
<file path=[Content_Types].xml><?xml version="1.0" encoding="utf-8"?>
<Types xmlns="http://schemas.openxmlformats.org/package/2006/content-types"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Default Extension="bin" ContentType="application/vnd.openxmlformats-officedocument.spreadsheetml.printerSettings"/>
  <Override PartName="/xl/worksheets/sheet9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10.xml" ContentType="application/vnd.openxmlformats-officedocument.spreadsheetml.worksheet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worksheets/sheet1.xml" ContentType="application/vnd.openxmlformats-officedocument.spreadsheetml.worksheet+xml"/>
  <Default Extension="vml" ContentType="application/vnd.openxmlformats-officedocument.vmlDrawing"/>
  <Override PartName="/xl/comments1.xml" ContentType="application/vnd.openxmlformats-officedocument.spreadsheetml.comments+xml"/>
  <Override PartName="/xl/calcChain.xml" ContentType="application/vnd.openxmlformats-officedocument.spreadsheetml.calcChain+xml"/>
  <Override PartName="/xl/worksheets/sheet19.xml" ContentType="application/vnd.openxmlformats-officedocument.spreadsheetml.worksheet+xml"/>
  <Override PartName="/xl/sharedStrings.xml" ContentType="application/vnd.openxmlformats-officedocument.spreadsheetml.sharedStrings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5" rupBuild="4507"/>
  <workbookPr filterPrivacy="1" defaultThemeVersion="124226"/>
  <bookViews>
    <workbookView xWindow="-120" yWindow="0" windowWidth="29040" windowHeight="15720" tabRatio="732" firstSheet="18" activeTab="18"/>
  </bookViews>
  <sheets>
    <sheet name="ОБЩАЯ на 2021" sheetId="15" state="hidden" r:id="rId1"/>
    <sheet name="КС по МО формулы" sheetId="16" state="hidden" r:id="rId2"/>
    <sheet name="кс по мо без формул нов норм" sheetId="17" state="hidden" r:id="rId3"/>
    <sheet name="реабилитация" sheetId="19" state="hidden" r:id="rId4"/>
    <sheet name="по мо" sheetId="20" state="hidden" r:id="rId5"/>
    <sheet name="новая общая проф по мо" sheetId="21" state="hidden" r:id="rId6"/>
    <sheet name="нов по мо 09.12.2020" sheetId="22" state="hidden" r:id="rId7"/>
    <sheet name="онко+радиология" sheetId="18" state="hidden" r:id="rId8"/>
    <sheet name="КС по МО" sheetId="23" state="hidden" r:id="rId9"/>
    <sheet name="онко 26.01.2021" sheetId="24" state="hidden" r:id="rId10"/>
    <sheet name="свод КС по проф+мо 2019-2021" sheetId="25" state="hidden" r:id="rId11"/>
    <sheet name="свод КС по проф" sheetId="26" state="hidden" r:id="rId12"/>
    <sheet name="изм в февраль" sheetId="27" state="hidden" r:id="rId13"/>
    <sheet name="Резерв" sheetId="28" state="hidden" r:id="rId14"/>
    <sheet name="в ТФОМС" sheetId="29" state="hidden" r:id="rId15"/>
    <sheet name="Лист2" sheetId="30" state="hidden" r:id="rId16"/>
    <sheet name="Лист3" sheetId="32" state="hidden" r:id="rId17"/>
    <sheet name="список мо по КС" sheetId="33" state="hidden" r:id="rId18"/>
    <sheet name="выписка" sheetId="34" r:id="rId19"/>
  </sheets>
  <definedNames>
    <definedName name="_xlnm._FilterDatabase" localSheetId="14" hidden="1">'в ТФОМС'!$A$7:$AY$110</definedName>
    <definedName name="_xlnm._FilterDatabase" localSheetId="18" hidden="1">выписка!$A$5:$C$15</definedName>
    <definedName name="_xlnm._FilterDatabase" localSheetId="12" hidden="1">'изм в февраль'!$A$6:$EI$125</definedName>
    <definedName name="_xlnm._FilterDatabase" localSheetId="8" hidden="1">'КС по МО'!$A$6:$CN$118</definedName>
    <definedName name="_xlnm._FilterDatabase" localSheetId="2" hidden="1">'кс по мо без формул нов норм'!$A$5:$AP$5</definedName>
    <definedName name="_xlnm._FilterDatabase" localSheetId="1" hidden="1">'КС по МО формулы'!$A$5:$AD$5</definedName>
    <definedName name="_xlnm._FilterDatabase" localSheetId="6" hidden="1">'нов по мо 09.12.2020'!$A$6:$BT$125</definedName>
    <definedName name="_xlnm._FilterDatabase" localSheetId="5" hidden="1">'новая общая проф по мо'!$A$5:$WDU$1043</definedName>
    <definedName name="_xlnm._FilterDatabase" localSheetId="0" hidden="1">'ОБЩАЯ на 2021'!$A$4:$XEZ$1032</definedName>
    <definedName name="_xlnm._FilterDatabase" localSheetId="7" hidden="1">'онко+радиология'!$A$6:$AS$27</definedName>
    <definedName name="_xlnm._FilterDatabase" localSheetId="4" hidden="1">'по мо'!$A$6:$BP$115</definedName>
    <definedName name="_xlnm._FilterDatabase" localSheetId="10" hidden="1">'свод КС по проф+мо 2019-2021'!$A$5:$WDL$1066</definedName>
    <definedName name="_xlnm.Print_Titles" localSheetId="14">'в ТФОМС'!$3:$7</definedName>
    <definedName name="_xlnm.Print_Titles" localSheetId="18">выписка!$4:$5</definedName>
    <definedName name="_xlnm.Print_Titles" localSheetId="12">'изм в февраль'!$2:$6</definedName>
    <definedName name="_xlnm.Print_Titles" localSheetId="8">'КС по МО'!$2:$6</definedName>
    <definedName name="_xlnm.Print_Titles" localSheetId="2">'кс по мо без формул нов норм'!$2:$5</definedName>
    <definedName name="_xlnm.Print_Titles" localSheetId="1">'КС по МО формулы'!$2:$5</definedName>
    <definedName name="_xlnm.Print_Titles" localSheetId="6">'нов по мо 09.12.2020'!$2:$6</definedName>
    <definedName name="_xlnm.Print_Titles" localSheetId="5">'новая общая проф по мо'!$2:$5</definedName>
    <definedName name="_xlnm.Print_Titles" localSheetId="0">'ОБЩАЯ на 2021'!$4:$4</definedName>
    <definedName name="_xlnm.Print_Titles" localSheetId="4">'по мо'!$2:$5</definedName>
    <definedName name="_xlnm.Print_Area" localSheetId="14">'в ТФОМС'!$A$1:$AF$113</definedName>
    <definedName name="_xlnm.Print_Area" localSheetId="18">выписка!$A$1:$E$15</definedName>
    <definedName name="_xlnm.Print_Area" localSheetId="12">'изм в февраль'!$A$1:$DY$191</definedName>
    <definedName name="_xlnm.Print_Area" localSheetId="8">'КС по МО'!$A$1:$BW$175</definedName>
    <definedName name="_xlnm.Print_Area" localSheetId="2">'кс по мо без формул нов норм'!$A$1:$AF$149</definedName>
    <definedName name="_xlnm.Print_Area" localSheetId="1">'КС по МО формулы'!$A$1:$AD$116</definedName>
    <definedName name="_xlnm.Print_Area" localSheetId="6">'нов по мо 09.12.2020'!$A$1:$BD$174</definedName>
    <definedName name="_xlnm.Print_Area" localSheetId="5">'новая общая проф по мо'!$A$1:$AR$1044</definedName>
    <definedName name="_xlnm.Print_Area" localSheetId="0">'ОБЩАЯ на 2021'!$A$1:$AI$1033</definedName>
    <definedName name="_xlnm.Print_Area" localSheetId="9">'онко 26.01.2021'!$A$1:$Z$31</definedName>
    <definedName name="_xlnm.Print_Area" localSheetId="7">'онко+радиология'!$A$1:$AL$32</definedName>
    <definedName name="_xlnm.Print_Area" localSheetId="4">'по мо'!$A$1:$BC$153</definedName>
    <definedName name="_xlnm.Print_Area" localSheetId="3">реабилитация!$A$1:$Z$25</definedName>
  </definedNames>
  <calcPr calcId="125725" iterate="1" iterateCount="201" calcOnSave="0"/>
  <extLst>
    <ext xmlns:xcalcf="http://schemas.microsoft.com/office/spreadsheetml/2018/calcfeatures" uri="{B58B0392-4F1F-4190-BB64-5DF3571DCE5F}">
      <xcalcf:calcFeatures>
        <xcalcf:feature name="microsoft.com:RD"/>
      </xcalcf:calcFeatures>
    </ext>
  </extLst>
</workbook>
</file>

<file path=xl/calcChain.xml><?xml version="1.0" encoding="utf-8"?>
<calcChain xmlns="http://schemas.openxmlformats.org/spreadsheetml/2006/main">
  <c r="AH14" i="29"/>
  <c r="AG14"/>
  <c r="M61"/>
  <c r="M62"/>
  <c r="N110"/>
  <c r="X9" l="1"/>
  <c r="X10"/>
  <c r="X11"/>
  <c r="X12"/>
  <c r="X13"/>
  <c r="X14"/>
  <c r="X15"/>
  <c r="X16"/>
  <c r="X17"/>
  <c r="X18"/>
  <c r="X19"/>
  <c r="X20"/>
  <c r="X21"/>
  <c r="X22"/>
  <c r="X23"/>
  <c r="X24"/>
  <c r="X25"/>
  <c r="X26"/>
  <c r="X27"/>
  <c r="X28"/>
  <c r="X29"/>
  <c r="X30"/>
  <c r="X31"/>
  <c r="X32"/>
  <c r="X33"/>
  <c r="X34"/>
  <c r="X35"/>
  <c r="X36"/>
  <c r="X37"/>
  <c r="X38"/>
  <c r="X39"/>
  <c r="X40"/>
  <c r="X41"/>
  <c r="X42"/>
  <c r="X43"/>
  <c r="X44"/>
  <c r="X45"/>
  <c r="X46"/>
  <c r="X47"/>
  <c r="X48"/>
  <c r="X49"/>
  <c r="X50"/>
  <c r="X51"/>
  <c r="X52"/>
  <c r="X53"/>
  <c r="X54"/>
  <c r="X55"/>
  <c r="X56"/>
  <c r="X57"/>
  <c r="X58"/>
  <c r="X59"/>
  <c r="X60"/>
  <c r="X61"/>
  <c r="X62"/>
  <c r="X63"/>
  <c r="X64"/>
  <c r="X65"/>
  <c r="X66"/>
  <c r="X67"/>
  <c r="X68"/>
  <c r="X69"/>
  <c r="X70"/>
  <c r="X71"/>
  <c r="X72"/>
  <c r="X73"/>
  <c r="X74"/>
  <c r="X75"/>
  <c r="X76"/>
  <c r="X77"/>
  <c r="X78"/>
  <c r="X79"/>
  <c r="X80"/>
  <c r="X81"/>
  <c r="X82"/>
  <c r="X83"/>
  <c r="X84"/>
  <c r="X85"/>
  <c r="X86"/>
  <c r="X87"/>
  <c r="X88"/>
  <c r="X89"/>
  <c r="X90"/>
  <c r="X91"/>
  <c r="X92"/>
  <c r="X93"/>
  <c r="X94"/>
  <c r="X95"/>
  <c r="X96"/>
  <c r="X97"/>
  <c r="X98"/>
  <c r="X99"/>
  <c r="X100"/>
  <c r="X101"/>
  <c r="X102"/>
  <c r="X103"/>
  <c r="X104"/>
  <c r="X105"/>
  <c r="X106"/>
  <c r="X107"/>
  <c r="X108"/>
  <c r="X109"/>
  <c r="X8"/>
  <c r="D110"/>
  <c r="X110" s="1"/>
  <c r="T17" l="1"/>
  <c r="T15"/>
  <c r="M14" l="1"/>
  <c r="T107"/>
  <c r="T79" l="1"/>
  <c r="T62" l="1"/>
  <c r="T60"/>
  <c r="AE58" l="1"/>
  <c r="AU109" l="1"/>
  <c r="M10" l="1"/>
  <c r="P8"/>
  <c r="AH110"/>
  <c r="AI110"/>
  <c r="AM104"/>
  <c r="AM90" s="1"/>
  <c r="S109"/>
  <c r="I9"/>
  <c r="I10"/>
  <c r="I12"/>
  <c r="I13"/>
  <c r="I14"/>
  <c r="I15"/>
  <c r="I16"/>
  <c r="I17"/>
  <c r="I18"/>
  <c r="I19"/>
  <c r="I20"/>
  <c r="I21"/>
  <c r="I22"/>
  <c r="I23"/>
  <c r="I25"/>
  <c r="I26"/>
  <c r="I27"/>
  <c r="I30"/>
  <c r="I34"/>
  <c r="I39"/>
  <c r="I41"/>
  <c r="I45"/>
  <c r="I49"/>
  <c r="I50"/>
  <c r="I54"/>
  <c r="I55"/>
  <c r="I56"/>
  <c r="I57"/>
  <c r="I58"/>
  <c r="I61"/>
  <c r="I62"/>
  <c r="I64"/>
  <c r="I65"/>
  <c r="I68"/>
  <c r="I72"/>
  <c r="I73"/>
  <c r="I75"/>
  <c r="I77"/>
  <c r="I78"/>
  <c r="I80"/>
  <c r="I83"/>
  <c r="I84"/>
  <c r="I85"/>
  <c r="I89"/>
  <c r="I90"/>
  <c r="I91"/>
  <c r="I92"/>
  <c r="I93"/>
  <c r="I94"/>
  <c r="I95"/>
  <c r="I96"/>
  <c r="I97"/>
  <c r="I98"/>
  <c r="I99"/>
  <c r="I100"/>
  <c r="I101"/>
  <c r="I102"/>
  <c r="I103"/>
  <c r="I104"/>
  <c r="I105"/>
  <c r="I106"/>
  <c r="I107"/>
  <c r="I108"/>
  <c r="I109"/>
  <c r="I8"/>
  <c r="AG110" l="1"/>
  <c r="AM93"/>
  <c r="V110" l="1"/>
  <c r="U110"/>
  <c r="L110"/>
  <c r="K110"/>
  <c r="H110"/>
  <c r="G110"/>
  <c r="F110"/>
  <c r="E110"/>
  <c r="AF108"/>
  <c r="AE108"/>
  <c r="Y108"/>
  <c r="T108"/>
  <c r="R108"/>
  <c r="AB108" s="1"/>
  <c r="Q108"/>
  <c r="AA108" s="1"/>
  <c r="P108"/>
  <c r="Z108" s="1"/>
  <c r="M108"/>
  <c r="J108"/>
  <c r="AF107"/>
  <c r="AE107"/>
  <c r="Y107"/>
  <c r="R107"/>
  <c r="AB107" s="1"/>
  <c r="Q107"/>
  <c r="AA107" s="1"/>
  <c r="P107"/>
  <c r="Z107" s="1"/>
  <c r="J107"/>
  <c r="AF106"/>
  <c r="AE106"/>
  <c r="AD106"/>
  <c r="Y106"/>
  <c r="R106"/>
  <c r="AB106" s="1"/>
  <c r="Q106"/>
  <c r="AA106" s="1"/>
  <c r="P106"/>
  <c r="Z106" s="1"/>
  <c r="M106"/>
  <c r="AF105"/>
  <c r="AE105"/>
  <c r="AD105"/>
  <c r="Y105"/>
  <c r="R105"/>
  <c r="AB105" s="1"/>
  <c r="Q105"/>
  <c r="AA105" s="1"/>
  <c r="P105"/>
  <c r="Z105" s="1"/>
  <c r="M105"/>
  <c r="AF104"/>
  <c r="AE104"/>
  <c r="AD104"/>
  <c r="Y104"/>
  <c r="R104"/>
  <c r="AB104" s="1"/>
  <c r="Q104"/>
  <c r="AA104" s="1"/>
  <c r="P104"/>
  <c r="M104"/>
  <c r="AF103"/>
  <c r="AE103"/>
  <c r="AD103"/>
  <c r="Y103"/>
  <c r="R103"/>
  <c r="AB103" s="1"/>
  <c r="Q103"/>
  <c r="AA103" s="1"/>
  <c r="P103"/>
  <c r="M103"/>
  <c r="AF102"/>
  <c r="AE102"/>
  <c r="AD102"/>
  <c r="Y102"/>
  <c r="R102"/>
  <c r="Q102"/>
  <c r="AA102" s="1"/>
  <c r="P102"/>
  <c r="Z102" s="1"/>
  <c r="M102"/>
  <c r="AF101"/>
  <c r="AE101"/>
  <c r="AD101"/>
  <c r="Y101"/>
  <c r="R101"/>
  <c r="AB101" s="1"/>
  <c r="Q101"/>
  <c r="AA101" s="1"/>
  <c r="P101"/>
  <c r="Z101" s="1"/>
  <c r="M101"/>
  <c r="AF100"/>
  <c r="AE100"/>
  <c r="AD100"/>
  <c r="Y100"/>
  <c r="R100"/>
  <c r="AB100" s="1"/>
  <c r="Q100"/>
  <c r="AA100" s="1"/>
  <c r="P100"/>
  <c r="Z100" s="1"/>
  <c r="M100"/>
  <c r="AF99"/>
  <c r="AE99"/>
  <c r="AD99"/>
  <c r="Y99"/>
  <c r="R99"/>
  <c r="Q99"/>
  <c r="AA99" s="1"/>
  <c r="P99"/>
  <c r="Z99" s="1"/>
  <c r="M99"/>
  <c r="AF98"/>
  <c r="AE98"/>
  <c r="AD98"/>
  <c r="Y98"/>
  <c r="R98"/>
  <c r="AB98" s="1"/>
  <c r="Q98"/>
  <c r="AA98" s="1"/>
  <c r="P98"/>
  <c r="M98"/>
  <c r="AF97"/>
  <c r="AE97"/>
  <c r="AD97"/>
  <c r="Y97"/>
  <c r="R97"/>
  <c r="AB97" s="1"/>
  <c r="Q97"/>
  <c r="AA97" s="1"/>
  <c r="P97"/>
  <c r="Z97" s="1"/>
  <c r="M97"/>
  <c r="AF96"/>
  <c r="AE96"/>
  <c r="AD96"/>
  <c r="Y96"/>
  <c r="R96"/>
  <c r="AB96" s="1"/>
  <c r="Q96"/>
  <c r="AA96" s="1"/>
  <c r="P96"/>
  <c r="Z96" s="1"/>
  <c r="M96"/>
  <c r="AF95"/>
  <c r="AE95"/>
  <c r="AD95"/>
  <c r="Y95"/>
  <c r="R95"/>
  <c r="AB95" s="1"/>
  <c r="Q95"/>
  <c r="AA95" s="1"/>
  <c r="P95"/>
  <c r="Z95" s="1"/>
  <c r="M95"/>
  <c r="AF94"/>
  <c r="AE94"/>
  <c r="AD94"/>
  <c r="Y94"/>
  <c r="R94"/>
  <c r="AB94" s="1"/>
  <c r="Q94"/>
  <c r="AA94" s="1"/>
  <c r="P94"/>
  <c r="M94"/>
  <c r="AF93"/>
  <c r="AE93"/>
  <c r="Y93"/>
  <c r="T93"/>
  <c r="R93"/>
  <c r="AB93" s="1"/>
  <c r="Q93"/>
  <c r="AA93" s="1"/>
  <c r="P93"/>
  <c r="Z93" s="1"/>
  <c r="J93"/>
  <c r="AF92"/>
  <c r="AE92"/>
  <c r="AD92"/>
  <c r="Y92"/>
  <c r="R92"/>
  <c r="AB92" s="1"/>
  <c r="Q92"/>
  <c r="AA92" s="1"/>
  <c r="P92"/>
  <c r="Z92" s="1"/>
  <c r="M92"/>
  <c r="AF91"/>
  <c r="AE91"/>
  <c r="AD91"/>
  <c r="Y91"/>
  <c r="R91"/>
  <c r="AB91" s="1"/>
  <c r="Q91"/>
  <c r="AA91" s="1"/>
  <c r="P91"/>
  <c r="Z91" s="1"/>
  <c r="M91"/>
  <c r="AF90"/>
  <c r="AE90"/>
  <c r="AD90"/>
  <c r="Y90"/>
  <c r="R90"/>
  <c r="AB90" s="1"/>
  <c r="Q90"/>
  <c r="AA90" s="1"/>
  <c r="P90"/>
  <c r="Z90" s="1"/>
  <c r="AF89"/>
  <c r="AE89"/>
  <c r="Y89"/>
  <c r="T89"/>
  <c r="R89"/>
  <c r="AB89" s="1"/>
  <c r="Q89"/>
  <c r="AA89" s="1"/>
  <c r="P89"/>
  <c r="Z89" s="1"/>
  <c r="J89"/>
  <c r="AF88"/>
  <c r="AE88"/>
  <c r="T88"/>
  <c r="R88"/>
  <c r="AB88" s="1"/>
  <c r="Q88"/>
  <c r="AA88" s="1"/>
  <c r="P88"/>
  <c r="Z88" s="1"/>
  <c r="O88"/>
  <c r="Y88" s="1"/>
  <c r="J88"/>
  <c r="C88"/>
  <c r="I88" s="1"/>
  <c r="AF87"/>
  <c r="AE87"/>
  <c r="T87"/>
  <c r="R87"/>
  <c r="AB87" s="1"/>
  <c r="Q87"/>
  <c r="AA87" s="1"/>
  <c r="P87"/>
  <c r="Z87" s="1"/>
  <c r="O87"/>
  <c r="Y87" s="1"/>
  <c r="J87"/>
  <c r="C87"/>
  <c r="I87" s="1"/>
  <c r="AF86"/>
  <c r="AE86"/>
  <c r="AD86"/>
  <c r="R86"/>
  <c r="AB86" s="1"/>
  <c r="Q86"/>
  <c r="AA86" s="1"/>
  <c r="P86"/>
  <c r="Z86" s="1"/>
  <c r="O86"/>
  <c r="Y86" s="1"/>
  <c r="C86"/>
  <c r="AF85"/>
  <c r="AE85"/>
  <c r="Y85"/>
  <c r="T85"/>
  <c r="R85"/>
  <c r="AB85" s="1"/>
  <c r="Q85"/>
  <c r="AA85" s="1"/>
  <c r="P85"/>
  <c r="Z85" s="1"/>
  <c r="J85"/>
  <c r="AF84"/>
  <c r="AE84"/>
  <c r="Y84"/>
  <c r="T84"/>
  <c r="R84"/>
  <c r="AB84" s="1"/>
  <c r="Q84"/>
  <c r="AA84" s="1"/>
  <c r="P84"/>
  <c r="Z84" s="1"/>
  <c r="J84"/>
  <c r="AF83"/>
  <c r="AE83"/>
  <c r="Y83"/>
  <c r="T83"/>
  <c r="R83"/>
  <c r="AB83" s="1"/>
  <c r="Q83"/>
  <c r="AA83" s="1"/>
  <c r="P83"/>
  <c r="M83"/>
  <c r="J83"/>
  <c r="AF82"/>
  <c r="AE82"/>
  <c r="Y82"/>
  <c r="T82"/>
  <c r="R82"/>
  <c r="AB82" s="1"/>
  <c r="Q82"/>
  <c r="AA82" s="1"/>
  <c r="P82"/>
  <c r="Z82" s="1"/>
  <c r="J82"/>
  <c r="C82"/>
  <c r="I82" s="1"/>
  <c r="AF81"/>
  <c r="AE81"/>
  <c r="AD81"/>
  <c r="Y81"/>
  <c r="R81"/>
  <c r="AB81" s="1"/>
  <c r="Q81"/>
  <c r="AA81" s="1"/>
  <c r="P81"/>
  <c r="Z81" s="1"/>
  <c r="C81"/>
  <c r="I81" s="1"/>
  <c r="AF80"/>
  <c r="AE80"/>
  <c r="AD80"/>
  <c r="Y80"/>
  <c r="R80"/>
  <c r="AB80" s="1"/>
  <c r="Q80"/>
  <c r="AA80" s="1"/>
  <c r="P80"/>
  <c r="M80"/>
  <c r="AF79"/>
  <c r="AE79"/>
  <c r="Y79"/>
  <c r="R79"/>
  <c r="AB79" s="1"/>
  <c r="Q79"/>
  <c r="AA79" s="1"/>
  <c r="P79"/>
  <c r="Z79" s="1"/>
  <c r="J79"/>
  <c r="C79"/>
  <c r="I79" s="1"/>
  <c r="AF78"/>
  <c r="AE78"/>
  <c r="AD78"/>
  <c r="Y78"/>
  <c r="R78"/>
  <c r="AB78" s="1"/>
  <c r="Q78"/>
  <c r="AA78" s="1"/>
  <c r="P78"/>
  <c r="Z78" s="1"/>
  <c r="AF77"/>
  <c r="AE77"/>
  <c r="Y77"/>
  <c r="T77"/>
  <c r="R77"/>
  <c r="AB77" s="1"/>
  <c r="Q77"/>
  <c r="AA77" s="1"/>
  <c r="P77"/>
  <c r="M77"/>
  <c r="J77"/>
  <c r="AF76"/>
  <c r="AE76"/>
  <c r="AD76"/>
  <c r="Y76"/>
  <c r="R76"/>
  <c r="AB76" s="1"/>
  <c r="Q76"/>
  <c r="AA76" s="1"/>
  <c r="P76"/>
  <c r="Z76" s="1"/>
  <c r="C76"/>
  <c r="I76" s="1"/>
  <c r="AF75"/>
  <c r="AE75"/>
  <c r="Y75"/>
  <c r="T75"/>
  <c r="R75"/>
  <c r="AB75" s="1"/>
  <c r="Q75"/>
  <c r="AA75" s="1"/>
  <c r="P75"/>
  <c r="Z75" s="1"/>
  <c r="J75"/>
  <c r="AF74"/>
  <c r="AE74"/>
  <c r="T74"/>
  <c r="R74"/>
  <c r="AB74" s="1"/>
  <c r="Q74"/>
  <c r="AA74" s="1"/>
  <c r="P74"/>
  <c r="Z74" s="1"/>
  <c r="O74"/>
  <c r="Y74" s="1"/>
  <c r="J74"/>
  <c r="C74"/>
  <c r="AF73"/>
  <c r="AE73"/>
  <c r="Y73"/>
  <c r="T73"/>
  <c r="R73"/>
  <c r="AB73" s="1"/>
  <c r="Q73"/>
  <c r="AA73" s="1"/>
  <c r="P73"/>
  <c r="Z73" s="1"/>
  <c r="M73"/>
  <c r="J73"/>
  <c r="AF72"/>
  <c r="AE72"/>
  <c r="Y72"/>
  <c r="T72"/>
  <c r="R72"/>
  <c r="AB72" s="1"/>
  <c r="Q72"/>
  <c r="AA72" s="1"/>
  <c r="P72"/>
  <c r="Z72" s="1"/>
  <c r="M72"/>
  <c r="J72"/>
  <c r="AF71"/>
  <c r="AE71"/>
  <c r="Y71"/>
  <c r="T71"/>
  <c r="R71"/>
  <c r="AB71" s="1"/>
  <c r="Q71"/>
  <c r="AA71" s="1"/>
  <c r="P71"/>
  <c r="Z71" s="1"/>
  <c r="J71"/>
  <c r="C71"/>
  <c r="I71" s="1"/>
  <c r="AF70"/>
  <c r="AE70"/>
  <c r="AD70"/>
  <c r="Y70"/>
  <c r="R70"/>
  <c r="AB70" s="1"/>
  <c r="Q70"/>
  <c r="AA70" s="1"/>
  <c r="P70"/>
  <c r="Z70" s="1"/>
  <c r="C70"/>
  <c r="I70" s="1"/>
  <c r="AF69"/>
  <c r="AE69"/>
  <c r="Y69"/>
  <c r="T69"/>
  <c r="R69"/>
  <c r="AB69" s="1"/>
  <c r="Q69"/>
  <c r="AA69" s="1"/>
  <c r="P69"/>
  <c r="Z69" s="1"/>
  <c r="J69"/>
  <c r="C69"/>
  <c r="AF68"/>
  <c r="AE68"/>
  <c r="Y68"/>
  <c r="T68"/>
  <c r="R68"/>
  <c r="AB68" s="1"/>
  <c r="Q68"/>
  <c r="AA68" s="1"/>
  <c r="P68"/>
  <c r="Z68" s="1"/>
  <c r="J68"/>
  <c r="AF67"/>
  <c r="AE67"/>
  <c r="AD67"/>
  <c r="Y67"/>
  <c r="R67"/>
  <c r="AB67" s="1"/>
  <c r="Q67"/>
  <c r="AA67" s="1"/>
  <c r="P67"/>
  <c r="Z67" s="1"/>
  <c r="C67"/>
  <c r="I67" s="1"/>
  <c r="AF66"/>
  <c r="AE66"/>
  <c r="Y66"/>
  <c r="T66"/>
  <c r="R66"/>
  <c r="AB66" s="1"/>
  <c r="Q66"/>
  <c r="AA66" s="1"/>
  <c r="P66"/>
  <c r="Z66" s="1"/>
  <c r="J66"/>
  <c r="C66"/>
  <c r="I66" s="1"/>
  <c r="AF65"/>
  <c r="AE65"/>
  <c r="AD65"/>
  <c r="Y65"/>
  <c r="R65"/>
  <c r="AB65" s="1"/>
  <c r="Q65"/>
  <c r="AA65" s="1"/>
  <c r="P65"/>
  <c r="Z65" s="1"/>
  <c r="M65"/>
  <c r="AF64"/>
  <c r="AE64"/>
  <c r="Y64"/>
  <c r="T64"/>
  <c r="R64"/>
  <c r="AB64" s="1"/>
  <c r="Q64"/>
  <c r="AA64" s="1"/>
  <c r="P64"/>
  <c r="Z64" s="1"/>
  <c r="J64"/>
  <c r="AF63"/>
  <c r="AE63"/>
  <c r="T63"/>
  <c r="R63"/>
  <c r="AB63" s="1"/>
  <c r="Q63"/>
  <c r="AA63" s="1"/>
  <c r="P63"/>
  <c r="Z63" s="1"/>
  <c r="O63"/>
  <c r="Y63" s="1"/>
  <c r="J63"/>
  <c r="C63"/>
  <c r="AF62"/>
  <c r="AE62"/>
  <c r="Y62"/>
  <c r="R62"/>
  <c r="Q62"/>
  <c r="AA62" s="1"/>
  <c r="P62"/>
  <c r="J62"/>
  <c r="AF61"/>
  <c r="AE61"/>
  <c r="AD61"/>
  <c r="Y61"/>
  <c r="R61"/>
  <c r="AB61" s="1"/>
  <c r="Q61"/>
  <c r="AA61" s="1"/>
  <c r="P61"/>
  <c r="Z61" s="1"/>
  <c r="AF60"/>
  <c r="AE60"/>
  <c r="Y60"/>
  <c r="R60"/>
  <c r="AB60" s="1"/>
  <c r="Q60"/>
  <c r="AA60" s="1"/>
  <c r="P60"/>
  <c r="Z60" s="1"/>
  <c r="J60"/>
  <c r="C60"/>
  <c r="I60" s="1"/>
  <c r="AF59"/>
  <c r="AE59"/>
  <c r="Y59"/>
  <c r="T59"/>
  <c r="R59"/>
  <c r="AB59" s="1"/>
  <c r="Q59"/>
  <c r="AA59" s="1"/>
  <c r="P59"/>
  <c r="Z59" s="1"/>
  <c r="J59"/>
  <c r="C59"/>
  <c r="I59" s="1"/>
  <c r="AF58"/>
  <c r="Y58"/>
  <c r="T58"/>
  <c r="R58"/>
  <c r="AB58" s="1"/>
  <c r="Q58"/>
  <c r="AA58" s="1"/>
  <c r="P58"/>
  <c r="Z58" s="1"/>
  <c r="J58"/>
  <c r="AF57"/>
  <c r="AE57"/>
  <c r="Y57"/>
  <c r="T57"/>
  <c r="R57"/>
  <c r="AB57" s="1"/>
  <c r="Q57"/>
  <c r="AA57" s="1"/>
  <c r="P57"/>
  <c r="Z57" s="1"/>
  <c r="M57"/>
  <c r="J57"/>
  <c r="AF56"/>
  <c r="AE56"/>
  <c r="Y56"/>
  <c r="T56"/>
  <c r="R56"/>
  <c r="AB56" s="1"/>
  <c r="Q56"/>
  <c r="AA56" s="1"/>
  <c r="P56"/>
  <c r="Z56" s="1"/>
  <c r="J56"/>
  <c r="AF55"/>
  <c r="AE55"/>
  <c r="AD55"/>
  <c r="Y55"/>
  <c r="R55"/>
  <c r="AB55" s="1"/>
  <c r="Q55"/>
  <c r="AA55" s="1"/>
  <c r="P55"/>
  <c r="Z55" s="1"/>
  <c r="AF54"/>
  <c r="AE54"/>
  <c r="AD54"/>
  <c r="Y54"/>
  <c r="R54"/>
  <c r="AB54" s="1"/>
  <c r="Q54"/>
  <c r="AA54" s="1"/>
  <c r="P54"/>
  <c r="Z54" s="1"/>
  <c r="AF53"/>
  <c r="AE53"/>
  <c r="AD53"/>
  <c r="Y53"/>
  <c r="R53"/>
  <c r="AB53" s="1"/>
  <c r="Q53"/>
  <c r="AA53" s="1"/>
  <c r="P53"/>
  <c r="Z53" s="1"/>
  <c r="C53"/>
  <c r="I53" s="1"/>
  <c r="AF52"/>
  <c r="AE52"/>
  <c r="Y52"/>
  <c r="T52"/>
  <c r="R52"/>
  <c r="AB52" s="1"/>
  <c r="Q52"/>
  <c r="AA52" s="1"/>
  <c r="P52"/>
  <c r="Z52" s="1"/>
  <c r="J52"/>
  <c r="C52"/>
  <c r="I52" s="1"/>
  <c r="AF51"/>
  <c r="AE51"/>
  <c r="AD51"/>
  <c r="Y51"/>
  <c r="R51"/>
  <c r="AB51" s="1"/>
  <c r="Q51"/>
  <c r="AA51" s="1"/>
  <c r="P51"/>
  <c r="Z51" s="1"/>
  <c r="C51"/>
  <c r="I51" s="1"/>
  <c r="AF50"/>
  <c r="AE50"/>
  <c r="AD50"/>
  <c r="Y50"/>
  <c r="R50"/>
  <c r="AB50" s="1"/>
  <c r="Q50"/>
  <c r="AA50" s="1"/>
  <c r="P50"/>
  <c r="Z50" s="1"/>
  <c r="AF49"/>
  <c r="AE49"/>
  <c r="Y49"/>
  <c r="T49"/>
  <c r="R49"/>
  <c r="AB49" s="1"/>
  <c r="Q49"/>
  <c r="AA49" s="1"/>
  <c r="P49"/>
  <c r="Z49" s="1"/>
  <c r="M49"/>
  <c r="J49"/>
  <c r="AF48"/>
  <c r="AE48"/>
  <c r="Y48"/>
  <c r="T48"/>
  <c r="R48"/>
  <c r="AB48" s="1"/>
  <c r="Q48"/>
  <c r="AA48" s="1"/>
  <c r="P48"/>
  <c r="Z48" s="1"/>
  <c r="J48"/>
  <c r="C48"/>
  <c r="AF47"/>
  <c r="AE47"/>
  <c r="Y47"/>
  <c r="T47"/>
  <c r="R47"/>
  <c r="AB47" s="1"/>
  <c r="Q47"/>
  <c r="AA47" s="1"/>
  <c r="P47"/>
  <c r="Z47" s="1"/>
  <c r="J47"/>
  <c r="C47"/>
  <c r="I47" s="1"/>
  <c r="AF46"/>
  <c r="AE46"/>
  <c r="AD46"/>
  <c r="Y46"/>
  <c r="R46"/>
  <c r="AB46" s="1"/>
  <c r="Q46"/>
  <c r="AA46" s="1"/>
  <c r="P46"/>
  <c r="Z46" s="1"/>
  <c r="C46"/>
  <c r="AF45"/>
  <c r="AE45"/>
  <c r="Y45"/>
  <c r="T45"/>
  <c r="R45"/>
  <c r="AB45" s="1"/>
  <c r="Q45"/>
  <c r="AA45" s="1"/>
  <c r="P45"/>
  <c r="Z45" s="1"/>
  <c r="J45"/>
  <c r="AF44"/>
  <c r="AE44"/>
  <c r="Y44"/>
  <c r="T44"/>
  <c r="R44"/>
  <c r="AB44" s="1"/>
  <c r="Q44"/>
  <c r="AA44" s="1"/>
  <c r="P44"/>
  <c r="Z44" s="1"/>
  <c r="J44"/>
  <c r="C44"/>
  <c r="I44" s="1"/>
  <c r="AF43"/>
  <c r="AE43"/>
  <c r="AD43"/>
  <c r="Y43"/>
  <c r="R43"/>
  <c r="AB43" s="1"/>
  <c r="Q43"/>
  <c r="AA43" s="1"/>
  <c r="P43"/>
  <c r="Z43" s="1"/>
  <c r="C43"/>
  <c r="I43" s="1"/>
  <c r="AF42"/>
  <c r="AE42"/>
  <c r="Y42"/>
  <c r="T42"/>
  <c r="R42"/>
  <c r="AB42" s="1"/>
  <c r="Q42"/>
  <c r="AA42" s="1"/>
  <c r="P42"/>
  <c r="Z42" s="1"/>
  <c r="J42"/>
  <c r="C42"/>
  <c r="I42" s="1"/>
  <c r="AF41"/>
  <c r="AE41"/>
  <c r="AD41"/>
  <c r="Y41"/>
  <c r="R41"/>
  <c r="AB41" s="1"/>
  <c r="Q41"/>
  <c r="AA41" s="1"/>
  <c r="P41"/>
  <c r="Z41" s="1"/>
  <c r="AF40"/>
  <c r="AE40"/>
  <c r="Y40"/>
  <c r="T40"/>
  <c r="R40"/>
  <c r="AB40" s="1"/>
  <c r="Q40"/>
  <c r="AA40" s="1"/>
  <c r="P40"/>
  <c r="Z40" s="1"/>
  <c r="J40"/>
  <c r="C40"/>
  <c r="I40" s="1"/>
  <c r="AF39"/>
  <c r="AE39"/>
  <c r="Y39"/>
  <c r="T39"/>
  <c r="R39"/>
  <c r="AB39" s="1"/>
  <c r="Q39"/>
  <c r="AA39" s="1"/>
  <c r="P39"/>
  <c r="Z39" s="1"/>
  <c r="J39"/>
  <c r="AF38"/>
  <c r="AE38"/>
  <c r="AD38"/>
  <c r="Y38"/>
  <c r="R38"/>
  <c r="AB38" s="1"/>
  <c r="Q38"/>
  <c r="AA38" s="1"/>
  <c r="P38"/>
  <c r="Z38" s="1"/>
  <c r="C38"/>
  <c r="I38" s="1"/>
  <c r="AF37"/>
  <c r="AE37"/>
  <c r="Y37"/>
  <c r="T37"/>
  <c r="R37"/>
  <c r="AB37" s="1"/>
  <c r="Q37"/>
  <c r="AA37" s="1"/>
  <c r="P37"/>
  <c r="Z37" s="1"/>
  <c r="J37"/>
  <c r="C37"/>
  <c r="I37" s="1"/>
  <c r="AF36"/>
  <c r="AE36"/>
  <c r="AD36"/>
  <c r="Y36"/>
  <c r="R36"/>
  <c r="AB36" s="1"/>
  <c r="Q36"/>
  <c r="AA36" s="1"/>
  <c r="P36"/>
  <c r="Z36" s="1"/>
  <c r="C36"/>
  <c r="I36" s="1"/>
  <c r="AF35"/>
  <c r="AE35"/>
  <c r="AD35"/>
  <c r="Y35"/>
  <c r="R35"/>
  <c r="AB35" s="1"/>
  <c r="Q35"/>
  <c r="AA35" s="1"/>
  <c r="P35"/>
  <c r="Z35" s="1"/>
  <c r="C35"/>
  <c r="I35" s="1"/>
  <c r="AF34"/>
  <c r="AE34"/>
  <c r="Y34"/>
  <c r="T34"/>
  <c r="R34"/>
  <c r="AB34" s="1"/>
  <c r="Q34"/>
  <c r="AA34" s="1"/>
  <c r="P34"/>
  <c r="Z34" s="1"/>
  <c r="J34"/>
  <c r="AF33"/>
  <c r="AE33"/>
  <c r="AD33"/>
  <c r="Y33"/>
  <c r="R33"/>
  <c r="AB33" s="1"/>
  <c r="Q33"/>
  <c r="AA33" s="1"/>
  <c r="P33"/>
  <c r="Z33" s="1"/>
  <c r="C33"/>
  <c r="I33" s="1"/>
  <c r="AF32"/>
  <c r="AE32"/>
  <c r="Y32"/>
  <c r="T32"/>
  <c r="R32"/>
  <c r="AB32" s="1"/>
  <c r="Q32"/>
  <c r="AA32" s="1"/>
  <c r="P32"/>
  <c r="Z32" s="1"/>
  <c r="J32"/>
  <c r="C32"/>
  <c r="I32" s="1"/>
  <c r="AF31"/>
  <c r="AE31"/>
  <c r="AD31"/>
  <c r="Y31"/>
  <c r="R31"/>
  <c r="AB31" s="1"/>
  <c r="Q31"/>
  <c r="AA31" s="1"/>
  <c r="P31"/>
  <c r="Z31" s="1"/>
  <c r="C31"/>
  <c r="I31" s="1"/>
  <c r="AF30"/>
  <c r="AE30"/>
  <c r="AD30"/>
  <c r="Y30"/>
  <c r="R30"/>
  <c r="AB30" s="1"/>
  <c r="Q30"/>
  <c r="AA30" s="1"/>
  <c r="P30"/>
  <c r="Z30" s="1"/>
  <c r="AF29"/>
  <c r="AE29"/>
  <c r="T29"/>
  <c r="R29"/>
  <c r="AB29" s="1"/>
  <c r="Q29"/>
  <c r="AA29" s="1"/>
  <c r="P29"/>
  <c r="Z29" s="1"/>
  <c r="O29"/>
  <c r="Y29" s="1"/>
  <c r="J29"/>
  <c r="C29"/>
  <c r="AF28"/>
  <c r="AE28"/>
  <c r="Y28"/>
  <c r="T28"/>
  <c r="R28"/>
  <c r="AB28" s="1"/>
  <c r="Q28"/>
  <c r="AA28" s="1"/>
  <c r="P28"/>
  <c r="Z28" s="1"/>
  <c r="J28"/>
  <c r="C28"/>
  <c r="I28" s="1"/>
  <c r="AF27"/>
  <c r="AE27"/>
  <c r="AD27"/>
  <c r="Y27"/>
  <c r="R27"/>
  <c r="AB27" s="1"/>
  <c r="Q27"/>
  <c r="AA27" s="1"/>
  <c r="P27"/>
  <c r="Z27" s="1"/>
  <c r="M27"/>
  <c r="AF26"/>
  <c r="AE26"/>
  <c r="AD26"/>
  <c r="Y26"/>
  <c r="R26"/>
  <c r="AB26" s="1"/>
  <c r="Q26"/>
  <c r="AA26" s="1"/>
  <c r="P26"/>
  <c r="Z26" s="1"/>
  <c r="M26"/>
  <c r="AF25"/>
  <c r="AE25"/>
  <c r="AD25"/>
  <c r="Y25"/>
  <c r="R25"/>
  <c r="AB25" s="1"/>
  <c r="Q25"/>
  <c r="AA25" s="1"/>
  <c r="P25"/>
  <c r="Z25" s="1"/>
  <c r="M25"/>
  <c r="AF24"/>
  <c r="AE24"/>
  <c r="AD24"/>
  <c r="Y24"/>
  <c r="R24"/>
  <c r="AB24" s="1"/>
  <c r="Q24"/>
  <c r="AA24" s="1"/>
  <c r="P24"/>
  <c r="Z24" s="1"/>
  <c r="C24"/>
  <c r="AF23"/>
  <c r="AE23"/>
  <c r="AD23"/>
  <c r="Y23"/>
  <c r="R23"/>
  <c r="AB23" s="1"/>
  <c r="Q23"/>
  <c r="AA23" s="1"/>
  <c r="P23"/>
  <c r="M23"/>
  <c r="AF22"/>
  <c r="AE22"/>
  <c r="Y22"/>
  <c r="R22"/>
  <c r="AB22" s="1"/>
  <c r="Q22"/>
  <c r="AA22" s="1"/>
  <c r="P22"/>
  <c r="Z22" s="1"/>
  <c r="M22"/>
  <c r="J22"/>
  <c r="AF21"/>
  <c r="AE21"/>
  <c r="Y21"/>
  <c r="T21"/>
  <c r="R21"/>
  <c r="AB21" s="1"/>
  <c r="Q21"/>
  <c r="AA21" s="1"/>
  <c r="P21"/>
  <c r="Z21" s="1"/>
  <c r="J21"/>
  <c r="AF20"/>
  <c r="AE20"/>
  <c r="AD20"/>
  <c r="Y20"/>
  <c r="R20"/>
  <c r="AB20" s="1"/>
  <c r="Q20"/>
  <c r="AA20" s="1"/>
  <c r="P20"/>
  <c r="M20"/>
  <c r="AF19"/>
  <c r="AE19"/>
  <c r="AD19"/>
  <c r="Y19"/>
  <c r="R19"/>
  <c r="AB19" s="1"/>
  <c r="Q19"/>
  <c r="AA19" s="1"/>
  <c r="P19"/>
  <c r="M19"/>
  <c r="AF18"/>
  <c r="AE18"/>
  <c r="AD18"/>
  <c r="Y18"/>
  <c r="R18"/>
  <c r="AB18" s="1"/>
  <c r="Q18"/>
  <c r="AA18" s="1"/>
  <c r="P18"/>
  <c r="Z18" s="1"/>
  <c r="M18"/>
  <c r="AF17"/>
  <c r="AE17"/>
  <c r="Y17"/>
  <c r="R17"/>
  <c r="AB17" s="1"/>
  <c r="Q17"/>
  <c r="AA17" s="1"/>
  <c r="P17"/>
  <c r="M17"/>
  <c r="J17"/>
  <c r="AP16"/>
  <c r="AP17" s="1"/>
  <c r="AP19" s="1"/>
  <c r="AF16"/>
  <c r="AE16"/>
  <c r="Y16"/>
  <c r="T16"/>
  <c r="R16"/>
  <c r="AB16" s="1"/>
  <c r="Q16"/>
  <c r="AA16" s="1"/>
  <c r="P16"/>
  <c r="Z16" s="1"/>
  <c r="M16"/>
  <c r="J16"/>
  <c r="AF15"/>
  <c r="AE15"/>
  <c r="Y15"/>
  <c r="R15"/>
  <c r="AB15" s="1"/>
  <c r="Q15"/>
  <c r="AA15" s="1"/>
  <c r="P15"/>
  <c r="Z15" s="1"/>
  <c r="M15"/>
  <c r="J15"/>
  <c r="AF14"/>
  <c r="AE14"/>
  <c r="AD14"/>
  <c r="Y14"/>
  <c r="R14"/>
  <c r="AB14" s="1"/>
  <c r="Q14"/>
  <c r="AA14" s="1"/>
  <c r="P14"/>
  <c r="Z14" s="1"/>
  <c r="AF13"/>
  <c r="AE13"/>
  <c r="AD13"/>
  <c r="Y13"/>
  <c r="R13"/>
  <c r="AB13" s="1"/>
  <c r="Q13"/>
  <c r="AA13" s="1"/>
  <c r="P13"/>
  <c r="Z13" s="1"/>
  <c r="M13"/>
  <c r="AF12"/>
  <c r="AE12"/>
  <c r="Y12"/>
  <c r="T12"/>
  <c r="R12"/>
  <c r="AB12" s="1"/>
  <c r="Q12"/>
  <c r="AA12" s="1"/>
  <c r="P12"/>
  <c r="Z12" s="1"/>
  <c r="M12"/>
  <c r="J12"/>
  <c r="AF11"/>
  <c r="AE11"/>
  <c r="T11"/>
  <c r="R11"/>
  <c r="AB11" s="1"/>
  <c r="Q11"/>
  <c r="AA11" s="1"/>
  <c r="P11"/>
  <c r="Z11" s="1"/>
  <c r="O11"/>
  <c r="J11"/>
  <c r="C11"/>
  <c r="AF10"/>
  <c r="AE10"/>
  <c r="AD10"/>
  <c r="Y10"/>
  <c r="R10"/>
  <c r="AB10" s="1"/>
  <c r="Q10"/>
  <c r="AA10" s="1"/>
  <c r="P10"/>
  <c r="AF9"/>
  <c r="AE9"/>
  <c r="AD9"/>
  <c r="Y9"/>
  <c r="R9"/>
  <c r="AB9" s="1"/>
  <c r="Q9"/>
  <c r="AA9" s="1"/>
  <c r="P9"/>
  <c r="Z9" s="1"/>
  <c r="M9"/>
  <c r="AF8"/>
  <c r="AE8"/>
  <c r="AD8"/>
  <c r="Y8"/>
  <c r="R8"/>
  <c r="AB8" s="1"/>
  <c r="Q8"/>
  <c r="M8"/>
  <c r="DG24" i="27"/>
  <c r="DG48"/>
  <c r="DG68"/>
  <c r="DG72"/>
  <c r="DG96"/>
  <c r="CV8"/>
  <c r="DG8" s="1"/>
  <c r="CV11"/>
  <c r="DG11" s="1"/>
  <c r="CV12"/>
  <c r="DG12" s="1"/>
  <c r="CV14"/>
  <c r="DG14" s="1"/>
  <c r="CV15"/>
  <c r="DG15" s="1"/>
  <c r="CV16"/>
  <c r="DG16" s="1"/>
  <c r="CV21"/>
  <c r="DG21" s="1"/>
  <c r="CV22"/>
  <c r="DG22" s="1"/>
  <c r="CV23"/>
  <c r="DG23" s="1"/>
  <c r="CV24"/>
  <c r="CV25"/>
  <c r="DG25" s="1"/>
  <c r="CV26"/>
  <c r="DG26" s="1"/>
  <c r="CV46"/>
  <c r="DG46" s="1"/>
  <c r="CV48"/>
  <c r="CV49"/>
  <c r="DG49" s="1"/>
  <c r="CV50"/>
  <c r="DG50" s="1"/>
  <c r="CV56"/>
  <c r="DG56" s="1"/>
  <c r="CV59"/>
  <c r="DG59" s="1"/>
  <c r="CV63"/>
  <c r="DG63" s="1"/>
  <c r="CV64"/>
  <c r="DG64" s="1"/>
  <c r="CV65"/>
  <c r="DG65" s="1"/>
  <c r="CV68"/>
  <c r="CV72"/>
  <c r="CV75"/>
  <c r="DG75" s="1"/>
  <c r="CV76"/>
  <c r="DG76" s="1"/>
  <c r="CV80"/>
  <c r="DG80" s="1"/>
  <c r="CV86"/>
  <c r="DG86" s="1"/>
  <c r="CV87"/>
  <c r="DG87" s="1"/>
  <c r="CV95"/>
  <c r="DG95" s="1"/>
  <c r="CV96"/>
  <c r="CV98"/>
  <c r="DG98" s="1"/>
  <c r="CV99"/>
  <c r="DG99" s="1"/>
  <c r="CV100"/>
  <c r="DG100" s="1"/>
  <c r="CV101"/>
  <c r="DG101" s="1"/>
  <c r="CV102"/>
  <c r="DG102" s="1"/>
  <c r="CV103"/>
  <c r="DG103" s="1"/>
  <c r="CV104"/>
  <c r="DG104" s="1"/>
  <c r="CV105"/>
  <c r="DG105" s="1"/>
  <c r="CV106"/>
  <c r="DG106" s="1"/>
  <c r="CV107"/>
  <c r="DG107" s="1"/>
  <c r="CV108"/>
  <c r="DG108" s="1"/>
  <c r="CV109"/>
  <c r="DG109" s="1"/>
  <c r="CV110"/>
  <c r="DG110" s="1"/>
  <c r="CV111"/>
  <c r="DG111" s="1"/>
  <c r="CV112"/>
  <c r="DG112" s="1"/>
  <c r="CV113"/>
  <c r="DG113" s="1"/>
  <c r="CV114"/>
  <c r="DG114" s="1"/>
  <c r="CV7"/>
  <c r="DG7" s="1"/>
  <c r="DA83"/>
  <c r="CY83"/>
  <c r="CW13"/>
  <c r="DZ16"/>
  <c r="DZ18" s="1"/>
  <c r="DZ15"/>
  <c r="CY11"/>
  <c r="Z62" i="29" l="1"/>
  <c r="S62"/>
  <c r="S92"/>
  <c r="AC92" s="1"/>
  <c r="AU92" s="1"/>
  <c r="S97"/>
  <c r="AC97" s="1"/>
  <c r="AU97" s="1"/>
  <c r="S101"/>
  <c r="AC101" s="1"/>
  <c r="AU101" s="1"/>
  <c r="S107"/>
  <c r="AC107" s="1"/>
  <c r="S95"/>
  <c r="AC95" s="1"/>
  <c r="AU95" s="1"/>
  <c r="S108"/>
  <c r="AC108" s="1"/>
  <c r="W9"/>
  <c r="S9"/>
  <c r="AC9" s="1"/>
  <c r="AU9" s="1"/>
  <c r="W12"/>
  <c r="S12"/>
  <c r="AC12" s="1"/>
  <c r="W26"/>
  <c r="S26"/>
  <c r="AC26" s="1"/>
  <c r="AU26" s="1"/>
  <c r="M29"/>
  <c r="I29"/>
  <c r="M48"/>
  <c r="S48" s="1"/>
  <c r="I48"/>
  <c r="W77"/>
  <c r="S77"/>
  <c r="AC77" s="1"/>
  <c r="W99"/>
  <c r="S99"/>
  <c r="AC99" s="1"/>
  <c r="AU99" s="1"/>
  <c r="W103"/>
  <c r="S103"/>
  <c r="AC103" s="1"/>
  <c r="AU103" s="1"/>
  <c r="S8"/>
  <c r="AC8" s="1"/>
  <c r="AU8" s="1"/>
  <c r="W14"/>
  <c r="S14"/>
  <c r="AC14" s="1"/>
  <c r="AU14" s="1"/>
  <c r="W15"/>
  <c r="S15"/>
  <c r="AC15" s="1"/>
  <c r="W16"/>
  <c r="S16"/>
  <c r="AC16" s="1"/>
  <c r="W19"/>
  <c r="S19"/>
  <c r="AC19" s="1"/>
  <c r="AU19" s="1"/>
  <c r="W22"/>
  <c r="S22"/>
  <c r="AC22" s="1"/>
  <c r="M24"/>
  <c r="S24" s="1"/>
  <c r="I24"/>
  <c r="W25"/>
  <c r="S25"/>
  <c r="AC25" s="1"/>
  <c r="AU25" s="1"/>
  <c r="W61"/>
  <c r="S61"/>
  <c r="AC61" s="1"/>
  <c r="AU61" s="1"/>
  <c r="W62"/>
  <c r="AC62"/>
  <c r="S65"/>
  <c r="AC65" s="1"/>
  <c r="AU65" s="1"/>
  <c r="S72"/>
  <c r="AC72" s="1"/>
  <c r="S73"/>
  <c r="AC73" s="1"/>
  <c r="M86"/>
  <c r="I86"/>
  <c r="W91"/>
  <c r="S91"/>
  <c r="AC91" s="1"/>
  <c r="AU91" s="1"/>
  <c r="W94"/>
  <c r="S94"/>
  <c r="AC94" s="1"/>
  <c r="AU94" s="1"/>
  <c r="W98"/>
  <c r="S98"/>
  <c r="AC98" s="1"/>
  <c r="AU98" s="1"/>
  <c r="W102"/>
  <c r="S102"/>
  <c r="AC102" s="1"/>
  <c r="AU102" s="1"/>
  <c r="Z10"/>
  <c r="S10"/>
  <c r="AC10" s="1"/>
  <c r="AU10" s="1"/>
  <c r="W17"/>
  <c r="S17"/>
  <c r="AC17" s="1"/>
  <c r="M46"/>
  <c r="I46"/>
  <c r="W49"/>
  <c r="S49"/>
  <c r="AC49" s="1"/>
  <c r="W57"/>
  <c r="S57"/>
  <c r="AC57" s="1"/>
  <c r="M69"/>
  <c r="I69"/>
  <c r="W80"/>
  <c r="S80"/>
  <c r="AC80" s="1"/>
  <c r="AU80" s="1"/>
  <c r="W106"/>
  <c r="S106"/>
  <c r="AC106" s="1"/>
  <c r="AU106" s="1"/>
  <c r="I11"/>
  <c r="M11"/>
  <c r="S11" s="1"/>
  <c r="W13"/>
  <c r="S13"/>
  <c r="AC13" s="1"/>
  <c r="AU13" s="1"/>
  <c r="W18"/>
  <c r="S18"/>
  <c r="AC18" s="1"/>
  <c r="AU18" s="1"/>
  <c r="W20"/>
  <c r="S20"/>
  <c r="AC20" s="1"/>
  <c r="AU20" s="1"/>
  <c r="W23"/>
  <c r="S23"/>
  <c r="AC23" s="1"/>
  <c r="AU23" s="1"/>
  <c r="W27"/>
  <c r="S27"/>
  <c r="AC27" s="1"/>
  <c r="AU27" s="1"/>
  <c r="M63"/>
  <c r="S63" s="1"/>
  <c r="I63"/>
  <c r="M74"/>
  <c r="I74"/>
  <c r="W83"/>
  <c r="S83"/>
  <c r="AC83" s="1"/>
  <c r="S96"/>
  <c r="AC96" s="1"/>
  <c r="AU96" s="1"/>
  <c r="W100"/>
  <c r="S100"/>
  <c r="AC100" s="1"/>
  <c r="AU100" s="1"/>
  <c r="W104"/>
  <c r="S104"/>
  <c r="AC104" s="1"/>
  <c r="AU104" s="1"/>
  <c r="W105"/>
  <c r="S105"/>
  <c r="AC105" s="1"/>
  <c r="AU105" s="1"/>
  <c r="AD69"/>
  <c r="AD37"/>
  <c r="AD44"/>
  <c r="AD60"/>
  <c r="AD59"/>
  <c r="AD39"/>
  <c r="AD40"/>
  <c r="AD29"/>
  <c r="AD64"/>
  <c r="AD16"/>
  <c r="AD49"/>
  <c r="W95"/>
  <c r="AD88"/>
  <c r="AD17"/>
  <c r="AD42"/>
  <c r="AD71"/>
  <c r="AD83"/>
  <c r="AD85"/>
  <c r="AD28"/>
  <c r="AD32"/>
  <c r="AD52"/>
  <c r="AD56"/>
  <c r="AD72"/>
  <c r="AD89"/>
  <c r="AD93"/>
  <c r="AF110"/>
  <c r="P110"/>
  <c r="Z110" s="1"/>
  <c r="W97"/>
  <c r="AD107"/>
  <c r="W8"/>
  <c r="AB102"/>
  <c r="AD57"/>
  <c r="O110"/>
  <c r="Y110" s="1"/>
  <c r="AD34"/>
  <c r="AD66"/>
  <c r="AD75"/>
  <c r="AD21"/>
  <c r="AD22"/>
  <c r="Z23"/>
  <c r="AD45"/>
  <c r="AD47"/>
  <c r="AD58"/>
  <c r="AD68"/>
  <c r="W72"/>
  <c r="Z77"/>
  <c r="AD79"/>
  <c r="Z83"/>
  <c r="AD84"/>
  <c r="AE110"/>
  <c r="AD82"/>
  <c r="AD87"/>
  <c r="AD108"/>
  <c r="W101"/>
  <c r="Q110"/>
  <c r="AA110" s="1"/>
  <c r="AA8"/>
  <c r="AD15"/>
  <c r="Z17"/>
  <c r="J110"/>
  <c r="AD11"/>
  <c r="Z20"/>
  <c r="W73"/>
  <c r="Z8"/>
  <c r="C110"/>
  <c r="I110" s="1"/>
  <c r="AD12"/>
  <c r="Z19"/>
  <c r="AB62"/>
  <c r="Z104"/>
  <c r="R110"/>
  <c r="AB110" s="1"/>
  <c r="Y11"/>
  <c r="AD63"/>
  <c r="T110"/>
  <c r="AD48"/>
  <c r="W65"/>
  <c r="AD73"/>
  <c r="AD77"/>
  <c r="Z103"/>
  <c r="AD62"/>
  <c r="AD74"/>
  <c r="Z80"/>
  <c r="Z98"/>
  <c r="Z94"/>
  <c r="AB99"/>
  <c r="W92"/>
  <c r="W96"/>
  <c r="W108"/>
  <c r="W107"/>
  <c r="DL114" i="27"/>
  <c r="DL113"/>
  <c r="DL112"/>
  <c r="DL111"/>
  <c r="DL110"/>
  <c r="DL109"/>
  <c r="DL108"/>
  <c r="DL107"/>
  <c r="DL106"/>
  <c r="DL105"/>
  <c r="DL104"/>
  <c r="DL103"/>
  <c r="DL102"/>
  <c r="DL101"/>
  <c r="DL100"/>
  <c r="DL99"/>
  <c r="DL98"/>
  <c r="DL97"/>
  <c r="DL96"/>
  <c r="DL95"/>
  <c r="DL94"/>
  <c r="DL93"/>
  <c r="DL89"/>
  <c r="DL88"/>
  <c r="DL87"/>
  <c r="DL86"/>
  <c r="DL85"/>
  <c r="DL84"/>
  <c r="DM83"/>
  <c r="CX83" s="1"/>
  <c r="CV83" s="1"/>
  <c r="DG83" s="1"/>
  <c r="DL83"/>
  <c r="DK83"/>
  <c r="DL82"/>
  <c r="DL81"/>
  <c r="DL80"/>
  <c r="DL79"/>
  <c r="DL78"/>
  <c r="DL76"/>
  <c r="DL75"/>
  <c r="DL74"/>
  <c r="DL73"/>
  <c r="DL72"/>
  <c r="DL71"/>
  <c r="DL70"/>
  <c r="DL69"/>
  <c r="DL68"/>
  <c r="DL67"/>
  <c r="DL65"/>
  <c r="DL64"/>
  <c r="DL63"/>
  <c r="DL62"/>
  <c r="DL61"/>
  <c r="DL60"/>
  <c r="DL59"/>
  <c r="DL58"/>
  <c r="DL57"/>
  <c r="DL56"/>
  <c r="DL55"/>
  <c r="DL54"/>
  <c r="DL53"/>
  <c r="DL52"/>
  <c r="DL51"/>
  <c r="DL50"/>
  <c r="DL49"/>
  <c r="DL48"/>
  <c r="DL47"/>
  <c r="DL46"/>
  <c r="DL45"/>
  <c r="DL44"/>
  <c r="DL43"/>
  <c r="DL42"/>
  <c r="DL41"/>
  <c r="DL40"/>
  <c r="DL39"/>
  <c r="DL38"/>
  <c r="DL37"/>
  <c r="DL36"/>
  <c r="DL35"/>
  <c r="DL34"/>
  <c r="DL33"/>
  <c r="DL32"/>
  <c r="DL31"/>
  <c r="DL30"/>
  <c r="DL29"/>
  <c r="DL27"/>
  <c r="DL26"/>
  <c r="DL25"/>
  <c r="DL24"/>
  <c r="DL23"/>
  <c r="DL22"/>
  <c r="DL21"/>
  <c r="DL20"/>
  <c r="DL19"/>
  <c r="DO18"/>
  <c r="CX18" s="1"/>
  <c r="CV18" s="1"/>
  <c r="DG18" s="1"/>
  <c r="DL18"/>
  <c r="DL17"/>
  <c r="DL16"/>
  <c r="DL15"/>
  <c r="DL14"/>
  <c r="DL13"/>
  <c r="DL12"/>
  <c r="DL11"/>
  <c r="DK11"/>
  <c r="DL10"/>
  <c r="DL9"/>
  <c r="DL8"/>
  <c r="CZ10"/>
  <c r="CY21"/>
  <c r="DK21" s="1"/>
  <c r="DC66"/>
  <c r="DO66" s="1"/>
  <c r="DC19"/>
  <c r="DO19" s="1"/>
  <c r="CX19" s="1"/>
  <c r="CV19" s="1"/>
  <c r="DG19" s="1"/>
  <c r="DC18"/>
  <c r="DC17"/>
  <c r="DO17" s="1"/>
  <c r="CX17" s="1"/>
  <c r="CV17" s="1"/>
  <c r="DG17" s="1"/>
  <c r="AU57" i="29" l="1"/>
  <c r="AU73"/>
  <c r="AU72"/>
  <c r="AU17"/>
  <c r="AU15"/>
  <c r="AU49"/>
  <c r="AU77"/>
  <c r="AU12"/>
  <c r="AU108"/>
  <c r="AU83"/>
  <c r="AU107"/>
  <c r="AU62"/>
  <c r="AU22"/>
  <c r="AU16"/>
  <c r="S46"/>
  <c r="AC46" s="1"/>
  <c r="AU46" s="1"/>
  <c r="W46"/>
  <c r="AC11"/>
  <c r="AU11" s="1"/>
  <c r="W48"/>
  <c r="AC24"/>
  <c r="AU24" s="1"/>
  <c r="W11"/>
  <c r="W63"/>
  <c r="W24"/>
  <c r="W86"/>
  <c r="S86"/>
  <c r="AC86" s="1"/>
  <c r="AU86" s="1"/>
  <c r="W74"/>
  <c r="S74"/>
  <c r="AC74" s="1"/>
  <c r="AU74" s="1"/>
  <c r="W69"/>
  <c r="S69"/>
  <c r="AC69" s="1"/>
  <c r="AU69" s="1"/>
  <c r="W29"/>
  <c r="S29"/>
  <c r="AC29" s="1"/>
  <c r="AU29" s="1"/>
  <c r="AC63"/>
  <c r="AU63" s="1"/>
  <c r="AC48"/>
  <c r="AU48" s="1"/>
  <c r="M76"/>
  <c r="S76" s="1"/>
  <c r="AC76" s="1"/>
  <c r="AU76" s="1"/>
  <c r="AD110"/>
  <c r="M79"/>
  <c r="M87"/>
  <c r="M37"/>
  <c r="S37" s="1"/>
  <c r="AC37" s="1"/>
  <c r="AU37" s="1"/>
  <c r="M59"/>
  <c r="S59" s="1"/>
  <c r="AC59" s="1"/>
  <c r="AU59" s="1"/>
  <c r="M44"/>
  <c r="S44" s="1"/>
  <c r="AC44" s="1"/>
  <c r="AU44" s="1"/>
  <c r="M31"/>
  <c r="S31" s="1"/>
  <c r="AC31" s="1"/>
  <c r="AU31" s="1"/>
  <c r="M60"/>
  <c r="S60" s="1"/>
  <c r="M42"/>
  <c r="S42" s="1"/>
  <c r="AC42" s="1"/>
  <c r="AU42" s="1"/>
  <c r="M71"/>
  <c r="S71" s="1"/>
  <c r="AC71" s="1"/>
  <c r="AU71" s="1"/>
  <c r="DE12" i="27"/>
  <c r="DQ12" s="1"/>
  <c r="DE10"/>
  <c r="DQ10" s="1"/>
  <c r="AC60" i="29" l="1"/>
  <c r="AU60" s="1"/>
  <c r="AV60"/>
  <c r="S87"/>
  <c r="AC87" s="1"/>
  <c r="AU87" s="1"/>
  <c r="S79"/>
  <c r="AC79" s="1"/>
  <c r="AU79" s="1"/>
  <c r="W79"/>
  <c r="M43"/>
  <c r="S43" s="1"/>
  <c r="AC43" s="1"/>
  <c r="AU43" s="1"/>
  <c r="W87"/>
  <c r="M32"/>
  <c r="M47"/>
  <c r="M81"/>
  <c r="M66"/>
  <c r="M36"/>
  <c r="M52"/>
  <c r="M28"/>
  <c r="S28" s="1"/>
  <c r="AC28" s="1"/>
  <c r="AU28" s="1"/>
  <c r="M88"/>
  <c r="M70"/>
  <c r="S70" s="1"/>
  <c r="AC70" s="1"/>
  <c r="AU70" s="1"/>
  <c r="M33"/>
  <c r="S33" s="1"/>
  <c r="AC33" s="1"/>
  <c r="AU33" s="1"/>
  <c r="M40"/>
  <c r="S40" s="1"/>
  <c r="AC40" s="1"/>
  <c r="AU40" s="1"/>
  <c r="M53"/>
  <c r="S53" s="1"/>
  <c r="AC53" s="1"/>
  <c r="AU53" s="1"/>
  <c r="M56"/>
  <c r="S56" s="1"/>
  <c r="AC56" s="1"/>
  <c r="AU56" s="1"/>
  <c r="M89"/>
  <c r="S89" s="1"/>
  <c r="AC89" s="1"/>
  <c r="AU89" s="1"/>
  <c r="W44"/>
  <c r="W59"/>
  <c r="W42"/>
  <c r="M78"/>
  <c r="S78" s="1"/>
  <c r="AC78" s="1"/>
  <c r="AU78" s="1"/>
  <c r="M51"/>
  <c r="S51" s="1"/>
  <c r="AC51" s="1"/>
  <c r="AU51" s="1"/>
  <c r="M54"/>
  <c r="S54" s="1"/>
  <c r="AC54" s="1"/>
  <c r="AU54" s="1"/>
  <c r="M41"/>
  <c r="S41" s="1"/>
  <c r="AC41" s="1"/>
  <c r="AU41" s="1"/>
  <c r="M67"/>
  <c r="S67" s="1"/>
  <c r="AC67" s="1"/>
  <c r="AU67" s="1"/>
  <c r="M90"/>
  <c r="S90" s="1"/>
  <c r="AC90" s="1"/>
  <c r="AU90" s="1"/>
  <c r="M93"/>
  <c r="S93" s="1"/>
  <c r="AC93" s="1"/>
  <c r="AU93" s="1"/>
  <c r="W37"/>
  <c r="W76"/>
  <c r="M38"/>
  <c r="S38" s="1"/>
  <c r="AC38" s="1"/>
  <c r="AU38" s="1"/>
  <c r="M85"/>
  <c r="S85" s="1"/>
  <c r="AC85" s="1"/>
  <c r="AU85" s="1"/>
  <c r="M82"/>
  <c r="S82" s="1"/>
  <c r="AC82" s="1"/>
  <c r="AU82" s="1"/>
  <c r="W60"/>
  <c r="W31"/>
  <c r="M21"/>
  <c r="S21" s="1"/>
  <c r="AC21" s="1"/>
  <c r="AU21" s="1"/>
  <c r="M30"/>
  <c r="S30" s="1"/>
  <c r="AC30" s="1"/>
  <c r="AU30" s="1"/>
  <c r="M58"/>
  <c r="S58" s="1"/>
  <c r="AC58" s="1"/>
  <c r="AU58" s="1"/>
  <c r="M55"/>
  <c r="S55" s="1"/>
  <c r="AC55" s="1"/>
  <c r="AU55" s="1"/>
  <c r="M45"/>
  <c r="S45" s="1"/>
  <c r="AC45" s="1"/>
  <c r="AU45" s="1"/>
  <c r="M39"/>
  <c r="S39" s="1"/>
  <c r="AC39" s="1"/>
  <c r="AU39" s="1"/>
  <c r="M75"/>
  <c r="S75" s="1"/>
  <c r="AC75" s="1"/>
  <c r="AU75" s="1"/>
  <c r="W71"/>
  <c r="M35"/>
  <c r="S35" s="1"/>
  <c r="AC35" s="1"/>
  <c r="AU35" s="1"/>
  <c r="M34"/>
  <c r="S34" s="1"/>
  <c r="AC34" s="1"/>
  <c r="AU34" s="1"/>
  <c r="M64"/>
  <c r="S64" s="1"/>
  <c r="AC64" s="1"/>
  <c r="AU64" s="1"/>
  <c r="M50"/>
  <c r="S50" s="1"/>
  <c r="AC50" s="1"/>
  <c r="AU50" s="1"/>
  <c r="M84"/>
  <c r="S84" s="1"/>
  <c r="AC84" s="1"/>
  <c r="AU84" s="1"/>
  <c r="M68"/>
  <c r="S68" s="1"/>
  <c r="AC68" s="1"/>
  <c r="AU68" s="1"/>
  <c r="CZ66" i="27"/>
  <c r="DL66" s="1"/>
  <c r="CX66" s="1"/>
  <c r="CV66" s="1"/>
  <c r="DG66" s="1"/>
  <c r="CZ91"/>
  <c r="DL91" s="1"/>
  <c r="CX91" s="1"/>
  <c r="CZ92"/>
  <c r="DL92" s="1"/>
  <c r="CX92" s="1"/>
  <c r="CZ28"/>
  <c r="DL28" s="1"/>
  <c r="CX28" s="1"/>
  <c r="CV28" s="1"/>
  <c r="DG28" s="1"/>
  <c r="CZ90"/>
  <c r="DL90" s="1"/>
  <c r="CX90" s="1"/>
  <c r="CV90" s="1"/>
  <c r="DG90" s="1"/>
  <c r="CZ77"/>
  <c r="DL77" s="1"/>
  <c r="CX77" s="1"/>
  <c r="CV77" s="1"/>
  <c r="DG77" s="1"/>
  <c r="DC13"/>
  <c r="DO13" s="1"/>
  <c r="W28" i="29" l="1"/>
  <c r="S88"/>
  <c r="AC88" s="1"/>
  <c r="AU88" s="1"/>
  <c r="S66"/>
  <c r="AC66" s="1"/>
  <c r="AU66" s="1"/>
  <c r="W81"/>
  <c r="S81"/>
  <c r="AC81" s="1"/>
  <c r="AU81" s="1"/>
  <c r="S52"/>
  <c r="AC52" s="1"/>
  <c r="AU52" s="1"/>
  <c r="S47"/>
  <c r="AC47" s="1"/>
  <c r="AU47" s="1"/>
  <c r="W36"/>
  <c r="S36"/>
  <c r="AC36" s="1"/>
  <c r="AU36" s="1"/>
  <c r="S32"/>
  <c r="AC32" s="1"/>
  <c r="AU32" s="1"/>
  <c r="M110"/>
  <c r="W32"/>
  <c r="W66"/>
  <c r="W43"/>
  <c r="W52"/>
  <c r="W47"/>
  <c r="W88"/>
  <c r="W70"/>
  <c r="W90"/>
  <c r="W41"/>
  <c r="W10"/>
  <c r="W56"/>
  <c r="W68"/>
  <c r="W50"/>
  <c r="W39"/>
  <c r="W30"/>
  <c r="W82"/>
  <c r="W51"/>
  <c r="W40"/>
  <c r="W75"/>
  <c r="W45"/>
  <c r="W85"/>
  <c r="W84"/>
  <c r="W64"/>
  <c r="W34"/>
  <c r="W58"/>
  <c r="W21"/>
  <c r="W78"/>
  <c r="W53"/>
  <c r="W33"/>
  <c r="W35"/>
  <c r="W55"/>
  <c r="W38"/>
  <c r="W93"/>
  <c r="W67"/>
  <c r="W54"/>
  <c r="W89"/>
  <c r="DB13" i="27"/>
  <c r="DN13" s="1"/>
  <c r="DA13"/>
  <c r="DM13" s="1"/>
  <c r="CX13" s="1"/>
  <c r="CV13" s="1"/>
  <c r="DG13" s="1"/>
  <c r="DB11"/>
  <c r="DN11" s="1"/>
  <c r="DA11"/>
  <c r="DM11" s="1"/>
  <c r="W110" i="29" l="1"/>
  <c r="S110"/>
  <c r="DU114" i="27"/>
  <c r="DT114"/>
  <c r="DU113"/>
  <c r="DT113"/>
  <c r="DS113"/>
  <c r="DU112"/>
  <c r="DT112"/>
  <c r="DU111"/>
  <c r="DT111"/>
  <c r="DU110"/>
  <c r="DT110"/>
  <c r="DS110"/>
  <c r="DU109"/>
  <c r="DT109"/>
  <c r="DS109"/>
  <c r="DU108"/>
  <c r="DT108"/>
  <c r="DS108"/>
  <c r="DU107"/>
  <c r="DT107"/>
  <c r="DS107"/>
  <c r="DU106"/>
  <c r="DT106"/>
  <c r="DS106"/>
  <c r="DU105"/>
  <c r="DT105"/>
  <c r="DS105"/>
  <c r="DU104"/>
  <c r="DT104"/>
  <c r="DS104"/>
  <c r="DU103"/>
  <c r="DT103"/>
  <c r="DS103"/>
  <c r="DU102"/>
  <c r="DT102"/>
  <c r="DS102"/>
  <c r="DU101"/>
  <c r="DT101"/>
  <c r="DS101"/>
  <c r="DU100"/>
  <c r="DT100"/>
  <c r="DS100"/>
  <c r="DU99"/>
  <c r="DT99"/>
  <c r="DS99"/>
  <c r="DU98"/>
  <c r="DT98"/>
  <c r="DS98"/>
  <c r="DU97"/>
  <c r="DT97"/>
  <c r="DU96"/>
  <c r="DT96"/>
  <c r="DS96"/>
  <c r="DU95"/>
  <c r="DT95"/>
  <c r="DS95"/>
  <c r="DU94"/>
  <c r="DT94"/>
  <c r="DS94"/>
  <c r="DU93"/>
  <c r="DT93"/>
  <c r="DU92"/>
  <c r="DT92"/>
  <c r="DU91"/>
  <c r="DT91"/>
  <c r="DU90"/>
  <c r="DT90"/>
  <c r="DS90"/>
  <c r="DU89"/>
  <c r="DT89"/>
  <c r="DU88"/>
  <c r="DT88"/>
  <c r="DU87"/>
  <c r="DT87"/>
  <c r="DU86"/>
  <c r="DT86"/>
  <c r="DS86"/>
  <c r="DU85"/>
  <c r="DT85"/>
  <c r="DU84"/>
  <c r="DT84"/>
  <c r="DS84"/>
  <c r="DU83"/>
  <c r="DT83"/>
  <c r="DS83"/>
  <c r="DU82"/>
  <c r="DT82"/>
  <c r="DU81"/>
  <c r="DT81"/>
  <c r="DS81"/>
  <c r="DU80"/>
  <c r="DT80"/>
  <c r="DU79"/>
  <c r="DT79"/>
  <c r="DS79"/>
  <c r="DU78"/>
  <c r="DT78"/>
  <c r="DU77"/>
  <c r="DT77"/>
  <c r="DU76"/>
  <c r="DT76"/>
  <c r="DU75"/>
  <c r="DT75"/>
  <c r="DU74"/>
  <c r="DT74"/>
  <c r="DU73"/>
  <c r="DT73"/>
  <c r="DS73"/>
  <c r="DU72"/>
  <c r="DT72"/>
  <c r="DU71"/>
  <c r="DT71"/>
  <c r="DU70"/>
  <c r="DT70"/>
  <c r="DS70"/>
  <c r="DU69"/>
  <c r="DT69"/>
  <c r="DU68"/>
  <c r="DT68"/>
  <c r="DS68"/>
  <c r="DU67"/>
  <c r="DT67"/>
  <c r="DU66"/>
  <c r="DT66"/>
  <c r="DU65"/>
  <c r="DT65"/>
  <c r="DU64"/>
  <c r="DT64"/>
  <c r="DS64"/>
  <c r="DU63"/>
  <c r="DT63"/>
  <c r="DS63"/>
  <c r="DU62"/>
  <c r="DT62"/>
  <c r="DU61"/>
  <c r="DT61"/>
  <c r="DU60"/>
  <c r="DT60"/>
  <c r="DU59"/>
  <c r="DT59"/>
  <c r="DU58"/>
  <c r="DT58"/>
  <c r="DU57"/>
  <c r="DT57"/>
  <c r="DS57"/>
  <c r="DU56"/>
  <c r="DT56"/>
  <c r="DS56"/>
  <c r="DU55"/>
  <c r="DT55"/>
  <c r="DS55"/>
  <c r="DU54"/>
  <c r="DT54"/>
  <c r="DS54"/>
  <c r="DU53"/>
  <c r="DT53"/>
  <c r="DU52"/>
  <c r="DT52"/>
  <c r="DS52"/>
  <c r="DU51"/>
  <c r="DT51"/>
  <c r="DS51"/>
  <c r="DU50"/>
  <c r="DT50"/>
  <c r="DU49"/>
  <c r="DT49"/>
  <c r="DU48"/>
  <c r="DT48"/>
  <c r="DS48"/>
  <c r="DU47"/>
  <c r="DT47"/>
  <c r="DU46"/>
  <c r="DT46"/>
  <c r="DS46"/>
  <c r="DU45"/>
  <c r="DT45"/>
  <c r="DU44"/>
  <c r="DT44"/>
  <c r="DU43"/>
  <c r="DT43"/>
  <c r="DS43"/>
  <c r="DU42"/>
  <c r="DT42"/>
  <c r="DU41"/>
  <c r="DT41"/>
  <c r="DS41"/>
  <c r="DU40"/>
  <c r="DT40"/>
  <c r="DU39"/>
  <c r="DT39"/>
  <c r="DS39"/>
  <c r="DU38"/>
  <c r="DT38"/>
  <c r="DU37"/>
  <c r="DT37"/>
  <c r="DS37"/>
  <c r="DU36"/>
  <c r="DT36"/>
  <c r="DU35"/>
  <c r="DT35"/>
  <c r="DS35"/>
  <c r="DU34"/>
  <c r="DT34"/>
  <c r="DS34"/>
  <c r="DU33"/>
  <c r="DT33"/>
  <c r="DU32"/>
  <c r="DT32"/>
  <c r="DS32"/>
  <c r="DU31"/>
  <c r="DT31"/>
  <c r="DU30"/>
  <c r="DT30"/>
  <c r="DS30"/>
  <c r="DU29"/>
  <c r="DT29"/>
  <c r="DS29"/>
  <c r="DU28"/>
  <c r="DT28"/>
  <c r="DU27"/>
  <c r="DT27"/>
  <c r="DU26"/>
  <c r="DT26"/>
  <c r="DS26"/>
  <c r="DU25"/>
  <c r="DT25"/>
  <c r="DS25"/>
  <c r="DU24"/>
  <c r="DT24"/>
  <c r="DS24"/>
  <c r="DU23"/>
  <c r="DT23"/>
  <c r="DS23"/>
  <c r="DU22"/>
  <c r="DT22"/>
  <c r="DS22"/>
  <c r="DU21"/>
  <c r="DT21"/>
  <c r="DU20"/>
  <c r="DT20"/>
  <c r="DU19"/>
  <c r="DT19"/>
  <c r="DS19"/>
  <c r="DU18"/>
  <c r="DT18"/>
  <c r="DS18"/>
  <c r="DU17"/>
  <c r="DT17"/>
  <c r="DS17"/>
  <c r="DU16"/>
  <c r="DT16"/>
  <c r="DU15"/>
  <c r="DT15"/>
  <c r="DU14"/>
  <c r="DT14"/>
  <c r="DU13"/>
  <c r="DT13"/>
  <c r="DS13"/>
  <c r="DU12"/>
  <c r="DT12"/>
  <c r="DS12"/>
  <c r="DU11"/>
  <c r="DT11"/>
  <c r="DU10"/>
  <c r="DT10"/>
  <c r="DU9"/>
  <c r="DT9"/>
  <c r="DS9"/>
  <c r="DU8"/>
  <c r="DT8"/>
  <c r="DS8"/>
  <c r="DU7"/>
  <c r="DT7"/>
  <c r="DS7"/>
  <c r="DL7"/>
  <c r="BR92"/>
  <c r="BR91"/>
  <c r="BR90"/>
  <c r="CY90" s="1"/>
  <c r="DK90" s="1"/>
  <c r="BR85"/>
  <c r="BR84"/>
  <c r="BR82"/>
  <c r="BR79"/>
  <c r="BR77"/>
  <c r="CY77" s="1"/>
  <c r="DK77" s="1"/>
  <c r="BR74"/>
  <c r="BR73"/>
  <c r="BR72"/>
  <c r="BR70"/>
  <c r="BR69"/>
  <c r="BR66"/>
  <c r="CY66" s="1"/>
  <c r="DK66" s="1"/>
  <c r="BR62"/>
  <c r="BR61"/>
  <c r="BR54"/>
  <c r="BR53"/>
  <c r="BR52"/>
  <c r="BR49"/>
  <c r="BR47"/>
  <c r="BR46"/>
  <c r="BR44"/>
  <c r="BR43"/>
  <c r="BR42"/>
  <c r="BR40"/>
  <c r="BR37"/>
  <c r="BR36"/>
  <c r="BR35"/>
  <c r="BR34"/>
  <c r="BR32"/>
  <c r="BR31"/>
  <c r="BR30"/>
  <c r="BR28"/>
  <c r="BR27"/>
  <c r="BR23"/>
  <c r="BS115"/>
  <c r="BR10"/>
  <c r="CY10" s="1"/>
  <c r="DK10" s="1"/>
  <c r="AC110" i="29" l="1"/>
  <c r="AU110" s="1"/>
  <c r="DH10" i="27"/>
  <c r="DH11"/>
  <c r="DH14"/>
  <c r="DH15"/>
  <c r="DH20"/>
  <c r="DH21"/>
  <c r="DH27"/>
  <c r="DH28"/>
  <c r="DH31"/>
  <c r="DH33"/>
  <c r="DH36"/>
  <c r="DH38"/>
  <c r="DH40"/>
  <c r="DH42"/>
  <c r="DH44"/>
  <c r="DH45"/>
  <c r="DH47"/>
  <c r="DH49"/>
  <c r="DH50"/>
  <c r="DH53"/>
  <c r="DH58"/>
  <c r="DH59"/>
  <c r="DH60"/>
  <c r="DH61"/>
  <c r="DH62"/>
  <c r="DH65"/>
  <c r="DH66"/>
  <c r="DH67"/>
  <c r="DH69"/>
  <c r="DH71"/>
  <c r="DH72"/>
  <c r="DH74"/>
  <c r="DH75"/>
  <c r="DH76"/>
  <c r="DH77"/>
  <c r="DH78"/>
  <c r="DH80"/>
  <c r="DH82"/>
  <c r="DH85"/>
  <c r="DH87"/>
  <c r="DH88"/>
  <c r="DH89"/>
  <c r="DH91"/>
  <c r="DH92"/>
  <c r="DH93"/>
  <c r="DH97"/>
  <c r="DH111"/>
  <c r="DH112"/>
  <c r="DH114"/>
  <c r="DI115"/>
  <c r="DJ115"/>
  <c r="DI116"/>
  <c r="DJ116"/>
  <c r="DW108"/>
  <c r="DW97" s="1"/>
  <c r="DW94" l="1"/>
  <c r="DH116"/>
  <c r="DH115"/>
  <c r="CY8" l="1"/>
  <c r="DK8" s="1"/>
  <c r="CY13"/>
  <c r="DK13" s="1"/>
  <c r="CY17"/>
  <c r="DK17" s="1"/>
  <c r="CY18"/>
  <c r="DK18" s="1"/>
  <c r="CY19"/>
  <c r="DK19" s="1"/>
  <c r="CY22"/>
  <c r="DK22" s="1"/>
  <c r="CY23"/>
  <c r="DK23" s="1"/>
  <c r="CY24"/>
  <c r="DK24" s="1"/>
  <c r="CY25"/>
  <c r="DK25" s="1"/>
  <c r="CY26"/>
  <c r="DK26" s="1"/>
  <c r="CY28"/>
  <c r="DK28" s="1"/>
  <c r="CY46"/>
  <c r="DK46" s="1"/>
  <c r="CY48"/>
  <c r="DK48" s="1"/>
  <c r="CY56"/>
  <c r="DK56" s="1"/>
  <c r="CY63"/>
  <c r="DK63" s="1"/>
  <c r="CY64"/>
  <c r="DK64" s="1"/>
  <c r="CY68"/>
  <c r="DK68" s="1"/>
  <c r="CY75"/>
  <c r="CY76"/>
  <c r="CY80"/>
  <c r="CY86"/>
  <c r="CY87"/>
  <c r="CY95"/>
  <c r="CY96"/>
  <c r="CY98"/>
  <c r="CY99"/>
  <c r="CY100"/>
  <c r="CY101"/>
  <c r="CY102"/>
  <c r="CY103"/>
  <c r="CY104"/>
  <c r="CY105"/>
  <c r="CY106"/>
  <c r="CY107"/>
  <c r="CY108"/>
  <c r="CY109"/>
  <c r="CY110"/>
  <c r="CY111"/>
  <c r="CY112"/>
  <c r="CY113"/>
  <c r="CY114"/>
  <c r="CY118"/>
  <c r="CY119"/>
  <c r="CY120"/>
  <c r="CY121"/>
  <c r="CY122"/>
  <c r="CY123"/>
  <c r="CY124"/>
  <c r="CY125"/>
  <c r="CY126"/>
  <c r="CY7"/>
  <c r="DE8"/>
  <c r="DQ8" s="1"/>
  <c r="DE9"/>
  <c r="DQ9" s="1"/>
  <c r="DE11"/>
  <c r="DQ11" s="1"/>
  <c r="DE13"/>
  <c r="DQ13" s="1"/>
  <c r="DE14"/>
  <c r="DQ14" s="1"/>
  <c r="DE15"/>
  <c r="DQ15" s="1"/>
  <c r="DE16"/>
  <c r="DQ16" s="1"/>
  <c r="DE17"/>
  <c r="DQ17" s="1"/>
  <c r="DE18"/>
  <c r="DQ18" s="1"/>
  <c r="DE19"/>
  <c r="DQ19" s="1"/>
  <c r="DE20"/>
  <c r="DQ20" s="1"/>
  <c r="DE21"/>
  <c r="DQ21" s="1"/>
  <c r="DE22"/>
  <c r="DQ22" s="1"/>
  <c r="DE23"/>
  <c r="DQ23" s="1"/>
  <c r="DE24"/>
  <c r="DQ24" s="1"/>
  <c r="DE25"/>
  <c r="DQ25" s="1"/>
  <c r="DE26"/>
  <c r="DQ26" s="1"/>
  <c r="DE27"/>
  <c r="DQ27" s="1"/>
  <c r="DE28"/>
  <c r="DQ28" s="1"/>
  <c r="DE29"/>
  <c r="DQ29" s="1"/>
  <c r="DE30"/>
  <c r="DQ30" s="1"/>
  <c r="DE31"/>
  <c r="DQ31" s="1"/>
  <c r="DE32"/>
  <c r="DQ32" s="1"/>
  <c r="DE33"/>
  <c r="DQ33" s="1"/>
  <c r="DE34"/>
  <c r="DQ34" s="1"/>
  <c r="DE35"/>
  <c r="DQ35" s="1"/>
  <c r="DE36"/>
  <c r="DQ36" s="1"/>
  <c r="DE37"/>
  <c r="DQ37" s="1"/>
  <c r="DE38"/>
  <c r="DQ38" s="1"/>
  <c r="DE39"/>
  <c r="DQ39" s="1"/>
  <c r="DE40"/>
  <c r="DQ40" s="1"/>
  <c r="DE41"/>
  <c r="DQ41" s="1"/>
  <c r="DE42"/>
  <c r="DQ42" s="1"/>
  <c r="DE43"/>
  <c r="DQ43" s="1"/>
  <c r="DE44"/>
  <c r="DQ44" s="1"/>
  <c r="DE45"/>
  <c r="DQ45" s="1"/>
  <c r="DE46"/>
  <c r="DQ46" s="1"/>
  <c r="DE47"/>
  <c r="DQ47" s="1"/>
  <c r="DE48"/>
  <c r="DQ48" s="1"/>
  <c r="DE49"/>
  <c r="DQ49" s="1"/>
  <c r="DE50"/>
  <c r="DQ50" s="1"/>
  <c r="DE51"/>
  <c r="DQ51" s="1"/>
  <c r="DE52"/>
  <c r="DQ52" s="1"/>
  <c r="DE53"/>
  <c r="DQ53" s="1"/>
  <c r="DE54"/>
  <c r="DQ54" s="1"/>
  <c r="DE55"/>
  <c r="DQ55" s="1"/>
  <c r="DE56"/>
  <c r="DQ56" s="1"/>
  <c r="DE57"/>
  <c r="DQ57" s="1"/>
  <c r="DE58"/>
  <c r="DQ58" s="1"/>
  <c r="DE59"/>
  <c r="DQ59" s="1"/>
  <c r="DE60"/>
  <c r="DQ60" s="1"/>
  <c r="DE61"/>
  <c r="DQ61" s="1"/>
  <c r="DE62"/>
  <c r="DQ62" s="1"/>
  <c r="DE63"/>
  <c r="DQ63" s="1"/>
  <c r="DE64"/>
  <c r="DQ64" s="1"/>
  <c r="DE65"/>
  <c r="DQ65" s="1"/>
  <c r="DE66"/>
  <c r="DQ66" s="1"/>
  <c r="DE67"/>
  <c r="DQ67" s="1"/>
  <c r="DE68"/>
  <c r="DQ68" s="1"/>
  <c r="DE69"/>
  <c r="DQ69" s="1"/>
  <c r="DE70"/>
  <c r="DQ70" s="1"/>
  <c r="DE71"/>
  <c r="DQ71" s="1"/>
  <c r="DE72"/>
  <c r="DQ72" s="1"/>
  <c r="DE73"/>
  <c r="DQ73" s="1"/>
  <c r="DE74"/>
  <c r="DQ74" s="1"/>
  <c r="DE75"/>
  <c r="DQ75" s="1"/>
  <c r="DE76"/>
  <c r="DQ76" s="1"/>
  <c r="DE77"/>
  <c r="DQ77" s="1"/>
  <c r="DE78"/>
  <c r="DQ78" s="1"/>
  <c r="DE79"/>
  <c r="DQ79" s="1"/>
  <c r="DE80"/>
  <c r="DQ80" s="1"/>
  <c r="DE81"/>
  <c r="DQ81" s="1"/>
  <c r="DE82"/>
  <c r="DQ82" s="1"/>
  <c r="DE83"/>
  <c r="DQ83" s="1"/>
  <c r="DE84"/>
  <c r="DQ84" s="1"/>
  <c r="DE85"/>
  <c r="DQ85" s="1"/>
  <c r="DE86"/>
  <c r="DQ86" s="1"/>
  <c r="DE87"/>
  <c r="DQ87" s="1"/>
  <c r="DE88"/>
  <c r="DQ88" s="1"/>
  <c r="DE89"/>
  <c r="DQ89" s="1"/>
  <c r="DE90"/>
  <c r="DQ90" s="1"/>
  <c r="DE91"/>
  <c r="DQ91" s="1"/>
  <c r="DE92"/>
  <c r="DQ92" s="1"/>
  <c r="DE93"/>
  <c r="DQ93" s="1"/>
  <c r="DE94"/>
  <c r="DQ94" s="1"/>
  <c r="DE95"/>
  <c r="DQ95" s="1"/>
  <c r="DE96"/>
  <c r="DQ96" s="1"/>
  <c r="DE97"/>
  <c r="DQ97" s="1"/>
  <c r="DE98"/>
  <c r="DQ98" s="1"/>
  <c r="DE99"/>
  <c r="DQ99" s="1"/>
  <c r="DE100"/>
  <c r="DQ100" s="1"/>
  <c r="DE101"/>
  <c r="DQ101" s="1"/>
  <c r="DE102"/>
  <c r="DQ102" s="1"/>
  <c r="DE103"/>
  <c r="DQ103" s="1"/>
  <c r="DE104"/>
  <c r="DQ104" s="1"/>
  <c r="DE105"/>
  <c r="DQ105" s="1"/>
  <c r="DE106"/>
  <c r="DQ106" s="1"/>
  <c r="DE107"/>
  <c r="DQ107" s="1"/>
  <c r="DE108"/>
  <c r="DQ108" s="1"/>
  <c r="DE109"/>
  <c r="DQ109" s="1"/>
  <c r="DE110"/>
  <c r="DQ110" s="1"/>
  <c r="DE111"/>
  <c r="DQ111" s="1"/>
  <c r="DE112"/>
  <c r="DQ112" s="1"/>
  <c r="DE113"/>
  <c r="DQ113" s="1"/>
  <c r="DE114"/>
  <c r="DQ114" s="1"/>
  <c r="DE118"/>
  <c r="DE119"/>
  <c r="DE120"/>
  <c r="DE121"/>
  <c r="DE122"/>
  <c r="DE123"/>
  <c r="DE124"/>
  <c r="DE125"/>
  <c r="DE126"/>
  <c r="DE7"/>
  <c r="DC8"/>
  <c r="DO8" s="1"/>
  <c r="DD8"/>
  <c r="DP8" s="1"/>
  <c r="DC9"/>
  <c r="DO9" s="1"/>
  <c r="DD9"/>
  <c r="DP9" s="1"/>
  <c r="DC10"/>
  <c r="DO10" s="1"/>
  <c r="DD10"/>
  <c r="DP10" s="1"/>
  <c r="DC11"/>
  <c r="DO11" s="1"/>
  <c r="DD11"/>
  <c r="DP11" s="1"/>
  <c r="DC12"/>
  <c r="DO12" s="1"/>
  <c r="DD12"/>
  <c r="DP12" s="1"/>
  <c r="DD13"/>
  <c r="DP13" s="1"/>
  <c r="DC14"/>
  <c r="DO14" s="1"/>
  <c r="DD14"/>
  <c r="DP14" s="1"/>
  <c r="DC15"/>
  <c r="DO15" s="1"/>
  <c r="DD15"/>
  <c r="DP15" s="1"/>
  <c r="DC16"/>
  <c r="DO16" s="1"/>
  <c r="DD16"/>
  <c r="DP16" s="1"/>
  <c r="DD17"/>
  <c r="DP17" s="1"/>
  <c r="DD18"/>
  <c r="DP18" s="1"/>
  <c r="DD19"/>
  <c r="DP19" s="1"/>
  <c r="DC20"/>
  <c r="DO20" s="1"/>
  <c r="DD20"/>
  <c r="DP20" s="1"/>
  <c r="DC21"/>
  <c r="DO21" s="1"/>
  <c r="DD21"/>
  <c r="DP21" s="1"/>
  <c r="DC22"/>
  <c r="DO22" s="1"/>
  <c r="DD22"/>
  <c r="DP22" s="1"/>
  <c r="DC23"/>
  <c r="DO23" s="1"/>
  <c r="DD23"/>
  <c r="DP23" s="1"/>
  <c r="DC24"/>
  <c r="DO24" s="1"/>
  <c r="DD24"/>
  <c r="DP24" s="1"/>
  <c r="DC25"/>
  <c r="DO25" s="1"/>
  <c r="DD25"/>
  <c r="DP25" s="1"/>
  <c r="DC26"/>
  <c r="DO26" s="1"/>
  <c r="DD26"/>
  <c r="DP26" s="1"/>
  <c r="DC27"/>
  <c r="DO27" s="1"/>
  <c r="DD27"/>
  <c r="DP27" s="1"/>
  <c r="DC28"/>
  <c r="DO28" s="1"/>
  <c r="DD28"/>
  <c r="DP28" s="1"/>
  <c r="DC29"/>
  <c r="DO29" s="1"/>
  <c r="DD29"/>
  <c r="DP29" s="1"/>
  <c r="DC30"/>
  <c r="DO30" s="1"/>
  <c r="DD30"/>
  <c r="DP30" s="1"/>
  <c r="DC31"/>
  <c r="DO31" s="1"/>
  <c r="DD31"/>
  <c r="DP31" s="1"/>
  <c r="DC32"/>
  <c r="DO32" s="1"/>
  <c r="DD32"/>
  <c r="DP32" s="1"/>
  <c r="DC33"/>
  <c r="DO33" s="1"/>
  <c r="DD33"/>
  <c r="DP33" s="1"/>
  <c r="DC34"/>
  <c r="DO34" s="1"/>
  <c r="DD34"/>
  <c r="DP34" s="1"/>
  <c r="DC35"/>
  <c r="DO35" s="1"/>
  <c r="DD35"/>
  <c r="DP35" s="1"/>
  <c r="DC36"/>
  <c r="DO36" s="1"/>
  <c r="DD36"/>
  <c r="DP36" s="1"/>
  <c r="DC37"/>
  <c r="DO37" s="1"/>
  <c r="DD37"/>
  <c r="DP37" s="1"/>
  <c r="DC38"/>
  <c r="DO38" s="1"/>
  <c r="DD38"/>
  <c r="DP38" s="1"/>
  <c r="DC39"/>
  <c r="DO39" s="1"/>
  <c r="DD39"/>
  <c r="DP39" s="1"/>
  <c r="DC40"/>
  <c r="DO40" s="1"/>
  <c r="DD40"/>
  <c r="DP40" s="1"/>
  <c r="DC41"/>
  <c r="DO41" s="1"/>
  <c r="DD41"/>
  <c r="DP41" s="1"/>
  <c r="DC42"/>
  <c r="DO42" s="1"/>
  <c r="DD42"/>
  <c r="DP42" s="1"/>
  <c r="DC43"/>
  <c r="DO43" s="1"/>
  <c r="DD43"/>
  <c r="DP43" s="1"/>
  <c r="DC44"/>
  <c r="DO44" s="1"/>
  <c r="DD44"/>
  <c r="DP44" s="1"/>
  <c r="DC45"/>
  <c r="DO45" s="1"/>
  <c r="DD45"/>
  <c r="DP45" s="1"/>
  <c r="DC46"/>
  <c r="DO46" s="1"/>
  <c r="DD46"/>
  <c r="DP46" s="1"/>
  <c r="DC47"/>
  <c r="DO47" s="1"/>
  <c r="DD47"/>
  <c r="DP47" s="1"/>
  <c r="DC48"/>
  <c r="DO48" s="1"/>
  <c r="DD48"/>
  <c r="DP48" s="1"/>
  <c r="DC49"/>
  <c r="DO49" s="1"/>
  <c r="DD49"/>
  <c r="DP49" s="1"/>
  <c r="DC50"/>
  <c r="DO50" s="1"/>
  <c r="DD50"/>
  <c r="DP50" s="1"/>
  <c r="DC51"/>
  <c r="DO51" s="1"/>
  <c r="DD51"/>
  <c r="DP51" s="1"/>
  <c r="DC52"/>
  <c r="DO52" s="1"/>
  <c r="DD52"/>
  <c r="DP52" s="1"/>
  <c r="DC53"/>
  <c r="DO53" s="1"/>
  <c r="DD53"/>
  <c r="DP53" s="1"/>
  <c r="DC54"/>
  <c r="DO54" s="1"/>
  <c r="DD54"/>
  <c r="DP54" s="1"/>
  <c r="DC55"/>
  <c r="DO55" s="1"/>
  <c r="DD55"/>
  <c r="DP55" s="1"/>
  <c r="DC56"/>
  <c r="DO56" s="1"/>
  <c r="DD56"/>
  <c r="DP56" s="1"/>
  <c r="DC57"/>
  <c r="DO57" s="1"/>
  <c r="DD57"/>
  <c r="DP57" s="1"/>
  <c r="DC58"/>
  <c r="DO58" s="1"/>
  <c r="DD58"/>
  <c r="DP58" s="1"/>
  <c r="DC59"/>
  <c r="DO59" s="1"/>
  <c r="DD59"/>
  <c r="DP59" s="1"/>
  <c r="DC60"/>
  <c r="DO60" s="1"/>
  <c r="DD60"/>
  <c r="DP60" s="1"/>
  <c r="DC61"/>
  <c r="DO61" s="1"/>
  <c r="DD61"/>
  <c r="DP61" s="1"/>
  <c r="DC62"/>
  <c r="DO62" s="1"/>
  <c r="DD62"/>
  <c r="DP62" s="1"/>
  <c r="DC63"/>
  <c r="DO63" s="1"/>
  <c r="DD63"/>
  <c r="DP63" s="1"/>
  <c r="DC64"/>
  <c r="DO64" s="1"/>
  <c r="DD64"/>
  <c r="DP64" s="1"/>
  <c r="DC65"/>
  <c r="DO65" s="1"/>
  <c r="DD65"/>
  <c r="DP65" s="1"/>
  <c r="DD66"/>
  <c r="DP66" s="1"/>
  <c r="DC67"/>
  <c r="DO67" s="1"/>
  <c r="DD67"/>
  <c r="DP67" s="1"/>
  <c r="DC68"/>
  <c r="DO68" s="1"/>
  <c r="DD68"/>
  <c r="DP68" s="1"/>
  <c r="DC69"/>
  <c r="DO69" s="1"/>
  <c r="DD69"/>
  <c r="DP69" s="1"/>
  <c r="DC70"/>
  <c r="DO70" s="1"/>
  <c r="DD70"/>
  <c r="DP70" s="1"/>
  <c r="DC71"/>
  <c r="DO71" s="1"/>
  <c r="DD71"/>
  <c r="DP71" s="1"/>
  <c r="DC72"/>
  <c r="DO72" s="1"/>
  <c r="DD72"/>
  <c r="DP72" s="1"/>
  <c r="DC73"/>
  <c r="DO73" s="1"/>
  <c r="DD73"/>
  <c r="DP73" s="1"/>
  <c r="DC74"/>
  <c r="DO74" s="1"/>
  <c r="DD74"/>
  <c r="DP74" s="1"/>
  <c r="DC75"/>
  <c r="DO75" s="1"/>
  <c r="DD75"/>
  <c r="DP75" s="1"/>
  <c r="DC76"/>
  <c r="DO76" s="1"/>
  <c r="DD76"/>
  <c r="DP76" s="1"/>
  <c r="DC77"/>
  <c r="DO77" s="1"/>
  <c r="DD77"/>
  <c r="DP77" s="1"/>
  <c r="DC78"/>
  <c r="DO78" s="1"/>
  <c r="DD78"/>
  <c r="DP78" s="1"/>
  <c r="DC79"/>
  <c r="DO79" s="1"/>
  <c r="DD79"/>
  <c r="DP79" s="1"/>
  <c r="DC80"/>
  <c r="DO80" s="1"/>
  <c r="DD80"/>
  <c r="DP80" s="1"/>
  <c r="DC81"/>
  <c r="DO81" s="1"/>
  <c r="DD81"/>
  <c r="DP81" s="1"/>
  <c r="DC82"/>
  <c r="DO82" s="1"/>
  <c r="DD82"/>
  <c r="DP82" s="1"/>
  <c r="DC83"/>
  <c r="DD83"/>
  <c r="DP83" s="1"/>
  <c r="DC84"/>
  <c r="DO84" s="1"/>
  <c r="DD84"/>
  <c r="DP84" s="1"/>
  <c r="DC85"/>
  <c r="DO85" s="1"/>
  <c r="DD85"/>
  <c r="DP85" s="1"/>
  <c r="DC86"/>
  <c r="DO86" s="1"/>
  <c r="DD86"/>
  <c r="DP86" s="1"/>
  <c r="DC87"/>
  <c r="DO87" s="1"/>
  <c r="DD87"/>
  <c r="DP87" s="1"/>
  <c r="DC88"/>
  <c r="DO88" s="1"/>
  <c r="DD88"/>
  <c r="DP88" s="1"/>
  <c r="DC89"/>
  <c r="DO89" s="1"/>
  <c r="DD89"/>
  <c r="DP89" s="1"/>
  <c r="DC90"/>
  <c r="DO90" s="1"/>
  <c r="DD90"/>
  <c r="DP90" s="1"/>
  <c r="DC91"/>
  <c r="DO91" s="1"/>
  <c r="DD91"/>
  <c r="DP91" s="1"/>
  <c r="DC92"/>
  <c r="DO92" s="1"/>
  <c r="DD92"/>
  <c r="DP92" s="1"/>
  <c r="DC93"/>
  <c r="DO93" s="1"/>
  <c r="DD93"/>
  <c r="DP93" s="1"/>
  <c r="DC94"/>
  <c r="DO94" s="1"/>
  <c r="DD94"/>
  <c r="DP94" s="1"/>
  <c r="DC95"/>
  <c r="DO95" s="1"/>
  <c r="DD95"/>
  <c r="DP95" s="1"/>
  <c r="DC96"/>
  <c r="DO96" s="1"/>
  <c r="DD96"/>
  <c r="DP96" s="1"/>
  <c r="DC97"/>
  <c r="DO97" s="1"/>
  <c r="DD97"/>
  <c r="DP97" s="1"/>
  <c r="DC98"/>
  <c r="DO98" s="1"/>
  <c r="DD98"/>
  <c r="DP98" s="1"/>
  <c r="DC99"/>
  <c r="DO99" s="1"/>
  <c r="DD99"/>
  <c r="DP99" s="1"/>
  <c r="DC100"/>
  <c r="DO100" s="1"/>
  <c r="DD100"/>
  <c r="DP100" s="1"/>
  <c r="DC101"/>
  <c r="DO101" s="1"/>
  <c r="DD101"/>
  <c r="DP101" s="1"/>
  <c r="DC102"/>
  <c r="DO102" s="1"/>
  <c r="DD102"/>
  <c r="DP102" s="1"/>
  <c r="DC103"/>
  <c r="DO103" s="1"/>
  <c r="DD103"/>
  <c r="DP103" s="1"/>
  <c r="DC104"/>
  <c r="DO104" s="1"/>
  <c r="DD104"/>
  <c r="DP104" s="1"/>
  <c r="DC105"/>
  <c r="DO105" s="1"/>
  <c r="DD105"/>
  <c r="DP105" s="1"/>
  <c r="DC106"/>
  <c r="DO106" s="1"/>
  <c r="DD106"/>
  <c r="DP106" s="1"/>
  <c r="DC107"/>
  <c r="DO107" s="1"/>
  <c r="DD107"/>
  <c r="DP107" s="1"/>
  <c r="DC108"/>
  <c r="DO108" s="1"/>
  <c r="DD108"/>
  <c r="DP108" s="1"/>
  <c r="DC109"/>
  <c r="DO109" s="1"/>
  <c r="DD109"/>
  <c r="DP109" s="1"/>
  <c r="DC110"/>
  <c r="DO110" s="1"/>
  <c r="DD110"/>
  <c r="DP110" s="1"/>
  <c r="DC111"/>
  <c r="DO111" s="1"/>
  <c r="DD111"/>
  <c r="DP111" s="1"/>
  <c r="DC112"/>
  <c r="DO112" s="1"/>
  <c r="DD112"/>
  <c r="DP112" s="1"/>
  <c r="DC113"/>
  <c r="DO113" s="1"/>
  <c r="DD113"/>
  <c r="DP113" s="1"/>
  <c r="DC114"/>
  <c r="DO114" s="1"/>
  <c r="DD114"/>
  <c r="DP114" s="1"/>
  <c r="DC118"/>
  <c r="DD118"/>
  <c r="DC119"/>
  <c r="DD119"/>
  <c r="DC120"/>
  <c r="DD120"/>
  <c r="DC121"/>
  <c r="DD121"/>
  <c r="DC122"/>
  <c r="DD122"/>
  <c r="DC123"/>
  <c r="DD123"/>
  <c r="DC124"/>
  <c r="DD124"/>
  <c r="DC125"/>
  <c r="DD125"/>
  <c r="DC126"/>
  <c r="DD126"/>
  <c r="DD7"/>
  <c r="DC7"/>
  <c r="DA8"/>
  <c r="DM8" s="1"/>
  <c r="DB8"/>
  <c r="DN8" s="1"/>
  <c r="DA9"/>
  <c r="DM9" s="1"/>
  <c r="DB9"/>
  <c r="DN9" s="1"/>
  <c r="DA10"/>
  <c r="DM10" s="1"/>
  <c r="DB10"/>
  <c r="DN10" s="1"/>
  <c r="DA12"/>
  <c r="DM12" s="1"/>
  <c r="DB12"/>
  <c r="DN12" s="1"/>
  <c r="DA14"/>
  <c r="DM14" s="1"/>
  <c r="DB14"/>
  <c r="DN14" s="1"/>
  <c r="DA15"/>
  <c r="DM15" s="1"/>
  <c r="DB15"/>
  <c r="DN15" s="1"/>
  <c r="DA16"/>
  <c r="DM16" s="1"/>
  <c r="DB16"/>
  <c r="DN16" s="1"/>
  <c r="DA17"/>
  <c r="DM17" s="1"/>
  <c r="DB17"/>
  <c r="DN17" s="1"/>
  <c r="DA18"/>
  <c r="DM18" s="1"/>
  <c r="DB18"/>
  <c r="DN18" s="1"/>
  <c r="DA19"/>
  <c r="DM19" s="1"/>
  <c r="DB19"/>
  <c r="DN19" s="1"/>
  <c r="DA20"/>
  <c r="DM20" s="1"/>
  <c r="DB20"/>
  <c r="DN20" s="1"/>
  <c r="DA21"/>
  <c r="DM21" s="1"/>
  <c r="DB21"/>
  <c r="DN21" s="1"/>
  <c r="DA22"/>
  <c r="DM22" s="1"/>
  <c r="DB22"/>
  <c r="DN22" s="1"/>
  <c r="DA23"/>
  <c r="DM23" s="1"/>
  <c r="DB23"/>
  <c r="DN23" s="1"/>
  <c r="DA24"/>
  <c r="DM24" s="1"/>
  <c r="DB24"/>
  <c r="DN24" s="1"/>
  <c r="DA25"/>
  <c r="DM25" s="1"/>
  <c r="DB25"/>
  <c r="DN25" s="1"/>
  <c r="DA26"/>
  <c r="DM26" s="1"/>
  <c r="DB26"/>
  <c r="DN26" s="1"/>
  <c r="DA27"/>
  <c r="DM27" s="1"/>
  <c r="DB27"/>
  <c r="DN27" s="1"/>
  <c r="DA28"/>
  <c r="DM28" s="1"/>
  <c r="DB28"/>
  <c r="DN28" s="1"/>
  <c r="DA29"/>
  <c r="DM29" s="1"/>
  <c r="DB29"/>
  <c r="DN29" s="1"/>
  <c r="DA30"/>
  <c r="DM30" s="1"/>
  <c r="DB30"/>
  <c r="DN30" s="1"/>
  <c r="DA31"/>
  <c r="DM31" s="1"/>
  <c r="DB31"/>
  <c r="DN31" s="1"/>
  <c r="DA32"/>
  <c r="DM32" s="1"/>
  <c r="DB32"/>
  <c r="DN32" s="1"/>
  <c r="DA33"/>
  <c r="DM33" s="1"/>
  <c r="DB33"/>
  <c r="DN33" s="1"/>
  <c r="DA34"/>
  <c r="DM34" s="1"/>
  <c r="DB34"/>
  <c r="DN34" s="1"/>
  <c r="DA35"/>
  <c r="DM35" s="1"/>
  <c r="DB35"/>
  <c r="DN35" s="1"/>
  <c r="DA36"/>
  <c r="DM36" s="1"/>
  <c r="DB36"/>
  <c r="DN36" s="1"/>
  <c r="DA37"/>
  <c r="DM37" s="1"/>
  <c r="DB37"/>
  <c r="DN37" s="1"/>
  <c r="DA38"/>
  <c r="DM38" s="1"/>
  <c r="DB38"/>
  <c r="DN38" s="1"/>
  <c r="DA39"/>
  <c r="DM39" s="1"/>
  <c r="DB39"/>
  <c r="DN39" s="1"/>
  <c r="DA40"/>
  <c r="DM40" s="1"/>
  <c r="DB40"/>
  <c r="DN40" s="1"/>
  <c r="DA41"/>
  <c r="DM41" s="1"/>
  <c r="DB41"/>
  <c r="DN41" s="1"/>
  <c r="DA42"/>
  <c r="DM42" s="1"/>
  <c r="DB42"/>
  <c r="DN42" s="1"/>
  <c r="DA43"/>
  <c r="DM43" s="1"/>
  <c r="DB43"/>
  <c r="DN43" s="1"/>
  <c r="DA44"/>
  <c r="DM44" s="1"/>
  <c r="DB44"/>
  <c r="DN44" s="1"/>
  <c r="DA45"/>
  <c r="DM45" s="1"/>
  <c r="DB45"/>
  <c r="DN45" s="1"/>
  <c r="DA46"/>
  <c r="DM46" s="1"/>
  <c r="DB46"/>
  <c r="DN46" s="1"/>
  <c r="DA47"/>
  <c r="DM47" s="1"/>
  <c r="DB47"/>
  <c r="DN47" s="1"/>
  <c r="DA48"/>
  <c r="DM48" s="1"/>
  <c r="DB48"/>
  <c r="DN48" s="1"/>
  <c r="DA49"/>
  <c r="DM49" s="1"/>
  <c r="DB49"/>
  <c r="DN49" s="1"/>
  <c r="DA50"/>
  <c r="DM50" s="1"/>
  <c r="DB50"/>
  <c r="DN50" s="1"/>
  <c r="DA51"/>
  <c r="DM51" s="1"/>
  <c r="DB51"/>
  <c r="DN51" s="1"/>
  <c r="DA52"/>
  <c r="DM52" s="1"/>
  <c r="DB52"/>
  <c r="DN52" s="1"/>
  <c r="DA53"/>
  <c r="DM53" s="1"/>
  <c r="DB53"/>
  <c r="DN53" s="1"/>
  <c r="DA54"/>
  <c r="DM54" s="1"/>
  <c r="DB54"/>
  <c r="DN54" s="1"/>
  <c r="DA55"/>
  <c r="DM55" s="1"/>
  <c r="DB55"/>
  <c r="DN55" s="1"/>
  <c r="DA56"/>
  <c r="DM56" s="1"/>
  <c r="DB56"/>
  <c r="DN56" s="1"/>
  <c r="DA57"/>
  <c r="DM57" s="1"/>
  <c r="DB57"/>
  <c r="DN57" s="1"/>
  <c r="DA58"/>
  <c r="DM58" s="1"/>
  <c r="DB58"/>
  <c r="DN58" s="1"/>
  <c r="DA59"/>
  <c r="DM59" s="1"/>
  <c r="DB59"/>
  <c r="DN59" s="1"/>
  <c r="DA60"/>
  <c r="DM60" s="1"/>
  <c r="DB60"/>
  <c r="DN60" s="1"/>
  <c r="DA61"/>
  <c r="DM61" s="1"/>
  <c r="DB61"/>
  <c r="DN61" s="1"/>
  <c r="DA62"/>
  <c r="DM62" s="1"/>
  <c r="DB62"/>
  <c r="DN62" s="1"/>
  <c r="DA63"/>
  <c r="DM63" s="1"/>
  <c r="DB63"/>
  <c r="DN63" s="1"/>
  <c r="DA64"/>
  <c r="DM64" s="1"/>
  <c r="DB64"/>
  <c r="DN64" s="1"/>
  <c r="DA65"/>
  <c r="DM65" s="1"/>
  <c r="DB65"/>
  <c r="DN65" s="1"/>
  <c r="DA66"/>
  <c r="DM66" s="1"/>
  <c r="DB66"/>
  <c r="DN66" s="1"/>
  <c r="DA67"/>
  <c r="DM67" s="1"/>
  <c r="DB67"/>
  <c r="DN67" s="1"/>
  <c r="DA68"/>
  <c r="DM68" s="1"/>
  <c r="DB68"/>
  <c r="DN68" s="1"/>
  <c r="DA69"/>
  <c r="DM69" s="1"/>
  <c r="DB69"/>
  <c r="DN69" s="1"/>
  <c r="DA70"/>
  <c r="DM70" s="1"/>
  <c r="DB70"/>
  <c r="DN70" s="1"/>
  <c r="DA71"/>
  <c r="DM71" s="1"/>
  <c r="DB71"/>
  <c r="DN71" s="1"/>
  <c r="DA72"/>
  <c r="DM72" s="1"/>
  <c r="DB72"/>
  <c r="DN72" s="1"/>
  <c r="DA73"/>
  <c r="DM73" s="1"/>
  <c r="DB73"/>
  <c r="DN73" s="1"/>
  <c r="DA74"/>
  <c r="DM74" s="1"/>
  <c r="DB74"/>
  <c r="DN74" s="1"/>
  <c r="DA75"/>
  <c r="DM75" s="1"/>
  <c r="DB75"/>
  <c r="DN75" s="1"/>
  <c r="DA76"/>
  <c r="DM76" s="1"/>
  <c r="DB76"/>
  <c r="DN76" s="1"/>
  <c r="DA77"/>
  <c r="DB77"/>
  <c r="DN77" s="1"/>
  <c r="DA78"/>
  <c r="DM78" s="1"/>
  <c r="DB78"/>
  <c r="DN78" s="1"/>
  <c r="DA79"/>
  <c r="DM79" s="1"/>
  <c r="DB79"/>
  <c r="DN79" s="1"/>
  <c r="DA80"/>
  <c r="DM80" s="1"/>
  <c r="DB80"/>
  <c r="DN80" s="1"/>
  <c r="DA81"/>
  <c r="DM81" s="1"/>
  <c r="DB81"/>
  <c r="DN81" s="1"/>
  <c r="DA82"/>
  <c r="DM82" s="1"/>
  <c r="DB82"/>
  <c r="DN82" s="1"/>
  <c r="DB83"/>
  <c r="DN83" s="1"/>
  <c r="DA84"/>
  <c r="DM84" s="1"/>
  <c r="DB84"/>
  <c r="DN84" s="1"/>
  <c r="DA85"/>
  <c r="DM85" s="1"/>
  <c r="DB85"/>
  <c r="DN85" s="1"/>
  <c r="DA86"/>
  <c r="DM86" s="1"/>
  <c r="DB86"/>
  <c r="DN86" s="1"/>
  <c r="DA87"/>
  <c r="DM87" s="1"/>
  <c r="DB87"/>
  <c r="DN87" s="1"/>
  <c r="DA88"/>
  <c r="DM88" s="1"/>
  <c r="DB88"/>
  <c r="DN88" s="1"/>
  <c r="DA89"/>
  <c r="DM89" s="1"/>
  <c r="DB89"/>
  <c r="DN89" s="1"/>
  <c r="DA90"/>
  <c r="DB90"/>
  <c r="DN90" s="1"/>
  <c r="DA91"/>
  <c r="DM91" s="1"/>
  <c r="DB91"/>
  <c r="DN91" s="1"/>
  <c r="DA92"/>
  <c r="DM92" s="1"/>
  <c r="DB92"/>
  <c r="DN92" s="1"/>
  <c r="DA93"/>
  <c r="DM93" s="1"/>
  <c r="DB93"/>
  <c r="DN93" s="1"/>
  <c r="DA94"/>
  <c r="DM94" s="1"/>
  <c r="DB94"/>
  <c r="DN94" s="1"/>
  <c r="DA95"/>
  <c r="DM95" s="1"/>
  <c r="DB95"/>
  <c r="DN95" s="1"/>
  <c r="DA96"/>
  <c r="DM96" s="1"/>
  <c r="DB96"/>
  <c r="DN96" s="1"/>
  <c r="DA97"/>
  <c r="DM97" s="1"/>
  <c r="DB97"/>
  <c r="DN97" s="1"/>
  <c r="DA98"/>
  <c r="DM98" s="1"/>
  <c r="DB98"/>
  <c r="DN98" s="1"/>
  <c r="DA99"/>
  <c r="DM99" s="1"/>
  <c r="DB99"/>
  <c r="DN99" s="1"/>
  <c r="DA100"/>
  <c r="DM100" s="1"/>
  <c r="DB100"/>
  <c r="DN100" s="1"/>
  <c r="DA101"/>
  <c r="DM101" s="1"/>
  <c r="DB101"/>
  <c r="DN101" s="1"/>
  <c r="DA102"/>
  <c r="DM102" s="1"/>
  <c r="DB102"/>
  <c r="DN102" s="1"/>
  <c r="DA103"/>
  <c r="DM103" s="1"/>
  <c r="DB103"/>
  <c r="DN103" s="1"/>
  <c r="DA104"/>
  <c r="DM104" s="1"/>
  <c r="DB104"/>
  <c r="DN104" s="1"/>
  <c r="DA105"/>
  <c r="DM105" s="1"/>
  <c r="DB105"/>
  <c r="DN105" s="1"/>
  <c r="DA106"/>
  <c r="DM106" s="1"/>
  <c r="DB106"/>
  <c r="DN106" s="1"/>
  <c r="DA107"/>
  <c r="DM107" s="1"/>
  <c r="DB107"/>
  <c r="DN107" s="1"/>
  <c r="DA108"/>
  <c r="DM108" s="1"/>
  <c r="DB108"/>
  <c r="DN108" s="1"/>
  <c r="DA109"/>
  <c r="DM109" s="1"/>
  <c r="DB109"/>
  <c r="DN109" s="1"/>
  <c r="DA110"/>
  <c r="DM110" s="1"/>
  <c r="DB110"/>
  <c r="DN110" s="1"/>
  <c r="DA111"/>
  <c r="DM111" s="1"/>
  <c r="DB111"/>
  <c r="DN111" s="1"/>
  <c r="DA112"/>
  <c r="DM112" s="1"/>
  <c r="DB112"/>
  <c r="DN112" s="1"/>
  <c r="DA113"/>
  <c r="DM113" s="1"/>
  <c r="DB113"/>
  <c r="DN113" s="1"/>
  <c r="DA114"/>
  <c r="DM114" s="1"/>
  <c r="DB114"/>
  <c r="DN114" s="1"/>
  <c r="DA118"/>
  <c r="DB118"/>
  <c r="DA119"/>
  <c r="DB119"/>
  <c r="DA120"/>
  <c r="DB120"/>
  <c r="DA121"/>
  <c r="DB121"/>
  <c r="DA122"/>
  <c r="DB122"/>
  <c r="DA123"/>
  <c r="DB123"/>
  <c r="DA124"/>
  <c r="DB124"/>
  <c r="DA125"/>
  <c r="DB125"/>
  <c r="DA126"/>
  <c r="DB126"/>
  <c r="DB7"/>
  <c r="DA7"/>
  <c r="DM7" s="1"/>
  <c r="DO83" l="1"/>
  <c r="DF83"/>
  <c r="DR83" s="1"/>
  <c r="DK113"/>
  <c r="DF113"/>
  <c r="DR113" s="1"/>
  <c r="DK105"/>
  <c r="DF105"/>
  <c r="DR105" s="1"/>
  <c r="DN7"/>
  <c r="DB115"/>
  <c r="DM90"/>
  <c r="DF90"/>
  <c r="DR90" s="1"/>
  <c r="DF7"/>
  <c r="DK108"/>
  <c r="DF108"/>
  <c r="DR108" s="1"/>
  <c r="DK104"/>
  <c r="DF104"/>
  <c r="DR104" s="1"/>
  <c r="DM77"/>
  <c r="DF77"/>
  <c r="DR77" s="1"/>
  <c r="DP7"/>
  <c r="DD115"/>
  <c r="DQ7"/>
  <c r="DE115"/>
  <c r="DK111"/>
  <c r="DF111"/>
  <c r="DR111" s="1"/>
  <c r="DK107"/>
  <c r="DF107"/>
  <c r="DR107" s="1"/>
  <c r="DK103"/>
  <c r="DF103"/>
  <c r="DR103" s="1"/>
  <c r="DK109"/>
  <c r="DF109"/>
  <c r="DR109" s="1"/>
  <c r="DK114"/>
  <c r="DF114"/>
  <c r="DR114" s="1"/>
  <c r="DK110"/>
  <c r="DF110"/>
  <c r="DR110" s="1"/>
  <c r="DK106"/>
  <c r="DF106"/>
  <c r="DR106" s="1"/>
  <c r="DK101"/>
  <c r="DF101"/>
  <c r="DR101" s="1"/>
  <c r="DK96"/>
  <c r="DF96"/>
  <c r="DR96" s="1"/>
  <c r="DK80"/>
  <c r="DF80"/>
  <c r="DR80" s="1"/>
  <c r="DK100"/>
  <c r="DF100"/>
  <c r="DR100" s="1"/>
  <c r="DK95"/>
  <c r="DF95"/>
  <c r="DR95" s="1"/>
  <c r="DK76"/>
  <c r="DF76"/>
  <c r="DR76" s="1"/>
  <c r="DK99"/>
  <c r="DF99"/>
  <c r="DR99" s="1"/>
  <c r="DK87"/>
  <c r="DF87"/>
  <c r="DR87" s="1"/>
  <c r="DK75"/>
  <c r="DF75"/>
  <c r="DR75" s="1"/>
  <c r="DK102"/>
  <c r="DF102"/>
  <c r="DR102" s="1"/>
  <c r="DK98"/>
  <c r="DF98"/>
  <c r="DR98" s="1"/>
  <c r="DK86"/>
  <c r="DF86"/>
  <c r="DR86" s="1"/>
  <c r="DK112"/>
  <c r="DF112"/>
  <c r="DR112" s="1"/>
  <c r="DF68"/>
  <c r="DR68" s="1"/>
  <c r="DF28"/>
  <c r="DR28" s="1"/>
  <c r="DF17"/>
  <c r="DR17" s="1"/>
  <c r="DF63"/>
  <c r="DR63" s="1"/>
  <c r="DF21"/>
  <c r="DR21" s="1"/>
  <c r="DF26"/>
  <c r="DR26" s="1"/>
  <c r="DF22"/>
  <c r="DR22" s="1"/>
  <c r="DF25"/>
  <c r="DR25" s="1"/>
  <c r="DF19"/>
  <c r="DR19" s="1"/>
  <c r="DF23"/>
  <c r="DR23" s="1"/>
  <c r="DC115"/>
  <c r="DO7"/>
  <c r="DF64"/>
  <c r="DR64" s="1"/>
  <c r="DF56"/>
  <c r="DR56" s="1"/>
  <c r="DF48"/>
  <c r="DR48" s="1"/>
  <c r="DF46"/>
  <c r="DR46" s="1"/>
  <c r="DK7"/>
  <c r="DR7"/>
  <c r="DF24"/>
  <c r="DR24" s="1"/>
  <c r="DF18"/>
  <c r="DR18" s="1"/>
  <c r="DF8"/>
  <c r="DR8" s="1"/>
  <c r="DA115"/>
  <c r="DF11"/>
  <c r="DR11" s="1"/>
  <c r="DF13"/>
  <c r="DR13" s="1"/>
  <c r="DF126"/>
  <c r="DF124"/>
  <c r="DF120"/>
  <c r="DF125"/>
  <c r="DF121"/>
  <c r="DF122"/>
  <c r="DF118"/>
  <c r="DF123"/>
  <c r="DF119"/>
  <c r="BR130"/>
  <c r="BR132" s="1"/>
  <c r="CW32" l="1"/>
  <c r="CW97"/>
  <c r="CW91"/>
  <c r="CW84"/>
  <c r="CW78"/>
  <c r="CW71"/>
  <c r="CW60"/>
  <c r="CW55"/>
  <c r="CW51"/>
  <c r="CW34"/>
  <c r="CW38"/>
  <c r="CW42"/>
  <c r="CW33"/>
  <c r="CY16"/>
  <c r="DK16" s="1"/>
  <c r="CW29"/>
  <c r="CW94"/>
  <c r="CW89"/>
  <c r="CW82"/>
  <c r="CW74"/>
  <c r="CW70"/>
  <c r="CY65"/>
  <c r="CY59"/>
  <c r="CW54"/>
  <c r="CY50"/>
  <c r="CW35"/>
  <c r="CW39"/>
  <c r="CW43"/>
  <c r="CW31"/>
  <c r="CY15"/>
  <c r="DK15" s="1"/>
  <c r="CW9"/>
  <c r="CW52"/>
  <c r="CW37"/>
  <c r="CW45"/>
  <c r="CY12"/>
  <c r="DK12" s="1"/>
  <c r="CW30"/>
  <c r="CW93"/>
  <c r="CW88"/>
  <c r="CW81"/>
  <c r="CW73"/>
  <c r="CW69"/>
  <c r="CW62"/>
  <c r="CW58"/>
  <c r="CW53"/>
  <c r="CY49"/>
  <c r="CW36"/>
  <c r="CW40"/>
  <c r="CW44"/>
  <c r="CW27"/>
  <c r="CY14"/>
  <c r="DK14" s="1"/>
  <c r="CW92"/>
  <c r="CW85"/>
  <c r="CW79"/>
  <c r="CY72"/>
  <c r="CW67"/>
  <c r="CW61"/>
  <c r="CW57"/>
  <c r="CW47"/>
  <c r="CW41"/>
  <c r="CW20"/>
  <c r="AO104"/>
  <c r="AP104" s="1"/>
  <c r="AO105"/>
  <c r="AP105" s="1"/>
  <c r="AO106"/>
  <c r="AP106" s="1"/>
  <c r="AO107"/>
  <c r="AP107" s="1"/>
  <c r="AO108"/>
  <c r="AP108" s="1"/>
  <c r="AO109"/>
  <c r="AP109" s="1"/>
  <c r="AO110"/>
  <c r="AP110" s="1"/>
  <c r="AO111"/>
  <c r="AP111" s="1"/>
  <c r="AO112"/>
  <c r="AP112" s="1"/>
  <c r="AO113"/>
  <c r="AP113" s="1"/>
  <c r="AO114"/>
  <c r="AP114" s="1"/>
  <c r="AO8"/>
  <c r="AP8" s="1"/>
  <c r="AO9"/>
  <c r="AP9" s="1"/>
  <c r="AO10"/>
  <c r="AP10" s="1"/>
  <c r="AO12"/>
  <c r="AP12" s="1"/>
  <c r="AO14"/>
  <c r="AP14" s="1"/>
  <c r="AO15"/>
  <c r="AP15" s="1"/>
  <c r="AO16"/>
  <c r="AP16" s="1"/>
  <c r="AO17"/>
  <c r="AP17" s="1"/>
  <c r="AO18"/>
  <c r="AP18" s="1"/>
  <c r="AO19"/>
  <c r="AP19" s="1"/>
  <c r="AO20"/>
  <c r="AP20" s="1"/>
  <c r="AO21"/>
  <c r="AP21" s="1"/>
  <c r="AO22"/>
  <c r="AP22" s="1"/>
  <c r="AO23"/>
  <c r="AP23" s="1"/>
  <c r="AO24"/>
  <c r="AP24" s="1"/>
  <c r="AO25"/>
  <c r="AP25" s="1"/>
  <c r="AO27"/>
  <c r="AP27" s="1"/>
  <c r="AO29"/>
  <c r="AP29" s="1"/>
  <c r="AO30"/>
  <c r="AP30" s="1"/>
  <c r="AO31"/>
  <c r="AP31" s="1"/>
  <c r="AO32"/>
  <c r="AP32" s="1"/>
  <c r="AO33"/>
  <c r="AP33" s="1"/>
  <c r="AO34"/>
  <c r="AP34" s="1"/>
  <c r="AO35"/>
  <c r="AP35" s="1"/>
  <c r="AO36"/>
  <c r="AP36" s="1"/>
  <c r="AO38"/>
  <c r="AP38" s="1"/>
  <c r="AO39"/>
  <c r="AP39" s="1"/>
  <c r="AO40"/>
  <c r="AP40" s="1"/>
  <c r="AO41"/>
  <c r="AP41" s="1"/>
  <c r="AO42"/>
  <c r="AP42" s="1"/>
  <c r="AO43"/>
  <c r="AP43" s="1"/>
  <c r="AO44"/>
  <c r="AP44" s="1"/>
  <c r="AO45"/>
  <c r="AP45" s="1"/>
  <c r="AO46"/>
  <c r="AP46" s="1"/>
  <c r="AO47"/>
  <c r="AP47" s="1"/>
  <c r="AO48"/>
  <c r="AP48" s="1"/>
  <c r="AO49"/>
  <c r="AP49" s="1"/>
  <c r="AO50"/>
  <c r="AP50" s="1"/>
  <c r="AO51"/>
  <c r="AP51" s="1"/>
  <c r="AO52"/>
  <c r="AP52" s="1"/>
  <c r="AO53"/>
  <c r="AP53" s="1"/>
  <c r="AO54"/>
  <c r="AP54" s="1"/>
  <c r="AO55"/>
  <c r="AP55" s="1"/>
  <c r="AO56"/>
  <c r="AP56" s="1"/>
  <c r="AO58"/>
  <c r="AP58" s="1"/>
  <c r="AO60"/>
  <c r="AP60" s="1"/>
  <c r="AO62"/>
  <c r="AP62" s="1"/>
  <c r="AO63"/>
  <c r="AP63" s="1"/>
  <c r="AO64"/>
  <c r="AP64" s="1"/>
  <c r="AO65"/>
  <c r="AP65" s="1"/>
  <c r="AO67"/>
  <c r="AP67" s="1"/>
  <c r="AO68"/>
  <c r="AP68" s="1"/>
  <c r="AO69"/>
  <c r="AP69" s="1"/>
  <c r="AO70"/>
  <c r="AP70" s="1"/>
  <c r="AO71"/>
  <c r="AP71" s="1"/>
  <c r="AO72"/>
  <c r="AP72" s="1"/>
  <c r="AO73"/>
  <c r="AP73" s="1"/>
  <c r="AO74"/>
  <c r="AP74" s="1"/>
  <c r="AO75"/>
  <c r="AP75" s="1"/>
  <c r="AO76"/>
  <c r="AP76" s="1"/>
  <c r="AO77"/>
  <c r="AP77" s="1"/>
  <c r="AO78"/>
  <c r="AP78" s="1"/>
  <c r="AO79"/>
  <c r="AP79" s="1"/>
  <c r="AO80"/>
  <c r="AP80" s="1"/>
  <c r="AO81"/>
  <c r="AP81" s="1"/>
  <c r="AO82"/>
  <c r="AP82" s="1"/>
  <c r="AO84"/>
  <c r="AP84" s="1"/>
  <c r="AO85"/>
  <c r="AP85" s="1"/>
  <c r="AO86"/>
  <c r="AP86" s="1"/>
  <c r="AO87"/>
  <c r="AP87" s="1"/>
  <c r="AO89"/>
  <c r="AP89" s="1"/>
  <c r="AO90"/>
  <c r="AP90" s="1"/>
  <c r="AO91"/>
  <c r="AP91" s="1"/>
  <c r="AO92"/>
  <c r="AP92" s="1"/>
  <c r="AO93"/>
  <c r="AP93" s="1"/>
  <c r="AO95"/>
  <c r="AP95" s="1"/>
  <c r="AO96"/>
  <c r="AP96" s="1"/>
  <c r="AO97"/>
  <c r="AP97" s="1"/>
  <c r="AO98"/>
  <c r="AP98" s="1"/>
  <c r="AO99"/>
  <c r="AP99" s="1"/>
  <c r="AO100"/>
  <c r="AP100" s="1"/>
  <c r="AO101"/>
  <c r="AP101" s="1"/>
  <c r="AO103"/>
  <c r="AP103" s="1"/>
  <c r="AO7"/>
  <c r="AP7" s="1"/>
  <c r="AQ117"/>
  <c r="AQ116"/>
  <c r="AQ115"/>
  <c r="CY20" l="1"/>
  <c r="DK20" s="1"/>
  <c r="CV20"/>
  <c r="DG20" s="1"/>
  <c r="CY61"/>
  <c r="CV61"/>
  <c r="DG61" s="1"/>
  <c r="CY85"/>
  <c r="CV85"/>
  <c r="DG85" s="1"/>
  <c r="CY44"/>
  <c r="CV44"/>
  <c r="DG44" s="1"/>
  <c r="CY53"/>
  <c r="CV53"/>
  <c r="DG53" s="1"/>
  <c r="CY73"/>
  <c r="CV73"/>
  <c r="DG73" s="1"/>
  <c r="CY52"/>
  <c r="CV52"/>
  <c r="DG52" s="1"/>
  <c r="CY43"/>
  <c r="CV43"/>
  <c r="DG43" s="1"/>
  <c r="CY54"/>
  <c r="CV54"/>
  <c r="DG54" s="1"/>
  <c r="CY74"/>
  <c r="DK74" s="1"/>
  <c r="CV74"/>
  <c r="DG74" s="1"/>
  <c r="CY29"/>
  <c r="DK29" s="1"/>
  <c r="CV29"/>
  <c r="DG29" s="1"/>
  <c r="CY38"/>
  <c r="DK38" s="1"/>
  <c r="CV38"/>
  <c r="DG38" s="1"/>
  <c r="CY60"/>
  <c r="CV60"/>
  <c r="DG60" s="1"/>
  <c r="CY91"/>
  <c r="CV91"/>
  <c r="DG91" s="1"/>
  <c r="CY41"/>
  <c r="CV41"/>
  <c r="DG41" s="1"/>
  <c r="CY67"/>
  <c r="CV67"/>
  <c r="DG67" s="1"/>
  <c r="CY92"/>
  <c r="CV92"/>
  <c r="DG92" s="1"/>
  <c r="CY40"/>
  <c r="CV40"/>
  <c r="DG40" s="1"/>
  <c r="CY58"/>
  <c r="CV58"/>
  <c r="DG58" s="1"/>
  <c r="CY81"/>
  <c r="CV81"/>
  <c r="DG81" s="1"/>
  <c r="CV9"/>
  <c r="DG9" s="1"/>
  <c r="CW130"/>
  <c r="CX132" s="1"/>
  <c r="CY39"/>
  <c r="CV39"/>
  <c r="DG39" s="1"/>
  <c r="DK59"/>
  <c r="DF59"/>
  <c r="DR59" s="1"/>
  <c r="CY82"/>
  <c r="DK82" s="1"/>
  <c r="CV82"/>
  <c r="DG82" s="1"/>
  <c r="CY34"/>
  <c r="DK34" s="1"/>
  <c r="CV34"/>
  <c r="DG34" s="1"/>
  <c r="CY71"/>
  <c r="CV71"/>
  <c r="DG71" s="1"/>
  <c r="CY97"/>
  <c r="CV97"/>
  <c r="DG97" s="1"/>
  <c r="CY30"/>
  <c r="DK30" s="1"/>
  <c r="CV30"/>
  <c r="DG30" s="1"/>
  <c r="CY47"/>
  <c r="CV47"/>
  <c r="DG47" s="1"/>
  <c r="CY36"/>
  <c r="DK36" s="1"/>
  <c r="CV36"/>
  <c r="DG36" s="1"/>
  <c r="CY62"/>
  <c r="CV62"/>
  <c r="DG62" s="1"/>
  <c r="CY88"/>
  <c r="CV88"/>
  <c r="DG88" s="1"/>
  <c r="CY45"/>
  <c r="CV45"/>
  <c r="DG45" s="1"/>
  <c r="CY35"/>
  <c r="DK35" s="1"/>
  <c r="CV35"/>
  <c r="DG35" s="1"/>
  <c r="DK65"/>
  <c r="DF65"/>
  <c r="DR65" s="1"/>
  <c r="CY89"/>
  <c r="DK89" s="1"/>
  <c r="CV89"/>
  <c r="DG89" s="1"/>
  <c r="CY33"/>
  <c r="DK33" s="1"/>
  <c r="CV33"/>
  <c r="DG33" s="1"/>
  <c r="CY51"/>
  <c r="CV51"/>
  <c r="DG51" s="1"/>
  <c r="CY78"/>
  <c r="CV78"/>
  <c r="DG78" s="1"/>
  <c r="CY32"/>
  <c r="DK32" s="1"/>
  <c r="CV32"/>
  <c r="DG32" s="1"/>
  <c r="CY57"/>
  <c r="CV57"/>
  <c r="DG57" s="1"/>
  <c r="CY79"/>
  <c r="CV79"/>
  <c r="DG79" s="1"/>
  <c r="CY27"/>
  <c r="DK27" s="1"/>
  <c r="CV27"/>
  <c r="DG27" s="1"/>
  <c r="DK49"/>
  <c r="DF49"/>
  <c r="DR49" s="1"/>
  <c r="CY69"/>
  <c r="CV69"/>
  <c r="DG69" s="1"/>
  <c r="CY93"/>
  <c r="DK93" s="1"/>
  <c r="CV93"/>
  <c r="DG93" s="1"/>
  <c r="CY37"/>
  <c r="DK37" s="1"/>
  <c r="CV37"/>
  <c r="DG37" s="1"/>
  <c r="CY31"/>
  <c r="DK31" s="1"/>
  <c r="CV31"/>
  <c r="DG31" s="1"/>
  <c r="DK50"/>
  <c r="DF50"/>
  <c r="DR50" s="1"/>
  <c r="CY70"/>
  <c r="CV70"/>
  <c r="DG70" s="1"/>
  <c r="CY94"/>
  <c r="CV94"/>
  <c r="DG94" s="1"/>
  <c r="CY42"/>
  <c r="CV42"/>
  <c r="DG42" s="1"/>
  <c r="CY55"/>
  <c r="CV55"/>
  <c r="DG55" s="1"/>
  <c r="CY84"/>
  <c r="DK84" s="1"/>
  <c r="CV84"/>
  <c r="DG84" s="1"/>
  <c r="DK72"/>
  <c r="DF72"/>
  <c r="DR72" s="1"/>
  <c r="DK88"/>
  <c r="DF88"/>
  <c r="DR88" s="1"/>
  <c r="DK78"/>
  <c r="DF78"/>
  <c r="DR78" s="1"/>
  <c r="DK85"/>
  <c r="DF85"/>
  <c r="DR85" s="1"/>
  <c r="DK73"/>
  <c r="DF73"/>
  <c r="DR73" s="1"/>
  <c r="DK91"/>
  <c r="DF91"/>
  <c r="DR91" s="1"/>
  <c r="DK92"/>
  <c r="DF92"/>
  <c r="DR92" s="1"/>
  <c r="DK81"/>
  <c r="DF81"/>
  <c r="DR81" s="1"/>
  <c r="DK71"/>
  <c r="DF71"/>
  <c r="DR71" s="1"/>
  <c r="DK97"/>
  <c r="DF97"/>
  <c r="DR97" s="1"/>
  <c r="DK79"/>
  <c r="DF79"/>
  <c r="DR79" s="1"/>
  <c r="DK94"/>
  <c r="DF94"/>
  <c r="DR94" s="1"/>
  <c r="DF27"/>
  <c r="DR27" s="1"/>
  <c r="DF37"/>
  <c r="DR37" s="1"/>
  <c r="DF12"/>
  <c r="DR12" s="1"/>
  <c r="DF16"/>
  <c r="DR16" s="1"/>
  <c r="DF34"/>
  <c r="DR34" s="1"/>
  <c r="DF14"/>
  <c r="DR14" s="1"/>
  <c r="DF15"/>
  <c r="DR15" s="1"/>
  <c r="DF35"/>
  <c r="DR35" s="1"/>
  <c r="DF33"/>
  <c r="DR33" s="1"/>
  <c r="DF20"/>
  <c r="DR20" s="1"/>
  <c r="DF30"/>
  <c r="DR30" s="1"/>
  <c r="DF29"/>
  <c r="DR29" s="1"/>
  <c r="DF66"/>
  <c r="DR66" s="1"/>
  <c r="CW115"/>
  <c r="CY9"/>
  <c r="DK9" s="1"/>
  <c r="AR117"/>
  <c r="AR26"/>
  <c r="AO26" s="1"/>
  <c r="AP26" s="1"/>
  <c r="AR102"/>
  <c r="AO102" s="1"/>
  <c r="AP102" s="1"/>
  <c r="AR94"/>
  <c r="AO94" s="1"/>
  <c r="AR88"/>
  <c r="AO88" s="1"/>
  <c r="AP88" s="1"/>
  <c r="AR83"/>
  <c r="AO83" s="1"/>
  <c r="AP83" s="1"/>
  <c r="AR59"/>
  <c r="AO59" s="1"/>
  <c r="AP59" s="1"/>
  <c r="AR57"/>
  <c r="AO57" s="1"/>
  <c r="AP57" s="1"/>
  <c r="AR37"/>
  <c r="AO37" s="1"/>
  <c r="AP37" s="1"/>
  <c r="AR28"/>
  <c r="AO28" s="1"/>
  <c r="AP28" s="1"/>
  <c r="AR13"/>
  <c r="AO13" s="1"/>
  <c r="AP13" s="1"/>
  <c r="AR11"/>
  <c r="AO11" s="1"/>
  <c r="AP11" s="1"/>
  <c r="DF38" l="1"/>
  <c r="DR38" s="1"/>
  <c r="DF32"/>
  <c r="DR32" s="1"/>
  <c r="DF36"/>
  <c r="DR36" s="1"/>
  <c r="DF84"/>
  <c r="DR84" s="1"/>
  <c r="DF93"/>
  <c r="DR93" s="1"/>
  <c r="DF82"/>
  <c r="DR82" s="1"/>
  <c r="DF74"/>
  <c r="DR74" s="1"/>
  <c r="DF89"/>
  <c r="DR89" s="1"/>
  <c r="DF31"/>
  <c r="DR31" s="1"/>
  <c r="DK42"/>
  <c r="DF42"/>
  <c r="DR42" s="1"/>
  <c r="DK70"/>
  <c r="DF70"/>
  <c r="DR70" s="1"/>
  <c r="DK51"/>
  <c r="DF51"/>
  <c r="DR51" s="1"/>
  <c r="DK39"/>
  <c r="DF39"/>
  <c r="DR39" s="1"/>
  <c r="DK40"/>
  <c r="DF40"/>
  <c r="DR40" s="1"/>
  <c r="DK67"/>
  <c r="DF67"/>
  <c r="DR67" s="1"/>
  <c r="DK43"/>
  <c r="DF43"/>
  <c r="DR43" s="1"/>
  <c r="DK44"/>
  <c r="DF44"/>
  <c r="DR44" s="1"/>
  <c r="DK61"/>
  <c r="DF61"/>
  <c r="DR61" s="1"/>
  <c r="DK55"/>
  <c r="DF55"/>
  <c r="DR55" s="1"/>
  <c r="DK69"/>
  <c r="DF69"/>
  <c r="DR69" s="1"/>
  <c r="DK57"/>
  <c r="DF57"/>
  <c r="DR57" s="1"/>
  <c r="DK45"/>
  <c r="DF45"/>
  <c r="DR45" s="1"/>
  <c r="DK62"/>
  <c r="DF62"/>
  <c r="DR62" s="1"/>
  <c r="DK47"/>
  <c r="DF47"/>
  <c r="DR47" s="1"/>
  <c r="DK58"/>
  <c r="DF58"/>
  <c r="DR58" s="1"/>
  <c r="DK41"/>
  <c r="DF41"/>
  <c r="DR41" s="1"/>
  <c r="DK60"/>
  <c r="DF60"/>
  <c r="DR60" s="1"/>
  <c r="DK54"/>
  <c r="DF54"/>
  <c r="DR54" s="1"/>
  <c r="DK52"/>
  <c r="DF52"/>
  <c r="DR52" s="1"/>
  <c r="DK53"/>
  <c r="DF53"/>
  <c r="DR53" s="1"/>
  <c r="CY115"/>
  <c r="DF9"/>
  <c r="DR9" s="1"/>
  <c r="AR115"/>
  <c r="AR116"/>
  <c r="AS117"/>
  <c r="AO117" s="1"/>
  <c r="AU9"/>
  <c r="AU10"/>
  <c r="AU11"/>
  <c r="AU12"/>
  <c r="AU13"/>
  <c r="AU14"/>
  <c r="AU15"/>
  <c r="AU16"/>
  <c r="AU17"/>
  <c r="AU18"/>
  <c r="AU19"/>
  <c r="AU20"/>
  <c r="AU21"/>
  <c r="AU22"/>
  <c r="AU23"/>
  <c r="AU24"/>
  <c r="AU25"/>
  <c r="AU26"/>
  <c r="AU27"/>
  <c r="AU28"/>
  <c r="AU29"/>
  <c r="AU30"/>
  <c r="AU31"/>
  <c r="AU32"/>
  <c r="AU33"/>
  <c r="AU34"/>
  <c r="AU35"/>
  <c r="AU36"/>
  <c r="AU37"/>
  <c r="AU38"/>
  <c r="AU39"/>
  <c r="AU40"/>
  <c r="AU41"/>
  <c r="AU42"/>
  <c r="AU43"/>
  <c r="AU44"/>
  <c r="AU45"/>
  <c r="AU46"/>
  <c r="AU47"/>
  <c r="AU48"/>
  <c r="AU49"/>
  <c r="AU50"/>
  <c r="AU51"/>
  <c r="AU52"/>
  <c r="AU53"/>
  <c r="AU54"/>
  <c r="AU55"/>
  <c r="AU56"/>
  <c r="AU57"/>
  <c r="AU58"/>
  <c r="AU59"/>
  <c r="AU60"/>
  <c r="AU62"/>
  <c r="AU63"/>
  <c r="AU64"/>
  <c r="AU65"/>
  <c r="AU67"/>
  <c r="AU68"/>
  <c r="AU69"/>
  <c r="AU70"/>
  <c r="AU71"/>
  <c r="AU72"/>
  <c r="AU73"/>
  <c r="AU74"/>
  <c r="AU75"/>
  <c r="AU76"/>
  <c r="AU77"/>
  <c r="AU78"/>
  <c r="AU79"/>
  <c r="AU80"/>
  <c r="AU81"/>
  <c r="AU82"/>
  <c r="AU83"/>
  <c r="AU84"/>
  <c r="AU85"/>
  <c r="AU86"/>
  <c r="AU87"/>
  <c r="AU88"/>
  <c r="AU89"/>
  <c r="AU90"/>
  <c r="AU91"/>
  <c r="AU92"/>
  <c r="AU93"/>
  <c r="AU94"/>
  <c r="AU95"/>
  <c r="AU96"/>
  <c r="AU97"/>
  <c r="AU98"/>
  <c r="AU99"/>
  <c r="AU100"/>
  <c r="AU101"/>
  <c r="AU102"/>
  <c r="AU103"/>
  <c r="AU104"/>
  <c r="AU105"/>
  <c r="AU106"/>
  <c r="AU107"/>
  <c r="AU108"/>
  <c r="AU109"/>
  <c r="AU110"/>
  <c r="AU111"/>
  <c r="AU112"/>
  <c r="AU113"/>
  <c r="AU114"/>
  <c r="AU8"/>
  <c r="AU7"/>
  <c r="AS66"/>
  <c r="AO66" s="1"/>
  <c r="AS61"/>
  <c r="AO61" s="1"/>
  <c r="AS115" l="1"/>
  <c r="AO115" s="1"/>
  <c r="AU66"/>
  <c r="AU61"/>
  <c r="AS116"/>
  <c r="AT117"/>
  <c r="AU117" s="1"/>
  <c r="AT116"/>
  <c r="AT115"/>
  <c r="AU115" l="1"/>
  <c r="AU116"/>
  <c r="AO116"/>
  <c r="BF115" l="1"/>
  <c r="CT116" l="1"/>
  <c r="CU116"/>
  <c r="CU115"/>
  <c r="DU115" s="1"/>
  <c r="CT115"/>
  <c r="DT115" s="1"/>
  <c r="CS114"/>
  <c r="DS114" s="1"/>
  <c r="CS112"/>
  <c r="DS112" s="1"/>
  <c r="CS111"/>
  <c r="DS111" s="1"/>
  <c r="CS97"/>
  <c r="DS97" s="1"/>
  <c r="CS93"/>
  <c r="DS93" s="1"/>
  <c r="CS92"/>
  <c r="DS92" s="1"/>
  <c r="CS91"/>
  <c r="DS91" s="1"/>
  <c r="CS89"/>
  <c r="DS89" s="1"/>
  <c r="CS88"/>
  <c r="DS88" s="1"/>
  <c r="CS87"/>
  <c r="DS87" s="1"/>
  <c r="CS85"/>
  <c r="DS85" s="1"/>
  <c r="CS82"/>
  <c r="DS82" s="1"/>
  <c r="CS80"/>
  <c r="DS80" s="1"/>
  <c r="CS78"/>
  <c r="DS78" s="1"/>
  <c r="CS77"/>
  <c r="DS77" s="1"/>
  <c r="CS76"/>
  <c r="DS76" s="1"/>
  <c r="CS75"/>
  <c r="DS75" s="1"/>
  <c r="CS74"/>
  <c r="DS74" s="1"/>
  <c r="CS72"/>
  <c r="DS72" s="1"/>
  <c r="CS71"/>
  <c r="DS71" s="1"/>
  <c r="CS69"/>
  <c r="DS69" s="1"/>
  <c r="CS67"/>
  <c r="DS67" s="1"/>
  <c r="CS66"/>
  <c r="DS66" s="1"/>
  <c r="CS65"/>
  <c r="DS65" s="1"/>
  <c r="CS62"/>
  <c r="DS62" s="1"/>
  <c r="CS61"/>
  <c r="DS61" s="1"/>
  <c r="CS60"/>
  <c r="DS60" s="1"/>
  <c r="CS59"/>
  <c r="DS59" s="1"/>
  <c r="CS58"/>
  <c r="DS58" s="1"/>
  <c r="CS53"/>
  <c r="DS53" s="1"/>
  <c r="CS50"/>
  <c r="DS50" s="1"/>
  <c r="CS49"/>
  <c r="DS49" s="1"/>
  <c r="CS47"/>
  <c r="DS47" s="1"/>
  <c r="CS45"/>
  <c r="DS45" s="1"/>
  <c r="CS44"/>
  <c r="DS44" s="1"/>
  <c r="CS42"/>
  <c r="DS42" s="1"/>
  <c r="CS40"/>
  <c r="DS40" s="1"/>
  <c r="CS38"/>
  <c r="DS38" s="1"/>
  <c r="CS36"/>
  <c r="DS36" s="1"/>
  <c r="CS33"/>
  <c r="DS33" s="1"/>
  <c r="CS31"/>
  <c r="DS31" s="1"/>
  <c r="CS28"/>
  <c r="DS28" s="1"/>
  <c r="CS27"/>
  <c r="DS27" s="1"/>
  <c r="CS21"/>
  <c r="DS21" s="1"/>
  <c r="CS20"/>
  <c r="DS20" s="1"/>
  <c r="CS16"/>
  <c r="DS16" s="1"/>
  <c r="CS15"/>
  <c r="DS15" s="1"/>
  <c r="CS14"/>
  <c r="DS14" s="1"/>
  <c r="CS11"/>
  <c r="DS11" s="1"/>
  <c r="CS10"/>
  <c r="DS10" s="1"/>
  <c r="CS116" l="1"/>
  <c r="CS115"/>
  <c r="DS115" s="1"/>
  <c r="BT115"/>
  <c r="DM115" s="1"/>
  <c r="BT117"/>
  <c r="DA117" s="1"/>
  <c r="BU117"/>
  <c r="DB117" s="1"/>
  <c r="BV117"/>
  <c r="DC117" s="1"/>
  <c r="BW117"/>
  <c r="DD117" s="1"/>
  <c r="BX117"/>
  <c r="DE117" s="1"/>
  <c r="BY117"/>
  <c r="BR117"/>
  <c r="CY117" s="1"/>
  <c r="R8"/>
  <c r="R9"/>
  <c r="R10"/>
  <c r="R11"/>
  <c r="R12"/>
  <c r="R13"/>
  <c r="R14"/>
  <c r="R15"/>
  <c r="R16"/>
  <c r="R17"/>
  <c r="R18"/>
  <c r="R19"/>
  <c r="R20"/>
  <c r="R22"/>
  <c r="R24"/>
  <c r="R25"/>
  <c r="R26"/>
  <c r="R27"/>
  <c r="R28"/>
  <c r="R29"/>
  <c r="R30"/>
  <c r="R31"/>
  <c r="R32"/>
  <c r="R33"/>
  <c r="R34"/>
  <c r="R35"/>
  <c r="R36"/>
  <c r="R37"/>
  <c r="R38"/>
  <c r="R40"/>
  <c r="R41"/>
  <c r="R42"/>
  <c r="R43"/>
  <c r="R44"/>
  <c r="R45"/>
  <c r="R46"/>
  <c r="R47"/>
  <c r="R49"/>
  <c r="R50"/>
  <c r="R51"/>
  <c r="R52"/>
  <c r="R53"/>
  <c r="R54"/>
  <c r="R55"/>
  <c r="R57"/>
  <c r="R58"/>
  <c r="R59"/>
  <c r="R60"/>
  <c r="R61"/>
  <c r="R62"/>
  <c r="R65"/>
  <c r="R66"/>
  <c r="R67"/>
  <c r="R69"/>
  <c r="R70"/>
  <c r="R71"/>
  <c r="R72"/>
  <c r="R73"/>
  <c r="R74"/>
  <c r="R75"/>
  <c r="R76"/>
  <c r="R77"/>
  <c r="R78"/>
  <c r="R79"/>
  <c r="R80"/>
  <c r="R81"/>
  <c r="R82"/>
  <c r="R83"/>
  <c r="R84"/>
  <c r="R85"/>
  <c r="R87"/>
  <c r="R88"/>
  <c r="R89"/>
  <c r="R90"/>
  <c r="R91"/>
  <c r="R92"/>
  <c r="R93"/>
  <c r="R94"/>
  <c r="R95"/>
  <c r="R96"/>
  <c r="R97"/>
  <c r="R98"/>
  <c r="R99"/>
  <c r="R100"/>
  <c r="R101"/>
  <c r="R102"/>
  <c r="R103"/>
  <c r="R7"/>
  <c r="DF117" l="1"/>
  <c r="BM117"/>
  <c r="BN117"/>
  <c r="BP117"/>
  <c r="BQ117"/>
  <c r="BM116"/>
  <c r="BN116"/>
  <c r="BP116"/>
  <c r="BQ116"/>
  <c r="AX117"/>
  <c r="AY117"/>
  <c r="BF117"/>
  <c r="BE117"/>
  <c r="BD117"/>
  <c r="BC117"/>
  <c r="BB117"/>
  <c r="BA117"/>
  <c r="AZ117"/>
  <c r="AW117"/>
  <c r="G117"/>
  <c r="H117"/>
  <c r="I117"/>
  <c r="J117"/>
  <c r="K117"/>
  <c r="L117"/>
  <c r="M117"/>
  <c r="AP117" s="1"/>
  <c r="N117"/>
  <c r="O117"/>
  <c r="P117"/>
  <c r="Q117"/>
  <c r="F117"/>
  <c r="AX115"/>
  <c r="AY115"/>
  <c r="AZ115"/>
  <c r="BA115"/>
  <c r="BB115"/>
  <c r="BC115"/>
  <c r="BD115"/>
  <c r="BE115"/>
  <c r="AW115"/>
  <c r="BQ115"/>
  <c r="BP115"/>
  <c r="BN115"/>
  <c r="BM115"/>
  <c r="BO8"/>
  <c r="BO9"/>
  <c r="BO10"/>
  <c r="BO11"/>
  <c r="BO12"/>
  <c r="BO13"/>
  <c r="BO14"/>
  <c r="BO15"/>
  <c r="BO16"/>
  <c r="BO17"/>
  <c r="BO18"/>
  <c r="BO19"/>
  <c r="BO20"/>
  <c r="BO21"/>
  <c r="BO22"/>
  <c r="BO23"/>
  <c r="BO24"/>
  <c r="BO25"/>
  <c r="BO26"/>
  <c r="BO27"/>
  <c r="BO28"/>
  <c r="BO29"/>
  <c r="BO30"/>
  <c r="BO31"/>
  <c r="BO32"/>
  <c r="BO33"/>
  <c r="BO34"/>
  <c r="BO35"/>
  <c r="BO36"/>
  <c r="BO37"/>
  <c r="BO38"/>
  <c r="BO39"/>
  <c r="BO40"/>
  <c r="BO41"/>
  <c r="BO42"/>
  <c r="BO43"/>
  <c r="BO44"/>
  <c r="BO45"/>
  <c r="BO46"/>
  <c r="BO47"/>
  <c r="BO48"/>
  <c r="BO49"/>
  <c r="BO50"/>
  <c r="BO51"/>
  <c r="BO52"/>
  <c r="BO53"/>
  <c r="BO54"/>
  <c r="BO55"/>
  <c r="BO56"/>
  <c r="BO57"/>
  <c r="BO58"/>
  <c r="BO59"/>
  <c r="BO60"/>
  <c r="BO61"/>
  <c r="BO62"/>
  <c r="BO63"/>
  <c r="BO64"/>
  <c r="BO65"/>
  <c r="BO66"/>
  <c r="BO67"/>
  <c r="BO68"/>
  <c r="BO69"/>
  <c r="BO70"/>
  <c r="BO71"/>
  <c r="BO72"/>
  <c r="BO73"/>
  <c r="BO74"/>
  <c r="BO75"/>
  <c r="BO76"/>
  <c r="BO77"/>
  <c r="BO78"/>
  <c r="BO79"/>
  <c r="BO80"/>
  <c r="BO81"/>
  <c r="BO82"/>
  <c r="BO83"/>
  <c r="BO84"/>
  <c r="BO85"/>
  <c r="BO86"/>
  <c r="BO87"/>
  <c r="BO88"/>
  <c r="BO89"/>
  <c r="BO90"/>
  <c r="BO91"/>
  <c r="BO92"/>
  <c r="BO93"/>
  <c r="BO94"/>
  <c r="BO95"/>
  <c r="BO96"/>
  <c r="BO97"/>
  <c r="BO98"/>
  <c r="BO99"/>
  <c r="BO100"/>
  <c r="BO101"/>
  <c r="BO102"/>
  <c r="BO103"/>
  <c r="BO104"/>
  <c r="BO105"/>
  <c r="BO106"/>
  <c r="BO107"/>
  <c r="BO108"/>
  <c r="BO109"/>
  <c r="BO110"/>
  <c r="BO111"/>
  <c r="BO112"/>
  <c r="BO113"/>
  <c r="BL8"/>
  <c r="BL9"/>
  <c r="BL10"/>
  <c r="BL11"/>
  <c r="BL12"/>
  <c r="BL13"/>
  <c r="BL14"/>
  <c r="BL15"/>
  <c r="BL16"/>
  <c r="BL17"/>
  <c r="BL18"/>
  <c r="BL19"/>
  <c r="BL20"/>
  <c r="BL21"/>
  <c r="BL22"/>
  <c r="BL23"/>
  <c r="BL24"/>
  <c r="BL25"/>
  <c r="BL26"/>
  <c r="BL27"/>
  <c r="BL28"/>
  <c r="BL29"/>
  <c r="BL30"/>
  <c r="BL31"/>
  <c r="BL32"/>
  <c r="BL33"/>
  <c r="BL34"/>
  <c r="BL35"/>
  <c r="BL36"/>
  <c r="BL37"/>
  <c r="BL38"/>
  <c r="BL39"/>
  <c r="BL40"/>
  <c r="BL41"/>
  <c r="BL42"/>
  <c r="BL43"/>
  <c r="BL44"/>
  <c r="BL45"/>
  <c r="BL46"/>
  <c r="BL47"/>
  <c r="BL48"/>
  <c r="BL49"/>
  <c r="BL50"/>
  <c r="BL51"/>
  <c r="BL52"/>
  <c r="BL53"/>
  <c r="BL54"/>
  <c r="BL55"/>
  <c r="BL56"/>
  <c r="BL57"/>
  <c r="BL58"/>
  <c r="BL59"/>
  <c r="BL60"/>
  <c r="BL61"/>
  <c r="BL62"/>
  <c r="BL63"/>
  <c r="BL64"/>
  <c r="BL65"/>
  <c r="BL66"/>
  <c r="BL67"/>
  <c r="BL68"/>
  <c r="BL69"/>
  <c r="BL70"/>
  <c r="BL71"/>
  <c r="BL72"/>
  <c r="BL73"/>
  <c r="BL74"/>
  <c r="BL75"/>
  <c r="BL76"/>
  <c r="BL77"/>
  <c r="BL78"/>
  <c r="BL79"/>
  <c r="BL80"/>
  <c r="BL81"/>
  <c r="BL82"/>
  <c r="BL83"/>
  <c r="BL84"/>
  <c r="BL85"/>
  <c r="BL86"/>
  <c r="BL87"/>
  <c r="BL88"/>
  <c r="BL89"/>
  <c r="BL90"/>
  <c r="BL91"/>
  <c r="BL92"/>
  <c r="BL93"/>
  <c r="BL94"/>
  <c r="BL95"/>
  <c r="BL96"/>
  <c r="BL97"/>
  <c r="BL98"/>
  <c r="BL99"/>
  <c r="BL100"/>
  <c r="BL101"/>
  <c r="BL102"/>
  <c r="BL103"/>
  <c r="BL104"/>
  <c r="BL105"/>
  <c r="BL106"/>
  <c r="BL107"/>
  <c r="BL108"/>
  <c r="BL109"/>
  <c r="BL110"/>
  <c r="BL111"/>
  <c r="BL112"/>
  <c r="BL113"/>
  <c r="BO7"/>
  <c r="BL7"/>
  <c r="BR115"/>
  <c r="DK115" s="1"/>
  <c r="BR116"/>
  <c r="BR127" l="1"/>
  <c r="CY127" s="1"/>
  <c r="CY116"/>
  <c r="BG115"/>
  <c r="BO116"/>
  <c r="BL115"/>
  <c r="BL117"/>
  <c r="BL116"/>
  <c r="BO117"/>
  <c r="BO115"/>
  <c r="N115"/>
  <c r="O115"/>
  <c r="N116"/>
  <c r="O116"/>
  <c r="H115"/>
  <c r="I115"/>
  <c r="H116"/>
  <c r="I116"/>
  <c r="M94"/>
  <c r="AP94" s="1"/>
  <c r="G94"/>
  <c r="M66"/>
  <c r="AP66" s="1"/>
  <c r="G66"/>
  <c r="J115" l="1"/>
  <c r="K115"/>
  <c r="L115"/>
  <c r="P115"/>
  <c r="Q115"/>
  <c r="F115"/>
  <c r="P116" l="1"/>
  <c r="M61"/>
  <c r="G61"/>
  <c r="G115" s="1"/>
  <c r="M115" l="1"/>
  <c r="AP115" s="1"/>
  <c r="AP61"/>
  <c r="M116"/>
  <c r="AP116" s="1"/>
  <c r="G116"/>
  <c r="AD1041" i="25"/>
  <c r="AF1041"/>
  <c r="AH1041"/>
  <c r="AJ1041"/>
  <c r="AD1042"/>
  <c r="AF1042"/>
  <c r="AH1042"/>
  <c r="AJ1042"/>
  <c r="AD1043"/>
  <c r="AF1043"/>
  <c r="AH1043"/>
  <c r="AJ1043"/>
  <c r="AD1044"/>
  <c r="AF1044"/>
  <c r="AG1044"/>
  <c r="AH1044"/>
  <c r="AJ1044"/>
  <c r="AD1045"/>
  <c r="AF1045"/>
  <c r="AG1045"/>
  <c r="AH1045"/>
  <c r="AJ1045"/>
  <c r="AD1046"/>
  <c r="AF1046"/>
  <c r="AG1046"/>
  <c r="AH1046"/>
  <c r="AJ1046"/>
  <c r="AD1047"/>
  <c r="AF1047"/>
  <c r="AG1047"/>
  <c r="AH1047"/>
  <c r="AJ1047"/>
  <c r="AD1048"/>
  <c r="AF1048"/>
  <c r="AG1048"/>
  <c r="AH1048"/>
  <c r="AJ1048"/>
  <c r="AD1049"/>
  <c r="AF1049"/>
  <c r="AG1049"/>
  <c r="AH1049"/>
  <c r="AJ1049"/>
  <c r="AD1050"/>
  <c r="AF1050"/>
  <c r="AG1050"/>
  <c r="AH1050"/>
  <c r="AJ1050"/>
  <c r="AD1051"/>
  <c r="AF1051"/>
  <c r="AG1051"/>
  <c r="AH1051"/>
  <c r="AJ1051"/>
  <c r="AD1052"/>
  <c r="AF1052"/>
  <c r="AG1052"/>
  <c r="AH1052"/>
  <c r="AJ1052"/>
  <c r="AD1053"/>
  <c r="AF1053"/>
  <c r="AH1053"/>
  <c r="AJ1053"/>
  <c r="AD1054"/>
  <c r="AF1054"/>
  <c r="AG1054"/>
  <c r="AH1054"/>
  <c r="AJ1054"/>
  <c r="AD1055"/>
  <c r="AF1055"/>
  <c r="AG1055"/>
  <c r="AH1055"/>
  <c r="AJ1055"/>
  <c r="AD1056"/>
  <c r="AF1056"/>
  <c r="AG1056"/>
  <c r="AH1056"/>
  <c r="AJ1056"/>
  <c r="AD1058"/>
  <c r="AF1058"/>
  <c r="AG1058"/>
  <c r="AH1058"/>
  <c r="AJ1058"/>
  <c r="AD1059"/>
  <c r="AF1059"/>
  <c r="AG1059"/>
  <c r="AH1059"/>
  <c r="AJ1059"/>
  <c r="AD1027"/>
  <c r="AF1027"/>
  <c r="AG1027"/>
  <c r="AH1027"/>
  <c r="AJ1027"/>
  <c r="AD1028"/>
  <c r="AF1028"/>
  <c r="AH1028"/>
  <c r="AJ1028"/>
  <c r="AD1029"/>
  <c r="AF1029"/>
  <c r="AH1029"/>
  <c r="AJ1029"/>
  <c r="AD1030"/>
  <c r="AF1030"/>
  <c r="AG1030"/>
  <c r="AH1030"/>
  <c r="AJ1030"/>
  <c r="AD1031"/>
  <c r="AF1031"/>
  <c r="AG1031"/>
  <c r="AH1031"/>
  <c r="AJ1031"/>
  <c r="AD1032"/>
  <c r="AF1032"/>
  <c r="AG1032"/>
  <c r="AH1032"/>
  <c r="AJ1032"/>
  <c r="AD1033"/>
  <c r="AF1033"/>
  <c r="AG1033"/>
  <c r="AH1033"/>
  <c r="AJ1033"/>
  <c r="AD1034"/>
  <c r="AF1034"/>
  <c r="AG1034"/>
  <c r="AH1034"/>
  <c r="AJ1034"/>
  <c r="AD1035"/>
  <c r="AF1035"/>
  <c r="AG1035"/>
  <c r="AH1035"/>
  <c r="AJ1035"/>
  <c r="AD1036"/>
  <c r="AF1036"/>
  <c r="AG1036"/>
  <c r="AH1036"/>
  <c r="AJ1036"/>
  <c r="AD1037"/>
  <c r="AF1037"/>
  <c r="AG1037"/>
  <c r="AH1037"/>
  <c r="AJ1037"/>
  <c r="AD1038"/>
  <c r="AF1038"/>
  <c r="AH1038"/>
  <c r="AJ1038"/>
  <c r="AD1039"/>
  <c r="AF1039"/>
  <c r="AH1039"/>
  <c r="AJ1039"/>
  <c r="AD1040"/>
  <c r="AF1040"/>
  <c r="AH1040"/>
  <c r="AJ1040"/>
  <c r="AD1012"/>
  <c r="AF1012"/>
  <c r="AG1012"/>
  <c r="AH1012"/>
  <c r="AJ1012"/>
  <c r="AD1013"/>
  <c r="AF1013"/>
  <c r="AG1013"/>
  <c r="AH1013"/>
  <c r="AJ1013"/>
  <c r="AD1014"/>
  <c r="AF1014"/>
  <c r="AG1014"/>
  <c r="AH1014"/>
  <c r="AJ1014"/>
  <c r="AD1015"/>
  <c r="AF1015"/>
  <c r="AG1015"/>
  <c r="AH1015"/>
  <c r="AJ1015"/>
  <c r="AD1016"/>
  <c r="AF1016"/>
  <c r="AG1016"/>
  <c r="AH1016"/>
  <c r="AJ1016"/>
  <c r="AD1017"/>
  <c r="AF1017"/>
  <c r="AG1017"/>
  <c r="AH1017"/>
  <c r="AJ1017"/>
  <c r="AD1018"/>
  <c r="AF1018"/>
  <c r="AH1018"/>
  <c r="AJ1018"/>
  <c r="AD1019"/>
  <c r="AF1019"/>
  <c r="AH1019"/>
  <c r="AJ1019"/>
  <c r="AD1020"/>
  <c r="AF1020"/>
  <c r="AG1020"/>
  <c r="AH1020"/>
  <c r="AJ1020"/>
  <c r="AD1021"/>
  <c r="AF1021"/>
  <c r="AG1021"/>
  <c r="AH1021"/>
  <c r="AJ1021"/>
  <c r="AD1022"/>
  <c r="AF1022"/>
  <c r="AG1022"/>
  <c r="AH1022"/>
  <c r="AJ1022"/>
  <c r="AD1023"/>
  <c r="AF1023"/>
  <c r="AH1023"/>
  <c r="AJ1023"/>
  <c r="AD1024"/>
  <c r="AF1024"/>
  <c r="AH1024"/>
  <c r="AJ1024"/>
  <c r="AD1025"/>
  <c r="AF1025"/>
  <c r="AG1025"/>
  <c r="AH1025"/>
  <c r="AJ1025"/>
  <c r="AD1026"/>
  <c r="AF1026"/>
  <c r="AG1026"/>
  <c r="AH1026"/>
  <c r="AJ1026"/>
  <c r="AD999"/>
  <c r="AF999"/>
  <c r="AG999"/>
  <c r="AH999"/>
  <c r="AJ999"/>
  <c r="AD1000"/>
  <c r="AF1000"/>
  <c r="AG1000"/>
  <c r="AH1000"/>
  <c r="AJ1000"/>
  <c r="AD1001"/>
  <c r="AF1001"/>
  <c r="AH1001"/>
  <c r="AJ1001"/>
  <c r="AD1002"/>
  <c r="AF1002"/>
  <c r="AG1002"/>
  <c r="AH1002"/>
  <c r="AJ1002"/>
  <c r="AD1003"/>
  <c r="AF1003"/>
  <c r="AG1003"/>
  <c r="AH1003"/>
  <c r="AJ1003"/>
  <c r="AD1004"/>
  <c r="AF1004"/>
  <c r="AH1004"/>
  <c r="AJ1004"/>
  <c r="AD1005"/>
  <c r="AF1005"/>
  <c r="AH1005"/>
  <c r="AJ1005"/>
  <c r="AD1006"/>
  <c r="AF1006"/>
  <c r="AG1006"/>
  <c r="AH1006"/>
  <c r="AJ1006"/>
  <c r="AD1007"/>
  <c r="AF1007"/>
  <c r="AG1007"/>
  <c r="AH1007"/>
  <c r="AJ1007"/>
  <c r="AD1008"/>
  <c r="AF1008"/>
  <c r="AG1008"/>
  <c r="AH1008"/>
  <c r="AJ1008"/>
  <c r="AD1009"/>
  <c r="AF1009"/>
  <c r="AH1009"/>
  <c r="AJ1009"/>
  <c r="AD1010"/>
  <c r="AF1010"/>
  <c r="AG1010"/>
  <c r="AH1010"/>
  <c r="AJ1010"/>
  <c r="AD1011"/>
  <c r="AF1011"/>
  <c r="AG1011"/>
  <c r="AH1011"/>
  <c r="AJ1011"/>
  <c r="AD980"/>
  <c r="AF980"/>
  <c r="AH980"/>
  <c r="AJ980"/>
  <c r="AD981"/>
  <c r="AF981"/>
  <c r="AH981"/>
  <c r="AJ981"/>
  <c r="AD982"/>
  <c r="AF982"/>
  <c r="AH982"/>
  <c r="AJ982"/>
  <c r="AD983"/>
  <c r="AF983"/>
  <c r="AH983"/>
  <c r="AJ983"/>
  <c r="AD984"/>
  <c r="AF984"/>
  <c r="AG984"/>
  <c r="AH984"/>
  <c r="AJ984"/>
  <c r="AD985"/>
  <c r="AF985"/>
  <c r="AG985"/>
  <c r="AH985"/>
  <c r="AJ985"/>
  <c r="AD986"/>
  <c r="AF986"/>
  <c r="AH986"/>
  <c r="AJ986"/>
  <c r="AD987"/>
  <c r="AF987"/>
  <c r="AG987"/>
  <c r="AH987"/>
  <c r="AJ987"/>
  <c r="AD988"/>
  <c r="AF988"/>
  <c r="AH988"/>
  <c r="AJ988"/>
  <c r="AD989"/>
  <c r="AF989"/>
  <c r="AH989"/>
  <c r="AJ989"/>
  <c r="AD990"/>
  <c r="AF990"/>
  <c r="AH990"/>
  <c r="AJ990"/>
  <c r="AD991"/>
  <c r="AF991"/>
  <c r="AH991"/>
  <c r="AJ991"/>
  <c r="AD992"/>
  <c r="AF992"/>
  <c r="AG992"/>
  <c r="AH992"/>
  <c r="AJ992"/>
  <c r="AD993"/>
  <c r="AF993"/>
  <c r="AH993"/>
  <c r="AJ993"/>
  <c r="AD994"/>
  <c r="AF994"/>
  <c r="AG994"/>
  <c r="AH994"/>
  <c r="AJ994"/>
  <c r="AD995"/>
  <c r="AF995"/>
  <c r="AG995"/>
  <c r="AH995"/>
  <c r="AJ995"/>
  <c r="AD996"/>
  <c r="AF996"/>
  <c r="AH996"/>
  <c r="AJ996"/>
  <c r="AD997"/>
  <c r="AF997"/>
  <c r="AG997"/>
  <c r="AH997"/>
  <c r="AJ997"/>
  <c r="AD998"/>
  <c r="AF998"/>
  <c r="AG998"/>
  <c r="AH998"/>
  <c r="AJ998"/>
  <c r="AD968"/>
  <c r="AF968"/>
  <c r="AG968"/>
  <c r="AH968"/>
  <c r="AJ968"/>
  <c r="AD969"/>
  <c r="AF969"/>
  <c r="AH969"/>
  <c r="AJ969"/>
  <c r="AD970"/>
  <c r="AF970"/>
  <c r="AH970"/>
  <c r="AJ970"/>
  <c r="AD971"/>
  <c r="AF971"/>
  <c r="AG971"/>
  <c r="AH971"/>
  <c r="AJ971"/>
  <c r="AD972"/>
  <c r="AF972"/>
  <c r="AH972"/>
  <c r="AJ972"/>
  <c r="AD973"/>
  <c r="AF973"/>
  <c r="AG973"/>
  <c r="AH973"/>
  <c r="AJ973"/>
  <c r="AD974"/>
  <c r="AF974"/>
  <c r="AG974"/>
  <c r="AH974"/>
  <c r="AJ974"/>
  <c r="AD975"/>
  <c r="AF975"/>
  <c r="AG975"/>
  <c r="AH975"/>
  <c r="AJ975"/>
  <c r="AD976"/>
  <c r="AF976"/>
  <c r="AH976"/>
  <c r="AJ976"/>
  <c r="AD977"/>
  <c r="AF977"/>
  <c r="AH977"/>
  <c r="AJ977"/>
  <c r="AD978"/>
  <c r="AF978"/>
  <c r="AG978"/>
  <c r="AH978"/>
  <c r="AJ978"/>
  <c r="AD979"/>
  <c r="AF979"/>
  <c r="AG979"/>
  <c r="AH979"/>
  <c r="AJ979"/>
  <c r="AD958"/>
  <c r="AF958"/>
  <c r="AG958"/>
  <c r="AH958"/>
  <c r="AJ958"/>
  <c r="AD959"/>
  <c r="AF959"/>
  <c r="AH959"/>
  <c r="AJ959"/>
  <c r="AD960"/>
  <c r="AF960"/>
  <c r="AG960"/>
  <c r="AH960"/>
  <c r="AJ960"/>
  <c r="AD961"/>
  <c r="AF961"/>
  <c r="AG961"/>
  <c r="AH961"/>
  <c r="AJ961"/>
  <c r="AD962"/>
  <c r="AF962"/>
  <c r="AG962"/>
  <c r="AH962"/>
  <c r="AJ962"/>
  <c r="AD963"/>
  <c r="AF963"/>
  <c r="AH963"/>
  <c r="AJ963"/>
  <c r="AD964"/>
  <c r="AF964"/>
  <c r="AH964"/>
  <c r="AJ964"/>
  <c r="AD965"/>
  <c r="AF965"/>
  <c r="AH965"/>
  <c r="AJ965"/>
  <c r="AD966"/>
  <c r="AF966"/>
  <c r="AH966"/>
  <c r="AJ966"/>
  <c r="AD967"/>
  <c r="AF967"/>
  <c r="AG967"/>
  <c r="AH967"/>
  <c r="AJ967"/>
  <c r="AC1055"/>
  <c r="AC1054"/>
  <c r="AC1052"/>
  <c r="AC1051"/>
  <c r="AC1050"/>
  <c r="AC1049"/>
  <c r="AC1046"/>
  <c r="AC1045"/>
  <c r="AC961"/>
  <c r="AC985"/>
  <c r="AC984"/>
  <c r="AC999"/>
  <c r="AC1002"/>
  <c r="AC1011"/>
  <c r="AC1013"/>
  <c r="AC1058"/>
  <c r="AC1056"/>
  <c r="AH1061" l="1"/>
  <c r="AF1061"/>
  <c r="AJ1061"/>
  <c r="AD1061"/>
  <c r="AI957"/>
  <c r="AI956"/>
  <c r="AI1056" s="1"/>
  <c r="AI955"/>
  <c r="AI1049" s="1"/>
  <c r="AI954"/>
  <c r="AI953"/>
  <c r="AI952"/>
  <c r="AI951"/>
  <c r="AI950"/>
  <c r="AI949"/>
  <c r="AI1011" s="1"/>
  <c r="AI948"/>
  <c r="AI947"/>
  <c r="AI946"/>
  <c r="AI945"/>
  <c r="AI944"/>
  <c r="AI943"/>
  <c r="AI942"/>
  <c r="AI1013" s="1"/>
  <c r="AI940"/>
  <c r="AI939"/>
  <c r="AI938"/>
  <c r="AI937"/>
  <c r="AI936"/>
  <c r="AI934"/>
  <c r="AI933"/>
  <c r="AI932"/>
  <c r="AI931"/>
  <c r="AI930"/>
  <c r="AI929"/>
  <c r="AI928"/>
  <c r="AI927"/>
  <c r="AI926"/>
  <c r="AI925"/>
  <c r="AI924"/>
  <c r="AI923"/>
  <c r="AI921"/>
  <c r="AI920"/>
  <c r="AI919"/>
  <c r="AI918"/>
  <c r="AI917"/>
  <c r="AI916"/>
  <c r="AI915"/>
  <c r="AI914"/>
  <c r="AI913"/>
  <c r="AI912"/>
  <c r="AI911"/>
  <c r="AI910"/>
  <c r="AI909"/>
  <c r="AI905"/>
  <c r="AI904"/>
  <c r="AI903"/>
  <c r="AI902"/>
  <c r="AI900"/>
  <c r="AI899"/>
  <c r="AI898"/>
  <c r="AI897"/>
  <c r="AI896"/>
  <c r="AI895"/>
  <c r="AI894"/>
  <c r="AI893"/>
  <c r="AI892"/>
  <c r="AI891"/>
  <c r="AI890"/>
  <c r="AI889"/>
  <c r="AI888"/>
  <c r="AI887"/>
  <c r="AI886"/>
  <c r="AI885"/>
  <c r="AI884"/>
  <c r="AI883"/>
  <c r="AI882"/>
  <c r="AI881"/>
  <c r="AI880"/>
  <c r="AI879"/>
  <c r="AI878"/>
  <c r="AI877"/>
  <c r="AI876"/>
  <c r="AI875"/>
  <c r="AI874"/>
  <c r="AI873"/>
  <c r="AI872"/>
  <c r="AI870"/>
  <c r="AI869"/>
  <c r="AI868"/>
  <c r="AI867"/>
  <c r="AI866"/>
  <c r="AI865"/>
  <c r="AI864"/>
  <c r="AI863"/>
  <c r="AI862"/>
  <c r="AI861"/>
  <c r="AI860"/>
  <c r="AI859"/>
  <c r="AI858"/>
  <c r="AI857"/>
  <c r="AI856"/>
  <c r="AI855"/>
  <c r="AI854"/>
  <c r="AI853"/>
  <c r="AI852"/>
  <c r="AI851"/>
  <c r="AI849"/>
  <c r="AI848"/>
  <c r="AI847"/>
  <c r="AI846"/>
  <c r="AI845"/>
  <c r="AI844"/>
  <c r="AI843"/>
  <c r="AI842"/>
  <c r="AI841"/>
  <c r="AI840"/>
  <c r="AI839"/>
  <c r="AI837"/>
  <c r="AI836"/>
  <c r="AI835"/>
  <c r="AI834"/>
  <c r="AI833"/>
  <c r="AI832"/>
  <c r="AI831"/>
  <c r="AI830"/>
  <c r="AI829"/>
  <c r="AI828"/>
  <c r="AI827"/>
  <c r="AI826"/>
  <c r="AI825"/>
  <c r="AI824"/>
  <c r="AI823"/>
  <c r="AI822"/>
  <c r="AI821"/>
  <c r="AI820"/>
  <c r="AI819"/>
  <c r="AI818"/>
  <c r="AI817"/>
  <c r="AI816"/>
  <c r="AI815"/>
  <c r="AI814"/>
  <c r="AI813"/>
  <c r="AI812"/>
  <c r="AI811"/>
  <c r="AI810"/>
  <c r="AI809"/>
  <c r="AI808"/>
  <c r="AI807"/>
  <c r="AI806"/>
  <c r="AI805"/>
  <c r="AI804"/>
  <c r="AI803"/>
  <c r="AI802"/>
  <c r="AI801"/>
  <c r="AI799"/>
  <c r="AI798"/>
  <c r="AI797"/>
  <c r="AI796"/>
  <c r="AI795"/>
  <c r="AI794"/>
  <c r="AI792"/>
  <c r="AI791"/>
  <c r="AI790"/>
  <c r="AI789"/>
  <c r="AI788"/>
  <c r="AI787"/>
  <c r="AI786"/>
  <c r="AI785"/>
  <c r="AI784"/>
  <c r="AI782"/>
  <c r="AI780"/>
  <c r="AI779"/>
  <c r="AI777"/>
  <c r="AI776"/>
  <c r="AI775"/>
  <c r="AI774"/>
  <c r="AI773"/>
  <c r="AI762"/>
  <c r="AI758"/>
  <c r="AI757"/>
  <c r="AI744"/>
  <c r="AI743"/>
  <c r="AI742"/>
  <c r="AI740"/>
  <c r="AI739"/>
  <c r="AI738"/>
  <c r="AI737"/>
  <c r="AI736"/>
  <c r="AI735"/>
  <c r="AI734"/>
  <c r="AI733"/>
  <c r="AI732"/>
  <c r="AI731"/>
  <c r="AI729"/>
  <c r="AI728"/>
  <c r="AI727"/>
  <c r="AI725"/>
  <c r="AI724"/>
  <c r="AI723"/>
  <c r="AI722"/>
  <c r="AI1034" s="1"/>
  <c r="AI721"/>
  <c r="AI720"/>
  <c r="AI719"/>
  <c r="AI717"/>
  <c r="AI716"/>
  <c r="AI715"/>
  <c r="AI714"/>
  <c r="AI713"/>
  <c r="AI711"/>
  <c r="AI710"/>
  <c r="AI709"/>
  <c r="AI708"/>
  <c r="AI707"/>
  <c r="AI706"/>
  <c r="AI705"/>
  <c r="AI1033" s="1"/>
  <c r="AI704"/>
  <c r="AI703"/>
  <c r="AI702"/>
  <c r="AI701"/>
  <c r="AI699"/>
  <c r="AI698"/>
  <c r="AI697"/>
  <c r="AI696"/>
  <c r="AI695"/>
  <c r="AI694"/>
  <c r="AI693"/>
  <c r="AI692"/>
  <c r="AI691"/>
  <c r="AI690"/>
  <c r="AI689"/>
  <c r="AI687"/>
  <c r="AI686"/>
  <c r="AI685"/>
  <c r="AI684"/>
  <c r="AI683"/>
  <c r="AI682"/>
  <c r="AI680"/>
  <c r="AI679"/>
  <c r="AI678"/>
  <c r="AI676"/>
  <c r="AI674"/>
  <c r="AI1059" s="1"/>
  <c r="AI673"/>
  <c r="AI672"/>
  <c r="AI671"/>
  <c r="AI670"/>
  <c r="AI669"/>
  <c r="AI668"/>
  <c r="AI1055" s="1"/>
  <c r="AI667"/>
  <c r="AI666"/>
  <c r="AI665"/>
  <c r="AI664"/>
  <c r="AI663"/>
  <c r="AI662"/>
  <c r="AI661"/>
  <c r="AI660"/>
  <c r="AI659"/>
  <c r="AI658"/>
  <c r="AI657"/>
  <c r="AI656"/>
  <c r="AI655"/>
  <c r="AI654"/>
  <c r="AI653"/>
  <c r="AI652"/>
  <c r="AI651"/>
  <c r="AI650"/>
  <c r="AI649"/>
  <c r="AI648"/>
  <c r="AI647"/>
  <c r="AI646"/>
  <c r="AI645"/>
  <c r="AI644"/>
  <c r="AI643"/>
  <c r="AI642"/>
  <c r="AI641"/>
  <c r="AI640"/>
  <c r="AI639"/>
  <c r="AI638"/>
  <c r="AI637"/>
  <c r="AI636"/>
  <c r="AI635"/>
  <c r="AI634"/>
  <c r="AI633"/>
  <c r="AI632"/>
  <c r="AI631"/>
  <c r="AI630"/>
  <c r="AI629"/>
  <c r="AI628"/>
  <c r="AI627"/>
  <c r="AI626"/>
  <c r="AI625"/>
  <c r="AI624"/>
  <c r="AI623"/>
  <c r="AI622"/>
  <c r="AI621"/>
  <c r="AI978" s="1"/>
  <c r="AI620"/>
  <c r="AI619"/>
  <c r="AI618"/>
  <c r="AI617"/>
  <c r="AI616"/>
  <c r="AI615"/>
  <c r="AI614"/>
  <c r="AI613"/>
  <c r="AI612"/>
  <c r="AI611"/>
  <c r="AI610"/>
  <c r="AI961" s="1"/>
  <c r="AI608"/>
  <c r="AI607"/>
  <c r="AI606"/>
  <c r="AI605"/>
  <c r="AI604"/>
  <c r="AI603"/>
  <c r="AI602"/>
  <c r="AI601"/>
  <c r="AI600"/>
  <c r="AI598"/>
  <c r="AI597"/>
  <c r="AI596"/>
  <c r="AI595"/>
  <c r="AI594"/>
  <c r="AI592"/>
  <c r="AI591"/>
  <c r="AI590"/>
  <c r="AI589"/>
  <c r="AI588"/>
  <c r="AI587"/>
  <c r="AI586"/>
  <c r="AI585"/>
  <c r="AI584"/>
  <c r="AI583"/>
  <c r="AI582"/>
  <c r="AI581"/>
  <c r="AI580"/>
  <c r="AI579"/>
  <c r="AI578"/>
  <c r="AI576"/>
  <c r="AI575"/>
  <c r="AI574"/>
  <c r="AI573"/>
  <c r="AI572"/>
  <c r="AI571"/>
  <c r="AI570"/>
  <c r="AI569"/>
  <c r="AI568"/>
  <c r="AI567"/>
  <c r="AI566"/>
  <c r="AI565"/>
  <c r="AI564"/>
  <c r="AI563"/>
  <c r="AI562"/>
  <c r="AI561"/>
  <c r="AI560"/>
  <c r="AI559"/>
  <c r="AI558"/>
  <c r="AI557"/>
  <c r="AI556"/>
  <c r="AI555"/>
  <c r="AI554"/>
  <c r="AI553"/>
  <c r="AI552"/>
  <c r="AI551"/>
  <c r="AI550"/>
  <c r="AI549"/>
  <c r="AI548"/>
  <c r="AI1002" s="1"/>
  <c r="AI547"/>
  <c r="AI546"/>
  <c r="AI545"/>
  <c r="AI544"/>
  <c r="AI543"/>
  <c r="AI542"/>
  <c r="AI541"/>
  <c r="AI540"/>
  <c r="AI539"/>
  <c r="AI538"/>
  <c r="AI537"/>
  <c r="AI536"/>
  <c r="AI535"/>
  <c r="AI534"/>
  <c r="AI533"/>
  <c r="AI531"/>
  <c r="AI1050" s="1"/>
  <c r="AI530"/>
  <c r="AI529"/>
  <c r="AI528"/>
  <c r="AI527"/>
  <c r="AI526"/>
  <c r="AI525"/>
  <c r="AI524"/>
  <c r="AI523"/>
  <c r="AI522"/>
  <c r="AI520"/>
  <c r="AI519"/>
  <c r="AI518"/>
  <c r="AI517"/>
  <c r="AI516"/>
  <c r="AI515"/>
  <c r="AI514"/>
  <c r="AI513"/>
  <c r="AI511"/>
  <c r="AI510"/>
  <c r="AI509"/>
  <c r="AI508"/>
  <c r="AI507"/>
  <c r="AI506"/>
  <c r="AI505"/>
  <c r="AI503"/>
  <c r="AI502"/>
  <c r="AI501"/>
  <c r="AI500"/>
  <c r="AI499"/>
  <c r="AI498"/>
  <c r="AI497"/>
  <c r="AI496"/>
  <c r="AI494"/>
  <c r="AI493"/>
  <c r="AI492"/>
  <c r="AI491"/>
  <c r="AI490"/>
  <c r="AI489"/>
  <c r="AI488"/>
  <c r="AI487"/>
  <c r="AI486"/>
  <c r="AI485"/>
  <c r="AI484"/>
  <c r="AI483"/>
  <c r="AI482"/>
  <c r="AI481"/>
  <c r="AI480"/>
  <c r="AI479"/>
  <c r="AI477"/>
  <c r="AI476"/>
  <c r="AI474"/>
  <c r="AI1046" s="1"/>
  <c r="AI473"/>
  <c r="AI472"/>
  <c r="AI471"/>
  <c r="AI469"/>
  <c r="AI468"/>
  <c r="AI465"/>
  <c r="AI464"/>
  <c r="AI463"/>
  <c r="AI461"/>
  <c r="AI459"/>
  <c r="AI458"/>
  <c r="AI457"/>
  <c r="AI455"/>
  <c r="AI453"/>
  <c r="AI452"/>
  <c r="AI451"/>
  <c r="AI450"/>
  <c r="AI449"/>
  <c r="AI448"/>
  <c r="AI447"/>
  <c r="AI446"/>
  <c r="AI445"/>
  <c r="AI444"/>
  <c r="AI443"/>
  <c r="AI441"/>
  <c r="AI440"/>
  <c r="AI439"/>
  <c r="AI438"/>
  <c r="AI437"/>
  <c r="AI436"/>
  <c r="AI435"/>
  <c r="AI434"/>
  <c r="AI433"/>
  <c r="AI432"/>
  <c r="AI431"/>
  <c r="AI430"/>
  <c r="AI429"/>
  <c r="AI428"/>
  <c r="AI427"/>
  <c r="AI426"/>
  <c r="AI425"/>
  <c r="AI424"/>
  <c r="AI423"/>
  <c r="AI420"/>
  <c r="AI418"/>
  <c r="AI416"/>
  <c r="AI415"/>
  <c r="AI414"/>
  <c r="AI412"/>
  <c r="AI411"/>
  <c r="AI409"/>
  <c r="AI408"/>
  <c r="AI406"/>
  <c r="AI405"/>
  <c r="AI404"/>
  <c r="AI403"/>
  <c r="AI402"/>
  <c r="AI401"/>
  <c r="AI400"/>
  <c r="AI399"/>
  <c r="AI398"/>
  <c r="AI397"/>
  <c r="AI396"/>
  <c r="AI394"/>
  <c r="AI1052" s="1"/>
  <c r="AI393"/>
  <c r="AI392"/>
  <c r="AI391"/>
  <c r="AI390"/>
  <c r="AI389"/>
  <c r="AI388"/>
  <c r="AI387"/>
  <c r="AI386"/>
  <c r="AI385"/>
  <c r="AI384"/>
  <c r="AI383"/>
  <c r="AI382"/>
  <c r="AI381"/>
  <c r="AI380"/>
  <c r="AI379"/>
  <c r="AI378"/>
  <c r="AI377"/>
  <c r="AI376"/>
  <c r="AI375"/>
  <c r="AI374"/>
  <c r="AI373"/>
  <c r="AI372"/>
  <c r="AI371"/>
  <c r="AI370"/>
  <c r="AI369"/>
  <c r="AI368"/>
  <c r="AI367"/>
  <c r="AI366"/>
  <c r="AI365"/>
  <c r="AI364"/>
  <c r="AI363"/>
  <c r="AI362"/>
  <c r="AI361"/>
  <c r="AI360"/>
  <c r="AI359"/>
  <c r="AI357"/>
  <c r="AI355"/>
  <c r="AI354"/>
  <c r="AI353"/>
  <c r="AI352"/>
  <c r="AI351"/>
  <c r="AI350"/>
  <c r="AI349"/>
  <c r="AI348"/>
  <c r="AI347"/>
  <c r="AI346"/>
  <c r="AI345"/>
  <c r="AI344"/>
  <c r="AI343"/>
  <c r="AI342"/>
  <c r="AI340"/>
  <c r="AI339"/>
  <c r="AI338"/>
  <c r="AI337"/>
  <c r="AI336"/>
  <c r="AI335"/>
  <c r="AI333"/>
  <c r="AI332"/>
  <c r="AI331"/>
  <c r="AI330"/>
  <c r="AI329"/>
  <c r="AI328"/>
  <c r="AI327"/>
  <c r="AI326"/>
  <c r="AI325"/>
  <c r="AI324"/>
  <c r="AI323"/>
  <c r="AI322"/>
  <c r="AI321"/>
  <c r="AI320"/>
  <c r="AI319"/>
  <c r="AI318"/>
  <c r="AI317"/>
  <c r="AI316"/>
  <c r="AI315"/>
  <c r="AI314"/>
  <c r="AI312"/>
  <c r="AI311"/>
  <c r="AI310"/>
  <c r="AI309"/>
  <c r="AI308"/>
  <c r="AI307"/>
  <c r="AI306"/>
  <c r="AI305"/>
  <c r="AI304"/>
  <c r="AI303"/>
  <c r="AI301"/>
  <c r="AI299"/>
  <c r="AI297"/>
  <c r="AI296"/>
  <c r="AI295"/>
  <c r="AI294"/>
  <c r="AI293"/>
  <c r="AI292"/>
  <c r="AI291"/>
  <c r="AI290"/>
  <c r="AI289"/>
  <c r="AI288"/>
  <c r="AI287"/>
  <c r="AI286"/>
  <c r="AI285"/>
  <c r="AI284"/>
  <c r="AI282"/>
  <c r="AI281"/>
  <c r="AI280"/>
  <c r="AI279"/>
  <c r="AI278"/>
  <c r="AI277"/>
  <c r="AI276"/>
  <c r="AI274"/>
  <c r="AI273"/>
  <c r="AI272"/>
  <c r="AI271"/>
  <c r="AI270"/>
  <c r="AI269"/>
  <c r="AI268"/>
  <c r="AI267"/>
  <c r="AI266"/>
  <c r="AI265"/>
  <c r="AI264"/>
  <c r="AI263"/>
  <c r="AI262"/>
  <c r="AI261"/>
  <c r="AI260"/>
  <c r="AI259"/>
  <c r="AI258"/>
  <c r="AI257"/>
  <c r="AI255"/>
  <c r="AI253"/>
  <c r="AI252"/>
  <c r="AI251"/>
  <c r="AI250"/>
  <c r="AI249"/>
  <c r="AI248"/>
  <c r="AI246"/>
  <c r="AI245"/>
  <c r="AI244"/>
  <c r="AI243"/>
  <c r="AI242"/>
  <c r="AI241"/>
  <c r="AI240"/>
  <c r="AI239"/>
  <c r="AI238"/>
  <c r="AI237"/>
  <c r="AI236"/>
  <c r="AI235"/>
  <c r="AI234"/>
  <c r="AI233"/>
  <c r="AI232"/>
  <c r="AI231"/>
  <c r="AI229"/>
  <c r="AI228"/>
  <c r="AI227"/>
  <c r="AI226"/>
  <c r="AI225"/>
  <c r="AI224"/>
  <c r="AI223"/>
  <c r="AI222"/>
  <c r="AI221"/>
  <c r="AI220"/>
  <c r="AI219"/>
  <c r="AI218"/>
  <c r="AI217"/>
  <c r="AI216"/>
  <c r="AI215"/>
  <c r="AI214"/>
  <c r="AI213"/>
  <c r="AI212"/>
  <c r="AI211"/>
  <c r="AI210"/>
  <c r="AI209"/>
  <c r="AI208"/>
  <c r="AI207"/>
  <c r="AI206"/>
  <c r="AI205"/>
  <c r="AI204"/>
  <c r="AI203"/>
  <c r="AI202"/>
  <c r="AI200"/>
  <c r="AI199"/>
  <c r="AI198"/>
  <c r="AI197"/>
  <c r="AI196"/>
  <c r="AI194"/>
  <c r="AI193"/>
  <c r="AI191"/>
  <c r="AI188"/>
  <c r="AI187"/>
  <c r="AI1054" s="1"/>
  <c r="AI186"/>
  <c r="AI185"/>
  <c r="AI184"/>
  <c r="AI183"/>
  <c r="AI182"/>
  <c r="AI181"/>
  <c r="AI180"/>
  <c r="AI178"/>
  <c r="AI177"/>
  <c r="AI176"/>
  <c r="AI175"/>
  <c r="AI174"/>
  <c r="AI173"/>
  <c r="AI172"/>
  <c r="AI170"/>
  <c r="AI169"/>
  <c r="AI168"/>
  <c r="AI1017" s="1"/>
  <c r="AI167"/>
  <c r="AI166"/>
  <c r="AI165"/>
  <c r="AI164"/>
  <c r="AI162"/>
  <c r="AI161"/>
  <c r="AI160"/>
  <c r="AI159"/>
  <c r="AI158"/>
  <c r="AI157"/>
  <c r="AI155"/>
  <c r="AI154"/>
  <c r="AI153"/>
  <c r="AI151"/>
  <c r="AI150"/>
  <c r="AI149"/>
  <c r="AI148"/>
  <c r="AI147"/>
  <c r="AI145"/>
  <c r="AI144"/>
  <c r="AI143"/>
  <c r="AI142"/>
  <c r="AI141"/>
  <c r="AI140"/>
  <c r="AI139"/>
  <c r="AI138"/>
  <c r="AI137"/>
  <c r="AI136"/>
  <c r="AI135"/>
  <c r="AI134"/>
  <c r="AI133"/>
  <c r="AI132"/>
  <c r="AI131"/>
  <c r="AI130"/>
  <c r="AI129"/>
  <c r="AI128"/>
  <c r="AI127"/>
  <c r="AI126"/>
  <c r="AI125"/>
  <c r="AI124"/>
  <c r="AI123"/>
  <c r="AI122"/>
  <c r="AI121"/>
  <c r="AI120"/>
  <c r="AI119"/>
  <c r="AI118"/>
  <c r="AI117"/>
  <c r="AI116"/>
  <c r="AI115"/>
  <c r="AI114"/>
  <c r="AI113"/>
  <c r="AI112"/>
  <c r="AI111"/>
  <c r="AI110"/>
  <c r="AI109"/>
  <c r="AI108"/>
  <c r="AI107"/>
  <c r="AI105"/>
  <c r="AI104"/>
  <c r="AI103"/>
  <c r="AI102"/>
  <c r="AI101"/>
  <c r="AI100"/>
  <c r="AI99"/>
  <c r="AI98"/>
  <c r="AI97"/>
  <c r="AI96"/>
  <c r="AI95"/>
  <c r="AI94"/>
  <c r="AI93"/>
  <c r="AI92"/>
  <c r="AI91"/>
  <c r="AI90"/>
  <c r="AI88"/>
  <c r="AI87"/>
  <c r="AI86"/>
  <c r="AI85"/>
  <c r="AI84"/>
  <c r="AI83"/>
  <c r="AI82"/>
  <c r="AI81"/>
  <c r="AI80"/>
  <c r="AI79"/>
  <c r="AI78"/>
  <c r="AI77"/>
  <c r="AI76"/>
  <c r="AI75"/>
  <c r="AI73"/>
  <c r="AI72"/>
  <c r="AI71"/>
  <c r="AI70"/>
  <c r="AI69"/>
  <c r="AI68"/>
  <c r="AI67"/>
  <c r="AI66"/>
  <c r="AI65"/>
  <c r="AI64"/>
  <c r="AI62"/>
  <c r="AI61"/>
  <c r="AI60"/>
  <c r="AI59"/>
  <c r="AI58"/>
  <c r="AI57"/>
  <c r="AI56"/>
  <c r="AI55"/>
  <c r="AI54"/>
  <c r="AI53"/>
  <c r="AI52"/>
  <c r="AI51"/>
  <c r="AI50"/>
  <c r="AI48"/>
  <c r="AI47"/>
  <c r="AI46"/>
  <c r="AI45"/>
  <c r="AI44"/>
  <c r="AI43"/>
  <c r="AI42"/>
  <c r="AI41"/>
  <c r="AI40"/>
  <c r="AI39"/>
  <c r="AI38"/>
  <c r="AI37"/>
  <c r="AI36"/>
  <c r="AI35"/>
  <c r="AI34"/>
  <c r="AI33"/>
  <c r="AI32"/>
  <c r="AI31"/>
  <c r="AI30"/>
  <c r="AI29"/>
  <c r="AI28"/>
  <c r="AI27"/>
  <c r="AI26"/>
  <c r="AI25"/>
  <c r="AI24"/>
  <c r="AI23"/>
  <c r="AI22"/>
  <c r="AI21"/>
  <c r="AI20"/>
  <c r="AI19"/>
  <c r="AI18"/>
  <c r="AI17"/>
  <c r="AI16"/>
  <c r="AI15"/>
  <c r="AI14"/>
  <c r="AI13"/>
  <c r="AI12"/>
  <c r="AI11"/>
  <c r="AI10"/>
  <c r="AI9"/>
  <c r="AI8"/>
  <c r="AI7"/>
  <c r="AE957"/>
  <c r="AE956"/>
  <c r="AE1056" s="1"/>
  <c r="AE955"/>
  <c r="AE1049" s="1"/>
  <c r="AE954"/>
  <c r="AE953"/>
  <c r="AE952"/>
  <c r="AE951"/>
  <c r="AE950"/>
  <c r="AE949"/>
  <c r="AE1011" s="1"/>
  <c r="AE948"/>
  <c r="AE947"/>
  <c r="AE946"/>
  <c r="AE945"/>
  <c r="AE944"/>
  <c r="AE943"/>
  <c r="AE942"/>
  <c r="AE1013" s="1"/>
  <c r="AE940"/>
  <c r="AE939"/>
  <c r="AE938"/>
  <c r="AE937"/>
  <c r="AE936"/>
  <c r="AE934"/>
  <c r="AE933"/>
  <c r="AE932"/>
  <c r="AE931"/>
  <c r="AE930"/>
  <c r="AE929"/>
  <c r="AE928"/>
  <c r="AE927"/>
  <c r="AE926"/>
  <c r="AE925"/>
  <c r="AE924"/>
  <c r="AE923"/>
  <c r="AE921"/>
  <c r="AE920"/>
  <c r="AE919"/>
  <c r="AE918"/>
  <c r="AE917"/>
  <c r="AE916"/>
  <c r="AE915"/>
  <c r="AE914"/>
  <c r="AE913"/>
  <c r="AE912"/>
  <c r="AE911"/>
  <c r="AE910"/>
  <c r="AE909"/>
  <c r="AE908"/>
  <c r="AE905"/>
  <c r="AE904"/>
  <c r="AE903"/>
  <c r="AE902"/>
  <c r="AE900"/>
  <c r="AE899"/>
  <c r="AE898"/>
  <c r="AE897"/>
  <c r="AE896"/>
  <c r="AE895"/>
  <c r="AE894"/>
  <c r="AE893"/>
  <c r="AE892"/>
  <c r="AE891"/>
  <c r="AE890"/>
  <c r="AE889"/>
  <c r="AE888"/>
  <c r="AE887"/>
  <c r="AE886"/>
  <c r="AE885"/>
  <c r="AE882"/>
  <c r="AE881"/>
  <c r="AE880"/>
  <c r="AE879"/>
  <c r="AE878"/>
  <c r="AE877"/>
  <c r="AE876"/>
  <c r="AE875"/>
  <c r="AE874"/>
  <c r="AE873"/>
  <c r="AE872"/>
  <c r="AE870"/>
  <c r="AE869"/>
  <c r="AE868"/>
  <c r="AE867"/>
  <c r="AE866"/>
  <c r="AE865"/>
  <c r="AE864"/>
  <c r="AE863"/>
  <c r="AE862"/>
  <c r="AE861"/>
  <c r="AE860"/>
  <c r="AE859"/>
  <c r="AE858"/>
  <c r="AE857"/>
  <c r="AE856"/>
  <c r="AE855"/>
  <c r="AE854"/>
  <c r="AE853"/>
  <c r="AE852"/>
  <c r="AE851"/>
  <c r="AE849"/>
  <c r="AE848"/>
  <c r="AE847"/>
  <c r="AE846"/>
  <c r="AE845"/>
  <c r="AE844"/>
  <c r="AE843"/>
  <c r="AE842"/>
  <c r="AE841"/>
  <c r="AE840"/>
  <c r="AE839"/>
  <c r="AE837"/>
  <c r="AE836"/>
  <c r="AE835"/>
  <c r="AE834"/>
  <c r="AE833"/>
  <c r="AE832"/>
  <c r="AE831"/>
  <c r="AE830"/>
  <c r="AE829"/>
  <c r="AE828"/>
  <c r="AE827"/>
  <c r="AE826"/>
  <c r="AE825"/>
  <c r="AE824"/>
  <c r="AE823"/>
  <c r="AE822"/>
  <c r="AE821"/>
  <c r="AE820"/>
  <c r="AE819"/>
  <c r="AE818"/>
  <c r="AE817"/>
  <c r="AE816"/>
  <c r="AE815"/>
  <c r="AE814"/>
  <c r="AE813"/>
  <c r="AE812"/>
  <c r="AE811"/>
  <c r="AE810"/>
  <c r="AE809"/>
  <c r="AE808"/>
  <c r="AE807"/>
  <c r="AE806"/>
  <c r="AE805"/>
  <c r="AE804"/>
  <c r="AE803"/>
  <c r="AE802"/>
  <c r="AE801"/>
  <c r="AE799"/>
  <c r="AE798"/>
  <c r="AE797"/>
  <c r="AE796"/>
  <c r="AE795"/>
  <c r="AE794"/>
  <c r="AE792"/>
  <c r="AE791"/>
  <c r="AE790"/>
  <c r="AE789"/>
  <c r="AE788"/>
  <c r="AE787"/>
  <c r="AE786"/>
  <c r="AE785"/>
  <c r="AE784"/>
  <c r="AE782"/>
  <c r="AE780"/>
  <c r="AE779"/>
  <c r="AE776"/>
  <c r="AE775"/>
  <c r="AE774"/>
  <c r="AE773"/>
  <c r="AE762"/>
  <c r="AE758"/>
  <c r="AE757"/>
  <c r="AE744"/>
  <c r="AE743"/>
  <c r="AE742"/>
  <c r="AE740"/>
  <c r="AE739"/>
  <c r="AE738"/>
  <c r="AE737"/>
  <c r="AE736"/>
  <c r="AE735"/>
  <c r="AE734"/>
  <c r="AE733"/>
  <c r="AE732"/>
  <c r="AE731"/>
  <c r="AE729"/>
  <c r="AE728"/>
  <c r="AE727"/>
  <c r="AE725"/>
  <c r="AE724"/>
  <c r="AE723"/>
  <c r="AE722"/>
  <c r="AE1034" s="1"/>
  <c r="AE721"/>
  <c r="AE720"/>
  <c r="AE719"/>
  <c r="AE717"/>
  <c r="AE716"/>
  <c r="AE715"/>
  <c r="AE714"/>
  <c r="AE713"/>
  <c r="AE711"/>
  <c r="AE710"/>
  <c r="AE709"/>
  <c r="AE708"/>
  <c r="AE707"/>
  <c r="AE706"/>
  <c r="AE705"/>
  <c r="AE704"/>
  <c r="AE702"/>
  <c r="AE701"/>
  <c r="AE699"/>
  <c r="AE698"/>
  <c r="AE697"/>
  <c r="AE696"/>
  <c r="AE695"/>
  <c r="AE694"/>
  <c r="AE692"/>
  <c r="AE691"/>
  <c r="AE690"/>
  <c r="AE689"/>
  <c r="AE687"/>
  <c r="AE686"/>
  <c r="AE685"/>
  <c r="AE684"/>
  <c r="AE682"/>
  <c r="AE680"/>
  <c r="AE679"/>
  <c r="AE678"/>
  <c r="AE676"/>
  <c r="AE674"/>
  <c r="AE1059" s="1"/>
  <c r="AE673"/>
  <c r="AE672"/>
  <c r="AE671"/>
  <c r="AE670"/>
  <c r="AE669"/>
  <c r="AE668"/>
  <c r="AE1055" s="1"/>
  <c r="AE667"/>
  <c r="AE666"/>
  <c r="AE665"/>
  <c r="AE664"/>
  <c r="AE663"/>
  <c r="AE662"/>
  <c r="AE661"/>
  <c r="AE660"/>
  <c r="AE659"/>
  <c r="AE658"/>
  <c r="AE657"/>
  <c r="AE656"/>
  <c r="AE655"/>
  <c r="AE654"/>
  <c r="AE652"/>
  <c r="AE651"/>
  <c r="AE650"/>
  <c r="AE649"/>
  <c r="AE648"/>
  <c r="AE647"/>
  <c r="AE646"/>
  <c r="AE645"/>
  <c r="AE644"/>
  <c r="AE643"/>
  <c r="AE642"/>
  <c r="AE641"/>
  <c r="AE640"/>
  <c r="AE639"/>
  <c r="AE638"/>
  <c r="AE637"/>
  <c r="AE636"/>
  <c r="AE635"/>
  <c r="AE634"/>
  <c r="AE633"/>
  <c r="AE632"/>
  <c r="AE631"/>
  <c r="AE630"/>
  <c r="AE629"/>
  <c r="AE628"/>
  <c r="AE627"/>
  <c r="AE626"/>
  <c r="AE625"/>
  <c r="AE624"/>
  <c r="AE623"/>
  <c r="AE622"/>
  <c r="AE621"/>
  <c r="AE978" s="1"/>
  <c r="AE620"/>
  <c r="AE619"/>
  <c r="AE618"/>
  <c r="AE617"/>
  <c r="AE616"/>
  <c r="AE615"/>
  <c r="AE614"/>
  <c r="AE613"/>
  <c r="AE612"/>
  <c r="AE611"/>
  <c r="AE610"/>
  <c r="AE961" s="1"/>
  <c r="AE608"/>
  <c r="AE607"/>
  <c r="AE606"/>
  <c r="AE605"/>
  <c r="AE604"/>
  <c r="AE603"/>
  <c r="AE602"/>
  <c r="AE601"/>
  <c r="AE600"/>
  <c r="AE598"/>
  <c r="AE597"/>
  <c r="AE596"/>
  <c r="AE595"/>
  <c r="AE594"/>
  <c r="AE592"/>
  <c r="AE591"/>
  <c r="AE590"/>
  <c r="AE589"/>
  <c r="AE588"/>
  <c r="AE587"/>
  <c r="AE586"/>
  <c r="AE585"/>
  <c r="AE584"/>
  <c r="AE583"/>
  <c r="AE582"/>
  <c r="AE581"/>
  <c r="AE580"/>
  <c r="AE579"/>
  <c r="AE578"/>
  <c r="AE576"/>
  <c r="AE575"/>
  <c r="AE574"/>
  <c r="AE573"/>
  <c r="AE572"/>
  <c r="AE571"/>
  <c r="AE570"/>
  <c r="AE569"/>
  <c r="AE568"/>
  <c r="AE567"/>
  <c r="AE566"/>
  <c r="AE565"/>
  <c r="AE564"/>
  <c r="AE563"/>
  <c r="AE562"/>
  <c r="AE561"/>
  <c r="AE560"/>
  <c r="AE559"/>
  <c r="AE558"/>
  <c r="AE557"/>
  <c r="AE556"/>
  <c r="AE555"/>
  <c r="AE554"/>
  <c r="AE553"/>
  <c r="AE552"/>
  <c r="AE551"/>
  <c r="AE550"/>
  <c r="AE549"/>
  <c r="AE548"/>
  <c r="AE1002" s="1"/>
  <c r="AE547"/>
  <c r="AE546"/>
  <c r="AE545"/>
  <c r="AE544"/>
  <c r="AE543"/>
  <c r="AE542"/>
  <c r="AE541"/>
  <c r="AE540"/>
  <c r="AE539"/>
  <c r="AE538"/>
  <c r="AE537"/>
  <c r="AE536"/>
  <c r="AE535"/>
  <c r="AE534"/>
  <c r="AE533"/>
  <c r="AE531"/>
  <c r="AE1050" s="1"/>
  <c r="AE530"/>
  <c r="AE529"/>
  <c r="AE528"/>
  <c r="AE527"/>
  <c r="AE526"/>
  <c r="AE525"/>
  <c r="AE524"/>
  <c r="AE523"/>
  <c r="AE522"/>
  <c r="AE520"/>
  <c r="AE519"/>
  <c r="AE518"/>
  <c r="AE517"/>
  <c r="AE516"/>
  <c r="AE515"/>
  <c r="AE514"/>
  <c r="AE513"/>
  <c r="AE511"/>
  <c r="AE510"/>
  <c r="AE509"/>
  <c r="AE508"/>
  <c r="AE507"/>
  <c r="AE506"/>
  <c r="AE505"/>
  <c r="AE503"/>
  <c r="AE502"/>
  <c r="AE501"/>
  <c r="AE500"/>
  <c r="AE499"/>
  <c r="AE498"/>
  <c r="AE497"/>
  <c r="AE496"/>
  <c r="AE494"/>
  <c r="AE493"/>
  <c r="AE492"/>
  <c r="AE491"/>
  <c r="AE490"/>
  <c r="AE489"/>
  <c r="AE488"/>
  <c r="AE487"/>
  <c r="AE486"/>
  <c r="AE485"/>
  <c r="AE484"/>
  <c r="AE483"/>
  <c r="AE482"/>
  <c r="AE481"/>
  <c r="AE480"/>
  <c r="AE479"/>
  <c r="AE477"/>
  <c r="AE476"/>
  <c r="AE474"/>
  <c r="AE1046" s="1"/>
  <c r="AE473"/>
  <c r="AE472"/>
  <c r="AE471"/>
  <c r="AE469"/>
  <c r="AE468"/>
  <c r="AE465"/>
  <c r="AE464"/>
  <c r="AE463"/>
  <c r="AE461"/>
  <c r="AE459"/>
  <c r="AE455"/>
  <c r="AE453"/>
  <c r="AE452"/>
  <c r="AE451"/>
  <c r="AE450"/>
  <c r="AE449"/>
  <c r="AE448"/>
  <c r="AE447"/>
  <c r="AE446"/>
  <c r="AE445"/>
  <c r="AE444"/>
  <c r="AE443"/>
  <c r="AE441"/>
  <c r="AE440"/>
  <c r="AE439"/>
  <c r="AE438"/>
  <c r="AE437"/>
  <c r="AE436"/>
  <c r="AE435"/>
  <c r="AE434"/>
  <c r="AE433"/>
  <c r="AE432"/>
  <c r="AE431"/>
  <c r="AE430"/>
  <c r="AE429"/>
  <c r="AE428"/>
  <c r="AE427"/>
  <c r="AE426"/>
  <c r="AE425"/>
  <c r="AE424"/>
  <c r="AE423"/>
  <c r="AE420"/>
  <c r="AE418"/>
  <c r="AE416"/>
  <c r="AE415"/>
  <c r="AE414"/>
  <c r="AE412"/>
  <c r="AE411"/>
  <c r="AE409"/>
  <c r="AE408"/>
  <c r="AE406"/>
  <c r="AE405"/>
  <c r="AE404"/>
  <c r="AE403"/>
  <c r="AE402"/>
  <c r="AE401"/>
  <c r="AE400"/>
  <c r="AE399"/>
  <c r="AE398"/>
  <c r="AE397"/>
  <c r="AE396"/>
  <c r="AE394"/>
  <c r="AE1052" s="1"/>
  <c r="AE393"/>
  <c r="AE392"/>
  <c r="AE391"/>
  <c r="AE388"/>
  <c r="AE387"/>
  <c r="AE385"/>
  <c r="AE384"/>
  <c r="AE383"/>
  <c r="AE382"/>
  <c r="AE381"/>
  <c r="AE380"/>
  <c r="AE379"/>
  <c r="AE378"/>
  <c r="AE377"/>
  <c r="AE376"/>
  <c r="AE372"/>
  <c r="AE371"/>
  <c r="AE370"/>
  <c r="AE369"/>
  <c r="AE368"/>
  <c r="AE367"/>
  <c r="AE366"/>
  <c r="AE365"/>
  <c r="AE364"/>
  <c r="AE363"/>
  <c r="AE362"/>
  <c r="AE361"/>
  <c r="AE360"/>
  <c r="AE359"/>
  <c r="AE355"/>
  <c r="AE354"/>
  <c r="AE353"/>
  <c r="AE352"/>
  <c r="AE351"/>
  <c r="AE350"/>
  <c r="AE349"/>
  <c r="AE348"/>
  <c r="AE347"/>
  <c r="AE346"/>
  <c r="AE345"/>
  <c r="AE344"/>
  <c r="AE343"/>
  <c r="AE342"/>
  <c r="AE340"/>
  <c r="AE339"/>
  <c r="AE338"/>
  <c r="AE337"/>
  <c r="AE336"/>
  <c r="AE335"/>
  <c r="AE333"/>
  <c r="AE332"/>
  <c r="AE331"/>
  <c r="AE330"/>
  <c r="AE329"/>
  <c r="AE328"/>
  <c r="AE327"/>
  <c r="AE326"/>
  <c r="AE324"/>
  <c r="AE322"/>
  <c r="AE321"/>
  <c r="AE320"/>
  <c r="AE319"/>
  <c r="AE318"/>
  <c r="AE317"/>
  <c r="AE316"/>
  <c r="AE315"/>
  <c r="AE314"/>
  <c r="AE312"/>
  <c r="AE310"/>
  <c r="AE309"/>
  <c r="AE308"/>
  <c r="AE307"/>
  <c r="AE306"/>
  <c r="AE305"/>
  <c r="AE304"/>
  <c r="AE303"/>
  <c r="AE301"/>
  <c r="AE299"/>
  <c r="AE297"/>
  <c r="AE296"/>
  <c r="AE295"/>
  <c r="AE294"/>
  <c r="AE293"/>
  <c r="AE292"/>
  <c r="AE291"/>
  <c r="AE290"/>
  <c r="AE289"/>
  <c r="AE288"/>
  <c r="AE287"/>
  <c r="AE286"/>
  <c r="AE285"/>
  <c r="AE284"/>
  <c r="AE282"/>
  <c r="AE281"/>
  <c r="AE280"/>
  <c r="AE279"/>
  <c r="AE278"/>
  <c r="AE277"/>
  <c r="AE276"/>
  <c r="AE274"/>
  <c r="AE273"/>
  <c r="AE272"/>
  <c r="AE271"/>
  <c r="AE270"/>
  <c r="AE269"/>
  <c r="AE268"/>
  <c r="AE267"/>
  <c r="AE266"/>
  <c r="AE264"/>
  <c r="AE263"/>
  <c r="AE262"/>
  <c r="AE261"/>
  <c r="AE260"/>
  <c r="AE259"/>
  <c r="AE258"/>
  <c r="AE257"/>
  <c r="AE255"/>
  <c r="AE253"/>
  <c r="AE252"/>
  <c r="AE251"/>
  <c r="AE250"/>
  <c r="AE249"/>
  <c r="AE248"/>
  <c r="AE246"/>
  <c r="AE245"/>
  <c r="AE244"/>
  <c r="AE243"/>
  <c r="AE242"/>
  <c r="AE241"/>
  <c r="AE240"/>
  <c r="AE239"/>
  <c r="AE238"/>
  <c r="AE237"/>
  <c r="AE236"/>
  <c r="AE235"/>
  <c r="AE234"/>
  <c r="AE233"/>
  <c r="AE232"/>
  <c r="AE231"/>
  <c r="AE229"/>
  <c r="AE228"/>
  <c r="AE227"/>
  <c r="AE226"/>
  <c r="AE225"/>
  <c r="AE224"/>
  <c r="AE223"/>
  <c r="AE222"/>
  <c r="AE221"/>
  <c r="AE220"/>
  <c r="AE219"/>
  <c r="AE218"/>
  <c r="AE217"/>
  <c r="AE216"/>
  <c r="AE215"/>
  <c r="AE214"/>
  <c r="AE213"/>
  <c r="AE212"/>
  <c r="AE211"/>
  <c r="AE210"/>
  <c r="AE209"/>
  <c r="AE208"/>
  <c r="AE207"/>
  <c r="AE206"/>
  <c r="AE205"/>
  <c r="AE204"/>
  <c r="AE203"/>
  <c r="AE202"/>
  <c r="AE200"/>
  <c r="AE199"/>
  <c r="AE198"/>
  <c r="AE197"/>
  <c r="AE196"/>
  <c r="AE194"/>
  <c r="AE193"/>
  <c r="AE191"/>
  <c r="AE188"/>
  <c r="AE187"/>
  <c r="AE1054" s="1"/>
  <c r="AE186"/>
  <c r="AE185"/>
  <c r="AE184"/>
  <c r="AE183"/>
  <c r="AE182"/>
  <c r="AE181"/>
  <c r="AE180"/>
  <c r="AE178"/>
  <c r="AE177"/>
  <c r="AE176"/>
  <c r="AE175"/>
  <c r="AE174"/>
  <c r="AE173"/>
  <c r="AE172"/>
  <c r="AE170"/>
  <c r="AE169"/>
  <c r="AE168"/>
  <c r="AE167"/>
  <c r="AE166"/>
  <c r="AE165"/>
  <c r="AE164"/>
  <c r="AE162"/>
  <c r="AE161"/>
  <c r="AE160"/>
  <c r="AE159"/>
  <c r="AE158"/>
  <c r="AE157"/>
  <c r="AE155"/>
  <c r="AE154"/>
  <c r="AE153"/>
  <c r="AE151"/>
  <c r="AE150"/>
  <c r="AE149"/>
  <c r="AE148"/>
  <c r="AE147"/>
  <c r="AE145"/>
  <c r="AE144"/>
  <c r="AE143"/>
  <c r="AE142"/>
  <c r="AE141"/>
  <c r="AE140"/>
  <c r="AE139"/>
  <c r="AE138"/>
  <c r="AE137"/>
  <c r="AE136"/>
  <c r="AE135"/>
  <c r="AE134"/>
  <c r="AE133"/>
  <c r="AE132"/>
  <c r="AE131"/>
  <c r="AE130"/>
  <c r="AE129"/>
  <c r="AE128"/>
  <c r="AE127"/>
  <c r="AE126"/>
  <c r="AE125"/>
  <c r="AE124"/>
  <c r="AE123"/>
  <c r="AE122"/>
  <c r="AE121"/>
  <c r="AE120"/>
  <c r="AE119"/>
  <c r="AE118"/>
  <c r="AE117"/>
  <c r="AE116"/>
  <c r="AE115"/>
  <c r="AE114"/>
  <c r="AE113"/>
  <c r="AE111"/>
  <c r="AE110"/>
  <c r="AE109"/>
  <c r="AE108"/>
  <c r="AE107"/>
  <c r="AE105"/>
  <c r="AE104"/>
  <c r="AE103"/>
  <c r="AE102"/>
  <c r="AE101"/>
  <c r="AE100"/>
  <c r="AE99"/>
  <c r="AE98"/>
  <c r="AE97"/>
  <c r="AE96"/>
  <c r="AE95"/>
  <c r="AE94"/>
  <c r="AE93"/>
  <c r="AE92"/>
  <c r="AE91"/>
  <c r="AE90"/>
  <c r="AE88"/>
  <c r="AE85"/>
  <c r="AE84"/>
  <c r="AE83"/>
  <c r="AE82"/>
  <c r="AE80"/>
  <c r="AE79"/>
  <c r="AE78"/>
  <c r="AE77"/>
  <c r="AE75"/>
  <c r="AE73"/>
  <c r="AE72"/>
  <c r="AE71"/>
  <c r="AE70"/>
  <c r="AE69"/>
  <c r="AE68"/>
  <c r="AE67"/>
  <c r="AE65"/>
  <c r="AE64"/>
  <c r="AE62"/>
  <c r="AE60"/>
  <c r="AE59"/>
  <c r="AE58"/>
  <c r="AE57"/>
  <c r="AE56"/>
  <c r="AE55"/>
  <c r="AE54"/>
  <c r="AE53"/>
  <c r="AE52"/>
  <c r="AE51"/>
  <c r="AE50"/>
  <c r="AE48"/>
  <c r="AE47"/>
  <c r="AE46"/>
  <c r="AE45"/>
  <c r="AE44"/>
  <c r="AE43"/>
  <c r="AE42"/>
  <c r="AE41"/>
  <c r="AE40"/>
  <c r="AE39"/>
  <c r="AE38"/>
  <c r="AE37"/>
  <c r="AE36"/>
  <c r="AE35"/>
  <c r="AE34"/>
  <c r="AE33"/>
  <c r="AE32"/>
  <c r="AE31"/>
  <c r="AE30"/>
  <c r="AE29"/>
  <c r="AE28"/>
  <c r="AE27"/>
  <c r="AE26"/>
  <c r="AE25"/>
  <c r="AE24"/>
  <c r="AE23"/>
  <c r="AE22"/>
  <c r="AE21"/>
  <c r="AE20"/>
  <c r="AE19"/>
  <c r="AE18"/>
  <c r="AE17"/>
  <c r="AE16"/>
  <c r="AE15"/>
  <c r="AE14"/>
  <c r="AE13"/>
  <c r="AE12"/>
  <c r="AE11"/>
  <c r="AE10"/>
  <c r="AE9"/>
  <c r="AE8"/>
  <c r="AE7"/>
  <c r="AC1026"/>
  <c r="AC987"/>
  <c r="AD871"/>
  <c r="AF871"/>
  <c r="AH871"/>
  <c r="AJ871"/>
  <c r="AD195"/>
  <c r="AF195"/>
  <c r="AG195"/>
  <c r="AH195"/>
  <c r="AJ195"/>
  <c r="AC195"/>
  <c r="AD146"/>
  <c r="AF146"/>
  <c r="AG146"/>
  <c r="AH146"/>
  <c r="AJ146"/>
  <c r="AC146"/>
  <c r="AI962" l="1"/>
  <c r="AE1017"/>
  <c r="AE997"/>
  <c r="AE1037"/>
  <c r="AI984"/>
  <c r="AE1032"/>
  <c r="AE1036"/>
  <c r="AI1058"/>
  <c r="AI1051"/>
  <c r="AI960"/>
  <c r="AE1045"/>
  <c r="AE995"/>
  <c r="AI1044"/>
  <c r="AI999"/>
  <c r="AE1003"/>
  <c r="AE1016"/>
  <c r="AE975"/>
  <c r="AE1031"/>
  <c r="AI968"/>
  <c r="AI1008"/>
  <c r="AI1027"/>
  <c r="AI979"/>
  <c r="AI987"/>
  <c r="AI958"/>
  <c r="AI1025"/>
  <c r="AI1045"/>
  <c r="AI995"/>
  <c r="AE987"/>
  <c r="AE1025"/>
  <c r="AE962"/>
  <c r="AE1033"/>
  <c r="AI1006"/>
  <c r="AI1010"/>
  <c r="AI997"/>
  <c r="AI1037"/>
  <c r="AE1048"/>
  <c r="AI1032"/>
  <c r="AE1012"/>
  <c r="AI985"/>
  <c r="AE968"/>
  <c r="AE1008"/>
  <c r="AE960"/>
  <c r="AI992"/>
  <c r="AI1035"/>
  <c r="AI974"/>
  <c r="AI1021"/>
  <c r="AI967"/>
  <c r="AI1047"/>
  <c r="AE992"/>
  <c r="AE1006"/>
  <c r="AE1007"/>
  <c r="AE1030"/>
  <c r="AE1035"/>
  <c r="AE974"/>
  <c r="AE1044"/>
  <c r="AE1021"/>
  <c r="AE998"/>
  <c r="AE967"/>
  <c r="AE1047"/>
  <c r="AE985"/>
  <c r="AE999"/>
  <c r="AI971"/>
  <c r="AI973"/>
  <c r="AI1015"/>
  <c r="AI994"/>
  <c r="AI1022"/>
  <c r="AI1020"/>
  <c r="AI1048"/>
  <c r="AI1026"/>
  <c r="AE1058"/>
  <c r="AE1051"/>
  <c r="AI1007"/>
  <c r="AI1030"/>
  <c r="AI998"/>
  <c r="AE971"/>
  <c r="AE994"/>
  <c r="AE1020"/>
  <c r="AE1026"/>
  <c r="AE984"/>
  <c r="AI1003"/>
  <c r="AI1000"/>
  <c r="AI1014"/>
  <c r="AI1016"/>
  <c r="AI975"/>
  <c r="AI1031"/>
  <c r="AI1012"/>
  <c r="AI1036"/>
  <c r="AI146"/>
  <c r="AE146"/>
  <c r="AE195"/>
  <c r="AI195"/>
  <c r="E190" i="27"/>
  <c r="E191" s="1"/>
  <c r="E184"/>
  <c r="E182"/>
  <c r="E183" s="1"/>
  <c r="E172"/>
  <c r="E173" s="1"/>
  <c r="E175" s="1"/>
  <c r="Q163"/>
  <c r="L163"/>
  <c r="J163"/>
  <c r="E160"/>
  <c r="E161" s="1"/>
  <c r="E148" s="1"/>
  <c r="E156"/>
  <c r="J151"/>
  <c r="J150"/>
  <c r="P151" s="1"/>
  <c r="BH148"/>
  <c r="J147"/>
  <c r="J146"/>
  <c r="CL142"/>
  <c r="CI142"/>
  <c r="CH142"/>
  <c r="CG140"/>
  <c r="CL140" s="1"/>
  <c r="CE140"/>
  <c r="CD140"/>
  <c r="CB140"/>
  <c r="CH140" s="1"/>
  <c r="CG139"/>
  <c r="CL139" s="1"/>
  <c r="CE139"/>
  <c r="CD139"/>
  <c r="CB139"/>
  <c r="CG138"/>
  <c r="CE138"/>
  <c r="CD138"/>
  <c r="CB138"/>
  <c r="CH116"/>
  <c r="BY116"/>
  <c r="BY127" s="1"/>
  <c r="BX116"/>
  <c r="BW116"/>
  <c r="BV116"/>
  <c r="BU116"/>
  <c r="BT116"/>
  <c r="BI116"/>
  <c r="BF116"/>
  <c r="BE116"/>
  <c r="BD116"/>
  <c r="BC116"/>
  <c r="BB116"/>
  <c r="BA116"/>
  <c r="AZ116"/>
  <c r="AY116"/>
  <c r="AX116"/>
  <c r="AW116"/>
  <c r="Q116"/>
  <c r="L116"/>
  <c r="K116"/>
  <c r="J116"/>
  <c r="F116"/>
  <c r="CO117"/>
  <c r="CM117"/>
  <c r="CK117"/>
  <c r="CJ117"/>
  <c r="CG117"/>
  <c r="CF117"/>
  <c r="CE117"/>
  <c r="CD117"/>
  <c r="CC117"/>
  <c r="CB117"/>
  <c r="CA117"/>
  <c r="BZ117"/>
  <c r="BY115"/>
  <c r="BX115"/>
  <c r="DQ115" s="1"/>
  <c r="BW115"/>
  <c r="DP115" s="1"/>
  <c r="BV115"/>
  <c r="DO115" s="1"/>
  <c r="E115"/>
  <c r="BU115"/>
  <c r="DN115" s="1"/>
  <c r="BJ117"/>
  <c r="BI117"/>
  <c r="BH117"/>
  <c r="AN115"/>
  <c r="AM115"/>
  <c r="AL115"/>
  <c r="AK115"/>
  <c r="AJ115"/>
  <c r="AI115"/>
  <c r="AH115"/>
  <c r="AG115"/>
  <c r="AF115"/>
  <c r="AD115"/>
  <c r="AB115"/>
  <c r="Z115"/>
  <c r="Y115"/>
  <c r="W115"/>
  <c r="CQ115" s="1"/>
  <c r="V115"/>
  <c r="CP115" s="1"/>
  <c r="U115"/>
  <c r="CN115" s="1"/>
  <c r="T115"/>
  <c r="CL115" s="1"/>
  <c r="CR113"/>
  <c r="CQ113"/>
  <c r="CP113"/>
  <c r="CN113"/>
  <c r="CL113"/>
  <c r="CH113"/>
  <c r="AC113"/>
  <c r="AA113"/>
  <c r="S113"/>
  <c r="CI113" s="1"/>
  <c r="BG112"/>
  <c r="CR111"/>
  <c r="CQ111"/>
  <c r="CP111"/>
  <c r="CN111"/>
  <c r="CL111"/>
  <c r="CI111"/>
  <c r="CH111"/>
  <c r="BG111"/>
  <c r="CR110"/>
  <c r="CQ110"/>
  <c r="CP110"/>
  <c r="CN110"/>
  <c r="CL110"/>
  <c r="CI110"/>
  <c r="CH110"/>
  <c r="BG110"/>
  <c r="CR109"/>
  <c r="CQ109"/>
  <c r="CP109"/>
  <c r="CN109"/>
  <c r="CL109"/>
  <c r="CH109"/>
  <c r="BK109"/>
  <c r="AC109"/>
  <c r="AA109"/>
  <c r="S109"/>
  <c r="CI109" s="1"/>
  <c r="CR108"/>
  <c r="CQ108"/>
  <c r="CP108"/>
  <c r="CN108"/>
  <c r="CL108"/>
  <c r="CH108"/>
  <c r="BK108"/>
  <c r="AC108"/>
  <c r="AA108"/>
  <c r="S108"/>
  <c r="CI108" s="1"/>
  <c r="CR107"/>
  <c r="CQ107"/>
  <c r="CP107"/>
  <c r="CN107"/>
  <c r="CL107"/>
  <c r="CH107"/>
  <c r="AC107"/>
  <c r="AA107"/>
  <c r="S107"/>
  <c r="CI107" s="1"/>
  <c r="CR106"/>
  <c r="CQ106"/>
  <c r="CP106"/>
  <c r="CN106"/>
  <c r="CL106"/>
  <c r="CH106"/>
  <c r="BK106"/>
  <c r="BG106"/>
  <c r="AC106"/>
  <c r="AA106"/>
  <c r="S106"/>
  <c r="CI106" s="1"/>
  <c r="CR105"/>
  <c r="CQ105"/>
  <c r="CP105"/>
  <c r="CN105"/>
  <c r="CL105"/>
  <c r="CH105"/>
  <c r="BK105"/>
  <c r="BG105"/>
  <c r="AC105"/>
  <c r="AA105"/>
  <c r="S105"/>
  <c r="CI105" s="1"/>
  <c r="CR104"/>
  <c r="CQ104"/>
  <c r="CP104"/>
  <c r="CN104"/>
  <c r="CL104"/>
  <c r="CH104"/>
  <c r="BK104"/>
  <c r="AC104"/>
  <c r="AA104"/>
  <c r="S104"/>
  <c r="CI104" s="1"/>
  <c r="CR103"/>
  <c r="CQ103"/>
  <c r="CP103"/>
  <c r="CN103"/>
  <c r="CL103"/>
  <c r="CH103"/>
  <c r="BK103"/>
  <c r="BG103"/>
  <c r="AC103"/>
  <c r="AA103"/>
  <c r="S103"/>
  <c r="CI103" s="1"/>
  <c r="CR102"/>
  <c r="CQ102"/>
  <c r="CP102"/>
  <c r="CN102"/>
  <c r="CL102"/>
  <c r="CH102"/>
  <c r="BK102"/>
  <c r="BG102"/>
  <c r="AC102"/>
  <c r="AA102"/>
  <c r="S102"/>
  <c r="CI102" s="1"/>
  <c r="CR101"/>
  <c r="CQ101"/>
  <c r="CP101"/>
  <c r="CN101"/>
  <c r="CL101"/>
  <c r="CH101"/>
  <c r="BK101"/>
  <c r="BG101"/>
  <c r="AC101"/>
  <c r="AA101"/>
  <c r="S101"/>
  <c r="CI101" s="1"/>
  <c r="CR100"/>
  <c r="CQ100"/>
  <c r="CP100"/>
  <c r="CN100"/>
  <c r="CL100"/>
  <c r="CH100"/>
  <c r="BK100"/>
  <c r="BG100"/>
  <c r="AC100"/>
  <c r="AA100"/>
  <c r="S100"/>
  <c r="CI100" s="1"/>
  <c r="CR99"/>
  <c r="CQ99"/>
  <c r="CP99"/>
  <c r="CN99"/>
  <c r="CL99"/>
  <c r="CH99"/>
  <c r="BK99"/>
  <c r="BG99"/>
  <c r="AC99"/>
  <c r="AA99"/>
  <c r="S99"/>
  <c r="CI99" s="1"/>
  <c r="CR98"/>
  <c r="CQ98"/>
  <c r="CP98"/>
  <c r="CN98"/>
  <c r="CL98"/>
  <c r="CH98"/>
  <c r="BK98"/>
  <c r="BG98"/>
  <c r="AC98"/>
  <c r="AA98"/>
  <c r="S98"/>
  <c r="CI98" s="1"/>
  <c r="CR97"/>
  <c r="CQ97"/>
  <c r="CP97"/>
  <c r="CN97"/>
  <c r="CL97"/>
  <c r="CH97"/>
  <c r="BK97"/>
  <c r="BG97"/>
  <c r="AC97"/>
  <c r="AA97"/>
  <c r="S97"/>
  <c r="CI97" s="1"/>
  <c r="CR96"/>
  <c r="CQ96"/>
  <c r="CP96"/>
  <c r="CN96"/>
  <c r="CL96"/>
  <c r="CH96"/>
  <c r="BK96"/>
  <c r="BG96"/>
  <c r="AC96"/>
  <c r="AA96"/>
  <c r="S96"/>
  <c r="CI96" s="1"/>
  <c r="CR95"/>
  <c r="CQ95"/>
  <c r="CP95"/>
  <c r="CN95"/>
  <c r="CL95"/>
  <c r="CH95"/>
  <c r="BG95"/>
  <c r="AC95"/>
  <c r="AA95"/>
  <c r="S95"/>
  <c r="CI95" s="1"/>
  <c r="CR94"/>
  <c r="CQ94"/>
  <c r="CP94"/>
  <c r="CN94"/>
  <c r="CL94"/>
  <c r="CH94"/>
  <c r="BK94"/>
  <c r="BG94"/>
  <c r="AC94"/>
  <c r="AA94"/>
  <c r="S94"/>
  <c r="CI94" s="1"/>
  <c r="CR93"/>
  <c r="CQ93"/>
  <c r="CP93"/>
  <c r="CN93"/>
  <c r="CL93"/>
  <c r="CH93"/>
  <c r="BK93"/>
  <c r="BG93"/>
  <c r="AC93"/>
  <c r="AA93"/>
  <c r="S93"/>
  <c r="CI93" s="1"/>
  <c r="CR92"/>
  <c r="CQ92"/>
  <c r="CP92"/>
  <c r="CN92"/>
  <c r="CL92"/>
  <c r="CH92"/>
  <c r="BK92"/>
  <c r="BG92"/>
  <c r="AC92"/>
  <c r="AA92"/>
  <c r="S92"/>
  <c r="CI92" s="1"/>
  <c r="CR91"/>
  <c r="CQ91"/>
  <c r="CP91"/>
  <c r="CN91"/>
  <c r="CL91"/>
  <c r="CH91"/>
  <c r="BK91"/>
  <c r="BG91"/>
  <c r="AC91"/>
  <c r="AA91"/>
  <c r="S91"/>
  <c r="CI91" s="1"/>
  <c r="CR90"/>
  <c r="CQ90"/>
  <c r="CP90"/>
  <c r="CN90"/>
  <c r="CL90"/>
  <c r="CH90"/>
  <c r="BK90"/>
  <c r="BG90"/>
  <c r="AC90"/>
  <c r="AA90"/>
  <c r="S90"/>
  <c r="CI90" s="1"/>
  <c r="CR89"/>
  <c r="CQ89"/>
  <c r="CP89"/>
  <c r="CN89"/>
  <c r="CL89"/>
  <c r="CH89"/>
  <c r="BK89"/>
  <c r="BG89"/>
  <c r="AC89"/>
  <c r="AA89"/>
  <c r="S89"/>
  <c r="CI89" s="1"/>
  <c r="CR88"/>
  <c r="CQ88"/>
  <c r="CP88"/>
  <c r="CN88"/>
  <c r="CL88"/>
  <c r="CH88"/>
  <c r="BK88"/>
  <c r="BG88"/>
  <c r="AC88"/>
  <c r="AA88"/>
  <c r="S88"/>
  <c r="CI88" s="1"/>
  <c r="CR87"/>
  <c r="CQ87"/>
  <c r="CP87"/>
  <c r="CN87"/>
  <c r="CL87"/>
  <c r="CH87"/>
  <c r="BK87"/>
  <c r="BG87"/>
  <c r="AC87"/>
  <c r="AA87"/>
  <c r="S87"/>
  <c r="CI87" s="1"/>
  <c r="CH86"/>
  <c r="AC86"/>
  <c r="AA86"/>
  <c r="S86"/>
  <c r="CI86" s="1"/>
  <c r="CR85"/>
  <c r="CQ85"/>
  <c r="CP85"/>
  <c r="CN85"/>
  <c r="CL85"/>
  <c r="CH85"/>
  <c r="BK85"/>
  <c r="BG85"/>
  <c r="AC85"/>
  <c r="AA85"/>
  <c r="S85"/>
  <c r="CI85" s="1"/>
  <c r="CR84"/>
  <c r="CQ84"/>
  <c r="CP84"/>
  <c r="CN84"/>
  <c r="CL84"/>
  <c r="CH84"/>
  <c r="BK84"/>
  <c r="BG84"/>
  <c r="AC84"/>
  <c r="AA84"/>
  <c r="S84"/>
  <c r="CI84" s="1"/>
  <c r="CR83"/>
  <c r="CQ83"/>
  <c r="CP83"/>
  <c r="CN83"/>
  <c r="CL83"/>
  <c r="CH83"/>
  <c r="BK83"/>
  <c r="BG83"/>
  <c r="AC83"/>
  <c r="AA83"/>
  <c r="S83"/>
  <c r="CI83" s="1"/>
  <c r="CR82"/>
  <c r="CQ82"/>
  <c r="CP82"/>
  <c r="CN82"/>
  <c r="CL82"/>
  <c r="CH82"/>
  <c r="BK82"/>
  <c r="BG82"/>
  <c r="AC82"/>
  <c r="AA82"/>
  <c r="S82"/>
  <c r="CI82" s="1"/>
  <c r="CR81"/>
  <c r="CQ81"/>
  <c r="CP81"/>
  <c r="CN81"/>
  <c r="CL81"/>
  <c r="CH81"/>
  <c r="BK81"/>
  <c r="BG81"/>
  <c r="AC81"/>
  <c r="AA81"/>
  <c r="S81"/>
  <c r="CI81" s="1"/>
  <c r="CR80"/>
  <c r="CQ80"/>
  <c r="CP80"/>
  <c r="CN80"/>
  <c r="CL80"/>
  <c r="CH80"/>
  <c r="BK80"/>
  <c r="BG80"/>
  <c r="AC80"/>
  <c r="AA80"/>
  <c r="S80"/>
  <c r="CI80" s="1"/>
  <c r="CR79"/>
  <c r="CQ79"/>
  <c r="CP79"/>
  <c r="CN79"/>
  <c r="CL79"/>
  <c r="CH79"/>
  <c r="BK79"/>
  <c r="BG79"/>
  <c r="AC79"/>
  <c r="AA79"/>
  <c r="S79"/>
  <c r="CI79" s="1"/>
  <c r="CR78"/>
  <c r="CQ78"/>
  <c r="CP78"/>
  <c r="CN78"/>
  <c r="CL78"/>
  <c r="CH78"/>
  <c r="BK78"/>
  <c r="BG78"/>
  <c r="AC78"/>
  <c r="AA78"/>
  <c r="S78"/>
  <c r="CI78" s="1"/>
  <c r="CR77"/>
  <c r="CQ77"/>
  <c r="CP77"/>
  <c r="CN77"/>
  <c r="CL77"/>
  <c r="CH77"/>
  <c r="BK77"/>
  <c r="BG77"/>
  <c r="AC77"/>
  <c r="AA77"/>
  <c r="S77"/>
  <c r="CI77" s="1"/>
  <c r="CR76"/>
  <c r="CQ76"/>
  <c r="CP76"/>
  <c r="CN76"/>
  <c r="CL76"/>
  <c r="CH76"/>
  <c r="BK76"/>
  <c r="BG76"/>
  <c r="AC76"/>
  <c r="AA76"/>
  <c r="S76"/>
  <c r="CI76" s="1"/>
  <c r="CR75"/>
  <c r="CQ75"/>
  <c r="CP75"/>
  <c r="CN75"/>
  <c r="CL75"/>
  <c r="CH75"/>
  <c r="BK75"/>
  <c r="BG75"/>
  <c r="AC75"/>
  <c r="AA75"/>
  <c r="S75"/>
  <c r="CI75" s="1"/>
  <c r="CR74"/>
  <c r="CQ74"/>
  <c r="CP74"/>
  <c r="CN74"/>
  <c r="CL74"/>
  <c r="CH74"/>
  <c r="BK74"/>
  <c r="BG74"/>
  <c r="AC74"/>
  <c r="AA74"/>
  <c r="S74"/>
  <c r="CI74" s="1"/>
  <c r="CR73"/>
  <c r="CQ73"/>
  <c r="CP73"/>
  <c r="CN73"/>
  <c r="CL73"/>
  <c r="CH73"/>
  <c r="BK73"/>
  <c r="BG73"/>
  <c r="AC73"/>
  <c r="AA73"/>
  <c r="S73"/>
  <c r="CI73" s="1"/>
  <c r="CR72"/>
  <c r="CQ72"/>
  <c r="CP72"/>
  <c r="CN72"/>
  <c r="CL72"/>
  <c r="CH72"/>
  <c r="BK72"/>
  <c r="BG72"/>
  <c r="AC72"/>
  <c r="AA72"/>
  <c r="S72"/>
  <c r="CI72" s="1"/>
  <c r="CR71"/>
  <c r="CQ71"/>
  <c r="CP71"/>
  <c r="CN71"/>
  <c r="CL71"/>
  <c r="CH71"/>
  <c r="BK71"/>
  <c r="BG71"/>
  <c r="AC71"/>
  <c r="AA71"/>
  <c r="S71"/>
  <c r="CI71" s="1"/>
  <c r="CR70"/>
  <c r="CQ70"/>
  <c r="CP70"/>
  <c r="CN70"/>
  <c r="CL70"/>
  <c r="CH70"/>
  <c r="BK70"/>
  <c r="BG70"/>
  <c r="AC70"/>
  <c r="AA70"/>
  <c r="S70"/>
  <c r="CI70" s="1"/>
  <c r="CR69"/>
  <c r="CQ69"/>
  <c r="CP69"/>
  <c r="CN69"/>
  <c r="CL69"/>
  <c r="CH69"/>
  <c r="BK69"/>
  <c r="BG69"/>
  <c r="AC69"/>
  <c r="AA69"/>
  <c r="S69"/>
  <c r="CI69" s="1"/>
  <c r="CR68"/>
  <c r="CQ68"/>
  <c r="CP68"/>
  <c r="CN68"/>
  <c r="CL68"/>
  <c r="CH68"/>
  <c r="BK68"/>
  <c r="AC68"/>
  <c r="AA68"/>
  <c r="S68"/>
  <c r="CI68" s="1"/>
  <c r="CR67"/>
  <c r="CQ67"/>
  <c r="CP67"/>
  <c r="CN67"/>
  <c r="CL67"/>
  <c r="CH67"/>
  <c r="BK67"/>
  <c r="BG67"/>
  <c r="AC67"/>
  <c r="AA67"/>
  <c r="S67"/>
  <c r="CI67" s="1"/>
  <c r="CR66"/>
  <c r="CQ66"/>
  <c r="CP66"/>
  <c r="CN66"/>
  <c r="CL66"/>
  <c r="CH66"/>
  <c r="BK66"/>
  <c r="BG66"/>
  <c r="AC66"/>
  <c r="AA66"/>
  <c r="S66"/>
  <c r="CI66" s="1"/>
  <c r="CR65"/>
  <c r="CQ65"/>
  <c r="CP65"/>
  <c r="CN65"/>
  <c r="CL65"/>
  <c r="CH65"/>
  <c r="BK65"/>
  <c r="BG65"/>
  <c r="AC65"/>
  <c r="AA65"/>
  <c r="S65"/>
  <c r="CI65" s="1"/>
  <c r="CI64"/>
  <c r="AC64"/>
  <c r="AA64"/>
  <c r="CR63"/>
  <c r="CQ63"/>
  <c r="CP63"/>
  <c r="CN63"/>
  <c r="CL63"/>
  <c r="CH63"/>
  <c r="BK63"/>
  <c r="AC63"/>
  <c r="AA63"/>
  <c r="S63"/>
  <c r="CI63" s="1"/>
  <c r="CR62"/>
  <c r="CQ62"/>
  <c r="CP62"/>
  <c r="CN62"/>
  <c r="CL62"/>
  <c r="CH62"/>
  <c r="BK62"/>
  <c r="BG62"/>
  <c r="AC62"/>
  <c r="AA62"/>
  <c r="S62"/>
  <c r="CI62" s="1"/>
  <c r="CR61"/>
  <c r="CQ61"/>
  <c r="CP61"/>
  <c r="CN61"/>
  <c r="CL61"/>
  <c r="CH61"/>
  <c r="BK61"/>
  <c r="BG61"/>
  <c r="AC61"/>
  <c r="AA61"/>
  <c r="S61"/>
  <c r="CI61" s="1"/>
  <c r="CR60"/>
  <c r="CQ60"/>
  <c r="CP60"/>
  <c r="CN60"/>
  <c r="CL60"/>
  <c r="CH60"/>
  <c r="BK60"/>
  <c r="BG60"/>
  <c r="AC60"/>
  <c r="AA60"/>
  <c r="S60"/>
  <c r="CI60" s="1"/>
  <c r="CR59"/>
  <c r="CQ59"/>
  <c r="CP59"/>
  <c r="CN59"/>
  <c r="CL59"/>
  <c r="CH59"/>
  <c r="BK59"/>
  <c r="BG59"/>
  <c r="AC59"/>
  <c r="AA59"/>
  <c r="S59"/>
  <c r="CI59" s="1"/>
  <c r="CR58"/>
  <c r="CQ58"/>
  <c r="CP58"/>
  <c r="CN58"/>
  <c r="CL58"/>
  <c r="CH58"/>
  <c r="BK58"/>
  <c r="BG58"/>
  <c r="AC58"/>
  <c r="AA58"/>
  <c r="S58"/>
  <c r="CI58" s="1"/>
  <c r="CR57"/>
  <c r="CQ57"/>
  <c r="CP57"/>
  <c r="CN57"/>
  <c r="CL57"/>
  <c r="CH57"/>
  <c r="BK57"/>
  <c r="BG57"/>
  <c r="AC57"/>
  <c r="AA57"/>
  <c r="S57"/>
  <c r="CI57" s="1"/>
  <c r="CI56"/>
  <c r="AC56"/>
  <c r="AA56"/>
  <c r="CR55"/>
  <c r="CQ55"/>
  <c r="CP55"/>
  <c r="CN55"/>
  <c r="CL55"/>
  <c r="CH55"/>
  <c r="BK55"/>
  <c r="BG55"/>
  <c r="AC55"/>
  <c r="AA55"/>
  <c r="S55"/>
  <c r="CI55" s="1"/>
  <c r="CR54"/>
  <c r="CQ54"/>
  <c r="CP54"/>
  <c r="CN54"/>
  <c r="CL54"/>
  <c r="CH54"/>
  <c r="BK54"/>
  <c r="BG54"/>
  <c r="AC54"/>
  <c r="AA54"/>
  <c r="S54"/>
  <c r="CI54" s="1"/>
  <c r="CR53"/>
  <c r="CQ53"/>
  <c r="CP53"/>
  <c r="CN53"/>
  <c r="CL53"/>
  <c r="CH53"/>
  <c r="BK53"/>
  <c r="BG53"/>
  <c r="AC53"/>
  <c r="AA53"/>
  <c r="S53"/>
  <c r="CI53" s="1"/>
  <c r="CR52"/>
  <c r="CQ52"/>
  <c r="CP52"/>
  <c r="CN52"/>
  <c r="CL52"/>
  <c r="CH52"/>
  <c r="BK52"/>
  <c r="BG52"/>
  <c r="AC52"/>
  <c r="AA52"/>
  <c r="S52"/>
  <c r="CI52" s="1"/>
  <c r="CR51"/>
  <c r="CQ51"/>
  <c r="CP51"/>
  <c r="CN51"/>
  <c r="CL51"/>
  <c r="CH51"/>
  <c r="BK51"/>
  <c r="BG51"/>
  <c r="AC51"/>
  <c r="AA51"/>
  <c r="S51"/>
  <c r="CI51" s="1"/>
  <c r="CR50"/>
  <c r="CQ50"/>
  <c r="CP50"/>
  <c r="CN50"/>
  <c r="CL50"/>
  <c r="CH50"/>
  <c r="BK50"/>
  <c r="BG50"/>
  <c r="AC50"/>
  <c r="AA50"/>
  <c r="S50"/>
  <c r="CI50" s="1"/>
  <c r="CR49"/>
  <c r="CQ49"/>
  <c r="CP49"/>
  <c r="CN49"/>
  <c r="CL49"/>
  <c r="CH49"/>
  <c r="BK49"/>
  <c r="BG49"/>
  <c r="AC49"/>
  <c r="AA49"/>
  <c r="S49"/>
  <c r="CI49" s="1"/>
  <c r="CI48"/>
  <c r="AC48"/>
  <c r="AA48"/>
  <c r="CR47"/>
  <c r="CQ47"/>
  <c r="CP47"/>
  <c r="CN47"/>
  <c r="CL47"/>
  <c r="CH47"/>
  <c r="BK47"/>
  <c r="BG47"/>
  <c r="AC47"/>
  <c r="AA47"/>
  <c r="S47"/>
  <c r="CI47" s="1"/>
  <c r="CR46"/>
  <c r="CQ46"/>
  <c r="CP46"/>
  <c r="CN46"/>
  <c r="CL46"/>
  <c r="CH46"/>
  <c r="BK46"/>
  <c r="BG46"/>
  <c r="AC46"/>
  <c r="AA46"/>
  <c r="S46"/>
  <c r="CI46" s="1"/>
  <c r="CR45"/>
  <c r="CQ45"/>
  <c r="CP45"/>
  <c r="CN45"/>
  <c r="CL45"/>
  <c r="CH45"/>
  <c r="BK45"/>
  <c r="BG45"/>
  <c r="AC45"/>
  <c r="AA45"/>
  <c r="S45"/>
  <c r="CI45" s="1"/>
  <c r="CR44"/>
  <c r="CQ44"/>
  <c r="CP44"/>
  <c r="CN44"/>
  <c r="CL44"/>
  <c r="CH44"/>
  <c r="BK44"/>
  <c r="BG44"/>
  <c r="AC44"/>
  <c r="AA44"/>
  <c r="S44"/>
  <c r="CI44" s="1"/>
  <c r="CR43"/>
  <c r="CQ43"/>
  <c r="CP43"/>
  <c r="CN43"/>
  <c r="CL43"/>
  <c r="CH43"/>
  <c r="BK43"/>
  <c r="BG43"/>
  <c r="AC43"/>
  <c r="AA43"/>
  <c r="S43"/>
  <c r="CI43" s="1"/>
  <c r="CR42"/>
  <c r="CQ42"/>
  <c r="CP42"/>
  <c r="CN42"/>
  <c r="CL42"/>
  <c r="CH42"/>
  <c r="BK42"/>
  <c r="BG42"/>
  <c r="AC42"/>
  <c r="AA42"/>
  <c r="S42"/>
  <c r="CI42" s="1"/>
  <c r="CR41"/>
  <c r="CQ41"/>
  <c r="CP41"/>
  <c r="CN41"/>
  <c r="CL41"/>
  <c r="CH41"/>
  <c r="BK41"/>
  <c r="BG41"/>
  <c r="AC41"/>
  <c r="AA41"/>
  <c r="S41"/>
  <c r="CI41" s="1"/>
  <c r="CR40"/>
  <c r="CQ40"/>
  <c r="CP40"/>
  <c r="CN40"/>
  <c r="CL40"/>
  <c r="CH40"/>
  <c r="BK40"/>
  <c r="BG40"/>
  <c r="AC40"/>
  <c r="AA40"/>
  <c r="S40"/>
  <c r="CI40" s="1"/>
  <c r="CI39"/>
  <c r="AC39"/>
  <c r="AA39"/>
  <c r="CR38"/>
  <c r="CQ38"/>
  <c r="CP38"/>
  <c r="CN38"/>
  <c r="CL38"/>
  <c r="CH38"/>
  <c r="BK38"/>
  <c r="BG38"/>
  <c r="AC38"/>
  <c r="AA38"/>
  <c r="S38"/>
  <c r="CI38" s="1"/>
  <c r="CR37"/>
  <c r="CQ37"/>
  <c r="CP37"/>
  <c r="CN37"/>
  <c r="CL37"/>
  <c r="CH37"/>
  <c r="BK37"/>
  <c r="BG37"/>
  <c r="AC37"/>
  <c r="AA37"/>
  <c r="S37"/>
  <c r="CI37" s="1"/>
  <c r="CR36"/>
  <c r="CQ36"/>
  <c r="CP36"/>
  <c r="CN36"/>
  <c r="CL36"/>
  <c r="CH36"/>
  <c r="BK36"/>
  <c r="BG36"/>
  <c r="AC36"/>
  <c r="AA36"/>
  <c r="S36"/>
  <c r="CI36" s="1"/>
  <c r="CR35"/>
  <c r="CQ35"/>
  <c r="CP35"/>
  <c r="CN35"/>
  <c r="CL35"/>
  <c r="CH35"/>
  <c r="BK35"/>
  <c r="BG35"/>
  <c r="AC35"/>
  <c r="AA35"/>
  <c r="S35"/>
  <c r="CI35" s="1"/>
  <c r="CR34"/>
  <c r="CQ34"/>
  <c r="CP34"/>
  <c r="CN34"/>
  <c r="CL34"/>
  <c r="CH34"/>
  <c r="BK34"/>
  <c r="BG34"/>
  <c r="AC34"/>
  <c r="AA34"/>
  <c r="S34"/>
  <c r="CI34" s="1"/>
  <c r="CR33"/>
  <c r="CQ33"/>
  <c r="CP33"/>
  <c r="CN33"/>
  <c r="CL33"/>
  <c r="CH33"/>
  <c r="BK33"/>
  <c r="BG33"/>
  <c r="AC33"/>
  <c r="AA33"/>
  <c r="S33"/>
  <c r="CI33" s="1"/>
  <c r="CR32"/>
  <c r="CQ32"/>
  <c r="CP32"/>
  <c r="CN32"/>
  <c r="CL32"/>
  <c r="CH32"/>
  <c r="BK32"/>
  <c r="BG32"/>
  <c r="AC32"/>
  <c r="AA32"/>
  <c r="S32"/>
  <c r="CI32" s="1"/>
  <c r="CR31"/>
  <c r="CQ31"/>
  <c r="CP31"/>
  <c r="CN31"/>
  <c r="CL31"/>
  <c r="CH31"/>
  <c r="BK31"/>
  <c r="BG31"/>
  <c r="AC31"/>
  <c r="AA31"/>
  <c r="S31"/>
  <c r="CI31" s="1"/>
  <c r="CR30"/>
  <c r="CQ30"/>
  <c r="CP30"/>
  <c r="CN30"/>
  <c r="CL30"/>
  <c r="CH30"/>
  <c r="BK30"/>
  <c r="BG30"/>
  <c r="AC30"/>
  <c r="AA30"/>
  <c r="S30"/>
  <c r="CI30" s="1"/>
  <c r="CR29"/>
  <c r="CQ29"/>
  <c r="CP29"/>
  <c r="CN29"/>
  <c r="CL29"/>
  <c r="CH29"/>
  <c r="BK29"/>
  <c r="BG29"/>
  <c r="AC29"/>
  <c r="AA29"/>
  <c r="S29"/>
  <c r="CI29" s="1"/>
  <c r="CR28"/>
  <c r="CQ28"/>
  <c r="CP28"/>
  <c r="CN28"/>
  <c r="CL28"/>
  <c r="CH28"/>
  <c r="BJ28"/>
  <c r="BK28" s="1"/>
  <c r="BH28"/>
  <c r="BG28"/>
  <c r="AC28"/>
  <c r="AA28"/>
  <c r="S28"/>
  <c r="CI28" s="1"/>
  <c r="CR27"/>
  <c r="CQ27"/>
  <c r="CP27"/>
  <c r="CN27"/>
  <c r="CL27"/>
  <c r="CH27"/>
  <c r="BK27"/>
  <c r="BG27"/>
  <c r="AC27"/>
  <c r="AA27"/>
  <c r="S27"/>
  <c r="CI27" s="1"/>
  <c r="CR26"/>
  <c r="CQ26"/>
  <c r="CP26"/>
  <c r="CN26"/>
  <c r="CL26"/>
  <c r="CH26"/>
  <c r="BG26"/>
  <c r="AC26"/>
  <c r="AA26"/>
  <c r="S26"/>
  <c r="CI26" s="1"/>
  <c r="CR25"/>
  <c r="CQ25"/>
  <c r="CP25"/>
  <c r="CN25"/>
  <c r="CL25"/>
  <c r="CH25"/>
  <c r="BG25"/>
  <c r="AC25"/>
  <c r="AA25"/>
  <c r="S25"/>
  <c r="CI25" s="1"/>
  <c r="CR24"/>
  <c r="CQ24"/>
  <c r="CP24"/>
  <c r="CN24"/>
  <c r="CL24"/>
  <c r="CH24"/>
  <c r="BG24"/>
  <c r="AC24"/>
  <c r="AA24"/>
  <c r="S24"/>
  <c r="CI24" s="1"/>
  <c r="CR22"/>
  <c r="CQ22"/>
  <c r="CP22"/>
  <c r="CN22"/>
  <c r="CL22"/>
  <c r="CH22"/>
  <c r="BG22"/>
  <c r="AC22"/>
  <c r="AA22"/>
  <c r="S22"/>
  <c r="CI22" s="1"/>
  <c r="CR21"/>
  <c r="CQ21"/>
  <c r="CP21"/>
  <c r="CN21"/>
  <c r="CL21"/>
  <c r="CH21"/>
  <c r="BK21"/>
  <c r="BG21"/>
  <c r="AC21"/>
  <c r="AA21"/>
  <c r="S21"/>
  <c r="CI21" s="1"/>
  <c r="CR20"/>
  <c r="CQ20"/>
  <c r="CP20"/>
  <c r="CN20"/>
  <c r="CL20"/>
  <c r="CH20"/>
  <c r="BK20"/>
  <c r="BG20"/>
  <c r="AC20"/>
  <c r="AA20"/>
  <c r="S20"/>
  <c r="CI20" s="1"/>
  <c r="CR19"/>
  <c r="CQ19"/>
  <c r="CP19"/>
  <c r="CN19"/>
  <c r="CL19"/>
  <c r="CH19"/>
  <c r="BG19"/>
  <c r="AC19"/>
  <c r="AA19"/>
  <c r="S19"/>
  <c r="CI19" s="1"/>
  <c r="CR18"/>
  <c r="CQ18"/>
  <c r="CP18"/>
  <c r="CN18"/>
  <c r="CL18"/>
  <c r="CH18"/>
  <c r="BG18"/>
  <c r="AC18"/>
  <c r="AA18"/>
  <c r="S18"/>
  <c r="CI18" s="1"/>
  <c r="CR17"/>
  <c r="CQ17"/>
  <c r="CP17"/>
  <c r="CN17"/>
  <c r="CL17"/>
  <c r="CH17"/>
  <c r="BG17"/>
  <c r="AC17"/>
  <c r="AA17"/>
  <c r="S17"/>
  <c r="CI17" s="1"/>
  <c r="CR16"/>
  <c r="CQ16"/>
  <c r="CP16"/>
  <c r="CN16"/>
  <c r="CL16"/>
  <c r="CH16"/>
  <c r="BK16"/>
  <c r="BG16"/>
  <c r="AC16"/>
  <c r="AA16"/>
  <c r="S16"/>
  <c r="CI16" s="1"/>
  <c r="CR15"/>
  <c r="CQ15"/>
  <c r="CP15"/>
  <c r="CN15"/>
  <c r="CL15"/>
  <c r="CH15"/>
  <c r="BK15"/>
  <c r="BG15"/>
  <c r="AC15"/>
  <c r="AA15"/>
  <c r="S15"/>
  <c r="CI15" s="1"/>
  <c r="CR14"/>
  <c r="CQ14"/>
  <c r="CP14"/>
  <c r="CN14"/>
  <c r="CL14"/>
  <c r="CH14"/>
  <c r="BK14"/>
  <c r="BG14"/>
  <c r="AC14"/>
  <c r="AA14"/>
  <c r="S14"/>
  <c r="CI14" s="1"/>
  <c r="CR13"/>
  <c r="CQ13"/>
  <c r="CP13"/>
  <c r="CN13"/>
  <c r="CL13"/>
  <c r="CH13"/>
  <c r="BK13"/>
  <c r="BG13"/>
  <c r="AC13"/>
  <c r="AA13"/>
  <c r="S13"/>
  <c r="CI13" s="1"/>
  <c r="CR12"/>
  <c r="CQ12"/>
  <c r="CP12"/>
  <c r="CN12"/>
  <c r="CL12"/>
  <c r="CH12"/>
  <c r="BK12"/>
  <c r="BG12"/>
  <c r="AC12"/>
  <c r="AA12"/>
  <c r="S12"/>
  <c r="CI12" s="1"/>
  <c r="CR11"/>
  <c r="CQ11"/>
  <c r="CP11"/>
  <c r="CN11"/>
  <c r="CL11"/>
  <c r="CH11"/>
  <c r="BG11"/>
  <c r="AC11"/>
  <c r="AA11"/>
  <c r="S11"/>
  <c r="CI11" s="1"/>
  <c r="CR10"/>
  <c r="CQ10"/>
  <c r="CP10"/>
  <c r="CN10"/>
  <c r="CL10"/>
  <c r="CH10"/>
  <c r="BK10"/>
  <c r="BG10"/>
  <c r="AC10"/>
  <c r="AA10"/>
  <c r="S10"/>
  <c r="CI10" s="1"/>
  <c r="CR9"/>
  <c r="CQ9"/>
  <c r="CP9"/>
  <c r="CN9"/>
  <c r="CL9"/>
  <c r="CH9"/>
  <c r="BK9"/>
  <c r="BG9"/>
  <c r="AC9"/>
  <c r="AA9"/>
  <c r="S9"/>
  <c r="CI9" s="1"/>
  <c r="CR8"/>
  <c r="CQ8"/>
  <c r="CP8"/>
  <c r="CN8"/>
  <c r="CL8"/>
  <c r="CH8"/>
  <c r="BG8"/>
  <c r="AC8"/>
  <c r="AA8"/>
  <c r="S8"/>
  <c r="CI8" s="1"/>
  <c r="CR7"/>
  <c r="CQ7"/>
  <c r="CP7"/>
  <c r="CN7"/>
  <c r="CL7"/>
  <c r="CH7"/>
  <c r="BG7"/>
  <c r="AC7"/>
  <c r="AA7"/>
  <c r="S7"/>
  <c r="BU127" l="1"/>
  <c r="DB127" s="1"/>
  <c r="DB116"/>
  <c r="BV127"/>
  <c r="DC127" s="1"/>
  <c r="DC116"/>
  <c r="BW127"/>
  <c r="DD127" s="1"/>
  <c r="DD116"/>
  <c r="BT127"/>
  <c r="DA127" s="1"/>
  <c r="DF127" s="1"/>
  <c r="DA116"/>
  <c r="BX127"/>
  <c r="DE127" s="1"/>
  <c r="DE116"/>
  <c r="E185"/>
  <c r="F185" s="1"/>
  <c r="CE137"/>
  <c r="E163"/>
  <c r="BH147" s="1"/>
  <c r="BH149" s="1"/>
  <c r="E162"/>
  <c r="CI139"/>
  <c r="AE96"/>
  <c r="BG116"/>
  <c r="AE94"/>
  <c r="AE95"/>
  <c r="R116"/>
  <c r="AE10"/>
  <c r="AE35"/>
  <c r="AE39"/>
  <c r="AE68"/>
  <c r="AE78"/>
  <c r="AE86"/>
  <c r="AE87"/>
  <c r="AE91"/>
  <c r="AE102"/>
  <c r="AE105"/>
  <c r="AE27"/>
  <c r="AE30"/>
  <c r="AE33"/>
  <c r="AE37"/>
  <c r="AE62"/>
  <c r="AE72"/>
  <c r="AE76"/>
  <c r="AE80"/>
  <c r="AE89"/>
  <c r="AE100"/>
  <c r="AE104"/>
  <c r="AE16"/>
  <c r="AE53"/>
  <c r="AE56"/>
  <c r="AE83"/>
  <c r="AE84"/>
  <c r="AE42"/>
  <c r="AE51"/>
  <c r="AE55"/>
  <c r="AE59"/>
  <c r="AE11"/>
  <c r="AE13"/>
  <c r="AE15"/>
  <c r="AE21"/>
  <c r="AE29"/>
  <c r="AE44"/>
  <c r="AE48"/>
  <c r="AE61"/>
  <c r="AE65"/>
  <c r="AE70"/>
  <c r="AE73"/>
  <c r="AE99"/>
  <c r="AE106"/>
  <c r="CP117"/>
  <c r="AE24"/>
  <c r="AE46"/>
  <c r="AE58"/>
  <c r="AE67"/>
  <c r="AE75"/>
  <c r="AE81"/>
  <c r="AE92"/>
  <c r="AE97"/>
  <c r="AE109"/>
  <c r="AE113"/>
  <c r="CR117"/>
  <c r="X115"/>
  <c r="CH115" s="1"/>
  <c r="AE9"/>
  <c r="AE12"/>
  <c r="AE18"/>
  <c r="AE20"/>
  <c r="AA115"/>
  <c r="CQ117"/>
  <c r="AE26"/>
  <c r="AE28"/>
  <c r="AE31"/>
  <c r="AE32"/>
  <c r="AE34"/>
  <c r="AE38"/>
  <c r="AE49"/>
  <c r="AE50"/>
  <c r="AE52"/>
  <c r="AE57"/>
  <c r="AE66"/>
  <c r="AE69"/>
  <c r="AE79"/>
  <c r="AE82"/>
  <c r="AE85"/>
  <c r="AE90"/>
  <c r="AE93"/>
  <c r="AE103"/>
  <c r="AC115"/>
  <c r="AE8"/>
  <c r="AE14"/>
  <c r="AE19"/>
  <c r="AE25"/>
  <c r="BH115"/>
  <c r="AE40"/>
  <c r="AE41"/>
  <c r="AE43"/>
  <c r="AE47"/>
  <c r="AE60"/>
  <c r="AE64"/>
  <c r="AE71"/>
  <c r="AE74"/>
  <c r="AE77"/>
  <c r="AE88"/>
  <c r="AE98"/>
  <c r="AE101"/>
  <c r="AE107"/>
  <c r="BI115"/>
  <c r="CH117"/>
  <c r="CL138"/>
  <c r="CG137"/>
  <c r="CI7"/>
  <c r="CL117"/>
  <c r="CB137"/>
  <c r="CH139"/>
  <c r="CD137"/>
  <c r="BJ115"/>
  <c r="R117"/>
  <c r="BG117"/>
  <c r="AE22"/>
  <c r="AE7"/>
  <c r="AE17"/>
  <c r="CI117"/>
  <c r="CN117"/>
  <c r="AE36"/>
  <c r="AE45"/>
  <c r="AE54"/>
  <c r="AE63"/>
  <c r="AE108"/>
  <c r="BJ116"/>
  <c r="CI140"/>
  <c r="CH138"/>
  <c r="BH116"/>
  <c r="CI138"/>
  <c r="AJ935" i="25"/>
  <c r="AI935"/>
  <c r="AH935"/>
  <c r="AG935"/>
  <c r="AF935"/>
  <c r="AE935"/>
  <c r="AD935"/>
  <c r="AC935"/>
  <c r="AJ922"/>
  <c r="AH922"/>
  <c r="AG922"/>
  <c r="AF922"/>
  <c r="AD922"/>
  <c r="AC922"/>
  <c r="AJ800"/>
  <c r="AH800"/>
  <c r="AF800"/>
  <c r="AD800"/>
  <c r="AJ793"/>
  <c r="AI793"/>
  <c r="AH793"/>
  <c r="AG793"/>
  <c r="AF793"/>
  <c r="AE793"/>
  <c r="AD793"/>
  <c r="AC793"/>
  <c r="AJ741"/>
  <c r="AH741"/>
  <c r="AF741"/>
  <c r="AD741"/>
  <c r="AJ730"/>
  <c r="AI730"/>
  <c r="AH730"/>
  <c r="AG730"/>
  <c r="AF730"/>
  <c r="AE730"/>
  <c r="AD730"/>
  <c r="AC730"/>
  <c r="AI726"/>
  <c r="AH726"/>
  <c r="AG726"/>
  <c r="AF726"/>
  <c r="AE726"/>
  <c r="AD726"/>
  <c r="AC726"/>
  <c r="AJ712"/>
  <c r="AH712"/>
  <c r="AF712"/>
  <c r="AD712"/>
  <c r="AJ677"/>
  <c r="AH677"/>
  <c r="AF677"/>
  <c r="AD677"/>
  <c r="AI675"/>
  <c r="AH675"/>
  <c r="AG675"/>
  <c r="AF675"/>
  <c r="AE675"/>
  <c r="AD675"/>
  <c r="AC675"/>
  <c r="AD609"/>
  <c r="AF609"/>
  <c r="AG609"/>
  <c r="AH609"/>
  <c r="AJ609"/>
  <c r="AK609"/>
  <c r="AL609"/>
  <c r="AJ599"/>
  <c r="AI599"/>
  <c r="AH599"/>
  <c r="AG599"/>
  <c r="AF599"/>
  <c r="AE599"/>
  <c r="AD599"/>
  <c r="AC599"/>
  <c r="AJ577"/>
  <c r="AI577"/>
  <c r="AH577"/>
  <c r="AG577"/>
  <c r="AF577"/>
  <c r="AE577"/>
  <c r="AD577"/>
  <c r="AC577"/>
  <c r="AJ532"/>
  <c r="AI532"/>
  <c r="AH532"/>
  <c r="AG532"/>
  <c r="AF532"/>
  <c r="AE532"/>
  <c r="AD532"/>
  <c r="AC532"/>
  <c r="AJ504"/>
  <c r="AI504"/>
  <c r="AH504"/>
  <c r="AG504"/>
  <c r="AF504"/>
  <c r="AE504"/>
  <c r="AD504"/>
  <c r="AC504"/>
  <c r="AJ495"/>
  <c r="AI495"/>
  <c r="AH495"/>
  <c r="AG495"/>
  <c r="AF495"/>
  <c r="AE495"/>
  <c r="AD495"/>
  <c r="AC495"/>
  <c r="AJ478"/>
  <c r="AI478"/>
  <c r="AH478"/>
  <c r="AG478"/>
  <c r="AF478"/>
  <c r="AE478"/>
  <c r="AD478"/>
  <c r="AC478"/>
  <c r="AJ475"/>
  <c r="AI475"/>
  <c r="AH475"/>
  <c r="AG475"/>
  <c r="AF475"/>
  <c r="AE475"/>
  <c r="AD475"/>
  <c r="AC475"/>
  <c r="AJ454"/>
  <c r="AH454"/>
  <c r="AF454"/>
  <c r="AD454"/>
  <c r="AJ442"/>
  <c r="AI442"/>
  <c r="AH442"/>
  <c r="AG442"/>
  <c r="AF442"/>
  <c r="AE442"/>
  <c r="AD442"/>
  <c r="AC442"/>
  <c r="AJ422"/>
  <c r="AH422"/>
  <c r="AG422"/>
  <c r="AF422"/>
  <c r="AD422"/>
  <c r="AC422"/>
  <c r="AJ417"/>
  <c r="AH417"/>
  <c r="AF417"/>
  <c r="AD417"/>
  <c r="AJ413"/>
  <c r="AI413"/>
  <c r="AH413"/>
  <c r="AG413"/>
  <c r="AF413"/>
  <c r="AE413"/>
  <c r="AD413"/>
  <c r="AC413"/>
  <c r="AJ407"/>
  <c r="AH407"/>
  <c r="AF407"/>
  <c r="AD407"/>
  <c r="AJ395"/>
  <c r="AI395"/>
  <c r="AH395"/>
  <c r="AG395"/>
  <c r="AF395"/>
  <c r="AE395"/>
  <c r="AD395"/>
  <c r="AC395"/>
  <c r="AJ341"/>
  <c r="AH341"/>
  <c r="AF341"/>
  <c r="AD341"/>
  <c r="AJ302"/>
  <c r="AH302"/>
  <c r="AF302"/>
  <c r="AD302"/>
  <c r="AJ298"/>
  <c r="AH298"/>
  <c r="AF298"/>
  <c r="AD298"/>
  <c r="AJ283"/>
  <c r="AH283"/>
  <c r="AG283"/>
  <c r="AF283"/>
  <c r="AD283"/>
  <c r="AC283"/>
  <c r="AJ275"/>
  <c r="AI275"/>
  <c r="AH275"/>
  <c r="AG275"/>
  <c r="AF275"/>
  <c r="AE275"/>
  <c r="AD275"/>
  <c r="AC275"/>
  <c r="AJ254"/>
  <c r="AH254"/>
  <c r="AF254"/>
  <c r="AD254"/>
  <c r="AJ247"/>
  <c r="AI247"/>
  <c r="AH247"/>
  <c r="AG247"/>
  <c r="AF247"/>
  <c r="AE247"/>
  <c r="AD247"/>
  <c r="AC247"/>
  <c r="AJ230"/>
  <c r="AI230"/>
  <c r="AH230"/>
  <c r="AG230"/>
  <c r="AF230"/>
  <c r="AE230"/>
  <c r="AD230"/>
  <c r="AC230"/>
  <c r="AJ201"/>
  <c r="AH201"/>
  <c r="AG201"/>
  <c r="AF201"/>
  <c r="AD201"/>
  <c r="AC201"/>
  <c r="AJ189"/>
  <c r="AH189"/>
  <c r="AF189"/>
  <c r="AD189"/>
  <c r="AJ179"/>
  <c r="AI179"/>
  <c r="AH179"/>
  <c r="AG179"/>
  <c r="AF179"/>
  <c r="AE179"/>
  <c r="AD179"/>
  <c r="AC179"/>
  <c r="AJ171"/>
  <c r="AH171"/>
  <c r="AG171"/>
  <c r="AF171"/>
  <c r="AD171"/>
  <c r="AC171"/>
  <c r="AJ156"/>
  <c r="AH156"/>
  <c r="AF156"/>
  <c r="AD156"/>
  <c r="AJ152"/>
  <c r="AI152"/>
  <c r="AH152"/>
  <c r="AG152"/>
  <c r="AF152"/>
  <c r="AE152"/>
  <c r="AD152"/>
  <c r="AC152"/>
  <c r="AJ89"/>
  <c r="AH89"/>
  <c r="AF89"/>
  <c r="AD89"/>
  <c r="AJ49"/>
  <c r="AH49"/>
  <c r="AF49"/>
  <c r="AD49"/>
  <c r="AJ6"/>
  <c r="AH6"/>
  <c r="AG6"/>
  <c r="AF6"/>
  <c r="AD6"/>
  <c r="AC6"/>
  <c r="AD850"/>
  <c r="AF850"/>
  <c r="AG850"/>
  <c r="AH850"/>
  <c r="AJ850"/>
  <c r="AC850"/>
  <c r="AD941"/>
  <c r="AE941"/>
  <c r="AF941"/>
  <c r="AG941"/>
  <c r="AH941"/>
  <c r="AI941"/>
  <c r="AJ941"/>
  <c r="AC941"/>
  <c r="DF116" i="27" l="1"/>
  <c r="E164"/>
  <c r="CG125"/>
  <c r="CD145"/>
  <c r="CI145" s="1"/>
  <c r="CR115"/>
  <c r="CD143"/>
  <c r="CD148" s="1"/>
  <c r="CI148" s="1"/>
  <c r="AE115"/>
  <c r="R115"/>
  <c r="CB147"/>
  <c r="CH147" s="1"/>
  <c r="CH137"/>
  <c r="CD147"/>
  <c r="CI147" s="1"/>
  <c r="CI154" s="1"/>
  <c r="CI137"/>
  <c r="CD144"/>
  <c r="CB145"/>
  <c r="CB143"/>
  <c r="CB144"/>
  <c r="CG145"/>
  <c r="CG147"/>
  <c r="CL147" s="1"/>
  <c r="CL137"/>
  <c r="CG144"/>
  <c r="BK22"/>
  <c r="BK25"/>
  <c r="BK24"/>
  <c r="CG143"/>
  <c r="S115"/>
  <c r="CI115" s="1"/>
  <c r="AC390" i="25"/>
  <c r="AE390" s="1"/>
  <c r="AE973" s="1"/>
  <c r="AC389"/>
  <c r="AE389" s="1"/>
  <c r="AE1010" s="1"/>
  <c r="AC995"/>
  <c r="AC998"/>
  <c r="AG778"/>
  <c r="AC778"/>
  <c r="AE778" s="1"/>
  <c r="AE1053" s="1"/>
  <c r="AC997"/>
  <c r="AG421"/>
  <c r="AC421"/>
  <c r="AE421" s="1"/>
  <c r="AE996" s="1"/>
  <c r="AC1012"/>
  <c r="AC87"/>
  <c r="AE87" s="1"/>
  <c r="AE979" s="1"/>
  <c r="AK1048"/>
  <c r="AL1048"/>
  <c r="AC1048"/>
  <c r="AC1034"/>
  <c r="AC1047"/>
  <c r="AC1036"/>
  <c r="AC1035"/>
  <c r="AC1037"/>
  <c r="AC1033"/>
  <c r="AC1031"/>
  <c r="AC1025"/>
  <c r="AC703"/>
  <c r="AC386"/>
  <c r="AE386" s="1"/>
  <c r="AG334"/>
  <c r="AI334" s="1"/>
  <c r="AC334"/>
  <c r="AE334" s="1"/>
  <c r="AG467"/>
  <c r="AI467" s="1"/>
  <c r="AC467"/>
  <c r="AE467" s="1"/>
  <c r="AG163"/>
  <c r="AC163"/>
  <c r="AG908"/>
  <c r="AI908" s="1"/>
  <c r="AG907"/>
  <c r="AC907"/>
  <c r="AE907" s="1"/>
  <c r="AE1018" s="1"/>
  <c r="AC1017"/>
  <c r="AG718"/>
  <c r="AC718"/>
  <c r="AG700"/>
  <c r="AC700"/>
  <c r="AE700" s="1"/>
  <c r="AG783"/>
  <c r="AI783" s="1"/>
  <c r="AC783"/>
  <c r="AE783" s="1"/>
  <c r="AG906"/>
  <c r="AI906" s="1"/>
  <c r="AC906"/>
  <c r="AE906" s="1"/>
  <c r="AG410"/>
  <c r="AC410"/>
  <c r="AG466"/>
  <c r="AI466" s="1"/>
  <c r="AC466"/>
  <c r="AE466" s="1"/>
  <c r="AG838"/>
  <c r="AC838"/>
  <c r="AC1020"/>
  <c r="AC1021"/>
  <c r="AG192"/>
  <c r="AC192"/>
  <c r="AE192" s="1"/>
  <c r="AE982" s="1"/>
  <c r="AG419"/>
  <c r="AC419"/>
  <c r="AC653"/>
  <c r="AG772"/>
  <c r="AC772"/>
  <c r="AE772" s="1"/>
  <c r="AG901"/>
  <c r="AC901"/>
  <c r="AE901" s="1"/>
  <c r="AC81"/>
  <c r="AE81" s="1"/>
  <c r="AC975"/>
  <c r="AC960"/>
  <c r="AC1032"/>
  <c r="AG771"/>
  <c r="AC771"/>
  <c r="AE771" s="1"/>
  <c r="AE977" s="1"/>
  <c r="AC1023" l="1"/>
  <c r="AC980"/>
  <c r="AC1018"/>
  <c r="AI901"/>
  <c r="AG871"/>
  <c r="AE653"/>
  <c r="AC609"/>
  <c r="AI718"/>
  <c r="AI712" s="1"/>
  <c r="AG712"/>
  <c r="AG1018"/>
  <c r="AI907"/>
  <c r="AI1018" s="1"/>
  <c r="AG1019"/>
  <c r="AI163"/>
  <c r="AG156"/>
  <c r="AC979"/>
  <c r="AC996"/>
  <c r="AC1053"/>
  <c r="AC1010"/>
  <c r="AC1024"/>
  <c r="AG977"/>
  <c r="AI771"/>
  <c r="AI977" s="1"/>
  <c r="AE419"/>
  <c r="AC417"/>
  <c r="AG982"/>
  <c r="AI192"/>
  <c r="AI982" s="1"/>
  <c r="AE838"/>
  <c r="AC800"/>
  <c r="AE410"/>
  <c r="AC407"/>
  <c r="AG1024"/>
  <c r="AI700"/>
  <c r="AC1019"/>
  <c r="AC973"/>
  <c r="AC977"/>
  <c r="AE980"/>
  <c r="AG980"/>
  <c r="AI772"/>
  <c r="AI419"/>
  <c r="AG417"/>
  <c r="AC982"/>
  <c r="AI838"/>
  <c r="AG800"/>
  <c r="AG1023"/>
  <c r="AI410"/>
  <c r="AG407"/>
  <c r="AE718"/>
  <c r="AE712" s="1"/>
  <c r="AC712"/>
  <c r="AE163"/>
  <c r="AC156"/>
  <c r="AE703"/>
  <c r="AE1022" s="1"/>
  <c r="AC1022"/>
  <c r="AG996"/>
  <c r="AI421"/>
  <c r="AI996" s="1"/>
  <c r="AG1053"/>
  <c r="AI778"/>
  <c r="AI1053" s="1"/>
  <c r="CD150" i="27"/>
  <c r="CI150" s="1"/>
  <c r="CI143"/>
  <c r="CB148"/>
  <c r="CH148" s="1"/>
  <c r="CH143"/>
  <c r="BK115"/>
  <c r="CG150"/>
  <c r="CL150" s="1"/>
  <c r="CL145"/>
  <c r="CB150"/>
  <c r="CH150" s="1"/>
  <c r="CH145"/>
  <c r="CL143"/>
  <c r="CG148"/>
  <c r="CL148" s="1"/>
  <c r="CG149"/>
  <c r="CL149" s="1"/>
  <c r="CL144"/>
  <c r="CH144"/>
  <c r="CB149"/>
  <c r="CH149" s="1"/>
  <c r="CI144"/>
  <c r="CD149"/>
  <c r="CI149" s="1"/>
  <c r="AG769" i="25"/>
  <c r="AC769"/>
  <c r="AE769" s="1"/>
  <c r="AE1009" s="1"/>
  <c r="AG768"/>
  <c r="AC768"/>
  <c r="AE768" s="1"/>
  <c r="AE993" s="1"/>
  <c r="AG767"/>
  <c r="AC767"/>
  <c r="AE767" s="1"/>
  <c r="AE976" s="1"/>
  <c r="AC374"/>
  <c r="AE374" s="1"/>
  <c r="AE1027" s="1"/>
  <c r="AG764"/>
  <c r="AC764"/>
  <c r="AE764" s="1"/>
  <c r="AE986" s="1"/>
  <c r="AG763"/>
  <c r="AC763"/>
  <c r="AE763" s="1"/>
  <c r="AE972" s="1"/>
  <c r="AC1008"/>
  <c r="AG760"/>
  <c r="AC760"/>
  <c r="AE760" s="1"/>
  <c r="AE990" s="1"/>
  <c r="AC994"/>
  <c r="AC967"/>
  <c r="AC1027" l="1"/>
  <c r="AI1024"/>
  <c r="AI980"/>
  <c r="AC976"/>
  <c r="AC990"/>
  <c r="AC972"/>
  <c r="AC1009"/>
  <c r="AG986"/>
  <c r="AI764"/>
  <c r="AI986" s="1"/>
  <c r="AG993"/>
  <c r="AI768"/>
  <c r="AI993" s="1"/>
  <c r="AE417"/>
  <c r="AE1024"/>
  <c r="AG990"/>
  <c r="AI760"/>
  <c r="AI990" s="1"/>
  <c r="AG972"/>
  <c r="AI763"/>
  <c r="AI972" s="1"/>
  <c r="AC986"/>
  <c r="AG976"/>
  <c r="AI767"/>
  <c r="AI976" s="1"/>
  <c r="AC993"/>
  <c r="AE1019"/>
  <c r="AE156"/>
  <c r="AI1023"/>
  <c r="AI407"/>
  <c r="AE1023"/>
  <c r="AE407"/>
  <c r="AI1019"/>
  <c r="AI156"/>
  <c r="AG1009"/>
  <c r="AI769"/>
  <c r="AI1009" s="1"/>
  <c r="AI417"/>
  <c r="AI871"/>
  <c r="G25" i="24"/>
  <c r="G27" s="1"/>
  <c r="Z28"/>
  <c r="E28"/>
  <c r="F28"/>
  <c r="G28"/>
  <c r="H28"/>
  <c r="I28"/>
  <c r="K28"/>
  <c r="L28"/>
  <c r="N28"/>
  <c r="O28"/>
  <c r="R28"/>
  <c r="S28"/>
  <c r="T28"/>
  <c r="U28"/>
  <c r="V28"/>
  <c r="W28"/>
  <c r="D28"/>
  <c r="D25"/>
  <c r="D27" s="1"/>
  <c r="D29" l="1"/>
  <c r="G29"/>
  <c r="E25"/>
  <c r="E27" s="1"/>
  <c r="E29" s="1"/>
  <c r="F25"/>
  <c r="F27" s="1"/>
  <c r="F29" s="1"/>
  <c r="H25"/>
  <c r="H27" s="1"/>
  <c r="H29" s="1"/>
  <c r="I25"/>
  <c r="I27" s="1"/>
  <c r="I29" s="1"/>
  <c r="K25"/>
  <c r="K27" s="1"/>
  <c r="K29" s="1"/>
  <c r="L25"/>
  <c r="L27" s="1"/>
  <c r="L29" s="1"/>
  <c r="N25"/>
  <c r="N27" s="1"/>
  <c r="N29" s="1"/>
  <c r="O25"/>
  <c r="O27" s="1"/>
  <c r="O29" s="1"/>
  <c r="R25"/>
  <c r="R27" s="1"/>
  <c r="R29" s="1"/>
  <c r="S25"/>
  <c r="S27" s="1"/>
  <c r="S29" s="1"/>
  <c r="T25"/>
  <c r="T27" s="1"/>
  <c r="T29" s="1"/>
  <c r="U25"/>
  <c r="U27" s="1"/>
  <c r="U29" s="1"/>
  <c r="V25"/>
  <c r="V27" s="1"/>
  <c r="V29" s="1"/>
  <c r="W25"/>
  <c r="W27" s="1"/>
  <c r="W29" s="1"/>
  <c r="X25"/>
  <c r="X27" s="1"/>
  <c r="X29" s="1"/>
  <c r="AY116" i="23" l="1"/>
  <c r="AC770" i="25"/>
  <c r="AE770" s="1"/>
  <c r="AE1040" s="1"/>
  <c r="AC1040"/>
  <c r="AG770"/>
  <c r="AC375"/>
  <c r="AC325"/>
  <c r="AE325" s="1"/>
  <c r="AC265"/>
  <c r="AE265" s="1"/>
  <c r="AC693"/>
  <c r="AE693" s="1"/>
  <c r="AG766"/>
  <c r="AC766"/>
  <c r="AE766" s="1"/>
  <c r="AC76"/>
  <c r="AE76" s="1"/>
  <c r="AG1040" l="1"/>
  <c r="AI770"/>
  <c r="AI1040" s="1"/>
  <c r="AG1041"/>
  <c r="AI766"/>
  <c r="AI1041" s="1"/>
  <c r="AC1041"/>
  <c r="AE375"/>
  <c r="AE1041" s="1"/>
  <c r="AG761"/>
  <c r="AC761"/>
  <c r="AC373"/>
  <c r="AE373" s="1"/>
  <c r="AC323"/>
  <c r="AE323" s="1"/>
  <c r="AG462"/>
  <c r="AI462" s="1"/>
  <c r="AC462"/>
  <c r="AE462" s="1"/>
  <c r="AG765"/>
  <c r="AI765" s="1"/>
  <c r="AC765"/>
  <c r="AE765" s="1"/>
  <c r="AG74"/>
  <c r="AC74"/>
  <c r="AG1042" l="1"/>
  <c r="AI74"/>
  <c r="AI1042" s="1"/>
  <c r="AG1043"/>
  <c r="AI761"/>
  <c r="AI1043" s="1"/>
  <c r="AC1042"/>
  <c r="AE74"/>
  <c r="AE1042" s="1"/>
  <c r="AC1043"/>
  <c r="AE761"/>
  <c r="AE1043" s="1"/>
  <c r="AI171"/>
  <c r="AC1044"/>
  <c r="AE171"/>
  <c r="AG300"/>
  <c r="AC300"/>
  <c r="AI922"/>
  <c r="AI850"/>
  <c r="AI800"/>
  <c r="AI609"/>
  <c r="AI422"/>
  <c r="AI201"/>
  <c r="AI6"/>
  <c r="AE922"/>
  <c r="AE850"/>
  <c r="AE800"/>
  <c r="AE609"/>
  <c r="AE422"/>
  <c r="AE283"/>
  <c r="AE201"/>
  <c r="AE6"/>
  <c r="K932"/>
  <c r="K910"/>
  <c r="K864"/>
  <c r="K844"/>
  <c r="K777"/>
  <c r="K661"/>
  <c r="K470"/>
  <c r="K439"/>
  <c r="K293"/>
  <c r="K225"/>
  <c r="K140"/>
  <c r="K86"/>
  <c r="K43"/>
  <c r="AC1039" l="1"/>
  <c r="AE300"/>
  <c r="AE1039" s="1"/>
  <c r="AC298"/>
  <c r="AG1039"/>
  <c r="AI300"/>
  <c r="AG298"/>
  <c r="AI283"/>
  <c r="AE298"/>
  <c r="AG470"/>
  <c r="AC470"/>
  <c r="AC777"/>
  <c r="AC86"/>
  <c r="AE86" l="1"/>
  <c r="AE777"/>
  <c r="AE470"/>
  <c r="AG1038"/>
  <c r="AI470"/>
  <c r="AI1038" s="1"/>
  <c r="AI1039"/>
  <c r="AI298"/>
  <c r="AC1038"/>
  <c r="AU117" i="23"/>
  <c r="AR117"/>
  <c r="AQ117"/>
  <c r="AP117"/>
  <c r="AO117"/>
  <c r="AN117"/>
  <c r="AM117"/>
  <c r="AL117"/>
  <c r="AK117"/>
  <c r="AJ117"/>
  <c r="AI117"/>
  <c r="K117"/>
  <c r="J117"/>
  <c r="I117"/>
  <c r="H117"/>
  <c r="G117"/>
  <c r="F117"/>
  <c r="BB117"/>
  <c r="BC117"/>
  <c r="BD117"/>
  <c r="AY117"/>
  <c r="AZ117"/>
  <c r="BA117"/>
  <c r="AX117"/>
  <c r="BA116"/>
  <c r="BB116"/>
  <c r="BC116"/>
  <c r="BD116"/>
  <c r="BE116"/>
  <c r="BF116"/>
  <c r="BG116"/>
  <c r="BH116"/>
  <c r="BI116"/>
  <c r="BJ116"/>
  <c r="BK116"/>
  <c r="BL116"/>
  <c r="BO116"/>
  <c r="BP116"/>
  <c r="BR116"/>
  <c r="BT116"/>
  <c r="AX116"/>
  <c r="AS117" l="1"/>
  <c r="AE1038" i="25"/>
  <c r="L117" i="23"/>
  <c r="AD512" i="25"/>
  <c r="AD1060" s="1"/>
  <c r="AF512"/>
  <c r="AF1060" s="1"/>
  <c r="AH512"/>
  <c r="AH1060" s="1"/>
  <c r="AJ512"/>
  <c r="AJ1060" s="1"/>
  <c r="AZ114" i="23"/>
  <c r="AZ116" s="1"/>
  <c r="G114"/>
  <c r="G116" s="1"/>
  <c r="H114"/>
  <c r="H116" s="1"/>
  <c r="I114"/>
  <c r="I116" s="1"/>
  <c r="J114"/>
  <c r="J116" s="1"/>
  <c r="K114"/>
  <c r="K116" s="1"/>
  <c r="L114"/>
  <c r="N114"/>
  <c r="O114"/>
  <c r="P114"/>
  <c r="Q114"/>
  <c r="R114"/>
  <c r="S114"/>
  <c r="T114"/>
  <c r="V114"/>
  <c r="X114"/>
  <c r="Z114"/>
  <c r="AA114"/>
  <c r="AB114"/>
  <c r="AC114"/>
  <c r="AD114"/>
  <c r="AE114"/>
  <c r="AF114"/>
  <c r="AG114"/>
  <c r="AH114"/>
  <c r="AI114"/>
  <c r="AI116" s="1"/>
  <c r="AJ114"/>
  <c r="AJ116" s="1"/>
  <c r="AK114"/>
  <c r="AK116" s="1"/>
  <c r="AL114"/>
  <c r="AL116" s="1"/>
  <c r="AM114"/>
  <c r="AM116" s="1"/>
  <c r="AN114"/>
  <c r="AN116" s="1"/>
  <c r="AO114"/>
  <c r="AO116" s="1"/>
  <c r="AP114"/>
  <c r="AP116" s="1"/>
  <c r="AQ114"/>
  <c r="AQ116" s="1"/>
  <c r="AR114"/>
  <c r="AR116" s="1"/>
  <c r="AS116" s="1"/>
  <c r="AT114"/>
  <c r="AT116" s="1"/>
  <c r="AU114"/>
  <c r="AU116" s="1"/>
  <c r="AV114"/>
  <c r="AV116" s="1"/>
  <c r="F114"/>
  <c r="F116" s="1"/>
  <c r="L116" l="1"/>
  <c r="AG521" i="25"/>
  <c r="AC521"/>
  <c r="AI521" l="1"/>
  <c r="AI981" s="1"/>
  <c r="AG981"/>
  <c r="AE521"/>
  <c r="AE981" s="1"/>
  <c r="AC981"/>
  <c r="AC512"/>
  <c r="AG512"/>
  <c r="AJ1062"/>
  <c r="AH1062"/>
  <c r="AC1059"/>
  <c r="AC1030"/>
  <c r="AC1016"/>
  <c r="AC1007"/>
  <c r="AC1006"/>
  <c r="AC1003"/>
  <c r="AC992"/>
  <c r="AC978"/>
  <c r="AC974"/>
  <c r="AC971"/>
  <c r="AC968"/>
  <c r="AC962"/>
  <c r="AD1062"/>
  <c r="AC884"/>
  <c r="AE884" s="1"/>
  <c r="AC883"/>
  <c r="AG781"/>
  <c r="AC781"/>
  <c r="AG759"/>
  <c r="AI759" s="1"/>
  <c r="AC759"/>
  <c r="AE759" s="1"/>
  <c r="AG756"/>
  <c r="AC756"/>
  <c r="AG755"/>
  <c r="AC755"/>
  <c r="AE755" s="1"/>
  <c r="AE989" s="1"/>
  <c r="AG754"/>
  <c r="AC754"/>
  <c r="AG753"/>
  <c r="AI753" s="1"/>
  <c r="AC753"/>
  <c r="AE753" s="1"/>
  <c r="AG752"/>
  <c r="AC752"/>
  <c r="AG751"/>
  <c r="AC751"/>
  <c r="AE751" s="1"/>
  <c r="AE991" s="1"/>
  <c r="AG750"/>
  <c r="AC750"/>
  <c r="AG749"/>
  <c r="AI749" s="1"/>
  <c r="AC749"/>
  <c r="AE749" s="1"/>
  <c r="AG748"/>
  <c r="AC748"/>
  <c r="AG747"/>
  <c r="AC747"/>
  <c r="AG746"/>
  <c r="AC746"/>
  <c r="AG745"/>
  <c r="AC745"/>
  <c r="AG688"/>
  <c r="AI688" s="1"/>
  <c r="AC688"/>
  <c r="AE688" s="1"/>
  <c r="AC683"/>
  <c r="AE683" s="1"/>
  <c r="AG681"/>
  <c r="AC681"/>
  <c r="AG460"/>
  <c r="AC460"/>
  <c r="AE460" s="1"/>
  <c r="AE966" s="1"/>
  <c r="AC458"/>
  <c r="AC457"/>
  <c r="AE457" s="1"/>
  <c r="AG456"/>
  <c r="AC456"/>
  <c r="AG358"/>
  <c r="AI358" s="1"/>
  <c r="AC358"/>
  <c r="AE358" s="1"/>
  <c r="AC357"/>
  <c r="AG356"/>
  <c r="AC356"/>
  <c r="AG313"/>
  <c r="AC313"/>
  <c r="AE313" s="1"/>
  <c r="AC311"/>
  <c r="AG256"/>
  <c r="AC256"/>
  <c r="AG190"/>
  <c r="AC190"/>
  <c r="AC112"/>
  <c r="AG106"/>
  <c r="AC106"/>
  <c r="AC66"/>
  <c r="AG63"/>
  <c r="AC63"/>
  <c r="AE63" s="1"/>
  <c r="AC61"/>
  <c r="AC1015" l="1"/>
  <c r="AE112"/>
  <c r="AE1015" s="1"/>
  <c r="AG963"/>
  <c r="AI256"/>
  <c r="AG254"/>
  <c r="AC1014"/>
  <c r="AE66"/>
  <c r="AE1014" s="1"/>
  <c r="AC983"/>
  <c r="AE190"/>
  <c r="AC189"/>
  <c r="AE311"/>
  <c r="AE302" s="1"/>
  <c r="AC302"/>
  <c r="AI356"/>
  <c r="AI341" s="1"/>
  <c r="AG341"/>
  <c r="AE456"/>
  <c r="AC454"/>
  <c r="AC963"/>
  <c r="AE61"/>
  <c r="AC49"/>
  <c r="AE106"/>
  <c r="AE89" s="1"/>
  <c r="AC89"/>
  <c r="AG983"/>
  <c r="AI190"/>
  <c r="AG189"/>
  <c r="AG1060" s="1"/>
  <c r="AC1000"/>
  <c r="AE357"/>
  <c r="AG965"/>
  <c r="AI456"/>
  <c r="AG454"/>
  <c r="AG966"/>
  <c r="AI460"/>
  <c r="AI966" s="1"/>
  <c r="AC970"/>
  <c r="AE746"/>
  <c r="AE970" s="1"/>
  <c r="AC1005"/>
  <c r="AE748"/>
  <c r="AE1005" s="1"/>
  <c r="AE750"/>
  <c r="AE1029" s="1"/>
  <c r="AC1029"/>
  <c r="AC988"/>
  <c r="AE752"/>
  <c r="AE988" s="1"/>
  <c r="AC1001"/>
  <c r="AE754"/>
  <c r="AE1001" s="1"/>
  <c r="AC964"/>
  <c r="AE756"/>
  <c r="AE964" s="1"/>
  <c r="AC959"/>
  <c r="AE781"/>
  <c r="AE959" s="1"/>
  <c r="AE356"/>
  <c r="AE341" s="1"/>
  <c r="AC341"/>
  <c r="AE1028"/>
  <c r="AI106"/>
  <c r="AI89" s="1"/>
  <c r="AG89"/>
  <c r="AE256"/>
  <c r="AE254" s="1"/>
  <c r="AC254"/>
  <c r="AC1060" s="1"/>
  <c r="AI313"/>
  <c r="AI302" s="1"/>
  <c r="AG302"/>
  <c r="AE681"/>
  <c r="AE677" s="1"/>
  <c r="AC677"/>
  <c r="AG970"/>
  <c r="AI746"/>
  <c r="AI970" s="1"/>
  <c r="AG1005"/>
  <c r="AI748"/>
  <c r="AI1005" s="1"/>
  <c r="AG1029"/>
  <c r="AI750"/>
  <c r="AI1029" s="1"/>
  <c r="AG988"/>
  <c r="AI752"/>
  <c r="AI988" s="1"/>
  <c r="AG1001"/>
  <c r="AI754"/>
  <c r="AI1001" s="1"/>
  <c r="AG964"/>
  <c r="AI756"/>
  <c r="AI964" s="1"/>
  <c r="AG959"/>
  <c r="AI781"/>
  <c r="AI959" s="1"/>
  <c r="AG1028"/>
  <c r="AI63"/>
  <c r="AG49"/>
  <c r="AE458"/>
  <c r="AE958" s="1"/>
  <c r="AC958"/>
  <c r="AI681"/>
  <c r="AI677" s="1"/>
  <c r="AG677"/>
  <c r="AE745"/>
  <c r="AC741"/>
  <c r="AC969"/>
  <c r="AE747"/>
  <c r="AE969" s="1"/>
  <c r="AC871"/>
  <c r="AE883"/>
  <c r="AE871" s="1"/>
  <c r="AC989"/>
  <c r="AC1004"/>
  <c r="AG1004"/>
  <c r="AI745"/>
  <c r="AG741"/>
  <c r="AG969"/>
  <c r="AI747"/>
  <c r="AI969" s="1"/>
  <c r="AG991"/>
  <c r="AI751"/>
  <c r="AI991" s="1"/>
  <c r="AG989"/>
  <c r="AI755"/>
  <c r="AI989" s="1"/>
  <c r="AC991"/>
  <c r="AF1062"/>
  <c r="AI512"/>
  <c r="AE512"/>
  <c r="AC1028"/>
  <c r="AC965"/>
  <c r="AC966"/>
  <c r="AM1055"/>
  <c r="AL1055"/>
  <c r="AK1055"/>
  <c r="AL1054"/>
  <c r="AK1054"/>
  <c r="AL1053"/>
  <c r="AK1053"/>
  <c r="AL1052"/>
  <c r="AK1052"/>
  <c r="AL1051"/>
  <c r="AK1051"/>
  <c r="AL1050"/>
  <c r="AK1050"/>
  <c r="AL1049"/>
  <c r="AK1049"/>
  <c r="AL1047"/>
  <c r="AK1047"/>
  <c r="AL1046"/>
  <c r="AK1046"/>
  <c r="AL1045"/>
  <c r="AK1045"/>
  <c r="AL1044"/>
  <c r="AK1044"/>
  <c r="AL1043"/>
  <c r="AK1043"/>
  <c r="AL1042"/>
  <c r="AK1042"/>
  <c r="AL1041"/>
  <c r="AK1041"/>
  <c r="AL1040"/>
  <c r="AK1040"/>
  <c r="AL1039"/>
  <c r="AK1039"/>
  <c r="AL1038"/>
  <c r="AK1038"/>
  <c r="AL1037"/>
  <c r="AK1037"/>
  <c r="AL1036"/>
  <c r="AL1035"/>
  <c r="AK1035"/>
  <c r="AL1034"/>
  <c r="AK1034"/>
  <c r="AL1033"/>
  <c r="AK1033"/>
  <c r="AL1032"/>
  <c r="AL1031"/>
  <c r="AL1030"/>
  <c r="AK1030"/>
  <c r="AL1029"/>
  <c r="AK1029"/>
  <c r="AL1028"/>
  <c r="AK1028"/>
  <c r="AL1027"/>
  <c r="AK1027"/>
  <c r="AL1026"/>
  <c r="AK1026"/>
  <c r="AL1025"/>
  <c r="AK1025"/>
  <c r="AL1024"/>
  <c r="AK1024"/>
  <c r="AL1023"/>
  <c r="AK1023"/>
  <c r="AL1022"/>
  <c r="AK1022"/>
  <c r="AL1021"/>
  <c r="AK1021"/>
  <c r="AL1020"/>
  <c r="AL1019"/>
  <c r="AK1019"/>
  <c r="AL1018"/>
  <c r="AK1018"/>
  <c r="AL1017"/>
  <c r="AK1017"/>
  <c r="AL1016"/>
  <c r="AK1016"/>
  <c r="AL1015"/>
  <c r="AL1014"/>
  <c r="AK1014"/>
  <c r="AL1013"/>
  <c r="AL1012"/>
  <c r="AL1011"/>
  <c r="AL1010"/>
  <c r="AK1010"/>
  <c r="AL1009"/>
  <c r="AK1009"/>
  <c r="AL1008"/>
  <c r="AK1008"/>
  <c r="AL1007"/>
  <c r="AK1007"/>
  <c r="AL1006"/>
  <c r="AK1006"/>
  <c r="AL1005"/>
  <c r="AK1005"/>
  <c r="AL1004"/>
  <c r="AK1004"/>
  <c r="AL1003"/>
  <c r="AK1003"/>
  <c r="AL1002"/>
  <c r="AK1002"/>
  <c r="AL1001"/>
  <c r="AK1001"/>
  <c r="AL1000"/>
  <c r="AK1000"/>
  <c r="AL999"/>
  <c r="AK999"/>
  <c r="AL998"/>
  <c r="AK998"/>
  <c r="AL997"/>
  <c r="AK997"/>
  <c r="AL996"/>
  <c r="AK996"/>
  <c r="AL995"/>
  <c r="AL994"/>
  <c r="AK994"/>
  <c r="AL993"/>
  <c r="AK993"/>
  <c r="AL992"/>
  <c r="AK992"/>
  <c r="AL991"/>
  <c r="AK991"/>
  <c r="AL990"/>
  <c r="AK990"/>
  <c r="AL989"/>
  <c r="AK989"/>
  <c r="AL988"/>
  <c r="AK988"/>
  <c r="AL987"/>
  <c r="AK987"/>
  <c r="AL986"/>
  <c r="AK986"/>
  <c r="AL985"/>
  <c r="AL984"/>
  <c r="AL983"/>
  <c r="AK983"/>
  <c r="AL982"/>
  <c r="AK982"/>
  <c r="AL981"/>
  <c r="AL980"/>
  <c r="AK980"/>
  <c r="AL979"/>
  <c r="AK979"/>
  <c r="AL978"/>
  <c r="AK978"/>
  <c r="AL977"/>
  <c r="AK977"/>
  <c r="AL976"/>
  <c r="AK976"/>
  <c r="AL975"/>
  <c r="AK975"/>
  <c r="AL974"/>
  <c r="AK974"/>
  <c r="AL973"/>
  <c r="AK973"/>
  <c r="AL972"/>
  <c r="AK972"/>
  <c r="AL971"/>
  <c r="AK971"/>
  <c r="AL970"/>
  <c r="AK970"/>
  <c r="AL969"/>
  <c r="AL968"/>
  <c r="AK968"/>
  <c r="AL967"/>
  <c r="AK967"/>
  <c r="AL966"/>
  <c r="AL965"/>
  <c r="AK965"/>
  <c r="AL964"/>
  <c r="AK964"/>
  <c r="AL963"/>
  <c r="AK963"/>
  <c r="AL962"/>
  <c r="AK962"/>
  <c r="AL961"/>
  <c r="AK961"/>
  <c r="AL960"/>
  <c r="AL959"/>
  <c r="AK959"/>
  <c r="AL958"/>
  <c r="AM956"/>
  <c r="AM955"/>
  <c r="AM1049" s="1"/>
  <c r="AK954"/>
  <c r="AK953"/>
  <c r="AK1012" s="1"/>
  <c r="AK952"/>
  <c r="AK951"/>
  <c r="AM951" s="1"/>
  <c r="AK950"/>
  <c r="AK949"/>
  <c r="AK1011" s="1"/>
  <c r="AK948"/>
  <c r="AK947"/>
  <c r="AK946"/>
  <c r="AK945"/>
  <c r="AK1015" s="1"/>
  <c r="AK944"/>
  <c r="AM944" s="1"/>
  <c r="AK943"/>
  <c r="AK969" s="1"/>
  <c r="AK942"/>
  <c r="AL941"/>
  <c r="AM940"/>
  <c r="AM939"/>
  <c r="AM938"/>
  <c r="AM937"/>
  <c r="AM936"/>
  <c r="AL935"/>
  <c r="AK935"/>
  <c r="AM934"/>
  <c r="AM933"/>
  <c r="AM932"/>
  <c r="AM931"/>
  <c r="AM930"/>
  <c r="AM929"/>
  <c r="AM928"/>
  <c r="AM927"/>
  <c r="AM926"/>
  <c r="AM925"/>
  <c r="AM924"/>
  <c r="AM923"/>
  <c r="AL922"/>
  <c r="AK922"/>
  <c r="AM918"/>
  <c r="AM917"/>
  <c r="AM916"/>
  <c r="AM915"/>
  <c r="AM914"/>
  <c r="AM913"/>
  <c r="AM912"/>
  <c r="AM911"/>
  <c r="AM910"/>
  <c r="AM909"/>
  <c r="AM908"/>
  <c r="AM907"/>
  <c r="AM906"/>
  <c r="AM905"/>
  <c r="AM904"/>
  <c r="AM903"/>
  <c r="AM902"/>
  <c r="AM901"/>
  <c r="AM900"/>
  <c r="AM899"/>
  <c r="AM898"/>
  <c r="AM897"/>
  <c r="AM896"/>
  <c r="AM895"/>
  <c r="AM894"/>
  <c r="AM893"/>
  <c r="AM892"/>
  <c r="AM891"/>
  <c r="AM890"/>
  <c r="AM889"/>
  <c r="AM888"/>
  <c r="AM887"/>
  <c r="AM886"/>
  <c r="AM885"/>
  <c r="AM884"/>
  <c r="AM883"/>
  <c r="AM882"/>
  <c r="AM881"/>
  <c r="AM880"/>
  <c r="AM879"/>
  <c r="AM878"/>
  <c r="AM877"/>
  <c r="AM876"/>
  <c r="AM875"/>
  <c r="AM874"/>
  <c r="AM873"/>
  <c r="AM872"/>
  <c r="AL871"/>
  <c r="AK871"/>
  <c r="AM870"/>
  <c r="AM869"/>
  <c r="AM868"/>
  <c r="AM867"/>
  <c r="AM866"/>
  <c r="AM865"/>
  <c r="AM864"/>
  <c r="AK863"/>
  <c r="AM862"/>
  <c r="AM861"/>
  <c r="AM860"/>
  <c r="AK859"/>
  <c r="AM859" s="1"/>
  <c r="AM858"/>
  <c r="AM857"/>
  <c r="AK856"/>
  <c r="AM856" s="1"/>
  <c r="AK855"/>
  <c r="AM854"/>
  <c r="AM853"/>
  <c r="AK852"/>
  <c r="AM851"/>
  <c r="AL850"/>
  <c r="AM849"/>
  <c r="AM848"/>
  <c r="AM847"/>
  <c r="AM846"/>
  <c r="AM845"/>
  <c r="AM844"/>
  <c r="AM843"/>
  <c r="AM842"/>
  <c r="AM841"/>
  <c r="AM840"/>
  <c r="AM839"/>
  <c r="AM838"/>
  <c r="AM837"/>
  <c r="AM836"/>
  <c r="AM835"/>
  <c r="AM834"/>
  <c r="AM833"/>
  <c r="AM832"/>
  <c r="AM831"/>
  <c r="AM830"/>
  <c r="AM829"/>
  <c r="AM828"/>
  <c r="AM827"/>
  <c r="AM826"/>
  <c r="AM825"/>
  <c r="AM824"/>
  <c r="AM823"/>
  <c r="AM822"/>
  <c r="AM821"/>
  <c r="AM820"/>
  <c r="AM819"/>
  <c r="AM818"/>
  <c r="AM817"/>
  <c r="AM816"/>
  <c r="AM815"/>
  <c r="AM814"/>
  <c r="AM813"/>
  <c r="AM812"/>
  <c r="AM811"/>
  <c r="AM810"/>
  <c r="AM809"/>
  <c r="AM808"/>
  <c r="AM807"/>
  <c r="AM806"/>
  <c r="AM805"/>
  <c r="AM804"/>
  <c r="AM803"/>
  <c r="AM802"/>
  <c r="AM801"/>
  <c r="AL800"/>
  <c r="AK800"/>
  <c r="AM799"/>
  <c r="AM798"/>
  <c r="AM797"/>
  <c r="AM796"/>
  <c r="AM795"/>
  <c r="AM794"/>
  <c r="AL793"/>
  <c r="AK793"/>
  <c r="AM783"/>
  <c r="AM782"/>
  <c r="AM781"/>
  <c r="AM780"/>
  <c r="AM779"/>
  <c r="AM778"/>
  <c r="AM777"/>
  <c r="AM776"/>
  <c r="AM775"/>
  <c r="AM774"/>
  <c r="AM773"/>
  <c r="AM772"/>
  <c r="AM771"/>
  <c r="AM770"/>
  <c r="AM769"/>
  <c r="AM768"/>
  <c r="AM767"/>
  <c r="AM766"/>
  <c r="AM765"/>
  <c r="AM764"/>
  <c r="AM763"/>
  <c r="AM762"/>
  <c r="AM761"/>
  <c r="AM760"/>
  <c r="AM759"/>
  <c r="AM758"/>
  <c r="AM757"/>
  <c r="AM756"/>
  <c r="AM755"/>
  <c r="AM754"/>
  <c r="AM1001" s="1"/>
  <c r="AM753"/>
  <c r="AM752"/>
  <c r="AM751"/>
  <c r="AM750"/>
  <c r="AM749"/>
  <c r="AM748"/>
  <c r="AM747"/>
  <c r="AM746"/>
  <c r="AM745"/>
  <c r="AM744"/>
  <c r="AM743"/>
  <c r="AM742"/>
  <c r="AL741"/>
  <c r="AK741"/>
  <c r="AM740"/>
  <c r="AM739"/>
  <c r="AM738"/>
  <c r="AM737"/>
  <c r="AM736"/>
  <c r="AM735"/>
  <c r="AM734"/>
  <c r="AM733"/>
  <c r="AM732"/>
  <c r="AM731"/>
  <c r="AL730"/>
  <c r="AK730"/>
  <c r="AM729"/>
  <c r="AM728"/>
  <c r="AM727"/>
  <c r="AL726"/>
  <c r="AK726"/>
  <c r="AM725"/>
  <c r="AM724"/>
  <c r="AM723"/>
  <c r="AM722"/>
  <c r="AM1034" s="1"/>
  <c r="AM721"/>
  <c r="AM720"/>
  <c r="AM719"/>
  <c r="AM718"/>
  <c r="AM717"/>
  <c r="AM716"/>
  <c r="AM715"/>
  <c r="AM714"/>
  <c r="AM713"/>
  <c r="AL712"/>
  <c r="AK712"/>
  <c r="AM711"/>
  <c r="AM710"/>
  <c r="AM709"/>
  <c r="AM708"/>
  <c r="AM707"/>
  <c r="AM706"/>
  <c r="AM705"/>
  <c r="AM704"/>
  <c r="AM703"/>
  <c r="AM702"/>
  <c r="AM701"/>
  <c r="AM700"/>
  <c r="AM699"/>
  <c r="AM698"/>
  <c r="AM697"/>
  <c r="AM696"/>
  <c r="AM695"/>
  <c r="AM694"/>
  <c r="AM693"/>
  <c r="AM692"/>
  <c r="AM691"/>
  <c r="AM690"/>
  <c r="AM689"/>
  <c r="AM688"/>
  <c r="AM687"/>
  <c r="AM686"/>
  <c r="AM685"/>
  <c r="AM684"/>
  <c r="AM683"/>
  <c r="AM682"/>
  <c r="AM681"/>
  <c r="AM680"/>
  <c r="AM679"/>
  <c r="AM678"/>
  <c r="AL677"/>
  <c r="AK677"/>
  <c r="AM676"/>
  <c r="AM675" s="1"/>
  <c r="AL675"/>
  <c r="AK675"/>
  <c r="AM666"/>
  <c r="AM665"/>
  <c r="AM664"/>
  <c r="AM663"/>
  <c r="AM662"/>
  <c r="AM661"/>
  <c r="AM660"/>
  <c r="AM659"/>
  <c r="AM658"/>
  <c r="AM657"/>
  <c r="AM656"/>
  <c r="AM655"/>
  <c r="AM654"/>
  <c r="AM653"/>
  <c r="AM652"/>
  <c r="AM651"/>
  <c r="AM650"/>
  <c r="AM649"/>
  <c r="AM648"/>
  <c r="AM647"/>
  <c r="AM646"/>
  <c r="AM645"/>
  <c r="AM644"/>
  <c r="AM643"/>
  <c r="AM642"/>
  <c r="AM641"/>
  <c r="AM640"/>
  <c r="AM639"/>
  <c r="AM638"/>
  <c r="AM637"/>
  <c r="AM636"/>
  <c r="AM635"/>
  <c r="AM634"/>
  <c r="AM633"/>
  <c r="AM632"/>
  <c r="AM631"/>
  <c r="AM630"/>
  <c r="AM629"/>
  <c r="AM628"/>
  <c r="AM627"/>
  <c r="AM626"/>
  <c r="AM625"/>
  <c r="AM624"/>
  <c r="AM623"/>
  <c r="AM622"/>
  <c r="AM621"/>
  <c r="AM978" s="1"/>
  <c r="AM620"/>
  <c r="AM619"/>
  <c r="AM618"/>
  <c r="AM617"/>
  <c r="AM616"/>
  <c r="AM615"/>
  <c r="AM614"/>
  <c r="AM613"/>
  <c r="AM612"/>
  <c r="AM611"/>
  <c r="AM610"/>
  <c r="AM961" s="1"/>
  <c r="AM608"/>
  <c r="AM607"/>
  <c r="AM606"/>
  <c r="AM605"/>
  <c r="AM604"/>
  <c r="AM603"/>
  <c r="AM602"/>
  <c r="AM601"/>
  <c r="AM600"/>
  <c r="AL599"/>
  <c r="AK599"/>
  <c r="AM598"/>
  <c r="AM597"/>
  <c r="AM596"/>
  <c r="AM595"/>
  <c r="AM594"/>
  <c r="AL593"/>
  <c r="AK593"/>
  <c r="AM592"/>
  <c r="AM591"/>
  <c r="AM590"/>
  <c r="AM589"/>
  <c r="AM588"/>
  <c r="AM587"/>
  <c r="AM586"/>
  <c r="AM585"/>
  <c r="AM584"/>
  <c r="AM583"/>
  <c r="AM582"/>
  <c r="AM581"/>
  <c r="AM580"/>
  <c r="AM579"/>
  <c r="AM578"/>
  <c r="AL577"/>
  <c r="AK577"/>
  <c r="AM576"/>
  <c r="AM575"/>
  <c r="AM574"/>
  <c r="AM573"/>
  <c r="AM572"/>
  <c r="AM571"/>
  <c r="AM570"/>
  <c r="AM569"/>
  <c r="AM568"/>
  <c r="AM567"/>
  <c r="AM566"/>
  <c r="AM565"/>
  <c r="AM564"/>
  <c r="AM563"/>
  <c r="AM562"/>
  <c r="AM561"/>
  <c r="AM560"/>
  <c r="AM559"/>
  <c r="AM558"/>
  <c r="AM557"/>
  <c r="AM556"/>
  <c r="AM555"/>
  <c r="AM554"/>
  <c r="AM553"/>
  <c r="AM552"/>
  <c r="AM551"/>
  <c r="AM550"/>
  <c r="AM549"/>
  <c r="AM548"/>
  <c r="AM1002" s="1"/>
  <c r="AM547"/>
  <c r="AM546"/>
  <c r="AM545"/>
  <c r="AM544"/>
  <c r="AM543"/>
  <c r="AM542"/>
  <c r="AM541"/>
  <c r="AM540"/>
  <c r="AM539"/>
  <c r="AM538"/>
  <c r="AM537"/>
  <c r="AM536"/>
  <c r="AM535"/>
  <c r="AM534"/>
  <c r="AM533"/>
  <c r="AL532"/>
  <c r="AK532"/>
  <c r="AM531"/>
  <c r="AM1050" s="1"/>
  <c r="AM530"/>
  <c r="AM529"/>
  <c r="AM528"/>
  <c r="AM527"/>
  <c r="AM526"/>
  <c r="AM525"/>
  <c r="AM524"/>
  <c r="AM523"/>
  <c r="AM522"/>
  <c r="AM521"/>
  <c r="AM520"/>
  <c r="AM519"/>
  <c r="AM518"/>
  <c r="AM517"/>
  <c r="AM516"/>
  <c r="AM515"/>
  <c r="AM514"/>
  <c r="AM513"/>
  <c r="AL512"/>
  <c r="AK512"/>
  <c r="AM511"/>
  <c r="AM510"/>
  <c r="AM509"/>
  <c r="AM508"/>
  <c r="AM507"/>
  <c r="AM506"/>
  <c r="AM505"/>
  <c r="AL504"/>
  <c r="AK504"/>
  <c r="AM503"/>
  <c r="AM502"/>
  <c r="AM501"/>
  <c r="AM500"/>
  <c r="AM499"/>
  <c r="AM498"/>
  <c r="AM497"/>
  <c r="AM496"/>
  <c r="AL495"/>
  <c r="AK495"/>
  <c r="AM494"/>
  <c r="AM493"/>
  <c r="AM492"/>
  <c r="AM491"/>
  <c r="AM490"/>
  <c r="AM489"/>
  <c r="AM488"/>
  <c r="AM487"/>
  <c r="AM486"/>
  <c r="AM485"/>
  <c r="AM484"/>
  <c r="AM483"/>
  <c r="AM482"/>
  <c r="AM481"/>
  <c r="AM480"/>
  <c r="AM479"/>
  <c r="AL478"/>
  <c r="AK478"/>
  <c r="AM477"/>
  <c r="AM476"/>
  <c r="AL475"/>
  <c r="AK475"/>
  <c r="AM474"/>
  <c r="AM1046" s="1"/>
  <c r="AM473"/>
  <c r="AM472"/>
  <c r="AM471"/>
  <c r="AM470"/>
  <c r="AM469"/>
  <c r="AM468"/>
  <c r="AM467"/>
  <c r="AM466"/>
  <c r="AM465"/>
  <c r="AM464"/>
  <c r="AM463"/>
  <c r="AM462"/>
  <c r="AM461"/>
  <c r="AM460"/>
  <c r="AM459"/>
  <c r="AM458"/>
  <c r="AM457"/>
  <c r="AM456"/>
  <c r="AM455"/>
  <c r="AL454"/>
  <c r="AK454"/>
  <c r="AM453"/>
  <c r="AM452"/>
  <c r="AM451"/>
  <c r="AM450"/>
  <c r="AM449"/>
  <c r="AM448"/>
  <c r="AM447"/>
  <c r="AM446"/>
  <c r="AM445"/>
  <c r="AM444"/>
  <c r="AM443"/>
  <c r="AL442"/>
  <c r="AK442"/>
  <c r="AM441"/>
  <c r="AM440"/>
  <c r="AM439"/>
  <c r="AM438"/>
  <c r="AM437"/>
  <c r="AM436"/>
  <c r="AM435"/>
  <c r="AM434"/>
  <c r="AM433"/>
  <c r="AM432"/>
  <c r="AM431"/>
  <c r="AM430"/>
  <c r="AM429"/>
  <c r="AM428"/>
  <c r="AM427"/>
  <c r="AM426"/>
  <c r="AM425"/>
  <c r="AM424"/>
  <c r="AM423"/>
  <c r="AL422"/>
  <c r="AK422"/>
  <c r="AM421"/>
  <c r="AM419"/>
  <c r="AM418"/>
  <c r="AL417"/>
  <c r="AK417"/>
  <c r="AM416"/>
  <c r="AM415"/>
  <c r="AM414"/>
  <c r="AL413"/>
  <c r="AK413"/>
  <c r="AM412"/>
  <c r="AM411"/>
  <c r="AM410"/>
  <c r="AM409"/>
  <c r="AM408"/>
  <c r="AL407"/>
  <c r="AK407"/>
  <c r="AM406"/>
  <c r="AM405"/>
  <c r="AM404"/>
  <c r="AM403"/>
  <c r="AM402"/>
  <c r="AM401"/>
  <c r="AM400"/>
  <c r="AM399"/>
  <c r="AM398"/>
  <c r="AM397"/>
  <c r="AM396"/>
  <c r="AL395"/>
  <c r="AK395"/>
  <c r="AM394"/>
  <c r="AM393"/>
  <c r="AM392"/>
  <c r="AM391"/>
  <c r="AM390"/>
  <c r="AM389"/>
  <c r="AM388"/>
  <c r="AM387"/>
  <c r="AM386"/>
  <c r="AM385"/>
  <c r="AM384"/>
  <c r="AM383"/>
  <c r="AM382"/>
  <c r="AM381"/>
  <c r="AM380"/>
  <c r="AM379"/>
  <c r="AM378"/>
  <c r="AM377"/>
  <c r="AM376"/>
  <c r="AM375"/>
  <c r="AM374"/>
  <c r="AM373"/>
  <c r="AM372"/>
  <c r="AM371"/>
  <c r="AM370"/>
  <c r="AM369"/>
  <c r="AM368"/>
  <c r="AM367"/>
  <c r="AM366"/>
  <c r="AM365"/>
  <c r="AM364"/>
  <c r="AM363"/>
  <c r="AM362"/>
  <c r="AM361"/>
  <c r="AM360"/>
  <c r="AM359"/>
  <c r="AM358"/>
  <c r="AM357"/>
  <c r="AM356"/>
  <c r="AM355"/>
  <c r="AM354"/>
  <c r="AM353"/>
  <c r="AM352"/>
  <c r="AM351"/>
  <c r="AM350"/>
  <c r="AM349"/>
  <c r="AM348"/>
  <c r="AM347"/>
  <c r="AM346"/>
  <c r="AM345"/>
  <c r="AM344"/>
  <c r="AM343"/>
  <c r="AM342"/>
  <c r="AL341"/>
  <c r="AK341"/>
  <c r="AM340"/>
  <c r="AM339"/>
  <c r="AM338"/>
  <c r="AM337"/>
  <c r="AM336"/>
  <c r="AM335"/>
  <c r="AM334"/>
  <c r="AM333"/>
  <c r="AM332"/>
  <c r="AM331"/>
  <c r="AM330"/>
  <c r="AM329"/>
  <c r="AM328"/>
  <c r="AM327"/>
  <c r="AM326"/>
  <c r="AM325"/>
  <c r="AM324"/>
  <c r="AM323"/>
  <c r="AM322"/>
  <c r="AM321"/>
  <c r="AM320"/>
  <c r="AM319"/>
  <c r="AM318"/>
  <c r="AM317"/>
  <c r="AM316"/>
  <c r="AM315"/>
  <c r="AM314"/>
  <c r="AM313"/>
  <c r="AM312"/>
  <c r="AM311"/>
  <c r="AM310"/>
  <c r="AM309"/>
  <c r="AM308"/>
  <c r="AM307"/>
  <c r="AM306"/>
  <c r="AM305"/>
  <c r="AM304"/>
  <c r="AM303"/>
  <c r="AL302"/>
  <c r="AK302"/>
  <c r="AM301"/>
  <c r="AM300"/>
  <c r="AM299"/>
  <c r="AL298"/>
  <c r="AK298"/>
  <c r="AM297"/>
  <c r="AM296"/>
  <c r="AM295"/>
  <c r="AM294"/>
  <c r="AM293"/>
  <c r="AM292"/>
  <c r="AM291"/>
  <c r="AM290"/>
  <c r="AM289"/>
  <c r="AM288"/>
  <c r="AM287"/>
  <c r="AM286"/>
  <c r="AM285"/>
  <c r="AM284"/>
  <c r="AL283"/>
  <c r="AK283"/>
  <c r="AM282"/>
  <c r="AM281"/>
  <c r="AM280"/>
  <c r="AM279"/>
  <c r="AM278"/>
  <c r="AM277"/>
  <c r="AM276"/>
  <c r="AL275"/>
  <c r="AK275"/>
  <c r="AM274"/>
  <c r="AM273"/>
  <c r="AM272"/>
  <c r="AM271"/>
  <c r="AM270"/>
  <c r="AM269"/>
  <c r="AM268"/>
  <c r="AM267"/>
  <c r="AM266"/>
  <c r="AM265"/>
  <c r="AM264"/>
  <c r="AM263"/>
  <c r="AM262"/>
  <c r="AM261"/>
  <c r="AM260"/>
  <c r="AM259"/>
  <c r="AM258"/>
  <c r="AM257"/>
  <c r="AM256"/>
  <c r="AM255"/>
  <c r="AL254"/>
  <c r="AK254"/>
  <c r="AM253"/>
  <c r="AM252"/>
  <c r="AM251"/>
  <c r="AM250"/>
  <c r="AM249"/>
  <c r="AM248"/>
  <c r="AL247"/>
  <c r="AK247"/>
  <c r="AM246"/>
  <c r="AM245"/>
  <c r="AM244"/>
  <c r="AM243"/>
  <c r="AM242"/>
  <c r="AM241"/>
  <c r="AM240"/>
  <c r="AM239"/>
  <c r="AM238"/>
  <c r="AM237"/>
  <c r="AM236"/>
  <c r="AM235"/>
  <c r="AM234"/>
  <c r="AM233"/>
  <c r="AM232"/>
  <c r="AM231"/>
  <c r="AL230"/>
  <c r="AK230"/>
  <c r="AM229"/>
  <c r="AM228"/>
  <c r="AM227"/>
  <c r="AM226"/>
  <c r="AM225"/>
  <c r="AM224"/>
  <c r="AM223"/>
  <c r="AM222"/>
  <c r="AM221"/>
  <c r="AM220"/>
  <c r="AM219"/>
  <c r="AM218"/>
  <c r="AM217"/>
  <c r="AM216"/>
  <c r="AM215"/>
  <c r="AM214"/>
  <c r="AM213"/>
  <c r="AM212"/>
  <c r="AM211"/>
  <c r="AM210"/>
  <c r="AM209"/>
  <c r="AM208"/>
  <c r="AM207"/>
  <c r="AM206"/>
  <c r="AM205"/>
  <c r="AM204"/>
  <c r="AM203"/>
  <c r="AM202"/>
  <c r="AL201"/>
  <c r="AK201"/>
  <c r="AM199"/>
  <c r="AM198"/>
  <c r="AM197"/>
  <c r="AM196"/>
  <c r="AL195"/>
  <c r="AK195"/>
  <c r="AM194"/>
  <c r="AM193"/>
  <c r="AM997" s="1"/>
  <c r="AM192"/>
  <c r="AM982" s="1"/>
  <c r="AM191"/>
  <c r="AM190"/>
  <c r="AM983" s="1"/>
  <c r="AL189"/>
  <c r="AK189"/>
  <c r="AM188"/>
  <c r="AM187"/>
  <c r="AM1054" s="1"/>
  <c r="AM186"/>
  <c r="AM185"/>
  <c r="AM184"/>
  <c r="AM183"/>
  <c r="AM182"/>
  <c r="AM181"/>
  <c r="AM180"/>
  <c r="AL179"/>
  <c r="AK179"/>
  <c r="AM178"/>
  <c r="AM177"/>
  <c r="AM176"/>
  <c r="AM175"/>
  <c r="AM174"/>
  <c r="AM173"/>
  <c r="AM172"/>
  <c r="AL171"/>
  <c r="AK171"/>
  <c r="AM170"/>
  <c r="AM169"/>
  <c r="AM168"/>
  <c r="AM167"/>
  <c r="AM166"/>
  <c r="AM165"/>
  <c r="AM164"/>
  <c r="AM163"/>
  <c r="AM162"/>
  <c r="AM161"/>
  <c r="AM160"/>
  <c r="AM159"/>
  <c r="AM158"/>
  <c r="AM157"/>
  <c r="AL156"/>
  <c r="AK156"/>
  <c r="AM155"/>
  <c r="AM154"/>
  <c r="AM153"/>
  <c r="AL152"/>
  <c r="AK152"/>
  <c r="AM150"/>
  <c r="AM149"/>
  <c r="AM148"/>
  <c r="AM147"/>
  <c r="AL146"/>
  <c r="AK146"/>
  <c r="AM144"/>
  <c r="AM143"/>
  <c r="AM142"/>
  <c r="AM141"/>
  <c r="AM140"/>
  <c r="AM139"/>
  <c r="AM138"/>
  <c r="AM1051" s="1"/>
  <c r="AM137"/>
  <c r="AM136"/>
  <c r="AM135"/>
  <c r="AM134"/>
  <c r="AM133"/>
  <c r="AM132"/>
  <c r="AM131"/>
  <c r="AM130"/>
  <c r="AM129"/>
  <c r="AM128"/>
  <c r="AM127"/>
  <c r="AM126"/>
  <c r="AM125"/>
  <c r="AM124"/>
  <c r="AM123"/>
  <c r="AM122"/>
  <c r="AM121"/>
  <c r="AM120"/>
  <c r="AM119"/>
  <c r="AM118"/>
  <c r="AM117"/>
  <c r="AM116"/>
  <c r="AM115"/>
  <c r="AM114"/>
  <c r="AM113"/>
  <c r="AM112"/>
  <c r="AM111"/>
  <c r="AM110"/>
  <c r="AM109"/>
  <c r="AM108"/>
  <c r="AM107"/>
  <c r="AM106"/>
  <c r="AM105"/>
  <c r="AM104"/>
  <c r="AM103"/>
  <c r="AM102"/>
  <c r="AM101"/>
  <c r="AM100"/>
  <c r="AM99"/>
  <c r="AM98"/>
  <c r="AM97"/>
  <c r="AM96"/>
  <c r="AM95"/>
  <c r="AM94"/>
  <c r="AM93"/>
  <c r="AM92"/>
  <c r="AM91"/>
  <c r="AM90"/>
  <c r="AL89"/>
  <c r="AK89"/>
  <c r="AM88"/>
  <c r="AM87"/>
  <c r="AM86"/>
  <c r="AM85"/>
  <c r="AM84"/>
  <c r="AM83"/>
  <c r="AM82"/>
  <c r="AM81"/>
  <c r="AM80"/>
  <c r="AM79"/>
  <c r="AM78"/>
  <c r="AM77"/>
  <c r="AM76"/>
  <c r="AM75"/>
  <c r="AM74"/>
  <c r="AM73"/>
  <c r="AM72"/>
  <c r="AM71"/>
  <c r="AM70"/>
  <c r="AM69"/>
  <c r="AM68"/>
  <c r="AM67"/>
  <c r="AM66"/>
  <c r="AM65"/>
  <c r="AM64"/>
  <c r="AM63"/>
  <c r="AM62"/>
  <c r="AM61"/>
  <c r="AM60"/>
  <c r="AM59"/>
  <c r="AM58"/>
  <c r="AM57"/>
  <c r="AM56"/>
  <c r="AM55"/>
  <c r="AM54"/>
  <c r="AM53"/>
  <c r="AM52"/>
  <c r="AM51"/>
  <c r="AM50"/>
  <c r="AL49"/>
  <c r="AK49"/>
  <c r="AM47"/>
  <c r="AM46"/>
  <c r="AM45"/>
  <c r="AM44"/>
  <c r="AM43"/>
  <c r="AM42"/>
  <c r="AM41"/>
  <c r="AM40"/>
  <c r="AM39"/>
  <c r="AM38"/>
  <c r="AM37"/>
  <c r="AM36"/>
  <c r="AM35"/>
  <c r="AM34"/>
  <c r="AM33"/>
  <c r="AM32"/>
  <c r="AM31"/>
  <c r="AM30"/>
  <c r="AM29"/>
  <c r="AM28"/>
  <c r="AM27"/>
  <c r="AM26"/>
  <c r="AM25"/>
  <c r="AM24"/>
  <c r="AM23"/>
  <c r="AM22"/>
  <c r="AM21"/>
  <c r="AM20"/>
  <c r="AM19"/>
  <c r="AM18"/>
  <c r="AM17"/>
  <c r="AM16"/>
  <c r="AM15"/>
  <c r="AM14"/>
  <c r="AM13"/>
  <c r="AM12"/>
  <c r="AM11"/>
  <c r="AM10"/>
  <c r="AM9"/>
  <c r="AM8"/>
  <c r="AM7"/>
  <c r="AL6"/>
  <c r="AK6"/>
  <c r="AB1055"/>
  <c r="AA1055"/>
  <c r="Z1055"/>
  <c r="Y1055"/>
  <c r="X1055"/>
  <c r="W1055"/>
  <c r="V1055"/>
  <c r="U1055"/>
  <c r="AB1054"/>
  <c r="AA1054"/>
  <c r="Z1054"/>
  <c r="Y1054"/>
  <c r="X1054"/>
  <c r="W1054"/>
  <c r="V1054"/>
  <c r="U1054"/>
  <c r="Z1053"/>
  <c r="Y1053"/>
  <c r="X1053"/>
  <c r="V1053"/>
  <c r="U1053"/>
  <c r="Z1052"/>
  <c r="Y1052"/>
  <c r="X1052"/>
  <c r="V1052"/>
  <c r="U1052"/>
  <c r="Z1051"/>
  <c r="Y1051"/>
  <c r="X1051"/>
  <c r="V1051"/>
  <c r="U1051"/>
  <c r="Z1050"/>
  <c r="Y1050"/>
  <c r="X1050"/>
  <c r="V1050"/>
  <c r="U1050"/>
  <c r="Z1049"/>
  <c r="Y1049"/>
  <c r="X1049"/>
  <c r="V1049"/>
  <c r="U1049"/>
  <c r="Z1048"/>
  <c r="Y1048"/>
  <c r="X1048"/>
  <c r="V1048"/>
  <c r="U1048"/>
  <c r="Z1047"/>
  <c r="Y1047"/>
  <c r="X1047"/>
  <c r="V1047"/>
  <c r="U1047"/>
  <c r="Z1046"/>
  <c r="Y1046"/>
  <c r="X1046"/>
  <c r="V1046"/>
  <c r="U1046"/>
  <c r="Z1045"/>
  <c r="Y1045"/>
  <c r="X1045"/>
  <c r="V1045"/>
  <c r="U1045"/>
  <c r="Z1044"/>
  <c r="Y1044"/>
  <c r="X1044"/>
  <c r="V1044"/>
  <c r="U1044"/>
  <c r="Z1043"/>
  <c r="Y1043"/>
  <c r="V1043"/>
  <c r="Z1042"/>
  <c r="Y1042"/>
  <c r="V1042"/>
  <c r="Z1041"/>
  <c r="Y1041"/>
  <c r="V1041"/>
  <c r="Z1040"/>
  <c r="Y1040"/>
  <c r="V1040"/>
  <c r="Z1039"/>
  <c r="Y1039"/>
  <c r="X1039"/>
  <c r="V1039"/>
  <c r="U1039"/>
  <c r="Z1038"/>
  <c r="Y1038"/>
  <c r="V1038"/>
  <c r="Z1037"/>
  <c r="Y1037"/>
  <c r="X1037"/>
  <c r="V1037"/>
  <c r="U1037"/>
  <c r="Z1036"/>
  <c r="X1036"/>
  <c r="V1036"/>
  <c r="U1036"/>
  <c r="Z1035"/>
  <c r="Y1035"/>
  <c r="X1035"/>
  <c r="V1035"/>
  <c r="U1035"/>
  <c r="Z1034"/>
  <c r="Y1034"/>
  <c r="X1034"/>
  <c r="V1034"/>
  <c r="U1034"/>
  <c r="Z1033"/>
  <c r="Y1033"/>
  <c r="X1033"/>
  <c r="V1033"/>
  <c r="U1033"/>
  <c r="Z1032"/>
  <c r="Y1032"/>
  <c r="X1032"/>
  <c r="V1032"/>
  <c r="U1032"/>
  <c r="Z1031"/>
  <c r="X1031"/>
  <c r="V1031"/>
  <c r="U1031"/>
  <c r="Z1030"/>
  <c r="Y1030"/>
  <c r="V1030"/>
  <c r="U1030"/>
  <c r="Z1029"/>
  <c r="Y1029"/>
  <c r="X1029"/>
  <c r="V1029"/>
  <c r="Z1028"/>
  <c r="Y1028"/>
  <c r="X1028"/>
  <c r="V1028"/>
  <c r="Z1027"/>
  <c r="Y1027"/>
  <c r="X1027"/>
  <c r="V1027"/>
  <c r="Z1026"/>
  <c r="Y1026"/>
  <c r="X1026"/>
  <c r="V1026"/>
  <c r="U1026"/>
  <c r="Z1025"/>
  <c r="Y1025"/>
  <c r="X1025"/>
  <c r="V1025"/>
  <c r="U1025"/>
  <c r="Z1024"/>
  <c r="Y1024"/>
  <c r="V1024"/>
  <c r="Z1023"/>
  <c r="Y1023"/>
  <c r="V1023"/>
  <c r="Z1022"/>
  <c r="Y1022"/>
  <c r="X1022"/>
  <c r="V1022"/>
  <c r="U1022"/>
  <c r="Z1021"/>
  <c r="Y1021"/>
  <c r="X1021"/>
  <c r="V1021"/>
  <c r="U1021"/>
  <c r="Z1020"/>
  <c r="Y1020"/>
  <c r="X1020"/>
  <c r="V1020"/>
  <c r="U1020"/>
  <c r="Z1019"/>
  <c r="Y1019"/>
  <c r="V1019"/>
  <c r="Z1018"/>
  <c r="Y1018"/>
  <c r="X1018"/>
  <c r="V1018"/>
  <c r="U1018"/>
  <c r="Z1017"/>
  <c r="Y1017"/>
  <c r="X1017"/>
  <c r="V1017"/>
  <c r="U1017"/>
  <c r="Z1016"/>
  <c r="Y1016"/>
  <c r="X1016"/>
  <c r="V1016"/>
  <c r="U1016"/>
  <c r="Z1015"/>
  <c r="X1015"/>
  <c r="V1015"/>
  <c r="U1015"/>
  <c r="Z1014"/>
  <c r="Y1014"/>
  <c r="X1014"/>
  <c r="V1014"/>
  <c r="Z1013"/>
  <c r="Y1013"/>
  <c r="X1013"/>
  <c r="V1013"/>
  <c r="U1013"/>
  <c r="Z1012"/>
  <c r="X1012"/>
  <c r="V1012"/>
  <c r="U1012"/>
  <c r="Z1011"/>
  <c r="Y1011"/>
  <c r="X1011"/>
  <c r="V1011"/>
  <c r="U1011"/>
  <c r="Z1010"/>
  <c r="Y1010"/>
  <c r="X1010"/>
  <c r="V1010"/>
  <c r="Z1009"/>
  <c r="Y1009"/>
  <c r="V1009"/>
  <c r="Z1008"/>
  <c r="Y1008"/>
  <c r="X1008"/>
  <c r="V1008"/>
  <c r="U1008"/>
  <c r="Z1007"/>
  <c r="Y1007"/>
  <c r="X1007"/>
  <c r="V1007"/>
  <c r="U1007"/>
  <c r="Z1006"/>
  <c r="Y1006"/>
  <c r="X1006"/>
  <c r="V1006"/>
  <c r="U1006"/>
  <c r="Z1005"/>
  <c r="Y1005"/>
  <c r="V1005"/>
  <c r="Z1004"/>
  <c r="Y1004"/>
  <c r="V1004"/>
  <c r="Z1003"/>
  <c r="Y1003"/>
  <c r="V1003"/>
  <c r="Z1002"/>
  <c r="Y1002"/>
  <c r="X1002"/>
  <c r="V1002"/>
  <c r="U1002"/>
  <c r="Z1001"/>
  <c r="Y1001"/>
  <c r="V1001"/>
  <c r="Z1000"/>
  <c r="Y1000"/>
  <c r="X1000"/>
  <c r="V1000"/>
  <c r="Z999"/>
  <c r="Y999"/>
  <c r="X999"/>
  <c r="V999"/>
  <c r="U999"/>
  <c r="Z998"/>
  <c r="Y998"/>
  <c r="X998"/>
  <c r="V998"/>
  <c r="U998"/>
  <c r="Z997"/>
  <c r="Y997"/>
  <c r="X997"/>
  <c r="V997"/>
  <c r="U997"/>
  <c r="Z996"/>
  <c r="Y996"/>
  <c r="V996"/>
  <c r="Z995"/>
  <c r="Y995"/>
  <c r="X995"/>
  <c r="V995"/>
  <c r="U995"/>
  <c r="Z994"/>
  <c r="Y994"/>
  <c r="X994"/>
  <c r="V994"/>
  <c r="U994"/>
  <c r="Z993"/>
  <c r="Y993"/>
  <c r="V993"/>
  <c r="Z992"/>
  <c r="Y992"/>
  <c r="V992"/>
  <c r="Z991"/>
  <c r="Y991"/>
  <c r="V991"/>
  <c r="Z990"/>
  <c r="Y990"/>
  <c r="V990"/>
  <c r="Z989"/>
  <c r="Y989"/>
  <c r="V989"/>
  <c r="Z988"/>
  <c r="Y988"/>
  <c r="V988"/>
  <c r="Z987"/>
  <c r="Y987"/>
  <c r="X987"/>
  <c r="V987"/>
  <c r="U987"/>
  <c r="Z986"/>
  <c r="Y986"/>
  <c r="V986"/>
  <c r="Z985"/>
  <c r="X985"/>
  <c r="V985"/>
  <c r="U985"/>
  <c r="Z984"/>
  <c r="X984"/>
  <c r="V984"/>
  <c r="U984"/>
  <c r="Z983"/>
  <c r="Y983"/>
  <c r="V983"/>
  <c r="Z982"/>
  <c r="Y982"/>
  <c r="V982"/>
  <c r="Z981"/>
  <c r="V981"/>
  <c r="Z980"/>
  <c r="Y980"/>
  <c r="V980"/>
  <c r="Z979"/>
  <c r="Y979"/>
  <c r="X979"/>
  <c r="V979"/>
  <c r="Z978"/>
  <c r="Y978"/>
  <c r="X978"/>
  <c r="V978"/>
  <c r="U978"/>
  <c r="Z977"/>
  <c r="Y977"/>
  <c r="V977"/>
  <c r="Z976"/>
  <c r="Y976"/>
  <c r="V976"/>
  <c r="Z975"/>
  <c r="Y975"/>
  <c r="X975"/>
  <c r="V975"/>
  <c r="U975"/>
  <c r="Z974"/>
  <c r="Y974"/>
  <c r="X974"/>
  <c r="V974"/>
  <c r="U974"/>
  <c r="Z973"/>
  <c r="Y973"/>
  <c r="X973"/>
  <c r="V973"/>
  <c r="Z972"/>
  <c r="Y972"/>
  <c r="V972"/>
  <c r="Z971"/>
  <c r="Y971"/>
  <c r="X971"/>
  <c r="V971"/>
  <c r="U971"/>
  <c r="Z970"/>
  <c r="Y970"/>
  <c r="V970"/>
  <c r="Z969"/>
  <c r="Y969"/>
  <c r="V969"/>
  <c r="Z968"/>
  <c r="Y968"/>
  <c r="V968"/>
  <c r="Z967"/>
  <c r="Y967"/>
  <c r="X967"/>
  <c r="V967"/>
  <c r="U967"/>
  <c r="Z966"/>
  <c r="V966"/>
  <c r="Z965"/>
  <c r="Y965"/>
  <c r="V965"/>
  <c r="Z964"/>
  <c r="Y964"/>
  <c r="X964"/>
  <c r="V964"/>
  <c r="Z963"/>
  <c r="Y963"/>
  <c r="V963"/>
  <c r="Z962"/>
  <c r="Y962"/>
  <c r="X962"/>
  <c r="V962"/>
  <c r="U962"/>
  <c r="Z961"/>
  <c r="Y961"/>
  <c r="X961"/>
  <c r="V961"/>
  <c r="U961"/>
  <c r="Z960"/>
  <c r="Y960"/>
  <c r="X960"/>
  <c r="V960"/>
  <c r="U960"/>
  <c r="Z959"/>
  <c r="Y959"/>
  <c r="V959"/>
  <c r="Z958"/>
  <c r="X958"/>
  <c r="V958"/>
  <c r="U958"/>
  <c r="AA956"/>
  <c r="AB956" s="1"/>
  <c r="W956"/>
  <c r="AA955"/>
  <c r="W955"/>
  <c r="W1049" s="1"/>
  <c r="AA954"/>
  <c r="AA995" s="1"/>
  <c r="W954"/>
  <c r="W995" s="1"/>
  <c r="Y953"/>
  <c r="Y1012" s="1"/>
  <c r="W953"/>
  <c r="Y952"/>
  <c r="Y1036" s="1"/>
  <c r="W952"/>
  <c r="Y951"/>
  <c r="AA951" s="1"/>
  <c r="AB951" s="1"/>
  <c r="W951"/>
  <c r="AA950"/>
  <c r="AB950" s="1"/>
  <c r="W950"/>
  <c r="AA949"/>
  <c r="AA1011" s="1"/>
  <c r="W949"/>
  <c r="W1011" s="1"/>
  <c r="Y948"/>
  <c r="W948"/>
  <c r="AA947"/>
  <c r="AB947" s="1"/>
  <c r="W947"/>
  <c r="AA946"/>
  <c r="AB946" s="1"/>
  <c r="W946"/>
  <c r="Y945"/>
  <c r="Y1015" s="1"/>
  <c r="W945"/>
  <c r="Y944"/>
  <c r="AA944" s="1"/>
  <c r="AB944" s="1"/>
  <c r="W944"/>
  <c r="AA943"/>
  <c r="AB943" s="1"/>
  <c r="W943"/>
  <c r="AA942"/>
  <c r="AB942" s="1"/>
  <c r="W942"/>
  <c r="W1013" s="1"/>
  <c r="Z941"/>
  <c r="X941"/>
  <c r="V941"/>
  <c r="U941"/>
  <c r="AA940"/>
  <c r="AB940" s="1"/>
  <c r="W940"/>
  <c r="AA939"/>
  <c r="AB939" s="1"/>
  <c r="W939"/>
  <c r="AA938"/>
  <c r="AB938" s="1"/>
  <c r="W938"/>
  <c r="AA937"/>
  <c r="AB937" s="1"/>
  <c r="W937"/>
  <c r="AA936"/>
  <c r="W936"/>
  <c r="Z935"/>
  <c r="Y935"/>
  <c r="X935"/>
  <c r="V935"/>
  <c r="U935"/>
  <c r="AA934"/>
  <c r="AB934" s="1"/>
  <c r="W934"/>
  <c r="AA933"/>
  <c r="AB933" s="1"/>
  <c r="W933"/>
  <c r="AA932"/>
  <c r="AB932" s="1"/>
  <c r="W932"/>
  <c r="AA931"/>
  <c r="AB931" s="1"/>
  <c r="W931"/>
  <c r="AA930"/>
  <c r="AB930" s="1"/>
  <c r="W930"/>
  <c r="AA929"/>
  <c r="AB929" s="1"/>
  <c r="W929"/>
  <c r="AA928"/>
  <c r="AB928" s="1"/>
  <c r="W928"/>
  <c r="AA927"/>
  <c r="AB927" s="1"/>
  <c r="W927"/>
  <c r="AA926"/>
  <c r="AB926" s="1"/>
  <c r="W926"/>
  <c r="AA925"/>
  <c r="AB925" s="1"/>
  <c r="W925"/>
  <c r="AA924"/>
  <c r="AB924" s="1"/>
  <c r="W924"/>
  <c r="AA923"/>
  <c r="W923"/>
  <c r="Z922"/>
  <c r="Y922"/>
  <c r="X922"/>
  <c r="V922"/>
  <c r="U922"/>
  <c r="AA918"/>
  <c r="AB918" s="1"/>
  <c r="W918"/>
  <c r="AA917"/>
  <c r="AB917" s="1"/>
  <c r="W917"/>
  <c r="AA916"/>
  <c r="AB916" s="1"/>
  <c r="W916"/>
  <c r="AA915"/>
  <c r="AB915" s="1"/>
  <c r="W915"/>
  <c r="AA914"/>
  <c r="AB914" s="1"/>
  <c r="W914"/>
  <c r="AA913"/>
  <c r="AB913" s="1"/>
  <c r="W913"/>
  <c r="AA912"/>
  <c r="AB912" s="1"/>
  <c r="W912"/>
  <c r="AA911"/>
  <c r="AB911" s="1"/>
  <c r="W911"/>
  <c r="AA910"/>
  <c r="AB910" s="1"/>
  <c r="W910"/>
  <c r="AA909"/>
  <c r="AB909" s="1"/>
  <c r="W909"/>
  <c r="AA908"/>
  <c r="AB908" s="1"/>
  <c r="W908"/>
  <c r="AA907"/>
  <c r="AB907" s="1"/>
  <c r="W907"/>
  <c r="AA906"/>
  <c r="AB906" s="1"/>
  <c r="X906"/>
  <c r="U906"/>
  <c r="W906" s="1"/>
  <c r="AA905"/>
  <c r="AB905" s="1"/>
  <c r="W905"/>
  <c r="AA904"/>
  <c r="AB904" s="1"/>
  <c r="W904"/>
  <c r="AA903"/>
  <c r="AB903" s="1"/>
  <c r="W903"/>
  <c r="AA902"/>
  <c r="AB902" s="1"/>
  <c r="W902"/>
  <c r="AA901"/>
  <c r="AB901" s="1"/>
  <c r="X901"/>
  <c r="X980" s="1"/>
  <c r="W901"/>
  <c r="AA900"/>
  <c r="AB900" s="1"/>
  <c r="W900"/>
  <c r="AA899"/>
  <c r="AB899" s="1"/>
  <c r="W899"/>
  <c r="AA898"/>
  <c r="AB898" s="1"/>
  <c r="W898"/>
  <c r="AA897"/>
  <c r="AB897" s="1"/>
  <c r="W897"/>
  <c r="AA896"/>
  <c r="AB896" s="1"/>
  <c r="W896"/>
  <c r="AA895"/>
  <c r="AB895" s="1"/>
  <c r="W895"/>
  <c r="AA894"/>
  <c r="AB894" s="1"/>
  <c r="W894"/>
  <c r="AA893"/>
  <c r="AB893" s="1"/>
  <c r="W893"/>
  <c r="AA892"/>
  <c r="AB892" s="1"/>
  <c r="W892"/>
  <c r="AA891"/>
  <c r="AB891" s="1"/>
  <c r="W891"/>
  <c r="AA890"/>
  <c r="AB890" s="1"/>
  <c r="W890"/>
  <c r="AA889"/>
  <c r="AB889" s="1"/>
  <c r="W889"/>
  <c r="AA888"/>
  <c r="AB888" s="1"/>
  <c r="W888"/>
  <c r="AA887"/>
  <c r="W887"/>
  <c r="AA886"/>
  <c r="AB886" s="1"/>
  <c r="W886"/>
  <c r="AA885"/>
  <c r="AB885" s="1"/>
  <c r="W885"/>
  <c r="AA884"/>
  <c r="AB884" s="1"/>
  <c r="W884"/>
  <c r="AA883"/>
  <c r="AB883" s="1"/>
  <c r="W883"/>
  <c r="AA882"/>
  <c r="AB882" s="1"/>
  <c r="W882"/>
  <c r="AA881"/>
  <c r="AB881" s="1"/>
  <c r="W881"/>
  <c r="AA880"/>
  <c r="AB880" s="1"/>
  <c r="W880"/>
  <c r="AA879"/>
  <c r="AB879" s="1"/>
  <c r="W879"/>
  <c r="AA878"/>
  <c r="AB878" s="1"/>
  <c r="W878"/>
  <c r="AA877"/>
  <c r="AB877" s="1"/>
  <c r="W877"/>
  <c r="AA876"/>
  <c r="AB876" s="1"/>
  <c r="W876"/>
  <c r="AA875"/>
  <c r="AB875" s="1"/>
  <c r="W875"/>
  <c r="AA874"/>
  <c r="AB874" s="1"/>
  <c r="W874"/>
  <c r="AA873"/>
  <c r="AB873" s="1"/>
  <c r="W873"/>
  <c r="AA872"/>
  <c r="AB872" s="1"/>
  <c r="W872"/>
  <c r="Z871"/>
  <c r="Y871"/>
  <c r="V871"/>
  <c r="U871"/>
  <c r="AA870"/>
  <c r="AB870" s="1"/>
  <c r="W870"/>
  <c r="AA869"/>
  <c r="AB869" s="1"/>
  <c r="W869"/>
  <c r="AA868"/>
  <c r="AB868" s="1"/>
  <c r="W868"/>
  <c r="AA867"/>
  <c r="AB867" s="1"/>
  <c r="W867"/>
  <c r="AA866"/>
  <c r="AB866" s="1"/>
  <c r="W866"/>
  <c r="AA865"/>
  <c r="AB865" s="1"/>
  <c r="W865"/>
  <c r="AA864"/>
  <c r="AB864" s="1"/>
  <c r="W864"/>
  <c r="Y863"/>
  <c r="W863"/>
  <c r="AA862"/>
  <c r="AB862" s="1"/>
  <c r="W862"/>
  <c r="AA861"/>
  <c r="AB861" s="1"/>
  <c r="W861"/>
  <c r="AA860"/>
  <c r="AB860" s="1"/>
  <c r="W860"/>
  <c r="AA859"/>
  <c r="AB859" s="1"/>
  <c r="W859"/>
  <c r="AA858"/>
  <c r="AB858" s="1"/>
  <c r="W858"/>
  <c r="AA857"/>
  <c r="AB857" s="1"/>
  <c r="W857"/>
  <c r="Y856"/>
  <c r="W856"/>
  <c r="Y855"/>
  <c r="W855"/>
  <c r="AA854"/>
  <c r="AB854" s="1"/>
  <c r="W854"/>
  <c r="AA853"/>
  <c r="AB853" s="1"/>
  <c r="W853"/>
  <c r="Y852"/>
  <c r="Y985" s="1"/>
  <c r="W852"/>
  <c r="AA851"/>
  <c r="W851"/>
  <c r="Z850"/>
  <c r="X850"/>
  <c r="V850"/>
  <c r="U850"/>
  <c r="AA849"/>
  <c r="AB849" s="1"/>
  <c r="W849"/>
  <c r="AA848"/>
  <c r="AB848" s="1"/>
  <c r="W848"/>
  <c r="AA847"/>
  <c r="AB847" s="1"/>
  <c r="W847"/>
  <c r="AA846"/>
  <c r="AB846" s="1"/>
  <c r="W846"/>
  <c r="AA845"/>
  <c r="AB845" s="1"/>
  <c r="W845"/>
  <c r="AA844"/>
  <c r="AB844" s="1"/>
  <c r="W844"/>
  <c r="AA843"/>
  <c r="AB843" s="1"/>
  <c r="W843"/>
  <c r="AA842"/>
  <c r="AB842" s="1"/>
  <c r="W842"/>
  <c r="AA841"/>
  <c r="AB841" s="1"/>
  <c r="W841"/>
  <c r="AA840"/>
  <c r="AB840" s="1"/>
  <c r="W840"/>
  <c r="AA839"/>
  <c r="AB839" s="1"/>
  <c r="W839"/>
  <c r="AA838"/>
  <c r="AB838" s="1"/>
  <c r="W838"/>
  <c r="AA837"/>
  <c r="AB837" s="1"/>
  <c r="W837"/>
  <c r="AA836"/>
  <c r="AB836" s="1"/>
  <c r="W836"/>
  <c r="AA835"/>
  <c r="AB835" s="1"/>
  <c r="W835"/>
  <c r="AA834"/>
  <c r="AB834" s="1"/>
  <c r="W834"/>
  <c r="AA833"/>
  <c r="AB833" s="1"/>
  <c r="W833"/>
  <c r="AA832"/>
  <c r="AB832" s="1"/>
  <c r="W832"/>
  <c r="AA831"/>
  <c r="AB831" s="1"/>
  <c r="W831"/>
  <c r="AA830"/>
  <c r="AB830" s="1"/>
  <c r="W830"/>
  <c r="AA829"/>
  <c r="AB829" s="1"/>
  <c r="W829"/>
  <c r="AA828"/>
  <c r="AB828" s="1"/>
  <c r="W828"/>
  <c r="AA827"/>
  <c r="AB827" s="1"/>
  <c r="W827"/>
  <c r="AA826"/>
  <c r="AB826" s="1"/>
  <c r="W826"/>
  <c r="AA825"/>
  <c r="AB825" s="1"/>
  <c r="W825"/>
  <c r="AA824"/>
  <c r="AB824" s="1"/>
  <c r="W824"/>
  <c r="AA823"/>
  <c r="AB823" s="1"/>
  <c r="W823"/>
  <c r="AA822"/>
  <c r="AB822" s="1"/>
  <c r="W822"/>
  <c r="AA821"/>
  <c r="AB821" s="1"/>
  <c r="W821"/>
  <c r="AA820"/>
  <c r="AB820" s="1"/>
  <c r="W820"/>
  <c r="AA819"/>
  <c r="AB819" s="1"/>
  <c r="W819"/>
  <c r="AA818"/>
  <c r="AB818" s="1"/>
  <c r="W818"/>
  <c r="AA817"/>
  <c r="AB817" s="1"/>
  <c r="W817"/>
  <c r="AA816"/>
  <c r="AB816" s="1"/>
  <c r="W816"/>
  <c r="AA815"/>
  <c r="AB815" s="1"/>
  <c r="W815"/>
  <c r="AA814"/>
  <c r="AB814" s="1"/>
  <c r="W814"/>
  <c r="AA813"/>
  <c r="AB813" s="1"/>
  <c r="W813"/>
  <c r="AA812"/>
  <c r="AB812" s="1"/>
  <c r="W812"/>
  <c r="AA811"/>
  <c r="AB811" s="1"/>
  <c r="W811"/>
  <c r="AA810"/>
  <c r="AB810" s="1"/>
  <c r="W810"/>
  <c r="AA809"/>
  <c r="AB809" s="1"/>
  <c r="W809"/>
  <c r="AA808"/>
  <c r="AB808" s="1"/>
  <c r="W808"/>
  <c r="AA807"/>
  <c r="AB807" s="1"/>
  <c r="W807"/>
  <c r="AA806"/>
  <c r="AB806" s="1"/>
  <c r="W806"/>
  <c r="AA805"/>
  <c r="AB805" s="1"/>
  <c r="W805"/>
  <c r="AA804"/>
  <c r="AB804" s="1"/>
  <c r="W804"/>
  <c r="AA803"/>
  <c r="AB803" s="1"/>
  <c r="W803"/>
  <c r="AA802"/>
  <c r="AB802" s="1"/>
  <c r="W802"/>
  <c r="AA801"/>
  <c r="W801"/>
  <c r="Z800"/>
  <c r="Y800"/>
  <c r="X800"/>
  <c r="V800"/>
  <c r="U800"/>
  <c r="AA799"/>
  <c r="AB799" s="1"/>
  <c r="W799"/>
  <c r="AA798"/>
  <c r="AB798" s="1"/>
  <c r="W798"/>
  <c r="AA797"/>
  <c r="W797"/>
  <c r="AA796"/>
  <c r="AB796" s="1"/>
  <c r="W796"/>
  <c r="AA795"/>
  <c r="AB795" s="1"/>
  <c r="W795"/>
  <c r="AA794"/>
  <c r="AB794" s="1"/>
  <c r="W794"/>
  <c r="Z793"/>
  <c r="Y793"/>
  <c r="X793"/>
  <c r="V793"/>
  <c r="U793"/>
  <c r="AA783"/>
  <c r="AB783" s="1"/>
  <c r="X783"/>
  <c r="U783"/>
  <c r="W783" s="1"/>
  <c r="AA782"/>
  <c r="AB782" s="1"/>
  <c r="W782"/>
  <c r="AA781"/>
  <c r="AB781" s="1"/>
  <c r="X781"/>
  <c r="X959" s="1"/>
  <c r="U781"/>
  <c r="AA780"/>
  <c r="AB780" s="1"/>
  <c r="W780"/>
  <c r="AA779"/>
  <c r="AB779" s="1"/>
  <c r="W779"/>
  <c r="AA778"/>
  <c r="W778"/>
  <c r="AA777"/>
  <c r="AB777" s="1"/>
  <c r="W777"/>
  <c r="AA776"/>
  <c r="AB776" s="1"/>
  <c r="W776"/>
  <c r="AA775"/>
  <c r="AB775" s="1"/>
  <c r="W775"/>
  <c r="AA774"/>
  <c r="AB774" s="1"/>
  <c r="W774"/>
  <c r="AA773"/>
  <c r="AB773" s="1"/>
  <c r="W773"/>
  <c r="AA772"/>
  <c r="AB772" s="1"/>
  <c r="U772"/>
  <c r="AA771"/>
  <c r="AB771" s="1"/>
  <c r="X771"/>
  <c r="X977" s="1"/>
  <c r="U771"/>
  <c r="AA770"/>
  <c r="AB770" s="1"/>
  <c r="X770"/>
  <c r="X1040" s="1"/>
  <c r="U770"/>
  <c r="U1040" s="1"/>
  <c r="AA769"/>
  <c r="AB769" s="1"/>
  <c r="X769"/>
  <c r="X1009" s="1"/>
  <c r="U769"/>
  <c r="U1009" s="1"/>
  <c r="AA768"/>
  <c r="AB768" s="1"/>
  <c r="X768"/>
  <c r="X993" s="1"/>
  <c r="U768"/>
  <c r="AA767"/>
  <c r="AB767" s="1"/>
  <c r="X767"/>
  <c r="X976" s="1"/>
  <c r="U767"/>
  <c r="AA766"/>
  <c r="AB766" s="1"/>
  <c r="X766"/>
  <c r="X1041" s="1"/>
  <c r="U766"/>
  <c r="W766" s="1"/>
  <c r="AA765"/>
  <c r="AB765" s="1"/>
  <c r="X765"/>
  <c r="X1042" s="1"/>
  <c r="U765"/>
  <c r="W765" s="1"/>
  <c r="AA764"/>
  <c r="AB764" s="1"/>
  <c r="X764"/>
  <c r="X986" s="1"/>
  <c r="U764"/>
  <c r="AA763"/>
  <c r="AB763" s="1"/>
  <c r="X763"/>
  <c r="X972" s="1"/>
  <c r="U763"/>
  <c r="AA762"/>
  <c r="AB762" s="1"/>
  <c r="W762"/>
  <c r="AA761"/>
  <c r="AB761" s="1"/>
  <c r="X761"/>
  <c r="X1043" s="1"/>
  <c r="U761"/>
  <c r="U1043" s="1"/>
  <c r="AA760"/>
  <c r="AB760" s="1"/>
  <c r="X760"/>
  <c r="X990" s="1"/>
  <c r="U760"/>
  <c r="U990" s="1"/>
  <c r="AA759"/>
  <c r="AB759" s="1"/>
  <c r="X759"/>
  <c r="U759"/>
  <c r="W759" s="1"/>
  <c r="AA758"/>
  <c r="AB758" s="1"/>
  <c r="W758"/>
  <c r="AA757"/>
  <c r="AB757" s="1"/>
  <c r="X757"/>
  <c r="X1030" s="1"/>
  <c r="W757"/>
  <c r="AA756"/>
  <c r="AB756" s="1"/>
  <c r="U756"/>
  <c r="U964" s="1"/>
  <c r="AA755"/>
  <c r="AB755" s="1"/>
  <c r="X755"/>
  <c r="X989" s="1"/>
  <c r="U755"/>
  <c r="AA754"/>
  <c r="AA1001" s="1"/>
  <c r="X754"/>
  <c r="X1001" s="1"/>
  <c r="U754"/>
  <c r="AA753"/>
  <c r="AB753" s="1"/>
  <c r="X753"/>
  <c r="X963" s="1"/>
  <c r="U753"/>
  <c r="W753" s="1"/>
  <c r="AA752"/>
  <c r="AB752" s="1"/>
  <c r="X752"/>
  <c r="X988" s="1"/>
  <c r="U752"/>
  <c r="U988" s="1"/>
  <c r="AA751"/>
  <c r="AB751" s="1"/>
  <c r="X751"/>
  <c r="X991" s="1"/>
  <c r="U751"/>
  <c r="AA750"/>
  <c r="AB750" s="1"/>
  <c r="U750"/>
  <c r="AA749"/>
  <c r="AB749" s="1"/>
  <c r="U749"/>
  <c r="W749" s="1"/>
  <c r="AA748"/>
  <c r="AB748" s="1"/>
  <c r="X748"/>
  <c r="X1005" s="1"/>
  <c r="U748"/>
  <c r="AA747"/>
  <c r="AB747" s="1"/>
  <c r="X747"/>
  <c r="X969" s="1"/>
  <c r="U747"/>
  <c r="U969" s="1"/>
  <c r="AA746"/>
  <c r="AB746" s="1"/>
  <c r="X746"/>
  <c r="X970" s="1"/>
  <c r="U746"/>
  <c r="U970" s="1"/>
  <c r="AA745"/>
  <c r="AB745" s="1"/>
  <c r="X745"/>
  <c r="X1004" s="1"/>
  <c r="U745"/>
  <c r="U1004" s="1"/>
  <c r="AA744"/>
  <c r="AB744" s="1"/>
  <c r="X744"/>
  <c r="U744"/>
  <c r="U992" s="1"/>
  <c r="AA743"/>
  <c r="AB743" s="1"/>
  <c r="X743"/>
  <c r="X968" s="1"/>
  <c r="U743"/>
  <c r="AA742"/>
  <c r="X742"/>
  <c r="X1003" s="1"/>
  <c r="U742"/>
  <c r="U1003" s="1"/>
  <c r="Z741"/>
  <c r="Y741"/>
  <c r="V741"/>
  <c r="AA740"/>
  <c r="AB740" s="1"/>
  <c r="W740"/>
  <c r="AA739"/>
  <c r="AB739" s="1"/>
  <c r="W739"/>
  <c r="AA738"/>
  <c r="AB738" s="1"/>
  <c r="W738"/>
  <c r="AA737"/>
  <c r="AB737" s="1"/>
  <c r="W737"/>
  <c r="AA736"/>
  <c r="AB736" s="1"/>
  <c r="W736"/>
  <c r="AA735"/>
  <c r="AB735" s="1"/>
  <c r="W735"/>
  <c r="AA734"/>
  <c r="AB734" s="1"/>
  <c r="W734"/>
  <c r="AA733"/>
  <c r="W733"/>
  <c r="AA732"/>
  <c r="AB732" s="1"/>
  <c r="W732"/>
  <c r="AA731"/>
  <c r="AB731" s="1"/>
  <c r="W731"/>
  <c r="Z730"/>
  <c r="Y730"/>
  <c r="X730"/>
  <c r="V730"/>
  <c r="U730"/>
  <c r="AA729"/>
  <c r="AB729" s="1"/>
  <c r="W729"/>
  <c r="AA728"/>
  <c r="W728"/>
  <c r="AA727"/>
  <c r="AB727" s="1"/>
  <c r="W727"/>
  <c r="Z726"/>
  <c r="Y726"/>
  <c r="X726"/>
  <c r="V726"/>
  <c r="U726"/>
  <c r="AA725"/>
  <c r="AB725" s="1"/>
  <c r="W725"/>
  <c r="AA724"/>
  <c r="AB724" s="1"/>
  <c r="W724"/>
  <c r="AA723"/>
  <c r="AB723" s="1"/>
  <c r="W723"/>
  <c r="AA722"/>
  <c r="AA1034" s="1"/>
  <c r="W722"/>
  <c r="W1034" s="1"/>
  <c r="AA721"/>
  <c r="AB721" s="1"/>
  <c r="W721"/>
  <c r="AA720"/>
  <c r="AB720" s="1"/>
  <c r="W720"/>
  <c r="AA719"/>
  <c r="AB719" s="1"/>
  <c r="W719"/>
  <c r="AA718"/>
  <c r="AB718" s="1"/>
  <c r="X718"/>
  <c r="X712" s="1"/>
  <c r="U718"/>
  <c r="U712" s="1"/>
  <c r="AA717"/>
  <c r="AB717" s="1"/>
  <c r="W717"/>
  <c r="AA716"/>
  <c r="AB716" s="1"/>
  <c r="W716"/>
  <c r="AA715"/>
  <c r="AB715" s="1"/>
  <c r="W715"/>
  <c r="AA714"/>
  <c r="AB714" s="1"/>
  <c r="W714"/>
  <c r="AA713"/>
  <c r="W713"/>
  <c r="Z712"/>
  <c r="Y712"/>
  <c r="V712"/>
  <c r="AA711"/>
  <c r="AB711" s="1"/>
  <c r="W711"/>
  <c r="AA710"/>
  <c r="AB710" s="1"/>
  <c r="W710"/>
  <c r="AA709"/>
  <c r="AB709" s="1"/>
  <c r="W709"/>
  <c r="AA708"/>
  <c r="AB708" s="1"/>
  <c r="W708"/>
  <c r="AA707"/>
  <c r="AB707" s="1"/>
  <c r="W707"/>
  <c r="AA706"/>
  <c r="W706"/>
  <c r="AA705"/>
  <c r="AB705" s="1"/>
  <c r="W705"/>
  <c r="AA704"/>
  <c r="AB704" s="1"/>
  <c r="W704"/>
  <c r="AA703"/>
  <c r="AB703" s="1"/>
  <c r="W703"/>
  <c r="AA702"/>
  <c r="AB702" s="1"/>
  <c r="W702"/>
  <c r="AA701"/>
  <c r="AB701" s="1"/>
  <c r="W701"/>
  <c r="AA700"/>
  <c r="AB700" s="1"/>
  <c r="X700"/>
  <c r="U700"/>
  <c r="W700" s="1"/>
  <c r="AA699"/>
  <c r="AB699" s="1"/>
  <c r="W699"/>
  <c r="AA698"/>
  <c r="AB698" s="1"/>
  <c r="W698"/>
  <c r="AA697"/>
  <c r="AB697" s="1"/>
  <c r="W697"/>
  <c r="AA696"/>
  <c r="AB696" s="1"/>
  <c r="W696"/>
  <c r="AA695"/>
  <c r="AB695" s="1"/>
  <c r="W695"/>
  <c r="AA694"/>
  <c r="AB694" s="1"/>
  <c r="W694"/>
  <c r="AA693"/>
  <c r="AB693" s="1"/>
  <c r="W693"/>
  <c r="U693"/>
  <c r="AA692"/>
  <c r="AB692" s="1"/>
  <c r="U692"/>
  <c r="W692" s="1"/>
  <c r="AA691"/>
  <c r="AB691" s="1"/>
  <c r="W691"/>
  <c r="AA690"/>
  <c r="AB690" s="1"/>
  <c r="W690"/>
  <c r="AA689"/>
  <c r="AB689" s="1"/>
  <c r="W689"/>
  <c r="AA688"/>
  <c r="AB688" s="1"/>
  <c r="X688"/>
  <c r="U688"/>
  <c r="W688" s="1"/>
  <c r="AA687"/>
  <c r="AB687" s="1"/>
  <c r="W687"/>
  <c r="AA686"/>
  <c r="AB686" s="1"/>
  <c r="W686"/>
  <c r="AA685"/>
  <c r="AB685" s="1"/>
  <c r="W685"/>
  <c r="AA684"/>
  <c r="AB684" s="1"/>
  <c r="W684"/>
  <c r="AA683"/>
  <c r="AB683" s="1"/>
  <c r="U683"/>
  <c r="W683" s="1"/>
  <c r="AA682"/>
  <c r="AB682" s="1"/>
  <c r="W682"/>
  <c r="AA681"/>
  <c r="AB681" s="1"/>
  <c r="X681"/>
  <c r="U681"/>
  <c r="W681" s="1"/>
  <c r="AA680"/>
  <c r="AB680" s="1"/>
  <c r="W680"/>
  <c r="AA679"/>
  <c r="W679"/>
  <c r="AA678"/>
  <c r="AB678" s="1"/>
  <c r="W678"/>
  <c r="Z677"/>
  <c r="Y677"/>
  <c r="V677"/>
  <c r="AA676"/>
  <c r="AA675" s="1"/>
  <c r="W676"/>
  <c r="W675" s="1"/>
  <c r="Z675"/>
  <c r="Y675"/>
  <c r="X675"/>
  <c r="V675"/>
  <c r="U675"/>
  <c r="AA666"/>
  <c r="AB666" s="1"/>
  <c r="W666"/>
  <c r="AA665"/>
  <c r="AB665" s="1"/>
  <c r="W665"/>
  <c r="AA664"/>
  <c r="AB664" s="1"/>
  <c r="W664"/>
  <c r="AA663"/>
  <c r="W663"/>
  <c r="AA662"/>
  <c r="AB662" s="1"/>
  <c r="W662"/>
  <c r="AA661"/>
  <c r="AB661" s="1"/>
  <c r="W661"/>
  <c r="AA660"/>
  <c r="AB660" s="1"/>
  <c r="W660"/>
  <c r="AA659"/>
  <c r="AB659" s="1"/>
  <c r="W659"/>
  <c r="AA658"/>
  <c r="AB658" s="1"/>
  <c r="W658"/>
  <c r="AA657"/>
  <c r="AB657" s="1"/>
  <c r="W657"/>
  <c r="AA656"/>
  <c r="AB656" s="1"/>
  <c r="W656"/>
  <c r="AA655"/>
  <c r="AB655" s="1"/>
  <c r="W655"/>
  <c r="AA654"/>
  <c r="AB654" s="1"/>
  <c r="W654"/>
  <c r="AA653"/>
  <c r="AB653" s="1"/>
  <c r="W653"/>
  <c r="AA652"/>
  <c r="AB652" s="1"/>
  <c r="W652"/>
  <c r="AA651"/>
  <c r="AB651" s="1"/>
  <c r="W651"/>
  <c r="AA650"/>
  <c r="AB650" s="1"/>
  <c r="W650"/>
  <c r="AA649"/>
  <c r="AB649" s="1"/>
  <c r="W649"/>
  <c r="AA648"/>
  <c r="AB648" s="1"/>
  <c r="W648"/>
  <c r="AA647"/>
  <c r="AB647" s="1"/>
  <c r="W647"/>
  <c r="AA646"/>
  <c r="AB646" s="1"/>
  <c r="W646"/>
  <c r="AA645"/>
  <c r="AB645" s="1"/>
  <c r="W645"/>
  <c r="AA644"/>
  <c r="AB644" s="1"/>
  <c r="W644"/>
  <c r="AA643"/>
  <c r="AB643" s="1"/>
  <c r="W643"/>
  <c r="AA642"/>
  <c r="AB642" s="1"/>
  <c r="W642"/>
  <c r="AA641"/>
  <c r="AB641" s="1"/>
  <c r="W641"/>
  <c r="AA640"/>
  <c r="AB640" s="1"/>
  <c r="W640"/>
  <c r="AA639"/>
  <c r="AB639" s="1"/>
  <c r="W639"/>
  <c r="AA638"/>
  <c r="AB638" s="1"/>
  <c r="W638"/>
  <c r="AA637"/>
  <c r="AB637" s="1"/>
  <c r="W637"/>
  <c r="AA636"/>
  <c r="AB636" s="1"/>
  <c r="W636"/>
  <c r="AA635"/>
  <c r="AB635" s="1"/>
  <c r="W635"/>
  <c r="AA634"/>
  <c r="AB634" s="1"/>
  <c r="W634"/>
  <c r="AA633"/>
  <c r="AB633" s="1"/>
  <c r="W633"/>
  <c r="AA632"/>
  <c r="AB632" s="1"/>
  <c r="W632"/>
  <c r="AA631"/>
  <c r="AB631" s="1"/>
  <c r="W631"/>
  <c r="AA630"/>
  <c r="AB630" s="1"/>
  <c r="W630"/>
  <c r="AA629"/>
  <c r="AB629" s="1"/>
  <c r="W629"/>
  <c r="AA628"/>
  <c r="AB628" s="1"/>
  <c r="W628"/>
  <c r="AA627"/>
  <c r="AB627" s="1"/>
  <c r="W627"/>
  <c r="AA626"/>
  <c r="AB626" s="1"/>
  <c r="W626"/>
  <c r="AA625"/>
  <c r="AB625" s="1"/>
  <c r="W625"/>
  <c r="AA624"/>
  <c r="AB624" s="1"/>
  <c r="W624"/>
  <c r="AA623"/>
  <c r="AB623" s="1"/>
  <c r="W623"/>
  <c r="AA622"/>
  <c r="AB622" s="1"/>
  <c r="W622"/>
  <c r="AA621"/>
  <c r="W621"/>
  <c r="W978" s="1"/>
  <c r="AA620"/>
  <c r="AB620" s="1"/>
  <c r="W620"/>
  <c r="AA619"/>
  <c r="AB619" s="1"/>
  <c r="W619"/>
  <c r="AA618"/>
  <c r="AB618" s="1"/>
  <c r="W618"/>
  <c r="AA617"/>
  <c r="AB617" s="1"/>
  <c r="W617"/>
  <c r="AA616"/>
  <c r="AB616" s="1"/>
  <c r="W616"/>
  <c r="AA615"/>
  <c r="AB615" s="1"/>
  <c r="W615"/>
  <c r="AA614"/>
  <c r="AB614" s="1"/>
  <c r="W614"/>
  <c r="AA613"/>
  <c r="W613"/>
  <c r="AA612"/>
  <c r="AB612" s="1"/>
  <c r="W612"/>
  <c r="AA611"/>
  <c r="AB611" s="1"/>
  <c r="W611"/>
  <c r="AA610"/>
  <c r="AA961" s="1"/>
  <c r="W610"/>
  <c r="W961" s="1"/>
  <c r="Z609"/>
  <c r="Y609"/>
  <c r="X609"/>
  <c r="V609"/>
  <c r="U609"/>
  <c r="AA608"/>
  <c r="AB608" s="1"/>
  <c r="W608"/>
  <c r="AA607"/>
  <c r="AB607" s="1"/>
  <c r="W607"/>
  <c r="AA606"/>
  <c r="AB606" s="1"/>
  <c r="W606"/>
  <c r="AA605"/>
  <c r="AB605" s="1"/>
  <c r="W605"/>
  <c r="AA604"/>
  <c r="AB604" s="1"/>
  <c r="W604"/>
  <c r="AA603"/>
  <c r="AB603" s="1"/>
  <c r="W603"/>
  <c r="AA602"/>
  <c r="AB602" s="1"/>
  <c r="W602"/>
  <c r="AA601"/>
  <c r="AB601" s="1"/>
  <c r="W601"/>
  <c r="AA600"/>
  <c r="W600"/>
  <c r="Z599"/>
  <c r="Y599"/>
  <c r="X599"/>
  <c r="V599"/>
  <c r="U599"/>
  <c r="AA598"/>
  <c r="W598"/>
  <c r="AA597"/>
  <c r="AB597" s="1"/>
  <c r="W597"/>
  <c r="AA596"/>
  <c r="AB596" s="1"/>
  <c r="W596"/>
  <c r="AA595"/>
  <c r="W595"/>
  <c r="AA594"/>
  <c r="AB594" s="1"/>
  <c r="W594"/>
  <c r="Z593"/>
  <c r="Y593"/>
  <c r="X593"/>
  <c r="V593"/>
  <c r="U593"/>
  <c r="AA592"/>
  <c r="AB592" s="1"/>
  <c r="W592"/>
  <c r="AA591"/>
  <c r="AB591" s="1"/>
  <c r="W591"/>
  <c r="AA590"/>
  <c r="AB590" s="1"/>
  <c r="W590"/>
  <c r="AA589"/>
  <c r="AB589" s="1"/>
  <c r="W589"/>
  <c r="AA588"/>
  <c r="AB588" s="1"/>
  <c r="W588"/>
  <c r="AA587"/>
  <c r="AB587" s="1"/>
  <c r="W587"/>
  <c r="AA586"/>
  <c r="AB586" s="1"/>
  <c r="W586"/>
  <c r="AA585"/>
  <c r="AB585" s="1"/>
  <c r="W585"/>
  <c r="AA584"/>
  <c r="AB584" s="1"/>
  <c r="W584"/>
  <c r="AA583"/>
  <c r="AB583" s="1"/>
  <c r="W583"/>
  <c r="AA582"/>
  <c r="AB582" s="1"/>
  <c r="W582"/>
  <c r="AA581"/>
  <c r="AB581" s="1"/>
  <c r="W581"/>
  <c r="AA580"/>
  <c r="AB580" s="1"/>
  <c r="W580"/>
  <c r="AA579"/>
  <c r="AB579" s="1"/>
  <c r="W579"/>
  <c r="AA578"/>
  <c r="W578"/>
  <c r="Z577"/>
  <c r="Y577"/>
  <c r="X577"/>
  <c r="V577"/>
  <c r="U577"/>
  <c r="AA576"/>
  <c r="AB576" s="1"/>
  <c r="W576"/>
  <c r="AA575"/>
  <c r="AB575" s="1"/>
  <c r="W575"/>
  <c r="AA574"/>
  <c r="AB574" s="1"/>
  <c r="W574"/>
  <c r="AA573"/>
  <c r="AB573" s="1"/>
  <c r="W573"/>
  <c r="AA572"/>
  <c r="AB572" s="1"/>
  <c r="W572"/>
  <c r="AA571"/>
  <c r="AB571" s="1"/>
  <c r="W571"/>
  <c r="AA570"/>
  <c r="AB570" s="1"/>
  <c r="W570"/>
  <c r="AA569"/>
  <c r="AB569" s="1"/>
  <c r="W569"/>
  <c r="AA568"/>
  <c r="AB568" s="1"/>
  <c r="W568"/>
  <c r="AA567"/>
  <c r="AB567" s="1"/>
  <c r="W567"/>
  <c r="AA566"/>
  <c r="AB566" s="1"/>
  <c r="W566"/>
  <c r="AA565"/>
  <c r="W565"/>
  <c r="AA564"/>
  <c r="AB564" s="1"/>
  <c r="W564"/>
  <c r="AA563"/>
  <c r="AB563" s="1"/>
  <c r="W563"/>
  <c r="AA562"/>
  <c r="AB562" s="1"/>
  <c r="W562"/>
  <c r="AA561"/>
  <c r="AB561" s="1"/>
  <c r="W561"/>
  <c r="AA560"/>
  <c r="AB560" s="1"/>
  <c r="W560"/>
  <c r="AA559"/>
  <c r="AB559" s="1"/>
  <c r="W559"/>
  <c r="AA558"/>
  <c r="AB558" s="1"/>
  <c r="W558"/>
  <c r="AA557"/>
  <c r="AB557" s="1"/>
  <c r="W557"/>
  <c r="AA556"/>
  <c r="AB556" s="1"/>
  <c r="W556"/>
  <c r="AA555"/>
  <c r="AB555" s="1"/>
  <c r="W555"/>
  <c r="AA554"/>
  <c r="AB554" s="1"/>
  <c r="W554"/>
  <c r="AA553"/>
  <c r="AB553" s="1"/>
  <c r="W553"/>
  <c r="AA552"/>
  <c r="AB552" s="1"/>
  <c r="W552"/>
  <c r="AA551"/>
  <c r="AB551" s="1"/>
  <c r="W551"/>
  <c r="AA550"/>
  <c r="AB550" s="1"/>
  <c r="W550"/>
  <c r="AA549"/>
  <c r="AB549" s="1"/>
  <c r="W549"/>
  <c r="AA548"/>
  <c r="AA1002" s="1"/>
  <c r="W548"/>
  <c r="W1002" s="1"/>
  <c r="AA547"/>
  <c r="AB547" s="1"/>
  <c r="W547"/>
  <c r="AA546"/>
  <c r="AB546" s="1"/>
  <c r="W546"/>
  <c r="AA545"/>
  <c r="AB545" s="1"/>
  <c r="W545"/>
  <c r="AA544"/>
  <c r="AB544" s="1"/>
  <c r="W544"/>
  <c r="AA543"/>
  <c r="AB543" s="1"/>
  <c r="W543"/>
  <c r="AA542"/>
  <c r="AB542" s="1"/>
  <c r="W542"/>
  <c r="AA541"/>
  <c r="AB541" s="1"/>
  <c r="W541"/>
  <c r="AA540"/>
  <c r="AB540" s="1"/>
  <c r="W540"/>
  <c r="AA539"/>
  <c r="AB539" s="1"/>
  <c r="W539"/>
  <c r="AA538"/>
  <c r="AB538" s="1"/>
  <c r="W538"/>
  <c r="AA537"/>
  <c r="AB537" s="1"/>
  <c r="W537"/>
  <c r="AA536"/>
  <c r="AB536" s="1"/>
  <c r="W536"/>
  <c r="AA535"/>
  <c r="AB535" s="1"/>
  <c r="W535"/>
  <c r="AA534"/>
  <c r="AB534" s="1"/>
  <c r="W534"/>
  <c r="AA533"/>
  <c r="W533"/>
  <c r="Z532"/>
  <c r="Y532"/>
  <c r="X532"/>
  <c r="V532"/>
  <c r="U532"/>
  <c r="AA531"/>
  <c r="W531"/>
  <c r="W1050" s="1"/>
  <c r="AA530"/>
  <c r="AB530" s="1"/>
  <c r="W530"/>
  <c r="AA529"/>
  <c r="AB529" s="1"/>
  <c r="W529"/>
  <c r="AA528"/>
  <c r="AB528" s="1"/>
  <c r="W528"/>
  <c r="AA527"/>
  <c r="AB527" s="1"/>
  <c r="W527"/>
  <c r="AA526"/>
  <c r="AB526" s="1"/>
  <c r="W526"/>
  <c r="AA525"/>
  <c r="AB525" s="1"/>
  <c r="W525"/>
  <c r="AA524"/>
  <c r="AB524" s="1"/>
  <c r="W524"/>
  <c r="AA523"/>
  <c r="AB523" s="1"/>
  <c r="W523"/>
  <c r="AA522"/>
  <c r="AB522" s="1"/>
  <c r="W522"/>
  <c r="AA521"/>
  <c r="AB521" s="1"/>
  <c r="X521"/>
  <c r="U521"/>
  <c r="W521" s="1"/>
  <c r="AA520"/>
  <c r="AB520" s="1"/>
  <c r="W520"/>
  <c r="AA519"/>
  <c r="AB519" s="1"/>
  <c r="W519"/>
  <c r="AA518"/>
  <c r="AB518" s="1"/>
  <c r="W518"/>
  <c r="AA517"/>
  <c r="AB517" s="1"/>
  <c r="W517"/>
  <c r="AA516"/>
  <c r="AB516" s="1"/>
  <c r="W516"/>
  <c r="AA515"/>
  <c r="AB515" s="1"/>
  <c r="W515"/>
  <c r="AA514"/>
  <c r="W514"/>
  <c r="AA513"/>
  <c r="AB513" s="1"/>
  <c r="W513"/>
  <c r="Z512"/>
  <c r="Y512"/>
  <c r="X512"/>
  <c r="V512"/>
  <c r="AA511"/>
  <c r="AB511" s="1"/>
  <c r="W511"/>
  <c r="AA510"/>
  <c r="AB510" s="1"/>
  <c r="W510"/>
  <c r="AA509"/>
  <c r="AB509" s="1"/>
  <c r="W509"/>
  <c r="AA508"/>
  <c r="AB508" s="1"/>
  <c r="W508"/>
  <c r="AA507"/>
  <c r="AB507" s="1"/>
  <c r="W507"/>
  <c r="AA506"/>
  <c r="AB506" s="1"/>
  <c r="W506"/>
  <c r="AA505"/>
  <c r="W505"/>
  <c r="Z504"/>
  <c r="Y504"/>
  <c r="X504"/>
  <c r="V504"/>
  <c r="U504"/>
  <c r="AA503"/>
  <c r="AB503" s="1"/>
  <c r="W503"/>
  <c r="AA502"/>
  <c r="AB502" s="1"/>
  <c r="W502"/>
  <c r="AA501"/>
  <c r="AB501" s="1"/>
  <c r="W501"/>
  <c r="AA500"/>
  <c r="W500"/>
  <c r="AA499"/>
  <c r="AB499" s="1"/>
  <c r="W499"/>
  <c r="AA498"/>
  <c r="AB498" s="1"/>
  <c r="W498"/>
  <c r="AA497"/>
  <c r="AB497" s="1"/>
  <c r="W497"/>
  <c r="AA496"/>
  <c r="W496"/>
  <c r="Z495"/>
  <c r="Y495"/>
  <c r="X495"/>
  <c r="V495"/>
  <c r="U495"/>
  <c r="AA494"/>
  <c r="AB494" s="1"/>
  <c r="W494"/>
  <c r="AA493"/>
  <c r="AB493" s="1"/>
  <c r="W493"/>
  <c r="AA492"/>
  <c r="AB492" s="1"/>
  <c r="W492"/>
  <c r="AA491"/>
  <c r="AB491" s="1"/>
  <c r="W491"/>
  <c r="AA490"/>
  <c r="AB490" s="1"/>
  <c r="W490"/>
  <c r="AA489"/>
  <c r="AB489" s="1"/>
  <c r="W489"/>
  <c r="AA488"/>
  <c r="AB488" s="1"/>
  <c r="W488"/>
  <c r="AA487"/>
  <c r="AB487" s="1"/>
  <c r="W487"/>
  <c r="AA486"/>
  <c r="AB486" s="1"/>
  <c r="W486"/>
  <c r="AA485"/>
  <c r="AB485" s="1"/>
  <c r="W485"/>
  <c r="AA484"/>
  <c r="AB484" s="1"/>
  <c r="W484"/>
  <c r="AA483"/>
  <c r="AB483" s="1"/>
  <c r="W483"/>
  <c r="AA482"/>
  <c r="AB482" s="1"/>
  <c r="W482"/>
  <c r="AA481"/>
  <c r="AB481" s="1"/>
  <c r="W481"/>
  <c r="AA480"/>
  <c r="AB480" s="1"/>
  <c r="W480"/>
  <c r="AA479"/>
  <c r="W479"/>
  <c r="Z478"/>
  <c r="Y478"/>
  <c r="X478"/>
  <c r="V478"/>
  <c r="U478"/>
  <c r="AA477"/>
  <c r="AB477" s="1"/>
  <c r="W477"/>
  <c r="AA476"/>
  <c r="W476"/>
  <c r="Z475"/>
  <c r="Y475"/>
  <c r="X475"/>
  <c r="V475"/>
  <c r="U475"/>
  <c r="AA474"/>
  <c r="W474"/>
  <c r="W1046" s="1"/>
  <c r="AA473"/>
  <c r="AB473" s="1"/>
  <c r="W473"/>
  <c r="AA472"/>
  <c r="AB472" s="1"/>
  <c r="W472"/>
  <c r="AA471"/>
  <c r="AB471" s="1"/>
  <c r="W471"/>
  <c r="AA470"/>
  <c r="AB470" s="1"/>
  <c r="X470"/>
  <c r="X1038" s="1"/>
  <c r="U470"/>
  <c r="AA469"/>
  <c r="AB469" s="1"/>
  <c r="W469"/>
  <c r="AA468"/>
  <c r="AB468" s="1"/>
  <c r="W468"/>
  <c r="AA467"/>
  <c r="AB467" s="1"/>
  <c r="X467"/>
  <c r="U467"/>
  <c r="W467" s="1"/>
  <c r="AA466"/>
  <c r="AB466" s="1"/>
  <c r="X466"/>
  <c r="X1023" s="1"/>
  <c r="U466"/>
  <c r="AA465"/>
  <c r="AB465" s="1"/>
  <c r="W465"/>
  <c r="AA464"/>
  <c r="AB464" s="1"/>
  <c r="W464"/>
  <c r="AA463"/>
  <c r="AB463" s="1"/>
  <c r="W463"/>
  <c r="AA462"/>
  <c r="AB462" s="1"/>
  <c r="W462"/>
  <c r="AA461"/>
  <c r="AB461" s="1"/>
  <c r="W461"/>
  <c r="AA460"/>
  <c r="AB460" s="1"/>
  <c r="X460"/>
  <c r="U460"/>
  <c r="AA459"/>
  <c r="AB459" s="1"/>
  <c r="W459"/>
  <c r="AA458"/>
  <c r="AB458" s="1"/>
  <c r="W458"/>
  <c r="AA457"/>
  <c r="AB457" s="1"/>
  <c r="U457"/>
  <c r="W457" s="1"/>
  <c r="AA456"/>
  <c r="AB456" s="1"/>
  <c r="X456"/>
  <c r="U456"/>
  <c r="AA455"/>
  <c r="AB455" s="1"/>
  <c r="W455"/>
  <c r="Z454"/>
  <c r="Y454"/>
  <c r="V454"/>
  <c r="AA453"/>
  <c r="AB453" s="1"/>
  <c r="W453"/>
  <c r="AA452"/>
  <c r="AB452" s="1"/>
  <c r="W452"/>
  <c r="AA451"/>
  <c r="AB451" s="1"/>
  <c r="W451"/>
  <c r="AA450"/>
  <c r="AB450" s="1"/>
  <c r="W450"/>
  <c r="AA449"/>
  <c r="AB449" s="1"/>
  <c r="W449"/>
  <c r="AA448"/>
  <c r="AB448" s="1"/>
  <c r="W448"/>
  <c r="AA447"/>
  <c r="AB447" s="1"/>
  <c r="W447"/>
  <c r="AA446"/>
  <c r="AB446" s="1"/>
  <c r="W446"/>
  <c r="AA445"/>
  <c r="AB445" s="1"/>
  <c r="W445"/>
  <c r="AA444"/>
  <c r="AB444" s="1"/>
  <c r="W444"/>
  <c r="AA443"/>
  <c r="AB443" s="1"/>
  <c r="W443"/>
  <c r="Z442"/>
  <c r="Y442"/>
  <c r="X442"/>
  <c r="V442"/>
  <c r="U442"/>
  <c r="AA441"/>
  <c r="AB441" s="1"/>
  <c r="W441"/>
  <c r="AA440"/>
  <c r="AB440" s="1"/>
  <c r="W440"/>
  <c r="AA439"/>
  <c r="AB439" s="1"/>
  <c r="W439"/>
  <c r="AA438"/>
  <c r="AB438" s="1"/>
  <c r="W438"/>
  <c r="AA437"/>
  <c r="W437"/>
  <c r="AA436"/>
  <c r="AB436" s="1"/>
  <c r="W436"/>
  <c r="AA435"/>
  <c r="AB435" s="1"/>
  <c r="W435"/>
  <c r="AA434"/>
  <c r="AB434" s="1"/>
  <c r="W434"/>
  <c r="AA433"/>
  <c r="AB433" s="1"/>
  <c r="W433"/>
  <c r="AA432"/>
  <c r="AB432" s="1"/>
  <c r="W432"/>
  <c r="AA431"/>
  <c r="AB431" s="1"/>
  <c r="W431"/>
  <c r="AA430"/>
  <c r="AB430" s="1"/>
  <c r="W430"/>
  <c r="AA429"/>
  <c r="AB429" s="1"/>
  <c r="W429"/>
  <c r="AA428"/>
  <c r="AB428" s="1"/>
  <c r="W428"/>
  <c r="AA427"/>
  <c r="AB427" s="1"/>
  <c r="W427"/>
  <c r="AA426"/>
  <c r="AB426" s="1"/>
  <c r="W426"/>
  <c r="AA425"/>
  <c r="AB425" s="1"/>
  <c r="W425"/>
  <c r="AA424"/>
  <c r="W424"/>
  <c r="AA423"/>
  <c r="AB423" s="1"/>
  <c r="W423"/>
  <c r="Z422"/>
  <c r="Y422"/>
  <c r="X422"/>
  <c r="V422"/>
  <c r="U422"/>
  <c r="AA421"/>
  <c r="AB421" s="1"/>
  <c r="X421"/>
  <c r="X996" s="1"/>
  <c r="U421"/>
  <c r="AA419"/>
  <c r="AB419" s="1"/>
  <c r="X419"/>
  <c r="U419"/>
  <c r="AA418"/>
  <c r="W418"/>
  <c r="Z417"/>
  <c r="Y417"/>
  <c r="V417"/>
  <c r="AA416"/>
  <c r="AB416" s="1"/>
  <c r="W416"/>
  <c r="AA415"/>
  <c r="AB415" s="1"/>
  <c r="W415"/>
  <c r="AA414"/>
  <c r="W414"/>
  <c r="Z413"/>
  <c r="Y413"/>
  <c r="X413"/>
  <c r="V413"/>
  <c r="U413"/>
  <c r="AA412"/>
  <c r="AB412" s="1"/>
  <c r="W412"/>
  <c r="AA411"/>
  <c r="AB411" s="1"/>
  <c r="W411"/>
  <c r="AA410"/>
  <c r="AB410" s="1"/>
  <c r="W410"/>
  <c r="AA409"/>
  <c r="AB409" s="1"/>
  <c r="W409"/>
  <c r="AA408"/>
  <c r="AB408" s="1"/>
  <c r="W408"/>
  <c r="Z407"/>
  <c r="Y407"/>
  <c r="X407"/>
  <c r="V407"/>
  <c r="U407"/>
  <c r="AA406"/>
  <c r="AB406" s="1"/>
  <c r="W406"/>
  <c r="AA403"/>
  <c r="AB403" s="1"/>
  <c r="W403"/>
  <c r="AA402"/>
  <c r="AB402" s="1"/>
  <c r="W402"/>
  <c r="AA401"/>
  <c r="AB401" s="1"/>
  <c r="W401"/>
  <c r="AA400"/>
  <c r="AB400" s="1"/>
  <c r="W400"/>
  <c r="AA399"/>
  <c r="AB399" s="1"/>
  <c r="W399"/>
  <c r="AA398"/>
  <c r="AB398" s="1"/>
  <c r="W398"/>
  <c r="AA397"/>
  <c r="W397"/>
  <c r="AA396"/>
  <c r="AB396" s="1"/>
  <c r="W396"/>
  <c r="Z395"/>
  <c r="Y395"/>
  <c r="X395"/>
  <c r="V395"/>
  <c r="U395"/>
  <c r="AA394"/>
  <c r="W394"/>
  <c r="AA393"/>
  <c r="AB393" s="1"/>
  <c r="W393"/>
  <c r="AA392"/>
  <c r="AB392" s="1"/>
  <c r="W392"/>
  <c r="AA391"/>
  <c r="AB391" s="1"/>
  <c r="W391"/>
  <c r="AA390"/>
  <c r="AB390" s="1"/>
  <c r="U390"/>
  <c r="AA389"/>
  <c r="AB389" s="1"/>
  <c r="U389"/>
  <c r="AA388"/>
  <c r="AB388" s="1"/>
  <c r="W388"/>
  <c r="AA387"/>
  <c r="AB387" s="1"/>
  <c r="W387"/>
  <c r="AA386"/>
  <c r="AB386" s="1"/>
  <c r="W386"/>
  <c r="AA385"/>
  <c r="AB385" s="1"/>
  <c r="W385"/>
  <c r="AA384"/>
  <c r="AB384" s="1"/>
  <c r="W384"/>
  <c r="AA383"/>
  <c r="AB383" s="1"/>
  <c r="W383"/>
  <c r="AA382"/>
  <c r="AB382" s="1"/>
  <c r="W382"/>
  <c r="AA381"/>
  <c r="AB381" s="1"/>
  <c r="W381"/>
  <c r="AA380"/>
  <c r="AB380" s="1"/>
  <c r="W380"/>
  <c r="AA379"/>
  <c r="AB379" s="1"/>
  <c r="W379"/>
  <c r="AA378"/>
  <c r="AB378" s="1"/>
  <c r="W378"/>
  <c r="AA377"/>
  <c r="AB377" s="1"/>
  <c r="W377"/>
  <c r="AA376"/>
  <c r="AB376" s="1"/>
  <c r="W376"/>
  <c r="AA375"/>
  <c r="AB375" s="1"/>
  <c r="U375"/>
  <c r="W375" s="1"/>
  <c r="AA374"/>
  <c r="AB374" s="1"/>
  <c r="U374"/>
  <c r="U1027" s="1"/>
  <c r="AA373"/>
  <c r="AB373" s="1"/>
  <c r="U373"/>
  <c r="W373" s="1"/>
  <c r="AA372"/>
  <c r="AB372" s="1"/>
  <c r="W372"/>
  <c r="AA371"/>
  <c r="AB371" s="1"/>
  <c r="W371"/>
  <c r="AA370"/>
  <c r="AB370" s="1"/>
  <c r="W370"/>
  <c r="AA369"/>
  <c r="AB369" s="1"/>
  <c r="W369"/>
  <c r="AA368"/>
  <c r="AB368" s="1"/>
  <c r="W368"/>
  <c r="AA367"/>
  <c r="AB367" s="1"/>
  <c r="W367"/>
  <c r="AA366"/>
  <c r="AB366" s="1"/>
  <c r="W366"/>
  <c r="AA365"/>
  <c r="AB365" s="1"/>
  <c r="W365"/>
  <c r="AA364"/>
  <c r="AB364" s="1"/>
  <c r="W364"/>
  <c r="AA363"/>
  <c r="AB363" s="1"/>
  <c r="W363"/>
  <c r="AA362"/>
  <c r="AB362" s="1"/>
  <c r="W362"/>
  <c r="AA361"/>
  <c r="AB361" s="1"/>
  <c r="W361"/>
  <c r="AA360"/>
  <c r="AB360" s="1"/>
  <c r="W360"/>
  <c r="AA359"/>
  <c r="AB359" s="1"/>
  <c r="W359"/>
  <c r="AA358"/>
  <c r="AB358" s="1"/>
  <c r="U358"/>
  <c r="U1028" s="1"/>
  <c r="AA357"/>
  <c r="AB357" s="1"/>
  <c r="U357"/>
  <c r="AA356"/>
  <c r="AB356" s="1"/>
  <c r="U356"/>
  <c r="W356" s="1"/>
  <c r="AA355"/>
  <c r="AB355" s="1"/>
  <c r="W355"/>
  <c r="AA354"/>
  <c r="AB354" s="1"/>
  <c r="W354"/>
  <c r="AA353"/>
  <c r="AB353" s="1"/>
  <c r="W353"/>
  <c r="AA352"/>
  <c r="AB352" s="1"/>
  <c r="W352"/>
  <c r="AA351"/>
  <c r="AB351" s="1"/>
  <c r="W351"/>
  <c r="AA350"/>
  <c r="AB350" s="1"/>
  <c r="W350"/>
  <c r="AA349"/>
  <c r="AB349" s="1"/>
  <c r="W349"/>
  <c r="AA348"/>
  <c r="AB348" s="1"/>
  <c r="W348"/>
  <c r="AA347"/>
  <c r="AB347" s="1"/>
  <c r="W347"/>
  <c r="AA346"/>
  <c r="AB346" s="1"/>
  <c r="W346"/>
  <c r="AA345"/>
  <c r="AB345" s="1"/>
  <c r="W345"/>
  <c r="AA344"/>
  <c r="AB344" s="1"/>
  <c r="W344"/>
  <c r="AA343"/>
  <c r="AB343" s="1"/>
  <c r="W343"/>
  <c r="AA342"/>
  <c r="AB342" s="1"/>
  <c r="W342"/>
  <c r="Z341"/>
  <c r="Y341"/>
  <c r="X341"/>
  <c r="V341"/>
  <c r="AA340"/>
  <c r="AB340" s="1"/>
  <c r="W340"/>
  <c r="AA339"/>
  <c r="AB339" s="1"/>
  <c r="W339"/>
  <c r="AA338"/>
  <c r="AB338" s="1"/>
  <c r="W338"/>
  <c r="AA337"/>
  <c r="AB337" s="1"/>
  <c r="W337"/>
  <c r="AA336"/>
  <c r="AB336" s="1"/>
  <c r="W336"/>
  <c r="AA335"/>
  <c r="AB335" s="1"/>
  <c r="W335"/>
  <c r="AA334"/>
  <c r="AB334" s="1"/>
  <c r="X334"/>
  <c r="X302" s="1"/>
  <c r="U334"/>
  <c r="W334" s="1"/>
  <c r="AA333"/>
  <c r="AB333" s="1"/>
  <c r="W333"/>
  <c r="AA332"/>
  <c r="AB332" s="1"/>
  <c r="W332"/>
  <c r="AA331"/>
  <c r="AB331" s="1"/>
  <c r="W331"/>
  <c r="AA330"/>
  <c r="AB330" s="1"/>
  <c r="W330"/>
  <c r="AA329"/>
  <c r="AB329" s="1"/>
  <c r="W329"/>
  <c r="AA328"/>
  <c r="AB328" s="1"/>
  <c r="W328"/>
  <c r="AA327"/>
  <c r="AB327" s="1"/>
  <c r="W327"/>
  <c r="AA326"/>
  <c r="AB326" s="1"/>
  <c r="W326"/>
  <c r="AA325"/>
  <c r="AB325" s="1"/>
  <c r="W325"/>
  <c r="AA324"/>
  <c r="AB324" s="1"/>
  <c r="W324"/>
  <c r="AA323"/>
  <c r="AB323" s="1"/>
  <c r="W323"/>
  <c r="AA322"/>
  <c r="AB322" s="1"/>
  <c r="W322"/>
  <c r="AA321"/>
  <c r="AB321" s="1"/>
  <c r="W321"/>
  <c r="AA320"/>
  <c r="AB320" s="1"/>
  <c r="W320"/>
  <c r="AA319"/>
  <c r="AB319" s="1"/>
  <c r="W319"/>
  <c r="AA318"/>
  <c r="AB318" s="1"/>
  <c r="W318"/>
  <c r="AA317"/>
  <c r="AB317" s="1"/>
  <c r="W317"/>
  <c r="AA316"/>
  <c r="AB316" s="1"/>
  <c r="W316"/>
  <c r="AA315"/>
  <c r="AB315" s="1"/>
  <c r="W315"/>
  <c r="AA314"/>
  <c r="AB314" s="1"/>
  <c r="W314"/>
  <c r="AA313"/>
  <c r="AB313" s="1"/>
  <c r="W313"/>
  <c r="AA312"/>
  <c r="AB312" s="1"/>
  <c r="W312"/>
  <c r="AA311"/>
  <c r="AB311" s="1"/>
  <c r="W311"/>
  <c r="AA310"/>
  <c r="AB310" s="1"/>
  <c r="W310"/>
  <c r="AA309"/>
  <c r="AB309" s="1"/>
  <c r="W309"/>
  <c r="AA308"/>
  <c r="AB308" s="1"/>
  <c r="W308"/>
  <c r="AA307"/>
  <c r="AB307" s="1"/>
  <c r="W307"/>
  <c r="AA306"/>
  <c r="AB306" s="1"/>
  <c r="W306"/>
  <c r="AA305"/>
  <c r="AB305" s="1"/>
  <c r="W305"/>
  <c r="AA304"/>
  <c r="AB304" s="1"/>
  <c r="W304"/>
  <c r="AA303"/>
  <c r="W303"/>
  <c r="Z302"/>
  <c r="Y302"/>
  <c r="V302"/>
  <c r="AA301"/>
  <c r="AB301" s="1"/>
  <c r="W301"/>
  <c r="AA300"/>
  <c r="W300"/>
  <c r="AA299"/>
  <c r="AB299" s="1"/>
  <c r="W299"/>
  <c r="Z298"/>
  <c r="Y298"/>
  <c r="X298"/>
  <c r="V298"/>
  <c r="U298"/>
  <c r="AA297"/>
  <c r="AB297" s="1"/>
  <c r="W297"/>
  <c r="AA296"/>
  <c r="AB296" s="1"/>
  <c r="W296"/>
  <c r="AA295"/>
  <c r="AB295" s="1"/>
  <c r="W295"/>
  <c r="AA294"/>
  <c r="AB294" s="1"/>
  <c r="W294"/>
  <c r="AA293"/>
  <c r="AB293" s="1"/>
  <c r="W293"/>
  <c r="AA292"/>
  <c r="AB292" s="1"/>
  <c r="W292"/>
  <c r="AA291"/>
  <c r="AB291" s="1"/>
  <c r="W291"/>
  <c r="AA290"/>
  <c r="AB290" s="1"/>
  <c r="W290"/>
  <c r="AA289"/>
  <c r="AB289" s="1"/>
  <c r="W289"/>
  <c r="AA288"/>
  <c r="AB288" s="1"/>
  <c r="W288"/>
  <c r="AA287"/>
  <c r="AB287" s="1"/>
  <c r="W287"/>
  <c r="AA286"/>
  <c r="AB286" s="1"/>
  <c r="W286"/>
  <c r="AA285"/>
  <c r="AB285" s="1"/>
  <c r="W285"/>
  <c r="AA284"/>
  <c r="AB284" s="1"/>
  <c r="W284"/>
  <c r="Z283"/>
  <c r="Y283"/>
  <c r="X283"/>
  <c r="V283"/>
  <c r="U283"/>
  <c r="AA282"/>
  <c r="AB282" s="1"/>
  <c r="W282"/>
  <c r="AA281"/>
  <c r="AB281" s="1"/>
  <c r="W281"/>
  <c r="AA280"/>
  <c r="AB280" s="1"/>
  <c r="W280"/>
  <c r="AA279"/>
  <c r="AB279" s="1"/>
  <c r="W279"/>
  <c r="AA278"/>
  <c r="AB278" s="1"/>
  <c r="W278"/>
  <c r="AA277"/>
  <c r="AB277" s="1"/>
  <c r="W277"/>
  <c r="AA276"/>
  <c r="W276"/>
  <c r="Z275"/>
  <c r="Y275"/>
  <c r="X275"/>
  <c r="V275"/>
  <c r="U275"/>
  <c r="AA274"/>
  <c r="AB274" s="1"/>
  <c r="W274"/>
  <c r="AA273"/>
  <c r="AB273" s="1"/>
  <c r="W273"/>
  <c r="AA272"/>
  <c r="AB272" s="1"/>
  <c r="W272"/>
  <c r="AA271"/>
  <c r="AB271" s="1"/>
  <c r="W271"/>
  <c r="AA270"/>
  <c r="AB270" s="1"/>
  <c r="W270"/>
  <c r="AA269"/>
  <c r="AB269" s="1"/>
  <c r="W269"/>
  <c r="AA268"/>
  <c r="AB268" s="1"/>
  <c r="W268"/>
  <c r="AA267"/>
  <c r="AB267" s="1"/>
  <c r="W267"/>
  <c r="AA266"/>
  <c r="AB266" s="1"/>
  <c r="W266"/>
  <c r="AA265"/>
  <c r="AB265" s="1"/>
  <c r="W265"/>
  <c r="AA264"/>
  <c r="AB264" s="1"/>
  <c r="W264"/>
  <c r="AA263"/>
  <c r="AB263" s="1"/>
  <c r="W263"/>
  <c r="AA262"/>
  <c r="AB262" s="1"/>
  <c r="W262"/>
  <c r="AA261"/>
  <c r="AB261" s="1"/>
  <c r="W261"/>
  <c r="AA260"/>
  <c r="AB260" s="1"/>
  <c r="W260"/>
  <c r="AA259"/>
  <c r="AB259" s="1"/>
  <c r="W259"/>
  <c r="AA258"/>
  <c r="AB258" s="1"/>
  <c r="W258"/>
  <c r="AA257"/>
  <c r="AB257" s="1"/>
  <c r="W257"/>
  <c r="AA256"/>
  <c r="AB256" s="1"/>
  <c r="W256"/>
  <c r="AA255"/>
  <c r="W255"/>
  <c r="Z254"/>
  <c r="Y254"/>
  <c r="X254"/>
  <c r="V254"/>
  <c r="U254"/>
  <c r="AA253"/>
  <c r="W253"/>
  <c r="AA252"/>
  <c r="AB252" s="1"/>
  <c r="W252"/>
  <c r="AA251"/>
  <c r="AB251" s="1"/>
  <c r="W251"/>
  <c r="AA250"/>
  <c r="AB250" s="1"/>
  <c r="W250"/>
  <c r="AA249"/>
  <c r="W249"/>
  <c r="AA248"/>
  <c r="AB248" s="1"/>
  <c r="W248"/>
  <c r="Z247"/>
  <c r="Y247"/>
  <c r="X247"/>
  <c r="V247"/>
  <c r="U247"/>
  <c r="AA246"/>
  <c r="AB246" s="1"/>
  <c r="W246"/>
  <c r="AA245"/>
  <c r="AB245" s="1"/>
  <c r="W245"/>
  <c r="AA244"/>
  <c r="AB244" s="1"/>
  <c r="W244"/>
  <c r="AA243"/>
  <c r="AB243" s="1"/>
  <c r="W243"/>
  <c r="AA242"/>
  <c r="AB242" s="1"/>
  <c r="W242"/>
  <c r="AA241"/>
  <c r="AB241" s="1"/>
  <c r="W241"/>
  <c r="AA240"/>
  <c r="AB240" s="1"/>
  <c r="W240"/>
  <c r="AA239"/>
  <c r="AB239" s="1"/>
  <c r="W239"/>
  <c r="AA238"/>
  <c r="AB238" s="1"/>
  <c r="W238"/>
  <c r="AA237"/>
  <c r="AB237" s="1"/>
  <c r="W237"/>
  <c r="AA236"/>
  <c r="AB236" s="1"/>
  <c r="W236"/>
  <c r="AA235"/>
  <c r="AB235" s="1"/>
  <c r="W235"/>
  <c r="AA234"/>
  <c r="AB234" s="1"/>
  <c r="W234"/>
  <c r="AA233"/>
  <c r="AB233" s="1"/>
  <c r="W233"/>
  <c r="AA232"/>
  <c r="W232"/>
  <c r="AA231"/>
  <c r="AB231" s="1"/>
  <c r="W231"/>
  <c r="Z230"/>
  <c r="Y230"/>
  <c r="X230"/>
  <c r="V230"/>
  <c r="U230"/>
  <c r="AA229"/>
  <c r="AB229" s="1"/>
  <c r="W229"/>
  <c r="AA228"/>
  <c r="AB228" s="1"/>
  <c r="W228"/>
  <c r="AA227"/>
  <c r="AB227" s="1"/>
  <c r="W227"/>
  <c r="AA226"/>
  <c r="AB226" s="1"/>
  <c r="W226"/>
  <c r="AA225"/>
  <c r="AB225" s="1"/>
  <c r="W225"/>
  <c r="AA224"/>
  <c r="AB224" s="1"/>
  <c r="W224"/>
  <c r="AA223"/>
  <c r="AB223" s="1"/>
  <c r="W223"/>
  <c r="AA222"/>
  <c r="AB222" s="1"/>
  <c r="W222"/>
  <c r="AA221"/>
  <c r="AB221" s="1"/>
  <c r="W221"/>
  <c r="AA220"/>
  <c r="W220"/>
  <c r="AA219"/>
  <c r="AB219" s="1"/>
  <c r="W219"/>
  <c r="AA218"/>
  <c r="AB218" s="1"/>
  <c r="W218"/>
  <c r="AA217"/>
  <c r="AB217" s="1"/>
  <c r="W217"/>
  <c r="AA216"/>
  <c r="AB216" s="1"/>
  <c r="W216"/>
  <c r="AA215"/>
  <c r="AB215" s="1"/>
  <c r="W215"/>
  <c r="AA214"/>
  <c r="AB214" s="1"/>
  <c r="W214"/>
  <c r="AA213"/>
  <c r="AB213" s="1"/>
  <c r="W213"/>
  <c r="AA212"/>
  <c r="AB212" s="1"/>
  <c r="W212"/>
  <c r="AA211"/>
  <c r="W211"/>
  <c r="AA210"/>
  <c r="AB210" s="1"/>
  <c r="W210"/>
  <c r="AA209"/>
  <c r="AB209" s="1"/>
  <c r="W209"/>
  <c r="AA208"/>
  <c r="AB208" s="1"/>
  <c r="W208"/>
  <c r="AA207"/>
  <c r="AB207" s="1"/>
  <c r="W207"/>
  <c r="AA206"/>
  <c r="AB206" s="1"/>
  <c r="W206"/>
  <c r="AA205"/>
  <c r="AB205" s="1"/>
  <c r="W205"/>
  <c r="AA204"/>
  <c r="AB204" s="1"/>
  <c r="W204"/>
  <c r="AA203"/>
  <c r="W203"/>
  <c r="AA202"/>
  <c r="AB202" s="1"/>
  <c r="W202"/>
  <c r="Z201"/>
  <c r="Y201"/>
  <c r="X201"/>
  <c r="V201"/>
  <c r="U201"/>
  <c r="AA199"/>
  <c r="AB199" s="1"/>
  <c r="W199"/>
  <c r="AA198"/>
  <c r="AB198" s="1"/>
  <c r="W198"/>
  <c r="AA197"/>
  <c r="W197"/>
  <c r="AA196"/>
  <c r="AB196" s="1"/>
  <c r="W196"/>
  <c r="Z195"/>
  <c r="Y195"/>
  <c r="X195"/>
  <c r="V195"/>
  <c r="U195"/>
  <c r="AA194"/>
  <c r="AB194" s="1"/>
  <c r="W194"/>
  <c r="AA193"/>
  <c r="W193"/>
  <c r="W997" s="1"/>
  <c r="AA192"/>
  <c r="AA982" s="1"/>
  <c r="X192"/>
  <c r="X982" s="1"/>
  <c r="U192"/>
  <c r="U982" s="1"/>
  <c r="AA191"/>
  <c r="W191"/>
  <c r="AA190"/>
  <c r="AA983" s="1"/>
  <c r="X190"/>
  <c r="U190"/>
  <c r="Z189"/>
  <c r="Y189"/>
  <c r="V189"/>
  <c r="AA188"/>
  <c r="W188"/>
  <c r="AA186"/>
  <c r="AB186" s="1"/>
  <c r="W186"/>
  <c r="AA185"/>
  <c r="AB185" s="1"/>
  <c r="W185"/>
  <c r="AA184"/>
  <c r="AB184" s="1"/>
  <c r="W184"/>
  <c r="AA183"/>
  <c r="W183"/>
  <c r="AA182"/>
  <c r="AB182" s="1"/>
  <c r="W182"/>
  <c r="AA181"/>
  <c r="AB181" s="1"/>
  <c r="W181"/>
  <c r="AA180"/>
  <c r="AB180" s="1"/>
  <c r="W180"/>
  <c r="Z179"/>
  <c r="Y179"/>
  <c r="X179"/>
  <c r="V179"/>
  <c r="U179"/>
  <c r="AA178"/>
  <c r="W178"/>
  <c r="AA177"/>
  <c r="AB177" s="1"/>
  <c r="W177"/>
  <c r="AA176"/>
  <c r="AB176" s="1"/>
  <c r="W176"/>
  <c r="AA175"/>
  <c r="AB175" s="1"/>
  <c r="W175"/>
  <c r="AA174"/>
  <c r="AB174" s="1"/>
  <c r="W174"/>
  <c r="AA173"/>
  <c r="W173"/>
  <c r="AA172"/>
  <c r="AB172" s="1"/>
  <c r="W172"/>
  <c r="Z171"/>
  <c r="Y171"/>
  <c r="X171"/>
  <c r="V171"/>
  <c r="U171"/>
  <c r="AA170"/>
  <c r="AB170" s="1"/>
  <c r="W170"/>
  <c r="AA169"/>
  <c r="W169"/>
  <c r="AA168"/>
  <c r="W168"/>
  <c r="AA167"/>
  <c r="AB167" s="1"/>
  <c r="W167"/>
  <c r="AA166"/>
  <c r="AB166" s="1"/>
  <c r="W166"/>
  <c r="AA165"/>
  <c r="AB165" s="1"/>
  <c r="W165"/>
  <c r="AA164"/>
  <c r="AB164" s="1"/>
  <c r="W164"/>
  <c r="AA163"/>
  <c r="AB163" s="1"/>
  <c r="X163"/>
  <c r="U163"/>
  <c r="AA162"/>
  <c r="AB162" s="1"/>
  <c r="W162"/>
  <c r="AA161"/>
  <c r="AB161" s="1"/>
  <c r="W161"/>
  <c r="AA160"/>
  <c r="AB160" s="1"/>
  <c r="W160"/>
  <c r="AA159"/>
  <c r="AB159" s="1"/>
  <c r="W159"/>
  <c r="AA158"/>
  <c r="W158"/>
  <c r="AA157"/>
  <c r="AB157" s="1"/>
  <c r="W157"/>
  <c r="Z156"/>
  <c r="Y156"/>
  <c r="X156"/>
  <c r="V156"/>
  <c r="AA155"/>
  <c r="AB155" s="1"/>
  <c r="W155"/>
  <c r="AA154"/>
  <c r="AB154" s="1"/>
  <c r="W154"/>
  <c r="AA153"/>
  <c r="AB153" s="1"/>
  <c r="W153"/>
  <c r="Z152"/>
  <c r="Y152"/>
  <c r="X152"/>
  <c r="V152"/>
  <c r="U152"/>
  <c r="AA150"/>
  <c r="AB150" s="1"/>
  <c r="W150"/>
  <c r="AA149"/>
  <c r="AB149" s="1"/>
  <c r="W149"/>
  <c r="AA148"/>
  <c r="AB148" s="1"/>
  <c r="W148"/>
  <c r="AA147"/>
  <c r="AB147" s="1"/>
  <c r="W147"/>
  <c r="Z146"/>
  <c r="Y146"/>
  <c r="X146"/>
  <c r="V146"/>
  <c r="U146"/>
  <c r="AA144"/>
  <c r="AB144" s="1"/>
  <c r="W144"/>
  <c r="AA143"/>
  <c r="AB143" s="1"/>
  <c r="W143"/>
  <c r="AA142"/>
  <c r="W142"/>
  <c r="AA141"/>
  <c r="AB141" s="1"/>
  <c r="W141"/>
  <c r="AA140"/>
  <c r="AB140" s="1"/>
  <c r="W140"/>
  <c r="AA139"/>
  <c r="AB139" s="1"/>
  <c r="W139"/>
  <c r="AA138"/>
  <c r="W138"/>
  <c r="AA137"/>
  <c r="W137"/>
  <c r="AA136"/>
  <c r="AB136" s="1"/>
  <c r="W136"/>
  <c r="AA135"/>
  <c r="AB135" s="1"/>
  <c r="W135"/>
  <c r="AA134"/>
  <c r="AB134" s="1"/>
  <c r="W134"/>
  <c r="AA133"/>
  <c r="AB133" s="1"/>
  <c r="W133"/>
  <c r="AA132"/>
  <c r="AB132" s="1"/>
  <c r="W132"/>
  <c r="AA131"/>
  <c r="AB131" s="1"/>
  <c r="W131"/>
  <c r="AA130"/>
  <c r="AB130" s="1"/>
  <c r="W130"/>
  <c r="AA129"/>
  <c r="AB129" s="1"/>
  <c r="W129"/>
  <c r="AA128"/>
  <c r="AB128" s="1"/>
  <c r="W128"/>
  <c r="AA127"/>
  <c r="AB127" s="1"/>
  <c r="W127"/>
  <c r="AA126"/>
  <c r="AB126" s="1"/>
  <c r="W126"/>
  <c r="AA125"/>
  <c r="AB125" s="1"/>
  <c r="W125"/>
  <c r="AA124"/>
  <c r="AB124" s="1"/>
  <c r="W124"/>
  <c r="AA123"/>
  <c r="AB123" s="1"/>
  <c r="W123"/>
  <c r="AA122"/>
  <c r="AB122" s="1"/>
  <c r="W122"/>
  <c r="AA121"/>
  <c r="AB121" s="1"/>
  <c r="W121"/>
  <c r="AA120"/>
  <c r="AB120" s="1"/>
  <c r="W120"/>
  <c r="AA119"/>
  <c r="AB119" s="1"/>
  <c r="W119"/>
  <c r="AA118"/>
  <c r="AB118" s="1"/>
  <c r="W118"/>
  <c r="AA117"/>
  <c r="AB117" s="1"/>
  <c r="W117"/>
  <c r="AA116"/>
  <c r="AB116" s="1"/>
  <c r="W116"/>
  <c r="AA115"/>
  <c r="AB115" s="1"/>
  <c r="W115"/>
  <c r="AA114"/>
  <c r="AB114" s="1"/>
  <c r="W114"/>
  <c r="AA113"/>
  <c r="AB113" s="1"/>
  <c r="W113"/>
  <c r="AA112"/>
  <c r="AB112" s="1"/>
  <c r="W112"/>
  <c r="AA111"/>
  <c r="AB111" s="1"/>
  <c r="W111"/>
  <c r="AA110"/>
  <c r="W110"/>
  <c r="AA109"/>
  <c r="AB109" s="1"/>
  <c r="W109"/>
  <c r="AA108"/>
  <c r="AB108" s="1"/>
  <c r="W108"/>
  <c r="AA107"/>
  <c r="AB107" s="1"/>
  <c r="W107"/>
  <c r="AA106"/>
  <c r="AB106" s="1"/>
  <c r="W106"/>
  <c r="AA105"/>
  <c r="AB105" s="1"/>
  <c r="W105"/>
  <c r="AA104"/>
  <c r="AB104" s="1"/>
  <c r="W104"/>
  <c r="AA103"/>
  <c r="AB103" s="1"/>
  <c r="W103"/>
  <c r="AA102"/>
  <c r="AB102" s="1"/>
  <c r="W102"/>
  <c r="AA101"/>
  <c r="AB101" s="1"/>
  <c r="W101"/>
  <c r="AA100"/>
  <c r="AB100" s="1"/>
  <c r="W100"/>
  <c r="AA99"/>
  <c r="AB99" s="1"/>
  <c r="W99"/>
  <c r="AA98"/>
  <c r="AB98" s="1"/>
  <c r="W98"/>
  <c r="AA97"/>
  <c r="AB97" s="1"/>
  <c r="W97"/>
  <c r="AA96"/>
  <c r="AB96" s="1"/>
  <c r="W96"/>
  <c r="AA95"/>
  <c r="AB95" s="1"/>
  <c r="W95"/>
  <c r="AA94"/>
  <c r="AB94" s="1"/>
  <c r="W94"/>
  <c r="AA93"/>
  <c r="AB93" s="1"/>
  <c r="W93"/>
  <c r="AA92"/>
  <c r="AB92" s="1"/>
  <c r="W92"/>
  <c r="AA91"/>
  <c r="AB91" s="1"/>
  <c r="W91"/>
  <c r="AA90"/>
  <c r="W90"/>
  <c r="Z89"/>
  <c r="Y89"/>
  <c r="X89"/>
  <c r="V89"/>
  <c r="U89"/>
  <c r="AA88"/>
  <c r="AB88" s="1"/>
  <c r="W88"/>
  <c r="AA87"/>
  <c r="AB87" s="1"/>
  <c r="U87"/>
  <c r="AA86"/>
  <c r="AB86" s="1"/>
  <c r="W86"/>
  <c r="AA85"/>
  <c r="AB85" s="1"/>
  <c r="W85"/>
  <c r="AA84"/>
  <c r="AB84" s="1"/>
  <c r="W84"/>
  <c r="AA83"/>
  <c r="AB83" s="1"/>
  <c r="W83"/>
  <c r="AA82"/>
  <c r="AB82" s="1"/>
  <c r="W82"/>
  <c r="AA81"/>
  <c r="AB81" s="1"/>
  <c r="W81"/>
  <c r="AA80"/>
  <c r="AB80" s="1"/>
  <c r="W80"/>
  <c r="AA79"/>
  <c r="AB79" s="1"/>
  <c r="W79"/>
  <c r="AA78"/>
  <c r="AB78" s="1"/>
  <c r="W78"/>
  <c r="AA77"/>
  <c r="AB77" s="1"/>
  <c r="W77"/>
  <c r="AA76"/>
  <c r="AB76" s="1"/>
  <c r="W76"/>
  <c r="AA75"/>
  <c r="AB75" s="1"/>
  <c r="W75"/>
  <c r="AA74"/>
  <c r="AB74" s="1"/>
  <c r="U74"/>
  <c r="AA73"/>
  <c r="AB73" s="1"/>
  <c r="W73"/>
  <c r="AA72"/>
  <c r="AB72" s="1"/>
  <c r="W72"/>
  <c r="AA71"/>
  <c r="AB71" s="1"/>
  <c r="W71"/>
  <c r="AA70"/>
  <c r="AB70" s="1"/>
  <c r="W70"/>
  <c r="AA69"/>
  <c r="AB69" s="1"/>
  <c r="W69"/>
  <c r="AA68"/>
  <c r="AB68" s="1"/>
  <c r="W68"/>
  <c r="AA67"/>
  <c r="AB67" s="1"/>
  <c r="W67"/>
  <c r="AA66"/>
  <c r="AB66" s="1"/>
  <c r="U66"/>
  <c r="U1014" s="1"/>
  <c r="AA65"/>
  <c r="AB65" s="1"/>
  <c r="W65"/>
  <c r="AA64"/>
  <c r="AB64" s="1"/>
  <c r="W64"/>
  <c r="AA63"/>
  <c r="AB63" s="1"/>
  <c r="W63"/>
  <c r="AA62"/>
  <c r="AB62" s="1"/>
  <c r="W62"/>
  <c r="AA61"/>
  <c r="AB61" s="1"/>
  <c r="U61"/>
  <c r="AA60"/>
  <c r="AB60" s="1"/>
  <c r="W60"/>
  <c r="AA59"/>
  <c r="AB59" s="1"/>
  <c r="W59"/>
  <c r="AA58"/>
  <c r="AB58" s="1"/>
  <c r="W58"/>
  <c r="AA57"/>
  <c r="AB57" s="1"/>
  <c r="W57"/>
  <c r="AA56"/>
  <c r="AB56" s="1"/>
  <c r="W56"/>
  <c r="AA55"/>
  <c r="AB55" s="1"/>
  <c r="W55"/>
  <c r="AA54"/>
  <c r="AB54" s="1"/>
  <c r="W54"/>
  <c r="AA53"/>
  <c r="W53"/>
  <c r="AA52"/>
  <c r="AB52" s="1"/>
  <c r="W52"/>
  <c r="AA51"/>
  <c r="AB51" s="1"/>
  <c r="W51"/>
  <c r="AA50"/>
  <c r="AB50" s="1"/>
  <c r="W50"/>
  <c r="Z49"/>
  <c r="Y49"/>
  <c r="X49"/>
  <c r="V49"/>
  <c r="AA47"/>
  <c r="W47"/>
  <c r="AA46"/>
  <c r="AB46" s="1"/>
  <c r="W46"/>
  <c r="AA45"/>
  <c r="AB45" s="1"/>
  <c r="W45"/>
  <c r="AA44"/>
  <c r="AB44" s="1"/>
  <c r="W44"/>
  <c r="AA43"/>
  <c r="W43"/>
  <c r="AA42"/>
  <c r="W42"/>
  <c r="AA41"/>
  <c r="AB41" s="1"/>
  <c r="W41"/>
  <c r="AA40"/>
  <c r="AB40" s="1"/>
  <c r="W40"/>
  <c r="AA39"/>
  <c r="W39"/>
  <c r="AA38"/>
  <c r="W38"/>
  <c r="AA37"/>
  <c r="AB37" s="1"/>
  <c r="W37"/>
  <c r="AA36"/>
  <c r="AB36" s="1"/>
  <c r="W36"/>
  <c r="AA35"/>
  <c r="W35"/>
  <c r="AA34"/>
  <c r="W34"/>
  <c r="AA33"/>
  <c r="AB33" s="1"/>
  <c r="W33"/>
  <c r="AA32"/>
  <c r="AB32" s="1"/>
  <c r="W32"/>
  <c r="AA31"/>
  <c r="W31"/>
  <c r="AA30"/>
  <c r="W30"/>
  <c r="AA29"/>
  <c r="W29"/>
  <c r="AA28"/>
  <c r="AB28" s="1"/>
  <c r="W28"/>
  <c r="AA27"/>
  <c r="W27"/>
  <c r="AA26"/>
  <c r="W26"/>
  <c r="AA25"/>
  <c r="AB25" s="1"/>
  <c r="W25"/>
  <c r="AA24"/>
  <c r="AB24" s="1"/>
  <c r="W24"/>
  <c r="AA23"/>
  <c r="W23"/>
  <c r="AA22"/>
  <c r="W22"/>
  <c r="AA21"/>
  <c r="AB21" s="1"/>
  <c r="W21"/>
  <c r="AA20"/>
  <c r="AB20" s="1"/>
  <c r="W20"/>
  <c r="AA19"/>
  <c r="AB19" s="1"/>
  <c r="W19"/>
  <c r="AA18"/>
  <c r="W18"/>
  <c r="AA17"/>
  <c r="AB17" s="1"/>
  <c r="W17"/>
  <c r="AA16"/>
  <c r="AB16" s="1"/>
  <c r="W16"/>
  <c r="AA15"/>
  <c r="W15"/>
  <c r="AA14"/>
  <c r="W14"/>
  <c r="AA13"/>
  <c r="AB13" s="1"/>
  <c r="W13"/>
  <c r="AA12"/>
  <c r="W12"/>
  <c r="AA11"/>
  <c r="W11"/>
  <c r="AA10"/>
  <c r="W10"/>
  <c r="AA9"/>
  <c r="AB9" s="1"/>
  <c r="W9"/>
  <c r="AA8"/>
  <c r="AB8" s="1"/>
  <c r="W8"/>
  <c r="AA7"/>
  <c r="W7"/>
  <c r="Z6"/>
  <c r="Y6"/>
  <c r="X6"/>
  <c r="V6"/>
  <c r="U6"/>
  <c r="T1055"/>
  <c r="S1055"/>
  <c r="R1055"/>
  <c r="Q1055"/>
  <c r="P1055"/>
  <c r="O1055"/>
  <c r="N1055"/>
  <c r="M1055"/>
  <c r="T1054"/>
  <c r="S1054"/>
  <c r="R1054"/>
  <c r="Q1054"/>
  <c r="P1054"/>
  <c r="O1054"/>
  <c r="N1054"/>
  <c r="M1054"/>
  <c r="R1053"/>
  <c r="Q1053"/>
  <c r="P1053"/>
  <c r="N1053"/>
  <c r="M1053"/>
  <c r="R1052"/>
  <c r="Q1052"/>
  <c r="P1052"/>
  <c r="N1052"/>
  <c r="M1052"/>
  <c r="R1051"/>
  <c r="Q1051"/>
  <c r="P1051"/>
  <c r="N1051"/>
  <c r="M1051"/>
  <c r="R1050"/>
  <c r="Q1050"/>
  <c r="P1050"/>
  <c r="N1050"/>
  <c r="M1050"/>
  <c r="R1049"/>
  <c r="Q1049"/>
  <c r="P1049"/>
  <c r="N1049"/>
  <c r="M1049"/>
  <c r="R1048"/>
  <c r="Q1048"/>
  <c r="P1048"/>
  <c r="N1048"/>
  <c r="M1048"/>
  <c r="R1047"/>
  <c r="Q1047"/>
  <c r="P1047"/>
  <c r="N1047"/>
  <c r="M1047"/>
  <c r="R1046"/>
  <c r="Q1046"/>
  <c r="P1046"/>
  <c r="N1046"/>
  <c r="M1046"/>
  <c r="R1045"/>
  <c r="Q1045"/>
  <c r="P1045"/>
  <c r="N1045"/>
  <c r="M1045"/>
  <c r="R1044"/>
  <c r="Q1044"/>
  <c r="P1044"/>
  <c r="N1044"/>
  <c r="M1044"/>
  <c r="R1043"/>
  <c r="Q1043"/>
  <c r="P1043"/>
  <c r="N1043"/>
  <c r="M1043"/>
  <c r="R1042"/>
  <c r="Q1042"/>
  <c r="N1042"/>
  <c r="R1041"/>
  <c r="Q1041"/>
  <c r="N1041"/>
  <c r="R1040"/>
  <c r="Q1040"/>
  <c r="P1040"/>
  <c r="N1040"/>
  <c r="M1040"/>
  <c r="R1039"/>
  <c r="Q1039"/>
  <c r="P1039"/>
  <c r="N1039"/>
  <c r="M1039"/>
  <c r="R1038"/>
  <c r="Q1038"/>
  <c r="P1038"/>
  <c r="N1038"/>
  <c r="M1038"/>
  <c r="R1037"/>
  <c r="Q1037"/>
  <c r="P1037"/>
  <c r="N1037"/>
  <c r="M1037"/>
  <c r="R1036"/>
  <c r="P1036"/>
  <c r="N1036"/>
  <c r="M1036"/>
  <c r="R1035"/>
  <c r="Q1035"/>
  <c r="P1035"/>
  <c r="N1035"/>
  <c r="M1035"/>
  <c r="R1034"/>
  <c r="Q1034"/>
  <c r="P1034"/>
  <c r="N1034"/>
  <c r="M1034"/>
  <c r="R1033"/>
  <c r="Q1033"/>
  <c r="P1033"/>
  <c r="N1033"/>
  <c r="M1033"/>
  <c r="R1032"/>
  <c r="Q1032"/>
  <c r="P1032"/>
  <c r="N1032"/>
  <c r="M1032"/>
  <c r="R1031"/>
  <c r="P1031"/>
  <c r="N1031"/>
  <c r="M1031"/>
  <c r="R1030"/>
  <c r="Q1030"/>
  <c r="P1030"/>
  <c r="N1030"/>
  <c r="M1030"/>
  <c r="R1029"/>
  <c r="Q1029"/>
  <c r="P1029"/>
  <c r="N1029"/>
  <c r="M1029"/>
  <c r="R1028"/>
  <c r="Q1028"/>
  <c r="N1028"/>
  <c r="R1027"/>
  <c r="Q1027"/>
  <c r="N1027"/>
  <c r="R1026"/>
  <c r="Q1026"/>
  <c r="P1026"/>
  <c r="N1026"/>
  <c r="M1026"/>
  <c r="R1025"/>
  <c r="Q1025"/>
  <c r="P1025"/>
  <c r="N1025"/>
  <c r="M1025"/>
  <c r="R1024"/>
  <c r="Q1024"/>
  <c r="N1024"/>
  <c r="R1023"/>
  <c r="Q1023"/>
  <c r="P1023"/>
  <c r="N1023"/>
  <c r="M1023"/>
  <c r="R1022"/>
  <c r="Q1022"/>
  <c r="N1022"/>
  <c r="M1022"/>
  <c r="R1021"/>
  <c r="Q1021"/>
  <c r="P1021"/>
  <c r="N1021"/>
  <c r="M1021"/>
  <c r="R1020"/>
  <c r="Q1020"/>
  <c r="P1020"/>
  <c r="N1020"/>
  <c r="M1020"/>
  <c r="R1019"/>
  <c r="Q1019"/>
  <c r="N1019"/>
  <c r="R1018"/>
  <c r="Q1018"/>
  <c r="P1018"/>
  <c r="N1018"/>
  <c r="M1018"/>
  <c r="R1017"/>
  <c r="Q1017"/>
  <c r="P1017"/>
  <c r="N1017"/>
  <c r="M1017"/>
  <c r="R1016"/>
  <c r="Q1016"/>
  <c r="P1016"/>
  <c r="N1016"/>
  <c r="M1016"/>
  <c r="R1015"/>
  <c r="Q1015"/>
  <c r="P1015"/>
  <c r="N1015"/>
  <c r="M1015"/>
  <c r="R1014"/>
  <c r="Q1014"/>
  <c r="P1014"/>
  <c r="N1014"/>
  <c r="R1013"/>
  <c r="Q1013"/>
  <c r="P1013"/>
  <c r="N1013"/>
  <c r="M1013"/>
  <c r="R1012"/>
  <c r="Q1012"/>
  <c r="P1012"/>
  <c r="N1012"/>
  <c r="M1012"/>
  <c r="R1011"/>
  <c r="Q1011"/>
  <c r="P1011"/>
  <c r="N1011"/>
  <c r="M1011"/>
  <c r="R1010"/>
  <c r="Q1010"/>
  <c r="P1010"/>
  <c r="N1010"/>
  <c r="R1009"/>
  <c r="Q1009"/>
  <c r="P1009"/>
  <c r="N1009"/>
  <c r="M1009"/>
  <c r="R1008"/>
  <c r="Q1008"/>
  <c r="P1008"/>
  <c r="N1008"/>
  <c r="M1008"/>
  <c r="R1007"/>
  <c r="Q1007"/>
  <c r="P1007"/>
  <c r="N1007"/>
  <c r="M1007"/>
  <c r="R1006"/>
  <c r="Q1006"/>
  <c r="P1006"/>
  <c r="N1006"/>
  <c r="M1006"/>
  <c r="R1005"/>
  <c r="Q1005"/>
  <c r="P1005"/>
  <c r="N1005"/>
  <c r="M1005"/>
  <c r="R1004"/>
  <c r="Q1004"/>
  <c r="P1004"/>
  <c r="N1004"/>
  <c r="M1004"/>
  <c r="R1003"/>
  <c r="Q1003"/>
  <c r="P1003"/>
  <c r="N1003"/>
  <c r="M1003"/>
  <c r="R1002"/>
  <c r="Q1002"/>
  <c r="P1002"/>
  <c r="N1002"/>
  <c r="M1002"/>
  <c r="R1001"/>
  <c r="Q1001"/>
  <c r="P1001"/>
  <c r="N1001"/>
  <c r="M1001"/>
  <c r="R1000"/>
  <c r="Q1000"/>
  <c r="P1000"/>
  <c r="N1000"/>
  <c r="R999"/>
  <c r="Q999"/>
  <c r="P999"/>
  <c r="N999"/>
  <c r="M999"/>
  <c r="R998"/>
  <c r="Q998"/>
  <c r="P998"/>
  <c r="N998"/>
  <c r="M998"/>
  <c r="R997"/>
  <c r="Q997"/>
  <c r="P997"/>
  <c r="N997"/>
  <c r="M997"/>
  <c r="R996"/>
  <c r="Q996"/>
  <c r="N996"/>
  <c r="R995"/>
  <c r="Q995"/>
  <c r="P995"/>
  <c r="N995"/>
  <c r="M995"/>
  <c r="R994"/>
  <c r="Q994"/>
  <c r="P994"/>
  <c r="N994"/>
  <c r="M994"/>
  <c r="R993"/>
  <c r="Q993"/>
  <c r="P993"/>
  <c r="N993"/>
  <c r="M993"/>
  <c r="R992"/>
  <c r="Q992"/>
  <c r="P992"/>
  <c r="N992"/>
  <c r="M992"/>
  <c r="R991"/>
  <c r="Q991"/>
  <c r="P991"/>
  <c r="N991"/>
  <c r="M991"/>
  <c r="R990"/>
  <c r="Q990"/>
  <c r="P990"/>
  <c r="N990"/>
  <c r="M990"/>
  <c r="R989"/>
  <c r="Q989"/>
  <c r="P989"/>
  <c r="N989"/>
  <c r="M989"/>
  <c r="R988"/>
  <c r="Q988"/>
  <c r="P988"/>
  <c r="N988"/>
  <c r="M988"/>
  <c r="R987"/>
  <c r="Q987"/>
  <c r="P987"/>
  <c r="N987"/>
  <c r="M987"/>
  <c r="R986"/>
  <c r="Q986"/>
  <c r="P986"/>
  <c r="N986"/>
  <c r="M986"/>
  <c r="R985"/>
  <c r="Q985"/>
  <c r="P985"/>
  <c r="N985"/>
  <c r="M985"/>
  <c r="R984"/>
  <c r="Q984"/>
  <c r="P984"/>
  <c r="N984"/>
  <c r="M984"/>
  <c r="R983"/>
  <c r="Q983"/>
  <c r="N983"/>
  <c r="R982"/>
  <c r="Q982"/>
  <c r="N982"/>
  <c r="R981"/>
  <c r="N981"/>
  <c r="R980"/>
  <c r="Q980"/>
  <c r="P980"/>
  <c r="N980"/>
  <c r="M980"/>
  <c r="R979"/>
  <c r="Q979"/>
  <c r="P979"/>
  <c r="N979"/>
  <c r="M979"/>
  <c r="R978"/>
  <c r="Q978"/>
  <c r="P978"/>
  <c r="N978"/>
  <c r="M978"/>
  <c r="R977"/>
  <c r="Q977"/>
  <c r="P977"/>
  <c r="N977"/>
  <c r="M977"/>
  <c r="R976"/>
  <c r="Q976"/>
  <c r="P976"/>
  <c r="N976"/>
  <c r="M976"/>
  <c r="R975"/>
  <c r="Q975"/>
  <c r="P975"/>
  <c r="N975"/>
  <c r="M975"/>
  <c r="R974"/>
  <c r="Q974"/>
  <c r="P974"/>
  <c r="N974"/>
  <c r="M974"/>
  <c r="R973"/>
  <c r="Q973"/>
  <c r="N973"/>
  <c r="R972"/>
  <c r="Q972"/>
  <c r="P972"/>
  <c r="N972"/>
  <c r="M972"/>
  <c r="R971"/>
  <c r="Q971"/>
  <c r="P971"/>
  <c r="N971"/>
  <c r="M971"/>
  <c r="R970"/>
  <c r="Q970"/>
  <c r="P970"/>
  <c r="N970"/>
  <c r="M970"/>
  <c r="R969"/>
  <c r="Q969"/>
  <c r="P969"/>
  <c r="N969"/>
  <c r="M969"/>
  <c r="R968"/>
  <c r="Q968"/>
  <c r="P968"/>
  <c r="N968"/>
  <c r="M968"/>
  <c r="R967"/>
  <c r="Q967"/>
  <c r="P967"/>
  <c r="N967"/>
  <c r="M967"/>
  <c r="R966"/>
  <c r="N966"/>
  <c r="R965"/>
  <c r="Q965"/>
  <c r="N965"/>
  <c r="R964"/>
  <c r="Q964"/>
  <c r="P964"/>
  <c r="N964"/>
  <c r="M964"/>
  <c r="R963"/>
  <c r="Q963"/>
  <c r="N963"/>
  <c r="R962"/>
  <c r="Q962"/>
  <c r="P962"/>
  <c r="N962"/>
  <c r="M962"/>
  <c r="R961"/>
  <c r="Q961"/>
  <c r="P961"/>
  <c r="N961"/>
  <c r="M961"/>
  <c r="R960"/>
  <c r="Q960"/>
  <c r="P960"/>
  <c r="N960"/>
  <c r="M960"/>
  <c r="R959"/>
  <c r="Q959"/>
  <c r="P959"/>
  <c r="N959"/>
  <c r="M959"/>
  <c r="R958"/>
  <c r="Q958"/>
  <c r="P958"/>
  <c r="N958"/>
  <c r="M958"/>
  <c r="S956"/>
  <c r="T956" s="1"/>
  <c r="O956"/>
  <c r="S955"/>
  <c r="S1049" s="1"/>
  <c r="O955"/>
  <c r="O1049" s="1"/>
  <c r="S954"/>
  <c r="S995" s="1"/>
  <c r="O954"/>
  <c r="O995" s="1"/>
  <c r="S953"/>
  <c r="T953" s="1"/>
  <c r="O953"/>
  <c r="Q952"/>
  <c r="Q1036" s="1"/>
  <c r="O952"/>
  <c r="Q951"/>
  <c r="S951" s="1"/>
  <c r="T951" s="1"/>
  <c r="O951"/>
  <c r="S950"/>
  <c r="T950" s="1"/>
  <c r="O950"/>
  <c r="S949"/>
  <c r="T949" s="1"/>
  <c r="T1011" s="1"/>
  <c r="O949"/>
  <c r="O1011" s="1"/>
  <c r="Q948"/>
  <c r="Q981" s="1"/>
  <c r="O948"/>
  <c r="S947"/>
  <c r="T947" s="1"/>
  <c r="O947"/>
  <c r="S946"/>
  <c r="T946" s="1"/>
  <c r="O946"/>
  <c r="S945"/>
  <c r="T945" s="1"/>
  <c r="O945"/>
  <c r="S944"/>
  <c r="T944" s="1"/>
  <c r="O944"/>
  <c r="S943"/>
  <c r="T943" s="1"/>
  <c r="O943"/>
  <c r="S942"/>
  <c r="O942"/>
  <c r="O1013" s="1"/>
  <c r="R941"/>
  <c r="P941"/>
  <c r="N941"/>
  <c r="M941"/>
  <c r="S940"/>
  <c r="T940" s="1"/>
  <c r="O940"/>
  <c r="S939"/>
  <c r="T939" s="1"/>
  <c r="O939"/>
  <c r="S938"/>
  <c r="T938" s="1"/>
  <c r="O938"/>
  <c r="S937"/>
  <c r="T937" s="1"/>
  <c r="O937"/>
  <c r="S936"/>
  <c r="O936"/>
  <c r="R935"/>
  <c r="Q935"/>
  <c r="P935"/>
  <c r="N935"/>
  <c r="M935"/>
  <c r="S934"/>
  <c r="T934" s="1"/>
  <c r="O934"/>
  <c r="S933"/>
  <c r="T933" s="1"/>
  <c r="O933"/>
  <c r="S932"/>
  <c r="T932" s="1"/>
  <c r="O932"/>
  <c r="S931"/>
  <c r="T931" s="1"/>
  <c r="O931"/>
  <c r="S930"/>
  <c r="T930" s="1"/>
  <c r="O930"/>
  <c r="S929"/>
  <c r="T929" s="1"/>
  <c r="O929"/>
  <c r="S928"/>
  <c r="T928" s="1"/>
  <c r="O928"/>
  <c r="S927"/>
  <c r="T927" s="1"/>
  <c r="O927"/>
  <c r="S926"/>
  <c r="T926" s="1"/>
  <c r="O926"/>
  <c r="S925"/>
  <c r="T925" s="1"/>
  <c r="O925"/>
  <c r="S924"/>
  <c r="T924" s="1"/>
  <c r="O924"/>
  <c r="S923"/>
  <c r="O923"/>
  <c r="R922"/>
  <c r="Q922"/>
  <c r="P922"/>
  <c r="N922"/>
  <c r="M922"/>
  <c r="S918"/>
  <c r="T918" s="1"/>
  <c r="O918"/>
  <c r="S917"/>
  <c r="T917" s="1"/>
  <c r="O917"/>
  <c r="S916"/>
  <c r="T916" s="1"/>
  <c r="O916"/>
  <c r="S915"/>
  <c r="T915" s="1"/>
  <c r="O915"/>
  <c r="S914"/>
  <c r="T914" s="1"/>
  <c r="O914"/>
  <c r="S913"/>
  <c r="T913" s="1"/>
  <c r="O913"/>
  <c r="S912"/>
  <c r="T912" s="1"/>
  <c r="O912"/>
  <c r="S911"/>
  <c r="T911" s="1"/>
  <c r="O911"/>
  <c r="S910"/>
  <c r="T910" s="1"/>
  <c r="O910"/>
  <c r="S909"/>
  <c r="T909" s="1"/>
  <c r="O909"/>
  <c r="S908"/>
  <c r="T908" s="1"/>
  <c r="O908"/>
  <c r="S907"/>
  <c r="T907" s="1"/>
  <c r="O907"/>
  <c r="S906"/>
  <c r="T906" s="1"/>
  <c r="O906"/>
  <c r="S905"/>
  <c r="T905" s="1"/>
  <c r="O905"/>
  <c r="S904"/>
  <c r="T904" s="1"/>
  <c r="O904"/>
  <c r="S903"/>
  <c r="T903" s="1"/>
  <c r="O903"/>
  <c r="S902"/>
  <c r="T902" s="1"/>
  <c r="O902"/>
  <c r="S901"/>
  <c r="T901" s="1"/>
  <c r="O901"/>
  <c r="S900"/>
  <c r="T900" s="1"/>
  <c r="O900"/>
  <c r="S899"/>
  <c r="T899" s="1"/>
  <c r="O899"/>
  <c r="S898"/>
  <c r="T898" s="1"/>
  <c r="O898"/>
  <c r="S897"/>
  <c r="T897" s="1"/>
  <c r="O897"/>
  <c r="S896"/>
  <c r="T896" s="1"/>
  <c r="O896"/>
  <c r="S895"/>
  <c r="T895" s="1"/>
  <c r="O895"/>
  <c r="S894"/>
  <c r="T894" s="1"/>
  <c r="O894"/>
  <c r="S893"/>
  <c r="T893" s="1"/>
  <c r="O893"/>
  <c r="S892"/>
  <c r="T892" s="1"/>
  <c r="O892"/>
  <c r="S891"/>
  <c r="T891" s="1"/>
  <c r="O891"/>
  <c r="S890"/>
  <c r="T890" s="1"/>
  <c r="O890"/>
  <c r="S889"/>
  <c r="T889" s="1"/>
  <c r="O889"/>
  <c r="S888"/>
  <c r="T888" s="1"/>
  <c r="O888"/>
  <c r="S887"/>
  <c r="T887" s="1"/>
  <c r="O887"/>
  <c r="S886"/>
  <c r="T886" s="1"/>
  <c r="O886"/>
  <c r="S885"/>
  <c r="T885" s="1"/>
  <c r="O885"/>
  <c r="S884"/>
  <c r="T884" s="1"/>
  <c r="O884"/>
  <c r="S883"/>
  <c r="T883" s="1"/>
  <c r="O883"/>
  <c r="S882"/>
  <c r="T882" s="1"/>
  <c r="O882"/>
  <c r="S881"/>
  <c r="T881" s="1"/>
  <c r="O881"/>
  <c r="S880"/>
  <c r="T880" s="1"/>
  <c r="O880"/>
  <c r="S879"/>
  <c r="T879" s="1"/>
  <c r="O879"/>
  <c r="S878"/>
  <c r="T878" s="1"/>
  <c r="O878"/>
  <c r="S877"/>
  <c r="T877" s="1"/>
  <c r="O877"/>
  <c r="S876"/>
  <c r="T876" s="1"/>
  <c r="O876"/>
  <c r="S875"/>
  <c r="T875" s="1"/>
  <c r="O875"/>
  <c r="S874"/>
  <c r="T874" s="1"/>
  <c r="O874"/>
  <c r="S873"/>
  <c r="T873" s="1"/>
  <c r="O873"/>
  <c r="S872"/>
  <c r="O872"/>
  <c r="R871"/>
  <c r="Q871"/>
  <c r="P871"/>
  <c r="N871"/>
  <c r="M871"/>
  <c r="S870"/>
  <c r="T870" s="1"/>
  <c r="O870"/>
  <c r="S869"/>
  <c r="T869" s="1"/>
  <c r="O869"/>
  <c r="S868"/>
  <c r="T868" s="1"/>
  <c r="O868"/>
  <c r="S867"/>
  <c r="T867" s="1"/>
  <c r="O867"/>
  <c r="S866"/>
  <c r="T866" s="1"/>
  <c r="O866"/>
  <c r="S865"/>
  <c r="T865" s="1"/>
  <c r="O865"/>
  <c r="S864"/>
  <c r="T864" s="1"/>
  <c r="O864"/>
  <c r="Q863"/>
  <c r="O863"/>
  <c r="S862"/>
  <c r="T862" s="1"/>
  <c r="O862"/>
  <c r="S861"/>
  <c r="T861" s="1"/>
  <c r="O861"/>
  <c r="S860"/>
  <c r="T860" s="1"/>
  <c r="O860"/>
  <c r="S859"/>
  <c r="T859" s="1"/>
  <c r="O859"/>
  <c r="S858"/>
  <c r="T858" s="1"/>
  <c r="O858"/>
  <c r="S857"/>
  <c r="T857" s="1"/>
  <c r="O857"/>
  <c r="Q856"/>
  <c r="O856"/>
  <c r="S855"/>
  <c r="T855" s="1"/>
  <c r="O855"/>
  <c r="S854"/>
  <c r="T854" s="1"/>
  <c r="O854"/>
  <c r="S853"/>
  <c r="T853" s="1"/>
  <c r="O853"/>
  <c r="S852"/>
  <c r="O852"/>
  <c r="S851"/>
  <c r="T851" s="1"/>
  <c r="O851"/>
  <c r="R850"/>
  <c r="P850"/>
  <c r="N850"/>
  <c r="M850"/>
  <c r="S849"/>
  <c r="T849" s="1"/>
  <c r="O849"/>
  <c r="S848"/>
  <c r="T848" s="1"/>
  <c r="O848"/>
  <c r="S847"/>
  <c r="T847" s="1"/>
  <c r="O847"/>
  <c r="S846"/>
  <c r="T846" s="1"/>
  <c r="O846"/>
  <c r="S845"/>
  <c r="T845" s="1"/>
  <c r="O845"/>
  <c r="S844"/>
  <c r="T844" s="1"/>
  <c r="O844"/>
  <c r="S843"/>
  <c r="T843" s="1"/>
  <c r="O843"/>
  <c r="S842"/>
  <c r="T842" s="1"/>
  <c r="O842"/>
  <c r="S841"/>
  <c r="T841" s="1"/>
  <c r="O841"/>
  <c r="S840"/>
  <c r="T840" s="1"/>
  <c r="O840"/>
  <c r="S839"/>
  <c r="T839" s="1"/>
  <c r="O839"/>
  <c r="S838"/>
  <c r="T838" s="1"/>
  <c r="O838"/>
  <c r="S837"/>
  <c r="T837" s="1"/>
  <c r="O837"/>
  <c r="S836"/>
  <c r="T836" s="1"/>
  <c r="O836"/>
  <c r="S835"/>
  <c r="T835" s="1"/>
  <c r="O835"/>
  <c r="S834"/>
  <c r="T834" s="1"/>
  <c r="O834"/>
  <c r="S833"/>
  <c r="T833" s="1"/>
  <c r="O833"/>
  <c r="S832"/>
  <c r="T832" s="1"/>
  <c r="O832"/>
  <c r="S831"/>
  <c r="T831" s="1"/>
  <c r="O831"/>
  <c r="S830"/>
  <c r="T830" s="1"/>
  <c r="O830"/>
  <c r="S829"/>
  <c r="T829" s="1"/>
  <c r="O829"/>
  <c r="S828"/>
  <c r="T828" s="1"/>
  <c r="O828"/>
  <c r="S827"/>
  <c r="T827" s="1"/>
  <c r="O827"/>
  <c r="S826"/>
  <c r="T826" s="1"/>
  <c r="O826"/>
  <c r="S825"/>
  <c r="T825" s="1"/>
  <c r="O825"/>
  <c r="S824"/>
  <c r="T824" s="1"/>
  <c r="O824"/>
  <c r="S823"/>
  <c r="T823" s="1"/>
  <c r="O823"/>
  <c r="S822"/>
  <c r="T822" s="1"/>
  <c r="O822"/>
  <c r="S821"/>
  <c r="T821" s="1"/>
  <c r="O821"/>
  <c r="S820"/>
  <c r="T820" s="1"/>
  <c r="O820"/>
  <c r="S819"/>
  <c r="T819" s="1"/>
  <c r="O819"/>
  <c r="S818"/>
  <c r="T818" s="1"/>
  <c r="O818"/>
  <c r="S817"/>
  <c r="T817" s="1"/>
  <c r="O817"/>
  <c r="S816"/>
  <c r="T816" s="1"/>
  <c r="O816"/>
  <c r="S815"/>
  <c r="T815" s="1"/>
  <c r="O815"/>
  <c r="S814"/>
  <c r="T814" s="1"/>
  <c r="O814"/>
  <c r="S813"/>
  <c r="T813" s="1"/>
  <c r="O813"/>
  <c r="S812"/>
  <c r="T812" s="1"/>
  <c r="O812"/>
  <c r="S811"/>
  <c r="T811" s="1"/>
  <c r="O811"/>
  <c r="S810"/>
  <c r="T810" s="1"/>
  <c r="O810"/>
  <c r="S809"/>
  <c r="T809" s="1"/>
  <c r="O809"/>
  <c r="S808"/>
  <c r="T808" s="1"/>
  <c r="O808"/>
  <c r="S807"/>
  <c r="T807" s="1"/>
  <c r="O807"/>
  <c r="S806"/>
  <c r="T806" s="1"/>
  <c r="O806"/>
  <c r="S805"/>
  <c r="T805" s="1"/>
  <c r="O805"/>
  <c r="S804"/>
  <c r="O804"/>
  <c r="S803"/>
  <c r="T803" s="1"/>
  <c r="O803"/>
  <c r="S802"/>
  <c r="T802" s="1"/>
  <c r="O802"/>
  <c r="S801"/>
  <c r="T801" s="1"/>
  <c r="O801"/>
  <c r="R800"/>
  <c r="Q800"/>
  <c r="P800"/>
  <c r="N800"/>
  <c r="M800"/>
  <c r="S799"/>
  <c r="T799" s="1"/>
  <c r="O799"/>
  <c r="S798"/>
  <c r="T798" s="1"/>
  <c r="O798"/>
  <c r="S797"/>
  <c r="T797" s="1"/>
  <c r="O797"/>
  <c r="S796"/>
  <c r="T796" s="1"/>
  <c r="O796"/>
  <c r="S795"/>
  <c r="T795" s="1"/>
  <c r="O795"/>
  <c r="S794"/>
  <c r="O794"/>
  <c r="R793"/>
  <c r="Q793"/>
  <c r="P793"/>
  <c r="N793"/>
  <c r="M793"/>
  <c r="S783"/>
  <c r="T783" s="1"/>
  <c r="O783"/>
  <c r="S782"/>
  <c r="T782" s="1"/>
  <c r="O782"/>
  <c r="S781"/>
  <c r="T781" s="1"/>
  <c r="O781"/>
  <c r="S780"/>
  <c r="T780" s="1"/>
  <c r="O780"/>
  <c r="S779"/>
  <c r="T779" s="1"/>
  <c r="O779"/>
  <c r="S778"/>
  <c r="T778" s="1"/>
  <c r="O778"/>
  <c r="S777"/>
  <c r="T777" s="1"/>
  <c r="O777"/>
  <c r="S776"/>
  <c r="T776" s="1"/>
  <c r="O776"/>
  <c r="S775"/>
  <c r="T775" s="1"/>
  <c r="O775"/>
  <c r="S774"/>
  <c r="T774" s="1"/>
  <c r="O774"/>
  <c r="S773"/>
  <c r="T773" s="1"/>
  <c r="O773"/>
  <c r="S772"/>
  <c r="T772" s="1"/>
  <c r="O772"/>
  <c r="S771"/>
  <c r="T771" s="1"/>
  <c r="O771"/>
  <c r="S770"/>
  <c r="T770" s="1"/>
  <c r="O770"/>
  <c r="S769"/>
  <c r="T769" s="1"/>
  <c r="O769"/>
  <c r="S768"/>
  <c r="T768" s="1"/>
  <c r="O768"/>
  <c r="S767"/>
  <c r="T767" s="1"/>
  <c r="O767"/>
  <c r="S766"/>
  <c r="T766" s="1"/>
  <c r="O766"/>
  <c r="S765"/>
  <c r="T765" s="1"/>
  <c r="O765"/>
  <c r="S764"/>
  <c r="T764" s="1"/>
  <c r="O764"/>
  <c r="S763"/>
  <c r="T763" s="1"/>
  <c r="O763"/>
  <c r="S762"/>
  <c r="T762" s="1"/>
  <c r="O762"/>
  <c r="S761"/>
  <c r="T761" s="1"/>
  <c r="O761"/>
  <c r="S760"/>
  <c r="T760" s="1"/>
  <c r="O760"/>
  <c r="S759"/>
  <c r="T759" s="1"/>
  <c r="O759"/>
  <c r="S758"/>
  <c r="T758" s="1"/>
  <c r="O758"/>
  <c r="S757"/>
  <c r="T757" s="1"/>
  <c r="O757"/>
  <c r="S756"/>
  <c r="T756" s="1"/>
  <c r="O756"/>
  <c r="S755"/>
  <c r="T755" s="1"/>
  <c r="O755"/>
  <c r="S754"/>
  <c r="S1001" s="1"/>
  <c r="O754"/>
  <c r="O1001" s="1"/>
  <c r="S753"/>
  <c r="T753" s="1"/>
  <c r="O753"/>
  <c r="S752"/>
  <c r="T752" s="1"/>
  <c r="O752"/>
  <c r="S751"/>
  <c r="T751" s="1"/>
  <c r="O751"/>
  <c r="S750"/>
  <c r="T750" s="1"/>
  <c r="O750"/>
  <c r="S749"/>
  <c r="T749" s="1"/>
  <c r="O749"/>
  <c r="S748"/>
  <c r="T748" s="1"/>
  <c r="O748"/>
  <c r="S747"/>
  <c r="T747" s="1"/>
  <c r="O747"/>
  <c r="S746"/>
  <c r="T746" s="1"/>
  <c r="O746"/>
  <c r="S745"/>
  <c r="T745" s="1"/>
  <c r="O745"/>
  <c r="S744"/>
  <c r="T744" s="1"/>
  <c r="O744"/>
  <c r="S743"/>
  <c r="T743" s="1"/>
  <c r="O743"/>
  <c r="S742"/>
  <c r="T742" s="1"/>
  <c r="O742"/>
  <c r="R741"/>
  <c r="Q741"/>
  <c r="P741"/>
  <c r="N741"/>
  <c r="M741"/>
  <c r="S740"/>
  <c r="T740" s="1"/>
  <c r="O740"/>
  <c r="S739"/>
  <c r="T739" s="1"/>
  <c r="O739"/>
  <c r="S738"/>
  <c r="T738" s="1"/>
  <c r="O738"/>
  <c r="S737"/>
  <c r="T737" s="1"/>
  <c r="O737"/>
  <c r="S736"/>
  <c r="T736" s="1"/>
  <c r="O736"/>
  <c r="S735"/>
  <c r="T735" s="1"/>
  <c r="O735"/>
  <c r="S734"/>
  <c r="T734" s="1"/>
  <c r="O734"/>
  <c r="S733"/>
  <c r="T733" s="1"/>
  <c r="O733"/>
  <c r="S732"/>
  <c r="T732" s="1"/>
  <c r="O732"/>
  <c r="S731"/>
  <c r="O731"/>
  <c r="R730"/>
  <c r="Q730"/>
  <c r="P730"/>
  <c r="N730"/>
  <c r="M730"/>
  <c r="S729"/>
  <c r="T729" s="1"/>
  <c r="O729"/>
  <c r="S728"/>
  <c r="O728"/>
  <c r="S727"/>
  <c r="T727" s="1"/>
  <c r="O727"/>
  <c r="R726"/>
  <c r="Q726"/>
  <c r="P726"/>
  <c r="N726"/>
  <c r="M726"/>
  <c r="S725"/>
  <c r="T725" s="1"/>
  <c r="O725"/>
  <c r="S724"/>
  <c r="T724" s="1"/>
  <c r="O724"/>
  <c r="S723"/>
  <c r="T723" s="1"/>
  <c r="O723"/>
  <c r="S722"/>
  <c r="O722"/>
  <c r="O1034" s="1"/>
  <c r="S721"/>
  <c r="T721" s="1"/>
  <c r="O721"/>
  <c r="S720"/>
  <c r="T720" s="1"/>
  <c r="O720"/>
  <c r="S719"/>
  <c r="T719" s="1"/>
  <c r="O719"/>
  <c r="S718"/>
  <c r="T718" s="1"/>
  <c r="P718"/>
  <c r="P712" s="1"/>
  <c r="M718"/>
  <c r="S717"/>
  <c r="T717" s="1"/>
  <c r="O717"/>
  <c r="S716"/>
  <c r="T716" s="1"/>
  <c r="O716"/>
  <c r="S715"/>
  <c r="O715"/>
  <c r="S714"/>
  <c r="T714" s="1"/>
  <c r="O714"/>
  <c r="S713"/>
  <c r="T713" s="1"/>
  <c r="O713"/>
  <c r="R712"/>
  <c r="Q712"/>
  <c r="N712"/>
  <c r="S711"/>
  <c r="T711" s="1"/>
  <c r="O711"/>
  <c r="S710"/>
  <c r="T710" s="1"/>
  <c r="O710"/>
  <c r="S709"/>
  <c r="T709" s="1"/>
  <c r="O709"/>
  <c r="S708"/>
  <c r="T708" s="1"/>
  <c r="O708"/>
  <c r="S707"/>
  <c r="T707" s="1"/>
  <c r="O707"/>
  <c r="S706"/>
  <c r="O706"/>
  <c r="S705"/>
  <c r="T705" s="1"/>
  <c r="O705"/>
  <c r="S704"/>
  <c r="T704" s="1"/>
  <c r="O704"/>
  <c r="S703"/>
  <c r="T703" s="1"/>
  <c r="O703"/>
  <c r="S702"/>
  <c r="T702" s="1"/>
  <c r="O702"/>
  <c r="S701"/>
  <c r="T701" s="1"/>
  <c r="O701"/>
  <c r="S700"/>
  <c r="T700" s="1"/>
  <c r="P700"/>
  <c r="M700"/>
  <c r="S699"/>
  <c r="T699" s="1"/>
  <c r="O699"/>
  <c r="S698"/>
  <c r="T698" s="1"/>
  <c r="O698"/>
  <c r="S697"/>
  <c r="T697" s="1"/>
  <c r="O697"/>
  <c r="S696"/>
  <c r="T696" s="1"/>
  <c r="O696"/>
  <c r="S695"/>
  <c r="T695" s="1"/>
  <c r="O695"/>
  <c r="S694"/>
  <c r="T694" s="1"/>
  <c r="O694"/>
  <c r="S693"/>
  <c r="T693" s="1"/>
  <c r="M693"/>
  <c r="O693" s="1"/>
  <c r="S692"/>
  <c r="T692" s="1"/>
  <c r="M692"/>
  <c r="O692" s="1"/>
  <c r="S691"/>
  <c r="T691" s="1"/>
  <c r="O691"/>
  <c r="S690"/>
  <c r="T690" s="1"/>
  <c r="O690"/>
  <c r="S689"/>
  <c r="T689" s="1"/>
  <c r="O689"/>
  <c r="S688"/>
  <c r="T688" s="1"/>
  <c r="P688"/>
  <c r="P966" s="1"/>
  <c r="M688"/>
  <c r="M966" s="1"/>
  <c r="S687"/>
  <c r="T687" s="1"/>
  <c r="O687"/>
  <c r="S686"/>
  <c r="T686" s="1"/>
  <c r="O686"/>
  <c r="S685"/>
  <c r="T685" s="1"/>
  <c r="O685"/>
  <c r="S684"/>
  <c r="T684" s="1"/>
  <c r="O684"/>
  <c r="S683"/>
  <c r="T683" s="1"/>
  <c r="P683"/>
  <c r="M683"/>
  <c r="O683" s="1"/>
  <c r="S682"/>
  <c r="T682" s="1"/>
  <c r="O682"/>
  <c r="S681"/>
  <c r="T681" s="1"/>
  <c r="P681"/>
  <c r="M681"/>
  <c r="M965" s="1"/>
  <c r="S680"/>
  <c r="T680" s="1"/>
  <c r="O680"/>
  <c r="S679"/>
  <c r="T679" s="1"/>
  <c r="O679"/>
  <c r="S678"/>
  <c r="O678"/>
  <c r="R677"/>
  <c r="Q677"/>
  <c r="N677"/>
  <c r="S676"/>
  <c r="O676"/>
  <c r="O675" s="1"/>
  <c r="R675"/>
  <c r="Q675"/>
  <c r="P675"/>
  <c r="N675"/>
  <c r="M675"/>
  <c r="S666"/>
  <c r="T666" s="1"/>
  <c r="O666"/>
  <c r="S665"/>
  <c r="T665" s="1"/>
  <c r="O665"/>
  <c r="S664"/>
  <c r="T664" s="1"/>
  <c r="O664"/>
  <c r="S663"/>
  <c r="O663"/>
  <c r="S662"/>
  <c r="T662" s="1"/>
  <c r="O662"/>
  <c r="S661"/>
  <c r="T661" s="1"/>
  <c r="O661"/>
  <c r="S660"/>
  <c r="T660" s="1"/>
  <c r="O660"/>
  <c r="S659"/>
  <c r="T659" s="1"/>
  <c r="O659"/>
  <c r="S658"/>
  <c r="T658" s="1"/>
  <c r="O658"/>
  <c r="S657"/>
  <c r="T657" s="1"/>
  <c r="O657"/>
  <c r="S656"/>
  <c r="T656" s="1"/>
  <c r="O656"/>
  <c r="S655"/>
  <c r="T655" s="1"/>
  <c r="O655"/>
  <c r="S654"/>
  <c r="T654" s="1"/>
  <c r="O654"/>
  <c r="S653"/>
  <c r="T653" s="1"/>
  <c r="O653"/>
  <c r="S652"/>
  <c r="T652" s="1"/>
  <c r="O652"/>
  <c r="S651"/>
  <c r="T651" s="1"/>
  <c r="O651"/>
  <c r="S650"/>
  <c r="T650" s="1"/>
  <c r="O650"/>
  <c r="S649"/>
  <c r="T649" s="1"/>
  <c r="O649"/>
  <c r="S648"/>
  <c r="T648" s="1"/>
  <c r="O648"/>
  <c r="S647"/>
  <c r="T647" s="1"/>
  <c r="O647"/>
  <c r="S646"/>
  <c r="T646" s="1"/>
  <c r="O646"/>
  <c r="S645"/>
  <c r="T645" s="1"/>
  <c r="O645"/>
  <c r="S644"/>
  <c r="T644" s="1"/>
  <c r="O644"/>
  <c r="S643"/>
  <c r="T643" s="1"/>
  <c r="O643"/>
  <c r="S642"/>
  <c r="T642" s="1"/>
  <c r="O642"/>
  <c r="S641"/>
  <c r="T641" s="1"/>
  <c r="O641"/>
  <c r="S640"/>
  <c r="T640" s="1"/>
  <c r="O640"/>
  <c r="S639"/>
  <c r="T639" s="1"/>
  <c r="O639"/>
  <c r="S638"/>
  <c r="T638" s="1"/>
  <c r="O638"/>
  <c r="S637"/>
  <c r="T637" s="1"/>
  <c r="O637"/>
  <c r="S636"/>
  <c r="T636" s="1"/>
  <c r="O636"/>
  <c r="S635"/>
  <c r="T635" s="1"/>
  <c r="O635"/>
  <c r="S634"/>
  <c r="T634" s="1"/>
  <c r="O634"/>
  <c r="S633"/>
  <c r="T633" s="1"/>
  <c r="O633"/>
  <c r="S632"/>
  <c r="T632" s="1"/>
  <c r="O632"/>
  <c r="S631"/>
  <c r="T631" s="1"/>
  <c r="O631"/>
  <c r="S630"/>
  <c r="T630" s="1"/>
  <c r="O630"/>
  <c r="S629"/>
  <c r="T629" s="1"/>
  <c r="O629"/>
  <c r="S628"/>
  <c r="T628" s="1"/>
  <c r="O628"/>
  <c r="S627"/>
  <c r="T627" s="1"/>
  <c r="O627"/>
  <c r="S626"/>
  <c r="T626" s="1"/>
  <c r="O626"/>
  <c r="S625"/>
  <c r="T625" s="1"/>
  <c r="O625"/>
  <c r="S624"/>
  <c r="T624" s="1"/>
  <c r="O624"/>
  <c r="S623"/>
  <c r="T623" s="1"/>
  <c r="O623"/>
  <c r="S622"/>
  <c r="T622" s="1"/>
  <c r="O622"/>
  <c r="S621"/>
  <c r="S978" s="1"/>
  <c r="O621"/>
  <c r="O978" s="1"/>
  <c r="S620"/>
  <c r="T620" s="1"/>
  <c r="O620"/>
  <c r="S619"/>
  <c r="T619" s="1"/>
  <c r="O619"/>
  <c r="S618"/>
  <c r="T618" s="1"/>
  <c r="O618"/>
  <c r="S617"/>
  <c r="T617" s="1"/>
  <c r="O617"/>
  <c r="S616"/>
  <c r="T616" s="1"/>
  <c r="O616"/>
  <c r="S615"/>
  <c r="T615" s="1"/>
  <c r="O615"/>
  <c r="S614"/>
  <c r="T614" s="1"/>
  <c r="O614"/>
  <c r="S613"/>
  <c r="T613" s="1"/>
  <c r="O613"/>
  <c r="S612"/>
  <c r="T612" s="1"/>
  <c r="O612"/>
  <c r="S611"/>
  <c r="T611" s="1"/>
  <c r="O611"/>
  <c r="S610"/>
  <c r="O610"/>
  <c r="R609"/>
  <c r="Q609"/>
  <c r="P609"/>
  <c r="N609"/>
  <c r="M609"/>
  <c r="S608"/>
  <c r="T608" s="1"/>
  <c r="O608"/>
  <c r="S607"/>
  <c r="T607" s="1"/>
  <c r="O607"/>
  <c r="S606"/>
  <c r="T606" s="1"/>
  <c r="O606"/>
  <c r="S605"/>
  <c r="T605" s="1"/>
  <c r="O605"/>
  <c r="S604"/>
  <c r="T604" s="1"/>
  <c r="O604"/>
  <c r="S603"/>
  <c r="T603" s="1"/>
  <c r="O603"/>
  <c r="S602"/>
  <c r="T602" s="1"/>
  <c r="O602"/>
  <c r="S601"/>
  <c r="O601"/>
  <c r="S600"/>
  <c r="T600" s="1"/>
  <c r="O600"/>
  <c r="R599"/>
  <c r="Q599"/>
  <c r="P599"/>
  <c r="N599"/>
  <c r="M599"/>
  <c r="S598"/>
  <c r="T598" s="1"/>
  <c r="O598"/>
  <c r="S597"/>
  <c r="O597"/>
  <c r="S596"/>
  <c r="T596" s="1"/>
  <c r="O596"/>
  <c r="S595"/>
  <c r="O595"/>
  <c r="S594"/>
  <c r="T594" s="1"/>
  <c r="O594"/>
  <c r="R593"/>
  <c r="Q593"/>
  <c r="P593"/>
  <c r="N593"/>
  <c r="M593"/>
  <c r="S592"/>
  <c r="T592" s="1"/>
  <c r="O592"/>
  <c r="S591"/>
  <c r="T591" s="1"/>
  <c r="O591"/>
  <c r="S590"/>
  <c r="T590" s="1"/>
  <c r="O590"/>
  <c r="S589"/>
  <c r="T589" s="1"/>
  <c r="O589"/>
  <c r="S588"/>
  <c r="T588" s="1"/>
  <c r="O588"/>
  <c r="S587"/>
  <c r="T587" s="1"/>
  <c r="O587"/>
  <c r="S586"/>
  <c r="T586" s="1"/>
  <c r="O586"/>
  <c r="S585"/>
  <c r="T585" s="1"/>
  <c r="O585"/>
  <c r="S584"/>
  <c r="T584" s="1"/>
  <c r="O584"/>
  <c r="S583"/>
  <c r="T583" s="1"/>
  <c r="O583"/>
  <c r="S582"/>
  <c r="T582" s="1"/>
  <c r="O582"/>
  <c r="S581"/>
  <c r="T581" s="1"/>
  <c r="O581"/>
  <c r="S580"/>
  <c r="T580" s="1"/>
  <c r="O580"/>
  <c r="S579"/>
  <c r="O579"/>
  <c r="S578"/>
  <c r="T578" s="1"/>
  <c r="O578"/>
  <c r="R577"/>
  <c r="Q577"/>
  <c r="P577"/>
  <c r="N577"/>
  <c r="M577"/>
  <c r="S576"/>
  <c r="T576" s="1"/>
  <c r="O576"/>
  <c r="S575"/>
  <c r="T575" s="1"/>
  <c r="O575"/>
  <c r="S574"/>
  <c r="T574" s="1"/>
  <c r="O574"/>
  <c r="S573"/>
  <c r="T573" s="1"/>
  <c r="O573"/>
  <c r="S572"/>
  <c r="T572" s="1"/>
  <c r="O572"/>
  <c r="S571"/>
  <c r="T571" s="1"/>
  <c r="O571"/>
  <c r="S570"/>
  <c r="T570" s="1"/>
  <c r="O570"/>
  <c r="S569"/>
  <c r="T569" s="1"/>
  <c r="O569"/>
  <c r="S568"/>
  <c r="T568" s="1"/>
  <c r="O568"/>
  <c r="S567"/>
  <c r="T567" s="1"/>
  <c r="O567"/>
  <c r="S566"/>
  <c r="T566" s="1"/>
  <c r="O566"/>
  <c r="S565"/>
  <c r="T565" s="1"/>
  <c r="O565"/>
  <c r="S564"/>
  <c r="T564" s="1"/>
  <c r="O564"/>
  <c r="S563"/>
  <c r="T563" s="1"/>
  <c r="O563"/>
  <c r="S562"/>
  <c r="T562" s="1"/>
  <c r="O562"/>
  <c r="S561"/>
  <c r="T561" s="1"/>
  <c r="O561"/>
  <c r="S560"/>
  <c r="T560" s="1"/>
  <c r="O560"/>
  <c r="S559"/>
  <c r="T559" s="1"/>
  <c r="O559"/>
  <c r="S558"/>
  <c r="T558" s="1"/>
  <c r="O558"/>
  <c r="S557"/>
  <c r="T557" s="1"/>
  <c r="O557"/>
  <c r="S556"/>
  <c r="T556" s="1"/>
  <c r="O556"/>
  <c r="S555"/>
  <c r="T555" s="1"/>
  <c r="O555"/>
  <c r="S554"/>
  <c r="T554" s="1"/>
  <c r="O554"/>
  <c r="S553"/>
  <c r="T553" s="1"/>
  <c r="O553"/>
  <c r="S552"/>
  <c r="T552" s="1"/>
  <c r="O552"/>
  <c r="S551"/>
  <c r="T551" s="1"/>
  <c r="O551"/>
  <c r="S550"/>
  <c r="T550" s="1"/>
  <c r="O550"/>
  <c r="S549"/>
  <c r="T549" s="1"/>
  <c r="O549"/>
  <c r="S548"/>
  <c r="S1002" s="1"/>
  <c r="O548"/>
  <c r="O1002" s="1"/>
  <c r="S547"/>
  <c r="T547" s="1"/>
  <c r="O547"/>
  <c r="S546"/>
  <c r="T546" s="1"/>
  <c r="O546"/>
  <c r="S545"/>
  <c r="T545" s="1"/>
  <c r="O545"/>
  <c r="S544"/>
  <c r="T544" s="1"/>
  <c r="O544"/>
  <c r="S543"/>
  <c r="T543" s="1"/>
  <c r="O543"/>
  <c r="S542"/>
  <c r="T542" s="1"/>
  <c r="O542"/>
  <c r="S541"/>
  <c r="T541" s="1"/>
  <c r="O541"/>
  <c r="S540"/>
  <c r="T540" s="1"/>
  <c r="O540"/>
  <c r="S539"/>
  <c r="T539" s="1"/>
  <c r="O539"/>
  <c r="S538"/>
  <c r="T538" s="1"/>
  <c r="O538"/>
  <c r="S537"/>
  <c r="T537" s="1"/>
  <c r="O537"/>
  <c r="S536"/>
  <c r="T536" s="1"/>
  <c r="O536"/>
  <c r="S535"/>
  <c r="T535" s="1"/>
  <c r="O535"/>
  <c r="S534"/>
  <c r="O534"/>
  <c r="S533"/>
  <c r="T533" s="1"/>
  <c r="O533"/>
  <c r="R532"/>
  <c r="Q532"/>
  <c r="P532"/>
  <c r="N532"/>
  <c r="M532"/>
  <c r="S531"/>
  <c r="O531"/>
  <c r="O1050" s="1"/>
  <c r="S530"/>
  <c r="T530" s="1"/>
  <c r="O530"/>
  <c r="S529"/>
  <c r="T529" s="1"/>
  <c r="O529"/>
  <c r="S528"/>
  <c r="T528" s="1"/>
  <c r="O528"/>
  <c r="S527"/>
  <c r="T527" s="1"/>
  <c r="O527"/>
  <c r="S526"/>
  <c r="T526" s="1"/>
  <c r="O526"/>
  <c r="S525"/>
  <c r="T525" s="1"/>
  <c r="O525"/>
  <c r="S524"/>
  <c r="T524" s="1"/>
  <c r="O524"/>
  <c r="S523"/>
  <c r="T523" s="1"/>
  <c r="O523"/>
  <c r="S522"/>
  <c r="T522" s="1"/>
  <c r="O522"/>
  <c r="S521"/>
  <c r="T521" s="1"/>
  <c r="P521"/>
  <c r="P512" s="1"/>
  <c r="M521"/>
  <c r="O521" s="1"/>
  <c r="S520"/>
  <c r="T520" s="1"/>
  <c r="O520"/>
  <c r="S519"/>
  <c r="T519" s="1"/>
  <c r="O519"/>
  <c r="S518"/>
  <c r="T518" s="1"/>
  <c r="O518"/>
  <c r="S517"/>
  <c r="T517" s="1"/>
  <c r="O517"/>
  <c r="S516"/>
  <c r="O516"/>
  <c r="S515"/>
  <c r="T515" s="1"/>
  <c r="O515"/>
  <c r="S514"/>
  <c r="T514" s="1"/>
  <c r="O514"/>
  <c r="S513"/>
  <c r="T513" s="1"/>
  <c r="O513"/>
  <c r="R512"/>
  <c r="Q512"/>
  <c r="N512"/>
  <c r="M512"/>
  <c r="S511"/>
  <c r="T511" s="1"/>
  <c r="O511"/>
  <c r="S510"/>
  <c r="T510" s="1"/>
  <c r="O510"/>
  <c r="S509"/>
  <c r="T509" s="1"/>
  <c r="O509"/>
  <c r="S508"/>
  <c r="T508" s="1"/>
  <c r="O508"/>
  <c r="S507"/>
  <c r="T507" s="1"/>
  <c r="O507"/>
  <c r="S506"/>
  <c r="O506"/>
  <c r="S505"/>
  <c r="T505" s="1"/>
  <c r="O505"/>
  <c r="R504"/>
  <c r="Q504"/>
  <c r="P504"/>
  <c r="N504"/>
  <c r="M504"/>
  <c r="S503"/>
  <c r="T503" s="1"/>
  <c r="O503"/>
  <c r="S502"/>
  <c r="T502" s="1"/>
  <c r="O502"/>
  <c r="S501"/>
  <c r="T501" s="1"/>
  <c r="O501"/>
  <c r="S500"/>
  <c r="O500"/>
  <c r="S499"/>
  <c r="T499" s="1"/>
  <c r="O499"/>
  <c r="S498"/>
  <c r="T498" s="1"/>
  <c r="O498"/>
  <c r="S497"/>
  <c r="T497" s="1"/>
  <c r="O497"/>
  <c r="S496"/>
  <c r="T496" s="1"/>
  <c r="O496"/>
  <c r="R495"/>
  <c r="Q495"/>
  <c r="P495"/>
  <c r="N495"/>
  <c r="M495"/>
  <c r="S494"/>
  <c r="T494" s="1"/>
  <c r="O494"/>
  <c r="S493"/>
  <c r="T493" s="1"/>
  <c r="O493"/>
  <c r="S492"/>
  <c r="T492" s="1"/>
  <c r="O492"/>
  <c r="S491"/>
  <c r="T491" s="1"/>
  <c r="O491"/>
  <c r="S490"/>
  <c r="T490" s="1"/>
  <c r="O490"/>
  <c r="S489"/>
  <c r="T489" s="1"/>
  <c r="O489"/>
  <c r="S488"/>
  <c r="T488" s="1"/>
  <c r="O488"/>
  <c r="S487"/>
  <c r="T487" s="1"/>
  <c r="O487"/>
  <c r="S486"/>
  <c r="T486" s="1"/>
  <c r="O486"/>
  <c r="S485"/>
  <c r="T485" s="1"/>
  <c r="O485"/>
  <c r="S484"/>
  <c r="T484" s="1"/>
  <c r="O484"/>
  <c r="S483"/>
  <c r="T483" s="1"/>
  <c r="O483"/>
  <c r="S482"/>
  <c r="T482" s="1"/>
  <c r="O482"/>
  <c r="S481"/>
  <c r="T481" s="1"/>
  <c r="O481"/>
  <c r="S480"/>
  <c r="T480" s="1"/>
  <c r="O480"/>
  <c r="S479"/>
  <c r="T479" s="1"/>
  <c r="O479"/>
  <c r="R478"/>
  <c r="Q478"/>
  <c r="P478"/>
  <c r="N478"/>
  <c r="M478"/>
  <c r="S477"/>
  <c r="T477" s="1"/>
  <c r="O477"/>
  <c r="S476"/>
  <c r="O476"/>
  <c r="R475"/>
  <c r="Q475"/>
  <c r="P475"/>
  <c r="N475"/>
  <c r="M475"/>
  <c r="S474"/>
  <c r="O474"/>
  <c r="O1046" s="1"/>
  <c r="S473"/>
  <c r="T473" s="1"/>
  <c r="O473"/>
  <c r="S472"/>
  <c r="T472" s="1"/>
  <c r="O472"/>
  <c r="S471"/>
  <c r="T471" s="1"/>
  <c r="O471"/>
  <c r="S470"/>
  <c r="T470" s="1"/>
  <c r="O470"/>
  <c r="S469"/>
  <c r="T469" s="1"/>
  <c r="O469"/>
  <c r="S468"/>
  <c r="T468" s="1"/>
  <c r="O468"/>
  <c r="S467"/>
  <c r="T467" s="1"/>
  <c r="O467"/>
  <c r="S466"/>
  <c r="T466" s="1"/>
  <c r="O466"/>
  <c r="S465"/>
  <c r="T465" s="1"/>
  <c r="O465"/>
  <c r="S464"/>
  <c r="T464" s="1"/>
  <c r="O464"/>
  <c r="S463"/>
  <c r="T463" s="1"/>
  <c r="O463"/>
  <c r="S462"/>
  <c r="T462" s="1"/>
  <c r="O462"/>
  <c r="S461"/>
  <c r="T461" s="1"/>
  <c r="O461"/>
  <c r="S460"/>
  <c r="T460" s="1"/>
  <c r="O460"/>
  <c r="S459"/>
  <c r="T459" s="1"/>
  <c r="O459"/>
  <c r="S458"/>
  <c r="T458" s="1"/>
  <c r="O458"/>
  <c r="S457"/>
  <c r="T457" s="1"/>
  <c r="O457"/>
  <c r="S456"/>
  <c r="T456" s="1"/>
  <c r="O456"/>
  <c r="S455"/>
  <c r="T455" s="1"/>
  <c r="O455"/>
  <c r="R454"/>
  <c r="Q454"/>
  <c r="P454"/>
  <c r="N454"/>
  <c r="M454"/>
  <c r="S453"/>
  <c r="T453" s="1"/>
  <c r="O453"/>
  <c r="S452"/>
  <c r="T452" s="1"/>
  <c r="O452"/>
  <c r="S451"/>
  <c r="T451" s="1"/>
  <c r="O451"/>
  <c r="S450"/>
  <c r="T450" s="1"/>
  <c r="O450"/>
  <c r="S449"/>
  <c r="T449" s="1"/>
  <c r="O449"/>
  <c r="S448"/>
  <c r="T448" s="1"/>
  <c r="O448"/>
  <c r="S447"/>
  <c r="T447" s="1"/>
  <c r="O447"/>
  <c r="S446"/>
  <c r="T446" s="1"/>
  <c r="O446"/>
  <c r="S445"/>
  <c r="T445" s="1"/>
  <c r="O445"/>
  <c r="S444"/>
  <c r="T444" s="1"/>
  <c r="O444"/>
  <c r="S443"/>
  <c r="O443"/>
  <c r="R442"/>
  <c r="Q442"/>
  <c r="P442"/>
  <c r="N442"/>
  <c r="M442"/>
  <c r="S441"/>
  <c r="T441" s="1"/>
  <c r="O441"/>
  <c r="S440"/>
  <c r="T440" s="1"/>
  <c r="O440"/>
  <c r="S439"/>
  <c r="T439" s="1"/>
  <c r="O439"/>
  <c r="S438"/>
  <c r="T438" s="1"/>
  <c r="O438"/>
  <c r="S437"/>
  <c r="T437" s="1"/>
  <c r="O437"/>
  <c r="S436"/>
  <c r="T436" s="1"/>
  <c r="O436"/>
  <c r="S435"/>
  <c r="T435" s="1"/>
  <c r="O435"/>
  <c r="S434"/>
  <c r="T434" s="1"/>
  <c r="O434"/>
  <c r="S433"/>
  <c r="T433" s="1"/>
  <c r="O433"/>
  <c r="S432"/>
  <c r="T432" s="1"/>
  <c r="O432"/>
  <c r="S431"/>
  <c r="T431" s="1"/>
  <c r="O431"/>
  <c r="S430"/>
  <c r="T430" s="1"/>
  <c r="O430"/>
  <c r="S429"/>
  <c r="T429" s="1"/>
  <c r="O429"/>
  <c r="S428"/>
  <c r="T428" s="1"/>
  <c r="O428"/>
  <c r="S427"/>
  <c r="T427" s="1"/>
  <c r="O427"/>
  <c r="S426"/>
  <c r="T426" s="1"/>
  <c r="O426"/>
  <c r="S425"/>
  <c r="T425" s="1"/>
  <c r="O425"/>
  <c r="S424"/>
  <c r="T424" s="1"/>
  <c r="O424"/>
  <c r="S423"/>
  <c r="T423" s="1"/>
  <c r="O423"/>
  <c r="R422"/>
  <c r="Q422"/>
  <c r="P422"/>
  <c r="N422"/>
  <c r="M422"/>
  <c r="S421"/>
  <c r="T421" s="1"/>
  <c r="P421"/>
  <c r="P996" s="1"/>
  <c r="M421"/>
  <c r="S419"/>
  <c r="T419" s="1"/>
  <c r="P419"/>
  <c r="M419"/>
  <c r="S418"/>
  <c r="O418"/>
  <c r="R417"/>
  <c r="Q417"/>
  <c r="N417"/>
  <c r="S416"/>
  <c r="T416" s="1"/>
  <c r="O416"/>
  <c r="S415"/>
  <c r="T415" s="1"/>
  <c r="O415"/>
  <c r="S414"/>
  <c r="O414"/>
  <c r="R413"/>
  <c r="Q413"/>
  <c r="P413"/>
  <c r="N413"/>
  <c r="M413"/>
  <c r="S412"/>
  <c r="T412" s="1"/>
  <c r="O412"/>
  <c r="S411"/>
  <c r="T411" s="1"/>
  <c r="O411"/>
  <c r="S410"/>
  <c r="T410" s="1"/>
  <c r="O410"/>
  <c r="S409"/>
  <c r="T409" s="1"/>
  <c r="O409"/>
  <c r="S408"/>
  <c r="T408" s="1"/>
  <c r="O408"/>
  <c r="R407"/>
  <c r="Q407"/>
  <c r="P407"/>
  <c r="N407"/>
  <c r="M407"/>
  <c r="S406"/>
  <c r="T406" s="1"/>
  <c r="O406"/>
  <c r="S403"/>
  <c r="T403" s="1"/>
  <c r="O403"/>
  <c r="S402"/>
  <c r="T402" s="1"/>
  <c r="O402"/>
  <c r="S401"/>
  <c r="T401" s="1"/>
  <c r="O401"/>
  <c r="S400"/>
  <c r="T400" s="1"/>
  <c r="O400"/>
  <c r="S399"/>
  <c r="T399" s="1"/>
  <c r="O399"/>
  <c r="S398"/>
  <c r="T398" s="1"/>
  <c r="O398"/>
  <c r="S397"/>
  <c r="T397" s="1"/>
  <c r="O397"/>
  <c r="S396"/>
  <c r="T396" s="1"/>
  <c r="O396"/>
  <c r="R395"/>
  <c r="Q395"/>
  <c r="P395"/>
  <c r="N395"/>
  <c r="M395"/>
  <c r="S394"/>
  <c r="O394"/>
  <c r="S393"/>
  <c r="T393" s="1"/>
  <c r="O393"/>
  <c r="S392"/>
  <c r="T392" s="1"/>
  <c r="O392"/>
  <c r="S391"/>
  <c r="T391" s="1"/>
  <c r="O391"/>
  <c r="S390"/>
  <c r="T390" s="1"/>
  <c r="P390"/>
  <c r="P973" s="1"/>
  <c r="M390"/>
  <c r="M973" s="1"/>
  <c r="S389"/>
  <c r="T389" s="1"/>
  <c r="M389"/>
  <c r="M1010" s="1"/>
  <c r="S388"/>
  <c r="T388" s="1"/>
  <c r="O388"/>
  <c r="S387"/>
  <c r="T387" s="1"/>
  <c r="O387"/>
  <c r="S386"/>
  <c r="T386" s="1"/>
  <c r="O386"/>
  <c r="S385"/>
  <c r="T385" s="1"/>
  <c r="O385"/>
  <c r="S384"/>
  <c r="T384" s="1"/>
  <c r="O384"/>
  <c r="S383"/>
  <c r="T383" s="1"/>
  <c r="O383"/>
  <c r="S382"/>
  <c r="T382" s="1"/>
  <c r="O382"/>
  <c r="S381"/>
  <c r="T381" s="1"/>
  <c r="O381"/>
  <c r="S380"/>
  <c r="T380" s="1"/>
  <c r="O380"/>
  <c r="S379"/>
  <c r="T379" s="1"/>
  <c r="O379"/>
  <c r="S378"/>
  <c r="T378" s="1"/>
  <c r="O378"/>
  <c r="S377"/>
  <c r="T377" s="1"/>
  <c r="O377"/>
  <c r="S376"/>
  <c r="T376" s="1"/>
  <c r="O376"/>
  <c r="S375"/>
  <c r="T375" s="1"/>
  <c r="P375"/>
  <c r="P1041" s="1"/>
  <c r="M375"/>
  <c r="O375" s="1"/>
  <c r="S374"/>
  <c r="T374" s="1"/>
  <c r="P374"/>
  <c r="P1027" s="1"/>
  <c r="M374"/>
  <c r="S373"/>
  <c r="T373" s="1"/>
  <c r="P373"/>
  <c r="M373"/>
  <c r="O373" s="1"/>
  <c r="S372"/>
  <c r="T372" s="1"/>
  <c r="O372"/>
  <c r="S371"/>
  <c r="T371" s="1"/>
  <c r="O371"/>
  <c r="S370"/>
  <c r="T370" s="1"/>
  <c r="O370"/>
  <c r="S369"/>
  <c r="T369" s="1"/>
  <c r="O369"/>
  <c r="S368"/>
  <c r="T368" s="1"/>
  <c r="O368"/>
  <c r="S367"/>
  <c r="T367" s="1"/>
  <c r="O367"/>
  <c r="S366"/>
  <c r="T366" s="1"/>
  <c r="O366"/>
  <c r="S365"/>
  <c r="T365" s="1"/>
  <c r="O365"/>
  <c r="S364"/>
  <c r="T364" s="1"/>
  <c r="O364"/>
  <c r="S363"/>
  <c r="T363" s="1"/>
  <c r="O363"/>
  <c r="S362"/>
  <c r="T362" s="1"/>
  <c r="O362"/>
  <c r="S361"/>
  <c r="T361" s="1"/>
  <c r="O361"/>
  <c r="S360"/>
  <c r="T360" s="1"/>
  <c r="O360"/>
  <c r="S359"/>
  <c r="T359" s="1"/>
  <c r="O359"/>
  <c r="S358"/>
  <c r="T358" s="1"/>
  <c r="P358"/>
  <c r="P1028" s="1"/>
  <c r="M358"/>
  <c r="S357"/>
  <c r="T357" s="1"/>
  <c r="M357"/>
  <c r="S356"/>
  <c r="T356" s="1"/>
  <c r="M356"/>
  <c r="S355"/>
  <c r="T355" s="1"/>
  <c r="O355"/>
  <c r="S354"/>
  <c r="T354" s="1"/>
  <c r="O354"/>
  <c r="S353"/>
  <c r="T353" s="1"/>
  <c r="O353"/>
  <c r="S352"/>
  <c r="T352" s="1"/>
  <c r="O352"/>
  <c r="S351"/>
  <c r="T351" s="1"/>
  <c r="O351"/>
  <c r="S350"/>
  <c r="T350" s="1"/>
  <c r="O350"/>
  <c r="S349"/>
  <c r="T349" s="1"/>
  <c r="O349"/>
  <c r="S348"/>
  <c r="T348" s="1"/>
  <c r="O348"/>
  <c r="S347"/>
  <c r="T347" s="1"/>
  <c r="O347"/>
  <c r="S346"/>
  <c r="T346" s="1"/>
  <c r="O346"/>
  <c r="S345"/>
  <c r="T345" s="1"/>
  <c r="O345"/>
  <c r="S344"/>
  <c r="T344" s="1"/>
  <c r="O344"/>
  <c r="S343"/>
  <c r="T343" s="1"/>
  <c r="O343"/>
  <c r="S342"/>
  <c r="O342"/>
  <c r="R341"/>
  <c r="Q341"/>
  <c r="N341"/>
  <c r="S340"/>
  <c r="T340" s="1"/>
  <c r="O340"/>
  <c r="S339"/>
  <c r="T339" s="1"/>
  <c r="O339"/>
  <c r="S338"/>
  <c r="T338" s="1"/>
  <c r="O338"/>
  <c r="S337"/>
  <c r="T337" s="1"/>
  <c r="O337"/>
  <c r="S336"/>
  <c r="T336" s="1"/>
  <c r="O336"/>
  <c r="S335"/>
  <c r="T335" s="1"/>
  <c r="P335"/>
  <c r="P1022" s="1"/>
  <c r="O335"/>
  <c r="S334"/>
  <c r="T334" s="1"/>
  <c r="P334"/>
  <c r="M334"/>
  <c r="M302" s="1"/>
  <c r="S333"/>
  <c r="T333" s="1"/>
  <c r="O333"/>
  <c r="S332"/>
  <c r="T332" s="1"/>
  <c r="O332"/>
  <c r="S331"/>
  <c r="T331" s="1"/>
  <c r="O331"/>
  <c r="S330"/>
  <c r="T330" s="1"/>
  <c r="O330"/>
  <c r="S329"/>
  <c r="T329" s="1"/>
  <c r="O329"/>
  <c r="S328"/>
  <c r="T328" s="1"/>
  <c r="O328"/>
  <c r="S327"/>
  <c r="T327" s="1"/>
  <c r="O327"/>
  <c r="S326"/>
  <c r="T326" s="1"/>
  <c r="O326"/>
  <c r="S325"/>
  <c r="T325" s="1"/>
  <c r="O325"/>
  <c r="S324"/>
  <c r="T324" s="1"/>
  <c r="O324"/>
  <c r="S323"/>
  <c r="T323" s="1"/>
  <c r="O323"/>
  <c r="S322"/>
  <c r="T322" s="1"/>
  <c r="O322"/>
  <c r="S321"/>
  <c r="T321" s="1"/>
  <c r="O321"/>
  <c r="S320"/>
  <c r="T320" s="1"/>
  <c r="O320"/>
  <c r="S319"/>
  <c r="T319" s="1"/>
  <c r="O319"/>
  <c r="S318"/>
  <c r="T318" s="1"/>
  <c r="O318"/>
  <c r="S317"/>
  <c r="T317" s="1"/>
  <c r="O317"/>
  <c r="S316"/>
  <c r="T316" s="1"/>
  <c r="O316"/>
  <c r="S315"/>
  <c r="T315" s="1"/>
  <c r="O315"/>
  <c r="S314"/>
  <c r="T314" s="1"/>
  <c r="O314"/>
  <c r="S313"/>
  <c r="T313" s="1"/>
  <c r="O313"/>
  <c r="S312"/>
  <c r="T312" s="1"/>
  <c r="O312"/>
  <c r="S311"/>
  <c r="T311" s="1"/>
  <c r="O311"/>
  <c r="S310"/>
  <c r="T310" s="1"/>
  <c r="O310"/>
  <c r="S309"/>
  <c r="T309" s="1"/>
  <c r="O309"/>
  <c r="S308"/>
  <c r="T308" s="1"/>
  <c r="O308"/>
  <c r="S307"/>
  <c r="T307" s="1"/>
  <c r="O307"/>
  <c r="S306"/>
  <c r="T306" s="1"/>
  <c r="O306"/>
  <c r="S305"/>
  <c r="T305" s="1"/>
  <c r="O305"/>
  <c r="S304"/>
  <c r="T304" s="1"/>
  <c r="O304"/>
  <c r="S303"/>
  <c r="T303" s="1"/>
  <c r="O303"/>
  <c r="R302"/>
  <c r="Q302"/>
  <c r="N302"/>
  <c r="S301"/>
  <c r="O301"/>
  <c r="S300"/>
  <c r="T300" s="1"/>
  <c r="O300"/>
  <c r="S299"/>
  <c r="O299"/>
  <c r="R298"/>
  <c r="Q298"/>
  <c r="P298"/>
  <c r="N298"/>
  <c r="M298"/>
  <c r="S297"/>
  <c r="T297" s="1"/>
  <c r="O297"/>
  <c r="S296"/>
  <c r="T296" s="1"/>
  <c r="O296"/>
  <c r="S295"/>
  <c r="T295" s="1"/>
  <c r="O295"/>
  <c r="S294"/>
  <c r="T294" s="1"/>
  <c r="O294"/>
  <c r="S293"/>
  <c r="T293" s="1"/>
  <c r="O293"/>
  <c r="S292"/>
  <c r="T292" s="1"/>
  <c r="O292"/>
  <c r="S291"/>
  <c r="T291" s="1"/>
  <c r="O291"/>
  <c r="S290"/>
  <c r="O290"/>
  <c r="S289"/>
  <c r="T289" s="1"/>
  <c r="O289"/>
  <c r="S288"/>
  <c r="T288" s="1"/>
  <c r="O288"/>
  <c r="S287"/>
  <c r="T287" s="1"/>
  <c r="O287"/>
  <c r="S286"/>
  <c r="T286" s="1"/>
  <c r="O286"/>
  <c r="S285"/>
  <c r="T285" s="1"/>
  <c r="O285"/>
  <c r="S284"/>
  <c r="O284"/>
  <c r="R283"/>
  <c r="Q283"/>
  <c r="P283"/>
  <c r="N283"/>
  <c r="M283"/>
  <c r="S282"/>
  <c r="T282" s="1"/>
  <c r="O282"/>
  <c r="S281"/>
  <c r="T281" s="1"/>
  <c r="O281"/>
  <c r="S280"/>
  <c r="T280" s="1"/>
  <c r="O280"/>
  <c r="S279"/>
  <c r="T279" s="1"/>
  <c r="O279"/>
  <c r="S278"/>
  <c r="T278" s="1"/>
  <c r="O278"/>
  <c r="S277"/>
  <c r="T277" s="1"/>
  <c r="O277"/>
  <c r="S276"/>
  <c r="O276"/>
  <c r="R275"/>
  <c r="Q275"/>
  <c r="P275"/>
  <c r="N275"/>
  <c r="M275"/>
  <c r="S274"/>
  <c r="T274" s="1"/>
  <c r="O274"/>
  <c r="S273"/>
  <c r="T273" s="1"/>
  <c r="O273"/>
  <c r="S272"/>
  <c r="T272" s="1"/>
  <c r="O272"/>
  <c r="S271"/>
  <c r="T271" s="1"/>
  <c r="O271"/>
  <c r="S270"/>
  <c r="T270" s="1"/>
  <c r="O270"/>
  <c r="S269"/>
  <c r="T269" s="1"/>
  <c r="O269"/>
  <c r="S268"/>
  <c r="T268" s="1"/>
  <c r="O268"/>
  <c r="S267"/>
  <c r="T267" s="1"/>
  <c r="O267"/>
  <c r="S266"/>
  <c r="T266" s="1"/>
  <c r="O266"/>
  <c r="S265"/>
  <c r="T265" s="1"/>
  <c r="O265"/>
  <c r="M265"/>
  <c r="S264"/>
  <c r="T264" s="1"/>
  <c r="O264"/>
  <c r="S263"/>
  <c r="T263" s="1"/>
  <c r="O263"/>
  <c r="S262"/>
  <c r="T262" s="1"/>
  <c r="O262"/>
  <c r="S261"/>
  <c r="T261" s="1"/>
  <c r="O261"/>
  <c r="S260"/>
  <c r="T260" s="1"/>
  <c r="O260"/>
  <c r="S259"/>
  <c r="T259" s="1"/>
  <c r="O259"/>
  <c r="S258"/>
  <c r="T258" s="1"/>
  <c r="O258"/>
  <c r="S257"/>
  <c r="T257" s="1"/>
  <c r="O257"/>
  <c r="S256"/>
  <c r="T256" s="1"/>
  <c r="M256"/>
  <c r="O256" s="1"/>
  <c r="S255"/>
  <c r="T255" s="1"/>
  <c r="O255"/>
  <c r="R254"/>
  <c r="Q254"/>
  <c r="P254"/>
  <c r="N254"/>
  <c r="S253"/>
  <c r="T253" s="1"/>
  <c r="O253"/>
  <c r="S252"/>
  <c r="T252" s="1"/>
  <c r="O252"/>
  <c r="S251"/>
  <c r="T251" s="1"/>
  <c r="O251"/>
  <c r="S250"/>
  <c r="T250" s="1"/>
  <c r="O250"/>
  <c r="S249"/>
  <c r="T249" s="1"/>
  <c r="O249"/>
  <c r="S248"/>
  <c r="T248" s="1"/>
  <c r="O248"/>
  <c r="R247"/>
  <c r="Q247"/>
  <c r="P247"/>
  <c r="N247"/>
  <c r="M247"/>
  <c r="S246"/>
  <c r="T246" s="1"/>
  <c r="O246"/>
  <c r="S245"/>
  <c r="T245" s="1"/>
  <c r="O245"/>
  <c r="S244"/>
  <c r="T244" s="1"/>
  <c r="O244"/>
  <c r="S243"/>
  <c r="T243" s="1"/>
  <c r="O243"/>
  <c r="S242"/>
  <c r="T242" s="1"/>
  <c r="O242"/>
  <c r="S241"/>
  <c r="T241" s="1"/>
  <c r="O241"/>
  <c r="S240"/>
  <c r="T240" s="1"/>
  <c r="O240"/>
  <c r="S239"/>
  <c r="T239" s="1"/>
  <c r="O239"/>
  <c r="S238"/>
  <c r="T238" s="1"/>
  <c r="O238"/>
  <c r="S237"/>
  <c r="T237" s="1"/>
  <c r="O237"/>
  <c r="S236"/>
  <c r="T236" s="1"/>
  <c r="O236"/>
  <c r="S235"/>
  <c r="T235" s="1"/>
  <c r="O235"/>
  <c r="S234"/>
  <c r="T234" s="1"/>
  <c r="O234"/>
  <c r="S233"/>
  <c r="T233" s="1"/>
  <c r="O233"/>
  <c r="S232"/>
  <c r="T232" s="1"/>
  <c r="O232"/>
  <c r="S231"/>
  <c r="T231" s="1"/>
  <c r="O231"/>
  <c r="R230"/>
  <c r="Q230"/>
  <c r="P230"/>
  <c r="N230"/>
  <c r="M230"/>
  <c r="S229"/>
  <c r="O229"/>
  <c r="S228"/>
  <c r="T228" s="1"/>
  <c r="O228"/>
  <c r="S227"/>
  <c r="T227" s="1"/>
  <c r="O227"/>
  <c r="S226"/>
  <c r="T226" s="1"/>
  <c r="O226"/>
  <c r="S225"/>
  <c r="T225" s="1"/>
  <c r="O225"/>
  <c r="S224"/>
  <c r="T224" s="1"/>
  <c r="O224"/>
  <c r="S223"/>
  <c r="T223" s="1"/>
  <c r="O223"/>
  <c r="S222"/>
  <c r="T222" s="1"/>
  <c r="O222"/>
  <c r="S221"/>
  <c r="T221" s="1"/>
  <c r="O221"/>
  <c r="S220"/>
  <c r="O220"/>
  <c r="S219"/>
  <c r="T219" s="1"/>
  <c r="O219"/>
  <c r="S218"/>
  <c r="T218" s="1"/>
  <c r="O218"/>
  <c r="S217"/>
  <c r="T217" s="1"/>
  <c r="O217"/>
  <c r="S216"/>
  <c r="T216" s="1"/>
  <c r="O216"/>
  <c r="S215"/>
  <c r="T215" s="1"/>
  <c r="O215"/>
  <c r="S214"/>
  <c r="T214" s="1"/>
  <c r="O214"/>
  <c r="S213"/>
  <c r="T213" s="1"/>
  <c r="O213"/>
  <c r="S212"/>
  <c r="T212" s="1"/>
  <c r="O212"/>
  <c r="S211"/>
  <c r="T211" s="1"/>
  <c r="O211"/>
  <c r="S210"/>
  <c r="T210" s="1"/>
  <c r="O210"/>
  <c r="S209"/>
  <c r="T209" s="1"/>
  <c r="O209"/>
  <c r="S208"/>
  <c r="T208" s="1"/>
  <c r="O208"/>
  <c r="S207"/>
  <c r="T207" s="1"/>
  <c r="O207"/>
  <c r="S206"/>
  <c r="T206" s="1"/>
  <c r="O206"/>
  <c r="S205"/>
  <c r="T205" s="1"/>
  <c r="O205"/>
  <c r="S204"/>
  <c r="T204" s="1"/>
  <c r="O204"/>
  <c r="S203"/>
  <c r="T203" s="1"/>
  <c r="O203"/>
  <c r="S202"/>
  <c r="T202" s="1"/>
  <c r="O202"/>
  <c r="R201"/>
  <c r="Q201"/>
  <c r="P201"/>
  <c r="N201"/>
  <c r="M201"/>
  <c r="S199"/>
  <c r="O199"/>
  <c r="S198"/>
  <c r="T198" s="1"/>
  <c r="O198"/>
  <c r="S197"/>
  <c r="T197" s="1"/>
  <c r="O197"/>
  <c r="S196"/>
  <c r="O196"/>
  <c r="R195"/>
  <c r="Q195"/>
  <c r="P195"/>
  <c r="N195"/>
  <c r="M195"/>
  <c r="S194"/>
  <c r="O194"/>
  <c r="S193"/>
  <c r="S997" s="1"/>
  <c r="O193"/>
  <c r="O997" s="1"/>
  <c r="S192"/>
  <c r="S982" s="1"/>
  <c r="P192"/>
  <c r="P982" s="1"/>
  <c r="M192"/>
  <c r="S191"/>
  <c r="T191" s="1"/>
  <c r="O191"/>
  <c r="S190"/>
  <c r="P190"/>
  <c r="P983" s="1"/>
  <c r="M190"/>
  <c r="M983" s="1"/>
  <c r="R189"/>
  <c r="Q189"/>
  <c r="N189"/>
  <c r="S188"/>
  <c r="O188"/>
  <c r="S186"/>
  <c r="T186" s="1"/>
  <c r="O186"/>
  <c r="S185"/>
  <c r="T185" s="1"/>
  <c r="O185"/>
  <c r="S184"/>
  <c r="O184"/>
  <c r="S183"/>
  <c r="O183"/>
  <c r="S182"/>
  <c r="T182" s="1"/>
  <c r="O182"/>
  <c r="S181"/>
  <c r="T181" s="1"/>
  <c r="O181"/>
  <c r="S180"/>
  <c r="O180"/>
  <c r="R179"/>
  <c r="Q179"/>
  <c r="P179"/>
  <c r="N179"/>
  <c r="M179"/>
  <c r="S178"/>
  <c r="T178" s="1"/>
  <c r="O178"/>
  <c r="S177"/>
  <c r="T177" s="1"/>
  <c r="O177"/>
  <c r="S176"/>
  <c r="T176" s="1"/>
  <c r="O176"/>
  <c r="S175"/>
  <c r="O175"/>
  <c r="S174"/>
  <c r="T174" s="1"/>
  <c r="O174"/>
  <c r="S173"/>
  <c r="T173" s="1"/>
  <c r="O173"/>
  <c r="S172"/>
  <c r="O172"/>
  <c r="R171"/>
  <c r="Q171"/>
  <c r="P171"/>
  <c r="N171"/>
  <c r="M171"/>
  <c r="S170"/>
  <c r="T170" s="1"/>
  <c r="O170"/>
  <c r="S169"/>
  <c r="O169"/>
  <c r="S168"/>
  <c r="T168" s="1"/>
  <c r="O168"/>
  <c r="S167"/>
  <c r="T167" s="1"/>
  <c r="O167"/>
  <c r="S166"/>
  <c r="O166"/>
  <c r="S165"/>
  <c r="T165" s="1"/>
  <c r="O165"/>
  <c r="S164"/>
  <c r="T164" s="1"/>
  <c r="O164"/>
  <c r="S163"/>
  <c r="T163" s="1"/>
  <c r="P163"/>
  <c r="P1019" s="1"/>
  <c r="M163"/>
  <c r="S162"/>
  <c r="T162" s="1"/>
  <c r="O162"/>
  <c r="S161"/>
  <c r="T161" s="1"/>
  <c r="O161"/>
  <c r="S160"/>
  <c r="T160" s="1"/>
  <c r="O160"/>
  <c r="S159"/>
  <c r="T159" s="1"/>
  <c r="O159"/>
  <c r="S158"/>
  <c r="T158" s="1"/>
  <c r="O158"/>
  <c r="S157"/>
  <c r="O157"/>
  <c r="R156"/>
  <c r="Q156"/>
  <c r="N156"/>
  <c r="S155"/>
  <c r="T155" s="1"/>
  <c r="O155"/>
  <c r="S154"/>
  <c r="T154" s="1"/>
  <c r="O154"/>
  <c r="S153"/>
  <c r="O153"/>
  <c r="R152"/>
  <c r="Q152"/>
  <c r="P152"/>
  <c r="N152"/>
  <c r="M152"/>
  <c r="S150"/>
  <c r="T150" s="1"/>
  <c r="O150"/>
  <c r="S149"/>
  <c r="T149" s="1"/>
  <c r="O149"/>
  <c r="S148"/>
  <c r="T148" s="1"/>
  <c r="O148"/>
  <c r="S147"/>
  <c r="O147"/>
  <c r="R146"/>
  <c r="Q146"/>
  <c r="P146"/>
  <c r="N146"/>
  <c r="M146"/>
  <c r="S144"/>
  <c r="T144" s="1"/>
  <c r="O144"/>
  <c r="S143"/>
  <c r="T143" s="1"/>
  <c r="O143"/>
  <c r="S142"/>
  <c r="O142"/>
  <c r="S141"/>
  <c r="T141" s="1"/>
  <c r="O141"/>
  <c r="S140"/>
  <c r="T140" s="1"/>
  <c r="O140"/>
  <c r="S139"/>
  <c r="O139"/>
  <c r="S138"/>
  <c r="O138"/>
  <c r="S137"/>
  <c r="T137" s="1"/>
  <c r="O137"/>
  <c r="S136"/>
  <c r="O136"/>
  <c r="S135"/>
  <c r="O135"/>
  <c r="S134"/>
  <c r="T134" s="1"/>
  <c r="O134"/>
  <c r="S133"/>
  <c r="T133" s="1"/>
  <c r="O133"/>
  <c r="S132"/>
  <c r="T132" s="1"/>
  <c r="O132"/>
  <c r="S131"/>
  <c r="T131" s="1"/>
  <c r="O131"/>
  <c r="S130"/>
  <c r="T130" s="1"/>
  <c r="O130"/>
  <c r="S129"/>
  <c r="T129" s="1"/>
  <c r="O129"/>
  <c r="S128"/>
  <c r="T128" s="1"/>
  <c r="O128"/>
  <c r="S127"/>
  <c r="T127" s="1"/>
  <c r="O127"/>
  <c r="S126"/>
  <c r="T126" s="1"/>
  <c r="O126"/>
  <c r="S125"/>
  <c r="T125" s="1"/>
  <c r="O125"/>
  <c r="S124"/>
  <c r="T124" s="1"/>
  <c r="O124"/>
  <c r="S123"/>
  <c r="T123" s="1"/>
  <c r="O123"/>
  <c r="S122"/>
  <c r="T122" s="1"/>
  <c r="O122"/>
  <c r="S121"/>
  <c r="T121" s="1"/>
  <c r="O121"/>
  <c r="S120"/>
  <c r="T120" s="1"/>
  <c r="O120"/>
  <c r="S119"/>
  <c r="T119" s="1"/>
  <c r="O119"/>
  <c r="S118"/>
  <c r="T118" s="1"/>
  <c r="O118"/>
  <c r="S117"/>
  <c r="T117" s="1"/>
  <c r="O117"/>
  <c r="S116"/>
  <c r="O116"/>
  <c r="S115"/>
  <c r="T115" s="1"/>
  <c r="O115"/>
  <c r="S114"/>
  <c r="T114" s="1"/>
  <c r="O114"/>
  <c r="S113"/>
  <c r="T113" s="1"/>
  <c r="O113"/>
  <c r="S112"/>
  <c r="O112"/>
  <c r="S111"/>
  <c r="O111"/>
  <c r="S110"/>
  <c r="O110"/>
  <c r="S109"/>
  <c r="T109" s="1"/>
  <c r="O109"/>
  <c r="S108"/>
  <c r="T108" s="1"/>
  <c r="O108"/>
  <c r="S107"/>
  <c r="T107" s="1"/>
  <c r="O107"/>
  <c r="S106"/>
  <c r="T106" s="1"/>
  <c r="O106"/>
  <c r="S105"/>
  <c r="T105" s="1"/>
  <c r="O105"/>
  <c r="S104"/>
  <c r="T104" s="1"/>
  <c r="O104"/>
  <c r="S103"/>
  <c r="T103" s="1"/>
  <c r="O103"/>
  <c r="S102"/>
  <c r="T102" s="1"/>
  <c r="O102"/>
  <c r="S101"/>
  <c r="T101" s="1"/>
  <c r="O101"/>
  <c r="S100"/>
  <c r="T100" s="1"/>
  <c r="O100"/>
  <c r="S99"/>
  <c r="T99" s="1"/>
  <c r="O99"/>
  <c r="S98"/>
  <c r="T98" s="1"/>
  <c r="O98"/>
  <c r="S97"/>
  <c r="T97" s="1"/>
  <c r="O97"/>
  <c r="S96"/>
  <c r="T96" s="1"/>
  <c r="O96"/>
  <c r="S95"/>
  <c r="T95" s="1"/>
  <c r="O95"/>
  <c r="S94"/>
  <c r="T94" s="1"/>
  <c r="O94"/>
  <c r="S93"/>
  <c r="T93" s="1"/>
  <c r="O93"/>
  <c r="S92"/>
  <c r="T92" s="1"/>
  <c r="O92"/>
  <c r="S91"/>
  <c r="T91" s="1"/>
  <c r="O91"/>
  <c r="S90"/>
  <c r="T90" s="1"/>
  <c r="O90"/>
  <c r="R89"/>
  <c r="Q89"/>
  <c r="P89"/>
  <c r="N89"/>
  <c r="M89"/>
  <c r="S88"/>
  <c r="T88" s="1"/>
  <c r="O88"/>
  <c r="S87"/>
  <c r="T87" s="1"/>
  <c r="O87"/>
  <c r="S86"/>
  <c r="T86" s="1"/>
  <c r="O86"/>
  <c r="S85"/>
  <c r="T85" s="1"/>
  <c r="O85"/>
  <c r="S84"/>
  <c r="T84" s="1"/>
  <c r="O84"/>
  <c r="S83"/>
  <c r="T83" s="1"/>
  <c r="O83"/>
  <c r="S82"/>
  <c r="T82" s="1"/>
  <c r="O82"/>
  <c r="S81"/>
  <c r="T81" s="1"/>
  <c r="O81"/>
  <c r="S80"/>
  <c r="T80" s="1"/>
  <c r="O80"/>
  <c r="S79"/>
  <c r="T79" s="1"/>
  <c r="O79"/>
  <c r="S78"/>
  <c r="T78" s="1"/>
  <c r="O78"/>
  <c r="S77"/>
  <c r="T77" s="1"/>
  <c r="O77"/>
  <c r="S76"/>
  <c r="T76" s="1"/>
  <c r="O76"/>
  <c r="S75"/>
  <c r="T75" s="1"/>
  <c r="O75"/>
  <c r="S74"/>
  <c r="T74" s="1"/>
  <c r="P74"/>
  <c r="M74"/>
  <c r="S73"/>
  <c r="T73" s="1"/>
  <c r="O73"/>
  <c r="S72"/>
  <c r="T72" s="1"/>
  <c r="O72"/>
  <c r="S71"/>
  <c r="T71" s="1"/>
  <c r="O71"/>
  <c r="S70"/>
  <c r="T70" s="1"/>
  <c r="O70"/>
  <c r="S69"/>
  <c r="T69" s="1"/>
  <c r="O69"/>
  <c r="S68"/>
  <c r="T68" s="1"/>
  <c r="O68"/>
  <c r="S67"/>
  <c r="T67" s="1"/>
  <c r="O67"/>
  <c r="S66"/>
  <c r="T66" s="1"/>
  <c r="M66"/>
  <c r="S65"/>
  <c r="T65" s="1"/>
  <c r="O65"/>
  <c r="S64"/>
  <c r="T64" s="1"/>
  <c r="O64"/>
  <c r="S63"/>
  <c r="T63" s="1"/>
  <c r="O63"/>
  <c r="S62"/>
  <c r="T62" s="1"/>
  <c r="O62"/>
  <c r="S61"/>
  <c r="T61" s="1"/>
  <c r="P61"/>
  <c r="M61"/>
  <c r="S60"/>
  <c r="T60" s="1"/>
  <c r="O60"/>
  <c r="S59"/>
  <c r="O59"/>
  <c r="S58"/>
  <c r="T58" s="1"/>
  <c r="O58"/>
  <c r="S57"/>
  <c r="T57" s="1"/>
  <c r="O57"/>
  <c r="S56"/>
  <c r="T56" s="1"/>
  <c r="O56"/>
  <c r="S55"/>
  <c r="T55" s="1"/>
  <c r="O55"/>
  <c r="S54"/>
  <c r="T54" s="1"/>
  <c r="O54"/>
  <c r="S53"/>
  <c r="O53"/>
  <c r="S52"/>
  <c r="T52" s="1"/>
  <c r="O52"/>
  <c r="S51"/>
  <c r="T51" s="1"/>
  <c r="O51"/>
  <c r="S50"/>
  <c r="T50" s="1"/>
  <c r="O50"/>
  <c r="R49"/>
  <c r="Q49"/>
  <c r="N49"/>
  <c r="S47"/>
  <c r="O47"/>
  <c r="S46"/>
  <c r="O46"/>
  <c r="S45"/>
  <c r="T45" s="1"/>
  <c r="O45"/>
  <c r="S44"/>
  <c r="T44" s="1"/>
  <c r="O44"/>
  <c r="S43"/>
  <c r="O43"/>
  <c r="S42"/>
  <c r="T42" s="1"/>
  <c r="O42"/>
  <c r="S41"/>
  <c r="T41" s="1"/>
  <c r="O41"/>
  <c r="S40"/>
  <c r="O40"/>
  <c r="S39"/>
  <c r="O39"/>
  <c r="S38"/>
  <c r="O38"/>
  <c r="S37"/>
  <c r="T37" s="1"/>
  <c r="O37"/>
  <c r="S36"/>
  <c r="O36"/>
  <c r="S35"/>
  <c r="O35"/>
  <c r="S34"/>
  <c r="O34"/>
  <c r="S33"/>
  <c r="O33"/>
  <c r="S32"/>
  <c r="O32"/>
  <c r="S31"/>
  <c r="O31"/>
  <c r="S30"/>
  <c r="O30"/>
  <c r="S29"/>
  <c r="T29" s="1"/>
  <c r="O29"/>
  <c r="S28"/>
  <c r="O28"/>
  <c r="S27"/>
  <c r="O27"/>
  <c r="S26"/>
  <c r="O26"/>
  <c r="S25"/>
  <c r="T25" s="1"/>
  <c r="O25"/>
  <c r="S24"/>
  <c r="O24"/>
  <c r="S23"/>
  <c r="O23"/>
  <c r="S22"/>
  <c r="O22"/>
  <c r="S21"/>
  <c r="T21" s="1"/>
  <c r="O21"/>
  <c r="S20"/>
  <c r="T20" s="1"/>
  <c r="O20"/>
  <c r="S19"/>
  <c r="O19"/>
  <c r="S18"/>
  <c r="O18"/>
  <c r="S17"/>
  <c r="T17" s="1"/>
  <c r="O17"/>
  <c r="S16"/>
  <c r="O16"/>
  <c r="S15"/>
  <c r="O15"/>
  <c r="S14"/>
  <c r="T14" s="1"/>
  <c r="O14"/>
  <c r="S13"/>
  <c r="T13" s="1"/>
  <c r="O13"/>
  <c r="S12"/>
  <c r="T12" s="1"/>
  <c r="O12"/>
  <c r="S11"/>
  <c r="O11"/>
  <c r="S10"/>
  <c r="O10"/>
  <c r="S9"/>
  <c r="T9" s="1"/>
  <c r="O9"/>
  <c r="S8"/>
  <c r="O8"/>
  <c r="S7"/>
  <c r="O7"/>
  <c r="R6"/>
  <c r="Q6"/>
  <c r="P6"/>
  <c r="N6"/>
  <c r="M6"/>
  <c r="L1055"/>
  <c r="K1055"/>
  <c r="J1055"/>
  <c r="I1055"/>
  <c r="H1055"/>
  <c r="G1055"/>
  <c r="F1055"/>
  <c r="L1054"/>
  <c r="K1054"/>
  <c r="J1054"/>
  <c r="I1054"/>
  <c r="H1054"/>
  <c r="G1054"/>
  <c r="F1054"/>
  <c r="J1053"/>
  <c r="I1053"/>
  <c r="G1053"/>
  <c r="F1053"/>
  <c r="J1052"/>
  <c r="I1052"/>
  <c r="G1052"/>
  <c r="F1052"/>
  <c r="J1051"/>
  <c r="I1051"/>
  <c r="G1051"/>
  <c r="F1051"/>
  <c r="J1050"/>
  <c r="I1050"/>
  <c r="G1050"/>
  <c r="F1050"/>
  <c r="J1049"/>
  <c r="I1049"/>
  <c r="G1049"/>
  <c r="F1049"/>
  <c r="J1048"/>
  <c r="I1048"/>
  <c r="G1048"/>
  <c r="F1048"/>
  <c r="J1047"/>
  <c r="I1047"/>
  <c r="G1047"/>
  <c r="F1047"/>
  <c r="J1046"/>
  <c r="I1046"/>
  <c r="G1046"/>
  <c r="F1046"/>
  <c r="J1045"/>
  <c r="I1045"/>
  <c r="G1045"/>
  <c r="F1045"/>
  <c r="J1044"/>
  <c r="I1044"/>
  <c r="G1044"/>
  <c r="F1044"/>
  <c r="J1043"/>
  <c r="I1043"/>
  <c r="G1043"/>
  <c r="F1043"/>
  <c r="J1042"/>
  <c r="I1042"/>
  <c r="G1042"/>
  <c r="F1042"/>
  <c r="J1041"/>
  <c r="I1041"/>
  <c r="G1041"/>
  <c r="F1041"/>
  <c r="J1040"/>
  <c r="I1040"/>
  <c r="G1040"/>
  <c r="F1040"/>
  <c r="J1039"/>
  <c r="I1039"/>
  <c r="G1039"/>
  <c r="F1039"/>
  <c r="J1038"/>
  <c r="I1038"/>
  <c r="G1038"/>
  <c r="F1038"/>
  <c r="J1037"/>
  <c r="I1037"/>
  <c r="G1037"/>
  <c r="F1037"/>
  <c r="J1036"/>
  <c r="I1036"/>
  <c r="G1036"/>
  <c r="F1036"/>
  <c r="J1035"/>
  <c r="I1035"/>
  <c r="G1035"/>
  <c r="F1035"/>
  <c r="J1034"/>
  <c r="I1034"/>
  <c r="G1034"/>
  <c r="F1034"/>
  <c r="J1033"/>
  <c r="I1033"/>
  <c r="G1033"/>
  <c r="F1033"/>
  <c r="J1032"/>
  <c r="I1032"/>
  <c r="G1032"/>
  <c r="F1032"/>
  <c r="J1031"/>
  <c r="I1031"/>
  <c r="G1031"/>
  <c r="F1031"/>
  <c r="J1030"/>
  <c r="I1030"/>
  <c r="G1030"/>
  <c r="F1030"/>
  <c r="J1029"/>
  <c r="I1029"/>
  <c r="G1029"/>
  <c r="F1029"/>
  <c r="J1028"/>
  <c r="I1028"/>
  <c r="G1028"/>
  <c r="F1028"/>
  <c r="J1027"/>
  <c r="I1027"/>
  <c r="G1027"/>
  <c r="F1027"/>
  <c r="J1026"/>
  <c r="I1026"/>
  <c r="G1026"/>
  <c r="F1026"/>
  <c r="J1025"/>
  <c r="I1025"/>
  <c r="G1025"/>
  <c r="F1025"/>
  <c r="J1024"/>
  <c r="G1024"/>
  <c r="J1023"/>
  <c r="G1023"/>
  <c r="J1022"/>
  <c r="I1022"/>
  <c r="G1022"/>
  <c r="F1022"/>
  <c r="J1021"/>
  <c r="I1021"/>
  <c r="G1021"/>
  <c r="F1021"/>
  <c r="J1020"/>
  <c r="I1020"/>
  <c r="G1020"/>
  <c r="F1020"/>
  <c r="J1019"/>
  <c r="G1019"/>
  <c r="J1018"/>
  <c r="I1018"/>
  <c r="G1018"/>
  <c r="F1018"/>
  <c r="J1017"/>
  <c r="I1017"/>
  <c r="G1017"/>
  <c r="F1017"/>
  <c r="J1016"/>
  <c r="I1016"/>
  <c r="G1016"/>
  <c r="F1016"/>
  <c r="J1015"/>
  <c r="I1015"/>
  <c r="G1015"/>
  <c r="F1015"/>
  <c r="J1014"/>
  <c r="I1014"/>
  <c r="G1014"/>
  <c r="F1014"/>
  <c r="J1013"/>
  <c r="I1013"/>
  <c r="G1013"/>
  <c r="F1013"/>
  <c r="J1012"/>
  <c r="I1012"/>
  <c r="G1012"/>
  <c r="F1012"/>
  <c r="J1011"/>
  <c r="I1011"/>
  <c r="G1011"/>
  <c r="F1011"/>
  <c r="J1010"/>
  <c r="I1010"/>
  <c r="G1010"/>
  <c r="F1010"/>
  <c r="J1009"/>
  <c r="I1009"/>
  <c r="G1009"/>
  <c r="F1009"/>
  <c r="J1008"/>
  <c r="I1008"/>
  <c r="G1008"/>
  <c r="F1008"/>
  <c r="J1007"/>
  <c r="I1007"/>
  <c r="G1007"/>
  <c r="F1007"/>
  <c r="J1006"/>
  <c r="I1006"/>
  <c r="G1006"/>
  <c r="F1006"/>
  <c r="J1005"/>
  <c r="I1005"/>
  <c r="G1005"/>
  <c r="F1005"/>
  <c r="J1004"/>
  <c r="I1004"/>
  <c r="G1004"/>
  <c r="F1004"/>
  <c r="J1003"/>
  <c r="I1003"/>
  <c r="G1003"/>
  <c r="F1003"/>
  <c r="J1002"/>
  <c r="I1002"/>
  <c r="G1002"/>
  <c r="F1002"/>
  <c r="J1001"/>
  <c r="I1001"/>
  <c r="G1001"/>
  <c r="F1001"/>
  <c r="J1000"/>
  <c r="I1000"/>
  <c r="G1000"/>
  <c r="F1000"/>
  <c r="J999"/>
  <c r="I999"/>
  <c r="G999"/>
  <c r="F999"/>
  <c r="J998"/>
  <c r="I998"/>
  <c r="G998"/>
  <c r="F998"/>
  <c r="J997"/>
  <c r="I997"/>
  <c r="G997"/>
  <c r="F997"/>
  <c r="J996"/>
  <c r="G996"/>
  <c r="J995"/>
  <c r="I995"/>
  <c r="G995"/>
  <c r="F995"/>
  <c r="J994"/>
  <c r="I994"/>
  <c r="G994"/>
  <c r="F994"/>
  <c r="J993"/>
  <c r="I993"/>
  <c r="G993"/>
  <c r="F993"/>
  <c r="J992"/>
  <c r="I992"/>
  <c r="G992"/>
  <c r="F992"/>
  <c r="J991"/>
  <c r="I991"/>
  <c r="G991"/>
  <c r="F991"/>
  <c r="J990"/>
  <c r="I990"/>
  <c r="G990"/>
  <c r="F990"/>
  <c r="J989"/>
  <c r="I989"/>
  <c r="G989"/>
  <c r="F989"/>
  <c r="J988"/>
  <c r="I988"/>
  <c r="G988"/>
  <c r="F988"/>
  <c r="J987"/>
  <c r="I987"/>
  <c r="G987"/>
  <c r="F987"/>
  <c r="J986"/>
  <c r="I986"/>
  <c r="G986"/>
  <c r="F986"/>
  <c r="J985"/>
  <c r="I985"/>
  <c r="G985"/>
  <c r="F985"/>
  <c r="J984"/>
  <c r="I984"/>
  <c r="G984"/>
  <c r="F984"/>
  <c r="J983"/>
  <c r="G983"/>
  <c r="J982"/>
  <c r="G982"/>
  <c r="J981"/>
  <c r="G981"/>
  <c r="J980"/>
  <c r="I980"/>
  <c r="G980"/>
  <c r="F980"/>
  <c r="J979"/>
  <c r="I979"/>
  <c r="G979"/>
  <c r="F979"/>
  <c r="J978"/>
  <c r="I978"/>
  <c r="G978"/>
  <c r="F978"/>
  <c r="J977"/>
  <c r="I977"/>
  <c r="G977"/>
  <c r="F977"/>
  <c r="J976"/>
  <c r="I976"/>
  <c r="G976"/>
  <c r="F976"/>
  <c r="J975"/>
  <c r="I975"/>
  <c r="G975"/>
  <c r="F975"/>
  <c r="J974"/>
  <c r="I974"/>
  <c r="G974"/>
  <c r="F974"/>
  <c r="J973"/>
  <c r="I973"/>
  <c r="G973"/>
  <c r="F973"/>
  <c r="J972"/>
  <c r="I972"/>
  <c r="G972"/>
  <c r="F972"/>
  <c r="J971"/>
  <c r="I971"/>
  <c r="G971"/>
  <c r="F971"/>
  <c r="J970"/>
  <c r="I970"/>
  <c r="G970"/>
  <c r="F970"/>
  <c r="J969"/>
  <c r="I969"/>
  <c r="G969"/>
  <c r="F969"/>
  <c r="J968"/>
  <c r="I968"/>
  <c r="G968"/>
  <c r="F968"/>
  <c r="J967"/>
  <c r="I967"/>
  <c r="G967"/>
  <c r="F967"/>
  <c r="J966"/>
  <c r="G966"/>
  <c r="J965"/>
  <c r="I965"/>
  <c r="G965"/>
  <c r="F965"/>
  <c r="J964"/>
  <c r="I964"/>
  <c r="G964"/>
  <c r="F964"/>
  <c r="J963"/>
  <c r="I963"/>
  <c r="G963"/>
  <c r="F963"/>
  <c r="J962"/>
  <c r="I962"/>
  <c r="G962"/>
  <c r="F962"/>
  <c r="J961"/>
  <c r="I961"/>
  <c r="G961"/>
  <c r="F961"/>
  <c r="J960"/>
  <c r="I960"/>
  <c r="G960"/>
  <c r="F960"/>
  <c r="J959"/>
  <c r="I959"/>
  <c r="G959"/>
  <c r="F959"/>
  <c r="J958"/>
  <c r="I958"/>
  <c r="G958"/>
  <c r="F958"/>
  <c r="K956"/>
  <c r="H956"/>
  <c r="K955"/>
  <c r="K1049" s="1"/>
  <c r="H955"/>
  <c r="H1049" s="1"/>
  <c r="K954"/>
  <c r="H954"/>
  <c r="H995" s="1"/>
  <c r="K953"/>
  <c r="H953"/>
  <c r="K952"/>
  <c r="H952"/>
  <c r="K951"/>
  <c r="H951"/>
  <c r="K950"/>
  <c r="H950"/>
  <c r="K949"/>
  <c r="H949"/>
  <c r="H1011" s="1"/>
  <c r="K948"/>
  <c r="H948"/>
  <c r="K947"/>
  <c r="H947"/>
  <c r="K946"/>
  <c r="H946"/>
  <c r="K945"/>
  <c r="H945"/>
  <c r="K944"/>
  <c r="H944"/>
  <c r="K943"/>
  <c r="H943"/>
  <c r="K942"/>
  <c r="K1013" s="1"/>
  <c r="H942"/>
  <c r="I941"/>
  <c r="K941" s="1"/>
  <c r="F941"/>
  <c r="H941" s="1"/>
  <c r="K940"/>
  <c r="H940"/>
  <c r="K939"/>
  <c r="H939"/>
  <c r="K938"/>
  <c r="H938"/>
  <c r="K937"/>
  <c r="H937"/>
  <c r="K936"/>
  <c r="H936"/>
  <c r="I935"/>
  <c r="K935" s="1"/>
  <c r="F935"/>
  <c r="H935" s="1"/>
  <c r="K934"/>
  <c r="H934"/>
  <c r="K933"/>
  <c r="H933"/>
  <c r="H932"/>
  <c r="L932" s="1"/>
  <c r="K931"/>
  <c r="H931"/>
  <c r="K930"/>
  <c r="H930"/>
  <c r="K929"/>
  <c r="H929"/>
  <c r="K928"/>
  <c r="H928"/>
  <c r="K927"/>
  <c r="H927"/>
  <c r="K926"/>
  <c r="H926"/>
  <c r="K925"/>
  <c r="H925"/>
  <c r="K924"/>
  <c r="H924"/>
  <c r="K923"/>
  <c r="H923"/>
  <c r="I922"/>
  <c r="K922" s="1"/>
  <c r="F922"/>
  <c r="H922" s="1"/>
  <c r="K918"/>
  <c r="H918"/>
  <c r="K917"/>
  <c r="H917"/>
  <c r="K916"/>
  <c r="H916"/>
  <c r="K915"/>
  <c r="H915"/>
  <c r="K914"/>
  <c r="H914"/>
  <c r="K913"/>
  <c r="H913"/>
  <c r="K912"/>
  <c r="H912"/>
  <c r="K911"/>
  <c r="H911"/>
  <c r="H910"/>
  <c r="L910" s="1"/>
  <c r="K909"/>
  <c r="H909"/>
  <c r="K908"/>
  <c r="H908"/>
  <c r="K907"/>
  <c r="H907"/>
  <c r="K906"/>
  <c r="H906"/>
  <c r="K905"/>
  <c r="H905"/>
  <c r="K904"/>
  <c r="H904"/>
  <c r="K903"/>
  <c r="H903"/>
  <c r="K902"/>
  <c r="H902"/>
  <c r="K901"/>
  <c r="H901"/>
  <c r="K900"/>
  <c r="H900"/>
  <c r="K899"/>
  <c r="H899"/>
  <c r="K898"/>
  <c r="H898"/>
  <c r="K897"/>
  <c r="H897"/>
  <c r="K896"/>
  <c r="H896"/>
  <c r="K895"/>
  <c r="H895"/>
  <c r="K894"/>
  <c r="H894"/>
  <c r="K893"/>
  <c r="H893"/>
  <c r="K892"/>
  <c r="H892"/>
  <c r="K891"/>
  <c r="H891"/>
  <c r="K890"/>
  <c r="H890"/>
  <c r="K889"/>
  <c r="H889"/>
  <c r="K888"/>
  <c r="H888"/>
  <c r="K887"/>
  <c r="H887"/>
  <c r="K886"/>
  <c r="H886"/>
  <c r="K885"/>
  <c r="H885"/>
  <c r="K884"/>
  <c r="H884"/>
  <c r="K883"/>
  <c r="H883"/>
  <c r="K882"/>
  <c r="H882"/>
  <c r="K881"/>
  <c r="H881"/>
  <c r="K880"/>
  <c r="H880"/>
  <c r="K879"/>
  <c r="H879"/>
  <c r="K878"/>
  <c r="H878"/>
  <c r="K877"/>
  <c r="H877"/>
  <c r="K876"/>
  <c r="H876"/>
  <c r="K875"/>
  <c r="H875"/>
  <c r="K874"/>
  <c r="H874"/>
  <c r="K873"/>
  <c r="H873"/>
  <c r="K872"/>
  <c r="H872"/>
  <c r="I871"/>
  <c r="K871" s="1"/>
  <c r="F871"/>
  <c r="H871" s="1"/>
  <c r="K870"/>
  <c r="H870"/>
  <c r="K869"/>
  <c r="H869"/>
  <c r="K868"/>
  <c r="H868"/>
  <c r="K867"/>
  <c r="H867"/>
  <c r="K866"/>
  <c r="H866"/>
  <c r="K865"/>
  <c r="H865"/>
  <c r="H864"/>
  <c r="L864" s="1"/>
  <c r="K863"/>
  <c r="H863"/>
  <c r="K862"/>
  <c r="H862"/>
  <c r="K861"/>
  <c r="H861"/>
  <c r="K860"/>
  <c r="H860"/>
  <c r="K859"/>
  <c r="H859"/>
  <c r="K858"/>
  <c r="H858"/>
  <c r="K857"/>
  <c r="H857"/>
  <c r="K856"/>
  <c r="H856"/>
  <c r="K855"/>
  <c r="H855"/>
  <c r="K854"/>
  <c r="H854"/>
  <c r="K853"/>
  <c r="H853"/>
  <c r="K852"/>
  <c r="H852"/>
  <c r="K851"/>
  <c r="H851"/>
  <c r="J850"/>
  <c r="I850"/>
  <c r="G850"/>
  <c r="F850"/>
  <c r="K849"/>
  <c r="H849"/>
  <c r="K848"/>
  <c r="H848"/>
  <c r="K847"/>
  <c r="H847"/>
  <c r="K846"/>
  <c r="H846"/>
  <c r="K845"/>
  <c r="H845"/>
  <c r="H844"/>
  <c r="L844" s="1"/>
  <c r="K843"/>
  <c r="H843"/>
  <c r="K842"/>
  <c r="H842"/>
  <c r="K841"/>
  <c r="H841"/>
  <c r="K840"/>
  <c r="H840"/>
  <c r="K839"/>
  <c r="H839"/>
  <c r="K838"/>
  <c r="H838"/>
  <c r="K837"/>
  <c r="H837"/>
  <c r="K836"/>
  <c r="H836"/>
  <c r="K835"/>
  <c r="H835"/>
  <c r="K834"/>
  <c r="H834"/>
  <c r="K833"/>
  <c r="H833"/>
  <c r="K832"/>
  <c r="H832"/>
  <c r="K831"/>
  <c r="H831"/>
  <c r="K830"/>
  <c r="H830"/>
  <c r="K829"/>
  <c r="H829"/>
  <c r="K828"/>
  <c r="H828"/>
  <c r="K827"/>
  <c r="H827"/>
  <c r="K826"/>
  <c r="H826"/>
  <c r="K825"/>
  <c r="H825"/>
  <c r="K824"/>
  <c r="H824"/>
  <c r="K823"/>
  <c r="H823"/>
  <c r="K822"/>
  <c r="H822"/>
  <c r="K821"/>
  <c r="H821"/>
  <c r="K820"/>
  <c r="H820"/>
  <c r="K819"/>
  <c r="H819"/>
  <c r="K818"/>
  <c r="H818"/>
  <c r="K817"/>
  <c r="H817"/>
  <c r="K816"/>
  <c r="H816"/>
  <c r="K815"/>
  <c r="H815"/>
  <c r="K814"/>
  <c r="H814"/>
  <c r="K813"/>
  <c r="H813"/>
  <c r="K812"/>
  <c r="H812"/>
  <c r="K811"/>
  <c r="H811"/>
  <c r="K810"/>
  <c r="H810"/>
  <c r="K809"/>
  <c r="H809"/>
  <c r="K808"/>
  <c r="H808"/>
  <c r="K807"/>
  <c r="H807"/>
  <c r="K806"/>
  <c r="H806"/>
  <c r="K805"/>
  <c r="H805"/>
  <c r="K804"/>
  <c r="H804"/>
  <c r="K803"/>
  <c r="H803"/>
  <c r="K802"/>
  <c r="H802"/>
  <c r="K801"/>
  <c r="H801"/>
  <c r="J800"/>
  <c r="I800"/>
  <c r="G800"/>
  <c r="F800"/>
  <c r="K799"/>
  <c r="H799"/>
  <c r="K798"/>
  <c r="H798"/>
  <c r="K797"/>
  <c r="H797"/>
  <c r="K796"/>
  <c r="H796"/>
  <c r="K795"/>
  <c r="H795"/>
  <c r="K794"/>
  <c r="H794"/>
  <c r="I793"/>
  <c r="K793" s="1"/>
  <c r="F793"/>
  <c r="H793" s="1"/>
  <c r="K783"/>
  <c r="H783"/>
  <c r="K782"/>
  <c r="H782"/>
  <c r="K781"/>
  <c r="H781"/>
  <c r="K780"/>
  <c r="H780"/>
  <c r="K779"/>
  <c r="H779"/>
  <c r="K778"/>
  <c r="H778"/>
  <c r="H777"/>
  <c r="L777" s="1"/>
  <c r="K776"/>
  <c r="H776"/>
  <c r="K775"/>
  <c r="H775"/>
  <c r="K774"/>
  <c r="H774"/>
  <c r="K773"/>
  <c r="H773"/>
  <c r="K772"/>
  <c r="H772"/>
  <c r="K771"/>
  <c r="H771"/>
  <c r="K770"/>
  <c r="H770"/>
  <c r="K769"/>
  <c r="H769"/>
  <c r="K768"/>
  <c r="H768"/>
  <c r="K767"/>
  <c r="H767"/>
  <c r="K766"/>
  <c r="H766"/>
  <c r="K765"/>
  <c r="H765"/>
  <c r="K764"/>
  <c r="H764"/>
  <c r="K763"/>
  <c r="H763"/>
  <c r="K762"/>
  <c r="H762"/>
  <c r="K761"/>
  <c r="H761"/>
  <c r="K760"/>
  <c r="H760"/>
  <c r="K759"/>
  <c r="H759"/>
  <c r="K758"/>
  <c r="H758"/>
  <c r="K757"/>
  <c r="H757"/>
  <c r="K756"/>
  <c r="H756"/>
  <c r="K755"/>
  <c r="H755"/>
  <c r="K754"/>
  <c r="H754"/>
  <c r="H1001" s="1"/>
  <c r="K753"/>
  <c r="H753"/>
  <c r="K752"/>
  <c r="H752"/>
  <c r="K751"/>
  <c r="H751"/>
  <c r="K750"/>
  <c r="H750"/>
  <c r="K749"/>
  <c r="H749"/>
  <c r="K748"/>
  <c r="H748"/>
  <c r="K747"/>
  <c r="H747"/>
  <c r="K746"/>
  <c r="H746"/>
  <c r="K745"/>
  <c r="H745"/>
  <c r="K744"/>
  <c r="H744"/>
  <c r="K743"/>
  <c r="H743"/>
  <c r="K742"/>
  <c r="H742"/>
  <c r="I741"/>
  <c r="K741" s="1"/>
  <c r="F741"/>
  <c r="H741" s="1"/>
  <c r="K740"/>
  <c r="H740"/>
  <c r="K739"/>
  <c r="H739"/>
  <c r="K738"/>
  <c r="H738"/>
  <c r="K737"/>
  <c r="H737"/>
  <c r="K736"/>
  <c r="H736"/>
  <c r="K735"/>
  <c r="H735"/>
  <c r="K734"/>
  <c r="H734"/>
  <c r="K733"/>
  <c r="H733"/>
  <c r="K732"/>
  <c r="H732"/>
  <c r="K731"/>
  <c r="H731"/>
  <c r="J730"/>
  <c r="I730"/>
  <c r="G730"/>
  <c r="F730"/>
  <c r="K729"/>
  <c r="H729"/>
  <c r="K728"/>
  <c r="H728"/>
  <c r="K727"/>
  <c r="H727"/>
  <c r="I726"/>
  <c r="K726" s="1"/>
  <c r="F726"/>
  <c r="H726" s="1"/>
  <c r="K725"/>
  <c r="H725"/>
  <c r="K724"/>
  <c r="H724"/>
  <c r="K723"/>
  <c r="H723"/>
  <c r="K722"/>
  <c r="K1034" s="1"/>
  <c r="H722"/>
  <c r="K721"/>
  <c r="H721"/>
  <c r="K720"/>
  <c r="H720"/>
  <c r="K719"/>
  <c r="H719"/>
  <c r="I718"/>
  <c r="I1024" s="1"/>
  <c r="F718"/>
  <c r="K717"/>
  <c r="H717"/>
  <c r="K716"/>
  <c r="H716"/>
  <c r="K715"/>
  <c r="H715"/>
  <c r="K714"/>
  <c r="H714"/>
  <c r="K713"/>
  <c r="H713"/>
  <c r="I712"/>
  <c r="K712" s="1"/>
  <c r="K711"/>
  <c r="H711"/>
  <c r="K710"/>
  <c r="H710"/>
  <c r="K709"/>
  <c r="H709"/>
  <c r="K708"/>
  <c r="H708"/>
  <c r="K707"/>
  <c r="H707"/>
  <c r="K706"/>
  <c r="H706"/>
  <c r="K705"/>
  <c r="H705"/>
  <c r="K704"/>
  <c r="H704"/>
  <c r="K703"/>
  <c r="H703"/>
  <c r="K702"/>
  <c r="H702"/>
  <c r="K701"/>
  <c r="H701"/>
  <c r="K700"/>
  <c r="H700"/>
  <c r="K699"/>
  <c r="H699"/>
  <c r="K698"/>
  <c r="H698"/>
  <c r="K697"/>
  <c r="H697"/>
  <c r="K696"/>
  <c r="H696"/>
  <c r="K695"/>
  <c r="H695"/>
  <c r="K694"/>
  <c r="H694"/>
  <c r="K693"/>
  <c r="H693"/>
  <c r="K692"/>
  <c r="H692"/>
  <c r="K691"/>
  <c r="H691"/>
  <c r="K690"/>
  <c r="H690"/>
  <c r="K689"/>
  <c r="H689"/>
  <c r="K688"/>
  <c r="H688"/>
  <c r="K687"/>
  <c r="H687"/>
  <c r="K686"/>
  <c r="H686"/>
  <c r="K685"/>
  <c r="H685"/>
  <c r="K684"/>
  <c r="H684"/>
  <c r="K683"/>
  <c r="H683"/>
  <c r="K682"/>
  <c r="H682"/>
  <c r="K681"/>
  <c r="H681"/>
  <c r="K680"/>
  <c r="H680"/>
  <c r="K679"/>
  <c r="H679"/>
  <c r="K678"/>
  <c r="H678"/>
  <c r="J677"/>
  <c r="I677"/>
  <c r="G677"/>
  <c r="F677"/>
  <c r="K676"/>
  <c r="H676"/>
  <c r="I675"/>
  <c r="K675" s="1"/>
  <c r="F675"/>
  <c r="H675" s="1"/>
  <c r="K666"/>
  <c r="H666"/>
  <c r="K665"/>
  <c r="H665"/>
  <c r="K664"/>
  <c r="H664"/>
  <c r="K663"/>
  <c r="H663"/>
  <c r="K662"/>
  <c r="H662"/>
  <c r="H661"/>
  <c r="L661" s="1"/>
  <c r="K660"/>
  <c r="H660"/>
  <c r="K659"/>
  <c r="H659"/>
  <c r="K658"/>
  <c r="H658"/>
  <c r="K657"/>
  <c r="H657"/>
  <c r="K656"/>
  <c r="H656"/>
  <c r="K655"/>
  <c r="H655"/>
  <c r="K654"/>
  <c r="H654"/>
  <c r="K653"/>
  <c r="H653"/>
  <c r="K652"/>
  <c r="H652"/>
  <c r="K651"/>
  <c r="H651"/>
  <c r="K650"/>
  <c r="H650"/>
  <c r="K649"/>
  <c r="H649"/>
  <c r="K648"/>
  <c r="H648"/>
  <c r="K647"/>
  <c r="H647"/>
  <c r="K646"/>
  <c r="H646"/>
  <c r="K645"/>
  <c r="H645"/>
  <c r="K644"/>
  <c r="H644"/>
  <c r="K643"/>
  <c r="H643"/>
  <c r="K642"/>
  <c r="H642"/>
  <c r="K641"/>
  <c r="H641"/>
  <c r="K640"/>
  <c r="H640"/>
  <c r="K639"/>
  <c r="H639"/>
  <c r="K638"/>
  <c r="H638"/>
  <c r="K637"/>
  <c r="H637"/>
  <c r="K636"/>
  <c r="H636"/>
  <c r="K635"/>
  <c r="H635"/>
  <c r="K634"/>
  <c r="H634"/>
  <c r="K633"/>
  <c r="H633"/>
  <c r="K632"/>
  <c r="H632"/>
  <c r="K631"/>
  <c r="H631"/>
  <c r="K630"/>
  <c r="H630"/>
  <c r="K629"/>
  <c r="H629"/>
  <c r="K628"/>
  <c r="H628"/>
  <c r="K627"/>
  <c r="H627"/>
  <c r="K626"/>
  <c r="H626"/>
  <c r="K625"/>
  <c r="H625"/>
  <c r="K624"/>
  <c r="H624"/>
  <c r="K623"/>
  <c r="H623"/>
  <c r="K622"/>
  <c r="H622"/>
  <c r="K621"/>
  <c r="K978" s="1"/>
  <c r="H621"/>
  <c r="H978" s="1"/>
  <c r="K620"/>
  <c r="H620"/>
  <c r="K619"/>
  <c r="H619"/>
  <c r="K618"/>
  <c r="H618"/>
  <c r="K617"/>
  <c r="H617"/>
  <c r="K616"/>
  <c r="H616"/>
  <c r="K615"/>
  <c r="H615"/>
  <c r="K614"/>
  <c r="H614"/>
  <c r="K613"/>
  <c r="H613"/>
  <c r="K612"/>
  <c r="H612"/>
  <c r="K611"/>
  <c r="H611"/>
  <c r="K610"/>
  <c r="K961" s="1"/>
  <c r="H610"/>
  <c r="I609"/>
  <c r="K609" s="1"/>
  <c r="F609"/>
  <c r="H609" s="1"/>
  <c r="K608"/>
  <c r="H608"/>
  <c r="K607"/>
  <c r="H607"/>
  <c r="K606"/>
  <c r="H606"/>
  <c r="K605"/>
  <c r="H605"/>
  <c r="K604"/>
  <c r="H604"/>
  <c r="K603"/>
  <c r="H603"/>
  <c r="K602"/>
  <c r="H602"/>
  <c r="K601"/>
  <c r="H601"/>
  <c r="K600"/>
  <c r="H600"/>
  <c r="J599"/>
  <c r="I599"/>
  <c r="G599"/>
  <c r="F599"/>
  <c r="K598"/>
  <c r="H598"/>
  <c r="K597"/>
  <c r="H597"/>
  <c r="K596"/>
  <c r="H596"/>
  <c r="K595"/>
  <c r="H595"/>
  <c r="K594"/>
  <c r="H594"/>
  <c r="I593"/>
  <c r="K593" s="1"/>
  <c r="F593"/>
  <c r="H593" s="1"/>
  <c r="K592"/>
  <c r="H592"/>
  <c r="K591"/>
  <c r="H591"/>
  <c r="K590"/>
  <c r="H590"/>
  <c r="K589"/>
  <c r="H589"/>
  <c r="K588"/>
  <c r="H588"/>
  <c r="K587"/>
  <c r="H587"/>
  <c r="K586"/>
  <c r="H586"/>
  <c r="K585"/>
  <c r="H585"/>
  <c r="K584"/>
  <c r="H584"/>
  <c r="K583"/>
  <c r="H583"/>
  <c r="K582"/>
  <c r="H582"/>
  <c r="K581"/>
  <c r="H581"/>
  <c r="K580"/>
  <c r="H580"/>
  <c r="K579"/>
  <c r="H579"/>
  <c r="K578"/>
  <c r="H578"/>
  <c r="I577"/>
  <c r="K577" s="1"/>
  <c r="F577"/>
  <c r="H577" s="1"/>
  <c r="K576"/>
  <c r="H576"/>
  <c r="K575"/>
  <c r="H575"/>
  <c r="K574"/>
  <c r="H574"/>
  <c r="K573"/>
  <c r="H573"/>
  <c r="K572"/>
  <c r="H572"/>
  <c r="K571"/>
  <c r="H571"/>
  <c r="K570"/>
  <c r="H570"/>
  <c r="K569"/>
  <c r="H569"/>
  <c r="K568"/>
  <c r="H568"/>
  <c r="K567"/>
  <c r="H567"/>
  <c r="K566"/>
  <c r="H566"/>
  <c r="K565"/>
  <c r="H565"/>
  <c r="K564"/>
  <c r="H564"/>
  <c r="K563"/>
  <c r="H563"/>
  <c r="K562"/>
  <c r="H562"/>
  <c r="K561"/>
  <c r="H561"/>
  <c r="K560"/>
  <c r="H560"/>
  <c r="K559"/>
  <c r="H559"/>
  <c r="K558"/>
  <c r="H558"/>
  <c r="K557"/>
  <c r="H557"/>
  <c r="K556"/>
  <c r="H556"/>
  <c r="K555"/>
  <c r="H555"/>
  <c r="I554"/>
  <c r="K554" s="1"/>
  <c r="F554"/>
  <c r="K553"/>
  <c r="H553"/>
  <c r="K552"/>
  <c r="H552"/>
  <c r="K551"/>
  <c r="H551"/>
  <c r="K550"/>
  <c r="H550"/>
  <c r="K549"/>
  <c r="H549"/>
  <c r="K548"/>
  <c r="K1002" s="1"/>
  <c r="H548"/>
  <c r="H1002" s="1"/>
  <c r="K547"/>
  <c r="H547"/>
  <c r="K546"/>
  <c r="H546"/>
  <c r="K545"/>
  <c r="H545"/>
  <c r="K544"/>
  <c r="H544"/>
  <c r="K543"/>
  <c r="H543"/>
  <c r="K542"/>
  <c r="H542"/>
  <c r="K541"/>
  <c r="H541"/>
  <c r="K540"/>
  <c r="H540"/>
  <c r="K539"/>
  <c r="H539"/>
  <c r="K538"/>
  <c r="H538"/>
  <c r="K537"/>
  <c r="H537"/>
  <c r="K536"/>
  <c r="H536"/>
  <c r="K535"/>
  <c r="H535"/>
  <c r="K534"/>
  <c r="H534"/>
  <c r="K533"/>
  <c r="H533"/>
  <c r="J532"/>
  <c r="G532"/>
  <c r="K531"/>
  <c r="K1050" s="1"/>
  <c r="H531"/>
  <c r="H1050" s="1"/>
  <c r="K530"/>
  <c r="H530"/>
  <c r="K529"/>
  <c r="H529"/>
  <c r="K528"/>
  <c r="H528"/>
  <c r="K527"/>
  <c r="H527"/>
  <c r="K526"/>
  <c r="H526"/>
  <c r="K525"/>
  <c r="H525"/>
  <c r="K524"/>
  <c r="H524"/>
  <c r="K523"/>
  <c r="H523"/>
  <c r="K522"/>
  <c r="H522"/>
  <c r="I521"/>
  <c r="F521"/>
  <c r="K520"/>
  <c r="H520"/>
  <c r="K519"/>
  <c r="H519"/>
  <c r="K518"/>
  <c r="H518"/>
  <c r="K517"/>
  <c r="H517"/>
  <c r="K516"/>
  <c r="H516"/>
  <c r="K515"/>
  <c r="H515"/>
  <c r="K514"/>
  <c r="H514"/>
  <c r="K513"/>
  <c r="H513"/>
  <c r="J512"/>
  <c r="G512"/>
  <c r="K511"/>
  <c r="H511"/>
  <c r="K510"/>
  <c r="H510"/>
  <c r="K509"/>
  <c r="H509"/>
  <c r="K508"/>
  <c r="H508"/>
  <c r="K507"/>
  <c r="H507"/>
  <c r="K506"/>
  <c r="H506"/>
  <c r="K505"/>
  <c r="H505"/>
  <c r="J504"/>
  <c r="I504"/>
  <c r="G504"/>
  <c r="F504"/>
  <c r="K503"/>
  <c r="H503"/>
  <c r="K502"/>
  <c r="H502"/>
  <c r="K501"/>
  <c r="H501"/>
  <c r="K500"/>
  <c r="H500"/>
  <c r="K499"/>
  <c r="H499"/>
  <c r="I498"/>
  <c r="K498" s="1"/>
  <c r="F498"/>
  <c r="H498" s="1"/>
  <c r="K497"/>
  <c r="H497"/>
  <c r="K496"/>
  <c r="H496"/>
  <c r="K494"/>
  <c r="H494"/>
  <c r="K493"/>
  <c r="H493"/>
  <c r="K492"/>
  <c r="H492"/>
  <c r="K491"/>
  <c r="H491"/>
  <c r="K490"/>
  <c r="H490"/>
  <c r="K489"/>
  <c r="H489"/>
  <c r="K488"/>
  <c r="H488"/>
  <c r="K487"/>
  <c r="H487"/>
  <c r="K486"/>
  <c r="H486"/>
  <c r="K485"/>
  <c r="H485"/>
  <c r="K484"/>
  <c r="H484"/>
  <c r="K483"/>
  <c r="H483"/>
  <c r="K482"/>
  <c r="H482"/>
  <c r="K481"/>
  <c r="H481"/>
  <c r="K480"/>
  <c r="H480"/>
  <c r="K479"/>
  <c r="H479"/>
  <c r="I478"/>
  <c r="K478" s="1"/>
  <c r="F478"/>
  <c r="H478" s="1"/>
  <c r="K477"/>
  <c r="H477"/>
  <c r="K476"/>
  <c r="H476"/>
  <c r="I475"/>
  <c r="K475" s="1"/>
  <c r="F475"/>
  <c r="H475" s="1"/>
  <c r="K474"/>
  <c r="K1046" s="1"/>
  <c r="H474"/>
  <c r="H1046" s="1"/>
  <c r="K473"/>
  <c r="H473"/>
  <c r="K472"/>
  <c r="H472"/>
  <c r="K471"/>
  <c r="H471"/>
  <c r="H470"/>
  <c r="L470" s="1"/>
  <c r="K469"/>
  <c r="H469"/>
  <c r="K468"/>
  <c r="H468"/>
  <c r="K467"/>
  <c r="H467"/>
  <c r="K466"/>
  <c r="H466"/>
  <c r="K465"/>
  <c r="H465"/>
  <c r="K464"/>
  <c r="H464"/>
  <c r="K463"/>
  <c r="H463"/>
  <c r="K462"/>
  <c r="H462"/>
  <c r="K461"/>
  <c r="H461"/>
  <c r="I460"/>
  <c r="F460"/>
  <c r="H460" s="1"/>
  <c r="K459"/>
  <c r="H459"/>
  <c r="K458"/>
  <c r="H458"/>
  <c r="K457"/>
  <c r="H457"/>
  <c r="K456"/>
  <c r="H456"/>
  <c r="K455"/>
  <c r="H455"/>
  <c r="J454"/>
  <c r="G454"/>
  <c r="K453"/>
  <c r="H453"/>
  <c r="K452"/>
  <c r="H452"/>
  <c r="K451"/>
  <c r="H451"/>
  <c r="K450"/>
  <c r="H450"/>
  <c r="K449"/>
  <c r="H449"/>
  <c r="K448"/>
  <c r="H448"/>
  <c r="K447"/>
  <c r="H447"/>
  <c r="K446"/>
  <c r="H446"/>
  <c r="K445"/>
  <c r="H445"/>
  <c r="K444"/>
  <c r="H444"/>
  <c r="K443"/>
  <c r="H443"/>
  <c r="I442"/>
  <c r="K442" s="1"/>
  <c r="F442"/>
  <c r="H442" s="1"/>
  <c r="K441"/>
  <c r="H441"/>
  <c r="K440"/>
  <c r="H440"/>
  <c r="H439"/>
  <c r="L439" s="1"/>
  <c r="K438"/>
  <c r="H438"/>
  <c r="K437"/>
  <c r="H437"/>
  <c r="K436"/>
  <c r="H436"/>
  <c r="K435"/>
  <c r="H435"/>
  <c r="K434"/>
  <c r="H434"/>
  <c r="K433"/>
  <c r="H433"/>
  <c r="K432"/>
  <c r="H432"/>
  <c r="K431"/>
  <c r="H431"/>
  <c r="K430"/>
  <c r="H430"/>
  <c r="K429"/>
  <c r="H429"/>
  <c r="K428"/>
  <c r="H428"/>
  <c r="K427"/>
  <c r="H427"/>
  <c r="K426"/>
  <c r="H426"/>
  <c r="K425"/>
  <c r="H425"/>
  <c r="K424"/>
  <c r="H424"/>
  <c r="K423"/>
  <c r="H423"/>
  <c r="J422"/>
  <c r="I422"/>
  <c r="G422"/>
  <c r="F422"/>
  <c r="I421"/>
  <c r="I996" s="1"/>
  <c r="F421"/>
  <c r="F996" s="1"/>
  <c r="I419"/>
  <c r="F419"/>
  <c r="H419" s="1"/>
  <c r="K418"/>
  <c r="H418"/>
  <c r="J417"/>
  <c r="G417"/>
  <c r="K416"/>
  <c r="H416"/>
  <c r="K415"/>
  <c r="H415"/>
  <c r="K414"/>
  <c r="H414"/>
  <c r="J413"/>
  <c r="I413"/>
  <c r="G413"/>
  <c r="F413"/>
  <c r="K412"/>
  <c r="H412"/>
  <c r="K411"/>
  <c r="H411"/>
  <c r="I410"/>
  <c r="I407" s="1"/>
  <c r="F410"/>
  <c r="F407" s="1"/>
  <c r="K409"/>
  <c r="H409"/>
  <c r="K408"/>
  <c r="H408"/>
  <c r="J407"/>
  <c r="G407"/>
  <c r="K406"/>
  <c r="H406"/>
  <c r="K403"/>
  <c r="H403"/>
  <c r="K402"/>
  <c r="H402"/>
  <c r="K401"/>
  <c r="H401"/>
  <c r="K400"/>
  <c r="H400"/>
  <c r="K399"/>
  <c r="H399"/>
  <c r="K398"/>
  <c r="H398"/>
  <c r="K397"/>
  <c r="H397"/>
  <c r="K396"/>
  <c r="H396"/>
  <c r="J395"/>
  <c r="I395"/>
  <c r="G395"/>
  <c r="F395"/>
  <c r="K394"/>
  <c r="H394"/>
  <c r="K393"/>
  <c r="H393"/>
  <c r="K392"/>
  <c r="H392"/>
  <c r="K391"/>
  <c r="H391"/>
  <c r="K390"/>
  <c r="H390"/>
  <c r="K389"/>
  <c r="H389"/>
  <c r="K388"/>
  <c r="H388"/>
  <c r="K387"/>
  <c r="H387"/>
  <c r="K386"/>
  <c r="H386"/>
  <c r="K385"/>
  <c r="H385"/>
  <c r="K384"/>
  <c r="H384"/>
  <c r="K383"/>
  <c r="H383"/>
  <c r="K382"/>
  <c r="H382"/>
  <c r="K381"/>
  <c r="H381"/>
  <c r="K380"/>
  <c r="H380"/>
  <c r="K379"/>
  <c r="H379"/>
  <c r="K378"/>
  <c r="H378"/>
  <c r="K377"/>
  <c r="H377"/>
  <c r="K376"/>
  <c r="H376"/>
  <c r="K375"/>
  <c r="H375"/>
  <c r="K374"/>
  <c r="H374"/>
  <c r="K373"/>
  <c r="H373"/>
  <c r="K372"/>
  <c r="H372"/>
  <c r="K371"/>
  <c r="H371"/>
  <c r="K370"/>
  <c r="H370"/>
  <c r="K369"/>
  <c r="H369"/>
  <c r="K368"/>
  <c r="H368"/>
  <c r="K367"/>
  <c r="H367"/>
  <c r="I366"/>
  <c r="K366" s="1"/>
  <c r="F366"/>
  <c r="F341" s="1"/>
  <c r="H341" s="1"/>
  <c r="K365"/>
  <c r="H365"/>
  <c r="K364"/>
  <c r="H364"/>
  <c r="K363"/>
  <c r="H363"/>
  <c r="K362"/>
  <c r="H362"/>
  <c r="K361"/>
  <c r="H361"/>
  <c r="K360"/>
  <c r="H360"/>
  <c r="K359"/>
  <c r="H359"/>
  <c r="K358"/>
  <c r="H358"/>
  <c r="K357"/>
  <c r="H357"/>
  <c r="K356"/>
  <c r="H356"/>
  <c r="K355"/>
  <c r="H355"/>
  <c r="K354"/>
  <c r="H354"/>
  <c r="K353"/>
  <c r="H353"/>
  <c r="K352"/>
  <c r="H352"/>
  <c r="K351"/>
  <c r="H351"/>
  <c r="K350"/>
  <c r="H350"/>
  <c r="K349"/>
  <c r="H349"/>
  <c r="K348"/>
  <c r="H348"/>
  <c r="K347"/>
  <c r="H347"/>
  <c r="K346"/>
  <c r="H346"/>
  <c r="K345"/>
  <c r="H345"/>
  <c r="K344"/>
  <c r="H344"/>
  <c r="K343"/>
  <c r="H343"/>
  <c r="K342"/>
  <c r="H342"/>
  <c r="K340"/>
  <c r="H340"/>
  <c r="K339"/>
  <c r="H339"/>
  <c r="K338"/>
  <c r="H338"/>
  <c r="K337"/>
  <c r="H337"/>
  <c r="K336"/>
  <c r="H336"/>
  <c r="K335"/>
  <c r="H335"/>
  <c r="I334"/>
  <c r="K334" s="1"/>
  <c r="F334"/>
  <c r="F302" s="1"/>
  <c r="H302" s="1"/>
  <c r="K333"/>
  <c r="H333"/>
  <c r="K332"/>
  <c r="H332"/>
  <c r="K331"/>
  <c r="H331"/>
  <c r="K330"/>
  <c r="H330"/>
  <c r="K329"/>
  <c r="H329"/>
  <c r="K328"/>
  <c r="H328"/>
  <c r="K327"/>
  <c r="H327"/>
  <c r="K326"/>
  <c r="H326"/>
  <c r="K325"/>
  <c r="H325"/>
  <c r="K324"/>
  <c r="H324"/>
  <c r="K323"/>
  <c r="H323"/>
  <c r="K322"/>
  <c r="H322"/>
  <c r="K321"/>
  <c r="H321"/>
  <c r="K320"/>
  <c r="H320"/>
  <c r="K319"/>
  <c r="H319"/>
  <c r="K318"/>
  <c r="H318"/>
  <c r="K317"/>
  <c r="H317"/>
  <c r="K316"/>
  <c r="H316"/>
  <c r="K315"/>
  <c r="H315"/>
  <c r="K314"/>
  <c r="H314"/>
  <c r="K313"/>
  <c r="H313"/>
  <c r="K312"/>
  <c r="H312"/>
  <c r="K311"/>
  <c r="H311"/>
  <c r="K310"/>
  <c r="H310"/>
  <c r="K309"/>
  <c r="H309"/>
  <c r="K308"/>
  <c r="H308"/>
  <c r="K307"/>
  <c r="H307"/>
  <c r="K306"/>
  <c r="H306"/>
  <c r="K305"/>
  <c r="H305"/>
  <c r="K304"/>
  <c r="H304"/>
  <c r="K303"/>
  <c r="H303"/>
  <c r="K301"/>
  <c r="H301"/>
  <c r="K300"/>
  <c r="H300"/>
  <c r="K299"/>
  <c r="H299"/>
  <c r="J298"/>
  <c r="I298"/>
  <c r="G298"/>
  <c r="F298"/>
  <c r="K297"/>
  <c r="H297"/>
  <c r="K296"/>
  <c r="H296"/>
  <c r="K295"/>
  <c r="H295"/>
  <c r="K294"/>
  <c r="H294"/>
  <c r="H293"/>
  <c r="L293" s="1"/>
  <c r="K292"/>
  <c r="H292"/>
  <c r="K291"/>
  <c r="H291"/>
  <c r="K290"/>
  <c r="H290"/>
  <c r="K289"/>
  <c r="H289"/>
  <c r="K288"/>
  <c r="H288"/>
  <c r="K287"/>
  <c r="H287"/>
  <c r="K286"/>
  <c r="H286"/>
  <c r="K285"/>
  <c r="H285"/>
  <c r="K284"/>
  <c r="H284"/>
  <c r="J283"/>
  <c r="I283"/>
  <c r="G283"/>
  <c r="F283"/>
  <c r="K282"/>
  <c r="H282"/>
  <c r="K281"/>
  <c r="H281"/>
  <c r="K280"/>
  <c r="H280"/>
  <c r="K279"/>
  <c r="H279"/>
  <c r="I278"/>
  <c r="K278" s="1"/>
  <c r="F278"/>
  <c r="F275" s="1"/>
  <c r="K277"/>
  <c r="H277"/>
  <c r="K276"/>
  <c r="H276"/>
  <c r="J275"/>
  <c r="G275"/>
  <c r="K274"/>
  <c r="H274"/>
  <c r="K273"/>
  <c r="H273"/>
  <c r="K272"/>
  <c r="H272"/>
  <c r="K271"/>
  <c r="H271"/>
  <c r="K270"/>
  <c r="H270"/>
  <c r="K269"/>
  <c r="H269"/>
  <c r="K268"/>
  <c r="H268"/>
  <c r="K267"/>
  <c r="H267"/>
  <c r="K266"/>
  <c r="H266"/>
  <c r="K265"/>
  <c r="H265"/>
  <c r="K264"/>
  <c r="H264"/>
  <c r="K263"/>
  <c r="H263"/>
  <c r="K262"/>
  <c r="H262"/>
  <c r="K261"/>
  <c r="H261"/>
  <c r="K260"/>
  <c r="H260"/>
  <c r="K259"/>
  <c r="H259"/>
  <c r="K258"/>
  <c r="H258"/>
  <c r="K257"/>
  <c r="H257"/>
  <c r="K256"/>
  <c r="H256"/>
  <c r="K255"/>
  <c r="H255"/>
  <c r="J254"/>
  <c r="I254"/>
  <c r="G254"/>
  <c r="F254"/>
  <c r="K253"/>
  <c r="H253"/>
  <c r="K252"/>
  <c r="H252"/>
  <c r="K251"/>
  <c r="H251"/>
  <c r="K250"/>
  <c r="H250"/>
  <c r="K249"/>
  <c r="H249"/>
  <c r="K248"/>
  <c r="H248"/>
  <c r="I247"/>
  <c r="K247" s="1"/>
  <c r="F247"/>
  <c r="H247" s="1"/>
  <c r="K246"/>
  <c r="H246"/>
  <c r="K245"/>
  <c r="H245"/>
  <c r="K244"/>
  <c r="H244"/>
  <c r="K243"/>
  <c r="H243"/>
  <c r="K242"/>
  <c r="H242"/>
  <c r="K241"/>
  <c r="H241"/>
  <c r="K240"/>
  <c r="H240"/>
  <c r="K239"/>
  <c r="H239"/>
  <c r="K238"/>
  <c r="H238"/>
  <c r="K237"/>
  <c r="H237"/>
  <c r="K236"/>
  <c r="H236"/>
  <c r="K235"/>
  <c r="H235"/>
  <c r="K234"/>
  <c r="H234"/>
  <c r="K233"/>
  <c r="H233"/>
  <c r="K232"/>
  <c r="H232"/>
  <c r="K231"/>
  <c r="H231"/>
  <c r="I230"/>
  <c r="K230" s="1"/>
  <c r="F230"/>
  <c r="H230" s="1"/>
  <c r="K229"/>
  <c r="H229"/>
  <c r="K228"/>
  <c r="H228"/>
  <c r="K227"/>
  <c r="H227"/>
  <c r="K226"/>
  <c r="H226"/>
  <c r="H225"/>
  <c r="L225" s="1"/>
  <c r="K224"/>
  <c r="H224"/>
  <c r="K223"/>
  <c r="H223"/>
  <c r="K222"/>
  <c r="H222"/>
  <c r="K221"/>
  <c r="H221"/>
  <c r="K220"/>
  <c r="H220"/>
  <c r="K219"/>
  <c r="H219"/>
  <c r="K218"/>
  <c r="H218"/>
  <c r="K217"/>
  <c r="H217"/>
  <c r="K216"/>
  <c r="H216"/>
  <c r="K215"/>
  <c r="H215"/>
  <c r="K214"/>
  <c r="H214"/>
  <c r="K213"/>
  <c r="H213"/>
  <c r="K212"/>
  <c r="H212"/>
  <c r="K211"/>
  <c r="H211"/>
  <c r="K210"/>
  <c r="H210"/>
  <c r="K209"/>
  <c r="H209"/>
  <c r="K208"/>
  <c r="H208"/>
  <c r="K207"/>
  <c r="H207"/>
  <c r="K206"/>
  <c r="H206"/>
  <c r="K205"/>
  <c r="H205"/>
  <c r="K204"/>
  <c r="H204"/>
  <c r="K203"/>
  <c r="H203"/>
  <c r="K202"/>
  <c r="H202"/>
  <c r="I201"/>
  <c r="K201" s="1"/>
  <c r="F201"/>
  <c r="H201" s="1"/>
  <c r="K199"/>
  <c r="H199"/>
  <c r="K198"/>
  <c r="H198"/>
  <c r="K197"/>
  <c r="H197"/>
  <c r="K196"/>
  <c r="H196"/>
  <c r="I195"/>
  <c r="K195" s="1"/>
  <c r="F195"/>
  <c r="H195" s="1"/>
  <c r="K194"/>
  <c r="H194"/>
  <c r="K193"/>
  <c r="K997" s="1"/>
  <c r="H193"/>
  <c r="I192"/>
  <c r="I982" s="1"/>
  <c r="F192"/>
  <c r="K191"/>
  <c r="H191"/>
  <c r="I190"/>
  <c r="F190"/>
  <c r="F983" s="1"/>
  <c r="J189"/>
  <c r="G189"/>
  <c r="K188"/>
  <c r="H188"/>
  <c r="K186"/>
  <c r="H186"/>
  <c r="K185"/>
  <c r="H185"/>
  <c r="K184"/>
  <c r="H184"/>
  <c r="K183"/>
  <c r="H183"/>
  <c r="K182"/>
  <c r="H182"/>
  <c r="K181"/>
  <c r="H181"/>
  <c r="K180"/>
  <c r="H180"/>
  <c r="J179"/>
  <c r="I179"/>
  <c r="G179"/>
  <c r="F179"/>
  <c r="K178"/>
  <c r="H178"/>
  <c r="K177"/>
  <c r="H177"/>
  <c r="K176"/>
  <c r="H176"/>
  <c r="K175"/>
  <c r="H175"/>
  <c r="K174"/>
  <c r="H174"/>
  <c r="K173"/>
  <c r="H173"/>
  <c r="K172"/>
  <c r="H172"/>
  <c r="J171"/>
  <c r="I171"/>
  <c r="G171"/>
  <c r="F171"/>
  <c r="K170"/>
  <c r="H170"/>
  <c r="K169"/>
  <c r="H169"/>
  <c r="K168"/>
  <c r="H168"/>
  <c r="K167"/>
  <c r="H167"/>
  <c r="K166"/>
  <c r="H166"/>
  <c r="K165"/>
  <c r="H165"/>
  <c r="K164"/>
  <c r="H164"/>
  <c r="I163"/>
  <c r="F163"/>
  <c r="K162"/>
  <c r="H162"/>
  <c r="K161"/>
  <c r="H161"/>
  <c r="K160"/>
  <c r="H160"/>
  <c r="I159"/>
  <c r="K159" s="1"/>
  <c r="F159"/>
  <c r="H159" s="1"/>
  <c r="K158"/>
  <c r="H158"/>
  <c r="K157"/>
  <c r="H157"/>
  <c r="J156"/>
  <c r="G156"/>
  <c r="K155"/>
  <c r="H155"/>
  <c r="K154"/>
  <c r="H154"/>
  <c r="K153"/>
  <c r="H153"/>
  <c r="I152"/>
  <c r="K152" s="1"/>
  <c r="F152"/>
  <c r="H152" s="1"/>
  <c r="K150"/>
  <c r="H150"/>
  <c r="K149"/>
  <c r="H149"/>
  <c r="K148"/>
  <c r="H148"/>
  <c r="K147"/>
  <c r="H147"/>
  <c r="I146"/>
  <c r="K146" s="1"/>
  <c r="F146"/>
  <c r="H146" s="1"/>
  <c r="K144"/>
  <c r="H144"/>
  <c r="K143"/>
  <c r="H143"/>
  <c r="K142"/>
  <c r="H142"/>
  <c r="K141"/>
  <c r="H141"/>
  <c r="H140"/>
  <c r="L140" s="1"/>
  <c r="K139"/>
  <c r="H139"/>
  <c r="K138"/>
  <c r="H138"/>
  <c r="K137"/>
  <c r="H137"/>
  <c r="K136"/>
  <c r="H136"/>
  <c r="K135"/>
  <c r="H135"/>
  <c r="K134"/>
  <c r="H134"/>
  <c r="K133"/>
  <c r="H133"/>
  <c r="K132"/>
  <c r="H132"/>
  <c r="K131"/>
  <c r="H131"/>
  <c r="K130"/>
  <c r="H130"/>
  <c r="K129"/>
  <c r="H129"/>
  <c r="K128"/>
  <c r="H128"/>
  <c r="K127"/>
  <c r="H127"/>
  <c r="K126"/>
  <c r="H126"/>
  <c r="K125"/>
  <c r="H125"/>
  <c r="K124"/>
  <c r="H124"/>
  <c r="K123"/>
  <c r="H123"/>
  <c r="K122"/>
  <c r="H122"/>
  <c r="K121"/>
  <c r="H121"/>
  <c r="K120"/>
  <c r="H120"/>
  <c r="K119"/>
  <c r="H119"/>
  <c r="K118"/>
  <c r="H118"/>
  <c r="K117"/>
  <c r="H117"/>
  <c r="K116"/>
  <c r="H116"/>
  <c r="K115"/>
  <c r="H115"/>
  <c r="K114"/>
  <c r="H114"/>
  <c r="K113"/>
  <c r="H113"/>
  <c r="K112"/>
  <c r="H112"/>
  <c r="K111"/>
  <c r="H111"/>
  <c r="K110"/>
  <c r="H110"/>
  <c r="K109"/>
  <c r="H109"/>
  <c r="K108"/>
  <c r="H108"/>
  <c r="K107"/>
  <c r="H107"/>
  <c r="K106"/>
  <c r="H106"/>
  <c r="K105"/>
  <c r="H105"/>
  <c r="K104"/>
  <c r="H104"/>
  <c r="K103"/>
  <c r="H103"/>
  <c r="K102"/>
  <c r="H102"/>
  <c r="K101"/>
  <c r="H101"/>
  <c r="K100"/>
  <c r="H100"/>
  <c r="K99"/>
  <c r="H99"/>
  <c r="K98"/>
  <c r="H98"/>
  <c r="K97"/>
  <c r="H97"/>
  <c r="K96"/>
  <c r="H96"/>
  <c r="K95"/>
  <c r="H95"/>
  <c r="K94"/>
  <c r="H94"/>
  <c r="K93"/>
  <c r="H93"/>
  <c r="K92"/>
  <c r="H92"/>
  <c r="K91"/>
  <c r="H91"/>
  <c r="K90"/>
  <c r="H90"/>
  <c r="J89"/>
  <c r="I89"/>
  <c r="G89"/>
  <c r="F89"/>
  <c r="K88"/>
  <c r="H88"/>
  <c r="K87"/>
  <c r="H87"/>
  <c r="H86"/>
  <c r="L86" s="1"/>
  <c r="K85"/>
  <c r="H85"/>
  <c r="K84"/>
  <c r="H84"/>
  <c r="K83"/>
  <c r="H83"/>
  <c r="K82"/>
  <c r="H82"/>
  <c r="K81"/>
  <c r="H81"/>
  <c r="K80"/>
  <c r="H80"/>
  <c r="K79"/>
  <c r="H79"/>
  <c r="K78"/>
  <c r="H78"/>
  <c r="K77"/>
  <c r="H77"/>
  <c r="K76"/>
  <c r="H76"/>
  <c r="K75"/>
  <c r="H75"/>
  <c r="K74"/>
  <c r="H74"/>
  <c r="K73"/>
  <c r="H73"/>
  <c r="K72"/>
  <c r="H72"/>
  <c r="K71"/>
  <c r="H71"/>
  <c r="K70"/>
  <c r="H70"/>
  <c r="K69"/>
  <c r="H69"/>
  <c r="K68"/>
  <c r="H68"/>
  <c r="K67"/>
  <c r="H67"/>
  <c r="K66"/>
  <c r="H66"/>
  <c r="K65"/>
  <c r="H65"/>
  <c r="K64"/>
  <c r="H64"/>
  <c r="K63"/>
  <c r="H63"/>
  <c r="K62"/>
  <c r="H62"/>
  <c r="K61"/>
  <c r="H61"/>
  <c r="K60"/>
  <c r="H60"/>
  <c r="K59"/>
  <c r="H59"/>
  <c r="K58"/>
  <c r="H58"/>
  <c r="K57"/>
  <c r="H57"/>
  <c r="K56"/>
  <c r="H56"/>
  <c r="K55"/>
  <c r="H55"/>
  <c r="K54"/>
  <c r="H54"/>
  <c r="K53"/>
  <c r="H53"/>
  <c r="K52"/>
  <c r="H52"/>
  <c r="K51"/>
  <c r="H51"/>
  <c r="K50"/>
  <c r="H50"/>
  <c r="I49"/>
  <c r="K49" s="1"/>
  <c r="F49"/>
  <c r="H49" s="1"/>
  <c r="K47"/>
  <c r="H47"/>
  <c r="K46"/>
  <c r="H46"/>
  <c r="K45"/>
  <c r="H45"/>
  <c r="K44"/>
  <c r="H44"/>
  <c r="H43"/>
  <c r="L43" s="1"/>
  <c r="K42"/>
  <c r="H42"/>
  <c r="K41"/>
  <c r="H41"/>
  <c r="K40"/>
  <c r="H40"/>
  <c r="K39"/>
  <c r="H39"/>
  <c r="K38"/>
  <c r="H38"/>
  <c r="K37"/>
  <c r="H37"/>
  <c r="K36"/>
  <c r="H36"/>
  <c r="K35"/>
  <c r="H35"/>
  <c r="K34"/>
  <c r="H34"/>
  <c r="K33"/>
  <c r="H33"/>
  <c r="K32"/>
  <c r="H32"/>
  <c r="K31"/>
  <c r="H31"/>
  <c r="K30"/>
  <c r="H30"/>
  <c r="K29"/>
  <c r="H29"/>
  <c r="K28"/>
  <c r="H28"/>
  <c r="K27"/>
  <c r="H27"/>
  <c r="K26"/>
  <c r="H26"/>
  <c r="K25"/>
  <c r="H25"/>
  <c r="K24"/>
  <c r="H24"/>
  <c r="K23"/>
  <c r="H23"/>
  <c r="K22"/>
  <c r="H22"/>
  <c r="K21"/>
  <c r="H21"/>
  <c r="K20"/>
  <c r="H20"/>
  <c r="K19"/>
  <c r="H19"/>
  <c r="K18"/>
  <c r="H18"/>
  <c r="K17"/>
  <c r="H17"/>
  <c r="K16"/>
  <c r="H16"/>
  <c r="K15"/>
  <c r="H15"/>
  <c r="K14"/>
  <c r="H14"/>
  <c r="K13"/>
  <c r="H13"/>
  <c r="K12"/>
  <c r="H12"/>
  <c r="K11"/>
  <c r="H11"/>
  <c r="K10"/>
  <c r="H10"/>
  <c r="K9"/>
  <c r="H9"/>
  <c r="K8"/>
  <c r="H8"/>
  <c r="K7"/>
  <c r="H7"/>
  <c r="J6"/>
  <c r="I6"/>
  <c r="G6"/>
  <c r="F6"/>
  <c r="P302" l="1"/>
  <c r="U965"/>
  <c r="U512"/>
  <c r="I341"/>
  <c r="K341" s="1"/>
  <c r="F454"/>
  <c r="AI1004"/>
  <c r="AI741"/>
  <c r="AI1028"/>
  <c r="AI49"/>
  <c r="AI965"/>
  <c r="AI454"/>
  <c r="AI963"/>
  <c r="AI254"/>
  <c r="P341"/>
  <c r="AI983"/>
  <c r="AI189"/>
  <c r="AE965"/>
  <c r="AE454"/>
  <c r="AE1004"/>
  <c r="AE741"/>
  <c r="AI1061"/>
  <c r="AE1000"/>
  <c r="AE963"/>
  <c r="AE49"/>
  <c r="F981"/>
  <c r="AK850"/>
  <c r="AG1061"/>
  <c r="AG1062" s="1"/>
  <c r="AE983"/>
  <c r="AE189"/>
  <c r="AE1060" s="1"/>
  <c r="AC1061"/>
  <c r="AC1062" s="1"/>
  <c r="W1037"/>
  <c r="H1053"/>
  <c r="F1023"/>
  <c r="AK966"/>
  <c r="U302"/>
  <c r="W358"/>
  <c r="W1028" s="1"/>
  <c r="X677"/>
  <c r="W744"/>
  <c r="W992" s="1"/>
  <c r="W745"/>
  <c r="W1004" s="1"/>
  <c r="W746"/>
  <c r="W970" s="1"/>
  <c r="W747"/>
  <c r="W969" s="1"/>
  <c r="W770"/>
  <c r="W1040" s="1"/>
  <c r="AA852"/>
  <c r="AB852" s="1"/>
  <c r="AB985" s="1"/>
  <c r="AM949"/>
  <c r="AM1011" s="1"/>
  <c r="H410"/>
  <c r="H1023" s="1"/>
  <c r="F417"/>
  <c r="H366"/>
  <c r="L366" s="1"/>
  <c r="K421"/>
  <c r="K996" s="1"/>
  <c r="F495"/>
  <c r="H495" s="1"/>
  <c r="M981"/>
  <c r="Q1031"/>
  <c r="W192"/>
  <c r="W982" s="1"/>
  <c r="X417"/>
  <c r="W718"/>
  <c r="W712" s="1"/>
  <c r="W760"/>
  <c r="W990" s="1"/>
  <c r="W761"/>
  <c r="W1043" s="1"/>
  <c r="AM943"/>
  <c r="AM969" s="1"/>
  <c r="I275"/>
  <c r="K275" s="1"/>
  <c r="I417"/>
  <c r="I495"/>
  <c r="K495" s="1"/>
  <c r="S863"/>
  <c r="T863" s="1"/>
  <c r="W456"/>
  <c r="W965" s="1"/>
  <c r="X1024"/>
  <c r="W756"/>
  <c r="W964" s="1"/>
  <c r="Y1031"/>
  <c r="AA953"/>
  <c r="AB953" s="1"/>
  <c r="L313"/>
  <c r="L321"/>
  <c r="L325"/>
  <c r="L333"/>
  <c r="L335"/>
  <c r="L398"/>
  <c r="AM962"/>
  <c r="L402"/>
  <c r="AB1032"/>
  <c r="L65"/>
  <c r="L69"/>
  <c r="L73"/>
  <c r="L77"/>
  <c r="L85"/>
  <c r="K171"/>
  <c r="L177"/>
  <c r="L202"/>
  <c r="L206"/>
  <c r="L261"/>
  <c r="L265"/>
  <c r="L855"/>
  <c r="L859"/>
  <c r="L867"/>
  <c r="L942"/>
  <c r="L944"/>
  <c r="AM1045"/>
  <c r="L191"/>
  <c r="K395"/>
  <c r="L503"/>
  <c r="L364"/>
  <c r="L877"/>
  <c r="O962"/>
  <c r="L105"/>
  <c r="L109"/>
  <c r="L133"/>
  <c r="L153"/>
  <c r="L157"/>
  <c r="L185"/>
  <c r="K298"/>
  <c r="L345"/>
  <c r="L353"/>
  <c r="L731"/>
  <c r="L735"/>
  <c r="L737"/>
  <c r="L745"/>
  <c r="L757"/>
  <c r="L805"/>
  <c r="L809"/>
  <c r="L817"/>
  <c r="L249"/>
  <c r="L314"/>
  <c r="L344"/>
  <c r="L951"/>
  <c r="L953"/>
  <c r="L280"/>
  <c r="L357"/>
  <c r="H1052"/>
  <c r="L432"/>
  <c r="L442"/>
  <c r="L446"/>
  <c r="L452"/>
  <c r="L506"/>
  <c r="L508"/>
  <c r="L522"/>
  <c r="L530"/>
  <c r="L540"/>
  <c r="L544"/>
  <c r="L562"/>
  <c r="L580"/>
  <c r="L584"/>
  <c r="L588"/>
  <c r="L603"/>
  <c r="L613"/>
  <c r="L633"/>
  <c r="O1048"/>
  <c r="L33"/>
  <c r="L72"/>
  <c r="L316"/>
  <c r="K1044"/>
  <c r="L365"/>
  <c r="L505"/>
  <c r="L509"/>
  <c r="L513"/>
  <c r="L517"/>
  <c r="L614"/>
  <c r="L622"/>
  <c r="L626"/>
  <c r="K677"/>
  <c r="L683"/>
  <c r="W1044"/>
  <c r="L488"/>
  <c r="K1008"/>
  <c r="L38"/>
  <c r="L100"/>
  <c r="L729"/>
  <c r="L734"/>
  <c r="L752"/>
  <c r="L816"/>
  <c r="L828"/>
  <c r="L101"/>
  <c r="L165"/>
  <c r="L416"/>
  <c r="L425"/>
  <c r="L493"/>
  <c r="L501"/>
  <c r="L640"/>
  <c r="L648"/>
  <c r="L652"/>
  <c r="L709"/>
  <c r="L879"/>
  <c r="L881"/>
  <c r="L891"/>
  <c r="L895"/>
  <c r="L901"/>
  <c r="L915"/>
  <c r="L936"/>
  <c r="L938"/>
  <c r="O146"/>
  <c r="O1037"/>
  <c r="AA1026"/>
  <c r="L26"/>
  <c r="L220"/>
  <c r="L228"/>
  <c r="L307"/>
  <c r="L725"/>
  <c r="L732"/>
  <c r="L750"/>
  <c r="W1051"/>
  <c r="W960"/>
  <c r="K1003"/>
  <c r="L76"/>
  <c r="L213"/>
  <c r="K1047"/>
  <c r="L276"/>
  <c r="L285"/>
  <c r="L289"/>
  <c r="L389"/>
  <c r="L426"/>
  <c r="H454"/>
  <c r="L641"/>
  <c r="L645"/>
  <c r="L649"/>
  <c r="L653"/>
  <c r="L665"/>
  <c r="O1051"/>
  <c r="S1020"/>
  <c r="O1052"/>
  <c r="AB152"/>
  <c r="AA247"/>
  <c r="W1047"/>
  <c r="L107"/>
  <c r="L131"/>
  <c r="K962"/>
  <c r="H1032"/>
  <c r="L337"/>
  <c r="AM677"/>
  <c r="L51"/>
  <c r="L215"/>
  <c r="K1032"/>
  <c r="L292"/>
  <c r="L296"/>
  <c r="L781"/>
  <c r="O994"/>
  <c r="AB476"/>
  <c r="AB475" s="1"/>
  <c r="AA475"/>
  <c r="AB548"/>
  <c r="AB1002" s="1"/>
  <c r="AM298"/>
  <c r="AM495"/>
  <c r="AM504"/>
  <c r="AM577"/>
  <c r="H1029"/>
  <c r="L115"/>
  <c r="L119"/>
  <c r="L161"/>
  <c r="L397"/>
  <c r="L950"/>
  <c r="T999"/>
  <c r="AM712"/>
  <c r="L63"/>
  <c r="L217"/>
  <c r="L284"/>
  <c r="L747"/>
  <c r="O1044"/>
  <c r="L93"/>
  <c r="L102"/>
  <c r="L104"/>
  <c r="L132"/>
  <c r="L142"/>
  <c r="L158"/>
  <c r="L214"/>
  <c r="L218"/>
  <c r="L222"/>
  <c r="L312"/>
  <c r="L406"/>
  <c r="L429"/>
  <c r="L635"/>
  <c r="L639"/>
  <c r="K1045"/>
  <c r="L690"/>
  <c r="L782"/>
  <c r="L797"/>
  <c r="L824"/>
  <c r="O1038"/>
  <c r="S994"/>
  <c r="O179"/>
  <c r="L236"/>
  <c r="L244"/>
  <c r="L430"/>
  <c r="L434"/>
  <c r="L455"/>
  <c r="L457"/>
  <c r="L471"/>
  <c r="L477"/>
  <c r="L511"/>
  <c r="L525"/>
  <c r="L529"/>
  <c r="L555"/>
  <c r="L563"/>
  <c r="L567"/>
  <c r="L595"/>
  <c r="L634"/>
  <c r="L692"/>
  <c r="L694"/>
  <c r="L698"/>
  <c r="L713"/>
  <c r="L717"/>
  <c r="L719"/>
  <c r="L755"/>
  <c r="L825"/>
  <c r="L830"/>
  <c r="L838"/>
  <c r="L842"/>
  <c r="H850"/>
  <c r="L851"/>
  <c r="L888"/>
  <c r="L892"/>
  <c r="L894"/>
  <c r="L902"/>
  <c r="L925"/>
  <c r="L927"/>
  <c r="L929"/>
  <c r="L952"/>
  <c r="O971"/>
  <c r="O991"/>
  <c r="O964"/>
  <c r="O1005"/>
  <c r="O475"/>
  <c r="O1045"/>
  <c r="AA1017"/>
  <c r="AA1037"/>
  <c r="W793"/>
  <c r="AM146"/>
  <c r="AM152"/>
  <c r="AM1017"/>
  <c r="AM1044"/>
  <c r="L237"/>
  <c r="L245"/>
  <c r="L257"/>
  <c r="L309"/>
  <c r="L320"/>
  <c r="L324"/>
  <c r="L328"/>
  <c r="L332"/>
  <c r="L371"/>
  <c r="L375"/>
  <c r="H395"/>
  <c r="L399"/>
  <c r="L401"/>
  <c r="H422"/>
  <c r="L440"/>
  <c r="L472"/>
  <c r="L480"/>
  <c r="L491"/>
  <c r="L534"/>
  <c r="L556"/>
  <c r="L560"/>
  <c r="L564"/>
  <c r="L568"/>
  <c r="L576"/>
  <c r="L596"/>
  <c r="K599"/>
  <c r="L609"/>
  <c r="L691"/>
  <c r="L699"/>
  <c r="L764"/>
  <c r="L783"/>
  <c r="L794"/>
  <c r="L823"/>
  <c r="L829"/>
  <c r="L831"/>
  <c r="K850"/>
  <c r="L854"/>
  <c r="L858"/>
  <c r="L903"/>
  <c r="L905"/>
  <c r="L911"/>
  <c r="S195"/>
  <c r="S1045"/>
  <c r="O1053"/>
  <c r="T954"/>
  <c r="T995" s="1"/>
  <c r="AB1044"/>
  <c r="AA1044"/>
  <c r="H970"/>
  <c r="H1006"/>
  <c r="L30"/>
  <c r="L64"/>
  <c r="L112"/>
  <c r="L272"/>
  <c r="L437"/>
  <c r="L647"/>
  <c r="L724"/>
  <c r="L820"/>
  <c r="L9"/>
  <c r="L706"/>
  <c r="O959"/>
  <c r="O195"/>
  <c r="K970"/>
  <c r="L25"/>
  <c r="L80"/>
  <c r="L84"/>
  <c r="L88"/>
  <c r="L91"/>
  <c r="L382"/>
  <c r="L537"/>
  <c r="L71"/>
  <c r="L139"/>
  <c r="L291"/>
  <c r="L815"/>
  <c r="T476"/>
  <c r="T1012" s="1"/>
  <c r="S475"/>
  <c r="L108"/>
  <c r="L162"/>
  <c r="L168"/>
  <c r="K1039"/>
  <c r="L246"/>
  <c r="L264"/>
  <c r="L268"/>
  <c r="L351"/>
  <c r="L370"/>
  <c r="L378"/>
  <c r="L424"/>
  <c r="L433"/>
  <c r="L481"/>
  <c r="L485"/>
  <c r="L496"/>
  <c r="L569"/>
  <c r="L620"/>
  <c r="L624"/>
  <c r="L632"/>
  <c r="L656"/>
  <c r="L660"/>
  <c r="L685"/>
  <c r="L689"/>
  <c r="L716"/>
  <c r="L736"/>
  <c r="L803"/>
  <c r="L818"/>
  <c r="L857"/>
  <c r="T676"/>
  <c r="T675" s="1"/>
  <c r="S675"/>
  <c r="AA1045"/>
  <c r="AB663"/>
  <c r="AB1045" s="1"/>
  <c r="L52"/>
  <c r="L56"/>
  <c r="L116"/>
  <c r="L141"/>
  <c r="L235"/>
  <c r="L281"/>
  <c r="L304"/>
  <c r="L319"/>
  <c r="L331"/>
  <c r="L386"/>
  <c r="L458"/>
  <c r="L489"/>
  <c r="L539"/>
  <c r="L545"/>
  <c r="L549"/>
  <c r="L579"/>
  <c r="L585"/>
  <c r="L589"/>
  <c r="L607"/>
  <c r="H1045"/>
  <c r="L1045" s="1"/>
  <c r="L693"/>
  <c r="L697"/>
  <c r="L708"/>
  <c r="L762"/>
  <c r="L770"/>
  <c r="L780"/>
  <c r="L835"/>
  <c r="L839"/>
  <c r="L843"/>
  <c r="O741"/>
  <c r="L99"/>
  <c r="L164"/>
  <c r="L180"/>
  <c r="L184"/>
  <c r="L197"/>
  <c r="L204"/>
  <c r="L212"/>
  <c r="L221"/>
  <c r="L260"/>
  <c r="L277"/>
  <c r="L347"/>
  <c r="L355"/>
  <c r="L363"/>
  <c r="L374"/>
  <c r="L492"/>
  <c r="L498"/>
  <c r="L516"/>
  <c r="L520"/>
  <c r="L533"/>
  <c r="L571"/>
  <c r="L575"/>
  <c r="L616"/>
  <c r="L654"/>
  <c r="L664"/>
  <c r="L681"/>
  <c r="L700"/>
  <c r="L744"/>
  <c r="L811"/>
  <c r="AM935"/>
  <c r="K1010"/>
  <c r="L60"/>
  <c r="L120"/>
  <c r="L124"/>
  <c r="L128"/>
  <c r="H1051"/>
  <c r="L143"/>
  <c r="L155"/>
  <c r="H962"/>
  <c r="L233"/>
  <c r="L243"/>
  <c r="L250"/>
  <c r="L299"/>
  <c r="L315"/>
  <c r="L338"/>
  <c r="K417"/>
  <c r="L449"/>
  <c r="L464"/>
  <c r="L524"/>
  <c r="L18"/>
  <c r="H973"/>
  <c r="L53"/>
  <c r="L57"/>
  <c r="L66"/>
  <c r="L68"/>
  <c r="L79"/>
  <c r="L83"/>
  <c r="L92"/>
  <c r="L121"/>
  <c r="L125"/>
  <c r="L134"/>
  <c r="L136"/>
  <c r="K1051"/>
  <c r="K1025"/>
  <c r="L176"/>
  <c r="L196"/>
  <c r="L205"/>
  <c r="L226"/>
  <c r="L230"/>
  <c r="L251"/>
  <c r="L259"/>
  <c r="L271"/>
  <c r="L273"/>
  <c r="L288"/>
  <c r="L300"/>
  <c r="L305"/>
  <c r="L308"/>
  <c r="L339"/>
  <c r="L352"/>
  <c r="L356"/>
  <c r="L369"/>
  <c r="L381"/>
  <c r="L383"/>
  <c r="L387"/>
  <c r="L390"/>
  <c r="K1052"/>
  <c r="L438"/>
  <c r="L450"/>
  <c r="L453"/>
  <c r="L497"/>
  <c r="L523"/>
  <c r="L538"/>
  <c r="L546"/>
  <c r="L550"/>
  <c r="L557"/>
  <c r="L559"/>
  <c r="L570"/>
  <c r="L574"/>
  <c r="L578"/>
  <c r="L586"/>
  <c r="L590"/>
  <c r="L597"/>
  <c r="L602"/>
  <c r="L604"/>
  <c r="L608"/>
  <c r="L615"/>
  <c r="L625"/>
  <c r="L642"/>
  <c r="L644"/>
  <c r="L655"/>
  <c r="L659"/>
  <c r="L682"/>
  <c r="L749"/>
  <c r="L795"/>
  <c r="L846"/>
  <c r="L848"/>
  <c r="L862"/>
  <c r="L883"/>
  <c r="L904"/>
  <c r="L906"/>
  <c r="L908"/>
  <c r="H999"/>
  <c r="L946"/>
  <c r="O422"/>
  <c r="AB610"/>
  <c r="AB961" s="1"/>
  <c r="O152"/>
  <c r="O960"/>
  <c r="AB1048"/>
  <c r="AM1014"/>
  <c r="AM1009"/>
  <c r="AM49"/>
  <c r="AM283"/>
  <c r="AM407"/>
  <c r="AM442"/>
  <c r="AM475"/>
  <c r="AM609"/>
  <c r="L684"/>
  <c r="L686"/>
  <c r="L701"/>
  <c r="L707"/>
  <c r="L715"/>
  <c r="L767"/>
  <c r="L804"/>
  <c r="L808"/>
  <c r="L826"/>
  <c r="L836"/>
  <c r="L845"/>
  <c r="L847"/>
  <c r="L852"/>
  <c r="L872"/>
  <c r="L874"/>
  <c r="L878"/>
  <c r="L880"/>
  <c r="L886"/>
  <c r="L924"/>
  <c r="L926"/>
  <c r="L930"/>
  <c r="L941"/>
  <c r="L943"/>
  <c r="S49"/>
  <c r="S1051"/>
  <c r="S152"/>
  <c r="O201"/>
  <c r="O1020"/>
  <c r="T407"/>
  <c r="S984"/>
  <c r="O599"/>
  <c r="W1017"/>
  <c r="W1052"/>
  <c r="AB706"/>
  <c r="AB1037" s="1"/>
  <c r="AM922"/>
  <c r="S1053"/>
  <c r="S1011"/>
  <c r="W146"/>
  <c r="W247"/>
  <c r="AA1047"/>
  <c r="AA1052"/>
  <c r="AA999"/>
  <c r="AB1033"/>
  <c r="W1053"/>
  <c r="AM6"/>
  <c r="AM1021"/>
  <c r="AM195"/>
  <c r="AM201"/>
  <c r="AM275"/>
  <c r="AM1047"/>
  <c r="AM975"/>
  <c r="AM1048"/>
  <c r="AM395"/>
  <c r="AM422"/>
  <c r="AM599"/>
  <c r="T1053"/>
  <c r="O935"/>
  <c r="W1018"/>
  <c r="W413"/>
  <c r="W475"/>
  <c r="W984"/>
  <c r="AB598"/>
  <c r="AB999" s="1"/>
  <c r="AB954"/>
  <c r="AB995" s="1"/>
  <c r="AM179"/>
  <c r="AM1039"/>
  <c r="AM1052"/>
  <c r="AM417"/>
  <c r="AM593"/>
  <c r="AM726"/>
  <c r="AM741"/>
  <c r="F982"/>
  <c r="F189"/>
  <c r="H192"/>
  <c r="H982" s="1"/>
  <c r="F1024"/>
  <c r="H718"/>
  <c r="H1024" s="1"/>
  <c r="F712"/>
  <c r="H712" s="1"/>
  <c r="L712" s="1"/>
  <c r="S1050"/>
  <c r="T531"/>
  <c r="T1050" s="1"/>
  <c r="L22"/>
  <c r="L34"/>
  <c r="H979"/>
  <c r="L172"/>
  <c r="I983"/>
  <c r="K190"/>
  <c r="K983" s="1"/>
  <c r="I189"/>
  <c r="L198"/>
  <c r="L209"/>
  <c r="L441"/>
  <c r="L541"/>
  <c r="L553"/>
  <c r="L702"/>
  <c r="H1027"/>
  <c r="K977"/>
  <c r="H989"/>
  <c r="K1005"/>
  <c r="H298"/>
  <c r="K985"/>
  <c r="L594"/>
  <c r="K1033"/>
  <c r="L705"/>
  <c r="O230"/>
  <c r="S442"/>
  <c r="T443"/>
  <c r="T442" s="1"/>
  <c r="S960"/>
  <c r="T500"/>
  <c r="T960" s="1"/>
  <c r="S726"/>
  <c r="T728"/>
  <c r="T726" s="1"/>
  <c r="AB887"/>
  <c r="AB871" s="1"/>
  <c r="AA871"/>
  <c r="K960"/>
  <c r="L500"/>
  <c r="L87"/>
  <c r="L96"/>
  <c r="L188"/>
  <c r="I302"/>
  <c r="K302" s="1"/>
  <c r="L302" s="1"/>
  <c r="L323"/>
  <c r="L468"/>
  <c r="L526"/>
  <c r="L581"/>
  <c r="T172"/>
  <c r="S171"/>
  <c r="S983"/>
  <c r="T190"/>
  <c r="T983" s="1"/>
  <c r="T254"/>
  <c r="L13"/>
  <c r="L42"/>
  <c r="L46"/>
  <c r="L55"/>
  <c r="L123"/>
  <c r="L149"/>
  <c r="H974"/>
  <c r="L232"/>
  <c r="L240"/>
  <c r="L348"/>
  <c r="L360"/>
  <c r="L373"/>
  <c r="L478"/>
  <c r="L499"/>
  <c r="L515"/>
  <c r="K521"/>
  <c r="I512"/>
  <c r="K512" s="1"/>
  <c r="L617"/>
  <c r="L629"/>
  <c r="L678"/>
  <c r="L710"/>
  <c r="L726"/>
  <c r="S146"/>
  <c r="T147"/>
  <c r="T146" s="1"/>
  <c r="L152"/>
  <c r="I1019"/>
  <c r="L201"/>
  <c r="L207"/>
  <c r="L224"/>
  <c r="L238"/>
  <c r="L248"/>
  <c r="K986"/>
  <c r="L279"/>
  <c r="L311"/>
  <c r="L358"/>
  <c r="L388"/>
  <c r="L475"/>
  <c r="L487"/>
  <c r="L536"/>
  <c r="L561"/>
  <c r="L646"/>
  <c r="L651"/>
  <c r="H677"/>
  <c r="L723"/>
  <c r="L748"/>
  <c r="L796"/>
  <c r="L810"/>
  <c r="L853"/>
  <c r="L876"/>
  <c r="L945"/>
  <c r="T1028"/>
  <c r="S958"/>
  <c r="S1015"/>
  <c r="T1017"/>
  <c r="S275"/>
  <c r="S298"/>
  <c r="T299"/>
  <c r="T454"/>
  <c r="AB407"/>
  <c r="K1029"/>
  <c r="K972"/>
  <c r="H1040"/>
  <c r="L50"/>
  <c r="L67"/>
  <c r="L103"/>
  <c r="K163"/>
  <c r="K1019" s="1"/>
  <c r="L170"/>
  <c r="L216"/>
  <c r="H1020"/>
  <c r="H254"/>
  <c r="L263"/>
  <c r="L270"/>
  <c r="H278"/>
  <c r="H275" s="1"/>
  <c r="K283"/>
  <c r="L303"/>
  <c r="L330"/>
  <c r="L350"/>
  <c r="L380"/>
  <c r="L385"/>
  <c r="L400"/>
  <c r="H413"/>
  <c r="H421"/>
  <c r="L423"/>
  <c r="L428"/>
  <c r="L448"/>
  <c r="L461"/>
  <c r="L463"/>
  <c r="L484"/>
  <c r="L507"/>
  <c r="L548"/>
  <c r="L558"/>
  <c r="H993"/>
  <c r="L573"/>
  <c r="L577"/>
  <c r="L593"/>
  <c r="H984"/>
  <c r="L601"/>
  <c r="L606"/>
  <c r="L619"/>
  <c r="L978"/>
  <c r="L643"/>
  <c r="L658"/>
  <c r="L663"/>
  <c r="L676"/>
  <c r="L738"/>
  <c r="L769"/>
  <c r="L771"/>
  <c r="H800"/>
  <c r="L807"/>
  <c r="L832"/>
  <c r="L866"/>
  <c r="L884"/>
  <c r="L898"/>
  <c r="L907"/>
  <c r="L940"/>
  <c r="O970"/>
  <c r="S1040"/>
  <c r="T36"/>
  <c r="T1040" s="1"/>
  <c r="O1030"/>
  <c r="O1035"/>
  <c r="T153"/>
  <c r="T152" s="1"/>
  <c r="O1025"/>
  <c r="T192"/>
  <c r="T982" s="1"/>
  <c r="P417"/>
  <c r="T422"/>
  <c r="O681"/>
  <c r="O965" s="1"/>
  <c r="S741"/>
  <c r="S1033"/>
  <c r="AB1027"/>
  <c r="AB1035"/>
  <c r="W442"/>
  <c r="L58"/>
  <c r="L75"/>
  <c r="L94"/>
  <c r="L126"/>
  <c r="L146"/>
  <c r="H171"/>
  <c r="H179"/>
  <c r="H967"/>
  <c r="L256"/>
  <c r="L295"/>
  <c r="L306"/>
  <c r="L343"/>
  <c r="H958"/>
  <c r="K988"/>
  <c r="L415"/>
  <c r="L431"/>
  <c r="L436"/>
  <c r="L451"/>
  <c r="L473"/>
  <c r="L518"/>
  <c r="L566"/>
  <c r="L612"/>
  <c r="L627"/>
  <c r="L666"/>
  <c r="L743"/>
  <c r="L759"/>
  <c r="L763"/>
  <c r="L812"/>
  <c r="L916"/>
  <c r="L947"/>
  <c r="T1005"/>
  <c r="O275"/>
  <c r="AB300"/>
  <c r="AB1039" s="1"/>
  <c r="AA298"/>
  <c r="AM989"/>
  <c r="AK960"/>
  <c r="AM947"/>
  <c r="AM960" s="1"/>
  <c r="K968"/>
  <c r="H969"/>
  <c r="H1007"/>
  <c r="H1041"/>
  <c r="L82"/>
  <c r="H89"/>
  <c r="L118"/>
  <c r="H1003"/>
  <c r="K969"/>
  <c r="H971"/>
  <c r="H963"/>
  <c r="L19"/>
  <c r="K1007"/>
  <c r="K1041"/>
  <c r="L41"/>
  <c r="L59"/>
  <c r="L61"/>
  <c r="L74"/>
  <c r="L81"/>
  <c r="L95"/>
  <c r="L117"/>
  <c r="L127"/>
  <c r="L144"/>
  <c r="L148"/>
  <c r="L154"/>
  <c r="L159"/>
  <c r="L167"/>
  <c r="L173"/>
  <c r="L178"/>
  <c r="L181"/>
  <c r="K192"/>
  <c r="K982" s="1"/>
  <c r="L194"/>
  <c r="L208"/>
  <c r="L210"/>
  <c r="K1020"/>
  <c r="L223"/>
  <c r="H998"/>
  <c r="L239"/>
  <c r="L241"/>
  <c r="L262"/>
  <c r="L267"/>
  <c r="L269"/>
  <c r="H283"/>
  <c r="K1048"/>
  <c r="L317"/>
  <c r="L322"/>
  <c r="L327"/>
  <c r="L329"/>
  <c r="L340"/>
  <c r="L342"/>
  <c r="H987"/>
  <c r="L349"/>
  <c r="L359"/>
  <c r="L361"/>
  <c r="L367"/>
  <c r="L372"/>
  <c r="L377"/>
  <c r="L379"/>
  <c r="L408"/>
  <c r="K422"/>
  <c r="K1026"/>
  <c r="L443"/>
  <c r="L445"/>
  <c r="L462"/>
  <c r="L465"/>
  <c r="L467"/>
  <c r="L476"/>
  <c r="L483"/>
  <c r="L486"/>
  <c r="L494"/>
  <c r="H960"/>
  <c r="K504"/>
  <c r="L514"/>
  <c r="L519"/>
  <c r="L527"/>
  <c r="L542"/>
  <c r="L547"/>
  <c r="L552"/>
  <c r="L565"/>
  <c r="L572"/>
  <c r="L582"/>
  <c r="L587"/>
  <c r="L592"/>
  <c r="K984"/>
  <c r="L600"/>
  <c r="L611"/>
  <c r="L618"/>
  <c r="L621"/>
  <c r="L628"/>
  <c r="L630"/>
  <c r="L637"/>
  <c r="L650"/>
  <c r="L657"/>
  <c r="L679"/>
  <c r="L687"/>
  <c r="L695"/>
  <c r="L703"/>
  <c r="L711"/>
  <c r="L714"/>
  <c r="K718"/>
  <c r="K1024" s="1"/>
  <c r="H730"/>
  <c r="L733"/>
  <c r="L751"/>
  <c r="L756"/>
  <c r="L766"/>
  <c r="L799"/>
  <c r="L827"/>
  <c r="L861"/>
  <c r="L889"/>
  <c r="T1010"/>
  <c r="O987"/>
  <c r="T157"/>
  <c r="S156"/>
  <c r="O171"/>
  <c r="M982"/>
  <c r="O192"/>
  <c r="O982" s="1"/>
  <c r="O1032"/>
  <c r="S230"/>
  <c r="T247"/>
  <c r="T290"/>
  <c r="O395"/>
  <c r="M417"/>
  <c r="O593"/>
  <c r="S677"/>
  <c r="T678"/>
  <c r="O793"/>
  <c r="AA413"/>
  <c r="K730"/>
  <c r="L740"/>
  <c r="L753"/>
  <c r="L761"/>
  <c r="L768"/>
  <c r="L819"/>
  <c r="L821"/>
  <c r="L834"/>
  <c r="L863"/>
  <c r="L865"/>
  <c r="L873"/>
  <c r="L893"/>
  <c r="L922"/>
  <c r="L928"/>
  <c r="S1008"/>
  <c r="S1041"/>
  <c r="O1009"/>
  <c r="O980"/>
  <c r="S988"/>
  <c r="O89"/>
  <c r="S1022"/>
  <c r="O974"/>
  <c r="O1017"/>
  <c r="S1025"/>
  <c r="S962"/>
  <c r="O998"/>
  <c r="O967"/>
  <c r="S341"/>
  <c r="S413"/>
  <c r="O413"/>
  <c r="O442"/>
  <c r="O454"/>
  <c r="O495"/>
  <c r="O1033"/>
  <c r="O726"/>
  <c r="O730"/>
  <c r="W6"/>
  <c r="AA969"/>
  <c r="AB12"/>
  <c r="AB969" s="1"/>
  <c r="AB991"/>
  <c r="AB1023"/>
  <c r="U49"/>
  <c r="U983"/>
  <c r="U189"/>
  <c r="AA967"/>
  <c r="AB973"/>
  <c r="W1048"/>
  <c r="AA1050"/>
  <c r="AB531"/>
  <c r="AB1050" s="1"/>
  <c r="AA793"/>
  <c r="L739"/>
  <c r="L742"/>
  <c r="L760"/>
  <c r="L776"/>
  <c r="L801"/>
  <c r="L806"/>
  <c r="L813"/>
  <c r="L833"/>
  <c r="L840"/>
  <c r="L890"/>
  <c r="L897"/>
  <c r="L899"/>
  <c r="L918"/>
  <c r="L948"/>
  <c r="O1043"/>
  <c r="T28"/>
  <c r="T1008" s="1"/>
  <c r="O986"/>
  <c r="T33"/>
  <c r="T1041" s="1"/>
  <c r="T59"/>
  <c r="T988" s="1"/>
  <c r="P963"/>
  <c r="P156"/>
  <c r="O1021"/>
  <c r="T230"/>
  <c r="O247"/>
  <c r="M254"/>
  <c r="M1041"/>
  <c r="O1036"/>
  <c r="O298"/>
  <c r="O407"/>
  <c r="O1026"/>
  <c r="O478"/>
  <c r="T548"/>
  <c r="T1002" s="1"/>
  <c r="T595"/>
  <c r="T984" s="1"/>
  <c r="T621"/>
  <c r="T978" s="1"/>
  <c r="M1024"/>
  <c r="T754"/>
  <c r="T1001" s="1"/>
  <c r="AA1003"/>
  <c r="AA6"/>
  <c r="W61"/>
  <c r="W66"/>
  <c r="W1014" s="1"/>
  <c r="W89"/>
  <c r="W190"/>
  <c r="AB191"/>
  <c r="AA189"/>
  <c r="W419"/>
  <c r="W981" s="1"/>
  <c r="U417"/>
  <c r="W504"/>
  <c r="AB676"/>
  <c r="AB675" s="1"/>
  <c r="O941"/>
  <c r="AA970"/>
  <c r="W963"/>
  <c r="W1007"/>
  <c r="W1008"/>
  <c r="AA972"/>
  <c r="AB29"/>
  <c r="AB972" s="1"/>
  <c r="AB979"/>
  <c r="AB146"/>
  <c r="U1019"/>
  <c r="W163"/>
  <c r="W156" s="1"/>
  <c r="W179"/>
  <c r="AB442"/>
  <c r="W726"/>
  <c r="W850"/>
  <c r="AM979"/>
  <c r="AM998"/>
  <c r="AM1016"/>
  <c r="AM996"/>
  <c r="AM1026"/>
  <c r="O850"/>
  <c r="S948"/>
  <c r="T948" s="1"/>
  <c r="Q941"/>
  <c r="S952"/>
  <c r="T952" s="1"/>
  <c r="T955"/>
  <c r="T1049" s="1"/>
  <c r="AA1029"/>
  <c r="AA980"/>
  <c r="AB1005"/>
  <c r="W994"/>
  <c r="AB975"/>
  <c r="U156"/>
  <c r="W958"/>
  <c r="X1019"/>
  <c r="W254"/>
  <c r="AB394"/>
  <c r="AB1052" s="1"/>
  <c r="U996"/>
  <c r="W421"/>
  <c r="AA454"/>
  <c r="AA1046"/>
  <c r="AB474"/>
  <c r="AB1046" s="1"/>
  <c r="W495"/>
  <c r="W730"/>
  <c r="AM156"/>
  <c r="AM512"/>
  <c r="AM972"/>
  <c r="AK1031"/>
  <c r="AM863"/>
  <c r="AM1031" s="1"/>
  <c r="AA741"/>
  <c r="X871"/>
  <c r="W935"/>
  <c r="V1061"/>
  <c r="AL1060"/>
  <c r="AM965"/>
  <c r="AM1006"/>
  <c r="AM966"/>
  <c r="AM1041"/>
  <c r="AM977"/>
  <c r="AM1010"/>
  <c r="AM1007"/>
  <c r="AM1030"/>
  <c r="AM1008"/>
  <c r="AM1027"/>
  <c r="AM1040"/>
  <c r="AM1019"/>
  <c r="AM1035"/>
  <c r="AM1025"/>
  <c r="AM254"/>
  <c r="AM341"/>
  <c r="AM1028"/>
  <c r="AM478"/>
  <c r="AM793"/>
  <c r="W971"/>
  <c r="AA1014"/>
  <c r="AA1008"/>
  <c r="AA1042"/>
  <c r="W1041"/>
  <c r="W975"/>
  <c r="W152"/>
  <c r="AA156"/>
  <c r="W962"/>
  <c r="W967"/>
  <c r="W275"/>
  <c r="W302"/>
  <c r="W512"/>
  <c r="W999"/>
  <c r="W1045"/>
  <c r="W677"/>
  <c r="U677"/>
  <c r="AB722"/>
  <c r="AB1034" s="1"/>
  <c r="AB742"/>
  <c r="W752"/>
  <c r="W988" s="1"/>
  <c r="AA863"/>
  <c r="AB863" s="1"/>
  <c r="W871"/>
  <c r="W941"/>
  <c r="AB949"/>
  <c r="AB1011" s="1"/>
  <c r="AM1004"/>
  <c r="AM964"/>
  <c r="AM990"/>
  <c r="AM973"/>
  <c r="AM987"/>
  <c r="AM974"/>
  <c r="AM171"/>
  <c r="AM230"/>
  <c r="AM247"/>
  <c r="AM413"/>
  <c r="AM454"/>
  <c r="AM532"/>
  <c r="AM1037"/>
  <c r="AM730"/>
  <c r="AM945"/>
  <c r="AM1015" s="1"/>
  <c r="AM953"/>
  <c r="AM1012" s="1"/>
  <c r="AM968"/>
  <c r="AM89"/>
  <c r="AM971"/>
  <c r="AM986"/>
  <c r="AM980"/>
  <c r="AM1018"/>
  <c r="AM1023"/>
  <c r="AM959"/>
  <c r="AK1013"/>
  <c r="AM942"/>
  <c r="AK941"/>
  <c r="AK1060" s="1"/>
  <c r="AM950"/>
  <c r="AM1020" s="1"/>
  <c r="AK1020"/>
  <c r="AM1003"/>
  <c r="AM970"/>
  <c r="AM1029"/>
  <c r="AM1043"/>
  <c r="AM1042"/>
  <c r="AM1038"/>
  <c r="AM991"/>
  <c r="AM1005"/>
  <c r="AM992"/>
  <c r="AM302"/>
  <c r="AM1000"/>
  <c r="AM993"/>
  <c r="AM1024"/>
  <c r="AM999"/>
  <c r="AM855"/>
  <c r="AM984" s="1"/>
  <c r="AK984"/>
  <c r="AM948"/>
  <c r="AM981" s="1"/>
  <c r="AK981"/>
  <c r="AK958"/>
  <c r="AM952"/>
  <c r="AM1036" s="1"/>
  <c r="AK1036"/>
  <c r="AM963"/>
  <c r="AM976"/>
  <c r="AM994"/>
  <c r="AM1022"/>
  <c r="AM189"/>
  <c r="AM967"/>
  <c r="AM988"/>
  <c r="AM1033"/>
  <c r="AM958"/>
  <c r="AM1053"/>
  <c r="AM800"/>
  <c r="AK985"/>
  <c r="AM852"/>
  <c r="AM985" s="1"/>
  <c r="AM871"/>
  <c r="AM946"/>
  <c r="AM1032" s="1"/>
  <c r="AK1032"/>
  <c r="AK995"/>
  <c r="AM954"/>
  <c r="AM995" s="1"/>
  <c r="AL1061"/>
  <c r="AA964"/>
  <c r="AB22"/>
  <c r="AB964" s="1"/>
  <c r="AA997"/>
  <c r="AB193"/>
  <c r="AB997" s="1"/>
  <c r="AA275"/>
  <c r="AB276"/>
  <c r="AB275" s="1"/>
  <c r="AB15"/>
  <c r="AB1029" s="1"/>
  <c r="AA963"/>
  <c r="AB18"/>
  <c r="AA1043"/>
  <c r="AB39"/>
  <c r="AA987"/>
  <c r="AB53"/>
  <c r="AB49" s="1"/>
  <c r="AA254"/>
  <c r="AB255"/>
  <c r="AB254" s="1"/>
  <c r="AA302"/>
  <c r="AB303"/>
  <c r="AB302" s="1"/>
  <c r="AA593"/>
  <c r="AB595"/>
  <c r="AB600"/>
  <c r="AB599" s="1"/>
  <c r="AA599"/>
  <c r="AA988"/>
  <c r="V1060"/>
  <c r="Z1060"/>
  <c r="AB7"/>
  <c r="AA1004"/>
  <c r="AB10"/>
  <c r="AA1000"/>
  <c r="AB1028"/>
  <c r="AB23"/>
  <c r="AB1014" s="1"/>
  <c r="AA990"/>
  <c r="AB26"/>
  <c r="AB990" s="1"/>
  <c r="AB35"/>
  <c r="AB1009" s="1"/>
  <c r="AA1009"/>
  <c r="AA1038"/>
  <c r="AB43"/>
  <c r="AB1038" s="1"/>
  <c r="AA49"/>
  <c r="U979"/>
  <c r="W87"/>
  <c r="W979" s="1"/>
  <c r="W1016"/>
  <c r="W1031"/>
  <c r="W1012"/>
  <c r="W171"/>
  <c r="AA171"/>
  <c r="AB178"/>
  <c r="AB1021"/>
  <c r="X189"/>
  <c r="AB283"/>
  <c r="AA341"/>
  <c r="AA958"/>
  <c r="AB110"/>
  <c r="AA996"/>
  <c r="AB142"/>
  <c r="AB996" s="1"/>
  <c r="AA962"/>
  <c r="AB183"/>
  <c r="AB962" s="1"/>
  <c r="AA1020"/>
  <c r="AB220"/>
  <c r="AB1020" s="1"/>
  <c r="U1000"/>
  <c r="W357"/>
  <c r="AB479"/>
  <c r="AB478" s="1"/>
  <c r="AA478"/>
  <c r="AA512"/>
  <c r="AB514"/>
  <c r="AB512" s="1"/>
  <c r="AA677"/>
  <c r="AB679"/>
  <c r="AB733"/>
  <c r="AB730" s="1"/>
  <c r="AA730"/>
  <c r="X992"/>
  <c r="X741"/>
  <c r="U1005"/>
  <c r="W748"/>
  <c r="W1005" s="1"/>
  <c r="U741"/>
  <c r="U976"/>
  <c r="W767"/>
  <c r="W976" s="1"/>
  <c r="W1006"/>
  <c r="AB1008"/>
  <c r="AB31"/>
  <c r="AA976"/>
  <c r="AB34"/>
  <c r="AB976" s="1"/>
  <c r="AA989"/>
  <c r="AB47"/>
  <c r="AB989" s="1"/>
  <c r="AA1025"/>
  <c r="AB169"/>
  <c r="AB1025" s="1"/>
  <c r="W985"/>
  <c r="W593"/>
  <c r="AB851"/>
  <c r="AB11"/>
  <c r="AB970" s="1"/>
  <c r="AA971"/>
  <c r="AB14"/>
  <c r="AB971" s="1"/>
  <c r="AB959"/>
  <c r="AB27"/>
  <c r="AB1043" s="1"/>
  <c r="AA986"/>
  <c r="AB30"/>
  <c r="AB986" s="1"/>
  <c r="AB1040"/>
  <c r="U1042"/>
  <c r="W74"/>
  <c r="W1042" s="1"/>
  <c r="AB90"/>
  <c r="AA89"/>
  <c r="AA1051"/>
  <c r="AB138"/>
  <c r="AB1051" s="1"/>
  <c r="AA179"/>
  <c r="AA998"/>
  <c r="AB188"/>
  <c r="AB998" s="1"/>
  <c r="W195"/>
  <c r="AA195"/>
  <c r="W201"/>
  <c r="AA201"/>
  <c r="W230"/>
  <c r="AA230"/>
  <c r="W283"/>
  <c r="W298"/>
  <c r="AA442"/>
  <c r="AA960"/>
  <c r="AB500"/>
  <c r="AB960" s="1"/>
  <c r="AB505"/>
  <c r="AB504" s="1"/>
  <c r="AA504"/>
  <c r="AB533"/>
  <c r="AA532"/>
  <c r="AA993"/>
  <c r="AB565"/>
  <c r="AB993" s="1"/>
  <c r="W609"/>
  <c r="AB613"/>
  <c r="AA609"/>
  <c r="X983"/>
  <c r="AA1018"/>
  <c r="U966"/>
  <c r="U454"/>
  <c r="W460"/>
  <c r="W577"/>
  <c r="U972"/>
  <c r="W763"/>
  <c r="W972" s="1"/>
  <c r="AA992"/>
  <c r="AA965"/>
  <c r="AA1006"/>
  <c r="AA1007"/>
  <c r="AA1041"/>
  <c r="AA977"/>
  <c r="AB38"/>
  <c r="AB980" s="1"/>
  <c r="AA1024"/>
  <c r="AB42"/>
  <c r="AB1018" s="1"/>
  <c r="AA1010"/>
  <c r="W1030"/>
  <c r="AA994"/>
  <c r="AA1022"/>
  <c r="AB137"/>
  <c r="W1035"/>
  <c r="AA146"/>
  <c r="AA152"/>
  <c r="AB158"/>
  <c r="W974"/>
  <c r="AB168"/>
  <c r="AB1017" s="1"/>
  <c r="AB173"/>
  <c r="W1021"/>
  <c r="AB190"/>
  <c r="AB192"/>
  <c r="AB982" s="1"/>
  <c r="AB197"/>
  <c r="AB195" s="1"/>
  <c r="W1039"/>
  <c r="AB203"/>
  <c r="AB211"/>
  <c r="AB967" s="1"/>
  <c r="W1032"/>
  <c r="AB232"/>
  <c r="AB230" s="1"/>
  <c r="AB249"/>
  <c r="AB253"/>
  <c r="AB1047" s="1"/>
  <c r="AA283"/>
  <c r="W1036"/>
  <c r="U973"/>
  <c r="W390"/>
  <c r="W973" s="1"/>
  <c r="W395"/>
  <c r="AA395"/>
  <c r="AB397"/>
  <c r="AB395" s="1"/>
  <c r="W407"/>
  <c r="AB414"/>
  <c r="AB413" s="1"/>
  <c r="AB418"/>
  <c r="AB417" s="1"/>
  <c r="AA417"/>
  <c r="W422"/>
  <c r="AA422"/>
  <c r="AB424"/>
  <c r="AB437"/>
  <c r="X965"/>
  <c r="X454"/>
  <c r="AB578"/>
  <c r="AB577" s="1"/>
  <c r="AA577"/>
  <c r="AA978"/>
  <c r="AB621"/>
  <c r="AB978" s="1"/>
  <c r="W742"/>
  <c r="W1003" s="1"/>
  <c r="U968"/>
  <c r="W743"/>
  <c r="W968" s="1"/>
  <c r="U991"/>
  <c r="W751"/>
  <c r="W991" s="1"/>
  <c r="AB754"/>
  <c r="AB1001" s="1"/>
  <c r="U959"/>
  <c r="W781"/>
  <c r="W959" s="1"/>
  <c r="W800"/>
  <c r="Y984"/>
  <c r="AA855"/>
  <c r="AB855" s="1"/>
  <c r="Y850"/>
  <c r="Y981"/>
  <c r="AA948"/>
  <c r="AB948" s="1"/>
  <c r="AA973"/>
  <c r="AA1005"/>
  <c r="W1015"/>
  <c r="AA1016"/>
  <c r="AA975"/>
  <c r="W1022"/>
  <c r="AA1048"/>
  <c r="U341"/>
  <c r="U1038"/>
  <c r="W470"/>
  <c r="W1038" s="1"/>
  <c r="AB496"/>
  <c r="AA495"/>
  <c r="AA726"/>
  <c r="AB728"/>
  <c r="AB726" s="1"/>
  <c r="AB1013"/>
  <c r="X981"/>
  <c r="AA968"/>
  <c r="AA991"/>
  <c r="AB1006"/>
  <c r="AA1028"/>
  <c r="AB1007"/>
  <c r="AA959"/>
  <c r="AA1027"/>
  <c r="AB1041"/>
  <c r="AA1040"/>
  <c r="AB977"/>
  <c r="AA1023"/>
  <c r="AB1024"/>
  <c r="AA979"/>
  <c r="AB1010"/>
  <c r="W987"/>
  <c r="AB988"/>
  <c r="U963"/>
  <c r="AA1030"/>
  <c r="AB994"/>
  <c r="AA1019"/>
  <c r="AB1022"/>
  <c r="AA1035"/>
  <c r="AA974"/>
  <c r="W1025"/>
  <c r="AA1021"/>
  <c r="W998"/>
  <c r="AA1039"/>
  <c r="W1020"/>
  <c r="AA1032"/>
  <c r="U1010"/>
  <c r="W389"/>
  <c r="W1010" s="1"/>
  <c r="AA407"/>
  <c r="AB454"/>
  <c r="U1023"/>
  <c r="W466"/>
  <c r="W1023" s="1"/>
  <c r="W478"/>
  <c r="W532"/>
  <c r="W599"/>
  <c r="AA1033"/>
  <c r="AB713"/>
  <c r="AA712"/>
  <c r="U1029"/>
  <c r="W750"/>
  <c r="W1029" s="1"/>
  <c r="U1001"/>
  <c r="W754"/>
  <c r="W1001" s="1"/>
  <c r="U977"/>
  <c r="W771"/>
  <c r="W977" s="1"/>
  <c r="AB797"/>
  <c r="AB793" s="1"/>
  <c r="AB801"/>
  <c r="AB800" s="1"/>
  <c r="AA800"/>
  <c r="U1041"/>
  <c r="U1024"/>
  <c r="U989"/>
  <c r="W755"/>
  <c r="W989" s="1"/>
  <c r="U986"/>
  <c r="W764"/>
  <c r="W986" s="1"/>
  <c r="U993"/>
  <c r="W768"/>
  <c r="W993" s="1"/>
  <c r="U980"/>
  <c r="W772"/>
  <c r="W980" s="1"/>
  <c r="AA1053"/>
  <c r="AB778"/>
  <c r="AB1053" s="1"/>
  <c r="W374"/>
  <c r="W1027" s="1"/>
  <c r="U981"/>
  <c r="W1026"/>
  <c r="X966"/>
  <c r="W1033"/>
  <c r="Y966"/>
  <c r="AA856"/>
  <c r="AB856" s="1"/>
  <c r="AA1013"/>
  <c r="W769"/>
  <c r="W1009" s="1"/>
  <c r="AB923"/>
  <c r="AB922" s="1"/>
  <c r="AA922"/>
  <c r="W922"/>
  <c r="AB936"/>
  <c r="AB935" s="1"/>
  <c r="AA935"/>
  <c r="AA1049"/>
  <c r="AB955"/>
  <c r="AB1049" s="1"/>
  <c r="Z1061"/>
  <c r="Y958"/>
  <c r="Y941"/>
  <c r="AA945"/>
  <c r="AB945" s="1"/>
  <c r="AB1015" s="1"/>
  <c r="AA952"/>
  <c r="AB952" s="1"/>
  <c r="AB1036" s="1"/>
  <c r="T969"/>
  <c r="S1035"/>
  <c r="T139"/>
  <c r="T1035" s="1"/>
  <c r="M189"/>
  <c r="T923"/>
  <c r="T922" s="1"/>
  <c r="S922"/>
  <c r="R1060"/>
  <c r="T992"/>
  <c r="S970"/>
  <c r="T11"/>
  <c r="T970" s="1"/>
  <c r="S991"/>
  <c r="T19"/>
  <c r="S1000"/>
  <c r="S1027"/>
  <c r="S1023"/>
  <c r="M963"/>
  <c r="M49"/>
  <c r="M1019"/>
  <c r="M156"/>
  <c r="O163"/>
  <c r="O156" s="1"/>
  <c r="T180"/>
  <c r="S179"/>
  <c r="O190"/>
  <c r="S302"/>
  <c r="O334"/>
  <c r="O302" s="1"/>
  <c r="S395"/>
  <c r="S422"/>
  <c r="S1003"/>
  <c r="T7"/>
  <c r="S6"/>
  <c r="S969"/>
  <c r="S1029"/>
  <c r="T15"/>
  <c r="T1029" s="1"/>
  <c r="S1028"/>
  <c r="T1007"/>
  <c r="S1014"/>
  <c r="T23"/>
  <c r="T1014" s="1"/>
  <c r="T972"/>
  <c r="S1042"/>
  <c r="T31"/>
  <c r="T1042" s="1"/>
  <c r="T977"/>
  <c r="T39"/>
  <c r="T1018"/>
  <c r="S979"/>
  <c r="S989"/>
  <c r="T47"/>
  <c r="T989" s="1"/>
  <c r="O958"/>
  <c r="T116"/>
  <c r="T994" s="1"/>
  <c r="S974"/>
  <c r="T166"/>
  <c r="T974" s="1"/>
  <c r="S1021"/>
  <c r="T184"/>
  <c r="T1021" s="1"/>
  <c r="T194"/>
  <c r="T1024" s="1"/>
  <c r="S189"/>
  <c r="O1039"/>
  <c r="S201"/>
  <c r="S247"/>
  <c r="T1047"/>
  <c r="T284"/>
  <c r="S283"/>
  <c r="S1048"/>
  <c r="T301"/>
  <c r="O356"/>
  <c r="M341"/>
  <c r="T395"/>
  <c r="S454"/>
  <c r="T516"/>
  <c r="T512" s="1"/>
  <c r="S512"/>
  <c r="T979"/>
  <c r="M1014"/>
  <c r="O66"/>
  <c r="O1014" s="1"/>
  <c r="S1039"/>
  <c r="T199"/>
  <c r="T1039" s="1"/>
  <c r="T302"/>
  <c r="S968"/>
  <c r="T971"/>
  <c r="T1006"/>
  <c r="S959"/>
  <c r="S1043"/>
  <c r="T27"/>
  <c r="T1043" s="1"/>
  <c r="S1009"/>
  <c r="T35"/>
  <c r="T1009" s="1"/>
  <c r="S1038"/>
  <c r="T43"/>
  <c r="T1038" s="1"/>
  <c r="P1042"/>
  <c r="P49"/>
  <c r="T112"/>
  <c r="T136"/>
  <c r="T1022" s="1"/>
  <c r="T196"/>
  <c r="S1032"/>
  <c r="T229"/>
  <c r="T1032" s="1"/>
  <c r="T276"/>
  <c r="T275" s="1"/>
  <c r="T342"/>
  <c r="T715"/>
  <c r="S712"/>
  <c r="N1060"/>
  <c r="O1003"/>
  <c r="O6"/>
  <c r="T8"/>
  <c r="O1004"/>
  <c r="O1029"/>
  <c r="T16"/>
  <c r="T991" s="1"/>
  <c r="T24"/>
  <c r="O990"/>
  <c r="O1008"/>
  <c r="T32"/>
  <c r="T1027" s="1"/>
  <c r="O976"/>
  <c r="O1040"/>
  <c r="T40"/>
  <c r="T1023" s="1"/>
  <c r="O1018"/>
  <c r="O989"/>
  <c r="S987"/>
  <c r="T53"/>
  <c r="T987" s="1"/>
  <c r="O61"/>
  <c r="S1030"/>
  <c r="T111"/>
  <c r="S1019"/>
  <c r="T135"/>
  <c r="T1019" s="1"/>
  <c r="S1012"/>
  <c r="S1044"/>
  <c r="T175"/>
  <c r="T1044" s="1"/>
  <c r="O254"/>
  <c r="O283"/>
  <c r="T394"/>
  <c r="T1052" s="1"/>
  <c r="S1052"/>
  <c r="T852"/>
  <c r="T985" s="1"/>
  <c r="S871"/>
  <c r="T872"/>
  <c r="T871" s="1"/>
  <c r="S967"/>
  <c r="S1046"/>
  <c r="T474"/>
  <c r="T1046" s="1"/>
  <c r="T597"/>
  <c r="S593"/>
  <c r="S1037"/>
  <c r="T706"/>
  <c r="T1037" s="1"/>
  <c r="O871"/>
  <c r="O992"/>
  <c r="S1004"/>
  <c r="O1006"/>
  <c r="S963"/>
  <c r="O1007"/>
  <c r="S964"/>
  <c r="S990"/>
  <c r="O972"/>
  <c r="S986"/>
  <c r="O1041"/>
  <c r="S976"/>
  <c r="O977"/>
  <c r="S980"/>
  <c r="S973"/>
  <c r="O988"/>
  <c r="M1042"/>
  <c r="O1016"/>
  <c r="O975"/>
  <c r="O1031"/>
  <c r="S996"/>
  <c r="S998"/>
  <c r="O1047"/>
  <c r="M1028"/>
  <c r="O358"/>
  <c r="O1028" s="1"/>
  <c r="M1027"/>
  <c r="O374"/>
  <c r="O1027" s="1"/>
  <c r="T478"/>
  <c r="S495"/>
  <c r="O504"/>
  <c r="T506"/>
  <c r="T504" s="1"/>
  <c r="S504"/>
  <c r="T601"/>
  <c r="T599" s="1"/>
  <c r="S599"/>
  <c r="T663"/>
  <c r="T1045" s="1"/>
  <c r="O700"/>
  <c r="T731"/>
  <c r="T730" s="1"/>
  <c r="S730"/>
  <c r="O800"/>
  <c r="N1061"/>
  <c r="R1061"/>
  <c r="S971"/>
  <c r="S1018"/>
  <c r="O968"/>
  <c r="S992"/>
  <c r="T10"/>
  <c r="O969"/>
  <c r="S965"/>
  <c r="S1006"/>
  <c r="T18"/>
  <c r="T963" s="1"/>
  <c r="S1007"/>
  <c r="T22"/>
  <c r="T964" s="1"/>
  <c r="T26"/>
  <c r="T990" s="1"/>
  <c r="S972"/>
  <c r="T30"/>
  <c r="T986" s="1"/>
  <c r="T34"/>
  <c r="T976" s="1"/>
  <c r="S977"/>
  <c r="T38"/>
  <c r="T980" s="1"/>
  <c r="O1023"/>
  <c r="S1024"/>
  <c r="O979"/>
  <c r="S1010"/>
  <c r="T46"/>
  <c r="T973" s="1"/>
  <c r="O74"/>
  <c r="O1042" s="1"/>
  <c r="S89"/>
  <c r="S1005"/>
  <c r="T110"/>
  <c r="O1015"/>
  <c r="S1016"/>
  <c r="S975"/>
  <c r="O1022"/>
  <c r="T138"/>
  <c r="T1051" s="1"/>
  <c r="T142"/>
  <c r="O1012"/>
  <c r="S1017"/>
  <c r="T169"/>
  <c r="T1025" s="1"/>
  <c r="T183"/>
  <c r="T962" s="1"/>
  <c r="T188"/>
  <c r="T998" s="1"/>
  <c r="P189"/>
  <c r="T193"/>
  <c r="T997" s="1"/>
  <c r="T220"/>
  <c r="T1020" s="1"/>
  <c r="S1047"/>
  <c r="S254"/>
  <c r="M1000"/>
  <c r="O357"/>
  <c r="T414"/>
  <c r="T413" s="1"/>
  <c r="O419"/>
  <c r="O981" s="1"/>
  <c r="M996"/>
  <c r="O421"/>
  <c r="O996" s="1"/>
  <c r="S478"/>
  <c r="O512"/>
  <c r="O532"/>
  <c r="T534"/>
  <c r="S532"/>
  <c r="O993"/>
  <c r="P965"/>
  <c r="P677"/>
  <c r="O718"/>
  <c r="O712" s="1"/>
  <c r="M712"/>
  <c r="S1034"/>
  <c r="T722"/>
  <c r="T1034" s="1"/>
  <c r="T794"/>
  <c r="T793" s="1"/>
  <c r="S793"/>
  <c r="T804"/>
  <c r="T800" s="1"/>
  <c r="S800"/>
  <c r="Q966"/>
  <c r="S856"/>
  <c r="T856" s="1"/>
  <c r="T966" s="1"/>
  <c r="Q850"/>
  <c r="S1026"/>
  <c r="O389"/>
  <c r="O1010" s="1"/>
  <c r="O390"/>
  <c r="O973" s="1"/>
  <c r="T418"/>
  <c r="T417" s="1"/>
  <c r="S417"/>
  <c r="O577"/>
  <c r="T579"/>
  <c r="T577" s="1"/>
  <c r="S577"/>
  <c r="O984"/>
  <c r="S961"/>
  <c r="T610"/>
  <c r="S609"/>
  <c r="O688"/>
  <c r="S1013"/>
  <c r="T942"/>
  <c r="S407"/>
  <c r="P981"/>
  <c r="O961"/>
  <c r="O609"/>
  <c r="T993"/>
  <c r="S985"/>
  <c r="S999"/>
  <c r="T1033"/>
  <c r="O922"/>
  <c r="S993"/>
  <c r="O985"/>
  <c r="O999"/>
  <c r="M677"/>
  <c r="P1024"/>
  <c r="T936"/>
  <c r="T935" s="1"/>
  <c r="S935"/>
  <c r="K991"/>
  <c r="L16"/>
  <c r="K1027"/>
  <c r="L32"/>
  <c r="L40"/>
  <c r="F1019"/>
  <c r="H163"/>
  <c r="K1036"/>
  <c r="L290"/>
  <c r="L8"/>
  <c r="H1004"/>
  <c r="L12"/>
  <c r="L21"/>
  <c r="H1008"/>
  <c r="L29"/>
  <c r="H1042"/>
  <c r="L31"/>
  <c r="K1018"/>
  <c r="L49"/>
  <c r="L54"/>
  <c r="L62"/>
  <c r="L70"/>
  <c r="L90"/>
  <c r="K89"/>
  <c r="L98"/>
  <c r="L106"/>
  <c r="L114"/>
  <c r="L130"/>
  <c r="F156"/>
  <c r="L160"/>
  <c r="L175"/>
  <c r="L183"/>
  <c r="L219"/>
  <c r="L287"/>
  <c r="L336"/>
  <c r="L346"/>
  <c r="L409"/>
  <c r="K460"/>
  <c r="I454"/>
  <c r="K454" s="1"/>
  <c r="L822"/>
  <c r="H6"/>
  <c r="H968"/>
  <c r="K992"/>
  <c r="L10"/>
  <c r="K965"/>
  <c r="L14"/>
  <c r="H991"/>
  <c r="L17"/>
  <c r="H1000"/>
  <c r="K964"/>
  <c r="H959"/>
  <c r="H1043"/>
  <c r="L27"/>
  <c r="H1009"/>
  <c r="L35"/>
  <c r="H1038"/>
  <c r="K958"/>
  <c r="L110"/>
  <c r="H1039"/>
  <c r="L199"/>
  <c r="H1036"/>
  <c r="H1048"/>
  <c r="K413"/>
  <c r="H961"/>
  <c r="L961" s="1"/>
  <c r="L610"/>
  <c r="J1061"/>
  <c r="K980"/>
  <c r="H1013"/>
  <c r="L1013" s="1"/>
  <c r="H1030"/>
  <c r="K959"/>
  <c r="L24"/>
  <c r="H997"/>
  <c r="L997" s="1"/>
  <c r="L193"/>
  <c r="I1023"/>
  <c r="K410"/>
  <c r="J1060"/>
  <c r="H1028"/>
  <c r="H1014"/>
  <c r="L23"/>
  <c r="K976"/>
  <c r="L37"/>
  <c r="L39"/>
  <c r="L45"/>
  <c r="L78"/>
  <c r="K1030"/>
  <c r="H994"/>
  <c r="L122"/>
  <c r="H1025"/>
  <c r="L169"/>
  <c r="H190"/>
  <c r="L203"/>
  <c r="K967"/>
  <c r="L211"/>
  <c r="L227"/>
  <c r="L242"/>
  <c r="L341"/>
  <c r="L354"/>
  <c r="L362"/>
  <c r="L403"/>
  <c r="I981"/>
  <c r="K419"/>
  <c r="L419" s="1"/>
  <c r="L510"/>
  <c r="F966"/>
  <c r="H554"/>
  <c r="L554" s="1"/>
  <c r="F532"/>
  <c r="H599"/>
  <c r="L631"/>
  <c r="L638"/>
  <c r="G1060"/>
  <c r="K6"/>
  <c r="L7"/>
  <c r="H992"/>
  <c r="K1004"/>
  <c r="L11"/>
  <c r="H965"/>
  <c r="K971"/>
  <c r="L15"/>
  <c r="K1006"/>
  <c r="K1028"/>
  <c r="L20"/>
  <c r="L28"/>
  <c r="H986"/>
  <c r="K1040"/>
  <c r="L36"/>
  <c r="K979"/>
  <c r="L44"/>
  <c r="H1005"/>
  <c r="L97"/>
  <c r="L111"/>
  <c r="H1016"/>
  <c r="L113"/>
  <c r="H975"/>
  <c r="L129"/>
  <c r="L135"/>
  <c r="H1031"/>
  <c r="L137"/>
  <c r="H1012"/>
  <c r="L150"/>
  <c r="I156"/>
  <c r="K156" s="1"/>
  <c r="K974"/>
  <c r="L166"/>
  <c r="L174"/>
  <c r="K179"/>
  <c r="L182"/>
  <c r="K998"/>
  <c r="L195"/>
  <c r="L247"/>
  <c r="L252"/>
  <c r="L255"/>
  <c r="K254"/>
  <c r="L266"/>
  <c r="L286"/>
  <c r="L294"/>
  <c r="L310"/>
  <c r="L318"/>
  <c r="L326"/>
  <c r="H334"/>
  <c r="L334" s="1"/>
  <c r="L368"/>
  <c r="L376"/>
  <c r="L384"/>
  <c r="L411"/>
  <c r="L414"/>
  <c r="L418"/>
  <c r="L427"/>
  <c r="L435"/>
  <c r="L444"/>
  <c r="L456"/>
  <c r="L466"/>
  <c r="H504"/>
  <c r="K999"/>
  <c r="L598"/>
  <c r="L623"/>
  <c r="L662"/>
  <c r="L722"/>
  <c r="H1034"/>
  <c r="L1034" s="1"/>
  <c r="L765"/>
  <c r="L814"/>
  <c r="L841"/>
  <c r="L900"/>
  <c r="L935"/>
  <c r="K1011"/>
  <c r="L1011" s="1"/>
  <c r="L949"/>
  <c r="K995"/>
  <c r="L995" s="1"/>
  <c r="L954"/>
  <c r="K963"/>
  <c r="K990"/>
  <c r="H972"/>
  <c r="H977"/>
  <c r="H1010"/>
  <c r="K973"/>
  <c r="H988"/>
  <c r="K1015"/>
  <c r="K994"/>
  <c r="K1022"/>
  <c r="K1035"/>
  <c r="K1017"/>
  <c r="H1044"/>
  <c r="K1021"/>
  <c r="H1047"/>
  <c r="K1053"/>
  <c r="L802"/>
  <c r="K800"/>
  <c r="K993"/>
  <c r="K1000"/>
  <c r="H964"/>
  <c r="K1014"/>
  <c r="H990"/>
  <c r="K1043"/>
  <c r="K1042"/>
  <c r="H976"/>
  <c r="K1009"/>
  <c r="H980"/>
  <c r="H1018"/>
  <c r="K1038"/>
  <c r="K989"/>
  <c r="K987"/>
  <c r="H1015"/>
  <c r="K1016"/>
  <c r="K975"/>
  <c r="H1022"/>
  <c r="K1031"/>
  <c r="H1035"/>
  <c r="K1012"/>
  <c r="H1017"/>
  <c r="H1021"/>
  <c r="H1026"/>
  <c r="L447"/>
  <c r="L459"/>
  <c r="L469"/>
  <c r="L490"/>
  <c r="L502"/>
  <c r="H521"/>
  <c r="F512"/>
  <c r="L528"/>
  <c r="L535"/>
  <c r="L543"/>
  <c r="L1002"/>
  <c r="L551"/>
  <c r="I966"/>
  <c r="L583"/>
  <c r="L591"/>
  <c r="L605"/>
  <c r="L675"/>
  <c r="L680"/>
  <c r="L688"/>
  <c r="L696"/>
  <c r="L704"/>
  <c r="L720"/>
  <c r="L728"/>
  <c r="L741"/>
  <c r="L746"/>
  <c r="L754"/>
  <c r="L793"/>
  <c r="L798"/>
  <c r="L860"/>
  <c r="L909"/>
  <c r="K1001"/>
  <c r="L1001" s="1"/>
  <c r="H985"/>
  <c r="H1033"/>
  <c r="K1037"/>
  <c r="L871"/>
  <c r="G1061"/>
  <c r="I532"/>
  <c r="K532" s="1"/>
  <c r="H1037"/>
  <c r="L837"/>
  <c r="L856"/>
  <c r="L875"/>
  <c r="L896"/>
  <c r="L917"/>
  <c r="L934"/>
  <c r="L937"/>
  <c r="L931"/>
  <c r="AE1061" l="1"/>
  <c r="AE1062" s="1"/>
  <c r="AI1060"/>
  <c r="AI1062" s="1"/>
  <c r="AB298"/>
  <c r="W1024"/>
  <c r="L495"/>
  <c r="AA1012"/>
  <c r="L421"/>
  <c r="L171"/>
  <c r="S1031"/>
  <c r="AA985"/>
  <c r="H407"/>
  <c r="Q1061"/>
  <c r="L410"/>
  <c r="T1031"/>
  <c r="AB677"/>
  <c r="W1019"/>
  <c r="L1044"/>
  <c r="L986"/>
  <c r="L395"/>
  <c r="L1042"/>
  <c r="L413"/>
  <c r="S981"/>
  <c r="T981"/>
  <c r="L1033"/>
  <c r="T741"/>
  <c r="Y1061"/>
  <c r="L982"/>
  <c r="L521"/>
  <c r="Q1060"/>
  <c r="T532"/>
  <c r="T1026"/>
  <c r="L973"/>
  <c r="L984"/>
  <c r="L298"/>
  <c r="L1008"/>
  <c r="L979"/>
  <c r="L1004"/>
  <c r="L1014"/>
  <c r="L278"/>
  <c r="L999"/>
  <c r="L677"/>
  <c r="L1038"/>
  <c r="L454"/>
  <c r="L850"/>
  <c r="L1003"/>
  <c r="L1010"/>
  <c r="X1060"/>
  <c r="L970"/>
  <c r="L1032"/>
  <c r="L1036"/>
  <c r="L1029"/>
  <c r="L962"/>
  <c r="M1061"/>
  <c r="K407"/>
  <c r="O1024"/>
  <c r="L987"/>
  <c r="L1000"/>
  <c r="L963"/>
  <c r="L1028"/>
  <c r="L976"/>
  <c r="T475"/>
  <c r="Y1060"/>
  <c r="AB1031"/>
  <c r="AB1012"/>
  <c r="T677"/>
  <c r="K1023"/>
  <c r="L1023" s="1"/>
  <c r="X1061"/>
  <c r="L1006"/>
  <c r="L599"/>
  <c r="W417"/>
  <c r="T965"/>
  <c r="L504"/>
  <c r="L422"/>
  <c r="L1007"/>
  <c r="L974"/>
  <c r="L1026"/>
  <c r="L1012"/>
  <c r="L993"/>
  <c r="L179"/>
  <c r="L971"/>
  <c r="L968"/>
  <c r="L89"/>
  <c r="L1027"/>
  <c r="AB1042"/>
  <c r="AB963"/>
  <c r="AA1031"/>
  <c r="L985"/>
  <c r="L1043"/>
  <c r="L730"/>
  <c r="K189"/>
  <c r="L1016"/>
  <c r="L800"/>
  <c r="H996"/>
  <c r="L996" s="1"/>
  <c r="L1005"/>
  <c r="H417"/>
  <c r="L417" s="1"/>
  <c r="L1025"/>
  <c r="L1039"/>
  <c r="T959"/>
  <c r="W996"/>
  <c r="AB247"/>
  <c r="AB201"/>
  <c r="U1060"/>
  <c r="L972"/>
  <c r="L1018"/>
  <c r="W983"/>
  <c r="W189"/>
  <c r="T1036"/>
  <c r="L969"/>
  <c r="S1036"/>
  <c r="I1061"/>
  <c r="F1060"/>
  <c r="T1000"/>
  <c r="T975"/>
  <c r="AB156"/>
  <c r="AA1015"/>
  <c r="L975"/>
  <c r="L989"/>
  <c r="L1009"/>
  <c r="L988"/>
  <c r="L977"/>
  <c r="L254"/>
  <c r="L1040"/>
  <c r="F1061"/>
  <c r="L967"/>
  <c r="L1030"/>
  <c r="K981"/>
  <c r="L192"/>
  <c r="M1060"/>
  <c r="O341"/>
  <c r="T996"/>
  <c r="T495"/>
  <c r="T593"/>
  <c r="T1030"/>
  <c r="T712"/>
  <c r="T283"/>
  <c r="AB712"/>
  <c r="AB965"/>
  <c r="AB941"/>
  <c r="AB171"/>
  <c r="AB1019"/>
  <c r="AK1061"/>
  <c r="L275"/>
  <c r="L1020"/>
  <c r="P1060"/>
  <c r="L1015"/>
  <c r="L1024"/>
  <c r="L964"/>
  <c r="O1019"/>
  <c r="U1061"/>
  <c r="AB495"/>
  <c r="AB422"/>
  <c r="W341"/>
  <c r="L1037"/>
  <c r="L998"/>
  <c r="P1061"/>
  <c r="S941"/>
  <c r="O677"/>
  <c r="T195"/>
  <c r="AB966"/>
  <c r="AB609"/>
  <c r="AB341"/>
  <c r="W49"/>
  <c r="L1041"/>
  <c r="L283"/>
  <c r="L960"/>
  <c r="L718"/>
  <c r="AM850"/>
  <c r="AM1013"/>
  <c r="AM1061" s="1"/>
  <c r="AM941"/>
  <c r="AB968"/>
  <c r="AB1003"/>
  <c r="AB6"/>
  <c r="AA984"/>
  <c r="AB981"/>
  <c r="AA941"/>
  <c r="W741"/>
  <c r="AB1026"/>
  <c r="AB189"/>
  <c r="AB983"/>
  <c r="AB741"/>
  <c r="AB532"/>
  <c r="W1000"/>
  <c r="AA850"/>
  <c r="AA1060" s="1"/>
  <c r="AB1004"/>
  <c r="AB984"/>
  <c r="AB593"/>
  <c r="AB987"/>
  <c r="W454"/>
  <c r="AA966"/>
  <c r="AB1016"/>
  <c r="AA1036"/>
  <c r="AB992"/>
  <c r="AB974"/>
  <c r="AB89"/>
  <c r="AB850"/>
  <c r="AB958"/>
  <c r="AB1030"/>
  <c r="W966"/>
  <c r="AB179"/>
  <c r="AA981"/>
  <c r="AB1000"/>
  <c r="T89"/>
  <c r="T1016"/>
  <c r="T49"/>
  <c r="O417"/>
  <c r="T961"/>
  <c r="T609"/>
  <c r="T958"/>
  <c r="S966"/>
  <c r="T1004"/>
  <c r="T850"/>
  <c r="O49"/>
  <c r="O963"/>
  <c r="T968"/>
  <c r="O1000"/>
  <c r="T1048"/>
  <c r="T298"/>
  <c r="T1003"/>
  <c r="T6"/>
  <c r="O983"/>
  <c r="O189"/>
  <c r="T189"/>
  <c r="T156"/>
  <c r="O966"/>
  <c r="T1015"/>
  <c r="T179"/>
  <c r="T201"/>
  <c r="T1013"/>
  <c r="T941"/>
  <c r="S850"/>
  <c r="T341"/>
  <c r="T967"/>
  <c r="T171"/>
  <c r="L958"/>
  <c r="L992"/>
  <c r="L1021"/>
  <c r="L1035"/>
  <c r="L959"/>
  <c r="H966"/>
  <c r="L1031"/>
  <c r="L1022"/>
  <c r="L6"/>
  <c r="H981"/>
  <c r="I1060"/>
  <c r="L980"/>
  <c r="L965"/>
  <c r="H1019"/>
  <c r="L1019" s="1"/>
  <c r="L163"/>
  <c r="L991"/>
  <c r="H156"/>
  <c r="H532"/>
  <c r="L532" s="1"/>
  <c r="L1017"/>
  <c r="L994"/>
  <c r="L990"/>
  <c r="H983"/>
  <c r="L983" s="1"/>
  <c r="H189"/>
  <c r="L190"/>
  <c r="H512"/>
  <c r="L512" s="1"/>
  <c r="L460"/>
  <c r="K966"/>
  <c r="L407" l="1"/>
  <c r="K1060"/>
  <c r="K1061"/>
  <c r="L189"/>
  <c r="H1060"/>
  <c r="S1060"/>
  <c r="H1061"/>
  <c r="S1061"/>
  <c r="AA1061"/>
  <c r="W1060"/>
  <c r="L156"/>
  <c r="L981"/>
  <c r="W1061"/>
  <c r="AM1060"/>
  <c r="O1060"/>
  <c r="O1061"/>
  <c r="AB1061"/>
  <c r="AB1060"/>
  <c r="T1060"/>
  <c r="T1061"/>
  <c r="L966"/>
  <c r="L1060" l="1"/>
  <c r="L1061"/>
  <c r="AS8" i="23"/>
  <c r="AS9"/>
  <c r="AS10"/>
  <c r="AS11"/>
  <c r="AS12"/>
  <c r="AS13"/>
  <c r="AS14"/>
  <c r="AS15"/>
  <c r="AS16"/>
  <c r="AS17"/>
  <c r="AS18"/>
  <c r="AS19"/>
  <c r="AS20"/>
  <c r="AS21"/>
  <c r="AS22"/>
  <c r="AS24"/>
  <c r="AS25"/>
  <c r="AS26"/>
  <c r="AS27"/>
  <c r="AS28"/>
  <c r="AS29"/>
  <c r="AS30"/>
  <c r="AS31"/>
  <c r="AS32"/>
  <c r="AS33"/>
  <c r="AS34"/>
  <c r="AS35"/>
  <c r="AS36"/>
  <c r="AS37"/>
  <c r="AS38"/>
  <c r="AS40"/>
  <c r="AS41"/>
  <c r="AS42"/>
  <c r="AS43"/>
  <c r="AS44"/>
  <c r="AS45"/>
  <c r="AS46"/>
  <c r="AS47"/>
  <c r="AS49"/>
  <c r="AS50"/>
  <c r="AS51"/>
  <c r="AS52"/>
  <c r="AS53"/>
  <c r="AS54"/>
  <c r="AS55"/>
  <c r="AS57"/>
  <c r="AS58"/>
  <c r="AS59"/>
  <c r="AS60"/>
  <c r="AS61"/>
  <c r="AS62"/>
  <c r="AS65"/>
  <c r="AS66"/>
  <c r="AS67"/>
  <c r="AS69"/>
  <c r="AS70"/>
  <c r="AS71"/>
  <c r="AS72"/>
  <c r="AS73"/>
  <c r="AS74"/>
  <c r="AS75"/>
  <c r="AS76"/>
  <c r="AS77"/>
  <c r="AS78"/>
  <c r="AS79"/>
  <c r="AS80"/>
  <c r="AS81"/>
  <c r="AS82"/>
  <c r="AS83"/>
  <c r="AS84"/>
  <c r="AS85"/>
  <c r="AS87"/>
  <c r="AS88"/>
  <c r="AS89"/>
  <c r="AS90"/>
  <c r="AS91"/>
  <c r="AS92"/>
  <c r="AS93"/>
  <c r="AS94"/>
  <c r="AS95"/>
  <c r="AS96"/>
  <c r="AS97"/>
  <c r="AS98"/>
  <c r="AS99"/>
  <c r="AS100"/>
  <c r="AS101"/>
  <c r="AS102"/>
  <c r="AS103"/>
  <c r="AS105"/>
  <c r="AS106"/>
  <c r="AS110"/>
  <c r="AS111"/>
  <c r="AS112"/>
  <c r="AS7"/>
  <c r="AZ115"/>
  <c r="BA115"/>
  <c r="BB115"/>
  <c r="BC115"/>
  <c r="BD115"/>
  <c r="AX115"/>
  <c r="AY115"/>
  <c r="AU115"/>
  <c r="G115"/>
  <c r="H115"/>
  <c r="I115"/>
  <c r="J115"/>
  <c r="K115"/>
  <c r="N115"/>
  <c r="O115"/>
  <c r="P115"/>
  <c r="Q115"/>
  <c r="R115"/>
  <c r="S115"/>
  <c r="T115"/>
  <c r="V115"/>
  <c r="X115"/>
  <c r="Z115"/>
  <c r="AA115"/>
  <c r="AB115"/>
  <c r="AC115"/>
  <c r="AD115"/>
  <c r="AE115"/>
  <c r="AF115"/>
  <c r="AG115"/>
  <c r="AH115"/>
  <c r="AI115"/>
  <c r="AJ115"/>
  <c r="AK115"/>
  <c r="AL115"/>
  <c r="AM115"/>
  <c r="AN115"/>
  <c r="AO115"/>
  <c r="AP115"/>
  <c r="AQ115"/>
  <c r="AR115"/>
  <c r="F115"/>
  <c r="L115" l="1"/>
  <c r="AS114"/>
  <c r="AS115"/>
  <c r="C109" i="26" l="1"/>
  <c r="C106"/>
  <c r="C102"/>
  <c r="C98"/>
  <c r="C99" s="1"/>
  <c r="C103" s="1"/>
  <c r="C94"/>
  <c r="C91"/>
  <c r="C96" s="1"/>
  <c r="I81"/>
  <c r="I80"/>
  <c r="AQ76"/>
  <c r="AP76"/>
  <c r="AG76"/>
  <c r="AF76"/>
  <c r="AE76"/>
  <c r="AB76"/>
  <c r="AB78" s="1"/>
  <c r="AA76"/>
  <c r="AA78" s="1"/>
  <c r="Z76"/>
  <c r="Z78" s="1"/>
  <c r="P76"/>
  <c r="O76"/>
  <c r="M76"/>
  <c r="L76"/>
  <c r="H76"/>
  <c r="BQ75"/>
  <c r="BJ75"/>
  <c r="BH75"/>
  <c r="BG75"/>
  <c r="AY75"/>
  <c r="AW75"/>
  <c r="AS75"/>
  <c r="AT75" s="1"/>
  <c r="AR75"/>
  <c r="AL75"/>
  <c r="AK75"/>
  <c r="AM75" s="1"/>
  <c r="AJ75"/>
  <c r="AC75"/>
  <c r="AD75" s="1"/>
  <c r="X75"/>
  <c r="W75"/>
  <c r="R75"/>
  <c r="Q75"/>
  <c r="N75"/>
  <c r="I75"/>
  <c r="BQ74"/>
  <c r="BH74"/>
  <c r="BG74"/>
  <c r="AY74"/>
  <c r="AW74"/>
  <c r="AS74"/>
  <c r="AR74"/>
  <c r="AL74"/>
  <c r="AK74"/>
  <c r="AM74" s="1"/>
  <c r="AJ74"/>
  <c r="AC74"/>
  <c r="AD74" s="1"/>
  <c r="X74"/>
  <c r="W74"/>
  <c r="R74"/>
  <c r="Q74"/>
  <c r="N74"/>
  <c r="I74"/>
  <c r="BQ73"/>
  <c r="BH73"/>
  <c r="BG73"/>
  <c r="BJ73" s="1"/>
  <c r="AY73"/>
  <c r="AW73"/>
  <c r="AS73"/>
  <c r="AR73"/>
  <c r="AL73"/>
  <c r="AK73"/>
  <c r="AM73" s="1"/>
  <c r="AJ73"/>
  <c r="AC73"/>
  <c r="AD73" s="1"/>
  <c r="X73"/>
  <c r="W73"/>
  <c r="R73"/>
  <c r="Q73"/>
  <c r="N73"/>
  <c r="I73"/>
  <c r="BP72"/>
  <c r="BO72"/>
  <c r="BM72"/>
  <c r="BL72"/>
  <c r="AV72"/>
  <c r="AU72"/>
  <c r="AQ72"/>
  <c r="AP72"/>
  <c r="AO72"/>
  <c r="AS72" s="1"/>
  <c r="AN72"/>
  <c r="AH72"/>
  <c r="AI72" s="1"/>
  <c r="AB72"/>
  <c r="AC72" s="1"/>
  <c r="AA72"/>
  <c r="AK72" s="1"/>
  <c r="AM72" s="1"/>
  <c r="Z72"/>
  <c r="AJ72" s="1"/>
  <c r="T72"/>
  <c r="X72" s="1"/>
  <c r="S72"/>
  <c r="M72"/>
  <c r="L72"/>
  <c r="BQ71"/>
  <c r="BH71"/>
  <c r="BG71"/>
  <c r="AY71"/>
  <c r="AW71"/>
  <c r="AS71"/>
  <c r="AR71"/>
  <c r="AL71"/>
  <c r="AK71"/>
  <c r="AM71" s="1"/>
  <c r="AJ71"/>
  <c r="AX71" s="1"/>
  <c r="AC71"/>
  <c r="AD71" s="1"/>
  <c r="X71"/>
  <c r="W71"/>
  <c r="R71"/>
  <c r="Q71"/>
  <c r="N71"/>
  <c r="BQ70"/>
  <c r="BH70"/>
  <c r="BG70"/>
  <c r="AY70"/>
  <c r="AW70"/>
  <c r="AS70"/>
  <c r="AR70"/>
  <c r="AL70"/>
  <c r="AK70"/>
  <c r="AM70" s="1"/>
  <c r="AJ70"/>
  <c r="AC70"/>
  <c r="AD70" s="1"/>
  <c r="X70"/>
  <c r="W70"/>
  <c r="W72" s="1"/>
  <c r="R70"/>
  <c r="Q70"/>
  <c r="N70"/>
  <c r="I70"/>
  <c r="H70"/>
  <c r="BQ69"/>
  <c r="BH69"/>
  <c r="BG69"/>
  <c r="AY69"/>
  <c r="AW69"/>
  <c r="AS69"/>
  <c r="AR69"/>
  <c r="AL69"/>
  <c r="AK69"/>
  <c r="AM69" s="1"/>
  <c r="AJ69"/>
  <c r="AH69"/>
  <c r="AI69" s="1"/>
  <c r="AC69"/>
  <c r="X69"/>
  <c r="W69"/>
  <c r="R69"/>
  <c r="Q69"/>
  <c r="N69"/>
  <c r="I69"/>
  <c r="H69"/>
  <c r="BE68"/>
  <c r="AV68"/>
  <c r="V68"/>
  <c r="U68"/>
  <c r="P68"/>
  <c r="O68"/>
  <c r="BQ67"/>
  <c r="BH67"/>
  <c r="BG67"/>
  <c r="BJ67" s="1"/>
  <c r="AY67"/>
  <c r="AW67"/>
  <c r="AS67"/>
  <c r="AR67"/>
  <c r="AL67"/>
  <c r="AK67"/>
  <c r="AM67" s="1"/>
  <c r="AJ67"/>
  <c r="AH67"/>
  <c r="AI67" s="1"/>
  <c r="AC67"/>
  <c r="AD67" s="1"/>
  <c r="X67"/>
  <c r="W67"/>
  <c r="R67"/>
  <c r="Q67"/>
  <c r="N67"/>
  <c r="I67"/>
  <c r="H67"/>
  <c r="BQ66"/>
  <c r="BH66"/>
  <c r="BG66"/>
  <c r="AY66"/>
  <c r="AW66"/>
  <c r="AS66"/>
  <c r="AR66"/>
  <c r="AL66"/>
  <c r="AK66"/>
  <c r="AM66" s="1"/>
  <c r="AJ66"/>
  <c r="AH66"/>
  <c r="AI66" s="1"/>
  <c r="AC66"/>
  <c r="AD66" s="1"/>
  <c r="X66"/>
  <c r="W66"/>
  <c r="Y66" s="1"/>
  <c r="R66"/>
  <c r="Q66"/>
  <c r="N66"/>
  <c r="I66"/>
  <c r="J66" s="1"/>
  <c r="H66"/>
  <c r="BP65"/>
  <c r="BP68" s="1"/>
  <c r="BO65"/>
  <c r="BO68" s="1"/>
  <c r="BN65"/>
  <c r="BM65"/>
  <c r="BL65"/>
  <c r="BL68" s="1"/>
  <c r="AV65"/>
  <c r="AV76" s="1"/>
  <c r="AQ65"/>
  <c r="AQ68" s="1"/>
  <c r="AP65"/>
  <c r="AP68" s="1"/>
  <c r="AO65"/>
  <c r="AO68" s="1"/>
  <c r="AN65"/>
  <c r="AG65"/>
  <c r="AG68" s="1"/>
  <c r="AE65"/>
  <c r="AE68" s="1"/>
  <c r="AB65"/>
  <c r="AB68" s="1"/>
  <c r="AA65"/>
  <c r="AK65" s="1"/>
  <c r="AM65" s="1"/>
  <c r="Z65"/>
  <c r="Z68" s="1"/>
  <c r="T65"/>
  <c r="T68" s="1"/>
  <c r="S65"/>
  <c r="S68" s="1"/>
  <c r="P65"/>
  <c r="O65"/>
  <c r="M65"/>
  <c r="L65"/>
  <c r="L68" s="1"/>
  <c r="BQ64"/>
  <c r="BH64"/>
  <c r="BG64"/>
  <c r="BJ64" s="1"/>
  <c r="AY64"/>
  <c r="AW64"/>
  <c r="AS64"/>
  <c r="AR64"/>
  <c r="AL64"/>
  <c r="AK64"/>
  <c r="AM64" s="1"/>
  <c r="AJ64"/>
  <c r="AH64"/>
  <c r="AI64" s="1"/>
  <c r="AC64"/>
  <c r="AD64" s="1"/>
  <c r="X64"/>
  <c r="W64"/>
  <c r="R64"/>
  <c r="Q64"/>
  <c r="N64"/>
  <c r="BQ63"/>
  <c r="BH63"/>
  <c r="BG63"/>
  <c r="AU63"/>
  <c r="AY63" s="1"/>
  <c r="AS63"/>
  <c r="AR63"/>
  <c r="AL63"/>
  <c r="AK63"/>
  <c r="AM63" s="1"/>
  <c r="AJ63"/>
  <c r="AH63"/>
  <c r="AC63"/>
  <c r="AD63" s="1"/>
  <c r="X63"/>
  <c r="W63"/>
  <c r="R63"/>
  <c r="Q63"/>
  <c r="N63"/>
  <c r="BQ62"/>
  <c r="BH62"/>
  <c r="BG62"/>
  <c r="BJ62" s="1"/>
  <c r="AU62"/>
  <c r="AU65" s="1"/>
  <c r="AU68" s="1"/>
  <c r="AS62"/>
  <c r="AR62"/>
  <c r="AL62"/>
  <c r="AK62"/>
  <c r="AM62" s="1"/>
  <c r="AJ62"/>
  <c r="AC62"/>
  <c r="AD62" s="1"/>
  <c r="X62"/>
  <c r="W62"/>
  <c r="R62"/>
  <c r="Q62"/>
  <c r="N62"/>
  <c r="BQ61"/>
  <c r="BH61"/>
  <c r="BG61"/>
  <c r="AY61"/>
  <c r="AW61"/>
  <c r="AS61"/>
  <c r="AR61"/>
  <c r="AL61"/>
  <c r="AK61"/>
  <c r="AM61" s="1"/>
  <c r="AJ61"/>
  <c r="AC61"/>
  <c r="AD61" s="1"/>
  <c r="X61"/>
  <c r="W61"/>
  <c r="W65" s="1"/>
  <c r="W68" s="1"/>
  <c r="R61"/>
  <c r="Q61"/>
  <c r="N61"/>
  <c r="J61"/>
  <c r="I61"/>
  <c r="H61"/>
  <c r="BQ60"/>
  <c r="BH60"/>
  <c r="BG60"/>
  <c r="AU60"/>
  <c r="AY60" s="1"/>
  <c r="AS60"/>
  <c r="AR60"/>
  <c r="AL60"/>
  <c r="AK60"/>
  <c r="AM60" s="1"/>
  <c r="AJ60"/>
  <c r="AC60"/>
  <c r="AD60" s="1"/>
  <c r="X60"/>
  <c r="W60"/>
  <c r="R60"/>
  <c r="Q60"/>
  <c r="N60"/>
  <c r="BQ59"/>
  <c r="BH59"/>
  <c r="BG59"/>
  <c r="BJ59" s="1"/>
  <c r="AY59"/>
  <c r="AW59"/>
  <c r="AS59"/>
  <c r="AR59"/>
  <c r="AL59"/>
  <c r="AK59"/>
  <c r="AM59" s="1"/>
  <c r="AJ59"/>
  <c r="AH59"/>
  <c r="AI59" s="1"/>
  <c r="AC59"/>
  <c r="AD59" s="1"/>
  <c r="X59"/>
  <c r="W59"/>
  <c r="R59"/>
  <c r="Q59"/>
  <c r="N59"/>
  <c r="I59"/>
  <c r="H59"/>
  <c r="BQ58"/>
  <c r="BH58"/>
  <c r="BG58"/>
  <c r="AU58"/>
  <c r="AW58" s="1"/>
  <c r="AS58"/>
  <c r="AR58"/>
  <c r="AL58"/>
  <c r="AK58"/>
  <c r="AM58" s="1"/>
  <c r="AJ58"/>
  <c r="AC58"/>
  <c r="AD58" s="1"/>
  <c r="X58"/>
  <c r="W58"/>
  <c r="R58"/>
  <c r="Q58"/>
  <c r="N58"/>
  <c r="BQ57"/>
  <c r="BH57"/>
  <c r="BG57"/>
  <c r="AU57"/>
  <c r="AS57"/>
  <c r="AR57"/>
  <c r="AL57"/>
  <c r="AK57"/>
  <c r="AM57" s="1"/>
  <c r="AJ57"/>
  <c r="AH57"/>
  <c r="AI57" s="1"/>
  <c r="AC57"/>
  <c r="AD57" s="1"/>
  <c r="X57"/>
  <c r="W57"/>
  <c r="R57"/>
  <c r="Q57"/>
  <c r="N57"/>
  <c r="H57"/>
  <c r="BQ56"/>
  <c r="BH56"/>
  <c r="BG56"/>
  <c r="AY56"/>
  <c r="AW56"/>
  <c r="AS56"/>
  <c r="AR56"/>
  <c r="AL56"/>
  <c r="AK56"/>
  <c r="AM56" s="1"/>
  <c r="AJ56"/>
  <c r="AX56" s="1"/>
  <c r="AC56"/>
  <c r="AD56" s="1"/>
  <c r="X56"/>
  <c r="W56"/>
  <c r="R56"/>
  <c r="Q56"/>
  <c r="N56"/>
  <c r="I56"/>
  <c r="H56"/>
  <c r="BQ55"/>
  <c r="BH55"/>
  <c r="BG55"/>
  <c r="AY55"/>
  <c r="AW55"/>
  <c r="AS55"/>
  <c r="AR55"/>
  <c r="AL55"/>
  <c r="AK55"/>
  <c r="AM55" s="1"/>
  <c r="AJ55"/>
  <c r="AH55"/>
  <c r="AI55" s="1"/>
  <c r="AC55"/>
  <c r="AD55" s="1"/>
  <c r="X55"/>
  <c r="W55"/>
  <c r="R55"/>
  <c r="Q55"/>
  <c r="N55"/>
  <c r="I55"/>
  <c r="H55"/>
  <c r="BQ54"/>
  <c r="BH54"/>
  <c r="BG54"/>
  <c r="AY54"/>
  <c r="AW54"/>
  <c r="AS54"/>
  <c r="AR54"/>
  <c r="AL54"/>
  <c r="AK54"/>
  <c r="AM54" s="1"/>
  <c r="AJ54"/>
  <c r="AC54"/>
  <c r="AD54" s="1"/>
  <c r="X54"/>
  <c r="W54"/>
  <c r="R54"/>
  <c r="Q54"/>
  <c r="N54"/>
  <c r="I54"/>
  <c r="H54"/>
  <c r="BQ53"/>
  <c r="BH53"/>
  <c r="BG53"/>
  <c r="AY53"/>
  <c r="AW53"/>
  <c r="AS53"/>
  <c r="AT53" s="1"/>
  <c r="AR53"/>
  <c r="AL53"/>
  <c r="AK53"/>
  <c r="AM53" s="1"/>
  <c r="AJ53"/>
  <c r="AH53"/>
  <c r="AI53" s="1"/>
  <c r="AC53"/>
  <c r="AD53" s="1"/>
  <c r="X53"/>
  <c r="W53"/>
  <c r="R53"/>
  <c r="Q53"/>
  <c r="N53"/>
  <c r="I53"/>
  <c r="H53"/>
  <c r="BQ52"/>
  <c r="BH52"/>
  <c r="BI52" s="1"/>
  <c r="BG52"/>
  <c r="AY52"/>
  <c r="AW52"/>
  <c r="AS52"/>
  <c r="AT52" s="1"/>
  <c r="AR52"/>
  <c r="AL52"/>
  <c r="AK52"/>
  <c r="AM52" s="1"/>
  <c r="AJ52"/>
  <c r="AC52"/>
  <c r="AD52" s="1"/>
  <c r="X52"/>
  <c r="W52"/>
  <c r="R52"/>
  <c r="Q52"/>
  <c r="N52"/>
  <c r="I52"/>
  <c r="H52"/>
  <c r="BQ51"/>
  <c r="BH51"/>
  <c r="BG51"/>
  <c r="AY51"/>
  <c r="AW51"/>
  <c r="AS51"/>
  <c r="AR51"/>
  <c r="AL51"/>
  <c r="AK51"/>
  <c r="AM51" s="1"/>
  <c r="AJ51"/>
  <c r="AH51"/>
  <c r="AI51" s="1"/>
  <c r="AC51"/>
  <c r="AD51" s="1"/>
  <c r="X51"/>
  <c r="W51"/>
  <c r="R51"/>
  <c r="Q51"/>
  <c r="N51"/>
  <c r="I51"/>
  <c r="H51"/>
  <c r="BQ50"/>
  <c r="BH50"/>
  <c r="BG50"/>
  <c r="AY50"/>
  <c r="AW50"/>
  <c r="AS50"/>
  <c r="AR50"/>
  <c r="AL50"/>
  <c r="AK50"/>
  <c r="AM50" s="1"/>
  <c r="AJ50"/>
  <c r="AH50"/>
  <c r="AI50" s="1"/>
  <c r="AC50"/>
  <c r="AD50" s="1"/>
  <c r="X50"/>
  <c r="W50"/>
  <c r="R50"/>
  <c r="Q50"/>
  <c r="N50"/>
  <c r="I50"/>
  <c r="H50"/>
  <c r="BP49"/>
  <c r="BN49"/>
  <c r="BM49"/>
  <c r="BL49"/>
  <c r="AU49"/>
  <c r="AW49" s="1"/>
  <c r="AQ49"/>
  <c r="AP49"/>
  <c r="AO49"/>
  <c r="AN49"/>
  <c r="AH49"/>
  <c r="AI49" s="1"/>
  <c r="AB49"/>
  <c r="AC49" s="1"/>
  <c r="AA49"/>
  <c r="AK49" s="1"/>
  <c r="AM49" s="1"/>
  <c r="Z49"/>
  <c r="AY49" s="1"/>
  <c r="T49"/>
  <c r="X49" s="1"/>
  <c r="S49"/>
  <c r="M49"/>
  <c r="R49" s="1"/>
  <c r="L49"/>
  <c r="Q49" s="1"/>
  <c r="BO48"/>
  <c r="BO49" s="1"/>
  <c r="BH48"/>
  <c r="AY48"/>
  <c r="AW48"/>
  <c r="AS48"/>
  <c r="AT48" s="1"/>
  <c r="AR48"/>
  <c r="AL48"/>
  <c r="AK48"/>
  <c r="AM48" s="1"/>
  <c r="AJ48"/>
  <c r="AC48"/>
  <c r="AD48" s="1"/>
  <c r="X48"/>
  <c r="W48"/>
  <c r="R48"/>
  <c r="Q48"/>
  <c r="N48"/>
  <c r="BQ47"/>
  <c r="BQ49" s="1"/>
  <c r="BH47"/>
  <c r="BG47"/>
  <c r="AY47"/>
  <c r="AW47"/>
  <c r="AS47"/>
  <c r="AR47"/>
  <c r="AL47"/>
  <c r="AK47"/>
  <c r="AM47" s="1"/>
  <c r="AJ47"/>
  <c r="AC47"/>
  <c r="AD47" s="1"/>
  <c r="X47"/>
  <c r="W47"/>
  <c r="R47"/>
  <c r="Q47"/>
  <c r="N47"/>
  <c r="I47"/>
  <c r="H47"/>
  <c r="AY46"/>
  <c r="AW46"/>
  <c r="AL46"/>
  <c r="AK46"/>
  <c r="AM46" s="1"/>
  <c r="AJ46"/>
  <c r="AH46"/>
  <c r="AI46" s="1"/>
  <c r="AC46"/>
  <c r="AD46" s="1"/>
  <c r="X46"/>
  <c r="W46"/>
  <c r="M46"/>
  <c r="L46"/>
  <c r="AY45"/>
  <c r="AW45"/>
  <c r="AL45"/>
  <c r="AK45"/>
  <c r="AM45" s="1"/>
  <c r="AJ45"/>
  <c r="AC45"/>
  <c r="X45"/>
  <c r="W45"/>
  <c r="R45"/>
  <c r="Q45"/>
  <c r="N45"/>
  <c r="AY44"/>
  <c r="AW44"/>
  <c r="AL44"/>
  <c r="AK44"/>
  <c r="AM44" s="1"/>
  <c r="AJ44"/>
  <c r="AC44"/>
  <c r="X44"/>
  <c r="W44"/>
  <c r="R44"/>
  <c r="Q44"/>
  <c r="N44"/>
  <c r="AY43"/>
  <c r="AW43"/>
  <c r="AL43"/>
  <c r="AK43"/>
  <c r="AM43" s="1"/>
  <c r="AJ43"/>
  <c r="AC43"/>
  <c r="X43"/>
  <c r="W43"/>
  <c r="R43"/>
  <c r="Q43"/>
  <c r="N43"/>
  <c r="AY42"/>
  <c r="AW42"/>
  <c r="AL42"/>
  <c r="AK42"/>
  <c r="AM42" s="1"/>
  <c r="AJ42"/>
  <c r="AC42"/>
  <c r="X42"/>
  <c r="W42"/>
  <c r="R42"/>
  <c r="Q42"/>
  <c r="N42"/>
  <c r="AY41"/>
  <c r="AW41"/>
  <c r="AL41"/>
  <c r="AK41"/>
  <c r="AM41" s="1"/>
  <c r="AJ41"/>
  <c r="AC41"/>
  <c r="X41"/>
  <c r="W41"/>
  <c r="R41"/>
  <c r="Q41"/>
  <c r="N41"/>
  <c r="AY40"/>
  <c r="AW40"/>
  <c r="AL40"/>
  <c r="AK40"/>
  <c r="AM40" s="1"/>
  <c r="AJ40"/>
  <c r="AC40"/>
  <c r="X40"/>
  <c r="W40"/>
  <c r="R40"/>
  <c r="Q40"/>
  <c r="N40"/>
  <c r="AY39"/>
  <c r="AW39"/>
  <c r="AL39"/>
  <c r="AK39"/>
  <c r="AM39" s="1"/>
  <c r="AJ39"/>
  <c r="AC39"/>
  <c r="X39"/>
  <c r="W39"/>
  <c r="R39"/>
  <c r="Q39"/>
  <c r="N39"/>
  <c r="BQ38"/>
  <c r="BH38"/>
  <c r="BG38"/>
  <c r="BK38" s="1"/>
  <c r="AZ38"/>
  <c r="BB38" s="1"/>
  <c r="AY38"/>
  <c r="AW38"/>
  <c r="AS38"/>
  <c r="AR38"/>
  <c r="AL38"/>
  <c r="AK38"/>
  <c r="AM38" s="1"/>
  <c r="AJ38"/>
  <c r="AC38"/>
  <c r="X38"/>
  <c r="W38"/>
  <c r="R38"/>
  <c r="Q38"/>
  <c r="N38"/>
  <c r="K38"/>
  <c r="I38"/>
  <c r="C38"/>
  <c r="C76" s="1"/>
  <c r="H77" s="1"/>
  <c r="BQ37"/>
  <c r="BH37"/>
  <c r="BG37"/>
  <c r="AY37"/>
  <c r="AW37"/>
  <c r="AS37"/>
  <c r="AR37"/>
  <c r="AL37"/>
  <c r="AK37"/>
  <c r="AM37" s="1"/>
  <c r="AJ37"/>
  <c r="AC37"/>
  <c r="AD37" s="1"/>
  <c r="X37"/>
  <c r="Y37" s="1"/>
  <c r="W37"/>
  <c r="R37"/>
  <c r="Q37"/>
  <c r="N37"/>
  <c r="I37"/>
  <c r="H37"/>
  <c r="BQ36"/>
  <c r="BH36"/>
  <c r="BG36"/>
  <c r="AY36"/>
  <c r="AW36"/>
  <c r="AS36"/>
  <c r="AR36"/>
  <c r="AL36"/>
  <c r="AK36"/>
  <c r="AM36" s="1"/>
  <c r="AJ36"/>
  <c r="AH36"/>
  <c r="AI36" s="1"/>
  <c r="AC36"/>
  <c r="AD36" s="1"/>
  <c r="X36"/>
  <c r="W36"/>
  <c r="Y36" s="1"/>
  <c r="R36"/>
  <c r="Q36"/>
  <c r="N36"/>
  <c r="I36"/>
  <c r="H36"/>
  <c r="BQ35"/>
  <c r="BH35"/>
  <c r="BG35"/>
  <c r="BJ35" s="1"/>
  <c r="AY35"/>
  <c r="AW35"/>
  <c r="AS35"/>
  <c r="AR35"/>
  <c r="AL35"/>
  <c r="AK35"/>
  <c r="AM35" s="1"/>
  <c r="AJ35"/>
  <c r="AH35"/>
  <c r="AI35" s="1"/>
  <c r="AC35"/>
  <c r="AD35" s="1"/>
  <c r="X35"/>
  <c r="W35"/>
  <c r="R35"/>
  <c r="Q35"/>
  <c r="N35"/>
  <c r="I35"/>
  <c r="H35"/>
  <c r="BP34"/>
  <c r="BO34"/>
  <c r="BN34"/>
  <c r="BM34"/>
  <c r="BL34"/>
  <c r="BE34"/>
  <c r="BE76" s="1"/>
  <c r="AU34"/>
  <c r="AW34" s="1"/>
  <c r="AQ34"/>
  <c r="AP34"/>
  <c r="AO34"/>
  <c r="AN34"/>
  <c r="AB34"/>
  <c r="AL34" s="1"/>
  <c r="AA34"/>
  <c r="AK34" s="1"/>
  <c r="AM34" s="1"/>
  <c r="Z34"/>
  <c r="AJ34" s="1"/>
  <c r="V34"/>
  <c r="U34"/>
  <c r="T34"/>
  <c r="S34"/>
  <c r="M34"/>
  <c r="L34"/>
  <c r="BQ33"/>
  <c r="BH33"/>
  <c r="BG33"/>
  <c r="BI33" s="1"/>
  <c r="AY33"/>
  <c r="AW33"/>
  <c r="AS33"/>
  <c r="AR33"/>
  <c r="AL33"/>
  <c r="AK33"/>
  <c r="AM33" s="1"/>
  <c r="AJ33"/>
  <c r="AC33"/>
  <c r="AD33" s="1"/>
  <c r="X33"/>
  <c r="W33"/>
  <c r="R33"/>
  <c r="Q33"/>
  <c r="N33"/>
  <c r="BQ32"/>
  <c r="BH32"/>
  <c r="BG32"/>
  <c r="AY32"/>
  <c r="AW32"/>
  <c r="AS32"/>
  <c r="AR32"/>
  <c r="AL32"/>
  <c r="AK32"/>
  <c r="AM32" s="1"/>
  <c r="AJ32"/>
  <c r="AC32"/>
  <c r="AD32" s="1"/>
  <c r="X32"/>
  <c r="W32"/>
  <c r="R32"/>
  <c r="Q32"/>
  <c r="N32"/>
  <c r="BQ31"/>
  <c r="BH31"/>
  <c r="BG31"/>
  <c r="BJ31" s="1"/>
  <c r="AY31"/>
  <c r="AW31"/>
  <c r="AS31"/>
  <c r="AR31"/>
  <c r="AT31" s="1"/>
  <c r="AL31"/>
  <c r="AK31"/>
  <c r="AM31" s="1"/>
  <c r="AJ31"/>
  <c r="AC31"/>
  <c r="AD31" s="1"/>
  <c r="X31"/>
  <c r="X34" s="1"/>
  <c r="W31"/>
  <c r="R31"/>
  <c r="Q31"/>
  <c r="N31"/>
  <c r="H31"/>
  <c r="J31" s="1"/>
  <c r="BQ30"/>
  <c r="BH30"/>
  <c r="BG30"/>
  <c r="BJ27" s="1"/>
  <c r="AY30"/>
  <c r="AU30"/>
  <c r="AW30" s="1"/>
  <c r="AS30"/>
  <c r="AR30"/>
  <c r="AL30"/>
  <c r="AK30"/>
  <c r="AM30" s="1"/>
  <c r="AJ30"/>
  <c r="AC30"/>
  <c r="AD30" s="1"/>
  <c r="X30"/>
  <c r="W30"/>
  <c r="M30"/>
  <c r="L30"/>
  <c r="Q30" s="1"/>
  <c r="I30"/>
  <c r="H30"/>
  <c r="BH29"/>
  <c r="BG29"/>
  <c r="BJ29" s="1"/>
  <c r="AY29"/>
  <c r="AW29"/>
  <c r="AS29"/>
  <c r="AR29"/>
  <c r="AL29"/>
  <c r="AK29"/>
  <c r="AM29" s="1"/>
  <c r="AJ29"/>
  <c r="AC29"/>
  <c r="R29"/>
  <c r="Q29"/>
  <c r="N29"/>
  <c r="BH28"/>
  <c r="BG28"/>
  <c r="BJ28" s="1"/>
  <c r="AY28"/>
  <c r="AW28"/>
  <c r="AS28"/>
  <c r="AR28"/>
  <c r="AL28"/>
  <c r="AK28"/>
  <c r="AM28" s="1"/>
  <c r="AJ28"/>
  <c r="AC28"/>
  <c r="R28"/>
  <c r="Q28"/>
  <c r="N28"/>
  <c r="BH27"/>
  <c r="BG27"/>
  <c r="AY27"/>
  <c r="AW27"/>
  <c r="AS27"/>
  <c r="AR27"/>
  <c r="AL27"/>
  <c r="AK27"/>
  <c r="AM27" s="1"/>
  <c r="AJ27"/>
  <c r="AC27"/>
  <c r="R27"/>
  <c r="Q27"/>
  <c r="N27"/>
  <c r="BQ26"/>
  <c r="BH26"/>
  <c r="BG26"/>
  <c r="AY26"/>
  <c r="AW26"/>
  <c r="AS26"/>
  <c r="AR26"/>
  <c r="AL26"/>
  <c r="AK26"/>
  <c r="AM26" s="1"/>
  <c r="AJ26"/>
  <c r="AC26"/>
  <c r="AD26" s="1"/>
  <c r="X26"/>
  <c r="W26"/>
  <c r="R26"/>
  <c r="Q26"/>
  <c r="N26"/>
  <c r="I26"/>
  <c r="H26"/>
  <c r="BP25"/>
  <c r="BH25" s="1"/>
  <c r="BO25"/>
  <c r="BN25"/>
  <c r="BL25" s="1"/>
  <c r="BG25" s="1"/>
  <c r="AU25"/>
  <c r="AW25" s="1"/>
  <c r="AQ25"/>
  <c r="AP25"/>
  <c r="AO25"/>
  <c r="AN25"/>
  <c r="AB25"/>
  <c r="AC25" s="1"/>
  <c r="AA25"/>
  <c r="AK25" s="1"/>
  <c r="AM25" s="1"/>
  <c r="Z25"/>
  <c r="AJ25" s="1"/>
  <c r="V25"/>
  <c r="U25"/>
  <c r="T25"/>
  <c r="S25"/>
  <c r="M25"/>
  <c r="L25"/>
  <c r="BQ24"/>
  <c r="BH24"/>
  <c r="BG24"/>
  <c r="BI24" s="1"/>
  <c r="AY24"/>
  <c r="AW24"/>
  <c r="AS24"/>
  <c r="AR24"/>
  <c r="AL24"/>
  <c r="AK24"/>
  <c r="AM24" s="1"/>
  <c r="AJ24"/>
  <c r="AC24"/>
  <c r="BK24" s="1"/>
  <c r="X24"/>
  <c r="W24"/>
  <c r="R24"/>
  <c r="Q24"/>
  <c r="N24"/>
  <c r="BQ23"/>
  <c r="BH23"/>
  <c r="BG23"/>
  <c r="BJ23" s="1"/>
  <c r="AY23"/>
  <c r="AW23"/>
  <c r="AS23"/>
  <c r="AR23"/>
  <c r="AL23"/>
  <c r="AK23"/>
  <c r="AM23" s="1"/>
  <c r="AJ23"/>
  <c r="AC23"/>
  <c r="AD23" s="1"/>
  <c r="X23"/>
  <c r="W23"/>
  <c r="R23"/>
  <c r="Q23"/>
  <c r="N23"/>
  <c r="BQ22"/>
  <c r="BH22"/>
  <c r="BG22"/>
  <c r="BJ22" s="1"/>
  <c r="AY22"/>
  <c r="AW22"/>
  <c r="AS22"/>
  <c r="AR22"/>
  <c r="AL22"/>
  <c r="AK22"/>
  <c r="AM22" s="1"/>
  <c r="AJ22"/>
  <c r="AC22"/>
  <c r="AD22" s="1"/>
  <c r="X22"/>
  <c r="W22"/>
  <c r="W25" s="1"/>
  <c r="R22"/>
  <c r="R25" s="1"/>
  <c r="Q22"/>
  <c r="N22"/>
  <c r="H22"/>
  <c r="BQ21"/>
  <c r="BH21"/>
  <c r="BG21"/>
  <c r="BJ21" s="1"/>
  <c r="AY21"/>
  <c r="AW21"/>
  <c r="AS21"/>
  <c r="AR21"/>
  <c r="AL21"/>
  <c r="AK21"/>
  <c r="AM21" s="1"/>
  <c r="AJ21"/>
  <c r="AC21"/>
  <c r="AD21" s="1"/>
  <c r="X21"/>
  <c r="W21"/>
  <c r="R21"/>
  <c r="Q21"/>
  <c r="N21"/>
  <c r="I21"/>
  <c r="H21"/>
  <c r="BQ20"/>
  <c r="BH20"/>
  <c r="BG20"/>
  <c r="BJ20" s="1"/>
  <c r="AY20"/>
  <c r="AW20"/>
  <c r="AS20"/>
  <c r="AR20"/>
  <c r="AL20"/>
  <c r="AK20"/>
  <c r="AM20" s="1"/>
  <c r="AJ20"/>
  <c r="AH20"/>
  <c r="AI20" s="1"/>
  <c r="AD20"/>
  <c r="AC20"/>
  <c r="X20"/>
  <c r="W20"/>
  <c r="R20"/>
  <c r="Q20"/>
  <c r="N20"/>
  <c r="I20"/>
  <c r="H20"/>
  <c r="BQ19"/>
  <c r="BH19"/>
  <c r="BG19"/>
  <c r="BJ19" s="1"/>
  <c r="AU19"/>
  <c r="AW19" s="1"/>
  <c r="AS19"/>
  <c r="AR19"/>
  <c r="AL19"/>
  <c r="AK19"/>
  <c r="AM19" s="1"/>
  <c r="AJ19"/>
  <c r="AC19"/>
  <c r="AD19" s="1"/>
  <c r="X19"/>
  <c r="W19"/>
  <c r="R19"/>
  <c r="Q19"/>
  <c r="N19"/>
  <c r="I19"/>
  <c r="H19"/>
  <c r="BQ18"/>
  <c r="BH18"/>
  <c r="BG18"/>
  <c r="AY18"/>
  <c r="AW18"/>
  <c r="AS18"/>
  <c r="AT18" s="1"/>
  <c r="AR18"/>
  <c r="AL18"/>
  <c r="AK18"/>
  <c r="AM18" s="1"/>
  <c r="AJ18"/>
  <c r="AH18"/>
  <c r="AI18" s="1"/>
  <c r="AC18"/>
  <c r="AD18" s="1"/>
  <c r="X18"/>
  <c r="W18"/>
  <c r="R18"/>
  <c r="Q18"/>
  <c r="N18"/>
  <c r="I18"/>
  <c r="H18"/>
  <c r="BQ17"/>
  <c r="BH17"/>
  <c r="BG17"/>
  <c r="AY17"/>
  <c r="AW17"/>
  <c r="AO17"/>
  <c r="AO76" s="1"/>
  <c r="AN17"/>
  <c r="AL17"/>
  <c r="AK17"/>
  <c r="AM17" s="1"/>
  <c r="AJ17"/>
  <c r="AH17"/>
  <c r="AI17" s="1"/>
  <c r="AC17"/>
  <c r="AD17" s="1"/>
  <c r="X17"/>
  <c r="W17"/>
  <c r="R17"/>
  <c r="Q17"/>
  <c r="N17"/>
  <c r="I17"/>
  <c r="H17"/>
  <c r="BQ16"/>
  <c r="BH16"/>
  <c r="BG16"/>
  <c r="AY16"/>
  <c r="AW16"/>
  <c r="AS16"/>
  <c r="AR16"/>
  <c r="AL16"/>
  <c r="AK16"/>
  <c r="AM16" s="1"/>
  <c r="AJ16"/>
  <c r="AC16"/>
  <c r="AD16" s="1"/>
  <c r="X16"/>
  <c r="W16"/>
  <c r="R16"/>
  <c r="Q16"/>
  <c r="N16"/>
  <c r="I16"/>
  <c r="H16"/>
  <c r="BP15"/>
  <c r="BO15"/>
  <c r="BN15"/>
  <c r="BM15"/>
  <c r="BL15"/>
  <c r="AU15"/>
  <c r="AQ15"/>
  <c r="AP15"/>
  <c r="AO15"/>
  <c r="AN15"/>
  <c r="AR15" s="1"/>
  <c r="AH15"/>
  <c r="AI15" s="1"/>
  <c r="AB15"/>
  <c r="AL15" s="1"/>
  <c r="AA15"/>
  <c r="AK15" s="1"/>
  <c r="AM15" s="1"/>
  <c r="Z15"/>
  <c r="AJ15" s="1"/>
  <c r="T15"/>
  <c r="T76" s="1"/>
  <c r="S15"/>
  <c r="M15"/>
  <c r="R15" s="1"/>
  <c r="L15"/>
  <c r="Q15" s="1"/>
  <c r="BQ14"/>
  <c r="BH14"/>
  <c r="BG14"/>
  <c r="AY14"/>
  <c r="AW14"/>
  <c r="AS14"/>
  <c r="AR14"/>
  <c r="AL14"/>
  <c r="AK14"/>
  <c r="AM14" s="1"/>
  <c r="AJ14"/>
  <c r="AC14"/>
  <c r="AD14" s="1"/>
  <c r="X14"/>
  <c r="W14"/>
  <c r="R14"/>
  <c r="Q14"/>
  <c r="N14"/>
  <c r="H14"/>
  <c r="BQ13"/>
  <c r="BH13"/>
  <c r="BG13"/>
  <c r="BJ13" s="1"/>
  <c r="AY13"/>
  <c r="AW13"/>
  <c r="AS13"/>
  <c r="AR13"/>
  <c r="AL13"/>
  <c r="AK13"/>
  <c r="AM13" s="1"/>
  <c r="AJ13"/>
  <c r="AC13"/>
  <c r="X13"/>
  <c r="W13"/>
  <c r="R13"/>
  <c r="Q13"/>
  <c r="N13"/>
  <c r="BQ12"/>
  <c r="BH12"/>
  <c r="BG12"/>
  <c r="AY12"/>
  <c r="AW12"/>
  <c r="AS12"/>
  <c r="AR12"/>
  <c r="AL12"/>
  <c r="AK12"/>
  <c r="AM12" s="1"/>
  <c r="AJ12"/>
  <c r="AC12"/>
  <c r="AD12" s="1"/>
  <c r="X12"/>
  <c r="W12"/>
  <c r="R12"/>
  <c r="Q12"/>
  <c r="N12"/>
  <c r="BQ11"/>
  <c r="BH11"/>
  <c r="BG11"/>
  <c r="AY11"/>
  <c r="AW11"/>
  <c r="AS11"/>
  <c r="AR11"/>
  <c r="AL11"/>
  <c r="AK11"/>
  <c r="AM11" s="1"/>
  <c r="AJ11"/>
  <c r="AC11"/>
  <c r="AD11" s="1"/>
  <c r="X11"/>
  <c r="W11"/>
  <c r="R11"/>
  <c r="Q11"/>
  <c r="N11"/>
  <c r="BQ10"/>
  <c r="BH10"/>
  <c r="BG10"/>
  <c r="BJ10" s="1"/>
  <c r="AY10"/>
  <c r="AW10"/>
  <c r="AS10"/>
  <c r="AR10"/>
  <c r="AL10"/>
  <c r="AK10"/>
  <c r="AM10" s="1"/>
  <c r="AJ10"/>
  <c r="AC10"/>
  <c r="X10"/>
  <c r="W10"/>
  <c r="W15" s="1"/>
  <c r="R10"/>
  <c r="Q10"/>
  <c r="N10"/>
  <c r="H10"/>
  <c r="J20" l="1"/>
  <c r="N25"/>
  <c r="Y32"/>
  <c r="N72"/>
  <c r="N76"/>
  <c r="AT10"/>
  <c r="Y20"/>
  <c r="AY25"/>
  <c r="AT70"/>
  <c r="AX73"/>
  <c r="BI73"/>
  <c r="Y75"/>
  <c r="C110"/>
  <c r="AT16"/>
  <c r="AT19"/>
  <c r="BJ25"/>
  <c r="J30"/>
  <c r="Y30"/>
  <c r="N46"/>
  <c r="AS49"/>
  <c r="AT56"/>
  <c r="AT58"/>
  <c r="J69"/>
  <c r="AD49"/>
  <c r="AT50"/>
  <c r="Y11"/>
  <c r="Y13"/>
  <c r="AT14"/>
  <c r="BH15"/>
  <c r="AT20"/>
  <c r="Y47"/>
  <c r="J55"/>
  <c r="BJ33"/>
  <c r="J70"/>
  <c r="BH72"/>
  <c r="BI11"/>
  <c r="BI12"/>
  <c r="Y14"/>
  <c r="J18"/>
  <c r="J26"/>
  <c r="BK36"/>
  <c r="AX42"/>
  <c r="AT51"/>
  <c r="AT59"/>
  <c r="BG65"/>
  <c r="AR72"/>
  <c r="AW72"/>
  <c r="AX72" s="1"/>
  <c r="BK47"/>
  <c r="BK71"/>
  <c r="AT13"/>
  <c r="Y16"/>
  <c r="Y18"/>
  <c r="J21"/>
  <c r="BJ24"/>
  <c r="BI26"/>
  <c r="N30"/>
  <c r="N34"/>
  <c r="J35"/>
  <c r="BI35"/>
  <c r="J51"/>
  <c r="Y53"/>
  <c r="J56"/>
  <c r="BI57"/>
  <c r="AT60"/>
  <c r="X65"/>
  <c r="Y62"/>
  <c r="AT71"/>
  <c r="BN72"/>
  <c r="BK19"/>
  <c r="BI22"/>
  <c r="AS34"/>
  <c r="BI36"/>
  <c r="Y44"/>
  <c r="BH49"/>
  <c r="J50"/>
  <c r="AX51"/>
  <c r="AX58"/>
  <c r="AX59"/>
  <c r="BK61"/>
  <c r="Y69"/>
  <c r="AX74"/>
  <c r="BK23"/>
  <c r="AT24"/>
  <c r="AT27"/>
  <c r="BJ30"/>
  <c r="Q34"/>
  <c r="BH34"/>
  <c r="AT37"/>
  <c r="R46"/>
  <c r="AX45"/>
  <c r="J52"/>
  <c r="AX52"/>
  <c r="BI53"/>
  <c r="Y55"/>
  <c r="AX55"/>
  <c r="BK56"/>
  <c r="Y57"/>
  <c r="AY58"/>
  <c r="Y60"/>
  <c r="BK60"/>
  <c r="AT61"/>
  <c r="AT62"/>
  <c r="BQ65"/>
  <c r="AX64"/>
  <c r="AT64"/>
  <c r="BK66"/>
  <c r="Y67"/>
  <c r="AT67"/>
  <c r="Q72"/>
  <c r="AT73"/>
  <c r="Y74"/>
  <c r="BK75"/>
  <c r="R76"/>
  <c r="BI10"/>
  <c r="Y12"/>
  <c r="BI13"/>
  <c r="BI15" s="1"/>
  <c r="BI14"/>
  <c r="J16"/>
  <c r="AD24"/>
  <c r="AT26"/>
  <c r="BK26"/>
  <c r="BJ26"/>
  <c r="BK13"/>
  <c r="N15"/>
  <c r="AS15"/>
  <c r="AT15" s="1"/>
  <c r="BI16"/>
  <c r="J17"/>
  <c r="Q25"/>
  <c r="Y23"/>
  <c r="V76"/>
  <c r="BQ15"/>
  <c r="AT12"/>
  <c r="BI18"/>
  <c r="J19"/>
  <c r="Y19"/>
  <c r="BI19"/>
  <c r="Y21"/>
  <c r="AT22"/>
  <c r="AZ27"/>
  <c r="BB27" s="1"/>
  <c r="K30"/>
  <c r="BK16"/>
  <c r="BK32"/>
  <c r="BK37"/>
  <c r="AX46"/>
  <c r="AT47"/>
  <c r="AX48"/>
  <c r="AJ49"/>
  <c r="AT57"/>
  <c r="BK58"/>
  <c r="AW62"/>
  <c r="AX62" s="1"/>
  <c r="BK62"/>
  <c r="AW63"/>
  <c r="AX63" s="1"/>
  <c r="BQ68"/>
  <c r="AX67"/>
  <c r="Y70"/>
  <c r="AX75"/>
  <c r="BQ25"/>
  <c r="AR25"/>
  <c r="R34"/>
  <c r="AT32"/>
  <c r="Y33"/>
  <c r="AC34"/>
  <c r="AD34" s="1"/>
  <c r="BG34"/>
  <c r="Y35"/>
  <c r="BI37"/>
  <c r="H38"/>
  <c r="J38" s="1"/>
  <c r="BI38"/>
  <c r="Q46"/>
  <c r="Y46"/>
  <c r="AX47"/>
  <c r="BG48"/>
  <c r="W49"/>
  <c r="Y49" s="1"/>
  <c r="AL49"/>
  <c r="Y50"/>
  <c r="Y51"/>
  <c r="BK52"/>
  <c r="Y54"/>
  <c r="Y56"/>
  <c r="J59"/>
  <c r="BI59"/>
  <c r="AW60"/>
  <c r="AX60" s="1"/>
  <c r="Q65"/>
  <c r="Y61"/>
  <c r="AX61"/>
  <c r="BI61"/>
  <c r="AY62"/>
  <c r="Y64"/>
  <c r="BI64"/>
  <c r="AL65"/>
  <c r="AL68" s="1"/>
  <c r="Q68"/>
  <c r="AT66"/>
  <c r="J67"/>
  <c r="Y71"/>
  <c r="BG72"/>
  <c r="BJ72" s="1"/>
  <c r="BQ72"/>
  <c r="Y17"/>
  <c r="BI17"/>
  <c r="BK20"/>
  <c r="AT21"/>
  <c r="BI21"/>
  <c r="X25"/>
  <c r="Y25" s="1"/>
  <c r="AS25"/>
  <c r="AT25" s="1"/>
  <c r="AT30"/>
  <c r="W34"/>
  <c r="W76" s="1"/>
  <c r="BK31"/>
  <c r="BI32"/>
  <c r="BK33"/>
  <c r="AT36"/>
  <c r="BJ37"/>
  <c r="AT38"/>
  <c r="BJ38"/>
  <c r="J47"/>
  <c r="Y48"/>
  <c r="AR49"/>
  <c r="AT49" s="1"/>
  <c r="Y52"/>
  <c r="AX53"/>
  <c r="AT54"/>
  <c r="AT55"/>
  <c r="BI56"/>
  <c r="BK57"/>
  <c r="Y58"/>
  <c r="BJ58"/>
  <c r="Y59"/>
  <c r="BJ60"/>
  <c r="Y63"/>
  <c r="AT63"/>
  <c r="AC65"/>
  <c r="AD65" s="1"/>
  <c r="AR65"/>
  <c r="R68"/>
  <c r="AX66"/>
  <c r="BJ66"/>
  <c r="BK67"/>
  <c r="AX69"/>
  <c r="AT69"/>
  <c r="R72"/>
  <c r="AX70"/>
  <c r="Y73"/>
  <c r="BK73"/>
  <c r="AT74"/>
  <c r="Q76"/>
  <c r="BJ32"/>
  <c r="AT35"/>
  <c r="J36"/>
  <c r="AX44"/>
  <c r="AX49"/>
  <c r="BK53"/>
  <c r="AN68"/>
  <c r="AR68" s="1"/>
  <c r="AD72"/>
  <c r="AM76"/>
  <c r="AD25"/>
  <c r="BK25"/>
  <c r="BK11"/>
  <c r="J54"/>
  <c r="BK55"/>
  <c r="Y10"/>
  <c r="BK10"/>
  <c r="BJ11"/>
  <c r="BJ12"/>
  <c r="BK14"/>
  <c r="X15"/>
  <c r="AU76"/>
  <c r="AY76" s="1"/>
  <c r="AW15"/>
  <c r="BJ16"/>
  <c r="BJ17"/>
  <c r="BK18"/>
  <c r="BI20"/>
  <c r="BK21"/>
  <c r="Y22"/>
  <c r="BK22"/>
  <c r="BI23"/>
  <c r="BI25" s="1"/>
  <c r="AT28"/>
  <c r="BQ34"/>
  <c r="BQ76" s="1"/>
  <c r="AR34"/>
  <c r="AT34" s="1"/>
  <c r="AX43"/>
  <c r="Y65"/>
  <c r="X68"/>
  <c r="Y68" s="1"/>
  <c r="BH65"/>
  <c r="BM68"/>
  <c r="BH68" s="1"/>
  <c r="BH76" s="1"/>
  <c r="AD69"/>
  <c r="BK69"/>
  <c r="AC76"/>
  <c r="AD76" s="1"/>
  <c r="AC15"/>
  <c r="AD15" s="1"/>
  <c r="BJ34"/>
  <c r="BK34"/>
  <c r="BI50"/>
  <c r="BJ50"/>
  <c r="BK51"/>
  <c r="BI54"/>
  <c r="BJ54"/>
  <c r="AH76"/>
  <c r="AI76" s="1"/>
  <c r="H15"/>
  <c r="J15" s="1"/>
  <c r="AD10"/>
  <c r="AT11"/>
  <c r="AD13"/>
  <c r="AY19"/>
  <c r="J22"/>
  <c r="AT23"/>
  <c r="AL25"/>
  <c r="F78"/>
  <c r="BI47"/>
  <c r="BI49" s="1"/>
  <c r="BJ47"/>
  <c r="J53"/>
  <c r="J57"/>
  <c r="BJ63"/>
  <c r="BI63"/>
  <c r="BK63"/>
  <c r="BJ70"/>
  <c r="BI70"/>
  <c r="BK70"/>
  <c r="BK12"/>
  <c r="AY15"/>
  <c r="AN76"/>
  <c r="AR17"/>
  <c r="AR76" s="1"/>
  <c r="BK17"/>
  <c r="BJ48"/>
  <c r="BK48"/>
  <c r="BB78"/>
  <c r="BB79" s="1"/>
  <c r="K77"/>
  <c r="BJ14"/>
  <c r="BL76"/>
  <c r="BG15"/>
  <c r="BP76"/>
  <c r="AS17"/>
  <c r="AS76" s="1"/>
  <c r="BJ18"/>
  <c r="Y24"/>
  <c r="Y26"/>
  <c r="AT29"/>
  <c r="R30"/>
  <c r="BK30"/>
  <c r="AT33"/>
  <c r="BK35"/>
  <c r="J37"/>
  <c r="BG49"/>
  <c r="AX50"/>
  <c r="BK50"/>
  <c r="BI51"/>
  <c r="BJ51"/>
  <c r="AX54"/>
  <c r="BK54"/>
  <c r="BI55"/>
  <c r="BJ55"/>
  <c r="AW57"/>
  <c r="AX57" s="1"/>
  <c r="AY57"/>
  <c r="BK59"/>
  <c r="BJ74"/>
  <c r="BI74"/>
  <c r="BK74"/>
  <c r="S76"/>
  <c r="BO76"/>
  <c r="I76"/>
  <c r="BI30"/>
  <c r="BF78" s="1"/>
  <c r="Y31"/>
  <c r="BI31"/>
  <c r="BI34" s="1"/>
  <c r="AY34"/>
  <c r="N49"/>
  <c r="BI58"/>
  <c r="BI60"/>
  <c r="BI62"/>
  <c r="AJ65"/>
  <c r="BJ69"/>
  <c r="BI69"/>
  <c r="AY72"/>
  <c r="BJ36"/>
  <c r="BJ52"/>
  <c r="BJ53"/>
  <c r="BJ56"/>
  <c r="BJ57"/>
  <c r="BJ61"/>
  <c r="AH65"/>
  <c r="AI63"/>
  <c r="BK64"/>
  <c r="AA68"/>
  <c r="AK68" s="1"/>
  <c r="AM68" s="1"/>
  <c r="BI72"/>
  <c r="BK72"/>
  <c r="R65"/>
  <c r="M68"/>
  <c r="N68" s="1"/>
  <c r="N65"/>
  <c r="AS68"/>
  <c r="AT68" s="1"/>
  <c r="AY68"/>
  <c r="AW68"/>
  <c r="U76"/>
  <c r="BG68"/>
  <c r="BN68"/>
  <c r="BN76" s="1"/>
  <c r="BJ71"/>
  <c r="BI71"/>
  <c r="Y72"/>
  <c r="AT72"/>
  <c r="AS65"/>
  <c r="AW65"/>
  <c r="BJ65"/>
  <c r="BI66"/>
  <c r="BI67"/>
  <c r="AL72"/>
  <c r="BI75"/>
  <c r="AY65"/>
  <c r="AK76"/>
  <c r="AR1064" i="25"/>
  <c r="AR1066" s="1"/>
  <c r="AR760" s="1"/>
  <c r="AS760" s="1"/>
  <c r="AU760" s="1"/>
  <c r="AN1064"/>
  <c r="AP1064" s="1"/>
  <c r="AU1059"/>
  <c r="AT1059"/>
  <c r="AR1059"/>
  <c r="AQ1059"/>
  <c r="AP1059"/>
  <c r="AO1059"/>
  <c r="AN1059"/>
  <c r="AV1058"/>
  <c r="AT1058"/>
  <c r="AR1058"/>
  <c r="AQ1058"/>
  <c r="AP1058"/>
  <c r="AO1058"/>
  <c r="AN1058"/>
  <c r="AV1056"/>
  <c r="AT1056"/>
  <c r="AR1056"/>
  <c r="AQ1056"/>
  <c r="AP1056"/>
  <c r="AO1056"/>
  <c r="AN1056"/>
  <c r="AT1055"/>
  <c r="AR1055"/>
  <c r="AQ1055"/>
  <c r="AP1055"/>
  <c r="AO1055"/>
  <c r="AN1055"/>
  <c r="AV1054"/>
  <c r="AT1054"/>
  <c r="AR1054"/>
  <c r="AQ1054"/>
  <c r="AP1054"/>
  <c r="AO1054"/>
  <c r="AN1054"/>
  <c r="AT1053"/>
  <c r="AR1053"/>
  <c r="AQ1053"/>
  <c r="AP1053"/>
  <c r="AO1053"/>
  <c r="AN1053"/>
  <c r="AV1052"/>
  <c r="AT1052"/>
  <c r="AR1052"/>
  <c r="AQ1052"/>
  <c r="AP1052"/>
  <c r="AO1052"/>
  <c r="AN1052"/>
  <c r="AV1051"/>
  <c r="AT1051"/>
  <c r="AR1051"/>
  <c r="AQ1051"/>
  <c r="AP1051"/>
  <c r="AO1051"/>
  <c r="AN1051"/>
  <c r="AV1050"/>
  <c r="AT1050"/>
  <c r="AR1050"/>
  <c r="AQ1050"/>
  <c r="AP1050"/>
  <c r="AO1050"/>
  <c r="AN1050"/>
  <c r="AV1049"/>
  <c r="AT1049"/>
  <c r="AR1049"/>
  <c r="AQ1049"/>
  <c r="AP1049"/>
  <c r="AO1049"/>
  <c r="AN1049"/>
  <c r="AV1048"/>
  <c r="AT1048"/>
  <c r="AR1048"/>
  <c r="AQ1048"/>
  <c r="AP1048"/>
  <c r="AO1048"/>
  <c r="AN1048"/>
  <c r="AV1047"/>
  <c r="AT1047"/>
  <c r="AR1047"/>
  <c r="AQ1047"/>
  <c r="AP1047"/>
  <c r="AO1047"/>
  <c r="AN1047"/>
  <c r="AV1046"/>
  <c r="AT1046"/>
  <c r="AR1046"/>
  <c r="AQ1046"/>
  <c r="AP1046"/>
  <c r="AO1046"/>
  <c r="AN1046"/>
  <c r="AV1037"/>
  <c r="AT1037"/>
  <c r="AR1037"/>
  <c r="AQ1037"/>
  <c r="AP1037"/>
  <c r="AO1037"/>
  <c r="AN1037"/>
  <c r="AV1036"/>
  <c r="AT1036"/>
  <c r="AR1036"/>
  <c r="AQ1036"/>
  <c r="AP1036"/>
  <c r="AO1036"/>
  <c r="AN1036"/>
  <c r="AV1035"/>
  <c r="AT1035"/>
  <c r="AR1035"/>
  <c r="AQ1035"/>
  <c r="AP1035"/>
  <c r="AO1035"/>
  <c r="AN1035"/>
  <c r="AV1034"/>
  <c r="AT1034"/>
  <c r="AR1034"/>
  <c r="AQ1034"/>
  <c r="AO1034"/>
  <c r="AV1033"/>
  <c r="AT1033"/>
  <c r="AR1033"/>
  <c r="AQ1033"/>
  <c r="AP1033"/>
  <c r="AO1033"/>
  <c r="AN1033"/>
  <c r="AV1032"/>
  <c r="AT1032"/>
  <c r="AR1032"/>
  <c r="AQ1032"/>
  <c r="AP1032"/>
  <c r="AO1032"/>
  <c r="AN1032"/>
  <c r="AV1031"/>
  <c r="AR1031"/>
  <c r="AQ1031"/>
  <c r="AP1031"/>
  <c r="AO1031"/>
  <c r="AN1031"/>
  <c r="AT1030"/>
  <c r="AR1030"/>
  <c r="AQ1030"/>
  <c r="AP1030"/>
  <c r="AO1030"/>
  <c r="AN1030"/>
  <c r="AV1029"/>
  <c r="AT1029"/>
  <c r="AR1029"/>
  <c r="AQ1029"/>
  <c r="AP1029"/>
  <c r="AO1029"/>
  <c r="AN1029"/>
  <c r="AT1028"/>
  <c r="AR1028"/>
  <c r="AQ1028"/>
  <c r="AP1028"/>
  <c r="AO1028"/>
  <c r="AN1028"/>
  <c r="AT1027"/>
  <c r="AR1027"/>
  <c r="AQ1027"/>
  <c r="AP1027"/>
  <c r="AO1027"/>
  <c r="AN1027"/>
  <c r="AV1026"/>
  <c r="AR1026"/>
  <c r="AQ1026"/>
  <c r="AO1026"/>
  <c r="AT1025"/>
  <c r="AR1025"/>
  <c r="AO1025"/>
  <c r="AT1024"/>
  <c r="AR1024"/>
  <c r="AQ1024"/>
  <c r="AO1024"/>
  <c r="AV1023"/>
  <c r="AR1023"/>
  <c r="AQ1023"/>
  <c r="AO1023"/>
  <c r="AT1022"/>
  <c r="AR1022"/>
  <c r="AO1022"/>
  <c r="AT1021"/>
  <c r="AR1021"/>
  <c r="AO1021"/>
  <c r="AT1020"/>
  <c r="AR1020"/>
  <c r="AQ1020"/>
  <c r="AP1020"/>
  <c r="AO1020"/>
  <c r="AN1020"/>
  <c r="AR1019"/>
  <c r="AO1019"/>
  <c r="AR1018"/>
  <c r="AQ1018"/>
  <c r="AO1018"/>
  <c r="AV1017"/>
  <c r="AT1017"/>
  <c r="AR1017"/>
  <c r="AQ1017"/>
  <c r="AO1017"/>
  <c r="AR1016"/>
  <c r="AQ1016"/>
  <c r="AP1016"/>
  <c r="AO1016"/>
  <c r="AN1016"/>
  <c r="AT1015"/>
  <c r="AR1015"/>
  <c r="AQ1015"/>
  <c r="AP1015"/>
  <c r="AO1015"/>
  <c r="AN1015"/>
  <c r="AT1014"/>
  <c r="AR1014"/>
  <c r="AQ1014"/>
  <c r="AP1014"/>
  <c r="AO1014"/>
  <c r="AN1014"/>
  <c r="AV1013"/>
  <c r="AT1013"/>
  <c r="AR1013"/>
  <c r="AQ1013"/>
  <c r="AP1013"/>
  <c r="AO1013"/>
  <c r="AN1013"/>
  <c r="AV1012"/>
  <c r="AR1012"/>
  <c r="AQ1012"/>
  <c r="AO1012"/>
  <c r="AV1011"/>
  <c r="AT1011"/>
  <c r="AR1011"/>
  <c r="AQ1011"/>
  <c r="AP1011"/>
  <c r="AO1011"/>
  <c r="AN1011"/>
  <c r="AV1010"/>
  <c r="AT1010"/>
  <c r="AR1010"/>
  <c r="AQ1010"/>
  <c r="AP1010"/>
  <c r="AO1010"/>
  <c r="AN1010"/>
  <c r="AV1009"/>
  <c r="AT1009"/>
  <c r="AQ1009"/>
  <c r="AP1009"/>
  <c r="AO1009"/>
  <c r="AN1009"/>
  <c r="AT1008"/>
  <c r="AQ1008"/>
  <c r="AP1008"/>
  <c r="AO1008"/>
  <c r="AN1008"/>
  <c r="AV1007"/>
  <c r="AT1007"/>
  <c r="AR1007"/>
  <c r="AQ1007"/>
  <c r="AP1007"/>
  <c r="AO1007"/>
  <c r="AN1007"/>
  <c r="AV1006"/>
  <c r="AT1006"/>
  <c r="AR1006"/>
  <c r="AQ1006"/>
  <c r="AP1006"/>
  <c r="AO1006"/>
  <c r="AN1006"/>
  <c r="AV1005"/>
  <c r="AT1005"/>
  <c r="AR1005"/>
  <c r="AQ1005"/>
  <c r="AP1005"/>
  <c r="AO1005"/>
  <c r="AN1005"/>
  <c r="AV1004"/>
  <c r="AT1004"/>
  <c r="AR1004"/>
  <c r="AQ1004"/>
  <c r="AP1004"/>
  <c r="AO1004"/>
  <c r="AN1004"/>
  <c r="AV1003"/>
  <c r="AT1003"/>
  <c r="AQ1003"/>
  <c r="AP1003"/>
  <c r="AO1003"/>
  <c r="AN1003"/>
  <c r="AV1002"/>
  <c r="AT1002"/>
  <c r="AR1002"/>
  <c r="AQ1002"/>
  <c r="AP1002"/>
  <c r="AO1002"/>
  <c r="AN1002"/>
  <c r="AT1001"/>
  <c r="AQ1001"/>
  <c r="AP1001"/>
  <c r="AO1001"/>
  <c r="AN1001"/>
  <c r="AT1000"/>
  <c r="AR1000"/>
  <c r="AQ1000"/>
  <c r="AP1000"/>
  <c r="AO1000"/>
  <c r="AN1000"/>
  <c r="AV999"/>
  <c r="AR999"/>
  <c r="AQ999"/>
  <c r="AP999"/>
  <c r="AO999"/>
  <c r="AN999"/>
  <c r="AT998"/>
  <c r="AR998"/>
  <c r="AQ998"/>
  <c r="AP998"/>
  <c r="AO998"/>
  <c r="AN998"/>
  <c r="AR997"/>
  <c r="AQ997"/>
  <c r="AP997"/>
  <c r="AO997"/>
  <c r="AN997"/>
  <c r="AV996"/>
  <c r="AR996"/>
  <c r="AQ996"/>
  <c r="AP996"/>
  <c r="AO996"/>
  <c r="AN996"/>
  <c r="AT995"/>
  <c r="AR995"/>
  <c r="AQ995"/>
  <c r="AP995"/>
  <c r="AO995"/>
  <c r="AN995"/>
  <c r="AV994"/>
  <c r="AT994"/>
  <c r="AR994"/>
  <c r="AQ994"/>
  <c r="AP994"/>
  <c r="AO994"/>
  <c r="AN994"/>
  <c r="AT993"/>
  <c r="AQ993"/>
  <c r="AP993"/>
  <c r="AO993"/>
  <c r="AN993"/>
  <c r="AV992"/>
  <c r="AT992"/>
  <c r="AQ992"/>
  <c r="AP992"/>
  <c r="AO992"/>
  <c r="AN992"/>
  <c r="AT991"/>
  <c r="AR991"/>
  <c r="AQ991"/>
  <c r="AP991"/>
  <c r="AO991"/>
  <c r="AN991"/>
  <c r="AV990"/>
  <c r="AT990"/>
  <c r="AQ990"/>
  <c r="AP990"/>
  <c r="AO990"/>
  <c r="AN990"/>
  <c r="AV989"/>
  <c r="AT989"/>
  <c r="AQ989"/>
  <c r="AP989"/>
  <c r="AO989"/>
  <c r="AN989"/>
  <c r="AT988"/>
  <c r="AQ988"/>
  <c r="AP988"/>
  <c r="AO988"/>
  <c r="AN988"/>
  <c r="AV987"/>
  <c r="AT987"/>
  <c r="AR987"/>
  <c r="AQ987"/>
  <c r="AP987"/>
  <c r="AO987"/>
  <c r="AN987"/>
  <c r="AT986"/>
  <c r="AR986"/>
  <c r="AQ986"/>
  <c r="AP986"/>
  <c r="AO986"/>
  <c r="AN986"/>
  <c r="AV985"/>
  <c r="AT985"/>
  <c r="AR985"/>
  <c r="AQ985"/>
  <c r="AP985"/>
  <c r="AO985"/>
  <c r="AN985"/>
  <c r="AV984"/>
  <c r="AR984"/>
  <c r="AQ984"/>
  <c r="AP984"/>
  <c r="AO984"/>
  <c r="AN984"/>
  <c r="AT983"/>
  <c r="AR983"/>
  <c r="AQ983"/>
  <c r="AP983"/>
  <c r="AO983"/>
  <c r="AN983"/>
  <c r="AT982"/>
  <c r="AR982"/>
  <c r="AQ982"/>
  <c r="AP982"/>
  <c r="AO982"/>
  <c r="AN982"/>
  <c r="AV981"/>
  <c r="AR981"/>
  <c r="AQ981"/>
  <c r="AP981"/>
  <c r="AO981"/>
  <c r="AN981"/>
  <c r="AT980"/>
  <c r="AR980"/>
  <c r="AQ980"/>
  <c r="AP980"/>
  <c r="AO980"/>
  <c r="AN980"/>
  <c r="AR979"/>
  <c r="AQ979"/>
  <c r="AO979"/>
  <c r="AN979"/>
  <c r="AV978"/>
  <c r="AT978"/>
  <c r="AR978"/>
  <c r="AQ978"/>
  <c r="AP978"/>
  <c r="AO978"/>
  <c r="AN978"/>
  <c r="AT977"/>
  <c r="AR977"/>
  <c r="AQ977"/>
  <c r="AP977"/>
  <c r="AO977"/>
  <c r="AN977"/>
  <c r="AR976"/>
  <c r="AQ976"/>
  <c r="AP976"/>
  <c r="AO976"/>
  <c r="AN976"/>
  <c r="AV975"/>
  <c r="AT975"/>
  <c r="AR975"/>
  <c r="AQ975"/>
  <c r="AP975"/>
  <c r="AO975"/>
  <c r="AN975"/>
  <c r="AV974"/>
  <c r="AT974"/>
  <c r="AQ974"/>
  <c r="AP974"/>
  <c r="AO974"/>
  <c r="AN974"/>
  <c r="AT973"/>
  <c r="AR973"/>
  <c r="AQ973"/>
  <c r="AP973"/>
  <c r="AO973"/>
  <c r="AN973"/>
  <c r="AV972"/>
  <c r="AT972"/>
  <c r="AQ972"/>
  <c r="AP972"/>
  <c r="AO972"/>
  <c r="AN972"/>
  <c r="AV971"/>
  <c r="AT971"/>
  <c r="AR971"/>
  <c r="AQ971"/>
  <c r="AP971"/>
  <c r="AO971"/>
  <c r="AN971"/>
  <c r="AV970"/>
  <c r="AT970"/>
  <c r="AQ970"/>
  <c r="AP970"/>
  <c r="AO970"/>
  <c r="AN970"/>
  <c r="AV969"/>
  <c r="AT969"/>
  <c r="AQ969"/>
  <c r="AP969"/>
  <c r="AO969"/>
  <c r="AN969"/>
  <c r="AT968"/>
  <c r="AR968"/>
  <c r="AQ968"/>
  <c r="AP968"/>
  <c r="AO968"/>
  <c r="AN968"/>
  <c r="AR967"/>
  <c r="AQ967"/>
  <c r="AP967"/>
  <c r="AO967"/>
  <c r="AN967"/>
  <c r="AT966"/>
  <c r="AR966"/>
  <c r="AQ966"/>
  <c r="AP966"/>
  <c r="AO966"/>
  <c r="AN966"/>
  <c r="AT965"/>
  <c r="AR965"/>
  <c r="AQ965"/>
  <c r="AP965"/>
  <c r="AO965"/>
  <c r="AN965"/>
  <c r="AT964"/>
  <c r="AR964"/>
  <c r="AQ964"/>
  <c r="AP964"/>
  <c r="AO964"/>
  <c r="AN964"/>
  <c r="AV963"/>
  <c r="AT963"/>
  <c r="AR963"/>
  <c r="AQ963"/>
  <c r="AP963"/>
  <c r="AO963"/>
  <c r="AN963"/>
  <c r="AT962"/>
  <c r="AR962"/>
  <c r="AQ962"/>
  <c r="AP962"/>
  <c r="AO962"/>
  <c r="AN962"/>
  <c r="AV961"/>
  <c r="AT961"/>
  <c r="AR961"/>
  <c r="AQ961"/>
  <c r="AP961"/>
  <c r="AO961"/>
  <c r="AN961"/>
  <c r="AV960"/>
  <c r="AT960"/>
  <c r="AR960"/>
  <c r="AQ960"/>
  <c r="AP960"/>
  <c r="AO960"/>
  <c r="AN960"/>
  <c r="AR959"/>
  <c r="AQ959"/>
  <c r="AP959"/>
  <c r="AO959"/>
  <c r="AN959"/>
  <c r="AV958"/>
  <c r="AR958"/>
  <c r="AQ958"/>
  <c r="AP958"/>
  <c r="AO958"/>
  <c r="AN958"/>
  <c r="AS957"/>
  <c r="AU957" s="1"/>
  <c r="AS956"/>
  <c r="AS1056" s="1"/>
  <c r="AS955"/>
  <c r="AU955" s="1"/>
  <c r="AU1049" s="1"/>
  <c r="AS954"/>
  <c r="AU954" s="1"/>
  <c r="AS953"/>
  <c r="AU953" s="1"/>
  <c r="AS952"/>
  <c r="AU952" s="1"/>
  <c r="AS951"/>
  <c r="AU951" s="1"/>
  <c r="AS950"/>
  <c r="AU950" s="1"/>
  <c r="AS949"/>
  <c r="AS948"/>
  <c r="AU948" s="1"/>
  <c r="AS947"/>
  <c r="AU947" s="1"/>
  <c r="AS946"/>
  <c r="AU946" s="1"/>
  <c r="AS945"/>
  <c r="AU945" s="1"/>
  <c r="AS944"/>
  <c r="AU944" s="1"/>
  <c r="AS943"/>
  <c r="AU943" s="1"/>
  <c r="AS942"/>
  <c r="AS1013" s="1"/>
  <c r="AV941"/>
  <c r="AT941"/>
  <c r="AR941"/>
  <c r="AQ941"/>
  <c r="AP941"/>
  <c r="AO941"/>
  <c r="AN941"/>
  <c r="AS940"/>
  <c r="AU940" s="1"/>
  <c r="AS939"/>
  <c r="AU939" s="1"/>
  <c r="AS938"/>
  <c r="AU938" s="1"/>
  <c r="AS937"/>
  <c r="AS936"/>
  <c r="AU936" s="1"/>
  <c r="AV935"/>
  <c r="AT935"/>
  <c r="AR935"/>
  <c r="AQ935"/>
  <c r="AP935"/>
  <c r="AO935"/>
  <c r="AN935"/>
  <c r="AS934"/>
  <c r="AU934" s="1"/>
  <c r="AS933"/>
  <c r="AU933" s="1"/>
  <c r="AS932"/>
  <c r="AU932" s="1"/>
  <c r="AS931"/>
  <c r="AU931" s="1"/>
  <c r="AS930"/>
  <c r="AU930" s="1"/>
  <c r="AS929"/>
  <c r="AU929" s="1"/>
  <c r="AS928"/>
  <c r="AU928" s="1"/>
  <c r="AS927"/>
  <c r="AU927" s="1"/>
  <c r="AS926"/>
  <c r="AU926" s="1"/>
  <c r="AS925"/>
  <c r="AU925" s="1"/>
  <c r="AS924"/>
  <c r="AU924" s="1"/>
  <c r="AS923"/>
  <c r="AU923" s="1"/>
  <c r="AV922"/>
  <c r="AT922"/>
  <c r="AR922"/>
  <c r="AQ922"/>
  <c r="AP922"/>
  <c r="AO922"/>
  <c r="AN922"/>
  <c r="AS918"/>
  <c r="AU918" s="1"/>
  <c r="AS917"/>
  <c r="AU917" s="1"/>
  <c r="AS916"/>
  <c r="AU916" s="1"/>
  <c r="AS915"/>
  <c r="AU915" s="1"/>
  <c r="AS914"/>
  <c r="AU914" s="1"/>
  <c r="AS913"/>
  <c r="AU913" s="1"/>
  <c r="AS912"/>
  <c r="AU912" s="1"/>
  <c r="AS911"/>
  <c r="AU911" s="1"/>
  <c r="AS910"/>
  <c r="AU910" s="1"/>
  <c r="AS909"/>
  <c r="AU909" s="1"/>
  <c r="AS908"/>
  <c r="AU908" s="1"/>
  <c r="AS907"/>
  <c r="AU907" s="1"/>
  <c r="AS906"/>
  <c r="AU906" s="1"/>
  <c r="AS905"/>
  <c r="AU905" s="1"/>
  <c r="AS904"/>
  <c r="AU904" s="1"/>
  <c r="AS903"/>
  <c r="AU903" s="1"/>
  <c r="AS902"/>
  <c r="AU902" s="1"/>
  <c r="AS901"/>
  <c r="AU901" s="1"/>
  <c r="AS900"/>
  <c r="AU900" s="1"/>
  <c r="AS899"/>
  <c r="AU899" s="1"/>
  <c r="AS898"/>
  <c r="AU898" s="1"/>
  <c r="AS897"/>
  <c r="AU897" s="1"/>
  <c r="AS896"/>
  <c r="AU896" s="1"/>
  <c r="AS895"/>
  <c r="AU895" s="1"/>
  <c r="AS894"/>
  <c r="AU894" s="1"/>
  <c r="AS893"/>
  <c r="AU893" s="1"/>
  <c r="AS892"/>
  <c r="AU892" s="1"/>
  <c r="AS891"/>
  <c r="AU891" s="1"/>
  <c r="AS890"/>
  <c r="AU890" s="1"/>
  <c r="AS889"/>
  <c r="AU889" s="1"/>
  <c r="AS888"/>
  <c r="AU888" s="1"/>
  <c r="AS887"/>
  <c r="AU887" s="1"/>
  <c r="AS886"/>
  <c r="AU886" s="1"/>
  <c r="AS885"/>
  <c r="AU885" s="1"/>
  <c r="AS884"/>
  <c r="AU884" s="1"/>
  <c r="AS883"/>
  <c r="AU883" s="1"/>
  <c r="AS882"/>
  <c r="AU882" s="1"/>
  <c r="AS881"/>
  <c r="AU881" s="1"/>
  <c r="AS880"/>
  <c r="AU880" s="1"/>
  <c r="AS879"/>
  <c r="AU879" s="1"/>
  <c r="AS878"/>
  <c r="AU878" s="1"/>
  <c r="AS877"/>
  <c r="AU877" s="1"/>
  <c r="AS876"/>
  <c r="AU876" s="1"/>
  <c r="AS875"/>
  <c r="AU875" s="1"/>
  <c r="AS874"/>
  <c r="AU874" s="1"/>
  <c r="AS873"/>
  <c r="AS872"/>
  <c r="AU872" s="1"/>
  <c r="AV871"/>
  <c r="AT871"/>
  <c r="AR871"/>
  <c r="AQ871"/>
  <c r="AP871"/>
  <c r="AO871"/>
  <c r="AN871"/>
  <c r="AS870"/>
  <c r="AU870" s="1"/>
  <c r="AS869"/>
  <c r="AU869" s="1"/>
  <c r="AS868"/>
  <c r="AU868" s="1"/>
  <c r="AT867"/>
  <c r="AT999" s="1"/>
  <c r="AS867"/>
  <c r="AS866"/>
  <c r="AU866" s="1"/>
  <c r="AT865"/>
  <c r="AS865"/>
  <c r="AS864"/>
  <c r="AU864" s="1"/>
  <c r="AT863"/>
  <c r="AS863"/>
  <c r="AT862"/>
  <c r="AT1019" s="1"/>
  <c r="AS862"/>
  <c r="AT861"/>
  <c r="AS861"/>
  <c r="AS860"/>
  <c r="AU860" s="1"/>
  <c r="AS859"/>
  <c r="AU859" s="1"/>
  <c r="AS858"/>
  <c r="AU858" s="1"/>
  <c r="AS857"/>
  <c r="AU857" s="1"/>
  <c r="AS856"/>
  <c r="AU856" s="1"/>
  <c r="AT855"/>
  <c r="AT984" s="1"/>
  <c r="AS855"/>
  <c r="AS854"/>
  <c r="AU854" s="1"/>
  <c r="AS853"/>
  <c r="AU853" s="1"/>
  <c r="AS852"/>
  <c r="AU852" s="1"/>
  <c r="AS851"/>
  <c r="AU851" s="1"/>
  <c r="AV850"/>
  <c r="AR850"/>
  <c r="AQ850"/>
  <c r="AP850"/>
  <c r="AO850"/>
  <c r="AN850"/>
  <c r="AS849"/>
  <c r="AU849" s="1"/>
  <c r="AS848"/>
  <c r="AU848" s="1"/>
  <c r="AS847"/>
  <c r="AU847" s="1"/>
  <c r="AS846"/>
  <c r="AU846" s="1"/>
  <c r="AS845"/>
  <c r="AU845" s="1"/>
  <c r="AS844"/>
  <c r="AU844" s="1"/>
  <c r="AS843"/>
  <c r="AU843" s="1"/>
  <c r="AS842"/>
  <c r="AU842" s="1"/>
  <c r="AS841"/>
  <c r="AU841" s="1"/>
  <c r="AS840"/>
  <c r="AU840" s="1"/>
  <c r="AS839"/>
  <c r="AU839" s="1"/>
  <c r="AS838"/>
  <c r="AU838" s="1"/>
  <c r="AS837"/>
  <c r="AU837" s="1"/>
  <c r="AS836"/>
  <c r="AU836" s="1"/>
  <c r="AS835"/>
  <c r="AU835" s="1"/>
  <c r="AS834"/>
  <c r="AU834" s="1"/>
  <c r="AS833"/>
  <c r="AU833" s="1"/>
  <c r="AS832"/>
  <c r="AU832" s="1"/>
  <c r="AS831"/>
  <c r="AU831" s="1"/>
  <c r="AS830"/>
  <c r="AU830" s="1"/>
  <c r="AS829"/>
  <c r="AU829" s="1"/>
  <c r="AS828"/>
  <c r="AU828" s="1"/>
  <c r="AS827"/>
  <c r="AU827" s="1"/>
  <c r="AS826"/>
  <c r="AU826" s="1"/>
  <c r="AS825"/>
  <c r="AU825" s="1"/>
  <c r="AS824"/>
  <c r="AU824" s="1"/>
  <c r="AS823"/>
  <c r="AU823" s="1"/>
  <c r="AS822"/>
  <c r="AU822" s="1"/>
  <c r="AS821"/>
  <c r="AU821" s="1"/>
  <c r="AS820"/>
  <c r="AU820" s="1"/>
  <c r="AS819"/>
  <c r="AU819" s="1"/>
  <c r="AS818"/>
  <c r="AU818" s="1"/>
  <c r="AS817"/>
  <c r="AU817" s="1"/>
  <c r="AS816"/>
  <c r="AU816" s="1"/>
  <c r="AS815"/>
  <c r="AU815" s="1"/>
  <c r="AS814"/>
  <c r="AU814" s="1"/>
  <c r="AS813"/>
  <c r="AU813" s="1"/>
  <c r="AS812"/>
  <c r="AU812" s="1"/>
  <c r="AS811"/>
  <c r="AU811" s="1"/>
  <c r="AS810"/>
  <c r="AU810" s="1"/>
  <c r="AS809"/>
  <c r="AU809" s="1"/>
  <c r="AS808"/>
  <c r="AU808" s="1"/>
  <c r="AS807"/>
  <c r="AU807" s="1"/>
  <c r="AS806"/>
  <c r="AU806" s="1"/>
  <c r="AS805"/>
  <c r="AU805" s="1"/>
  <c r="AS804"/>
  <c r="AU804" s="1"/>
  <c r="AS803"/>
  <c r="AU803" s="1"/>
  <c r="AS802"/>
  <c r="AS801"/>
  <c r="AU801" s="1"/>
  <c r="AV800"/>
  <c r="AT800"/>
  <c r="AR800"/>
  <c r="AQ800"/>
  <c r="AP800"/>
  <c r="AO800"/>
  <c r="AN800"/>
  <c r="AS799"/>
  <c r="AU799" s="1"/>
  <c r="AS798"/>
  <c r="AU798" s="1"/>
  <c r="AS797"/>
  <c r="AU797" s="1"/>
  <c r="AS796"/>
  <c r="AU796" s="1"/>
  <c r="AS795"/>
  <c r="AU795" s="1"/>
  <c r="AS794"/>
  <c r="AV793"/>
  <c r="AT793"/>
  <c r="AR793"/>
  <c r="AQ793"/>
  <c r="AP793"/>
  <c r="AO793"/>
  <c r="AN793"/>
  <c r="AQ792"/>
  <c r="AP792"/>
  <c r="AP1022" s="1"/>
  <c r="AN792"/>
  <c r="AN1022" s="1"/>
  <c r="AQ791"/>
  <c r="AQ1019" s="1"/>
  <c r="AP791"/>
  <c r="AP1019" s="1"/>
  <c r="AN791"/>
  <c r="AV790"/>
  <c r="AV973" s="1"/>
  <c r="AS790"/>
  <c r="AU790" s="1"/>
  <c r="AV789"/>
  <c r="AV1016" s="1"/>
  <c r="AS789"/>
  <c r="AU789" s="1"/>
  <c r="AV788"/>
  <c r="AV1015" s="1"/>
  <c r="AS788"/>
  <c r="AU788" s="1"/>
  <c r="AV787"/>
  <c r="AV1000" s="1"/>
  <c r="AS787"/>
  <c r="AU787" s="1"/>
  <c r="AS786"/>
  <c r="AU786" s="1"/>
  <c r="AV785"/>
  <c r="AV979" s="1"/>
  <c r="AS785"/>
  <c r="AU785" s="1"/>
  <c r="AS784"/>
  <c r="AU784" s="1"/>
  <c r="AV783"/>
  <c r="AV1024" s="1"/>
  <c r="AP783"/>
  <c r="AN783"/>
  <c r="AS783" s="1"/>
  <c r="AU783" s="1"/>
  <c r="AS782"/>
  <c r="AU782" s="1"/>
  <c r="AV781"/>
  <c r="AV959" s="1"/>
  <c r="AS781"/>
  <c r="AU781" s="1"/>
  <c r="AV779"/>
  <c r="AV998" s="1"/>
  <c r="AS779"/>
  <c r="AU779" s="1"/>
  <c r="AV778"/>
  <c r="AV1053" s="1"/>
  <c r="AS778"/>
  <c r="AU778" s="1"/>
  <c r="AV777"/>
  <c r="AS777"/>
  <c r="AU777" s="1"/>
  <c r="AV776"/>
  <c r="AV1018" s="1"/>
  <c r="AP776"/>
  <c r="AN776"/>
  <c r="AS776" s="1"/>
  <c r="AU776" s="1"/>
  <c r="AV775"/>
  <c r="AV1020" s="1"/>
  <c r="AS775"/>
  <c r="AU775" s="1"/>
  <c r="AQ774"/>
  <c r="AQ1021" s="1"/>
  <c r="AP774"/>
  <c r="AN774"/>
  <c r="AS774" s="1"/>
  <c r="AU774" s="1"/>
  <c r="AS773"/>
  <c r="AU773" s="1"/>
  <c r="AV772"/>
  <c r="AV980" s="1"/>
  <c r="AS772"/>
  <c r="AU772" s="1"/>
  <c r="AV771"/>
  <c r="AV977" s="1"/>
  <c r="AS771"/>
  <c r="AU771" s="1"/>
  <c r="AS770"/>
  <c r="AU770" s="1"/>
  <c r="AV767"/>
  <c r="AV976" s="1"/>
  <c r="AS767"/>
  <c r="AU767" s="1"/>
  <c r="AS766"/>
  <c r="AU766" s="1"/>
  <c r="AS765"/>
  <c r="AU765" s="1"/>
  <c r="AV764"/>
  <c r="AV986" s="1"/>
  <c r="AS764"/>
  <c r="AU764" s="1"/>
  <c r="AS761"/>
  <c r="AU761" s="1"/>
  <c r="AV759"/>
  <c r="AV966" s="1"/>
  <c r="AS759"/>
  <c r="AU759" s="1"/>
  <c r="AV758"/>
  <c r="AV962" s="1"/>
  <c r="AS758"/>
  <c r="AU758" s="1"/>
  <c r="AV757"/>
  <c r="AV1030" s="1"/>
  <c r="AS757"/>
  <c r="AU757" s="1"/>
  <c r="AV756"/>
  <c r="AS756"/>
  <c r="AU756" s="1"/>
  <c r="AS753"/>
  <c r="AU753" s="1"/>
  <c r="AS751"/>
  <c r="AU751" s="1"/>
  <c r="AS750"/>
  <c r="AU750" s="1"/>
  <c r="AS749"/>
  <c r="AU749" s="1"/>
  <c r="AS748"/>
  <c r="AU748" s="1"/>
  <c r="AS745"/>
  <c r="AU745" s="1"/>
  <c r="AS743"/>
  <c r="AU743" s="1"/>
  <c r="AT741"/>
  <c r="AO741"/>
  <c r="AT740"/>
  <c r="AT730" s="1"/>
  <c r="AS740"/>
  <c r="AS739"/>
  <c r="AU739" s="1"/>
  <c r="AS738"/>
  <c r="AU738" s="1"/>
  <c r="AS737"/>
  <c r="AU737" s="1"/>
  <c r="AS736"/>
  <c r="AU736" s="1"/>
  <c r="AS735"/>
  <c r="AU735" s="1"/>
  <c r="AS734"/>
  <c r="AU734" s="1"/>
  <c r="AS733"/>
  <c r="AU733" s="1"/>
  <c r="AS732"/>
  <c r="AS731"/>
  <c r="AU731" s="1"/>
  <c r="AV730"/>
  <c r="AR730"/>
  <c r="AQ730"/>
  <c r="AP730"/>
  <c r="AO730"/>
  <c r="AN730"/>
  <c r="AS729"/>
  <c r="AU729" s="1"/>
  <c r="AP728"/>
  <c r="AP726" s="1"/>
  <c r="AN728"/>
  <c r="AS728" s="1"/>
  <c r="AS727"/>
  <c r="AU727" s="1"/>
  <c r="AV726"/>
  <c r="AT726"/>
  <c r="AR726"/>
  <c r="AQ726"/>
  <c r="AO726"/>
  <c r="AS725"/>
  <c r="AU725" s="1"/>
  <c r="AS724"/>
  <c r="AU724" s="1"/>
  <c r="AS723"/>
  <c r="AU723" s="1"/>
  <c r="AP722"/>
  <c r="AN722"/>
  <c r="AN1034" s="1"/>
  <c r="AS721"/>
  <c r="AU721" s="1"/>
  <c r="AS720"/>
  <c r="AU720" s="1"/>
  <c r="AS719"/>
  <c r="AU719" s="1"/>
  <c r="AS718"/>
  <c r="AU718" s="1"/>
  <c r="AS717"/>
  <c r="AU717" s="1"/>
  <c r="AS716"/>
  <c r="AU716" s="1"/>
  <c r="AS715"/>
  <c r="AU715" s="1"/>
  <c r="AS714"/>
  <c r="AU714" s="1"/>
  <c r="AS713"/>
  <c r="AU713" s="1"/>
  <c r="AV712"/>
  <c r="AT712"/>
  <c r="AR712"/>
  <c r="AQ712"/>
  <c r="AO712"/>
  <c r="AT711"/>
  <c r="AS711"/>
  <c r="AS710"/>
  <c r="AU710" s="1"/>
  <c r="AS709"/>
  <c r="AU709" s="1"/>
  <c r="AT708"/>
  <c r="AS708"/>
  <c r="AS707"/>
  <c r="AU707" s="1"/>
  <c r="AS706"/>
  <c r="AS705"/>
  <c r="AU705" s="1"/>
  <c r="AT704"/>
  <c r="AS704"/>
  <c r="AS703"/>
  <c r="AU703" s="1"/>
  <c r="AS702"/>
  <c r="AU702" s="1"/>
  <c r="AS701"/>
  <c r="AU701" s="1"/>
  <c r="AS700"/>
  <c r="AU700" s="1"/>
  <c r="AS699"/>
  <c r="AU699" s="1"/>
  <c r="AT698"/>
  <c r="AS698"/>
  <c r="AS697"/>
  <c r="AU697" s="1"/>
  <c r="AS696"/>
  <c r="AU696" s="1"/>
  <c r="AS695"/>
  <c r="AU695" s="1"/>
  <c r="AS694"/>
  <c r="AU694" s="1"/>
  <c r="AS693"/>
  <c r="AU693" s="1"/>
  <c r="AS692"/>
  <c r="AU692" s="1"/>
  <c r="AS691"/>
  <c r="AU691" s="1"/>
  <c r="AS690"/>
  <c r="AU690" s="1"/>
  <c r="AS689"/>
  <c r="AU689" s="1"/>
  <c r="AS688"/>
  <c r="AU688" s="1"/>
  <c r="AS687"/>
  <c r="AU687" s="1"/>
  <c r="AT686"/>
  <c r="AS686"/>
  <c r="AS685"/>
  <c r="AU685" s="1"/>
  <c r="AS684"/>
  <c r="AU684" s="1"/>
  <c r="AS683"/>
  <c r="AU683" s="1"/>
  <c r="AS682"/>
  <c r="AU682" s="1"/>
  <c r="AS681"/>
  <c r="AU681" s="1"/>
  <c r="AS680"/>
  <c r="AU680" s="1"/>
  <c r="AS679"/>
  <c r="AS678"/>
  <c r="AU678" s="1"/>
  <c r="AV677"/>
  <c r="AR677"/>
  <c r="AQ677"/>
  <c r="AP677"/>
  <c r="AO677"/>
  <c r="AN677"/>
  <c r="AS676"/>
  <c r="AU676" s="1"/>
  <c r="AU675" s="1"/>
  <c r="AV675"/>
  <c r="AT675"/>
  <c r="AR675"/>
  <c r="AQ675"/>
  <c r="AP675"/>
  <c r="AO675"/>
  <c r="AN675"/>
  <c r="AV674"/>
  <c r="AV1059" s="1"/>
  <c r="AS674"/>
  <c r="AS1059" s="1"/>
  <c r="AV673"/>
  <c r="AV1001" s="1"/>
  <c r="AS673"/>
  <c r="AQ672"/>
  <c r="AQ1025" s="1"/>
  <c r="AP672"/>
  <c r="AP1025" s="1"/>
  <c r="AN672"/>
  <c r="AV671"/>
  <c r="AV982" s="1"/>
  <c r="AS671"/>
  <c r="AU671" s="1"/>
  <c r="AV670"/>
  <c r="AV983" s="1"/>
  <c r="AS670"/>
  <c r="AU670" s="1"/>
  <c r="AV669"/>
  <c r="AV997" s="1"/>
  <c r="AS669"/>
  <c r="AU669" s="1"/>
  <c r="AV668"/>
  <c r="AV1055" s="1"/>
  <c r="AS668"/>
  <c r="AS1055" s="1"/>
  <c r="AV667"/>
  <c r="AV995" s="1"/>
  <c r="AS667"/>
  <c r="AS666"/>
  <c r="AU666" s="1"/>
  <c r="AS665"/>
  <c r="AU665" s="1"/>
  <c r="AS664"/>
  <c r="AU664" s="1"/>
  <c r="AS663"/>
  <c r="AU663" s="1"/>
  <c r="AS662"/>
  <c r="AU662" s="1"/>
  <c r="AS661"/>
  <c r="AU661" s="1"/>
  <c r="AS660"/>
  <c r="AU660" s="1"/>
  <c r="AV659"/>
  <c r="AS659"/>
  <c r="AU659" s="1"/>
  <c r="AS658"/>
  <c r="AU658" s="1"/>
  <c r="AS657"/>
  <c r="AU657" s="1"/>
  <c r="AS656"/>
  <c r="AU656" s="1"/>
  <c r="AS655"/>
  <c r="AU655" s="1"/>
  <c r="AS654"/>
  <c r="AU654" s="1"/>
  <c r="AS653"/>
  <c r="AU653" s="1"/>
  <c r="AS652"/>
  <c r="AU652" s="1"/>
  <c r="AS651"/>
  <c r="AU651" s="1"/>
  <c r="AS650"/>
  <c r="AU650" s="1"/>
  <c r="AV649"/>
  <c r="AV993" s="1"/>
  <c r="AS649"/>
  <c r="AU649" s="1"/>
  <c r="AS648"/>
  <c r="AU648" s="1"/>
  <c r="AS647"/>
  <c r="AU647" s="1"/>
  <c r="AV646"/>
  <c r="AV1027" s="1"/>
  <c r="AS646"/>
  <c r="AU646" s="1"/>
  <c r="AS645"/>
  <c r="AU645" s="1"/>
  <c r="AS644"/>
  <c r="AU644" s="1"/>
  <c r="AS643"/>
  <c r="AU643" s="1"/>
  <c r="AV642"/>
  <c r="AV1008" s="1"/>
  <c r="AS642"/>
  <c r="AU642" s="1"/>
  <c r="AS641"/>
  <c r="AU641" s="1"/>
  <c r="AS640"/>
  <c r="AU640" s="1"/>
  <c r="AS639"/>
  <c r="AU639" s="1"/>
  <c r="AS638"/>
  <c r="AU638" s="1"/>
  <c r="AS637"/>
  <c r="AU637" s="1"/>
  <c r="AV636"/>
  <c r="AV1014" s="1"/>
  <c r="AS636"/>
  <c r="AU636" s="1"/>
  <c r="AS635"/>
  <c r="AU635" s="1"/>
  <c r="AS634"/>
  <c r="AU634" s="1"/>
  <c r="AS633"/>
  <c r="AU633" s="1"/>
  <c r="AS632"/>
  <c r="AU632" s="1"/>
  <c r="AV631"/>
  <c r="AS631"/>
  <c r="AU631" s="1"/>
  <c r="AS630"/>
  <c r="AU630" s="1"/>
  <c r="AS629"/>
  <c r="AU629" s="1"/>
  <c r="AV628"/>
  <c r="AV1028" s="1"/>
  <c r="AS628"/>
  <c r="AU628" s="1"/>
  <c r="AS627"/>
  <c r="AU627" s="1"/>
  <c r="AS626"/>
  <c r="AU626" s="1"/>
  <c r="AS625"/>
  <c r="AU625" s="1"/>
  <c r="AV624"/>
  <c r="AV988" s="1"/>
  <c r="AS624"/>
  <c r="AU624" s="1"/>
  <c r="AV623"/>
  <c r="AV991" s="1"/>
  <c r="AS623"/>
  <c r="AU623" s="1"/>
  <c r="AS622"/>
  <c r="AU622" s="1"/>
  <c r="AS621"/>
  <c r="AS978" s="1"/>
  <c r="AS620"/>
  <c r="AU620" s="1"/>
  <c r="AV619"/>
  <c r="AV965" s="1"/>
  <c r="AS619"/>
  <c r="AU619" s="1"/>
  <c r="AS618"/>
  <c r="AU618" s="1"/>
  <c r="AS617"/>
  <c r="AU617" s="1"/>
  <c r="AS616"/>
  <c r="AU616" s="1"/>
  <c r="AS615"/>
  <c r="AU615" s="1"/>
  <c r="AS614"/>
  <c r="AU614" s="1"/>
  <c r="AS613"/>
  <c r="AU613" s="1"/>
  <c r="AV612"/>
  <c r="AV968" s="1"/>
  <c r="AS612"/>
  <c r="AU612" s="1"/>
  <c r="AS611"/>
  <c r="AU611" s="1"/>
  <c r="AS610"/>
  <c r="AS961" s="1"/>
  <c r="AT609"/>
  <c r="AR609"/>
  <c r="AO609"/>
  <c r="AS608"/>
  <c r="AU608" s="1"/>
  <c r="AS607"/>
  <c r="AU607" s="1"/>
  <c r="AS606"/>
  <c r="AU606" s="1"/>
  <c r="AT605"/>
  <c r="AT599" s="1"/>
  <c r="AS605"/>
  <c r="AS604"/>
  <c r="AU604" s="1"/>
  <c r="AS603"/>
  <c r="AU603" s="1"/>
  <c r="AP602"/>
  <c r="AP599" s="1"/>
  <c r="AN602"/>
  <c r="AS602" s="1"/>
  <c r="AU602" s="1"/>
  <c r="AS601"/>
  <c r="AU601" s="1"/>
  <c r="AS600"/>
  <c r="AU600" s="1"/>
  <c r="AV599"/>
  <c r="AR599"/>
  <c r="AQ599"/>
  <c r="AO599"/>
  <c r="AS598"/>
  <c r="AS597"/>
  <c r="AU597" s="1"/>
  <c r="AS596"/>
  <c r="AU596" s="1"/>
  <c r="AS595"/>
  <c r="AS594"/>
  <c r="AS592"/>
  <c r="AU592" s="1"/>
  <c r="AS591"/>
  <c r="AU591" s="1"/>
  <c r="AS590"/>
  <c r="AU590" s="1"/>
  <c r="AS589"/>
  <c r="AU589" s="1"/>
  <c r="AS588"/>
  <c r="AU588" s="1"/>
  <c r="AS587"/>
  <c r="AU587" s="1"/>
  <c r="AS586"/>
  <c r="AU586" s="1"/>
  <c r="AS585"/>
  <c r="AU585" s="1"/>
  <c r="AS584"/>
  <c r="AU584" s="1"/>
  <c r="AS583"/>
  <c r="AU583" s="1"/>
  <c r="AS582"/>
  <c r="AU582" s="1"/>
  <c r="AV581"/>
  <c r="AS581"/>
  <c r="AU581" s="1"/>
  <c r="AS580"/>
  <c r="AU580" s="1"/>
  <c r="AS579"/>
  <c r="AU579" s="1"/>
  <c r="AS578"/>
  <c r="AU578" s="1"/>
  <c r="AT577"/>
  <c r="AR577"/>
  <c r="AQ577"/>
  <c r="AP577"/>
  <c r="AO577"/>
  <c r="AN577"/>
  <c r="AS576"/>
  <c r="AU576" s="1"/>
  <c r="AT575"/>
  <c r="AT532" s="1"/>
  <c r="AS575"/>
  <c r="AS574"/>
  <c r="AU574" s="1"/>
  <c r="AS573"/>
  <c r="AU573" s="1"/>
  <c r="AS572"/>
  <c r="AU572" s="1"/>
  <c r="AS571"/>
  <c r="AU571" s="1"/>
  <c r="AP570"/>
  <c r="AP532" s="1"/>
  <c r="AN570"/>
  <c r="AN532" s="1"/>
  <c r="AS569"/>
  <c r="AU569" s="1"/>
  <c r="AS568"/>
  <c r="AU568" s="1"/>
  <c r="AS567"/>
  <c r="AU567" s="1"/>
  <c r="AS566"/>
  <c r="AU566" s="1"/>
  <c r="AS565"/>
  <c r="AU565" s="1"/>
  <c r="AS564"/>
  <c r="AU564" s="1"/>
  <c r="AS563"/>
  <c r="AU563" s="1"/>
  <c r="AS562"/>
  <c r="AU562" s="1"/>
  <c r="AS561"/>
  <c r="AU561" s="1"/>
  <c r="AS560"/>
  <c r="AU560" s="1"/>
  <c r="AS559"/>
  <c r="AU559" s="1"/>
  <c r="AS558"/>
  <c r="AU558" s="1"/>
  <c r="AS557"/>
  <c r="AU557" s="1"/>
  <c r="AS556"/>
  <c r="AU556" s="1"/>
  <c r="AS555"/>
  <c r="AU555" s="1"/>
  <c r="AS554"/>
  <c r="AU554" s="1"/>
  <c r="AS553"/>
  <c r="AU553" s="1"/>
  <c r="AS552"/>
  <c r="AU552" s="1"/>
  <c r="AS551"/>
  <c r="AU551" s="1"/>
  <c r="AS550"/>
  <c r="AU550" s="1"/>
  <c r="AS549"/>
  <c r="AU549" s="1"/>
  <c r="AS548"/>
  <c r="AS1002" s="1"/>
  <c r="AS547"/>
  <c r="AU547" s="1"/>
  <c r="AS546"/>
  <c r="AU546" s="1"/>
  <c r="AS545"/>
  <c r="AU545" s="1"/>
  <c r="AS544"/>
  <c r="AU544" s="1"/>
  <c r="AS543"/>
  <c r="AU543" s="1"/>
  <c r="AS542"/>
  <c r="AU542" s="1"/>
  <c r="AS541"/>
  <c r="AU541" s="1"/>
  <c r="AS540"/>
  <c r="AU540" s="1"/>
  <c r="AS539"/>
  <c r="AU539" s="1"/>
  <c r="AS538"/>
  <c r="AU538" s="1"/>
  <c r="AS537"/>
  <c r="AU537" s="1"/>
  <c r="AS536"/>
  <c r="AU536" s="1"/>
  <c r="AS535"/>
  <c r="AU535" s="1"/>
  <c r="AS534"/>
  <c r="AU534" s="1"/>
  <c r="AS533"/>
  <c r="AU533" s="1"/>
  <c r="AV532"/>
  <c r="AR532"/>
  <c r="AQ532"/>
  <c r="AO532"/>
  <c r="AS531"/>
  <c r="AT530"/>
  <c r="AS530"/>
  <c r="AP529"/>
  <c r="AN529"/>
  <c r="AS529" s="1"/>
  <c r="AU529" s="1"/>
  <c r="AS528"/>
  <c r="AU528" s="1"/>
  <c r="AT527"/>
  <c r="AS527"/>
  <c r="AT526"/>
  <c r="AS526"/>
  <c r="AS525"/>
  <c r="AU525" s="1"/>
  <c r="AP524"/>
  <c r="AP1018" s="1"/>
  <c r="AN524"/>
  <c r="AP523"/>
  <c r="AP1023" s="1"/>
  <c r="AN523"/>
  <c r="AP522"/>
  <c r="AN522"/>
  <c r="AT521"/>
  <c r="AS521"/>
  <c r="AS520"/>
  <c r="AU520" s="1"/>
  <c r="AS519"/>
  <c r="AU519" s="1"/>
  <c r="AS518"/>
  <c r="AU518" s="1"/>
  <c r="AS517"/>
  <c r="AU517" s="1"/>
  <c r="AS516"/>
  <c r="AU516" s="1"/>
  <c r="AT515"/>
  <c r="AS515"/>
  <c r="AS514"/>
  <c r="AU514" s="1"/>
  <c r="AS513"/>
  <c r="AU513" s="1"/>
  <c r="AV512"/>
  <c r="AR512"/>
  <c r="AQ512"/>
  <c r="AO512"/>
  <c r="AT511"/>
  <c r="AS511"/>
  <c r="AT510"/>
  <c r="AS510"/>
  <c r="AS509"/>
  <c r="AU509" s="1"/>
  <c r="AT508"/>
  <c r="AS508"/>
  <c r="AT507"/>
  <c r="AS507"/>
  <c r="AS506"/>
  <c r="AU506" s="1"/>
  <c r="AT505"/>
  <c r="AS505"/>
  <c r="AV504"/>
  <c r="AR504"/>
  <c r="AQ504"/>
  <c r="AP504"/>
  <c r="AO504"/>
  <c r="AN504"/>
  <c r="AS503"/>
  <c r="AU503" s="1"/>
  <c r="AS502"/>
  <c r="AU502" s="1"/>
  <c r="AP501"/>
  <c r="AN501"/>
  <c r="AS500"/>
  <c r="AS499"/>
  <c r="AU499" s="1"/>
  <c r="AS498"/>
  <c r="AU498" s="1"/>
  <c r="AS497"/>
  <c r="AU497" s="1"/>
  <c r="AS496"/>
  <c r="AU496" s="1"/>
  <c r="AV495"/>
  <c r="AT495"/>
  <c r="AR495"/>
  <c r="AQ495"/>
  <c r="AO495"/>
  <c r="AS494"/>
  <c r="AU494" s="1"/>
  <c r="AS493"/>
  <c r="AU493" s="1"/>
  <c r="AS492"/>
  <c r="AU492" s="1"/>
  <c r="AS491"/>
  <c r="AU491" s="1"/>
  <c r="AS490"/>
  <c r="AU490" s="1"/>
  <c r="AS489"/>
  <c r="AU489" s="1"/>
  <c r="AS488"/>
  <c r="AU488" s="1"/>
  <c r="AS487"/>
  <c r="AU487" s="1"/>
  <c r="AS486"/>
  <c r="AU486" s="1"/>
  <c r="AS485"/>
  <c r="AU485" s="1"/>
  <c r="AS484"/>
  <c r="AU484" s="1"/>
  <c r="AS483"/>
  <c r="AU483" s="1"/>
  <c r="AS482"/>
  <c r="AU482" s="1"/>
  <c r="AS481"/>
  <c r="AU481" s="1"/>
  <c r="AS480"/>
  <c r="AU480" s="1"/>
  <c r="AS479"/>
  <c r="AU479" s="1"/>
  <c r="AV478"/>
  <c r="AT478"/>
  <c r="AR478"/>
  <c r="AQ478"/>
  <c r="AP478"/>
  <c r="AO478"/>
  <c r="AN478"/>
  <c r="AS477"/>
  <c r="AS476"/>
  <c r="AU476" s="1"/>
  <c r="AV475"/>
  <c r="AT475"/>
  <c r="AR475"/>
  <c r="AQ475"/>
  <c r="AP475"/>
  <c r="AO475"/>
  <c r="AN475"/>
  <c r="AS474"/>
  <c r="AS1046" s="1"/>
  <c r="AT473"/>
  <c r="AS473"/>
  <c r="AS472"/>
  <c r="AU472" s="1"/>
  <c r="AT471"/>
  <c r="AS471"/>
  <c r="AS470"/>
  <c r="AU470" s="1"/>
  <c r="AS469"/>
  <c r="AU469" s="1"/>
  <c r="AS468"/>
  <c r="AU468" s="1"/>
  <c r="AS467"/>
  <c r="AU467" s="1"/>
  <c r="AS466"/>
  <c r="AU466" s="1"/>
  <c r="AS465"/>
  <c r="AU465" s="1"/>
  <c r="AS464"/>
  <c r="AU464" s="1"/>
  <c r="AS463"/>
  <c r="AU463" s="1"/>
  <c r="AS462"/>
  <c r="AU462" s="1"/>
  <c r="AS461"/>
  <c r="AU461" s="1"/>
  <c r="AS460"/>
  <c r="AU460" s="1"/>
  <c r="AS459"/>
  <c r="AU459" s="1"/>
  <c r="AS458"/>
  <c r="AU458" s="1"/>
  <c r="AS457"/>
  <c r="AU457" s="1"/>
  <c r="AS456"/>
  <c r="AU456" s="1"/>
  <c r="AS455"/>
  <c r="AU455" s="1"/>
  <c r="AV454"/>
  <c r="AR454"/>
  <c r="AQ454"/>
  <c r="AP454"/>
  <c r="AO454"/>
  <c r="AN454"/>
  <c r="AS453"/>
  <c r="AU453" s="1"/>
  <c r="AS452"/>
  <c r="AU452" s="1"/>
  <c r="AP451"/>
  <c r="AP442" s="1"/>
  <c r="AN451"/>
  <c r="AN442" s="1"/>
  <c r="AS450"/>
  <c r="AU450" s="1"/>
  <c r="AS449"/>
  <c r="AU449" s="1"/>
  <c r="AS448"/>
  <c r="AU448" s="1"/>
  <c r="AS447"/>
  <c r="AU447" s="1"/>
  <c r="AS446"/>
  <c r="AU446" s="1"/>
  <c r="AS445"/>
  <c r="AU445" s="1"/>
  <c r="AS444"/>
  <c r="AS443"/>
  <c r="AU443" s="1"/>
  <c r="AV442"/>
  <c r="AT442"/>
  <c r="AR442"/>
  <c r="AQ442"/>
  <c r="AO442"/>
  <c r="AT441"/>
  <c r="AP441"/>
  <c r="AP1012" s="1"/>
  <c r="AN441"/>
  <c r="AN422" s="1"/>
  <c r="AT440"/>
  <c r="AS440"/>
  <c r="AP440"/>
  <c r="AS439"/>
  <c r="AU439" s="1"/>
  <c r="AS438"/>
  <c r="AU438" s="1"/>
  <c r="AT437"/>
  <c r="AT1026" s="1"/>
  <c r="AS437"/>
  <c r="AS436"/>
  <c r="AU436" s="1"/>
  <c r="AS435"/>
  <c r="AU435" s="1"/>
  <c r="AS434"/>
  <c r="AU434" s="1"/>
  <c r="AS433"/>
  <c r="AU433" s="1"/>
  <c r="AS432"/>
  <c r="AU432" s="1"/>
  <c r="AS431"/>
  <c r="AU431" s="1"/>
  <c r="AS430"/>
  <c r="AU430" s="1"/>
  <c r="AT429"/>
  <c r="AT959" s="1"/>
  <c r="AS429"/>
  <c r="AS428"/>
  <c r="AU428" s="1"/>
  <c r="AS427"/>
  <c r="AU427" s="1"/>
  <c r="AS426"/>
  <c r="AU426" s="1"/>
  <c r="AS425"/>
  <c r="AU425" s="1"/>
  <c r="AS424"/>
  <c r="AU424" s="1"/>
  <c r="AS423"/>
  <c r="AU423" s="1"/>
  <c r="AV422"/>
  <c r="AR422"/>
  <c r="AQ422"/>
  <c r="AO422"/>
  <c r="AT421"/>
  <c r="AS421"/>
  <c r="AS420"/>
  <c r="AU420" s="1"/>
  <c r="AT419"/>
  <c r="AS419"/>
  <c r="AS418"/>
  <c r="AU418" s="1"/>
  <c r="AV417"/>
  <c r="AR417"/>
  <c r="AQ417"/>
  <c r="AP417"/>
  <c r="AO417"/>
  <c r="AN417"/>
  <c r="AT416"/>
  <c r="AS416"/>
  <c r="AT415"/>
  <c r="AS415"/>
  <c r="AS414"/>
  <c r="AV413"/>
  <c r="AR413"/>
  <c r="AQ413"/>
  <c r="AP413"/>
  <c r="AO413"/>
  <c r="AN413"/>
  <c r="AS412"/>
  <c r="AU412" s="1"/>
  <c r="AS411"/>
  <c r="AU411" s="1"/>
  <c r="AT410"/>
  <c r="AS410"/>
  <c r="AS409"/>
  <c r="AU409" s="1"/>
  <c r="AS408"/>
  <c r="AU408" s="1"/>
  <c r="AV407"/>
  <c r="AR407"/>
  <c r="AQ407"/>
  <c r="AP407"/>
  <c r="AO407"/>
  <c r="AN407"/>
  <c r="AS406"/>
  <c r="AU406" s="1"/>
  <c r="AS405"/>
  <c r="AU405" s="1"/>
  <c r="AS404"/>
  <c r="AU404" s="1"/>
  <c r="AT403"/>
  <c r="AS403"/>
  <c r="AT402"/>
  <c r="AS402"/>
  <c r="AS401"/>
  <c r="AU401" s="1"/>
  <c r="AT400"/>
  <c r="AS400"/>
  <c r="AS399"/>
  <c r="AU399" s="1"/>
  <c r="AS398"/>
  <c r="AU398" s="1"/>
  <c r="AT397"/>
  <c r="AS397"/>
  <c r="AS396"/>
  <c r="AU396" s="1"/>
  <c r="AV395"/>
  <c r="AR395"/>
  <c r="AQ395"/>
  <c r="AP395"/>
  <c r="AO395"/>
  <c r="AN395"/>
  <c r="AS394"/>
  <c r="AS393"/>
  <c r="AU393" s="1"/>
  <c r="AS392"/>
  <c r="AU392" s="1"/>
  <c r="AS391"/>
  <c r="AU391" s="1"/>
  <c r="AS390"/>
  <c r="AU390" s="1"/>
  <c r="AS389"/>
  <c r="AU389" s="1"/>
  <c r="AS388"/>
  <c r="AU388" s="1"/>
  <c r="AS387"/>
  <c r="AU387" s="1"/>
  <c r="AS386"/>
  <c r="AU386" s="1"/>
  <c r="AS385"/>
  <c r="AU385" s="1"/>
  <c r="AS384"/>
  <c r="AU384" s="1"/>
  <c r="AS383"/>
  <c r="AU383" s="1"/>
  <c r="AS382"/>
  <c r="AU382" s="1"/>
  <c r="AS381"/>
  <c r="AU381" s="1"/>
  <c r="AS380"/>
  <c r="AU380" s="1"/>
  <c r="AS379"/>
  <c r="AU379" s="1"/>
  <c r="AS378"/>
  <c r="AU378" s="1"/>
  <c r="AS377"/>
  <c r="AU377" s="1"/>
  <c r="AS376"/>
  <c r="AU376" s="1"/>
  <c r="AS375"/>
  <c r="AU375" s="1"/>
  <c r="AS374"/>
  <c r="AU374" s="1"/>
  <c r="AS373"/>
  <c r="AU373" s="1"/>
  <c r="AS372"/>
  <c r="AU372" s="1"/>
  <c r="AS371"/>
  <c r="AU371" s="1"/>
  <c r="AS370"/>
  <c r="AU370" s="1"/>
  <c r="AS369"/>
  <c r="AU369" s="1"/>
  <c r="AS368"/>
  <c r="AU368" s="1"/>
  <c r="AS367"/>
  <c r="AU367" s="1"/>
  <c r="AS366"/>
  <c r="AU366" s="1"/>
  <c r="AS365"/>
  <c r="AU365" s="1"/>
  <c r="AS364"/>
  <c r="AU364" s="1"/>
  <c r="AS363"/>
  <c r="AU363" s="1"/>
  <c r="AS362"/>
  <c r="AU362" s="1"/>
  <c r="AS361"/>
  <c r="AU361" s="1"/>
  <c r="AS360"/>
  <c r="AU360" s="1"/>
  <c r="AS359"/>
  <c r="AU359" s="1"/>
  <c r="AS358"/>
  <c r="AU358" s="1"/>
  <c r="AS357"/>
  <c r="AU357" s="1"/>
  <c r="AS356"/>
  <c r="AU356" s="1"/>
  <c r="AS355"/>
  <c r="AU355" s="1"/>
  <c r="AS354"/>
  <c r="AU354" s="1"/>
  <c r="AS353"/>
  <c r="AU353" s="1"/>
  <c r="AS352"/>
  <c r="AU352" s="1"/>
  <c r="AS351"/>
  <c r="AU351" s="1"/>
  <c r="AS350"/>
  <c r="AU350" s="1"/>
  <c r="AS349"/>
  <c r="AU349" s="1"/>
  <c r="AS348"/>
  <c r="AU348" s="1"/>
  <c r="AS347"/>
  <c r="AU347" s="1"/>
  <c r="AS346"/>
  <c r="AU346" s="1"/>
  <c r="AS345"/>
  <c r="AU345" s="1"/>
  <c r="AS344"/>
  <c r="AU344" s="1"/>
  <c r="AS343"/>
  <c r="AS342"/>
  <c r="AU342" s="1"/>
  <c r="AV341"/>
  <c r="AT341"/>
  <c r="AR341"/>
  <c r="AQ341"/>
  <c r="AP341"/>
  <c r="AO341"/>
  <c r="AN341"/>
  <c r="AS340"/>
  <c r="AU340" s="1"/>
  <c r="AS339"/>
  <c r="AU339" s="1"/>
  <c r="AS338"/>
  <c r="AU338" s="1"/>
  <c r="AS337"/>
  <c r="AU337" s="1"/>
  <c r="AS336"/>
  <c r="AU336" s="1"/>
  <c r="AS335"/>
  <c r="AU335" s="1"/>
  <c r="AS334"/>
  <c r="AU334" s="1"/>
  <c r="AS333"/>
  <c r="AU333" s="1"/>
  <c r="AS332"/>
  <c r="AU332" s="1"/>
  <c r="AS331"/>
  <c r="AU331" s="1"/>
  <c r="AS330"/>
  <c r="AU330" s="1"/>
  <c r="AS329"/>
  <c r="AU329" s="1"/>
  <c r="AS328"/>
  <c r="AU328" s="1"/>
  <c r="AS327"/>
  <c r="AU327" s="1"/>
  <c r="AS326"/>
  <c r="AU326" s="1"/>
  <c r="AS325"/>
  <c r="AU325" s="1"/>
  <c r="AS324"/>
  <c r="AU324" s="1"/>
  <c r="AS323"/>
  <c r="AU323" s="1"/>
  <c r="AS322"/>
  <c r="AU322" s="1"/>
  <c r="AS321"/>
  <c r="AU321" s="1"/>
  <c r="AS320"/>
  <c r="AU320" s="1"/>
  <c r="AS319"/>
  <c r="AU319" s="1"/>
  <c r="AS318"/>
  <c r="AU318" s="1"/>
  <c r="AS317"/>
  <c r="AU317" s="1"/>
  <c r="AS316"/>
  <c r="AU316" s="1"/>
  <c r="AS315"/>
  <c r="AU315" s="1"/>
  <c r="AS314"/>
  <c r="AU314" s="1"/>
  <c r="AS313"/>
  <c r="AU313" s="1"/>
  <c r="AS312"/>
  <c r="AU312" s="1"/>
  <c r="AS311"/>
  <c r="AU311" s="1"/>
  <c r="AS310"/>
  <c r="AU310" s="1"/>
  <c r="AS309"/>
  <c r="AU309" s="1"/>
  <c r="AS308"/>
  <c r="AU308" s="1"/>
  <c r="AS307"/>
  <c r="AU307" s="1"/>
  <c r="AS306"/>
  <c r="AU306" s="1"/>
  <c r="AS305"/>
  <c r="AU305" s="1"/>
  <c r="AS304"/>
  <c r="AU304" s="1"/>
  <c r="AS303"/>
  <c r="AU303" s="1"/>
  <c r="AV302"/>
  <c r="AT302"/>
  <c r="AR302"/>
  <c r="AQ302"/>
  <c r="AP302"/>
  <c r="AO302"/>
  <c r="AN302"/>
  <c r="AS301"/>
  <c r="AU301" s="1"/>
  <c r="AS300"/>
  <c r="AS299"/>
  <c r="AU299" s="1"/>
  <c r="AV298"/>
  <c r="AT298"/>
  <c r="AR298"/>
  <c r="AQ298"/>
  <c r="AP298"/>
  <c r="AO298"/>
  <c r="AN298"/>
  <c r="AS297"/>
  <c r="AU297" s="1"/>
  <c r="AS296"/>
  <c r="AU296" s="1"/>
  <c r="AT295"/>
  <c r="AS295"/>
  <c r="AT294"/>
  <c r="AT976" s="1"/>
  <c r="AS294"/>
  <c r="AS293"/>
  <c r="AU293" s="1"/>
  <c r="AT292"/>
  <c r="AT967" s="1"/>
  <c r="AS292"/>
  <c r="AT291"/>
  <c r="AT1016" s="1"/>
  <c r="AS291"/>
  <c r="AS290"/>
  <c r="AS289"/>
  <c r="AU289" s="1"/>
  <c r="AT288"/>
  <c r="AS288"/>
  <c r="AT287"/>
  <c r="AS287"/>
  <c r="AT286"/>
  <c r="AS286"/>
  <c r="AS285"/>
  <c r="AU285" s="1"/>
  <c r="AT284"/>
  <c r="AS284"/>
  <c r="AV283"/>
  <c r="AR283"/>
  <c r="AQ283"/>
  <c r="AP283"/>
  <c r="AO283"/>
  <c r="AN283"/>
  <c r="AS282"/>
  <c r="AU282" s="1"/>
  <c r="AT281"/>
  <c r="AS281"/>
  <c r="AS280"/>
  <c r="AU280" s="1"/>
  <c r="AS279"/>
  <c r="AU279" s="1"/>
  <c r="AS278"/>
  <c r="AU278" s="1"/>
  <c r="AS277"/>
  <c r="AU277" s="1"/>
  <c r="AS276"/>
  <c r="AV275"/>
  <c r="AR275"/>
  <c r="AQ275"/>
  <c r="AP275"/>
  <c r="AO275"/>
  <c r="AN275"/>
  <c r="AS274"/>
  <c r="AU274" s="1"/>
  <c r="AT273"/>
  <c r="AS273"/>
  <c r="AT272"/>
  <c r="AS272"/>
  <c r="AT271"/>
  <c r="AS271"/>
  <c r="AS270"/>
  <c r="AU270" s="1"/>
  <c r="AS269"/>
  <c r="AU269" s="1"/>
  <c r="AS268"/>
  <c r="AU268" s="1"/>
  <c r="AT267"/>
  <c r="AS267"/>
  <c r="AS266"/>
  <c r="AU266" s="1"/>
  <c r="AS265"/>
  <c r="AU265" s="1"/>
  <c r="AS264"/>
  <c r="AU264" s="1"/>
  <c r="AS263"/>
  <c r="AU263" s="1"/>
  <c r="AS262"/>
  <c r="AU262" s="1"/>
  <c r="AS261"/>
  <c r="AU261" s="1"/>
  <c r="AS260"/>
  <c r="AU260" s="1"/>
  <c r="AT259"/>
  <c r="AS259"/>
  <c r="AS258"/>
  <c r="AU258" s="1"/>
  <c r="AS257"/>
  <c r="AU257" s="1"/>
  <c r="AS256"/>
  <c r="AS255"/>
  <c r="AU255" s="1"/>
  <c r="AV254"/>
  <c r="AR254"/>
  <c r="AQ254"/>
  <c r="AP254"/>
  <c r="AO254"/>
  <c r="AN254"/>
  <c r="AS253"/>
  <c r="AS252"/>
  <c r="AU252" s="1"/>
  <c r="AS251"/>
  <c r="AU251" s="1"/>
  <c r="AS250"/>
  <c r="AU250" s="1"/>
  <c r="AS249"/>
  <c r="AS248"/>
  <c r="AU248" s="1"/>
  <c r="AV247"/>
  <c r="AT247"/>
  <c r="AR247"/>
  <c r="AQ247"/>
  <c r="AP247"/>
  <c r="AO247"/>
  <c r="AN247"/>
  <c r="AS246"/>
  <c r="AU246" s="1"/>
  <c r="AS245"/>
  <c r="AU245" s="1"/>
  <c r="AS244"/>
  <c r="AU244" s="1"/>
  <c r="AS243"/>
  <c r="AU243" s="1"/>
  <c r="AS242"/>
  <c r="AU242" s="1"/>
  <c r="AS241"/>
  <c r="AU241" s="1"/>
  <c r="AS240"/>
  <c r="AU240" s="1"/>
  <c r="AS239"/>
  <c r="AU239" s="1"/>
  <c r="AS238"/>
  <c r="AU238" s="1"/>
  <c r="AS237"/>
  <c r="AU237" s="1"/>
  <c r="AS236"/>
  <c r="AU236" s="1"/>
  <c r="AS235"/>
  <c r="AU235" s="1"/>
  <c r="AS234"/>
  <c r="AU234" s="1"/>
  <c r="AS233"/>
  <c r="AU233" s="1"/>
  <c r="AS232"/>
  <c r="AU232" s="1"/>
  <c r="AS231"/>
  <c r="AU231" s="1"/>
  <c r="AV230"/>
  <c r="AT230"/>
  <c r="AR230"/>
  <c r="AQ230"/>
  <c r="AP230"/>
  <c r="AO230"/>
  <c r="AN230"/>
  <c r="AS229"/>
  <c r="AS228"/>
  <c r="AU228" s="1"/>
  <c r="AS227"/>
  <c r="AU227" s="1"/>
  <c r="AS226"/>
  <c r="AU226" s="1"/>
  <c r="AS225"/>
  <c r="AU225" s="1"/>
  <c r="AS224"/>
  <c r="AU224" s="1"/>
  <c r="AS223"/>
  <c r="AU223" s="1"/>
  <c r="AS222"/>
  <c r="AU222" s="1"/>
  <c r="AS221"/>
  <c r="AU221" s="1"/>
  <c r="AS220"/>
  <c r="AS219"/>
  <c r="AU219" s="1"/>
  <c r="AS218"/>
  <c r="AU218" s="1"/>
  <c r="AS217"/>
  <c r="AU217" s="1"/>
  <c r="AS216"/>
  <c r="AU216" s="1"/>
  <c r="AS215"/>
  <c r="AU215" s="1"/>
  <c r="AS214"/>
  <c r="AU214" s="1"/>
  <c r="AS213"/>
  <c r="AU213" s="1"/>
  <c r="AS212"/>
  <c r="AU212" s="1"/>
  <c r="AS211"/>
  <c r="AU211" s="1"/>
  <c r="AS210"/>
  <c r="AU210" s="1"/>
  <c r="AS209"/>
  <c r="AU209" s="1"/>
  <c r="AS208"/>
  <c r="AU208" s="1"/>
  <c r="AS207"/>
  <c r="AU207" s="1"/>
  <c r="AS206"/>
  <c r="AU206" s="1"/>
  <c r="AS205"/>
  <c r="AU205" s="1"/>
  <c r="AS204"/>
  <c r="AU204" s="1"/>
  <c r="AS203"/>
  <c r="AU203" s="1"/>
  <c r="AS202"/>
  <c r="AU202" s="1"/>
  <c r="AV201"/>
  <c r="AT201"/>
  <c r="AR201"/>
  <c r="AQ201"/>
  <c r="AP201"/>
  <c r="AO201"/>
  <c r="AN201"/>
  <c r="AS199"/>
  <c r="AU199" s="1"/>
  <c r="AS198"/>
  <c r="AU198" s="1"/>
  <c r="AS197"/>
  <c r="AS196"/>
  <c r="AU196" s="1"/>
  <c r="AV195"/>
  <c r="AT195"/>
  <c r="AR195"/>
  <c r="AQ195"/>
  <c r="AP195"/>
  <c r="AO195"/>
  <c r="AN195"/>
  <c r="AS194"/>
  <c r="AU194" s="1"/>
  <c r="AT193"/>
  <c r="AT997" s="1"/>
  <c r="AS193"/>
  <c r="AS192"/>
  <c r="AU192" s="1"/>
  <c r="AS191"/>
  <c r="AS190"/>
  <c r="AV189"/>
  <c r="AR189"/>
  <c r="AQ189"/>
  <c r="AP189"/>
  <c r="AO189"/>
  <c r="AN189"/>
  <c r="AS188"/>
  <c r="AS187"/>
  <c r="AS186"/>
  <c r="AU186" s="1"/>
  <c r="AS185"/>
  <c r="AU185" s="1"/>
  <c r="AS184"/>
  <c r="AU184" s="1"/>
  <c r="AS183"/>
  <c r="AU183" s="1"/>
  <c r="AS182"/>
  <c r="AU182" s="1"/>
  <c r="AS181"/>
  <c r="AU181" s="1"/>
  <c r="AS180"/>
  <c r="AU180" s="1"/>
  <c r="AV179"/>
  <c r="AT179"/>
  <c r="AR179"/>
  <c r="AQ179"/>
  <c r="AP179"/>
  <c r="AO179"/>
  <c r="AN179"/>
  <c r="AT178"/>
  <c r="AT171" s="1"/>
  <c r="AS178"/>
  <c r="AS177"/>
  <c r="AU177" s="1"/>
  <c r="AS176"/>
  <c r="AU176" s="1"/>
  <c r="AS175"/>
  <c r="AU175" s="1"/>
  <c r="AS174"/>
  <c r="AU174" s="1"/>
  <c r="AS173"/>
  <c r="AU173" s="1"/>
  <c r="AS172"/>
  <c r="AU172" s="1"/>
  <c r="AV171"/>
  <c r="AR171"/>
  <c r="AQ171"/>
  <c r="AP171"/>
  <c r="AO171"/>
  <c r="AN171"/>
  <c r="AS170"/>
  <c r="AU170" s="1"/>
  <c r="AS169"/>
  <c r="AU169" s="1"/>
  <c r="AP168"/>
  <c r="AN168"/>
  <c r="AS167"/>
  <c r="AU167" s="1"/>
  <c r="AS166"/>
  <c r="AU166" s="1"/>
  <c r="AT165"/>
  <c r="AS165"/>
  <c r="AT164"/>
  <c r="AS164"/>
  <c r="AS163"/>
  <c r="AU163" s="1"/>
  <c r="AS162"/>
  <c r="AU162" s="1"/>
  <c r="AS161"/>
  <c r="AU161" s="1"/>
  <c r="AS160"/>
  <c r="AU160" s="1"/>
  <c r="AS159"/>
  <c r="AU159" s="1"/>
  <c r="AS158"/>
  <c r="AS157"/>
  <c r="AU157" s="1"/>
  <c r="AV156"/>
  <c r="AR156"/>
  <c r="AQ156"/>
  <c r="AO156"/>
  <c r="AS155"/>
  <c r="AU155" s="1"/>
  <c r="AS154"/>
  <c r="AU154" s="1"/>
  <c r="AS153"/>
  <c r="AU153" s="1"/>
  <c r="AV152"/>
  <c r="AT152"/>
  <c r="AR152"/>
  <c r="AQ152"/>
  <c r="AP152"/>
  <c r="AO152"/>
  <c r="AN152"/>
  <c r="AS150"/>
  <c r="AS149"/>
  <c r="AU149" s="1"/>
  <c r="AS148"/>
  <c r="AS147"/>
  <c r="AU147" s="1"/>
  <c r="AV146"/>
  <c r="AT146"/>
  <c r="AR146"/>
  <c r="AQ146"/>
  <c r="AP146"/>
  <c r="AO146"/>
  <c r="AN146"/>
  <c r="AS144"/>
  <c r="AU144" s="1"/>
  <c r="AS143"/>
  <c r="AU143" s="1"/>
  <c r="AT142"/>
  <c r="AS142"/>
  <c r="AT141"/>
  <c r="AS141"/>
  <c r="AS140"/>
  <c r="AU140" s="1"/>
  <c r="AS139"/>
  <c r="AS138"/>
  <c r="AU138" s="1"/>
  <c r="AS137"/>
  <c r="AS136"/>
  <c r="AU136" s="1"/>
  <c r="AS135"/>
  <c r="AU135" s="1"/>
  <c r="AS134"/>
  <c r="AU134" s="1"/>
  <c r="AS133"/>
  <c r="AU133" s="1"/>
  <c r="AS132"/>
  <c r="AU132" s="1"/>
  <c r="AS131"/>
  <c r="AU131" s="1"/>
  <c r="AS130"/>
  <c r="AU130" s="1"/>
  <c r="AS129"/>
  <c r="AS128"/>
  <c r="AU128" s="1"/>
  <c r="AS127"/>
  <c r="AU127" s="1"/>
  <c r="AS126"/>
  <c r="AU126" s="1"/>
  <c r="AS125"/>
  <c r="AU125" s="1"/>
  <c r="AS124"/>
  <c r="AU124" s="1"/>
  <c r="AS123"/>
  <c r="AU123" s="1"/>
  <c r="AS122"/>
  <c r="AU122" s="1"/>
  <c r="AS121"/>
  <c r="AU121" s="1"/>
  <c r="AS120"/>
  <c r="AU120" s="1"/>
  <c r="AS119"/>
  <c r="AU119" s="1"/>
  <c r="AS118"/>
  <c r="AU118" s="1"/>
  <c r="AS117"/>
  <c r="AU117" s="1"/>
  <c r="AS116"/>
  <c r="AU116" s="1"/>
  <c r="AS115"/>
  <c r="AU115" s="1"/>
  <c r="AS114"/>
  <c r="AU114" s="1"/>
  <c r="AS113"/>
  <c r="AS112"/>
  <c r="AU112" s="1"/>
  <c r="AS111"/>
  <c r="AT110"/>
  <c r="AS110"/>
  <c r="AS109"/>
  <c r="AU109" s="1"/>
  <c r="AS108"/>
  <c r="AU108" s="1"/>
  <c r="AS107"/>
  <c r="AU107" s="1"/>
  <c r="AS106"/>
  <c r="AU106" s="1"/>
  <c r="AS105"/>
  <c r="AU105" s="1"/>
  <c r="AS104"/>
  <c r="AU104" s="1"/>
  <c r="AS103"/>
  <c r="AU103" s="1"/>
  <c r="AS102"/>
  <c r="AU102" s="1"/>
  <c r="AS101"/>
  <c r="AU101" s="1"/>
  <c r="AS100"/>
  <c r="AU100" s="1"/>
  <c r="AS99"/>
  <c r="AU99" s="1"/>
  <c r="AS98"/>
  <c r="AU98" s="1"/>
  <c r="AS97"/>
  <c r="AU97" s="1"/>
  <c r="AS96"/>
  <c r="AU96" s="1"/>
  <c r="AS95"/>
  <c r="AU95" s="1"/>
  <c r="AS94"/>
  <c r="AU94" s="1"/>
  <c r="AS93"/>
  <c r="AU93" s="1"/>
  <c r="AS92"/>
  <c r="AU92" s="1"/>
  <c r="AS91"/>
  <c r="AU91" s="1"/>
  <c r="AS90"/>
  <c r="AU90" s="1"/>
  <c r="AV89"/>
  <c r="AR89"/>
  <c r="AQ89"/>
  <c r="AP89"/>
  <c r="AO89"/>
  <c r="AN89"/>
  <c r="AS88"/>
  <c r="AU88" s="1"/>
  <c r="AS87"/>
  <c r="AU87" s="1"/>
  <c r="AS86"/>
  <c r="AU86" s="1"/>
  <c r="AS85"/>
  <c r="AU85" s="1"/>
  <c r="AS84"/>
  <c r="AU84" s="1"/>
  <c r="AS83"/>
  <c r="AU83" s="1"/>
  <c r="AS82"/>
  <c r="AU82" s="1"/>
  <c r="AS81"/>
  <c r="AU81" s="1"/>
  <c r="AS80"/>
  <c r="AU80" s="1"/>
  <c r="AS79"/>
  <c r="AU79" s="1"/>
  <c r="AS78"/>
  <c r="AU78" s="1"/>
  <c r="AS77"/>
  <c r="AU77" s="1"/>
  <c r="AS76"/>
  <c r="AU76" s="1"/>
  <c r="AS75"/>
  <c r="AU75" s="1"/>
  <c r="AS74"/>
  <c r="AU74" s="1"/>
  <c r="AS73"/>
  <c r="AU73" s="1"/>
  <c r="AS72"/>
  <c r="AU72" s="1"/>
  <c r="AS71"/>
  <c r="AU71" s="1"/>
  <c r="AS70"/>
  <c r="AU70" s="1"/>
  <c r="AS69"/>
  <c r="AU69" s="1"/>
  <c r="AS68"/>
  <c r="AU68" s="1"/>
  <c r="AS67"/>
  <c r="AU67" s="1"/>
  <c r="AS66"/>
  <c r="AU66" s="1"/>
  <c r="AS65"/>
  <c r="AU65" s="1"/>
  <c r="AS64"/>
  <c r="AU64" s="1"/>
  <c r="AS63"/>
  <c r="AU63" s="1"/>
  <c r="AS62"/>
  <c r="AU62" s="1"/>
  <c r="AS61"/>
  <c r="AS60"/>
  <c r="AU60" s="1"/>
  <c r="AS59"/>
  <c r="AU59" s="1"/>
  <c r="AS58"/>
  <c r="AU58" s="1"/>
  <c r="AS57"/>
  <c r="AU57" s="1"/>
  <c r="AS56"/>
  <c r="AU56" s="1"/>
  <c r="AS55"/>
  <c r="AS54"/>
  <c r="AU54" s="1"/>
  <c r="AS53"/>
  <c r="AS52"/>
  <c r="AU52" s="1"/>
  <c r="AS51"/>
  <c r="AS50"/>
  <c r="AU50" s="1"/>
  <c r="AV49"/>
  <c r="AT49"/>
  <c r="AR49"/>
  <c r="AQ49"/>
  <c r="AP49"/>
  <c r="AO49"/>
  <c r="AN49"/>
  <c r="AS48"/>
  <c r="AS47"/>
  <c r="AU47" s="1"/>
  <c r="AS46"/>
  <c r="AU46" s="1"/>
  <c r="AS45"/>
  <c r="AU45" s="1"/>
  <c r="AS44"/>
  <c r="AU44" s="1"/>
  <c r="AS43"/>
  <c r="AU43" s="1"/>
  <c r="AS42"/>
  <c r="AU42" s="1"/>
  <c r="AS41"/>
  <c r="AS40"/>
  <c r="AU40" s="1"/>
  <c r="AS39"/>
  <c r="AU39" s="1"/>
  <c r="AS38"/>
  <c r="AU38" s="1"/>
  <c r="AS37"/>
  <c r="AS36"/>
  <c r="AU36" s="1"/>
  <c r="AS35"/>
  <c r="AU35" s="1"/>
  <c r="AS34"/>
  <c r="AU34" s="1"/>
  <c r="AS33"/>
  <c r="AU33" s="1"/>
  <c r="AS32"/>
  <c r="AS31"/>
  <c r="AU31" s="1"/>
  <c r="AS30"/>
  <c r="AU30" s="1"/>
  <c r="AS29"/>
  <c r="AU29" s="1"/>
  <c r="AS28"/>
  <c r="AU28" s="1"/>
  <c r="AS27"/>
  <c r="AU27" s="1"/>
  <c r="AS26"/>
  <c r="AU26" s="1"/>
  <c r="AS25"/>
  <c r="AS24"/>
  <c r="AU24" s="1"/>
  <c r="AS23"/>
  <c r="AS22"/>
  <c r="AU22" s="1"/>
  <c r="AS21"/>
  <c r="AS20"/>
  <c r="AU20" s="1"/>
  <c r="AS19"/>
  <c r="AS18"/>
  <c r="AU18" s="1"/>
  <c r="AS17"/>
  <c r="AS16"/>
  <c r="AU16" s="1"/>
  <c r="AS15"/>
  <c r="AS14"/>
  <c r="AU14" s="1"/>
  <c r="AS13"/>
  <c r="AU13" s="1"/>
  <c r="AS12"/>
  <c r="AU12" s="1"/>
  <c r="AS11"/>
  <c r="AS10"/>
  <c r="AU10" s="1"/>
  <c r="AS9"/>
  <c r="AU9" s="1"/>
  <c r="AS8"/>
  <c r="AU8" s="1"/>
  <c r="AS7"/>
  <c r="AV6"/>
  <c r="AT6"/>
  <c r="AR6"/>
  <c r="AQ6"/>
  <c r="AP6"/>
  <c r="AO6"/>
  <c r="AN6"/>
  <c r="AQ609" l="1"/>
  <c r="AT65" i="26"/>
  <c r="H78"/>
  <c r="AN599" i="25"/>
  <c r="AV672"/>
  <c r="AV1025" s="1"/>
  <c r="Y34" i="26"/>
  <c r="AR754" i="25"/>
  <c r="AR1001" s="1"/>
  <c r="AR746"/>
  <c r="AS746" s="1"/>
  <c r="AU746" s="1"/>
  <c r="AR769"/>
  <c r="AS769" s="1"/>
  <c r="AU769" s="1"/>
  <c r="AU1009" s="1"/>
  <c r="AR755"/>
  <c r="AS755" s="1"/>
  <c r="AU755" s="1"/>
  <c r="AU989" s="1"/>
  <c r="AR763"/>
  <c r="AS763" s="1"/>
  <c r="AU763" s="1"/>
  <c r="AU972" s="1"/>
  <c r="AT76" i="26"/>
  <c r="AP512" i="25"/>
  <c r="AP1021"/>
  <c r="AN726"/>
  <c r="AX65" i="26"/>
  <c r="BI65"/>
  <c r="AT17"/>
  <c r="AN1017" i="25"/>
  <c r="AN1026"/>
  <c r="AU530"/>
  <c r="AV791"/>
  <c r="AV1019" s="1"/>
  <c r="AC68" i="26"/>
  <c r="AD68" s="1"/>
  <c r="AL76"/>
  <c r="BK65"/>
  <c r="AS983" i="25"/>
  <c r="AU711"/>
  <c r="AU527"/>
  <c r="AN495"/>
  <c r="AS168"/>
  <c r="AS156" s="1"/>
  <c r="AS451"/>
  <c r="AU451" s="1"/>
  <c r="AS501"/>
  <c r="AU501" s="1"/>
  <c r="AS570"/>
  <c r="AU570" s="1"/>
  <c r="AN712"/>
  <c r="AN741"/>
  <c r="AP1017"/>
  <c r="AN1024"/>
  <c r="AP156"/>
  <c r="AS722"/>
  <c r="AU722" s="1"/>
  <c r="AU1034" s="1"/>
  <c r="AS792"/>
  <c r="AU792" s="1"/>
  <c r="AU1022" s="1"/>
  <c r="AU110"/>
  <c r="AU686"/>
  <c r="AS1047"/>
  <c r="AU284"/>
  <c r="AU416"/>
  <c r="AU521"/>
  <c r="AR762"/>
  <c r="AR1008" s="1"/>
  <c r="AR768"/>
  <c r="AS768" s="1"/>
  <c r="AU768" s="1"/>
  <c r="AU993" s="1"/>
  <c r="AR780"/>
  <c r="AS780" s="1"/>
  <c r="AU780" s="1"/>
  <c r="AU974" s="1"/>
  <c r="AT156"/>
  <c r="AU1033"/>
  <c r="AR742"/>
  <c r="AS742" s="1"/>
  <c r="AS1003" s="1"/>
  <c r="AR747"/>
  <c r="AR969" s="1"/>
  <c r="AU862"/>
  <c r="AT979"/>
  <c r="AS1032"/>
  <c r="AU272"/>
  <c r="AU286"/>
  <c r="AU288"/>
  <c r="AT417"/>
  <c r="AU437"/>
  <c r="AT512"/>
  <c r="AU526"/>
  <c r="AU605"/>
  <c r="AU599" s="1"/>
  <c r="AU141"/>
  <c r="AU164"/>
  <c r="AU178"/>
  <c r="AU171" s="1"/>
  <c r="AS1036"/>
  <c r="AU429"/>
  <c r="AU440"/>
  <c r="AU575"/>
  <c r="AS1037"/>
  <c r="AU740"/>
  <c r="AU982"/>
  <c r="AS1020"/>
  <c r="AU708"/>
  <c r="AR744"/>
  <c r="AS744" s="1"/>
  <c r="AU744" s="1"/>
  <c r="AR752"/>
  <c r="AS752" s="1"/>
  <c r="AU752" s="1"/>
  <c r="AU988" s="1"/>
  <c r="AU1053"/>
  <c r="AU1048"/>
  <c r="AU706"/>
  <c r="AU1037" s="1"/>
  <c r="AS987"/>
  <c r="AU1005"/>
  <c r="AS997"/>
  <c r="AU281"/>
  <c r="AU400"/>
  <c r="AS999"/>
  <c r="AS6"/>
  <c r="AU295"/>
  <c r="AU942"/>
  <c r="AU1013" s="1"/>
  <c r="AU190"/>
  <c r="AU983" s="1"/>
  <c r="AU229"/>
  <c r="AU1032" s="1"/>
  <c r="AT254"/>
  <c r="AU271"/>
  <c r="AU287"/>
  <c r="AU292"/>
  <c r="AU967" s="1"/>
  <c r="AS1048"/>
  <c r="AU403"/>
  <c r="AU421"/>
  <c r="AT454"/>
  <c r="AU598"/>
  <c r="AU861"/>
  <c r="AU230"/>
  <c r="AT1023"/>
  <c r="AT407"/>
  <c r="AS985"/>
  <c r="AU594"/>
  <c r="AU985" s="1"/>
  <c r="AU971"/>
  <c r="AS1030"/>
  <c r="AT189"/>
  <c r="AS189"/>
  <c r="AU276"/>
  <c r="AS275"/>
  <c r="AR1009"/>
  <c r="AS1058"/>
  <c r="AU48"/>
  <c r="AU1058" s="1"/>
  <c r="AU794"/>
  <c r="AU1015" s="1"/>
  <c r="AS793"/>
  <c r="AS577"/>
  <c r="AS1014"/>
  <c r="AS1027"/>
  <c r="AU32"/>
  <c r="AU1027" s="1"/>
  <c r="AS49"/>
  <c r="AS1007"/>
  <c r="AS963"/>
  <c r="AT996"/>
  <c r="AS146"/>
  <c r="AU962"/>
  <c r="AS1054"/>
  <c r="AU187"/>
  <c r="AU1054" s="1"/>
  <c r="AS195"/>
  <c r="AS201"/>
  <c r="AU414"/>
  <c r="AS413"/>
  <c r="AU922"/>
  <c r="AS1011"/>
  <c r="AU949"/>
  <c r="AU1011" s="1"/>
  <c r="AS1035"/>
  <c r="AS247"/>
  <c r="AS254"/>
  <c r="AT283"/>
  <c r="AS298"/>
  <c r="AS341"/>
  <c r="AS1052"/>
  <c r="AT413"/>
  <c r="AR970"/>
  <c r="AU863"/>
  <c r="AS971"/>
  <c r="AS1000"/>
  <c r="AS1016"/>
  <c r="AS975"/>
  <c r="AS1031"/>
  <c r="AU165"/>
  <c r="AS962"/>
  <c r="AS998"/>
  <c r="AU259"/>
  <c r="AU267"/>
  <c r="AU273"/>
  <c r="AU394"/>
  <c r="AU1052" s="1"/>
  <c r="AU410"/>
  <c r="AU407" s="1"/>
  <c r="AU505"/>
  <c r="AU507"/>
  <c r="AU511"/>
  <c r="AV964"/>
  <c r="AU956"/>
  <c r="AU1056" s="1"/>
  <c r="AU510"/>
  <c r="AT677"/>
  <c r="AU855"/>
  <c r="AU473"/>
  <c r="AU478"/>
  <c r="AT504"/>
  <c r="AU621"/>
  <c r="AU978" s="1"/>
  <c r="AU704"/>
  <c r="AS800"/>
  <c r="AU867"/>
  <c r="AS922"/>
  <c r="AI65" i="26"/>
  <c r="AH68"/>
  <c r="AI68" s="1"/>
  <c r="I82"/>
  <c r="J76"/>
  <c r="K78"/>
  <c r="X76"/>
  <c r="Y15"/>
  <c r="BK68"/>
  <c r="BJ68"/>
  <c r="BI68"/>
  <c r="BI76" s="1"/>
  <c r="BI77" s="1"/>
  <c r="BG76"/>
  <c r="BK15"/>
  <c r="BJ15"/>
  <c r="AJ68"/>
  <c r="BJ49"/>
  <c r="BK49"/>
  <c r="BM76"/>
  <c r="W77"/>
  <c r="W78" s="1"/>
  <c r="AW76"/>
  <c r="AJ76"/>
  <c r="BB80" s="1"/>
  <c r="BB81" s="1"/>
  <c r="AU1010" i="25"/>
  <c r="AU152"/>
  <c r="AU302"/>
  <c r="AU1004"/>
  <c r="AU1028"/>
  <c r="AU980"/>
  <c r="AU973"/>
  <c r="AS152"/>
  <c r="AS171"/>
  <c r="AN1023"/>
  <c r="AS523"/>
  <c r="AU523" s="1"/>
  <c r="AV967"/>
  <c r="AV577"/>
  <c r="AS677"/>
  <c r="AU679"/>
  <c r="AO1060"/>
  <c r="AO1062" s="1"/>
  <c r="AS1029"/>
  <c r="AS1006"/>
  <c r="AS966"/>
  <c r="AS977"/>
  <c r="AS1024"/>
  <c r="AU51"/>
  <c r="AU53"/>
  <c r="AU55"/>
  <c r="AU61"/>
  <c r="AS89"/>
  <c r="AU111"/>
  <c r="AU129"/>
  <c r="AU975" s="1"/>
  <c r="AU137"/>
  <c r="AU139"/>
  <c r="AU1035" s="1"/>
  <c r="AU142"/>
  <c r="AT1012"/>
  <c r="AS230"/>
  <c r="AU249"/>
  <c r="AU253"/>
  <c r="AU1047" s="1"/>
  <c r="AT981"/>
  <c r="AU294"/>
  <c r="AU976" s="1"/>
  <c r="AU300"/>
  <c r="AU298" s="1"/>
  <c r="AS302"/>
  <c r="AU343"/>
  <c r="AU397"/>
  <c r="AS395"/>
  <c r="AP979"/>
  <c r="AP422"/>
  <c r="AN1012"/>
  <c r="AS441"/>
  <c r="AU610"/>
  <c r="AS675"/>
  <c r="AS871"/>
  <c r="AU873"/>
  <c r="AU871" s="1"/>
  <c r="AR990"/>
  <c r="AS991"/>
  <c r="AU7"/>
  <c r="AU11"/>
  <c r="AU15"/>
  <c r="AU1029" s="1"/>
  <c r="AU17"/>
  <c r="AU1006" s="1"/>
  <c r="AU19"/>
  <c r="AU1000" s="1"/>
  <c r="AU21"/>
  <c r="AU1007" s="1"/>
  <c r="AU23"/>
  <c r="AU1014" s="1"/>
  <c r="AU25"/>
  <c r="AU37"/>
  <c r="AU977" s="1"/>
  <c r="AU41"/>
  <c r="AU1024" s="1"/>
  <c r="AT89"/>
  <c r="AS1015"/>
  <c r="AS994"/>
  <c r="AS1051"/>
  <c r="AU148"/>
  <c r="AU150"/>
  <c r="AN156"/>
  <c r="AU158"/>
  <c r="AT1031"/>
  <c r="AU191"/>
  <c r="AU197"/>
  <c r="AS967"/>
  <c r="AU256"/>
  <c r="AT275"/>
  <c r="AT1018"/>
  <c r="AU290"/>
  <c r="AU1036" s="1"/>
  <c r="AT395"/>
  <c r="AU419"/>
  <c r="AS417"/>
  <c r="AU444"/>
  <c r="AU471"/>
  <c r="AS478"/>
  <c r="AS960"/>
  <c r="AU500"/>
  <c r="AU960" s="1"/>
  <c r="AS504"/>
  <c r="AU515"/>
  <c r="AN1021"/>
  <c r="AN512"/>
  <c r="AS522"/>
  <c r="AU522" s="1"/>
  <c r="AU1021" s="1"/>
  <c r="AN1018"/>
  <c r="AS524"/>
  <c r="AU524" s="1"/>
  <c r="AS599"/>
  <c r="AU668"/>
  <c r="AU1055" s="1"/>
  <c r="AP1034"/>
  <c r="AP712"/>
  <c r="AU728"/>
  <c r="AU726" s="1"/>
  <c r="AS726"/>
  <c r="AN1019"/>
  <c r="AS791"/>
  <c r="AU791" s="1"/>
  <c r="AS850"/>
  <c r="AU991"/>
  <c r="AU964"/>
  <c r="AU990"/>
  <c r="AU986"/>
  <c r="AS179"/>
  <c r="AS475"/>
  <c r="AU477"/>
  <c r="AU475" s="1"/>
  <c r="AP1026"/>
  <c r="AP495"/>
  <c r="AS1050"/>
  <c r="AU531"/>
  <c r="AU1050" s="1"/>
  <c r="AS730"/>
  <c r="AU732"/>
  <c r="AS965"/>
  <c r="AS981"/>
  <c r="AS1010"/>
  <c r="AU113"/>
  <c r="AU188"/>
  <c r="AU998" s="1"/>
  <c r="AU220"/>
  <c r="AU1020" s="1"/>
  <c r="AS283"/>
  <c r="AU291"/>
  <c r="AU415"/>
  <c r="AU474"/>
  <c r="AU1046" s="1"/>
  <c r="AQ1022"/>
  <c r="AQ1061" s="1"/>
  <c r="AV792"/>
  <c r="AV1022" s="1"/>
  <c r="AQ741"/>
  <c r="AQ1060" s="1"/>
  <c r="AS968"/>
  <c r="AS1004"/>
  <c r="AS1028"/>
  <c r="AS964"/>
  <c r="AS959"/>
  <c r="AS990"/>
  <c r="AS986"/>
  <c r="AS976"/>
  <c r="AS980"/>
  <c r="AS979"/>
  <c r="AS973"/>
  <c r="AS1005"/>
  <c r="AU994"/>
  <c r="AU1051"/>
  <c r="AS996"/>
  <c r="AS982"/>
  <c r="AU193"/>
  <c r="AU997" s="1"/>
  <c r="AU402"/>
  <c r="AS407"/>
  <c r="AS454"/>
  <c r="AU508"/>
  <c r="AU577"/>
  <c r="AS984"/>
  <c r="AU595"/>
  <c r="AP609"/>
  <c r="AS995"/>
  <c r="AU667"/>
  <c r="AU995" s="1"/>
  <c r="AN1025"/>
  <c r="AS672"/>
  <c r="AU672" s="1"/>
  <c r="AU1025" s="1"/>
  <c r="AN609"/>
  <c r="AT958"/>
  <c r="AU698"/>
  <c r="AS1033"/>
  <c r="AP1024"/>
  <c r="AP741"/>
  <c r="AU802"/>
  <c r="AU800" s="1"/>
  <c r="AT850"/>
  <c r="AT422"/>
  <c r="AV774"/>
  <c r="AV1021" s="1"/>
  <c r="AS1053"/>
  <c r="AO1061"/>
  <c r="AU548"/>
  <c r="AU1002" s="1"/>
  <c r="AV609"/>
  <c r="AU673"/>
  <c r="AU865"/>
  <c r="AS935"/>
  <c r="AU937"/>
  <c r="AU935" s="1"/>
  <c r="AS941"/>
  <c r="AS958"/>
  <c r="AS1049"/>
  <c r="AS754" l="1"/>
  <c r="AU754" s="1"/>
  <c r="AU1001" s="1"/>
  <c r="AS495"/>
  <c r="AR989"/>
  <c r="AR972"/>
  <c r="AS712"/>
  <c r="AS762"/>
  <c r="AU762" s="1"/>
  <c r="AU1008" s="1"/>
  <c r="AS442"/>
  <c r="AR993"/>
  <c r="AS1022"/>
  <c r="AR1003"/>
  <c r="AR974"/>
  <c r="AS1026"/>
  <c r="AS974"/>
  <c r="AS532"/>
  <c r="AS1034"/>
  <c r="AU442"/>
  <c r="AU168"/>
  <c r="AU1017" s="1"/>
  <c r="AS1017"/>
  <c r="AR988"/>
  <c r="AU275"/>
  <c r="AU999"/>
  <c r="AR992"/>
  <c r="AU979"/>
  <c r="AS747"/>
  <c r="AS1018"/>
  <c r="AS1009"/>
  <c r="AU254"/>
  <c r="AU987"/>
  <c r="AU413"/>
  <c r="AU730"/>
  <c r="AR741"/>
  <c r="AR1060" s="1"/>
  <c r="AU1019"/>
  <c r="AU504"/>
  <c r="AU970"/>
  <c r="AP1060"/>
  <c r="AP1062" s="1"/>
  <c r="AU189"/>
  <c r="AU793"/>
  <c r="AU454"/>
  <c r="AS993"/>
  <c r="AS972"/>
  <c r="AS970"/>
  <c r="AU532"/>
  <c r="AU965"/>
  <c r="AU417"/>
  <c r="AU146"/>
  <c r="AP1061"/>
  <c r="AU1023"/>
  <c r="AT1060"/>
  <c r="AU1030"/>
  <c r="AU512"/>
  <c r="AU966"/>
  <c r="AU341"/>
  <c r="AV1061"/>
  <c r="AQ1062"/>
  <c r="AN1060"/>
  <c r="AN1062" s="1"/>
  <c r="AU992"/>
  <c r="AU959"/>
  <c r="AU941"/>
  <c r="AU850"/>
  <c r="AU984"/>
  <c r="AS1023"/>
  <c r="AS992"/>
  <c r="AN1061"/>
  <c r="AU395"/>
  <c r="AU495"/>
  <c r="BB73" i="26"/>
  <c r="BB61"/>
  <c r="BB59"/>
  <c r="BB32"/>
  <c r="BB19"/>
  <c r="BB25"/>
  <c r="BB36"/>
  <c r="BB56"/>
  <c r="BB57"/>
  <c r="BB53"/>
  <c r="BB20"/>
  <c r="BB52"/>
  <c r="BB23"/>
  <c r="BB37"/>
  <c r="BB34"/>
  <c r="BB16"/>
  <c r="BB49"/>
  <c r="BB18"/>
  <c r="BB55"/>
  <c r="BB60"/>
  <c r="BB35"/>
  <c r="BB26"/>
  <c r="BB67"/>
  <c r="BB51"/>
  <c r="BB58"/>
  <c r="BB72"/>
  <c r="BB66"/>
  <c r="BB75"/>
  <c r="BB69"/>
  <c r="BB17"/>
  <c r="BB33"/>
  <c r="BB63"/>
  <c r="BB21"/>
  <c r="BB50"/>
  <c r="BB54"/>
  <c r="BB64"/>
  <c r="BB31"/>
  <c r="BB22"/>
  <c r="BB15"/>
  <c r="BB24"/>
  <c r="BB62"/>
  <c r="BB74"/>
  <c r="BB65"/>
  <c r="AX76"/>
  <c r="BB68"/>
  <c r="BK76"/>
  <c r="BJ76"/>
  <c r="Y76"/>
  <c r="X78"/>
  <c r="AX68"/>
  <c r="K67"/>
  <c r="K31"/>
  <c r="K66"/>
  <c r="K61"/>
  <c r="K36"/>
  <c r="K19"/>
  <c r="K47"/>
  <c r="K26"/>
  <c r="K17"/>
  <c r="K57"/>
  <c r="K52"/>
  <c r="K70"/>
  <c r="K10"/>
  <c r="K22"/>
  <c r="K54"/>
  <c r="K21"/>
  <c r="K69"/>
  <c r="K59"/>
  <c r="K51"/>
  <c r="K55"/>
  <c r="K37"/>
  <c r="K16"/>
  <c r="K14"/>
  <c r="K35"/>
  <c r="K18"/>
  <c r="K50"/>
  <c r="K56"/>
  <c r="K20"/>
  <c r="K53"/>
  <c r="AU961" i="25"/>
  <c r="AU609"/>
  <c r="AU996"/>
  <c r="AU742"/>
  <c r="AU1018"/>
  <c r="AU963"/>
  <c r="AU201"/>
  <c r="AU89"/>
  <c r="AU195"/>
  <c r="AU981"/>
  <c r="AV741"/>
  <c r="AV1060" s="1"/>
  <c r="AS512"/>
  <c r="AS1025"/>
  <c r="AS988"/>
  <c r="AU6"/>
  <c r="AU441"/>
  <c r="AU422" s="1"/>
  <c r="AS422"/>
  <c r="AU1026"/>
  <c r="AU1031"/>
  <c r="AS1021"/>
  <c r="AU677"/>
  <c r="AU179"/>
  <c r="AS989"/>
  <c r="AU968"/>
  <c r="AU958"/>
  <c r="AS1019"/>
  <c r="AS609"/>
  <c r="AU49"/>
  <c r="AT1061"/>
  <c r="AU1016"/>
  <c r="AU712"/>
  <c r="AU247"/>
  <c r="AS1012"/>
  <c r="AU283"/>
  <c r="AS1001" l="1"/>
  <c r="AS1008"/>
  <c r="AS741"/>
  <c r="AS1060" s="1"/>
  <c r="AR1061"/>
  <c r="AR1062" s="1"/>
  <c r="AU156"/>
  <c r="AU747"/>
  <c r="AU969" s="1"/>
  <c r="AS969"/>
  <c r="AT1062"/>
  <c r="AU1012"/>
  <c r="AV1062"/>
  <c r="K15" i="26"/>
  <c r="K76" s="1"/>
  <c r="AW77" s="1"/>
  <c r="BB76"/>
  <c r="BE78" s="1"/>
  <c r="BF79" s="1"/>
  <c r="AU1003" i="25"/>
  <c r="AS1061" l="1"/>
  <c r="AS1062" s="1"/>
  <c r="AU741"/>
  <c r="AU1060" s="1"/>
  <c r="AU1061"/>
  <c r="BF74" i="26"/>
  <c r="BF69"/>
  <c r="BF75"/>
  <c r="BF68"/>
  <c r="BF67"/>
  <c r="BF66"/>
  <c r="BF65"/>
  <c r="BF73"/>
  <c r="BF72"/>
  <c r="BF60"/>
  <c r="BF59"/>
  <c r="BF49"/>
  <c r="BF37"/>
  <c r="BF35"/>
  <c r="BF34"/>
  <c r="BF33"/>
  <c r="BF57"/>
  <c r="BF56"/>
  <c r="BF53"/>
  <c r="BF52"/>
  <c r="BF36"/>
  <c r="BF32"/>
  <c r="BF55"/>
  <c r="BF54"/>
  <c r="BF51"/>
  <c r="BF50"/>
  <c r="BF47"/>
  <c r="BF25"/>
  <c r="BF23"/>
  <c r="BF58"/>
  <c r="BF26"/>
  <c r="BF24"/>
  <c r="BF22"/>
  <c r="BF21"/>
  <c r="BF15"/>
  <c r="BF20"/>
  <c r="BF31"/>
  <c r="BF19"/>
  <c r="BF18"/>
  <c r="BF17"/>
  <c r="BF16"/>
  <c r="AE33" i="24"/>
  <c r="AE32"/>
  <c r="Z24"/>
  <c r="Y24"/>
  <c r="P24"/>
  <c r="M24"/>
  <c r="Z23"/>
  <c r="P23"/>
  <c r="M23"/>
  <c r="J23"/>
  <c r="Y22"/>
  <c r="Z22" s="1"/>
  <c r="P22"/>
  <c r="M22"/>
  <c r="J22"/>
  <c r="Y21"/>
  <c r="Z21" s="1"/>
  <c r="P21"/>
  <c r="M21"/>
  <c r="J21"/>
  <c r="Y20"/>
  <c r="Z20" s="1"/>
  <c r="P20"/>
  <c r="M20"/>
  <c r="J20"/>
  <c r="Y19"/>
  <c r="Z19" s="1"/>
  <c r="P19"/>
  <c r="M19"/>
  <c r="J19"/>
  <c r="Z18"/>
  <c r="P18"/>
  <c r="M18"/>
  <c r="J18"/>
  <c r="Z17"/>
  <c r="Y17"/>
  <c r="P17"/>
  <c r="M17"/>
  <c r="J17"/>
  <c r="Y16"/>
  <c r="Z16" s="1"/>
  <c r="P16"/>
  <c r="M16"/>
  <c r="J16"/>
  <c r="Y15"/>
  <c r="Z15" s="1"/>
  <c r="P15"/>
  <c r="M15"/>
  <c r="J15"/>
  <c r="Y14"/>
  <c r="Z14" s="1"/>
  <c r="P14"/>
  <c r="M14"/>
  <c r="J14"/>
  <c r="Y13"/>
  <c r="Z13" s="1"/>
  <c r="P13"/>
  <c r="M13"/>
  <c r="J13"/>
  <c r="Y12"/>
  <c r="Z12" s="1"/>
  <c r="P12"/>
  <c r="M12"/>
  <c r="J12"/>
  <c r="Y11"/>
  <c r="Z11" s="1"/>
  <c r="P11"/>
  <c r="M11"/>
  <c r="J11"/>
  <c r="AH10"/>
  <c r="AI7" s="1"/>
  <c r="AJ7" s="1"/>
  <c r="Z10"/>
  <c r="P10"/>
  <c r="M10"/>
  <c r="J10"/>
  <c r="AI9"/>
  <c r="AJ9" s="1"/>
  <c r="Y9"/>
  <c r="P9"/>
  <c r="M9"/>
  <c r="J9"/>
  <c r="AI8"/>
  <c r="AJ8" s="1"/>
  <c r="Y8"/>
  <c r="P8"/>
  <c r="M8"/>
  <c r="J8"/>
  <c r="Z7"/>
  <c r="P7"/>
  <c r="M7"/>
  <c r="J7"/>
  <c r="Q17" l="1"/>
  <c r="AE30"/>
  <c r="Q12"/>
  <c r="Q14"/>
  <c r="Q15"/>
  <c r="Q11"/>
  <c r="Q13"/>
  <c r="Y25"/>
  <c r="Y27" s="1"/>
  <c r="Y29" s="1"/>
  <c r="Q9"/>
  <c r="M28"/>
  <c r="M25"/>
  <c r="M27" s="1"/>
  <c r="M29" s="1"/>
  <c r="P25"/>
  <c r="P27" s="1"/>
  <c r="P29" s="1"/>
  <c r="P28"/>
  <c r="J28"/>
  <c r="J25"/>
  <c r="J27" s="1"/>
  <c r="AF32"/>
  <c r="AF33"/>
  <c r="Q8"/>
  <c r="Q19"/>
  <c r="Q20"/>
  <c r="Q21"/>
  <c r="Q22"/>
  <c r="Q23"/>
  <c r="AU1062" i="25"/>
  <c r="BF76" i="26"/>
  <c r="AJ11" i="24"/>
  <c r="Q7"/>
  <c r="Q18"/>
  <c r="Z8"/>
  <c r="Z25" s="1"/>
  <c r="Z27" s="1"/>
  <c r="Z29" s="1"/>
  <c r="Z9"/>
  <c r="AG33" s="1"/>
  <c r="AI10"/>
  <c r="Q10"/>
  <c r="Q28" l="1"/>
  <c r="Q25"/>
  <c r="Q27" s="1"/>
  <c r="Q29" s="1"/>
  <c r="AF30"/>
  <c r="J29"/>
  <c r="AG32"/>
  <c r="AG30" s="1"/>
  <c r="BW114" i="23" l="1"/>
  <c r="BM117"/>
  <c r="BM114"/>
  <c r="BM7"/>
  <c r="BM8"/>
  <c r="BM9"/>
  <c r="BM10"/>
  <c r="BM11"/>
  <c r="BS13"/>
  <c r="BM13"/>
  <c r="BM14"/>
  <c r="BM15"/>
  <c r="BM16"/>
  <c r="BS17"/>
  <c r="BS18"/>
  <c r="BM19"/>
  <c r="BU19"/>
  <c r="BM20"/>
  <c r="BM21"/>
  <c r="BM22"/>
  <c r="BV25"/>
  <c r="BM25"/>
  <c r="BM26"/>
  <c r="BM27"/>
  <c r="BM28"/>
  <c r="BM29"/>
  <c r="BM30"/>
  <c r="BM31"/>
  <c r="BM32"/>
  <c r="BM33"/>
  <c r="BM34"/>
  <c r="BM35"/>
  <c r="BM36"/>
  <c r="BM37"/>
  <c r="BM38"/>
  <c r="BM40"/>
  <c r="BM41"/>
  <c r="BM42"/>
  <c r="BM43"/>
  <c r="BV44"/>
  <c r="BM44"/>
  <c r="BV45"/>
  <c r="BM45"/>
  <c r="BV46"/>
  <c r="BM46"/>
  <c r="BM49"/>
  <c r="BM50"/>
  <c r="BM51"/>
  <c r="BM52"/>
  <c r="BM54"/>
  <c r="BM57"/>
  <c r="BM58"/>
  <c r="BM60"/>
  <c r="BM62"/>
  <c r="BM63"/>
  <c r="BS66"/>
  <c r="BM68"/>
  <c r="BM69"/>
  <c r="BM70"/>
  <c r="BM71"/>
  <c r="BM72"/>
  <c r="BM78"/>
  <c r="BM80"/>
  <c r="BM81"/>
  <c r="BM86"/>
  <c r="BM87"/>
  <c r="BM88"/>
  <c r="BM89"/>
  <c r="BV90"/>
  <c r="BS91"/>
  <c r="BM91"/>
  <c r="BM92"/>
  <c r="BM95"/>
  <c r="BM96"/>
  <c r="BM97"/>
  <c r="BM98"/>
  <c r="BM99"/>
  <c r="BM100"/>
  <c r="BM101"/>
  <c r="BM103"/>
  <c r="BV104"/>
  <c r="BM104"/>
  <c r="BM105"/>
  <c r="BM109"/>
  <c r="BW110"/>
  <c r="BM110"/>
  <c r="BM111"/>
  <c r="BM113"/>
  <c r="E174"/>
  <c r="E175" s="1"/>
  <c r="E168"/>
  <c r="E166"/>
  <c r="E167" s="1"/>
  <c r="E156"/>
  <c r="E157" s="1"/>
  <c r="E159" s="1"/>
  <c r="K147"/>
  <c r="I147"/>
  <c r="G147"/>
  <c r="E144"/>
  <c r="E145" s="1"/>
  <c r="E132" s="1"/>
  <c r="E140"/>
  <c r="G135"/>
  <c r="G134"/>
  <c r="J135" s="1"/>
  <c r="AT132"/>
  <c r="G131"/>
  <c r="G130"/>
  <c r="BQ126"/>
  <c r="BN126"/>
  <c r="BM126"/>
  <c r="BG124"/>
  <c r="BG123"/>
  <c r="BM123" s="1"/>
  <c r="BJ122"/>
  <c r="BI122"/>
  <c r="BG122"/>
  <c r="BM122" s="1"/>
  <c r="BM115"/>
  <c r="E115"/>
  <c r="BU113"/>
  <c r="BS113"/>
  <c r="BQ113"/>
  <c r="W113"/>
  <c r="U113"/>
  <c r="M113"/>
  <c r="BN113" s="1"/>
  <c r="BW111"/>
  <c r="BV111"/>
  <c r="BU111"/>
  <c r="BS111"/>
  <c r="BQ111"/>
  <c r="BN111"/>
  <c r="BV110"/>
  <c r="BU110"/>
  <c r="BS110"/>
  <c r="BQ110"/>
  <c r="BN110"/>
  <c r="BU109"/>
  <c r="BS109"/>
  <c r="BQ109"/>
  <c r="W109"/>
  <c r="U109"/>
  <c r="M109"/>
  <c r="BN109" s="1"/>
  <c r="BU108"/>
  <c r="BS108"/>
  <c r="BQ108"/>
  <c r="W108"/>
  <c r="U108"/>
  <c r="M108"/>
  <c r="BN108" s="1"/>
  <c r="BU107"/>
  <c r="BS107"/>
  <c r="BQ107"/>
  <c r="W107"/>
  <c r="U107"/>
  <c r="M107"/>
  <c r="BN107" s="1"/>
  <c r="BU106"/>
  <c r="BS106"/>
  <c r="BQ106"/>
  <c r="BV106"/>
  <c r="W106"/>
  <c r="U106"/>
  <c r="M106"/>
  <c r="BN106" s="1"/>
  <c r="BV105"/>
  <c r="BU105"/>
  <c r="BS105"/>
  <c r="BQ105"/>
  <c r="W105"/>
  <c r="U105"/>
  <c r="M105"/>
  <c r="BN105" s="1"/>
  <c r="BU104"/>
  <c r="BS104"/>
  <c r="BQ104"/>
  <c r="W104"/>
  <c r="U104"/>
  <c r="M104"/>
  <c r="BN104" s="1"/>
  <c r="BV103"/>
  <c r="BU103"/>
  <c r="BS103"/>
  <c r="BQ103"/>
  <c r="BW103"/>
  <c r="W103"/>
  <c r="U103"/>
  <c r="M103"/>
  <c r="BN103" s="1"/>
  <c r="BV102"/>
  <c r="BU102"/>
  <c r="BS102"/>
  <c r="BQ102"/>
  <c r="W102"/>
  <c r="U102"/>
  <c r="M102"/>
  <c r="BN102" s="1"/>
  <c r="BV101"/>
  <c r="BU101"/>
  <c r="BS101"/>
  <c r="BQ101"/>
  <c r="W101"/>
  <c r="U101"/>
  <c r="M101"/>
  <c r="BN101" s="1"/>
  <c r="BW100"/>
  <c r="BU100"/>
  <c r="BS100"/>
  <c r="BQ100"/>
  <c r="BV100"/>
  <c r="W100"/>
  <c r="U100"/>
  <c r="M100"/>
  <c r="BN100" s="1"/>
  <c r="BU99"/>
  <c r="BS99"/>
  <c r="BQ99"/>
  <c r="W99"/>
  <c r="U99"/>
  <c r="M99"/>
  <c r="BN99" s="1"/>
  <c r="BU98"/>
  <c r="BS98"/>
  <c r="BQ98"/>
  <c r="BV98"/>
  <c r="W98"/>
  <c r="U98"/>
  <c r="M98"/>
  <c r="BN98" s="1"/>
  <c r="BU97"/>
  <c r="BS97"/>
  <c r="BQ97"/>
  <c r="W97"/>
  <c r="U97"/>
  <c r="M97"/>
  <c r="BN97" s="1"/>
  <c r="BV96"/>
  <c r="BU96"/>
  <c r="BS96"/>
  <c r="BQ96"/>
  <c r="W96"/>
  <c r="U96"/>
  <c r="M96"/>
  <c r="BN96" s="1"/>
  <c r="BU95"/>
  <c r="BS95"/>
  <c r="BQ95"/>
  <c r="W95"/>
  <c r="U95"/>
  <c r="M95"/>
  <c r="BN95" s="1"/>
  <c r="BU94"/>
  <c r="BS94"/>
  <c r="BQ94"/>
  <c r="W94"/>
  <c r="U94"/>
  <c r="M94"/>
  <c r="BN94" s="1"/>
  <c r="BU93"/>
  <c r="BS93"/>
  <c r="BQ93"/>
  <c r="W93"/>
  <c r="U93"/>
  <c r="M93"/>
  <c r="BN93" s="1"/>
  <c r="BU92"/>
  <c r="BS92"/>
  <c r="BQ92"/>
  <c r="W92"/>
  <c r="U92"/>
  <c r="M92"/>
  <c r="BN92" s="1"/>
  <c r="BU91"/>
  <c r="BQ91"/>
  <c r="W91"/>
  <c r="U91"/>
  <c r="M91"/>
  <c r="BN91" s="1"/>
  <c r="BU90"/>
  <c r="BQ90"/>
  <c r="BS90"/>
  <c r="W90"/>
  <c r="U90"/>
  <c r="M90"/>
  <c r="BN90" s="1"/>
  <c r="BV89"/>
  <c r="BU89"/>
  <c r="BS89"/>
  <c r="BQ89"/>
  <c r="W89"/>
  <c r="U89"/>
  <c r="M89"/>
  <c r="BN89" s="1"/>
  <c r="BU88"/>
  <c r="BS88"/>
  <c r="BQ88"/>
  <c r="BV88"/>
  <c r="W88"/>
  <c r="U88"/>
  <c r="M88"/>
  <c r="BV87"/>
  <c r="BU87"/>
  <c r="BQ87"/>
  <c r="BS87"/>
  <c r="W87"/>
  <c r="U87"/>
  <c r="M87"/>
  <c r="BN87" s="1"/>
  <c r="W86"/>
  <c r="U86"/>
  <c r="M86"/>
  <c r="BN86" s="1"/>
  <c r="BV85"/>
  <c r="BU85"/>
  <c r="BS85"/>
  <c r="BQ85"/>
  <c r="W85"/>
  <c r="U85"/>
  <c r="M85"/>
  <c r="BN85" s="1"/>
  <c r="BU84"/>
  <c r="BS84"/>
  <c r="BQ84"/>
  <c r="W84"/>
  <c r="U84"/>
  <c r="M84"/>
  <c r="BV83"/>
  <c r="BU83"/>
  <c r="BS83"/>
  <c r="BQ83"/>
  <c r="W83"/>
  <c r="U83"/>
  <c r="M83"/>
  <c r="BN83" s="1"/>
  <c r="BU82"/>
  <c r="BS82"/>
  <c r="BQ82"/>
  <c r="W82"/>
  <c r="U82"/>
  <c r="M82"/>
  <c r="BN82" s="1"/>
  <c r="BU81"/>
  <c r="BS81"/>
  <c r="BQ81"/>
  <c r="BV81"/>
  <c r="W81"/>
  <c r="U81"/>
  <c r="M81"/>
  <c r="BU80"/>
  <c r="BS80"/>
  <c r="BQ80"/>
  <c r="AW80"/>
  <c r="W80"/>
  <c r="U80"/>
  <c r="M80"/>
  <c r="BN80" s="1"/>
  <c r="BV79"/>
  <c r="BU79"/>
  <c r="BS79"/>
  <c r="BQ79"/>
  <c r="W79"/>
  <c r="U79"/>
  <c r="M79"/>
  <c r="BU78"/>
  <c r="BS78"/>
  <c r="BQ78"/>
  <c r="W78"/>
  <c r="U78"/>
  <c r="M78"/>
  <c r="BV77"/>
  <c r="BU77"/>
  <c r="BQ77"/>
  <c r="W77"/>
  <c r="U77"/>
  <c r="M77"/>
  <c r="BN77" s="1"/>
  <c r="BV76"/>
  <c r="BU76"/>
  <c r="BS76"/>
  <c r="BQ76"/>
  <c r="AW76"/>
  <c r="W76"/>
  <c r="U76"/>
  <c r="M76"/>
  <c r="BU75"/>
  <c r="BS75"/>
  <c r="BQ75"/>
  <c r="AW75"/>
  <c r="W75"/>
  <c r="U75"/>
  <c r="M75"/>
  <c r="BU74"/>
  <c r="BS74"/>
  <c r="BQ74"/>
  <c r="W74"/>
  <c r="U74"/>
  <c r="M74"/>
  <c r="BV73"/>
  <c r="BU73"/>
  <c r="BS73"/>
  <c r="BQ73"/>
  <c r="W73"/>
  <c r="U73"/>
  <c r="M73"/>
  <c r="BU72"/>
  <c r="BS72"/>
  <c r="BQ72"/>
  <c r="W72"/>
  <c r="U72"/>
  <c r="M72"/>
  <c r="BU71"/>
  <c r="BS71"/>
  <c r="BQ71"/>
  <c r="AW71"/>
  <c r="W71"/>
  <c r="U71"/>
  <c r="M71"/>
  <c r="BV70"/>
  <c r="BU70"/>
  <c r="BS70"/>
  <c r="BQ70"/>
  <c r="W70"/>
  <c r="U70"/>
  <c r="M70"/>
  <c r="BU69"/>
  <c r="BS69"/>
  <c r="BQ69"/>
  <c r="W69"/>
  <c r="U69"/>
  <c r="M69"/>
  <c r="BN69" s="1"/>
  <c r="BU68"/>
  <c r="BS68"/>
  <c r="BQ68"/>
  <c r="W68"/>
  <c r="U68"/>
  <c r="M68"/>
  <c r="BN68" s="1"/>
  <c r="BV67"/>
  <c r="BU67"/>
  <c r="BS67"/>
  <c r="BQ67"/>
  <c r="W67"/>
  <c r="U67"/>
  <c r="M67"/>
  <c r="BN67" s="1"/>
  <c r="BU66"/>
  <c r="BQ66"/>
  <c r="W66"/>
  <c r="U66"/>
  <c r="M66"/>
  <c r="BU65"/>
  <c r="BS65"/>
  <c r="BQ65"/>
  <c r="W65"/>
  <c r="U65"/>
  <c r="M65"/>
  <c r="BN64"/>
  <c r="W64"/>
  <c r="U64"/>
  <c r="BU63"/>
  <c r="BS63"/>
  <c r="BQ63"/>
  <c r="W63"/>
  <c r="U63"/>
  <c r="M63"/>
  <c r="BN63" s="1"/>
  <c r="BU62"/>
  <c r="BS62"/>
  <c r="BQ62"/>
  <c r="W62"/>
  <c r="U62"/>
  <c r="M62"/>
  <c r="BN62" s="1"/>
  <c r="BV61"/>
  <c r="BU61"/>
  <c r="BQ61"/>
  <c r="W61"/>
  <c r="U61"/>
  <c r="M61"/>
  <c r="BN61" s="1"/>
  <c r="BV60"/>
  <c r="BU60"/>
  <c r="BS60"/>
  <c r="BQ60"/>
  <c r="W60"/>
  <c r="U60"/>
  <c r="M60"/>
  <c r="BN60" s="1"/>
  <c r="BU59"/>
  <c r="BS59"/>
  <c r="BQ59"/>
  <c r="BV59"/>
  <c r="W59"/>
  <c r="U59"/>
  <c r="M59"/>
  <c r="BV58"/>
  <c r="BU58"/>
  <c r="BS58"/>
  <c r="BQ58"/>
  <c r="W58"/>
  <c r="U58"/>
  <c r="M58"/>
  <c r="BN58" s="1"/>
  <c r="BV57"/>
  <c r="BU57"/>
  <c r="BS57"/>
  <c r="BQ57"/>
  <c r="W57"/>
  <c r="U57"/>
  <c r="M57"/>
  <c r="BN57" s="1"/>
  <c r="BN56"/>
  <c r="W56"/>
  <c r="U56"/>
  <c r="BU55"/>
  <c r="BS55"/>
  <c r="BQ55"/>
  <c r="W55"/>
  <c r="U55"/>
  <c r="M55"/>
  <c r="BU54"/>
  <c r="BS54"/>
  <c r="BQ54"/>
  <c r="W54"/>
  <c r="U54"/>
  <c r="M54"/>
  <c r="BU53"/>
  <c r="BS53"/>
  <c r="BQ53"/>
  <c r="W53"/>
  <c r="U53"/>
  <c r="M53"/>
  <c r="BN53" s="1"/>
  <c r="BU52"/>
  <c r="BS52"/>
  <c r="BQ52"/>
  <c r="W52"/>
  <c r="U52"/>
  <c r="M52"/>
  <c r="BN52" s="1"/>
  <c r="BU51"/>
  <c r="BS51"/>
  <c r="BQ51"/>
  <c r="W51"/>
  <c r="U51"/>
  <c r="M51"/>
  <c r="BN51" s="1"/>
  <c r="BU50"/>
  <c r="BS50"/>
  <c r="BQ50"/>
  <c r="BV50"/>
  <c r="W50"/>
  <c r="U50"/>
  <c r="M50"/>
  <c r="BN50" s="1"/>
  <c r="BV49"/>
  <c r="BU49"/>
  <c r="BS49"/>
  <c r="BQ49"/>
  <c r="W49"/>
  <c r="U49"/>
  <c r="M49"/>
  <c r="BN49" s="1"/>
  <c r="BN48"/>
  <c r="W48"/>
  <c r="U48"/>
  <c r="BV47"/>
  <c r="BU47"/>
  <c r="BS47"/>
  <c r="BQ47"/>
  <c r="W47"/>
  <c r="U47"/>
  <c r="M47"/>
  <c r="BN47" s="1"/>
  <c r="BU46"/>
  <c r="BS46"/>
  <c r="BQ46"/>
  <c r="W46"/>
  <c r="U46"/>
  <c r="M46"/>
  <c r="BN46" s="1"/>
  <c r="BU45"/>
  <c r="BS45"/>
  <c r="BQ45"/>
  <c r="W45"/>
  <c r="U45"/>
  <c r="M45"/>
  <c r="BN45" s="1"/>
  <c r="BU44"/>
  <c r="BS44"/>
  <c r="BQ44"/>
  <c r="W44"/>
  <c r="U44"/>
  <c r="M44"/>
  <c r="BN44" s="1"/>
  <c r="BV43"/>
  <c r="BU43"/>
  <c r="BS43"/>
  <c r="BQ43"/>
  <c r="W43"/>
  <c r="U43"/>
  <c r="M43"/>
  <c r="BN43" s="1"/>
  <c r="BU42"/>
  <c r="BS42"/>
  <c r="BQ42"/>
  <c r="W42"/>
  <c r="U42"/>
  <c r="M42"/>
  <c r="BV41"/>
  <c r="BU41"/>
  <c r="BS41"/>
  <c r="BQ41"/>
  <c r="W41"/>
  <c r="U41"/>
  <c r="M41"/>
  <c r="BN41" s="1"/>
  <c r="BU40"/>
  <c r="BQ40"/>
  <c r="W40"/>
  <c r="U40"/>
  <c r="M40"/>
  <c r="BN40" s="1"/>
  <c r="BN39"/>
  <c r="W39"/>
  <c r="U39"/>
  <c r="BU38"/>
  <c r="BS38"/>
  <c r="BQ38"/>
  <c r="W38"/>
  <c r="U38"/>
  <c r="M38"/>
  <c r="BN38" s="1"/>
  <c r="BV37"/>
  <c r="BU37"/>
  <c r="BS37"/>
  <c r="BQ37"/>
  <c r="BW37"/>
  <c r="W37"/>
  <c r="U37"/>
  <c r="M37"/>
  <c r="BN37" s="1"/>
  <c r="BU36"/>
  <c r="BS36"/>
  <c r="BQ36"/>
  <c r="W36"/>
  <c r="U36"/>
  <c r="M36"/>
  <c r="BV35"/>
  <c r="BU35"/>
  <c r="BS35"/>
  <c r="BQ35"/>
  <c r="W35"/>
  <c r="U35"/>
  <c r="M35"/>
  <c r="BN35" s="1"/>
  <c r="BU34"/>
  <c r="BS34"/>
  <c r="BQ34"/>
  <c r="W34"/>
  <c r="U34"/>
  <c r="M34"/>
  <c r="BN34" s="1"/>
  <c r="BV33"/>
  <c r="BU33"/>
  <c r="BS33"/>
  <c r="BQ33"/>
  <c r="W33"/>
  <c r="U33"/>
  <c r="M33"/>
  <c r="BN33" s="1"/>
  <c r="BU32"/>
  <c r="BS32"/>
  <c r="BQ32"/>
  <c r="BW32"/>
  <c r="BV32"/>
  <c r="W32"/>
  <c r="U32"/>
  <c r="M32"/>
  <c r="BN32" s="1"/>
  <c r="BU31"/>
  <c r="BS31"/>
  <c r="BQ31"/>
  <c r="W31"/>
  <c r="U31"/>
  <c r="M31"/>
  <c r="BN31" s="1"/>
  <c r="BU30"/>
  <c r="BS30"/>
  <c r="BQ30"/>
  <c r="W30"/>
  <c r="U30"/>
  <c r="M30"/>
  <c r="BN30" s="1"/>
  <c r="BV29"/>
  <c r="BU29"/>
  <c r="BS29"/>
  <c r="BQ29"/>
  <c r="BW29"/>
  <c r="W29"/>
  <c r="U29"/>
  <c r="M29"/>
  <c r="BN29" s="1"/>
  <c r="BU28"/>
  <c r="BS28"/>
  <c r="BQ28"/>
  <c r="AV28"/>
  <c r="AT28"/>
  <c r="W28"/>
  <c r="U28"/>
  <c r="M28"/>
  <c r="BN28" s="1"/>
  <c r="BU27"/>
  <c r="BS27"/>
  <c r="BQ27"/>
  <c r="W27"/>
  <c r="U27"/>
  <c r="M27"/>
  <c r="BN27" s="1"/>
  <c r="BV26"/>
  <c r="BU26"/>
  <c r="BS26"/>
  <c r="BQ26"/>
  <c r="W26"/>
  <c r="U26"/>
  <c r="M26"/>
  <c r="BN26" s="1"/>
  <c r="BU25"/>
  <c r="BS25"/>
  <c r="BQ25"/>
  <c r="W25"/>
  <c r="U25"/>
  <c r="M25"/>
  <c r="BN25" s="1"/>
  <c r="BU24"/>
  <c r="BS24"/>
  <c r="BQ24"/>
  <c r="W24"/>
  <c r="U24"/>
  <c r="M24"/>
  <c r="BU22"/>
  <c r="BS22"/>
  <c r="BQ22"/>
  <c r="W22"/>
  <c r="U22"/>
  <c r="M22"/>
  <c r="BU21"/>
  <c r="BS21"/>
  <c r="BQ21"/>
  <c r="BV21"/>
  <c r="W21"/>
  <c r="U21"/>
  <c r="M21"/>
  <c r="BN21" s="1"/>
  <c r="BV20"/>
  <c r="BU20"/>
  <c r="BS20"/>
  <c r="BQ20"/>
  <c r="BW20"/>
  <c r="W20"/>
  <c r="U20"/>
  <c r="M20"/>
  <c r="BN20" s="1"/>
  <c r="BS19"/>
  <c r="BQ19"/>
  <c r="W19"/>
  <c r="U19"/>
  <c r="M19"/>
  <c r="BN19" s="1"/>
  <c r="BQ18"/>
  <c r="BU18"/>
  <c r="W18"/>
  <c r="U18"/>
  <c r="M18"/>
  <c r="BN18" s="1"/>
  <c r="BV17"/>
  <c r="BQ17"/>
  <c r="W17"/>
  <c r="U17"/>
  <c r="M17"/>
  <c r="BN17" s="1"/>
  <c r="BU16"/>
  <c r="BS16"/>
  <c r="BQ16"/>
  <c r="BV16"/>
  <c r="W16"/>
  <c r="U16"/>
  <c r="M16"/>
  <c r="BN16" s="1"/>
  <c r="BV15"/>
  <c r="BU15"/>
  <c r="BS15"/>
  <c r="BQ15"/>
  <c r="W15"/>
  <c r="U15"/>
  <c r="M15"/>
  <c r="BN15" s="1"/>
  <c r="BU14"/>
  <c r="BS14"/>
  <c r="BQ14"/>
  <c r="W14"/>
  <c r="U14"/>
  <c r="M14"/>
  <c r="BN14" s="1"/>
  <c r="BV13"/>
  <c r="BU13"/>
  <c r="BQ13"/>
  <c r="W13"/>
  <c r="U13"/>
  <c r="M13"/>
  <c r="BV12"/>
  <c r="BU12"/>
  <c r="BQ12"/>
  <c r="W12"/>
  <c r="U12"/>
  <c r="M12"/>
  <c r="BN12" s="1"/>
  <c r="BV11"/>
  <c r="BU11"/>
  <c r="BS11"/>
  <c r="BQ11"/>
  <c r="W11"/>
  <c r="U11"/>
  <c r="M11"/>
  <c r="BN11" s="1"/>
  <c r="BW10"/>
  <c r="BV10"/>
  <c r="BU10"/>
  <c r="BS10"/>
  <c r="BQ10"/>
  <c r="W10"/>
  <c r="U10"/>
  <c r="M10"/>
  <c r="BN10" s="1"/>
  <c r="BV9"/>
  <c r="BU9"/>
  <c r="BS9"/>
  <c r="BQ9"/>
  <c r="W9"/>
  <c r="U9"/>
  <c r="M9"/>
  <c r="BN9" s="1"/>
  <c r="BV8"/>
  <c r="BU8"/>
  <c r="BS8"/>
  <c r="BQ8"/>
  <c r="BW8"/>
  <c r="W8"/>
  <c r="U8"/>
  <c r="M8"/>
  <c r="BN8" s="1"/>
  <c r="BV7"/>
  <c r="BU7"/>
  <c r="BS7"/>
  <c r="BQ7"/>
  <c r="W7"/>
  <c r="U7"/>
  <c r="M7"/>
  <c r="BQ116" l="1"/>
  <c r="AV117"/>
  <c r="AV115"/>
  <c r="AT117"/>
  <c r="AT115"/>
  <c r="BS116"/>
  <c r="U114"/>
  <c r="U115" s="1"/>
  <c r="BU116"/>
  <c r="W114"/>
  <c r="M114"/>
  <c r="BN114" s="1"/>
  <c r="BN7"/>
  <c r="M115"/>
  <c r="BN115" s="1"/>
  <c r="W115"/>
  <c r="Y105"/>
  <c r="Y108"/>
  <c r="Y22"/>
  <c r="Y43"/>
  <c r="Y86"/>
  <c r="Y103"/>
  <c r="Y109"/>
  <c r="Y101"/>
  <c r="Y89"/>
  <c r="Y93"/>
  <c r="E169"/>
  <c r="F169" s="1"/>
  <c r="Y11"/>
  <c r="Y16"/>
  <c r="Y18"/>
  <c r="Y41"/>
  <c r="Y48"/>
  <c r="Y49"/>
  <c r="Y52"/>
  <c r="Y78"/>
  <c r="Y84"/>
  <c r="Y91"/>
  <c r="Y97"/>
  <c r="Y20"/>
  <c r="Y59"/>
  <c r="Y66"/>
  <c r="Y70"/>
  <c r="Y73"/>
  <c r="Y100"/>
  <c r="Y32"/>
  <c r="Y82"/>
  <c r="Y98"/>
  <c r="Y27"/>
  <c r="Y77"/>
  <c r="Y81"/>
  <c r="Y58"/>
  <c r="Y88"/>
  <c r="Y14"/>
  <c r="Y17"/>
  <c r="Y24"/>
  <c r="Y26"/>
  <c r="Y45"/>
  <c r="Y47"/>
  <c r="Y51"/>
  <c r="Y60"/>
  <c r="Y62"/>
  <c r="Y65"/>
  <c r="Y72"/>
  <c r="Y79"/>
  <c r="Y85"/>
  <c r="Y96"/>
  <c r="Y106"/>
  <c r="BW115"/>
  <c r="Y10"/>
  <c r="Y42"/>
  <c r="Y64"/>
  <c r="Y87"/>
  <c r="Y13"/>
  <c r="Y31"/>
  <c r="Y46"/>
  <c r="Y76"/>
  <c r="Y83"/>
  <c r="Y37"/>
  <c r="Y15"/>
  <c r="Y28"/>
  <c r="Y30"/>
  <c r="Y53"/>
  <c r="Y55"/>
  <c r="Y57"/>
  <c r="Y63"/>
  <c r="Y92"/>
  <c r="Y94"/>
  <c r="Y107"/>
  <c r="Y113"/>
  <c r="Y39"/>
  <c r="Y54"/>
  <c r="Y12"/>
  <c r="Y21"/>
  <c r="Y25"/>
  <c r="Y33"/>
  <c r="Y35"/>
  <c r="Y36"/>
  <c r="Y38"/>
  <c r="Y69"/>
  <c r="Y104"/>
  <c r="Y19"/>
  <c r="Y29"/>
  <c r="Y50"/>
  <c r="Y56"/>
  <c r="Y67"/>
  <c r="Y68"/>
  <c r="Y71"/>
  <c r="Y90"/>
  <c r="Y99"/>
  <c r="E146"/>
  <c r="BL118" s="1"/>
  <c r="E147"/>
  <c r="AT131" s="1"/>
  <c r="AT133" s="1"/>
  <c r="AW24" s="1"/>
  <c r="BM47"/>
  <c r="BW47"/>
  <c r="BV108"/>
  <c r="BV82"/>
  <c r="BM53"/>
  <c r="BW53"/>
  <c r="BV24"/>
  <c r="BN70"/>
  <c r="BN75"/>
  <c r="BM75"/>
  <c r="BV38"/>
  <c r="BN42"/>
  <c r="BM107"/>
  <c r="BV107"/>
  <c r="BM94"/>
  <c r="BV94"/>
  <c r="BM85"/>
  <c r="BW85"/>
  <c r="BM83"/>
  <c r="BW83"/>
  <c r="BN76"/>
  <c r="BW76"/>
  <c r="BM65"/>
  <c r="BV65"/>
  <c r="BM61"/>
  <c r="BS61"/>
  <c r="BM18"/>
  <c r="BW106"/>
  <c r="BW102"/>
  <c r="BV93"/>
  <c r="BV84"/>
  <c r="BN74"/>
  <c r="BM74"/>
  <c r="BM55"/>
  <c r="BV55"/>
  <c r="BV34"/>
  <c r="BV51"/>
  <c r="BV53"/>
  <c r="BV91"/>
  <c r="BQ115"/>
  <c r="BN79"/>
  <c r="BW31"/>
  <c r="BS12"/>
  <c r="BV40"/>
  <c r="BV42"/>
  <c r="BM106"/>
  <c r="BM102"/>
  <c r="BM90"/>
  <c r="BW81"/>
  <c r="BM77"/>
  <c r="BS77"/>
  <c r="BN73"/>
  <c r="BM67"/>
  <c r="BM66"/>
  <c r="BM59"/>
  <c r="Y7"/>
  <c r="BV19"/>
  <c r="BN22"/>
  <c r="BW25"/>
  <c r="BV63"/>
  <c r="BW88"/>
  <c r="BW14"/>
  <c r="BW17"/>
  <c r="BN24"/>
  <c r="BW26"/>
  <c r="BV27"/>
  <c r="BV28"/>
  <c r="BV30"/>
  <c r="BW38"/>
  <c r="BW41"/>
  <c r="BW44"/>
  <c r="BW49"/>
  <c r="BW50"/>
  <c r="BV78"/>
  <c r="BW11"/>
  <c r="BS40"/>
  <c r="BI123"/>
  <c r="BN13"/>
  <c r="BV22"/>
  <c r="BW27"/>
  <c r="BW30"/>
  <c r="BV36"/>
  <c r="BV66"/>
  <c r="BV72"/>
  <c r="BV74"/>
  <c r="Y9"/>
  <c r="BW9"/>
  <c r="BW15"/>
  <c r="BJ124"/>
  <c r="BU17"/>
  <c r="BV18"/>
  <c r="BV31"/>
  <c r="BW42"/>
  <c r="BW43"/>
  <c r="BW45"/>
  <c r="BV54"/>
  <c r="BN55"/>
  <c r="BW60"/>
  <c r="BW65"/>
  <c r="BW77"/>
  <c r="BW89"/>
  <c r="BJ123"/>
  <c r="BW70"/>
  <c r="BN71"/>
  <c r="BW101"/>
  <c r="BW7"/>
  <c r="Y8"/>
  <c r="BV14"/>
  <c r="Y34"/>
  <c r="BN36"/>
  <c r="BV62"/>
  <c r="BW67"/>
  <c r="BV68"/>
  <c r="BV71"/>
  <c r="BW87"/>
  <c r="BW94"/>
  <c r="BV97"/>
  <c r="BV99"/>
  <c r="BW104"/>
  <c r="BM124"/>
  <c r="Y40"/>
  <c r="Y44"/>
  <c r="BW51"/>
  <c r="BV52"/>
  <c r="BN54"/>
  <c r="BV69"/>
  <c r="Y74"/>
  <c r="Y75"/>
  <c r="BV75"/>
  <c r="Y80"/>
  <c r="BV80"/>
  <c r="BN122"/>
  <c r="BN59"/>
  <c r="BN81"/>
  <c r="BN84"/>
  <c r="BW96"/>
  <c r="BI124"/>
  <c r="Y61"/>
  <c r="BN65"/>
  <c r="BN66"/>
  <c r="BN72"/>
  <c r="BN78"/>
  <c r="BN88"/>
  <c r="BV92"/>
  <c r="BV95"/>
  <c r="BW105"/>
  <c r="BV109"/>
  <c r="BV113"/>
  <c r="Y95"/>
  <c r="Y102"/>
  <c r="BG121"/>
  <c r="BG129" s="1"/>
  <c r="AM98" i="22"/>
  <c r="AM97"/>
  <c r="AM93"/>
  <c r="AM92"/>
  <c r="AM91"/>
  <c r="AM90"/>
  <c r="AM89"/>
  <c r="AM87"/>
  <c r="BN116" i="23" l="1"/>
  <c r="BV116"/>
  <c r="Y114"/>
  <c r="Y115"/>
  <c r="BJ121"/>
  <c r="AW22"/>
  <c r="E148"/>
  <c r="AW25"/>
  <c r="BI121"/>
  <c r="BI127" s="1"/>
  <c r="BM24"/>
  <c r="BW24"/>
  <c r="BM12"/>
  <c r="BM73"/>
  <c r="BM82"/>
  <c r="BW82"/>
  <c r="BW73"/>
  <c r="BW12"/>
  <c r="BW59"/>
  <c r="BM17"/>
  <c r="BW93"/>
  <c r="BM93"/>
  <c r="BM79"/>
  <c r="BM84"/>
  <c r="BW84"/>
  <c r="BM76"/>
  <c r="BW79"/>
  <c r="BM108"/>
  <c r="BW108"/>
  <c r="BG134"/>
  <c r="BM134" s="1"/>
  <c r="BM129"/>
  <c r="BW57"/>
  <c r="BW68"/>
  <c r="BW13"/>
  <c r="BW63"/>
  <c r="BW19"/>
  <c r="BW113"/>
  <c r="BW107"/>
  <c r="BW46"/>
  <c r="BW80"/>
  <c r="BW40"/>
  <c r="BW97"/>
  <c r="BS115"/>
  <c r="BW66"/>
  <c r="BW35"/>
  <c r="BM121"/>
  <c r="BG131"/>
  <c r="BM131" s="1"/>
  <c r="BG128"/>
  <c r="BG127"/>
  <c r="BW58"/>
  <c r="BW98"/>
  <c r="BW54"/>
  <c r="BW21"/>
  <c r="BN124"/>
  <c r="BW95"/>
  <c r="BW69"/>
  <c r="BW71"/>
  <c r="BW34"/>
  <c r="BL124"/>
  <c r="BW18"/>
  <c r="BW16"/>
  <c r="BW74"/>
  <c r="BW33"/>
  <c r="BW28"/>
  <c r="BW90"/>
  <c r="BV115"/>
  <c r="BU115"/>
  <c r="BN123"/>
  <c r="BW91"/>
  <c r="BW61"/>
  <c r="BW109"/>
  <c r="BW92"/>
  <c r="BW75"/>
  <c r="BW52"/>
  <c r="BW99"/>
  <c r="BW62"/>
  <c r="BL123"/>
  <c r="BW55"/>
  <c r="BW72"/>
  <c r="BW36"/>
  <c r="BW22"/>
  <c r="BW116" s="1"/>
  <c r="BW78"/>
  <c r="BL122"/>
  <c r="AM13" i="22"/>
  <c r="BM116" i="23" l="1"/>
  <c r="AW114"/>
  <c r="BN121"/>
  <c r="BI129"/>
  <c r="BI134" s="1"/>
  <c r="BN134" s="1"/>
  <c r="BI131"/>
  <c r="BN131" s="1"/>
  <c r="BN138" s="1"/>
  <c r="BI128"/>
  <c r="BI133" s="1"/>
  <c r="BN133" s="1"/>
  <c r="AW109"/>
  <c r="BQ124"/>
  <c r="BL121"/>
  <c r="BL128" s="1"/>
  <c r="BQ122"/>
  <c r="BG133"/>
  <c r="BM133" s="1"/>
  <c r="BM128"/>
  <c r="BQ123"/>
  <c r="AW106"/>
  <c r="AW100"/>
  <c r="AW97"/>
  <c r="AW91"/>
  <c r="AW105"/>
  <c r="AW99"/>
  <c r="AW98"/>
  <c r="AW83"/>
  <c r="AW77"/>
  <c r="AW62"/>
  <c r="AW58"/>
  <c r="AW53"/>
  <c r="AW49"/>
  <c r="AW47"/>
  <c r="AW101"/>
  <c r="AW93"/>
  <c r="AW70"/>
  <c r="AW69"/>
  <c r="AW68"/>
  <c r="AW67"/>
  <c r="AW63"/>
  <c r="AW52"/>
  <c r="AW51"/>
  <c r="AW50"/>
  <c r="AW41"/>
  <c r="AW35"/>
  <c r="AW31"/>
  <c r="AW16"/>
  <c r="AW14"/>
  <c r="AW108"/>
  <c r="AW104"/>
  <c r="AW102"/>
  <c r="AW94"/>
  <c r="AW90"/>
  <c r="AW89"/>
  <c r="AW88"/>
  <c r="AW79"/>
  <c r="AW78"/>
  <c r="AW74"/>
  <c r="AW73"/>
  <c r="AW72"/>
  <c r="AW66"/>
  <c r="AW65"/>
  <c r="AW103"/>
  <c r="AW61"/>
  <c r="AW59"/>
  <c r="AW55"/>
  <c r="AW34"/>
  <c r="AW87"/>
  <c r="AW60"/>
  <c r="AW46"/>
  <c r="AW45"/>
  <c r="AW44"/>
  <c r="AW43"/>
  <c r="AW42"/>
  <c r="AW40"/>
  <c r="AW13"/>
  <c r="AW9"/>
  <c r="AW96"/>
  <c r="AW84"/>
  <c r="AW81"/>
  <c r="AW38"/>
  <c r="AW32"/>
  <c r="AW21"/>
  <c r="AW33"/>
  <c r="AW30"/>
  <c r="AW27"/>
  <c r="AW10"/>
  <c r="AW29"/>
  <c r="AW82"/>
  <c r="AW57"/>
  <c r="AW54"/>
  <c r="AW37"/>
  <c r="AW20"/>
  <c r="AW12"/>
  <c r="AW85"/>
  <c r="AW36"/>
  <c r="AW15"/>
  <c r="AW28"/>
  <c r="BM127"/>
  <c r="BG132"/>
  <c r="BM132" s="1"/>
  <c r="BI132"/>
  <c r="BN132" s="1"/>
  <c r="BN127"/>
  <c r="AG7" i="18"/>
  <c r="BN129" i="23" l="1"/>
  <c r="BN128"/>
  <c r="AW92"/>
  <c r="AW115" s="1"/>
  <c r="BL133"/>
  <c r="BQ133" s="1"/>
  <c r="BQ128"/>
  <c r="BL131"/>
  <c r="BQ131" s="1"/>
  <c r="BQ121"/>
  <c r="BL129"/>
  <c r="BL127"/>
  <c r="AO17" i="22"/>
  <c r="AG8" i="18"/>
  <c r="AO19" i="22" s="1"/>
  <c r="R123"/>
  <c r="R122"/>
  <c r="R121"/>
  <c r="AM81"/>
  <c r="AM79"/>
  <c r="AM78"/>
  <c r="AM72"/>
  <c r="AM70"/>
  <c r="AM69"/>
  <c r="AM42"/>
  <c r="AM36"/>
  <c r="AM33"/>
  <c r="AM32"/>
  <c r="AM30"/>
  <c r="AM29"/>
  <c r="AM84"/>
  <c r="AM65"/>
  <c r="AM54"/>
  <c r="AM52"/>
  <c r="AM51"/>
  <c r="AM46"/>
  <c r="AM50"/>
  <c r="AM73"/>
  <c r="AM45"/>
  <c r="AM43"/>
  <c r="AM38"/>
  <c r="AM59"/>
  <c r="AM55"/>
  <c r="AM34"/>
  <c r="AM53"/>
  <c r="AM47"/>
  <c r="AM41"/>
  <c r="AM37"/>
  <c r="AM27"/>
  <c r="AM101"/>
  <c r="AM88"/>
  <c r="BQ127" i="23" l="1"/>
  <c r="BL132"/>
  <c r="BQ132" s="1"/>
  <c r="BL134"/>
  <c r="BQ134" s="1"/>
  <c r="BQ129"/>
  <c r="AM96" i="22"/>
  <c r="AM68"/>
  <c r="AM67"/>
  <c r="AM66"/>
  <c r="AM58"/>
  <c r="AM60"/>
  <c r="AM35" l="1"/>
  <c r="BE86"/>
  <c r="BE48"/>
  <c r="BE39"/>
  <c r="AN914" i="21" l="1"/>
  <c r="AN775"/>
  <c r="AN720"/>
  <c r="AN716"/>
  <c r="AN702"/>
  <c r="AN665"/>
  <c r="AN596"/>
  <c r="AN590"/>
  <c r="AN501"/>
  <c r="AN492"/>
  <c r="AN472"/>
  <c r="AN439"/>
  <c r="AN414"/>
  <c r="AN410"/>
  <c r="AN404"/>
  <c r="AN392"/>
  <c r="AN177"/>
  <c r="AN154"/>
  <c r="AN150"/>
  <c r="AN145"/>
  <c r="AL48"/>
  <c r="AK48"/>
  <c r="AJ48"/>
  <c r="AG1037"/>
  <c r="AH1037"/>
  <c r="AM1037"/>
  <c r="AN1037"/>
  <c r="AO1037"/>
  <c r="AF1037"/>
  <c r="AF438"/>
  <c r="AP774"/>
  <c r="AQ774"/>
  <c r="AQ1037" s="1"/>
  <c r="AR774"/>
  <c r="AJ774"/>
  <c r="AK774"/>
  <c r="AL774"/>
  <c r="AR48"/>
  <c r="AR1037" s="1"/>
  <c r="AP48"/>
  <c r="AR23" i="22"/>
  <c r="BE23" s="1"/>
  <c r="AK1037" i="21" l="1"/>
  <c r="AL1037"/>
  <c r="AP1037"/>
  <c r="AJ1037"/>
  <c r="AP1010" l="1"/>
  <c r="AP1005"/>
  <c r="AP998"/>
  <c r="AP997"/>
  <c r="AP995"/>
  <c r="AP991"/>
  <c r="AP960"/>
  <c r="AP958"/>
  <c r="AP955"/>
  <c r="AR954"/>
  <c r="AP946"/>
  <c r="AP945"/>
  <c r="AP938"/>
  <c r="AP937"/>
  <c r="AR935"/>
  <c r="AR1035" s="1"/>
  <c r="AQ935"/>
  <c r="AQ1035" s="1"/>
  <c r="AP935"/>
  <c r="AP1035" s="1"/>
  <c r="AR934"/>
  <c r="AR1028" s="1"/>
  <c r="AP934"/>
  <c r="AP1028" s="1"/>
  <c r="AR933"/>
  <c r="AR974" s="1"/>
  <c r="AP933"/>
  <c r="AP974" s="1"/>
  <c r="AR932"/>
  <c r="AP932"/>
  <c r="AP931"/>
  <c r="AP930"/>
  <c r="AP929"/>
  <c r="AP928"/>
  <c r="AP990" s="1"/>
  <c r="AR990" s="1"/>
  <c r="AP927"/>
  <c r="AP926"/>
  <c r="AP925"/>
  <c r="AR924"/>
  <c r="AP924"/>
  <c r="AR923"/>
  <c r="AP923"/>
  <c r="AP922"/>
  <c r="AR921"/>
  <c r="AP921"/>
  <c r="AP913"/>
  <c r="AP912"/>
  <c r="AQ896"/>
  <c r="AP896"/>
  <c r="AR895"/>
  <c r="AP895"/>
  <c r="AP894"/>
  <c r="AP891"/>
  <c r="AP871"/>
  <c r="AQ869"/>
  <c r="AP869"/>
  <c r="AP866"/>
  <c r="AQ864"/>
  <c r="AP864"/>
  <c r="AP860"/>
  <c r="AP852"/>
  <c r="AR851"/>
  <c r="AP851"/>
  <c r="AP850"/>
  <c r="AQ849"/>
  <c r="AP849"/>
  <c r="AP848"/>
  <c r="AP847"/>
  <c r="AP845"/>
  <c r="AP843"/>
  <c r="AP841"/>
  <c r="AP840"/>
  <c r="AP838"/>
  <c r="AQ837"/>
  <c r="AP837"/>
  <c r="AR835"/>
  <c r="AP835"/>
  <c r="AQ834"/>
  <c r="AQ964" s="1"/>
  <c r="AP834"/>
  <c r="AP964" s="1"/>
  <c r="AR833"/>
  <c r="AP833"/>
  <c r="AP831"/>
  <c r="AR768"/>
  <c r="AP768"/>
  <c r="AP763"/>
  <c r="AR748"/>
  <c r="AP748"/>
  <c r="AR744"/>
  <c r="AP744"/>
  <c r="AP719"/>
  <c r="AP715"/>
  <c r="AR712"/>
  <c r="AP712"/>
  <c r="AP710"/>
  <c r="AR709"/>
  <c r="AP709"/>
  <c r="AP701"/>
  <c r="AQ698"/>
  <c r="AP696"/>
  <c r="AR695"/>
  <c r="AP695"/>
  <c r="AQ664"/>
  <c r="AQ1034" s="1"/>
  <c r="AP664"/>
  <c r="AP1034" s="1"/>
  <c r="AR618"/>
  <c r="AP618"/>
  <c r="AR607"/>
  <c r="AP607"/>
  <c r="AP605"/>
  <c r="AQ595"/>
  <c r="AP595"/>
  <c r="AR592"/>
  <c r="AQ592"/>
  <c r="AP592"/>
  <c r="AR591"/>
  <c r="AQ591"/>
  <c r="AP591"/>
  <c r="AP589"/>
  <c r="AQ572"/>
  <c r="AP572"/>
  <c r="AR545"/>
  <c r="AP545"/>
  <c r="AR528"/>
  <c r="AP528"/>
  <c r="AP527"/>
  <c r="AP519"/>
  <c r="AP508"/>
  <c r="AP500"/>
  <c r="AP497"/>
  <c r="AP939" s="1"/>
  <c r="AP474"/>
  <c r="AP473"/>
  <c r="AR471"/>
  <c r="AP471"/>
  <c r="AP470"/>
  <c r="AP450"/>
  <c r="AP438"/>
  <c r="AP437"/>
  <c r="AR417"/>
  <c r="AQ417"/>
  <c r="AP417"/>
  <c r="AP408"/>
  <c r="AP400"/>
  <c r="AP391"/>
  <c r="AR390"/>
  <c r="AP390"/>
  <c r="AP337"/>
  <c r="AR298"/>
  <c r="AP298"/>
  <c r="AR294"/>
  <c r="AP294"/>
  <c r="AP278"/>
  <c r="AP270"/>
  <c r="AQ248"/>
  <c r="AP226"/>
  <c r="AP196"/>
  <c r="AR191"/>
  <c r="AP191"/>
  <c r="AR190"/>
  <c r="AP190"/>
  <c r="AR188"/>
  <c r="AP188"/>
  <c r="AR185"/>
  <c r="AP185"/>
  <c r="AR181"/>
  <c r="AP181"/>
  <c r="AP176"/>
  <c r="AP168"/>
  <c r="AP153"/>
  <c r="AP149"/>
  <c r="AP148"/>
  <c r="AP141"/>
  <c r="AR138"/>
  <c r="AP138"/>
  <c r="AP87"/>
  <c r="AR53"/>
  <c r="AP53"/>
  <c r="AP44"/>
  <c r="AD11"/>
  <c r="AO914"/>
  <c r="AM914"/>
  <c r="AO775"/>
  <c r="AM775"/>
  <c r="AO720"/>
  <c r="AM720"/>
  <c r="AO716"/>
  <c r="AM716"/>
  <c r="AO702"/>
  <c r="AM702"/>
  <c r="AO665"/>
  <c r="AM665"/>
  <c r="AO596"/>
  <c r="AM596"/>
  <c r="AO590"/>
  <c r="AM590"/>
  <c r="AO501"/>
  <c r="AM501"/>
  <c r="AO492"/>
  <c r="AM492"/>
  <c r="AO472"/>
  <c r="AM472"/>
  <c r="AO439"/>
  <c r="AM439"/>
  <c r="AO414"/>
  <c r="AM414"/>
  <c r="AO410"/>
  <c r="AM410"/>
  <c r="AO404"/>
  <c r="AM404"/>
  <c r="AO392"/>
  <c r="AM392"/>
  <c r="AO177"/>
  <c r="AM177"/>
  <c r="AO154"/>
  <c r="AM154"/>
  <c r="AO150"/>
  <c r="AM150"/>
  <c r="AO145"/>
  <c r="AM145"/>
  <c r="AM1017"/>
  <c r="AO936"/>
  <c r="AO1036" s="1"/>
  <c r="AN936"/>
  <c r="AN920" s="1"/>
  <c r="AM936"/>
  <c r="AM1036" s="1"/>
  <c r="AM846"/>
  <c r="AM839"/>
  <c r="AO827"/>
  <c r="AM827"/>
  <c r="AO660"/>
  <c r="AM660"/>
  <c r="AM659"/>
  <c r="AM297"/>
  <c r="AM295" s="1"/>
  <c r="AM173"/>
  <c r="AP978" l="1"/>
  <c r="AP1032"/>
  <c r="AQ978"/>
  <c r="AP963"/>
  <c r="AR963" s="1"/>
  <c r="AR1032"/>
  <c r="AR939"/>
  <c r="AM920"/>
  <c r="AO920"/>
  <c r="AM832"/>
  <c r="AN1036"/>
  <c r="AM1023"/>
  <c r="AM169"/>
  <c r="AF842"/>
  <c r="AP842" s="1"/>
  <c r="AP1039" l="1"/>
  <c r="AS125" i="22"/>
  <c r="AT125"/>
  <c r="AW125" l="1"/>
  <c r="AF249" i="21"/>
  <c r="AP249" s="1"/>
  <c r="AF900"/>
  <c r="AF861"/>
  <c r="AP861" s="1"/>
  <c r="AF58"/>
  <c r="AP58" s="1"/>
  <c r="AF16"/>
  <c r="AP16" s="1"/>
  <c r="AF248"/>
  <c r="AP248" s="1"/>
  <c r="AF844"/>
  <c r="AP844" s="1"/>
  <c r="AS900" l="1"/>
  <c r="AP900"/>
  <c r="AG1036"/>
  <c r="AH1036"/>
  <c r="AK1036"/>
  <c r="AF1036"/>
  <c r="AF920"/>
  <c r="AP920" s="1"/>
  <c r="AL936"/>
  <c r="AL1036" s="1"/>
  <c r="AJ936"/>
  <c r="AJ1036" s="1"/>
  <c r="AG1035"/>
  <c r="AH1035"/>
  <c r="AF1035"/>
  <c r="AJ935"/>
  <c r="AJ1035" s="1"/>
  <c r="F1034"/>
  <c r="G1034"/>
  <c r="H1034"/>
  <c r="I1034"/>
  <c r="J1034"/>
  <c r="K1034"/>
  <c r="L1034"/>
  <c r="M1034"/>
  <c r="N1034"/>
  <c r="O1034"/>
  <c r="P1034"/>
  <c r="Q1034"/>
  <c r="R1034"/>
  <c r="S1034"/>
  <c r="T1034"/>
  <c r="U1034"/>
  <c r="V1034"/>
  <c r="W1034"/>
  <c r="X1034"/>
  <c r="Y1034"/>
  <c r="Z1034"/>
  <c r="AA1034"/>
  <c r="AB1034"/>
  <c r="AC1034"/>
  <c r="AD1034"/>
  <c r="AE1034"/>
  <c r="AF1034"/>
  <c r="AG1034"/>
  <c r="E1034"/>
  <c r="AJ664"/>
  <c r="AJ1034" s="1"/>
  <c r="AK664"/>
  <c r="AK1034" s="1"/>
  <c r="AH664"/>
  <c r="AH1028"/>
  <c r="AF1028"/>
  <c r="AF1010"/>
  <c r="AT839"/>
  <c r="AF1023"/>
  <c r="AT659"/>
  <c r="AH974"/>
  <c r="AF974"/>
  <c r="AF990"/>
  <c r="AF939"/>
  <c r="AH1034" l="1"/>
  <c r="AR664"/>
  <c r="AR1034" s="1"/>
  <c r="AL664"/>
  <c r="AL1034" s="1"/>
  <c r="AJ30" i="18"/>
  <c r="AN123" i="22" l="1"/>
  <c r="AN121"/>
  <c r="AO121"/>
  <c r="AP121"/>
  <c r="AS123" l="1"/>
  <c r="AS121"/>
  <c r="AT121"/>
  <c r="AB99" i="15"/>
  <c r="AB856"/>
  <c r="AB737"/>
  <c r="AB644"/>
  <c r="AB913"/>
  <c r="AT110" i="22" l="1"/>
  <c r="AW110"/>
  <c r="AY110"/>
  <c r="BA110"/>
  <c r="BB110"/>
  <c r="AT111"/>
  <c r="AW111"/>
  <c r="AY111"/>
  <c r="BA111"/>
  <c r="BB111"/>
  <c r="BC111"/>
  <c r="AW112"/>
  <c r="AY112"/>
  <c r="BA112"/>
  <c r="AS111"/>
  <c r="E143"/>
  <c r="E173" l="1"/>
  <c r="E174" s="1"/>
  <c r="E144"/>
  <c r="E131" s="1"/>
  <c r="E155"/>
  <c r="E156" s="1"/>
  <c r="E167"/>
  <c r="E165"/>
  <c r="E166" s="1"/>
  <c r="AR110"/>
  <c r="AR113"/>
  <c r="AS113" s="1"/>
  <c r="K146"/>
  <c r="I146"/>
  <c r="G146"/>
  <c r="E139"/>
  <c r="E145" s="1"/>
  <c r="G134"/>
  <c r="G133"/>
  <c r="J134" s="1"/>
  <c r="G130"/>
  <c r="AI131"/>
  <c r="G129"/>
  <c r="BJ115"/>
  <c r="BH115"/>
  <c r="BI76" s="1"/>
  <c r="BJ76" s="1"/>
  <c r="AP115"/>
  <c r="AN115"/>
  <c r="AN114"/>
  <c r="AJ114"/>
  <c r="AH114"/>
  <c r="AG114"/>
  <c r="AF114"/>
  <c r="AE114"/>
  <c r="AD114"/>
  <c r="AC114"/>
  <c r="AB114"/>
  <c r="AA114"/>
  <c r="Z114"/>
  <c r="X114"/>
  <c r="V114"/>
  <c r="W114" s="1"/>
  <c r="T114"/>
  <c r="S114"/>
  <c r="R114"/>
  <c r="Q114"/>
  <c r="P114"/>
  <c r="O114"/>
  <c r="N114"/>
  <c r="L114"/>
  <c r="E114"/>
  <c r="BN112"/>
  <c r="BM112"/>
  <c r="BL112"/>
  <c r="AQ112"/>
  <c r="BB112" s="1"/>
  <c r="W112"/>
  <c r="U112"/>
  <c r="M112"/>
  <c r="AT112" s="1"/>
  <c r="BA109"/>
  <c r="AY109"/>
  <c r="AW109"/>
  <c r="AQ109"/>
  <c r="BB109" s="1"/>
  <c r="AM109"/>
  <c r="W109"/>
  <c r="U109"/>
  <c r="M109"/>
  <c r="BA108"/>
  <c r="AY108"/>
  <c r="AW108"/>
  <c r="AQ108"/>
  <c r="BB108" s="1"/>
  <c r="AM108"/>
  <c r="W108"/>
  <c r="U108"/>
  <c r="M108"/>
  <c r="BN107"/>
  <c r="BM107"/>
  <c r="BL107"/>
  <c r="BA107"/>
  <c r="AY107"/>
  <c r="AW107"/>
  <c r="AQ107"/>
  <c r="BB107" s="1"/>
  <c r="W107"/>
  <c r="U107"/>
  <c r="M107"/>
  <c r="AT107" s="1"/>
  <c r="BA106"/>
  <c r="AY106"/>
  <c r="AW106"/>
  <c r="AQ106"/>
  <c r="BB106" s="1"/>
  <c r="W106"/>
  <c r="U106"/>
  <c r="M106"/>
  <c r="AT106" s="1"/>
  <c r="BA105"/>
  <c r="AY105"/>
  <c r="AW105"/>
  <c r="AQ105"/>
  <c r="W105"/>
  <c r="U105"/>
  <c r="M105"/>
  <c r="AT105" s="1"/>
  <c r="BA104"/>
  <c r="AY104"/>
  <c r="AW104"/>
  <c r="AQ104"/>
  <c r="BB104" s="1"/>
  <c r="W104"/>
  <c r="U104"/>
  <c r="M104"/>
  <c r="AT104" s="1"/>
  <c r="BA103"/>
  <c r="AY103"/>
  <c r="AW103"/>
  <c r="AQ103"/>
  <c r="W103"/>
  <c r="U103"/>
  <c r="M103"/>
  <c r="AT103" s="1"/>
  <c r="BA102"/>
  <c r="AY102"/>
  <c r="AW102"/>
  <c r="AQ102"/>
  <c r="BB102" s="1"/>
  <c r="W102"/>
  <c r="U102"/>
  <c r="M102"/>
  <c r="AT102" s="1"/>
  <c r="BA101"/>
  <c r="AY101"/>
  <c r="AW101"/>
  <c r="AQ101"/>
  <c r="W101"/>
  <c r="U101"/>
  <c r="M101"/>
  <c r="BA100"/>
  <c r="AY100"/>
  <c r="AW100"/>
  <c r="AQ100"/>
  <c r="W100"/>
  <c r="U100"/>
  <c r="M100"/>
  <c r="AT100" s="1"/>
  <c r="BA99"/>
  <c r="AY99"/>
  <c r="AW99"/>
  <c r="AQ99"/>
  <c r="BB99" s="1"/>
  <c r="W99"/>
  <c r="U99"/>
  <c r="M99"/>
  <c r="AT99" s="1"/>
  <c r="BA98"/>
  <c r="AY98"/>
  <c r="AW98"/>
  <c r="AQ98"/>
  <c r="W98"/>
  <c r="U98"/>
  <c r="M98"/>
  <c r="BA97"/>
  <c r="AY97"/>
  <c r="AW97"/>
  <c r="AQ97"/>
  <c r="W97"/>
  <c r="U97"/>
  <c r="M97"/>
  <c r="AT97" s="1"/>
  <c r="BA96"/>
  <c r="AY96"/>
  <c r="AW96"/>
  <c r="AQ96"/>
  <c r="BB96" s="1"/>
  <c r="W96"/>
  <c r="U96"/>
  <c r="M96"/>
  <c r="AT96" s="1"/>
  <c r="BN95"/>
  <c r="BM95"/>
  <c r="BL95"/>
  <c r="BA95"/>
  <c r="AY95"/>
  <c r="AW95"/>
  <c r="AQ95"/>
  <c r="AM95"/>
  <c r="W95"/>
  <c r="U95"/>
  <c r="M95"/>
  <c r="BA94"/>
  <c r="AW94"/>
  <c r="AQ94"/>
  <c r="AO94"/>
  <c r="AY94" s="1"/>
  <c r="W94"/>
  <c r="U94"/>
  <c r="M94"/>
  <c r="AT94" s="1"/>
  <c r="BA93"/>
  <c r="AY93"/>
  <c r="AW93"/>
  <c r="AQ93"/>
  <c r="BB93" s="1"/>
  <c r="W93"/>
  <c r="U93"/>
  <c r="M93"/>
  <c r="BA92"/>
  <c r="AY92"/>
  <c r="AW92"/>
  <c r="AQ92"/>
  <c r="BB92" s="1"/>
  <c r="W92"/>
  <c r="U92"/>
  <c r="M92"/>
  <c r="BA91"/>
  <c r="AW91"/>
  <c r="AQ91"/>
  <c r="BB91" s="1"/>
  <c r="AO91"/>
  <c r="W91"/>
  <c r="U91"/>
  <c r="M91"/>
  <c r="AT91" s="1"/>
  <c r="BA90"/>
  <c r="AW90"/>
  <c r="AQ90"/>
  <c r="BB90" s="1"/>
  <c r="AO90"/>
  <c r="AY90" s="1"/>
  <c r="W90"/>
  <c r="U90"/>
  <c r="M90"/>
  <c r="AT90" s="1"/>
  <c r="BA89"/>
  <c r="AY89"/>
  <c r="AW89"/>
  <c r="AQ89"/>
  <c r="BB89" s="1"/>
  <c r="W89"/>
  <c r="U89"/>
  <c r="M89"/>
  <c r="BA88"/>
  <c r="AY88"/>
  <c r="AQ88"/>
  <c r="BB88" s="1"/>
  <c r="W88"/>
  <c r="U88"/>
  <c r="M88"/>
  <c r="AT88" s="1"/>
  <c r="BA87"/>
  <c r="AW87"/>
  <c r="AQ87"/>
  <c r="AO87"/>
  <c r="AY87" s="1"/>
  <c r="W87"/>
  <c r="U87"/>
  <c r="M87"/>
  <c r="BN86"/>
  <c r="BM86"/>
  <c r="BL86"/>
  <c r="AS86"/>
  <c r="AQ86"/>
  <c r="W86"/>
  <c r="U86"/>
  <c r="M86"/>
  <c r="AT86" s="1"/>
  <c r="BA85"/>
  <c r="AY85"/>
  <c r="AW85"/>
  <c r="AQ85"/>
  <c r="W85"/>
  <c r="U85"/>
  <c r="M85"/>
  <c r="AT85" s="1"/>
  <c r="BA84"/>
  <c r="AY84"/>
  <c r="AW84"/>
  <c r="AQ84"/>
  <c r="BB84" s="1"/>
  <c r="W84"/>
  <c r="U84"/>
  <c r="M84"/>
  <c r="AT84" s="1"/>
  <c r="BA83"/>
  <c r="AY83"/>
  <c r="AW83"/>
  <c r="AQ83"/>
  <c r="BB83" s="1"/>
  <c r="AM83"/>
  <c r="W83"/>
  <c r="U83"/>
  <c r="M83"/>
  <c r="BA82"/>
  <c r="AY82"/>
  <c r="AW82"/>
  <c r="AQ82"/>
  <c r="AR82" s="1"/>
  <c r="BE82" s="1"/>
  <c r="W82"/>
  <c r="U82"/>
  <c r="M82"/>
  <c r="AT82" s="1"/>
  <c r="BA81"/>
  <c r="AY81"/>
  <c r="AW81"/>
  <c r="AQ81"/>
  <c r="BB81" s="1"/>
  <c r="W81"/>
  <c r="U81"/>
  <c r="M81"/>
  <c r="AT81" s="1"/>
  <c r="BA80"/>
  <c r="AY80"/>
  <c r="AW80"/>
  <c r="AQ80"/>
  <c r="BB80" s="1"/>
  <c r="AM80"/>
  <c r="AL80"/>
  <c r="BL80" s="1"/>
  <c r="W80"/>
  <c r="U80"/>
  <c r="M80"/>
  <c r="BA79"/>
  <c r="AY79"/>
  <c r="AW79"/>
  <c r="AQ79"/>
  <c r="AR79" s="1"/>
  <c r="W79"/>
  <c r="U79"/>
  <c r="M79"/>
  <c r="AT79" s="1"/>
  <c r="BA78"/>
  <c r="AY78"/>
  <c r="AW78"/>
  <c r="AQ78"/>
  <c r="W78"/>
  <c r="U78"/>
  <c r="M78"/>
  <c r="AT78" s="1"/>
  <c r="BA77"/>
  <c r="AW77"/>
  <c r="AQ77"/>
  <c r="BB77" s="1"/>
  <c r="AO77"/>
  <c r="AY77" s="1"/>
  <c r="W77"/>
  <c r="U77"/>
  <c r="M77"/>
  <c r="AT77" s="1"/>
  <c r="BA76"/>
  <c r="AY76"/>
  <c r="AW76"/>
  <c r="AQ76"/>
  <c r="AM76"/>
  <c r="AL76"/>
  <c r="W76"/>
  <c r="U76"/>
  <c r="M76"/>
  <c r="BA75"/>
  <c r="AY75"/>
  <c r="AW75"/>
  <c r="AQ75"/>
  <c r="BB75" s="1"/>
  <c r="AM75"/>
  <c r="AL75"/>
  <c r="BM75" s="1"/>
  <c r="W75"/>
  <c r="U75"/>
  <c r="M75"/>
  <c r="BA74"/>
  <c r="AY74"/>
  <c r="AW74"/>
  <c r="AQ74"/>
  <c r="BB74" s="1"/>
  <c r="AM74"/>
  <c r="W74"/>
  <c r="U74"/>
  <c r="M74"/>
  <c r="BA73"/>
  <c r="AY73"/>
  <c r="AW73"/>
  <c r="AQ73"/>
  <c r="BB73" s="1"/>
  <c r="W73"/>
  <c r="U73"/>
  <c r="M73"/>
  <c r="AT73" s="1"/>
  <c r="BA72"/>
  <c r="AY72"/>
  <c r="AW72"/>
  <c r="AQ72"/>
  <c r="W72"/>
  <c r="U72"/>
  <c r="M72"/>
  <c r="AT72" s="1"/>
  <c r="BA71"/>
  <c r="AY71"/>
  <c r="AW71"/>
  <c r="AQ71"/>
  <c r="AM71"/>
  <c r="AL71"/>
  <c r="BM71" s="1"/>
  <c r="W71"/>
  <c r="U71"/>
  <c r="M71"/>
  <c r="BA70"/>
  <c r="AY70"/>
  <c r="AW70"/>
  <c r="AQ70"/>
  <c r="W70"/>
  <c r="U70"/>
  <c r="M70"/>
  <c r="AT70" s="1"/>
  <c r="BA69"/>
  <c r="AY69"/>
  <c r="AW69"/>
  <c r="AQ69"/>
  <c r="AR69" s="1"/>
  <c r="BE69" s="1"/>
  <c r="W69"/>
  <c r="U69"/>
  <c r="M69"/>
  <c r="AT69" s="1"/>
  <c r="BA68"/>
  <c r="AY68"/>
  <c r="AW68"/>
  <c r="AQ68"/>
  <c r="W68"/>
  <c r="U68"/>
  <c r="M68"/>
  <c r="AT68" s="1"/>
  <c r="BA67"/>
  <c r="AY67"/>
  <c r="AW67"/>
  <c r="AQ67"/>
  <c r="BB67" s="1"/>
  <c r="W67"/>
  <c r="U67"/>
  <c r="M67"/>
  <c r="AT67" s="1"/>
  <c r="BA66"/>
  <c r="AW66"/>
  <c r="AQ66"/>
  <c r="AO66"/>
  <c r="AY66" s="1"/>
  <c r="W66"/>
  <c r="U66"/>
  <c r="M66"/>
  <c r="AT66" s="1"/>
  <c r="BA65"/>
  <c r="AY65"/>
  <c r="AW65"/>
  <c r="AQ65"/>
  <c r="W65"/>
  <c r="U65"/>
  <c r="M65"/>
  <c r="AT65" s="1"/>
  <c r="BN64"/>
  <c r="BM64"/>
  <c r="BL64"/>
  <c r="AT64"/>
  <c r="AQ64"/>
  <c r="W64"/>
  <c r="U64"/>
  <c r="BA63"/>
  <c r="AY63"/>
  <c r="AW63"/>
  <c r="AQ63"/>
  <c r="BB63" s="1"/>
  <c r="W63"/>
  <c r="U63"/>
  <c r="M63"/>
  <c r="AT63" s="1"/>
  <c r="BA62"/>
  <c r="AY62"/>
  <c r="AW62"/>
  <c r="AQ62"/>
  <c r="W62"/>
  <c r="U62"/>
  <c r="M62"/>
  <c r="AT62" s="1"/>
  <c r="BA61"/>
  <c r="AW61"/>
  <c r="AQ61"/>
  <c r="BB61" s="1"/>
  <c r="AO61"/>
  <c r="AY61" s="1"/>
  <c r="W61"/>
  <c r="U61"/>
  <c r="M61"/>
  <c r="AT61" s="1"/>
  <c r="BA60"/>
  <c r="AY60"/>
  <c r="AW60"/>
  <c r="AQ60"/>
  <c r="BB60" s="1"/>
  <c r="W60"/>
  <c r="U60"/>
  <c r="M60"/>
  <c r="AT60" s="1"/>
  <c r="BA59"/>
  <c r="AY59"/>
  <c r="AW59"/>
  <c r="AQ59"/>
  <c r="W59"/>
  <c r="U59"/>
  <c r="M59"/>
  <c r="BA58"/>
  <c r="AY58"/>
  <c r="AW58"/>
  <c r="AQ58"/>
  <c r="W58"/>
  <c r="U58"/>
  <c r="M58"/>
  <c r="BA57"/>
  <c r="AY57"/>
  <c r="AW57"/>
  <c r="AQ57"/>
  <c r="AM57"/>
  <c r="W57"/>
  <c r="U57"/>
  <c r="M57"/>
  <c r="BN56"/>
  <c r="BM56"/>
  <c r="BL56"/>
  <c r="AT56"/>
  <c r="AQ56"/>
  <c r="W56"/>
  <c r="U56"/>
  <c r="BA55"/>
  <c r="AY55"/>
  <c r="AW55"/>
  <c r="AQ55"/>
  <c r="AR55" s="1"/>
  <c r="BE55" s="1"/>
  <c r="W55"/>
  <c r="U55"/>
  <c r="M55"/>
  <c r="AT55" s="1"/>
  <c r="BA54"/>
  <c r="AY54"/>
  <c r="AW54"/>
  <c r="AQ54"/>
  <c r="BB54" s="1"/>
  <c r="W54"/>
  <c r="U54"/>
  <c r="M54"/>
  <c r="AT54" s="1"/>
  <c r="BA53"/>
  <c r="AY53"/>
  <c r="AW53"/>
  <c r="AQ53"/>
  <c r="W53"/>
  <c r="U53"/>
  <c r="M53"/>
  <c r="AT53" s="1"/>
  <c r="BA52"/>
  <c r="AY52"/>
  <c r="AW52"/>
  <c r="AQ52"/>
  <c r="BB52" s="1"/>
  <c r="W52"/>
  <c r="U52"/>
  <c r="M52"/>
  <c r="AT52" s="1"/>
  <c r="BA51"/>
  <c r="AY51"/>
  <c r="AW51"/>
  <c r="AQ51"/>
  <c r="AR51" s="1"/>
  <c r="BE51" s="1"/>
  <c r="W51"/>
  <c r="U51"/>
  <c r="M51"/>
  <c r="AT51" s="1"/>
  <c r="BA50"/>
  <c r="AY50"/>
  <c r="AW50"/>
  <c r="AQ50"/>
  <c r="BB50" s="1"/>
  <c r="W50"/>
  <c r="U50"/>
  <c r="M50"/>
  <c r="AT50" s="1"/>
  <c r="BA49"/>
  <c r="AY49"/>
  <c r="AW49"/>
  <c r="AQ49"/>
  <c r="AM49"/>
  <c r="W49"/>
  <c r="U49"/>
  <c r="M49"/>
  <c r="BN48"/>
  <c r="BM48"/>
  <c r="BL48"/>
  <c r="AT48"/>
  <c r="AQ48"/>
  <c r="W48"/>
  <c r="U48"/>
  <c r="BA47"/>
  <c r="AY47"/>
  <c r="AW47"/>
  <c r="AQ47"/>
  <c r="W47"/>
  <c r="U47"/>
  <c r="M47"/>
  <c r="BA46"/>
  <c r="AY46"/>
  <c r="AW46"/>
  <c r="AQ46"/>
  <c r="W46"/>
  <c r="U46"/>
  <c r="M46"/>
  <c r="AT46" s="1"/>
  <c r="BA45"/>
  <c r="AY45"/>
  <c r="AW45"/>
  <c r="AQ45"/>
  <c r="BB45" s="1"/>
  <c r="W45"/>
  <c r="U45"/>
  <c r="M45"/>
  <c r="AT45" s="1"/>
  <c r="BA44"/>
  <c r="AY44"/>
  <c r="AW44"/>
  <c r="AQ44"/>
  <c r="W44"/>
  <c r="U44"/>
  <c r="M44"/>
  <c r="AT44" s="1"/>
  <c r="BA43"/>
  <c r="AY43"/>
  <c r="AW43"/>
  <c r="AQ43"/>
  <c r="BB43" s="1"/>
  <c r="W43"/>
  <c r="U43"/>
  <c r="M43"/>
  <c r="AT43" s="1"/>
  <c r="BA42"/>
  <c r="AY42"/>
  <c r="AW42"/>
  <c r="AQ42"/>
  <c r="W42"/>
  <c r="U42"/>
  <c r="M42"/>
  <c r="BA41"/>
  <c r="AY41"/>
  <c r="AW41"/>
  <c r="AQ41"/>
  <c r="W41"/>
  <c r="U41"/>
  <c r="M41"/>
  <c r="AT41" s="1"/>
  <c r="BA40"/>
  <c r="AW40"/>
  <c r="AQ40"/>
  <c r="BB40" s="1"/>
  <c r="AO40"/>
  <c r="W40"/>
  <c r="U40"/>
  <c r="M40"/>
  <c r="AT40" s="1"/>
  <c r="BN39"/>
  <c r="BM39"/>
  <c r="BL39"/>
  <c r="AT39"/>
  <c r="AQ39"/>
  <c r="W39"/>
  <c r="U39"/>
  <c r="BA38"/>
  <c r="AY38"/>
  <c r="AW38"/>
  <c r="AQ38"/>
  <c r="BB38" s="1"/>
  <c r="W38"/>
  <c r="U38"/>
  <c r="M38"/>
  <c r="AT38" s="1"/>
  <c r="BA37"/>
  <c r="AY37"/>
  <c r="AW37"/>
  <c r="AQ37"/>
  <c r="W37"/>
  <c r="U37"/>
  <c r="M37"/>
  <c r="BA36"/>
  <c r="AY36"/>
  <c r="AW36"/>
  <c r="AQ36"/>
  <c r="W36"/>
  <c r="U36"/>
  <c r="M36"/>
  <c r="AT36" s="1"/>
  <c r="BA35"/>
  <c r="AY35"/>
  <c r="AW35"/>
  <c r="AQ35"/>
  <c r="BB35" s="1"/>
  <c r="W35"/>
  <c r="U35"/>
  <c r="M35"/>
  <c r="BA34"/>
  <c r="AY34"/>
  <c r="AW34"/>
  <c r="AQ34"/>
  <c r="AR34" s="1"/>
  <c r="BE34" s="1"/>
  <c r="W34"/>
  <c r="U34"/>
  <c r="M34"/>
  <c r="AT34" s="1"/>
  <c r="BA33"/>
  <c r="AY33"/>
  <c r="AW33"/>
  <c r="AQ33"/>
  <c r="W33"/>
  <c r="U33"/>
  <c r="M33"/>
  <c r="AT33" s="1"/>
  <c r="BA32"/>
  <c r="AY32"/>
  <c r="AW32"/>
  <c r="AQ32"/>
  <c r="BB32" s="1"/>
  <c r="W32"/>
  <c r="U32"/>
  <c r="M32"/>
  <c r="AT32" s="1"/>
  <c r="BA31"/>
  <c r="AY31"/>
  <c r="AW31"/>
  <c r="AQ31"/>
  <c r="AM31"/>
  <c r="W31"/>
  <c r="U31"/>
  <c r="M31"/>
  <c r="BA30"/>
  <c r="AY30"/>
  <c r="AW30"/>
  <c r="AQ30"/>
  <c r="W30"/>
  <c r="U30"/>
  <c r="M30"/>
  <c r="BA29"/>
  <c r="AY29"/>
  <c r="AW29"/>
  <c r="AQ29"/>
  <c r="W29"/>
  <c r="U29"/>
  <c r="M29"/>
  <c r="AT29" s="1"/>
  <c r="BA28"/>
  <c r="AW28"/>
  <c r="AQ28"/>
  <c r="BB28" s="1"/>
  <c r="AO28"/>
  <c r="AM28"/>
  <c r="AK28"/>
  <c r="AK114" s="1"/>
  <c r="BQ125" s="1"/>
  <c r="AI28"/>
  <c r="AI114" s="1"/>
  <c r="W28"/>
  <c r="U28"/>
  <c r="M28"/>
  <c r="BA27"/>
  <c r="AY27"/>
  <c r="AW27"/>
  <c r="AQ27"/>
  <c r="W27"/>
  <c r="U27"/>
  <c r="M27"/>
  <c r="AT27" s="1"/>
  <c r="BN26"/>
  <c r="BM26"/>
  <c r="BL26"/>
  <c r="BA26"/>
  <c r="AY26"/>
  <c r="AW26"/>
  <c r="AQ26"/>
  <c r="W26"/>
  <c r="U26"/>
  <c r="M26"/>
  <c r="AT26" s="1"/>
  <c r="BA25"/>
  <c r="AY25"/>
  <c r="AW25"/>
  <c r="AQ25"/>
  <c r="BB25" s="1"/>
  <c r="AM25"/>
  <c r="W25"/>
  <c r="U25"/>
  <c r="M25"/>
  <c r="BA24"/>
  <c r="AY24"/>
  <c r="AW24"/>
  <c r="AQ24"/>
  <c r="BB24" s="1"/>
  <c r="AM24"/>
  <c r="W24"/>
  <c r="U24"/>
  <c r="M24"/>
  <c r="BA22"/>
  <c r="AW22"/>
  <c r="AQ22"/>
  <c r="BB22" s="1"/>
  <c r="AO22"/>
  <c r="AO115" s="1"/>
  <c r="AM22"/>
  <c r="AM114" s="1"/>
  <c r="W22"/>
  <c r="U22"/>
  <c r="M22"/>
  <c r="BA21"/>
  <c r="AY21"/>
  <c r="AW21"/>
  <c r="AQ21"/>
  <c r="W21"/>
  <c r="U21"/>
  <c r="M21"/>
  <c r="AT21" s="1"/>
  <c r="BA20"/>
  <c r="AY20"/>
  <c r="AW20"/>
  <c r="AQ20"/>
  <c r="W20"/>
  <c r="U20"/>
  <c r="M20"/>
  <c r="AT20" s="1"/>
  <c r="BN19"/>
  <c r="BM19"/>
  <c r="BL19"/>
  <c r="AY19"/>
  <c r="AW19"/>
  <c r="AQ19"/>
  <c r="W19"/>
  <c r="U19"/>
  <c r="M19"/>
  <c r="AT19" s="1"/>
  <c r="BN18"/>
  <c r="BM18"/>
  <c r="BL18"/>
  <c r="AW18"/>
  <c r="AQ18"/>
  <c r="W18"/>
  <c r="U18"/>
  <c r="M18"/>
  <c r="AT18" s="1"/>
  <c r="BN17"/>
  <c r="BM17"/>
  <c r="BL17"/>
  <c r="AY17"/>
  <c r="AW17"/>
  <c r="AQ17"/>
  <c r="W17"/>
  <c r="U17"/>
  <c r="M17"/>
  <c r="AT17" s="1"/>
  <c r="BA16"/>
  <c r="AY16"/>
  <c r="AW16"/>
  <c r="AQ16"/>
  <c r="W16"/>
  <c r="U16"/>
  <c r="M16"/>
  <c r="AT16" s="1"/>
  <c r="BA15"/>
  <c r="AY15"/>
  <c r="AW15"/>
  <c r="AQ15"/>
  <c r="W15"/>
  <c r="U15"/>
  <c r="M15"/>
  <c r="AT15" s="1"/>
  <c r="BA14"/>
  <c r="AY14"/>
  <c r="AW14"/>
  <c r="AQ14"/>
  <c r="W14"/>
  <c r="U14"/>
  <c r="M14"/>
  <c r="AT14" s="1"/>
  <c r="BB13"/>
  <c r="BA13"/>
  <c r="AW13"/>
  <c r="AO13"/>
  <c r="AY13" s="1"/>
  <c r="W13"/>
  <c r="U13"/>
  <c r="M13"/>
  <c r="BB12"/>
  <c r="BA12"/>
  <c r="AW12"/>
  <c r="AO12"/>
  <c r="W12"/>
  <c r="U12"/>
  <c r="M12"/>
  <c r="AT12" s="1"/>
  <c r="BN11"/>
  <c r="BM11"/>
  <c r="BL11"/>
  <c r="BB11"/>
  <c r="BA11"/>
  <c r="AY11"/>
  <c r="AW11"/>
  <c r="AR11"/>
  <c r="W11"/>
  <c r="U11"/>
  <c r="M11"/>
  <c r="AT11" s="1"/>
  <c r="BB10"/>
  <c r="BA10"/>
  <c r="AY10"/>
  <c r="AW10"/>
  <c r="AR10"/>
  <c r="BE10" s="1"/>
  <c r="W10"/>
  <c r="U10"/>
  <c r="M10"/>
  <c r="AT10" s="1"/>
  <c r="BB9"/>
  <c r="BA9"/>
  <c r="AY9"/>
  <c r="AW9"/>
  <c r="AR9"/>
  <c r="BE9" s="1"/>
  <c r="W9"/>
  <c r="U9"/>
  <c r="M9"/>
  <c r="AT9" s="1"/>
  <c r="BN8"/>
  <c r="BM8"/>
  <c r="BL8"/>
  <c r="BB8"/>
  <c r="BA8"/>
  <c r="AY8"/>
  <c r="AW8"/>
  <c r="AR8"/>
  <c r="BE8" s="1"/>
  <c r="W8"/>
  <c r="U8"/>
  <c r="M8"/>
  <c r="AT8" s="1"/>
  <c r="BN7"/>
  <c r="BM7"/>
  <c r="BL7"/>
  <c r="BB7"/>
  <c r="BA7"/>
  <c r="AY7"/>
  <c r="AW7"/>
  <c r="AR7"/>
  <c r="W7"/>
  <c r="U7"/>
  <c r="M7"/>
  <c r="AT7" s="1"/>
  <c r="AT28" l="1"/>
  <c r="E168"/>
  <c r="F168" s="1"/>
  <c r="BE7"/>
  <c r="AT22"/>
  <c r="BC11"/>
  <c r="BE11"/>
  <c r="BC79"/>
  <c r="BE79"/>
  <c r="AT92"/>
  <c r="AT93"/>
  <c r="AW88"/>
  <c r="AN122"/>
  <c r="BB20"/>
  <c r="AY28"/>
  <c r="AO122"/>
  <c r="BB15"/>
  <c r="BC7"/>
  <c r="Y29"/>
  <c r="BB26"/>
  <c r="AS110"/>
  <c r="BC110"/>
  <c r="Y96"/>
  <c r="Y80"/>
  <c r="BI24"/>
  <c r="BJ24" s="1"/>
  <c r="Y48"/>
  <c r="BI80"/>
  <c r="BJ80" s="1"/>
  <c r="Y7"/>
  <c r="Y13"/>
  <c r="BI25"/>
  <c r="BJ25" s="1"/>
  <c r="AR26"/>
  <c r="BE26" s="1"/>
  <c r="Y27"/>
  <c r="AR32"/>
  <c r="Y46"/>
  <c r="Y93"/>
  <c r="AS7"/>
  <c r="Y26"/>
  <c r="Y70"/>
  <c r="Y91"/>
  <c r="AW114"/>
  <c r="AR13"/>
  <c r="BR76"/>
  <c r="BR80"/>
  <c r="BR71"/>
  <c r="AR81"/>
  <c r="AT89"/>
  <c r="AR112"/>
  <c r="AT25"/>
  <c r="Y31"/>
  <c r="AR94"/>
  <c r="AT80"/>
  <c r="AT13"/>
  <c r="Y16"/>
  <c r="AY22"/>
  <c r="Y25"/>
  <c r="AR25"/>
  <c r="AT74"/>
  <c r="Y77"/>
  <c r="AR80"/>
  <c r="Y86"/>
  <c r="AR91"/>
  <c r="AR93"/>
  <c r="Y94"/>
  <c r="Y100"/>
  <c r="E146"/>
  <c r="AI130" s="1"/>
  <c r="AI132" s="1"/>
  <c r="BF156"/>
  <c r="BF157" s="1"/>
  <c r="BF158" s="1"/>
  <c r="AR109"/>
  <c r="AS79"/>
  <c r="Y21"/>
  <c r="Y22"/>
  <c r="Y35"/>
  <c r="Y36"/>
  <c r="Y38"/>
  <c r="Y39"/>
  <c r="AR43"/>
  <c r="AR50"/>
  <c r="Y57"/>
  <c r="Y59"/>
  <c r="Y61"/>
  <c r="Y62"/>
  <c r="Y95"/>
  <c r="AR104"/>
  <c r="BB69"/>
  <c r="BB34"/>
  <c r="AT35"/>
  <c r="AR38"/>
  <c r="Y41"/>
  <c r="Y42"/>
  <c r="AR60"/>
  <c r="AR63"/>
  <c r="Y75"/>
  <c r="Y103"/>
  <c r="Y104"/>
  <c r="Y105"/>
  <c r="Y109"/>
  <c r="Y112"/>
  <c r="Y10"/>
  <c r="Y14"/>
  <c r="Y15"/>
  <c r="BI22"/>
  <c r="BJ22" s="1"/>
  <c r="AT24"/>
  <c r="AR40"/>
  <c r="AR74"/>
  <c r="AR75"/>
  <c r="Y76"/>
  <c r="AR84"/>
  <c r="AR88"/>
  <c r="AR90"/>
  <c r="Y92"/>
  <c r="AR92"/>
  <c r="BB94"/>
  <c r="AR99"/>
  <c r="Y106"/>
  <c r="Y107"/>
  <c r="BB55"/>
  <c r="BL75"/>
  <c r="AR15"/>
  <c r="Y24"/>
  <c r="Y34"/>
  <c r="Y40"/>
  <c r="BB51"/>
  <c r="AR54"/>
  <c r="Y74"/>
  <c r="AT75"/>
  <c r="Y81"/>
  <c r="Y88"/>
  <c r="BI95"/>
  <c r="BJ95" s="1"/>
  <c r="Y97"/>
  <c r="Y98"/>
  <c r="Y102"/>
  <c r="AS11"/>
  <c r="AY91"/>
  <c r="Y9"/>
  <c r="Y12"/>
  <c r="Y33"/>
  <c r="AR45"/>
  <c r="Y51"/>
  <c r="AR52"/>
  <c r="Y63"/>
  <c r="Y64"/>
  <c r="Y65"/>
  <c r="Y66"/>
  <c r="Y68"/>
  <c r="Y69"/>
  <c r="BI71"/>
  <c r="BJ71" s="1"/>
  <c r="Y72"/>
  <c r="Y73"/>
  <c r="BN75"/>
  <c r="Y78"/>
  <c r="Y79"/>
  <c r="BM80"/>
  <c r="Y83"/>
  <c r="AT87"/>
  <c r="Y89"/>
  <c r="AT95"/>
  <c r="Y99"/>
  <c r="AR102"/>
  <c r="AR107"/>
  <c r="AT108"/>
  <c r="AY12"/>
  <c r="AR28"/>
  <c r="AY40"/>
  <c r="Y8"/>
  <c r="Y11"/>
  <c r="AR12"/>
  <c r="AR20"/>
  <c r="BE20" s="1"/>
  <c r="Y28"/>
  <c r="Y30"/>
  <c r="Y32"/>
  <c r="Y37"/>
  <c r="Y44"/>
  <c r="Y52"/>
  <c r="Y54"/>
  <c r="Y55"/>
  <c r="Y56"/>
  <c r="Y58"/>
  <c r="Y60"/>
  <c r="AR67"/>
  <c r="AR73"/>
  <c r="BI75"/>
  <c r="BJ75" s="1"/>
  <c r="BB82"/>
  <c r="AR83"/>
  <c r="BE83" s="1"/>
  <c r="Y84"/>
  <c r="Y87"/>
  <c r="AR89"/>
  <c r="Y90"/>
  <c r="AR96"/>
  <c r="Y101"/>
  <c r="AR106"/>
  <c r="Y108"/>
  <c r="AT109"/>
  <c r="AS10"/>
  <c r="BC10"/>
  <c r="AR27"/>
  <c r="BE27" s="1"/>
  <c r="BB27"/>
  <c r="BB29"/>
  <c r="AR29"/>
  <c r="BE29" s="1"/>
  <c r="AR30"/>
  <c r="BE30" s="1"/>
  <c r="BB30"/>
  <c r="BB31"/>
  <c r="AR31"/>
  <c r="BE31" s="1"/>
  <c r="AR33"/>
  <c r="BE33" s="1"/>
  <c r="BB33"/>
  <c r="BC34"/>
  <c r="AS34"/>
  <c r="AR58"/>
  <c r="BE58" s="1"/>
  <c r="BB58"/>
  <c r="AR78"/>
  <c r="BE78" s="1"/>
  <c r="BB78"/>
  <c r="AR85"/>
  <c r="BE85" s="1"/>
  <c r="BB85"/>
  <c r="BB14"/>
  <c r="AQ114"/>
  <c r="AR14"/>
  <c r="BE14" s="1"/>
  <c r="AR16"/>
  <c r="BE16" s="1"/>
  <c r="BB16"/>
  <c r="Y17"/>
  <c r="Y18"/>
  <c r="Y19"/>
  <c r="Y20"/>
  <c r="BB21"/>
  <c r="AR21"/>
  <c r="AT37"/>
  <c r="BB53"/>
  <c r="AR53"/>
  <c r="BE53" s="1"/>
  <c r="BB62"/>
  <c r="AR62"/>
  <c r="BE62" s="1"/>
  <c r="BB76"/>
  <c r="AR76"/>
  <c r="BE76" s="1"/>
  <c r="AS9"/>
  <c r="BC9"/>
  <c r="AR24"/>
  <c r="BE24" s="1"/>
  <c r="AR35"/>
  <c r="BE35" s="1"/>
  <c r="AR36"/>
  <c r="BE36" s="1"/>
  <c r="BB36"/>
  <c r="BB37"/>
  <c r="AR37"/>
  <c r="BE37" s="1"/>
  <c r="AT42"/>
  <c r="AT47"/>
  <c r="AT49"/>
  <c r="BB57"/>
  <c r="AR57"/>
  <c r="BE57" s="1"/>
  <c r="BB59"/>
  <c r="AR59"/>
  <c r="BE59" s="1"/>
  <c r="AT71"/>
  <c r="U114"/>
  <c r="Y114" s="1"/>
  <c r="AS8"/>
  <c r="BC8"/>
  <c r="BB17"/>
  <c r="BB18"/>
  <c r="BB19"/>
  <c r="AR22"/>
  <c r="AT30"/>
  <c r="AT31"/>
  <c r="BB41"/>
  <c r="AR41"/>
  <c r="BE41" s="1"/>
  <c r="AR42"/>
  <c r="BE42" s="1"/>
  <c r="BB42"/>
  <c r="Y43"/>
  <c r="BB44"/>
  <c r="AR44"/>
  <c r="BE44" s="1"/>
  <c r="Y45"/>
  <c r="AR46"/>
  <c r="BE46" s="1"/>
  <c r="BB46"/>
  <c r="Y47"/>
  <c r="BB47"/>
  <c r="AR47"/>
  <c r="BE47" s="1"/>
  <c r="Y49"/>
  <c r="AR49"/>
  <c r="BE49" s="1"/>
  <c r="BB49"/>
  <c r="Y50"/>
  <c r="BC51"/>
  <c r="AS51"/>
  <c r="Y53"/>
  <c r="AS55"/>
  <c r="BC55"/>
  <c r="AR61"/>
  <c r="BE61" s="1"/>
  <c r="BL76"/>
  <c r="BN76"/>
  <c r="BM76"/>
  <c r="AR77"/>
  <c r="BE77" s="1"/>
  <c r="BB95"/>
  <c r="AR95"/>
  <c r="BE95" s="1"/>
  <c r="BB97"/>
  <c r="AR97"/>
  <c r="BE97" s="1"/>
  <c r="AR101"/>
  <c r="BE101" s="1"/>
  <c r="BB101"/>
  <c r="BB103"/>
  <c r="AR103"/>
  <c r="BE103" s="1"/>
  <c r="AR105"/>
  <c r="BE105" s="1"/>
  <c r="BB105"/>
  <c r="AM115"/>
  <c r="AR65"/>
  <c r="BE65" s="1"/>
  <c r="BB65"/>
  <c r="BB66"/>
  <c r="AR66"/>
  <c r="BE66" s="1"/>
  <c r="Y67"/>
  <c r="AR68"/>
  <c r="BB68"/>
  <c r="BC69"/>
  <c r="AS69"/>
  <c r="BB70"/>
  <c r="AR70"/>
  <c r="BE70" s="1"/>
  <c r="Y71"/>
  <c r="AR71"/>
  <c r="BE71" s="1"/>
  <c r="BB71"/>
  <c r="AT76"/>
  <c r="AR87"/>
  <c r="BE87" s="1"/>
  <c r="BB87"/>
  <c r="BF143"/>
  <c r="BR75"/>
  <c r="AR98"/>
  <c r="BE98" s="1"/>
  <c r="BB98"/>
  <c r="BB100"/>
  <c r="AR100"/>
  <c r="BE100" s="1"/>
  <c r="M114"/>
  <c r="AQ115"/>
  <c r="AT57"/>
  <c r="AT58"/>
  <c r="AT59"/>
  <c r="BN71"/>
  <c r="BL71"/>
  <c r="AR72"/>
  <c r="BE72" s="1"/>
  <c r="BB72"/>
  <c r="AS82"/>
  <c r="BC82"/>
  <c r="AR108"/>
  <c r="AT83"/>
  <c r="AT98"/>
  <c r="AT101"/>
  <c r="E158"/>
  <c r="BB79"/>
  <c r="BN80"/>
  <c r="Y82"/>
  <c r="Y85"/>
  <c r="AN116"/>
  <c r="BE13" l="1"/>
  <c r="BC67"/>
  <c r="BE67"/>
  <c r="AS52"/>
  <c r="BE52"/>
  <c r="BC40"/>
  <c r="BE40"/>
  <c r="AS38"/>
  <c r="BE38"/>
  <c r="AS106"/>
  <c r="BE106"/>
  <c r="AS12"/>
  <c r="BE12"/>
  <c r="AS15"/>
  <c r="BE15"/>
  <c r="BC91"/>
  <c r="BE91"/>
  <c r="BC94"/>
  <c r="BE94"/>
  <c r="AS122"/>
  <c r="AN120"/>
  <c r="AN127" s="1"/>
  <c r="BC45"/>
  <c r="BE45"/>
  <c r="AS99"/>
  <c r="BE99"/>
  <c r="AS90"/>
  <c r="BE90"/>
  <c r="AS75"/>
  <c r="BE75"/>
  <c r="BC50"/>
  <c r="BE50"/>
  <c r="BC25"/>
  <c r="BE25"/>
  <c r="AS81"/>
  <c r="BE81"/>
  <c r="AS13"/>
  <c r="AS32"/>
  <c r="BE32"/>
  <c r="BC107"/>
  <c r="AS54"/>
  <c r="BE54"/>
  <c r="AS92"/>
  <c r="BE92"/>
  <c r="AS84"/>
  <c r="BE84"/>
  <c r="AS63"/>
  <c r="BC104"/>
  <c r="BC93"/>
  <c r="BE93"/>
  <c r="AS89"/>
  <c r="BE89"/>
  <c r="BC28"/>
  <c r="BE28"/>
  <c r="AS102"/>
  <c r="BE102"/>
  <c r="BC60"/>
  <c r="BE60"/>
  <c r="AS22"/>
  <c r="BE22"/>
  <c r="BC96"/>
  <c r="BE96"/>
  <c r="BC73"/>
  <c r="BE73"/>
  <c r="BC88"/>
  <c r="BE88"/>
  <c r="BC74"/>
  <c r="BE74"/>
  <c r="BC43"/>
  <c r="BE43"/>
  <c r="AS109"/>
  <c r="AS80"/>
  <c r="BE80"/>
  <c r="BC20"/>
  <c r="BC26"/>
  <c r="AR121"/>
  <c r="BE121" s="1"/>
  <c r="BI115"/>
  <c r="AS112"/>
  <c r="BC112"/>
  <c r="AS93"/>
  <c r="AS26"/>
  <c r="AS60"/>
  <c r="BC81"/>
  <c r="AS50"/>
  <c r="AS25"/>
  <c r="BC32"/>
  <c r="AS43"/>
  <c r="BC12"/>
  <c r="AS94"/>
  <c r="BC89"/>
  <c r="AS91"/>
  <c r="AS45"/>
  <c r="BC75"/>
  <c r="BC80"/>
  <c r="BC92"/>
  <c r="AS104"/>
  <c r="BC52"/>
  <c r="BC38"/>
  <c r="BC13"/>
  <c r="BC63"/>
  <c r="BC99"/>
  <c r="AS40"/>
  <c r="E147"/>
  <c r="BQ114"/>
  <c r="BC54"/>
  <c r="BC84"/>
  <c r="BC90"/>
  <c r="BC106"/>
  <c r="AS73"/>
  <c r="AS96"/>
  <c r="AS74"/>
  <c r="BC102"/>
  <c r="AS88"/>
  <c r="BC15"/>
  <c r="AS67"/>
  <c r="AS20"/>
  <c r="AS107"/>
  <c r="AS28"/>
  <c r="BC83"/>
  <c r="AS83"/>
  <c r="BC98"/>
  <c r="AS98"/>
  <c r="BC72"/>
  <c r="AS72"/>
  <c r="BC71"/>
  <c r="AS71"/>
  <c r="BC97"/>
  <c r="AS97"/>
  <c r="AL25"/>
  <c r="AL24"/>
  <c r="AL22"/>
  <c r="AR115"/>
  <c r="BC22"/>
  <c r="BC57"/>
  <c r="AS57"/>
  <c r="BC24"/>
  <c r="AS24"/>
  <c r="BC53"/>
  <c r="AS53"/>
  <c r="BC16"/>
  <c r="AS16"/>
  <c r="BB114"/>
  <c r="AQ116"/>
  <c r="BC109"/>
  <c r="AS87"/>
  <c r="BC87"/>
  <c r="BC105"/>
  <c r="AS105"/>
  <c r="BC101"/>
  <c r="AS101"/>
  <c r="BC61"/>
  <c r="AS61"/>
  <c r="BC49"/>
  <c r="AS49"/>
  <c r="BC42"/>
  <c r="AS42"/>
  <c r="BC76"/>
  <c r="AS76"/>
  <c r="BC62"/>
  <c r="AS62"/>
  <c r="AS85"/>
  <c r="BC85"/>
  <c r="AS78"/>
  <c r="BC78"/>
  <c r="BC30"/>
  <c r="AS30"/>
  <c r="AS108"/>
  <c r="BC108"/>
  <c r="BC70"/>
  <c r="AS70"/>
  <c r="BC65"/>
  <c r="AS65"/>
  <c r="BC103"/>
  <c r="AS103"/>
  <c r="BC95"/>
  <c r="AS95"/>
  <c r="AS77"/>
  <c r="BC77"/>
  <c r="BC41"/>
  <c r="AS41"/>
  <c r="BC59"/>
  <c r="AS59"/>
  <c r="BC36"/>
  <c r="AS36"/>
  <c r="BC31"/>
  <c r="AS31"/>
  <c r="BC29"/>
  <c r="AS29"/>
  <c r="BC100"/>
  <c r="AS100"/>
  <c r="BC68"/>
  <c r="AS68"/>
  <c r="BC66"/>
  <c r="AS66"/>
  <c r="BC47"/>
  <c r="AS47"/>
  <c r="BC46"/>
  <c r="AS46"/>
  <c r="BC44"/>
  <c r="AS44"/>
  <c r="AT114"/>
  <c r="AM116"/>
  <c r="BC37"/>
  <c r="AS37"/>
  <c r="AS35"/>
  <c r="BC35"/>
  <c r="BC21"/>
  <c r="AS21"/>
  <c r="BC14"/>
  <c r="AS14"/>
  <c r="BC58"/>
  <c r="AS58"/>
  <c r="BC33"/>
  <c r="AS33"/>
  <c r="BC27"/>
  <c r="AS27"/>
  <c r="AS127" l="1"/>
  <c r="AN132"/>
  <c r="AS132" s="1"/>
  <c r="AS120"/>
  <c r="AN130"/>
  <c r="AS130" s="1"/>
  <c r="AN126"/>
  <c r="AN128"/>
  <c r="AW121"/>
  <c r="BM22"/>
  <c r="BN22"/>
  <c r="BL22"/>
  <c r="BQ124"/>
  <c r="BQ126" s="1"/>
  <c r="BM24"/>
  <c r="BN24"/>
  <c r="BL24"/>
  <c r="BM25"/>
  <c r="BN25"/>
  <c r="BL25"/>
  <c r="AS128" l="1"/>
  <c r="AN133"/>
  <c r="AS133" s="1"/>
  <c r="AS126"/>
  <c r="AN131"/>
  <c r="AS131" s="1"/>
  <c r="AL108"/>
  <c r="AL103"/>
  <c r="AL100"/>
  <c r="AL97"/>
  <c r="AL93"/>
  <c r="AL91"/>
  <c r="AL89"/>
  <c r="AL87"/>
  <c r="AL84"/>
  <c r="AL81"/>
  <c r="AL109"/>
  <c r="AL105"/>
  <c r="AL94"/>
  <c r="AL92"/>
  <c r="AL90"/>
  <c r="AL88"/>
  <c r="AL77"/>
  <c r="AL74"/>
  <c r="AL70"/>
  <c r="AL62"/>
  <c r="AL53"/>
  <c r="AL85"/>
  <c r="AL82"/>
  <c r="AL78"/>
  <c r="AL72"/>
  <c r="AL68"/>
  <c r="AL65"/>
  <c r="AL61"/>
  <c r="AL69"/>
  <c r="AL67"/>
  <c r="AL66"/>
  <c r="AL51"/>
  <c r="AL44"/>
  <c r="AL41"/>
  <c r="AL35"/>
  <c r="AL29"/>
  <c r="AL21"/>
  <c r="AL14"/>
  <c r="AL101"/>
  <c r="AL99"/>
  <c r="AL83"/>
  <c r="AL73"/>
  <c r="AL55"/>
  <c r="AL46"/>
  <c r="AL40"/>
  <c r="AL36"/>
  <c r="AL33"/>
  <c r="AL27"/>
  <c r="AL16"/>
  <c r="AL13"/>
  <c r="AL10"/>
  <c r="AL9"/>
  <c r="AL106"/>
  <c r="AL104"/>
  <c r="AL102"/>
  <c r="AL98"/>
  <c r="AL96"/>
  <c r="AL54"/>
  <c r="AL20"/>
  <c r="AL15"/>
  <c r="AL60"/>
  <c r="AL58"/>
  <c r="AL34"/>
  <c r="AL32"/>
  <c r="AL31"/>
  <c r="AL30"/>
  <c r="AL79"/>
  <c r="AL63"/>
  <c r="AL52"/>
  <c r="AL50"/>
  <c r="AL49"/>
  <c r="AL47"/>
  <c r="AL45"/>
  <c r="AL43"/>
  <c r="AL42"/>
  <c r="AL12"/>
  <c r="AL59"/>
  <c r="AL57"/>
  <c r="AL38"/>
  <c r="AL37"/>
  <c r="AL28"/>
  <c r="BN57" l="1"/>
  <c r="BL57"/>
  <c r="BM57"/>
  <c r="BN37"/>
  <c r="BL37"/>
  <c r="BM37"/>
  <c r="BM12"/>
  <c r="BN12"/>
  <c r="BL12"/>
  <c r="BN47"/>
  <c r="BL47"/>
  <c r="BM47"/>
  <c r="BM63"/>
  <c r="BN63"/>
  <c r="BL63"/>
  <c r="BM32"/>
  <c r="BN32"/>
  <c r="BL32"/>
  <c r="BM15"/>
  <c r="BL15"/>
  <c r="BN15"/>
  <c r="BL98"/>
  <c r="BN98"/>
  <c r="BM98"/>
  <c r="AL114"/>
  <c r="BM9"/>
  <c r="BN9"/>
  <c r="BL9"/>
  <c r="BL27"/>
  <c r="BN27"/>
  <c r="BM27"/>
  <c r="BL46"/>
  <c r="BN46"/>
  <c r="BM46"/>
  <c r="BM99"/>
  <c r="BN99"/>
  <c r="BL99"/>
  <c r="BN29"/>
  <c r="BL29"/>
  <c r="BM29"/>
  <c r="BL51"/>
  <c r="BN51"/>
  <c r="BM51"/>
  <c r="BM61"/>
  <c r="BN61"/>
  <c r="BL61"/>
  <c r="BM78"/>
  <c r="BN78"/>
  <c r="BL78"/>
  <c r="BN62"/>
  <c r="BL62"/>
  <c r="BM62"/>
  <c r="BM88"/>
  <c r="BL88"/>
  <c r="BN88"/>
  <c r="BL105"/>
  <c r="BN105"/>
  <c r="BM105"/>
  <c r="BL87"/>
  <c r="BN87"/>
  <c r="BM87"/>
  <c r="BN97"/>
  <c r="BL97"/>
  <c r="BM97"/>
  <c r="BM38"/>
  <c r="BN38"/>
  <c r="BL38"/>
  <c r="BL42"/>
  <c r="BN42"/>
  <c r="BM42"/>
  <c r="BL49"/>
  <c r="BN49"/>
  <c r="BM49"/>
  <c r="BL79"/>
  <c r="BM79"/>
  <c r="BN79"/>
  <c r="BM34"/>
  <c r="BN34"/>
  <c r="BL34"/>
  <c r="BM20"/>
  <c r="BL20"/>
  <c r="BN20"/>
  <c r="BM102"/>
  <c r="BN102"/>
  <c r="BL102"/>
  <c r="BM10"/>
  <c r="BN10"/>
  <c r="BL10"/>
  <c r="BL33"/>
  <c r="BN33"/>
  <c r="BM33"/>
  <c r="BL55"/>
  <c r="BN55"/>
  <c r="BM55"/>
  <c r="BL101"/>
  <c r="BN101"/>
  <c r="BM101"/>
  <c r="BM35"/>
  <c r="BN35"/>
  <c r="BL35"/>
  <c r="BN66"/>
  <c r="BL66"/>
  <c r="BM66"/>
  <c r="BL65"/>
  <c r="BN65"/>
  <c r="BM65"/>
  <c r="BM82"/>
  <c r="BN82"/>
  <c r="BL82"/>
  <c r="BN70"/>
  <c r="BL70"/>
  <c r="BM70"/>
  <c r="BM90"/>
  <c r="BL90"/>
  <c r="BN90"/>
  <c r="BM109"/>
  <c r="BN109"/>
  <c r="BL109"/>
  <c r="BM89"/>
  <c r="BL89"/>
  <c r="BN89"/>
  <c r="BN100"/>
  <c r="BL100"/>
  <c r="BM100"/>
  <c r="BM43"/>
  <c r="BN43"/>
  <c r="BL43"/>
  <c r="BM50"/>
  <c r="BN50"/>
  <c r="BL50"/>
  <c r="BL30"/>
  <c r="BN30"/>
  <c r="BM30"/>
  <c r="BL58"/>
  <c r="BN58"/>
  <c r="BM58"/>
  <c r="BM54"/>
  <c r="BL54"/>
  <c r="BN54"/>
  <c r="BM104"/>
  <c r="BN104"/>
  <c r="BL104"/>
  <c r="BM13"/>
  <c r="BL13"/>
  <c r="BN13"/>
  <c r="BL36"/>
  <c r="BN36"/>
  <c r="BM36"/>
  <c r="BM73"/>
  <c r="BL73"/>
  <c r="BN73"/>
  <c r="BN14"/>
  <c r="BL14"/>
  <c r="BM14"/>
  <c r="BN41"/>
  <c r="BL41"/>
  <c r="BM41"/>
  <c r="BM67"/>
  <c r="BL67"/>
  <c r="BN67"/>
  <c r="BL68"/>
  <c r="BN68"/>
  <c r="BM68"/>
  <c r="BM85"/>
  <c r="BL85"/>
  <c r="BN85"/>
  <c r="BM74"/>
  <c r="BL74"/>
  <c r="BN74"/>
  <c r="BM92"/>
  <c r="BL92"/>
  <c r="BN92"/>
  <c r="BN81"/>
  <c r="BM81"/>
  <c r="BL81"/>
  <c r="BM91"/>
  <c r="BL91"/>
  <c r="BN91"/>
  <c r="BN103"/>
  <c r="BL103"/>
  <c r="BM103"/>
  <c r="BM28"/>
  <c r="BN28"/>
  <c r="BL28"/>
  <c r="BN59"/>
  <c r="BL59"/>
  <c r="BM59"/>
  <c r="BM45"/>
  <c r="BN45"/>
  <c r="BL45"/>
  <c r="BL52"/>
  <c r="BN52"/>
  <c r="BM52"/>
  <c r="BN31"/>
  <c r="BL31"/>
  <c r="BM31"/>
  <c r="BM60"/>
  <c r="BN60"/>
  <c r="BL60"/>
  <c r="BM96"/>
  <c r="BN96"/>
  <c r="BL96"/>
  <c r="BM106"/>
  <c r="BN106"/>
  <c r="BL106"/>
  <c r="BL16"/>
  <c r="BN16"/>
  <c r="BM16"/>
  <c r="BM40"/>
  <c r="BN40"/>
  <c r="BL40"/>
  <c r="BM83"/>
  <c r="BL83"/>
  <c r="BN83"/>
  <c r="BN21"/>
  <c r="BL21"/>
  <c r="BM21"/>
  <c r="BN44"/>
  <c r="BL44"/>
  <c r="BM44"/>
  <c r="BM69"/>
  <c r="BL69"/>
  <c r="BN69"/>
  <c r="BL72"/>
  <c r="BN72"/>
  <c r="BM72"/>
  <c r="BN53"/>
  <c r="BL53"/>
  <c r="BM53"/>
  <c r="BM77"/>
  <c r="BN77"/>
  <c r="BL77"/>
  <c r="BM94"/>
  <c r="BL94"/>
  <c r="BN94"/>
  <c r="BN84"/>
  <c r="BM84"/>
  <c r="BL84"/>
  <c r="BM93"/>
  <c r="BL93"/>
  <c r="BN93"/>
  <c r="BM108"/>
  <c r="BN108"/>
  <c r="BL108"/>
  <c r="BN114" l="1"/>
  <c r="BL114"/>
  <c r="BM114"/>
  <c r="AJ16" i="21" l="1"/>
  <c r="AJ44"/>
  <c r="AJ53"/>
  <c r="AJ87"/>
  <c r="AJ138"/>
  <c r="AJ141"/>
  <c r="AJ148"/>
  <c r="AJ173"/>
  <c r="AJ181"/>
  <c r="AJ185"/>
  <c r="AL185"/>
  <c r="AJ191"/>
  <c r="AJ226"/>
  <c r="AJ248"/>
  <c r="AK248"/>
  <c r="AJ294"/>
  <c r="AJ298"/>
  <c r="AJ390"/>
  <c r="AJ391"/>
  <c r="AJ417"/>
  <c r="AK417"/>
  <c r="AL417"/>
  <c r="AJ437"/>
  <c r="AJ471"/>
  <c r="AJ474"/>
  <c r="AJ497"/>
  <c r="AJ519"/>
  <c r="AJ528"/>
  <c r="AJ545"/>
  <c r="AK572"/>
  <c r="AJ591"/>
  <c r="AK591"/>
  <c r="AJ592"/>
  <c r="AK592"/>
  <c r="AJ595"/>
  <c r="AK595"/>
  <c r="AJ607"/>
  <c r="AJ618"/>
  <c r="AJ659"/>
  <c r="AJ660"/>
  <c r="AJ695"/>
  <c r="AJ696"/>
  <c r="AK698"/>
  <c r="AJ709"/>
  <c r="AJ710"/>
  <c r="AJ712"/>
  <c r="AJ744"/>
  <c r="AJ748"/>
  <c r="AJ763"/>
  <c r="AJ768"/>
  <c r="AJ827"/>
  <c r="AJ831"/>
  <c r="AJ833"/>
  <c r="AJ834"/>
  <c r="AK834"/>
  <c r="AJ835"/>
  <c r="AJ837"/>
  <c r="AK837"/>
  <c r="AJ838"/>
  <c r="AJ839"/>
  <c r="AJ840"/>
  <c r="AJ841"/>
  <c r="AJ842"/>
  <c r="AJ843"/>
  <c r="AJ844"/>
  <c r="AJ845"/>
  <c r="AJ847"/>
  <c r="AJ848"/>
  <c r="AJ849"/>
  <c r="AK849"/>
  <c r="AJ850"/>
  <c r="AJ851"/>
  <c r="AJ852"/>
  <c r="AJ860"/>
  <c r="AJ861"/>
  <c r="AJ864"/>
  <c r="AK864"/>
  <c r="AJ866"/>
  <c r="AJ869"/>
  <c r="AK869"/>
  <c r="AJ871"/>
  <c r="AJ891"/>
  <c r="AJ894"/>
  <c r="AJ895"/>
  <c r="AJ896"/>
  <c r="AK896"/>
  <c r="AJ900"/>
  <c r="AJ912"/>
  <c r="AJ913"/>
  <c r="AJ921"/>
  <c r="AJ922"/>
  <c r="AJ923"/>
  <c r="AJ924"/>
  <c r="AJ925"/>
  <c r="AJ926"/>
  <c r="AJ927"/>
  <c r="AJ928"/>
  <c r="AJ929"/>
  <c r="AJ930"/>
  <c r="AJ931"/>
  <c r="AJ932"/>
  <c r="AJ933"/>
  <c r="AJ934"/>
  <c r="AK935"/>
  <c r="AK1035" s="1"/>
  <c r="AT138"/>
  <c r="AT141"/>
  <c r="AT181"/>
  <c r="AT185"/>
  <c r="AT226"/>
  <c r="AT248"/>
  <c r="AT390"/>
  <c r="AT391"/>
  <c r="AT545"/>
  <c r="AT607"/>
  <c r="AT618"/>
  <c r="AT660"/>
  <c r="AT695"/>
  <c r="AT696"/>
  <c r="AT744"/>
  <c r="AT748"/>
  <c r="AT763"/>
  <c r="AT768"/>
  <c r="AT780"/>
  <c r="AT831"/>
  <c r="AT833"/>
  <c r="AT841"/>
  <c r="AT842"/>
  <c r="AT844"/>
  <c r="AT852"/>
  <c r="AT860"/>
  <c r="AT923"/>
  <c r="AT925"/>
  <c r="AT927"/>
  <c r="AC1033"/>
  <c r="AB1033"/>
  <c r="AA1033"/>
  <c r="Z1033"/>
  <c r="Y1033"/>
  <c r="X1033"/>
  <c r="W1033"/>
  <c r="V1033"/>
  <c r="U1033"/>
  <c r="T1033"/>
  <c r="S1033"/>
  <c r="R1033"/>
  <c r="Q1033"/>
  <c r="P1033"/>
  <c r="O1033"/>
  <c r="N1033"/>
  <c r="AL1033" s="1"/>
  <c r="M1033"/>
  <c r="AK1033" s="1"/>
  <c r="L1033"/>
  <c r="AJ1033" s="1"/>
  <c r="K1033"/>
  <c r="J1033"/>
  <c r="I1033"/>
  <c r="H1033"/>
  <c r="G1033"/>
  <c r="F1033"/>
  <c r="E1033"/>
  <c r="AH1032"/>
  <c r="AF1032"/>
  <c r="AC1032"/>
  <c r="AB1032"/>
  <c r="Y1032"/>
  <c r="X1032"/>
  <c r="W1032"/>
  <c r="U1032"/>
  <c r="T1032"/>
  <c r="Q1032"/>
  <c r="P1032"/>
  <c r="O1032"/>
  <c r="M1032"/>
  <c r="L1032"/>
  <c r="I1032"/>
  <c r="H1032"/>
  <c r="F1032"/>
  <c r="E1032"/>
  <c r="AC1031"/>
  <c r="AB1031"/>
  <c r="Y1031"/>
  <c r="X1031"/>
  <c r="W1031"/>
  <c r="U1031"/>
  <c r="T1031"/>
  <c r="Q1031"/>
  <c r="P1031"/>
  <c r="O1031"/>
  <c r="M1031"/>
  <c r="AK1031" s="1"/>
  <c r="L1031"/>
  <c r="AJ1031" s="1"/>
  <c r="I1031"/>
  <c r="H1031"/>
  <c r="F1031"/>
  <c r="E1031"/>
  <c r="AC1030"/>
  <c r="AB1030"/>
  <c r="Y1030"/>
  <c r="X1030"/>
  <c r="W1030"/>
  <c r="U1030"/>
  <c r="T1030"/>
  <c r="Q1030"/>
  <c r="P1030"/>
  <c r="O1030"/>
  <c r="M1030"/>
  <c r="AK1030" s="1"/>
  <c r="L1030"/>
  <c r="AJ1030" s="1"/>
  <c r="I1030"/>
  <c r="H1030"/>
  <c r="F1030"/>
  <c r="E1030"/>
  <c r="AC1029"/>
  <c r="AB1029"/>
  <c r="Y1029"/>
  <c r="X1029"/>
  <c r="W1029"/>
  <c r="U1029"/>
  <c r="T1029"/>
  <c r="Q1029"/>
  <c r="P1029"/>
  <c r="O1029"/>
  <c r="M1029"/>
  <c r="AK1029" s="1"/>
  <c r="L1029"/>
  <c r="AJ1029" s="1"/>
  <c r="I1029"/>
  <c r="H1029"/>
  <c r="F1029"/>
  <c r="E1029"/>
  <c r="AC1028"/>
  <c r="AB1028"/>
  <c r="Y1028"/>
  <c r="X1028"/>
  <c r="W1028"/>
  <c r="U1028"/>
  <c r="T1028"/>
  <c r="Q1028"/>
  <c r="P1028"/>
  <c r="O1028"/>
  <c r="M1028"/>
  <c r="L1028"/>
  <c r="AJ1028" s="1"/>
  <c r="I1028"/>
  <c r="H1028"/>
  <c r="F1028"/>
  <c r="E1028"/>
  <c r="AC1027"/>
  <c r="AB1027"/>
  <c r="Y1027"/>
  <c r="X1027"/>
  <c r="W1027"/>
  <c r="U1027"/>
  <c r="T1027"/>
  <c r="Q1027"/>
  <c r="P1027"/>
  <c r="O1027"/>
  <c r="M1027"/>
  <c r="AK1027" s="1"/>
  <c r="L1027"/>
  <c r="AJ1027" s="1"/>
  <c r="I1027"/>
  <c r="H1027"/>
  <c r="F1027"/>
  <c r="E1027"/>
  <c r="AC1026"/>
  <c r="AB1026"/>
  <c r="AT1026" s="1"/>
  <c r="AF279" s="1"/>
  <c r="Y1026"/>
  <c r="X1026"/>
  <c r="W1026"/>
  <c r="U1026"/>
  <c r="T1026"/>
  <c r="Q1026"/>
  <c r="P1026"/>
  <c r="O1026"/>
  <c r="M1026"/>
  <c r="AK1026" s="1"/>
  <c r="L1026"/>
  <c r="AJ1026" s="1"/>
  <c r="I1026"/>
  <c r="H1026"/>
  <c r="F1026"/>
  <c r="E1026"/>
  <c r="AC1025"/>
  <c r="AB1025"/>
  <c r="Y1025"/>
  <c r="X1025"/>
  <c r="W1025"/>
  <c r="U1025"/>
  <c r="T1025"/>
  <c r="Q1025"/>
  <c r="P1025"/>
  <c r="O1025"/>
  <c r="M1025"/>
  <c r="AK1025" s="1"/>
  <c r="L1025"/>
  <c r="AJ1025" s="1"/>
  <c r="I1025"/>
  <c r="H1025"/>
  <c r="F1025"/>
  <c r="E1025"/>
  <c r="AC1024"/>
  <c r="AB1024"/>
  <c r="Y1024"/>
  <c r="X1024"/>
  <c r="W1024"/>
  <c r="U1024"/>
  <c r="T1024"/>
  <c r="Q1024"/>
  <c r="P1024"/>
  <c r="O1024"/>
  <c r="M1024"/>
  <c r="AK1024" s="1"/>
  <c r="L1024"/>
  <c r="AJ1024" s="1"/>
  <c r="I1024"/>
  <c r="H1024"/>
  <c r="F1024"/>
  <c r="E1024"/>
  <c r="AC1023"/>
  <c r="AB1023"/>
  <c r="Y1023"/>
  <c r="X1023"/>
  <c r="W1023"/>
  <c r="U1023"/>
  <c r="T1023"/>
  <c r="Q1023"/>
  <c r="P1023"/>
  <c r="O1023"/>
  <c r="M1023"/>
  <c r="L1023"/>
  <c r="AJ1023" s="1"/>
  <c r="I1023"/>
  <c r="H1023"/>
  <c r="F1023"/>
  <c r="E1023"/>
  <c r="AC1022"/>
  <c r="AB1022"/>
  <c r="AT873" s="1"/>
  <c r="AT1022" s="1"/>
  <c r="Y1022"/>
  <c r="X1022"/>
  <c r="U1022"/>
  <c r="Q1022"/>
  <c r="P1022"/>
  <c r="O1022"/>
  <c r="M1022"/>
  <c r="AK1022" s="1"/>
  <c r="L1022"/>
  <c r="AJ1022" s="1"/>
  <c r="I1022"/>
  <c r="H1022"/>
  <c r="F1022"/>
  <c r="E1022"/>
  <c r="AC1021"/>
  <c r="AB1021"/>
  <c r="AT1021" s="1"/>
  <c r="Y1021"/>
  <c r="X1021"/>
  <c r="U1021"/>
  <c r="Q1021"/>
  <c r="P1021"/>
  <c r="M1021"/>
  <c r="AK1021" s="1"/>
  <c r="I1021"/>
  <c r="H1021"/>
  <c r="F1021"/>
  <c r="E1021"/>
  <c r="AC1020"/>
  <c r="AB1020"/>
  <c r="AT1020" s="1"/>
  <c r="AF322" s="1"/>
  <c r="AM322" s="1"/>
  <c r="Y1020"/>
  <c r="X1020"/>
  <c r="U1020"/>
  <c r="Q1020"/>
  <c r="P1020"/>
  <c r="M1020"/>
  <c r="AK1020" s="1"/>
  <c r="I1020"/>
  <c r="H1020"/>
  <c r="F1020"/>
  <c r="E1020"/>
  <c r="AC1019"/>
  <c r="AB1019"/>
  <c r="AT1019" s="1"/>
  <c r="Y1019"/>
  <c r="X1019"/>
  <c r="U1019"/>
  <c r="Q1019"/>
  <c r="P1019"/>
  <c r="O1019"/>
  <c r="M1019"/>
  <c r="AK1019" s="1"/>
  <c r="L1019"/>
  <c r="AJ1019" s="1"/>
  <c r="I1019"/>
  <c r="H1019"/>
  <c r="F1019"/>
  <c r="E1019"/>
  <c r="AC1018"/>
  <c r="AB1018"/>
  <c r="Y1018"/>
  <c r="X1018"/>
  <c r="W1018"/>
  <c r="U1018"/>
  <c r="T1018"/>
  <c r="Q1018"/>
  <c r="P1018"/>
  <c r="O1018"/>
  <c r="M1018"/>
  <c r="AG1018" s="1"/>
  <c r="AK1018" s="1"/>
  <c r="L1018"/>
  <c r="I1018"/>
  <c r="H1018"/>
  <c r="F1018"/>
  <c r="E1018"/>
  <c r="AF1017"/>
  <c r="AT892" s="1"/>
  <c r="AC1017"/>
  <c r="AB1017"/>
  <c r="AT911" s="1"/>
  <c r="Y1017"/>
  <c r="X1017"/>
  <c r="U1017"/>
  <c r="Q1017"/>
  <c r="P1017"/>
  <c r="O1017"/>
  <c r="M1017"/>
  <c r="AK1017" s="1"/>
  <c r="L1017"/>
  <c r="AT1017" s="1"/>
  <c r="I1017"/>
  <c r="H1017"/>
  <c r="F1017"/>
  <c r="E1017"/>
  <c r="AC1016"/>
  <c r="AB1016"/>
  <c r="Y1016"/>
  <c r="X1016"/>
  <c r="W1016"/>
  <c r="U1016"/>
  <c r="T1016"/>
  <c r="Q1016"/>
  <c r="P1016"/>
  <c r="O1016"/>
  <c r="M1016"/>
  <c r="AK1016" s="1"/>
  <c r="L1016"/>
  <c r="AJ1016" s="1"/>
  <c r="I1016"/>
  <c r="H1016"/>
  <c r="F1016"/>
  <c r="E1016"/>
  <c r="AC1015"/>
  <c r="Y1015"/>
  <c r="W1015"/>
  <c r="U1015"/>
  <c r="T1015"/>
  <c r="Q1015"/>
  <c r="O1015"/>
  <c r="M1015"/>
  <c r="AK1015" s="1"/>
  <c r="L1015"/>
  <c r="AJ1015" s="1"/>
  <c r="I1015"/>
  <c r="H1015"/>
  <c r="F1015"/>
  <c r="E1015"/>
  <c r="AC1014"/>
  <c r="AB1014"/>
  <c r="AT851" s="1"/>
  <c r="Y1014"/>
  <c r="X1014"/>
  <c r="W1014"/>
  <c r="U1014"/>
  <c r="T1014"/>
  <c r="Q1014"/>
  <c r="P1014"/>
  <c r="O1014"/>
  <c r="M1014"/>
  <c r="AK1014" s="1"/>
  <c r="L1014"/>
  <c r="AJ1014" s="1"/>
  <c r="I1014"/>
  <c r="H1014"/>
  <c r="F1014"/>
  <c r="E1014"/>
  <c r="AC1013"/>
  <c r="AB1013"/>
  <c r="Y1013"/>
  <c r="X1013"/>
  <c r="W1013"/>
  <c r="U1013"/>
  <c r="T1013"/>
  <c r="Q1013"/>
  <c r="P1013"/>
  <c r="O1013"/>
  <c r="M1013"/>
  <c r="AK1013" s="1"/>
  <c r="L1013"/>
  <c r="AJ1013" s="1"/>
  <c r="I1013"/>
  <c r="H1013"/>
  <c r="F1013"/>
  <c r="E1013"/>
  <c r="AC1012"/>
  <c r="AB1012"/>
  <c r="Y1012"/>
  <c r="X1012"/>
  <c r="W1012"/>
  <c r="U1012"/>
  <c r="T1012"/>
  <c r="Q1012"/>
  <c r="P1012"/>
  <c r="O1012"/>
  <c r="M1012"/>
  <c r="AK1012" s="1"/>
  <c r="L1012"/>
  <c r="AJ1012" s="1"/>
  <c r="I1012"/>
  <c r="H1012"/>
  <c r="F1012"/>
  <c r="E1012"/>
  <c r="AC1011"/>
  <c r="Y1011"/>
  <c r="X1011"/>
  <c r="W1011"/>
  <c r="U1011"/>
  <c r="T1011"/>
  <c r="Q1011"/>
  <c r="P1011"/>
  <c r="O1011"/>
  <c r="M1011"/>
  <c r="AK1011" s="1"/>
  <c r="L1011"/>
  <c r="AT1011" s="1"/>
  <c r="I1011"/>
  <c r="H1011"/>
  <c r="F1011"/>
  <c r="E1011"/>
  <c r="AC1010"/>
  <c r="Y1010"/>
  <c r="W1010"/>
  <c r="U1010"/>
  <c r="T1010"/>
  <c r="Q1010"/>
  <c r="O1010"/>
  <c r="M1010"/>
  <c r="AK1010" s="1"/>
  <c r="L1010"/>
  <c r="I1010"/>
  <c r="H1010"/>
  <c r="F1010"/>
  <c r="E1010"/>
  <c r="AC1009"/>
  <c r="AB1009"/>
  <c r="AT1009" s="1"/>
  <c r="AF747" s="1"/>
  <c r="AP747" s="1"/>
  <c r="Y1009"/>
  <c r="X1009"/>
  <c r="U1009"/>
  <c r="T1009"/>
  <c r="Q1009"/>
  <c r="P1009"/>
  <c r="O1009"/>
  <c r="M1009"/>
  <c r="AK1009" s="1"/>
  <c r="L1009"/>
  <c r="AJ1009" s="1"/>
  <c r="I1009"/>
  <c r="H1009"/>
  <c r="F1009"/>
  <c r="E1009"/>
  <c r="AC1008"/>
  <c r="AB1008"/>
  <c r="AT1008" s="1"/>
  <c r="AF349" s="1"/>
  <c r="AP349" s="1"/>
  <c r="Y1008"/>
  <c r="X1008"/>
  <c r="W1008"/>
  <c r="U1008"/>
  <c r="Q1008"/>
  <c r="P1008"/>
  <c r="O1008"/>
  <c r="M1008"/>
  <c r="AK1008" s="1"/>
  <c r="L1008"/>
  <c r="AJ1008" s="1"/>
  <c r="I1008"/>
  <c r="H1008"/>
  <c r="F1008"/>
  <c r="E1008"/>
  <c r="AC1007"/>
  <c r="AB1007"/>
  <c r="AW546" s="1"/>
  <c r="AF106" s="1"/>
  <c r="Y1007"/>
  <c r="X1007"/>
  <c r="W1007"/>
  <c r="U1007"/>
  <c r="Q1007"/>
  <c r="P1007"/>
  <c r="M1007"/>
  <c r="AK1007" s="1"/>
  <c r="I1007"/>
  <c r="H1007"/>
  <c r="F1007"/>
  <c r="E1007"/>
  <c r="AC1006"/>
  <c r="AB1006"/>
  <c r="AU1006" s="1"/>
  <c r="AF123" s="1"/>
  <c r="AP123" s="1"/>
  <c r="Y1006"/>
  <c r="X1006"/>
  <c r="W1006"/>
  <c r="U1006"/>
  <c r="Q1006"/>
  <c r="P1006"/>
  <c r="M1006"/>
  <c r="AK1006" s="1"/>
  <c r="I1006"/>
  <c r="H1006"/>
  <c r="F1006"/>
  <c r="E1006"/>
  <c r="AF1005"/>
  <c r="AC1005"/>
  <c r="AB1005"/>
  <c r="Y1005"/>
  <c r="X1005"/>
  <c r="W1005"/>
  <c r="U1005"/>
  <c r="T1005"/>
  <c r="Q1005"/>
  <c r="P1005"/>
  <c r="O1005"/>
  <c r="M1005"/>
  <c r="AK1005" s="1"/>
  <c r="L1005"/>
  <c r="I1005"/>
  <c r="H1005"/>
  <c r="F1005"/>
  <c r="E1005"/>
  <c r="AC1004"/>
  <c r="AB1004"/>
  <c r="AT1004" s="1"/>
  <c r="AF449" s="1"/>
  <c r="Y1004"/>
  <c r="X1004"/>
  <c r="W1004"/>
  <c r="U1004"/>
  <c r="T1004"/>
  <c r="Q1004"/>
  <c r="P1004"/>
  <c r="O1004"/>
  <c r="M1004"/>
  <c r="AK1004" s="1"/>
  <c r="L1004"/>
  <c r="AJ1004" s="1"/>
  <c r="I1004"/>
  <c r="H1004"/>
  <c r="F1004"/>
  <c r="E1004"/>
  <c r="AC1003"/>
  <c r="AB1003"/>
  <c r="AT1003" s="1"/>
  <c r="AF381" s="1"/>
  <c r="AP381" s="1"/>
  <c r="Y1003"/>
  <c r="X1003"/>
  <c r="U1003"/>
  <c r="Q1003"/>
  <c r="P1003"/>
  <c r="M1003"/>
  <c r="AK1003" s="1"/>
  <c r="I1003"/>
  <c r="F1003"/>
  <c r="AC1002"/>
  <c r="AB1002"/>
  <c r="AU907" s="1"/>
  <c r="Y1002"/>
  <c r="X1002"/>
  <c r="U1002"/>
  <c r="Q1002"/>
  <c r="P1002"/>
  <c r="O1002"/>
  <c r="M1002"/>
  <c r="AK1002" s="1"/>
  <c r="L1002"/>
  <c r="I1002"/>
  <c r="F1002"/>
  <c r="AC1001"/>
  <c r="AB1001"/>
  <c r="AT1001" s="1"/>
  <c r="AF657" s="1"/>
  <c r="Y1001"/>
  <c r="X1001"/>
  <c r="W1001"/>
  <c r="U1001"/>
  <c r="T1001"/>
  <c r="Q1001"/>
  <c r="P1001"/>
  <c r="M1001"/>
  <c r="AK1001" s="1"/>
  <c r="L1001"/>
  <c r="AJ1001" s="1"/>
  <c r="I1001"/>
  <c r="H1001"/>
  <c r="F1001"/>
  <c r="E1001"/>
  <c r="AC1000"/>
  <c r="AB1000"/>
  <c r="Y1000"/>
  <c r="X1000"/>
  <c r="W1000"/>
  <c r="U1000"/>
  <c r="T1000"/>
  <c r="Q1000"/>
  <c r="P1000"/>
  <c r="O1000"/>
  <c r="M1000"/>
  <c r="AK1000" s="1"/>
  <c r="L1000"/>
  <c r="AJ1000" s="1"/>
  <c r="I1000"/>
  <c r="H1000"/>
  <c r="F1000"/>
  <c r="E1000"/>
  <c r="AC999"/>
  <c r="Y999"/>
  <c r="X999"/>
  <c r="W999"/>
  <c r="U999"/>
  <c r="T999"/>
  <c r="Q999"/>
  <c r="P999"/>
  <c r="O999"/>
  <c r="M999"/>
  <c r="AK999" s="1"/>
  <c r="L999"/>
  <c r="AJ999" s="1"/>
  <c r="I999"/>
  <c r="H999"/>
  <c r="F999"/>
  <c r="E999"/>
  <c r="AF998"/>
  <c r="AC998"/>
  <c r="AB998"/>
  <c r="AU910" s="1"/>
  <c r="Y998"/>
  <c r="X998"/>
  <c r="U998"/>
  <c r="Q998"/>
  <c r="P998"/>
  <c r="M998"/>
  <c r="AK998" s="1"/>
  <c r="I998"/>
  <c r="F998"/>
  <c r="AF997"/>
  <c r="AT889" s="1"/>
  <c r="AC997"/>
  <c r="AB997"/>
  <c r="AT909" s="1"/>
  <c r="Y997"/>
  <c r="X997"/>
  <c r="W997"/>
  <c r="U997"/>
  <c r="T997"/>
  <c r="Q997"/>
  <c r="P997"/>
  <c r="O997"/>
  <c r="M997"/>
  <c r="AK997" s="1"/>
  <c r="L997"/>
  <c r="I997"/>
  <c r="H997"/>
  <c r="F997"/>
  <c r="E997"/>
  <c r="AC996"/>
  <c r="AB996"/>
  <c r="Y996"/>
  <c r="X996"/>
  <c r="W996"/>
  <c r="U996"/>
  <c r="T996"/>
  <c r="Q996"/>
  <c r="P996"/>
  <c r="O996"/>
  <c r="M996"/>
  <c r="AK996" s="1"/>
  <c r="L996"/>
  <c r="AJ996" s="1"/>
  <c r="I996"/>
  <c r="H996"/>
  <c r="F996"/>
  <c r="E996"/>
  <c r="AF995"/>
  <c r="AC995"/>
  <c r="AB995"/>
  <c r="Y995"/>
  <c r="X995"/>
  <c r="W995"/>
  <c r="U995"/>
  <c r="T995"/>
  <c r="Q995"/>
  <c r="P995"/>
  <c r="O995"/>
  <c r="M995"/>
  <c r="AK995" s="1"/>
  <c r="L995"/>
  <c r="I995"/>
  <c r="H995"/>
  <c r="F995"/>
  <c r="E995"/>
  <c r="AT994"/>
  <c r="AC994"/>
  <c r="Y994"/>
  <c r="W994"/>
  <c r="U994"/>
  <c r="T994"/>
  <c r="Q994"/>
  <c r="P994"/>
  <c r="O994"/>
  <c r="M994"/>
  <c r="AK994" s="1"/>
  <c r="L994"/>
  <c r="AJ994" s="1"/>
  <c r="I994"/>
  <c r="H994"/>
  <c r="F994"/>
  <c r="E994"/>
  <c r="AC993"/>
  <c r="AB993"/>
  <c r="AT425" s="1"/>
  <c r="Y993"/>
  <c r="X993"/>
  <c r="W993"/>
  <c r="U993"/>
  <c r="Q993"/>
  <c r="P993"/>
  <c r="O993"/>
  <c r="M993"/>
  <c r="AK993" s="1"/>
  <c r="I993"/>
  <c r="H993"/>
  <c r="F993"/>
  <c r="E993"/>
  <c r="AC992"/>
  <c r="Y992"/>
  <c r="X992"/>
  <c r="W992"/>
  <c r="U992"/>
  <c r="T992"/>
  <c r="Q992"/>
  <c r="P992"/>
  <c r="O992"/>
  <c r="M992"/>
  <c r="AK992" s="1"/>
  <c r="L992"/>
  <c r="AJ992" s="1"/>
  <c r="I992"/>
  <c r="H992"/>
  <c r="F992"/>
  <c r="E992"/>
  <c r="AF991"/>
  <c r="AC991"/>
  <c r="Y991"/>
  <c r="W991"/>
  <c r="U991"/>
  <c r="T991"/>
  <c r="Q991"/>
  <c r="P991"/>
  <c r="O991"/>
  <c r="M991"/>
  <c r="AK991" s="1"/>
  <c r="L991"/>
  <c r="I991"/>
  <c r="H991"/>
  <c r="F991"/>
  <c r="E991"/>
  <c r="AH990"/>
  <c r="AC990"/>
  <c r="Y990"/>
  <c r="X990"/>
  <c r="W990"/>
  <c r="U990"/>
  <c r="T990"/>
  <c r="Q990"/>
  <c r="P990"/>
  <c r="O990"/>
  <c r="M990"/>
  <c r="AK990" s="1"/>
  <c r="L990"/>
  <c r="AJ990" s="1"/>
  <c r="I990"/>
  <c r="H990"/>
  <c r="F990"/>
  <c r="E990"/>
  <c r="AC989"/>
  <c r="AB989"/>
  <c r="AT989" s="1"/>
  <c r="AF143" s="1"/>
  <c r="AP143" s="1"/>
  <c r="Y989"/>
  <c r="X989"/>
  <c r="W989"/>
  <c r="U989"/>
  <c r="Q989"/>
  <c r="P989"/>
  <c r="O989"/>
  <c r="M989"/>
  <c r="AK989" s="1"/>
  <c r="I989"/>
  <c r="H989"/>
  <c r="F989"/>
  <c r="E989"/>
  <c r="AC988"/>
  <c r="AB988"/>
  <c r="AT988" s="1"/>
  <c r="AF918" s="1"/>
  <c r="Y988"/>
  <c r="X988"/>
  <c r="U988"/>
  <c r="Q988"/>
  <c r="P988"/>
  <c r="O988"/>
  <c r="M988"/>
  <c r="AK988" s="1"/>
  <c r="L988"/>
  <c r="AJ988" s="1"/>
  <c r="I988"/>
  <c r="H988"/>
  <c r="F988"/>
  <c r="E988"/>
  <c r="AC987"/>
  <c r="AB987"/>
  <c r="AT807" s="1"/>
  <c r="Y987"/>
  <c r="X987"/>
  <c r="W987"/>
  <c r="U987"/>
  <c r="T987"/>
  <c r="Q987"/>
  <c r="P987"/>
  <c r="O987"/>
  <c r="M987"/>
  <c r="AK987" s="1"/>
  <c r="L987"/>
  <c r="AJ987" s="1"/>
  <c r="I987"/>
  <c r="H987"/>
  <c r="F987"/>
  <c r="E987"/>
  <c r="AC986"/>
  <c r="AB986"/>
  <c r="AT986" s="1"/>
  <c r="AF626" s="1"/>
  <c r="AP626" s="1"/>
  <c r="Y986"/>
  <c r="X986"/>
  <c r="W986"/>
  <c r="U986"/>
  <c r="T986"/>
  <c r="Q986"/>
  <c r="P986"/>
  <c r="O986"/>
  <c r="M986"/>
  <c r="AK986" s="1"/>
  <c r="L986"/>
  <c r="AJ986" s="1"/>
  <c r="I986"/>
  <c r="H986"/>
  <c r="F986"/>
  <c r="E986"/>
  <c r="AC985"/>
  <c r="AB985"/>
  <c r="AT985" s="1"/>
  <c r="AF352" s="1"/>
  <c r="AP352" s="1"/>
  <c r="Y985"/>
  <c r="X985"/>
  <c r="W985"/>
  <c r="U985"/>
  <c r="T985"/>
  <c r="Q985"/>
  <c r="P985"/>
  <c r="O985"/>
  <c r="M985"/>
  <c r="AK985" s="1"/>
  <c r="L985"/>
  <c r="AJ985" s="1"/>
  <c r="I985"/>
  <c r="H985"/>
  <c r="F985"/>
  <c r="E985"/>
  <c r="AC984"/>
  <c r="AB984"/>
  <c r="AT984" s="1"/>
  <c r="AF789" s="1"/>
  <c r="AP789" s="1"/>
  <c r="Y984"/>
  <c r="X984"/>
  <c r="U984"/>
  <c r="Q984"/>
  <c r="P984"/>
  <c r="O984"/>
  <c r="M984"/>
  <c r="AK984" s="1"/>
  <c r="L984"/>
  <c r="AJ984" s="1"/>
  <c r="I984"/>
  <c r="H984"/>
  <c r="F984"/>
  <c r="E984"/>
  <c r="AC983"/>
  <c r="AB983"/>
  <c r="AT983" s="1"/>
  <c r="AF786" s="1"/>
  <c r="Y983"/>
  <c r="X983"/>
  <c r="U983"/>
  <c r="Q983"/>
  <c r="P983"/>
  <c r="O983"/>
  <c r="M983"/>
  <c r="AK983" s="1"/>
  <c r="L983"/>
  <c r="AJ983" s="1"/>
  <c r="I983"/>
  <c r="H983"/>
  <c r="F983"/>
  <c r="E983"/>
  <c r="AC982"/>
  <c r="AB982"/>
  <c r="AT982" s="1"/>
  <c r="AF7" s="1"/>
  <c r="Y982"/>
  <c r="X982"/>
  <c r="U982"/>
  <c r="Q982"/>
  <c r="P982"/>
  <c r="O982"/>
  <c r="M982"/>
  <c r="AK982" s="1"/>
  <c r="L982"/>
  <c r="AJ982" s="1"/>
  <c r="I982"/>
  <c r="H982"/>
  <c r="F982"/>
  <c r="E982"/>
  <c r="AC981"/>
  <c r="AB981"/>
  <c r="Y981"/>
  <c r="X981"/>
  <c r="W981"/>
  <c r="U981"/>
  <c r="T981"/>
  <c r="Q981"/>
  <c r="P981"/>
  <c r="O981"/>
  <c r="M981"/>
  <c r="AK981" s="1"/>
  <c r="L981"/>
  <c r="AJ981" s="1"/>
  <c r="I981"/>
  <c r="H981"/>
  <c r="F981"/>
  <c r="E981"/>
  <c r="AC980"/>
  <c r="AB980"/>
  <c r="Y980"/>
  <c r="X980"/>
  <c r="U980"/>
  <c r="Q980"/>
  <c r="P980"/>
  <c r="O980"/>
  <c r="M980"/>
  <c r="AK980" s="1"/>
  <c r="L980"/>
  <c r="AJ980" s="1"/>
  <c r="I980"/>
  <c r="H980"/>
  <c r="F980"/>
  <c r="E980"/>
  <c r="AC979"/>
  <c r="AB979"/>
  <c r="AT979" s="1"/>
  <c r="AF204" s="1"/>
  <c r="AP204" s="1"/>
  <c r="Y979"/>
  <c r="X979"/>
  <c r="W979"/>
  <c r="U979"/>
  <c r="Q979"/>
  <c r="P979"/>
  <c r="O979"/>
  <c r="M979"/>
  <c r="AK979" s="1"/>
  <c r="I979"/>
  <c r="H979"/>
  <c r="F979"/>
  <c r="E979"/>
  <c r="AG978"/>
  <c r="AF978"/>
  <c r="AC978"/>
  <c r="AB978"/>
  <c r="Y978"/>
  <c r="X978"/>
  <c r="W978"/>
  <c r="U978"/>
  <c r="T978"/>
  <c r="Q978"/>
  <c r="P978"/>
  <c r="O978"/>
  <c r="M978"/>
  <c r="L978"/>
  <c r="I978"/>
  <c r="H978"/>
  <c r="F978"/>
  <c r="E978"/>
  <c r="AC977"/>
  <c r="AB977"/>
  <c r="AV977" s="1"/>
  <c r="AF661" s="1"/>
  <c r="AP661" s="1"/>
  <c r="Y977"/>
  <c r="X977"/>
  <c r="W977"/>
  <c r="U977"/>
  <c r="T977"/>
  <c r="Q977"/>
  <c r="P977"/>
  <c r="O977"/>
  <c r="M977"/>
  <c r="AK977" s="1"/>
  <c r="L977"/>
  <c r="AJ977" s="1"/>
  <c r="I977"/>
  <c r="H977"/>
  <c r="F977"/>
  <c r="E977"/>
  <c r="AC976"/>
  <c r="AB976"/>
  <c r="Y976"/>
  <c r="X976"/>
  <c r="W976"/>
  <c r="U976"/>
  <c r="T976"/>
  <c r="Q976"/>
  <c r="P976"/>
  <c r="O976"/>
  <c r="M976"/>
  <c r="AK976" s="1"/>
  <c r="L976"/>
  <c r="AJ976" s="1"/>
  <c r="I976"/>
  <c r="H976"/>
  <c r="F976"/>
  <c r="E976"/>
  <c r="AC975"/>
  <c r="AB975"/>
  <c r="AT848" s="1"/>
  <c r="Y975"/>
  <c r="X975"/>
  <c r="U975"/>
  <c r="Q975"/>
  <c r="P975"/>
  <c r="M975"/>
  <c r="AK975" s="1"/>
  <c r="I975"/>
  <c r="F975"/>
  <c r="AC974"/>
  <c r="Y974"/>
  <c r="X974"/>
  <c r="W974"/>
  <c r="U974"/>
  <c r="T974"/>
  <c r="Q974"/>
  <c r="P974"/>
  <c r="O974"/>
  <c r="M974"/>
  <c r="L974"/>
  <c r="AJ974" s="1"/>
  <c r="I974"/>
  <c r="H974"/>
  <c r="F974"/>
  <c r="E974"/>
  <c r="AC973"/>
  <c r="AB973"/>
  <c r="AT973" s="1"/>
  <c r="AF804" s="1"/>
  <c r="Y973"/>
  <c r="X973"/>
  <c r="W973"/>
  <c r="U973"/>
  <c r="T973"/>
  <c r="Q973"/>
  <c r="P973"/>
  <c r="O973"/>
  <c r="M973"/>
  <c r="AK973" s="1"/>
  <c r="L973"/>
  <c r="AJ973" s="1"/>
  <c r="I973"/>
  <c r="H973"/>
  <c r="F973"/>
  <c r="E973"/>
  <c r="AC972"/>
  <c r="AB972"/>
  <c r="AT972" s="1"/>
  <c r="AF758" s="1"/>
  <c r="Y972"/>
  <c r="X972"/>
  <c r="U972"/>
  <c r="Q972"/>
  <c r="P972"/>
  <c r="O972"/>
  <c r="M972"/>
  <c r="AK972" s="1"/>
  <c r="L972"/>
  <c r="AJ972" s="1"/>
  <c r="I972"/>
  <c r="H972"/>
  <c r="F972"/>
  <c r="E972"/>
  <c r="AC971"/>
  <c r="AB971"/>
  <c r="AT971" s="1"/>
  <c r="AF734" s="1"/>
  <c r="AP734" s="1"/>
  <c r="Y971"/>
  <c r="X971"/>
  <c r="U971"/>
  <c r="Q971"/>
  <c r="P971"/>
  <c r="O971"/>
  <c r="M971"/>
  <c r="AK971" s="1"/>
  <c r="L971"/>
  <c r="AJ971" s="1"/>
  <c r="I971"/>
  <c r="H971"/>
  <c r="F971"/>
  <c r="E971"/>
  <c r="AC970"/>
  <c r="AB970"/>
  <c r="AT970" s="1"/>
  <c r="Y970"/>
  <c r="X970"/>
  <c r="U970"/>
  <c r="Q970"/>
  <c r="P970"/>
  <c r="O970"/>
  <c r="M970"/>
  <c r="AK970" s="1"/>
  <c r="L970"/>
  <c r="AJ970" s="1"/>
  <c r="I970"/>
  <c r="H970"/>
  <c r="F970"/>
  <c r="E970"/>
  <c r="AC969"/>
  <c r="AB969"/>
  <c r="AT872" s="1"/>
  <c r="AF69" s="1"/>
  <c r="Y969"/>
  <c r="X969"/>
  <c r="U969"/>
  <c r="Q969"/>
  <c r="P969"/>
  <c r="O969"/>
  <c r="M969"/>
  <c r="AK969" s="1"/>
  <c r="L969"/>
  <c r="AJ969" s="1"/>
  <c r="I969"/>
  <c r="H969"/>
  <c r="F969"/>
  <c r="E969"/>
  <c r="AC968"/>
  <c r="AB968"/>
  <c r="AT968" s="1"/>
  <c r="AF548" s="1"/>
  <c r="AP548" s="1"/>
  <c r="Y968"/>
  <c r="X968"/>
  <c r="U968"/>
  <c r="Q968"/>
  <c r="P968"/>
  <c r="O968"/>
  <c r="M968"/>
  <c r="AK968" s="1"/>
  <c r="L968"/>
  <c r="AJ968" s="1"/>
  <c r="I968"/>
  <c r="H968"/>
  <c r="F968"/>
  <c r="E968"/>
  <c r="AC967"/>
  <c r="AB967"/>
  <c r="AT967" s="1"/>
  <c r="Y967"/>
  <c r="X967"/>
  <c r="U967"/>
  <c r="Q967"/>
  <c r="P967"/>
  <c r="O967"/>
  <c r="M967"/>
  <c r="AK967" s="1"/>
  <c r="L967"/>
  <c r="AJ967" s="1"/>
  <c r="I967"/>
  <c r="H967"/>
  <c r="F967"/>
  <c r="E967"/>
  <c r="AC966"/>
  <c r="AB966"/>
  <c r="AT966" s="1"/>
  <c r="AF787" s="1"/>
  <c r="Y966"/>
  <c r="X966"/>
  <c r="W966"/>
  <c r="U966"/>
  <c r="T966"/>
  <c r="Q966"/>
  <c r="P966"/>
  <c r="O966"/>
  <c r="M966"/>
  <c r="AK966" s="1"/>
  <c r="L966"/>
  <c r="AJ966" s="1"/>
  <c r="I966"/>
  <c r="H966"/>
  <c r="F966"/>
  <c r="E966"/>
  <c r="AC965"/>
  <c r="AB965"/>
  <c r="AT965" s="1"/>
  <c r="AF580" s="1"/>
  <c r="Y965"/>
  <c r="X965"/>
  <c r="U965"/>
  <c r="Q965"/>
  <c r="P965"/>
  <c r="O965"/>
  <c r="M965"/>
  <c r="AK965" s="1"/>
  <c r="L965"/>
  <c r="AJ965" s="1"/>
  <c r="I965"/>
  <c r="H965"/>
  <c r="F965"/>
  <c r="E965"/>
  <c r="AG964"/>
  <c r="AF964"/>
  <c r="AC964"/>
  <c r="Y964"/>
  <c r="W964"/>
  <c r="U964"/>
  <c r="T964"/>
  <c r="Q964"/>
  <c r="P964"/>
  <c r="O964"/>
  <c r="M964"/>
  <c r="L964"/>
  <c r="I964"/>
  <c r="H964"/>
  <c r="F964"/>
  <c r="E964"/>
  <c r="AF963"/>
  <c r="AC963"/>
  <c r="Y963"/>
  <c r="W963"/>
  <c r="U963"/>
  <c r="T963"/>
  <c r="Q963"/>
  <c r="P963"/>
  <c r="O963"/>
  <c r="M963"/>
  <c r="AK963" s="1"/>
  <c r="L963"/>
  <c r="I963"/>
  <c r="H963"/>
  <c r="F963"/>
  <c r="E963"/>
  <c r="AC962"/>
  <c r="AB962"/>
  <c r="Y962"/>
  <c r="X962"/>
  <c r="U962"/>
  <c r="Q962"/>
  <c r="P962"/>
  <c r="M962"/>
  <c r="AK962" s="1"/>
  <c r="I962"/>
  <c r="F962"/>
  <c r="AC961"/>
  <c r="AB961"/>
  <c r="Y961"/>
  <c r="X961"/>
  <c r="U961"/>
  <c r="Q961"/>
  <c r="P961"/>
  <c r="M961"/>
  <c r="AK961" s="1"/>
  <c r="I961"/>
  <c r="F961"/>
  <c r="AF960"/>
  <c r="AC960"/>
  <c r="Y960"/>
  <c r="U960"/>
  <c r="Q960"/>
  <c r="M960"/>
  <c r="AK960" s="1"/>
  <c r="I960"/>
  <c r="F960"/>
  <c r="AC959"/>
  <c r="AB959"/>
  <c r="Y959"/>
  <c r="X959"/>
  <c r="U959"/>
  <c r="Q959"/>
  <c r="P959"/>
  <c r="O959"/>
  <c r="M959"/>
  <c r="AK959" s="1"/>
  <c r="L959"/>
  <c r="AJ959" s="1"/>
  <c r="I959"/>
  <c r="H959"/>
  <c r="F959"/>
  <c r="E959"/>
  <c r="AF958"/>
  <c r="AC958"/>
  <c r="AB958"/>
  <c r="Y958"/>
  <c r="X958"/>
  <c r="W958"/>
  <c r="U958"/>
  <c r="Q958"/>
  <c r="P958"/>
  <c r="O958"/>
  <c r="M958"/>
  <c r="AK958" s="1"/>
  <c r="L958"/>
  <c r="I958"/>
  <c r="H958"/>
  <c r="F958"/>
  <c r="E958"/>
  <c r="AC957"/>
  <c r="AB957"/>
  <c r="Y957"/>
  <c r="X957"/>
  <c r="W957"/>
  <c r="U957"/>
  <c r="T957"/>
  <c r="Q957"/>
  <c r="P957"/>
  <c r="O957"/>
  <c r="M957"/>
  <c r="AK957" s="1"/>
  <c r="L957"/>
  <c r="AJ957" s="1"/>
  <c r="I957"/>
  <c r="H957"/>
  <c r="F957"/>
  <c r="E957"/>
  <c r="AC956"/>
  <c r="AB956"/>
  <c r="AT956" s="1"/>
  <c r="Y956"/>
  <c r="X956"/>
  <c r="U956"/>
  <c r="Q956"/>
  <c r="P956"/>
  <c r="O956"/>
  <c r="M956"/>
  <c r="AK956" s="1"/>
  <c r="L956"/>
  <c r="AJ956" s="1"/>
  <c r="I956"/>
  <c r="H956"/>
  <c r="F956"/>
  <c r="E956"/>
  <c r="AF955"/>
  <c r="AT840" s="1"/>
  <c r="AC955"/>
  <c r="AB955"/>
  <c r="AT879" s="1"/>
  <c r="Y955"/>
  <c r="X955"/>
  <c r="U955"/>
  <c r="Q955"/>
  <c r="P955"/>
  <c r="O955"/>
  <c r="M955"/>
  <c r="AK955" s="1"/>
  <c r="L955"/>
  <c r="I955"/>
  <c r="H955"/>
  <c r="F955"/>
  <c r="E955"/>
  <c r="AH954"/>
  <c r="AC954"/>
  <c r="AB954"/>
  <c r="AU282" s="1"/>
  <c r="Y954"/>
  <c r="X954"/>
  <c r="W954"/>
  <c r="U954"/>
  <c r="T954"/>
  <c r="Q954"/>
  <c r="P954"/>
  <c r="O954"/>
  <c r="M954"/>
  <c r="AK954" s="1"/>
  <c r="L954"/>
  <c r="AJ954" s="1"/>
  <c r="I954"/>
  <c r="H954"/>
  <c r="F954"/>
  <c r="E954"/>
  <c r="AC953"/>
  <c r="AB953"/>
  <c r="Y953"/>
  <c r="X953"/>
  <c r="W953"/>
  <c r="U953"/>
  <c r="T953"/>
  <c r="AT953" s="1"/>
  <c r="Q953"/>
  <c r="P953"/>
  <c r="O953"/>
  <c r="M953"/>
  <c r="AK953" s="1"/>
  <c r="L953"/>
  <c r="AJ953" s="1"/>
  <c r="I953"/>
  <c r="H953"/>
  <c r="F953"/>
  <c r="E953"/>
  <c r="AC952"/>
  <c r="AB952"/>
  <c r="AT952" s="1"/>
  <c r="AF830" s="1"/>
  <c r="Y952"/>
  <c r="X952"/>
  <c r="W952"/>
  <c r="U952"/>
  <c r="Q952"/>
  <c r="P952"/>
  <c r="M952"/>
  <c r="AK952" s="1"/>
  <c r="I952"/>
  <c r="H952"/>
  <c r="F952"/>
  <c r="E952"/>
  <c r="AC951"/>
  <c r="AB951"/>
  <c r="AT808" s="1"/>
  <c r="Y951"/>
  <c r="X951"/>
  <c r="U951"/>
  <c r="Q951"/>
  <c r="P951"/>
  <c r="O951"/>
  <c r="M951"/>
  <c r="AK951" s="1"/>
  <c r="L951"/>
  <c r="AJ951" s="1"/>
  <c r="I951"/>
  <c r="H951"/>
  <c r="F951"/>
  <c r="E951"/>
  <c r="AC950"/>
  <c r="AB950"/>
  <c r="AT950" s="1"/>
  <c r="AF539" s="1"/>
  <c r="AP539" s="1"/>
  <c r="Y950"/>
  <c r="X950"/>
  <c r="W950"/>
  <c r="U950"/>
  <c r="T950"/>
  <c r="Q950"/>
  <c r="P950"/>
  <c r="O950"/>
  <c r="M950"/>
  <c r="AK950" s="1"/>
  <c r="L950"/>
  <c r="AJ950" s="1"/>
  <c r="I950"/>
  <c r="H950"/>
  <c r="F950"/>
  <c r="E950"/>
  <c r="AC949"/>
  <c r="AB949"/>
  <c r="AT949" s="1"/>
  <c r="AF857" s="1"/>
  <c r="Y949"/>
  <c r="X949"/>
  <c r="U949"/>
  <c r="Q949"/>
  <c r="P949"/>
  <c r="O949"/>
  <c r="M949"/>
  <c r="AK949" s="1"/>
  <c r="L949"/>
  <c r="AJ949" s="1"/>
  <c r="I949"/>
  <c r="H949"/>
  <c r="F949"/>
  <c r="E949"/>
  <c r="AC948"/>
  <c r="Y948"/>
  <c r="X948"/>
  <c r="U948"/>
  <c r="Q948"/>
  <c r="P948"/>
  <c r="O948"/>
  <c r="M948"/>
  <c r="AK948" s="1"/>
  <c r="L948"/>
  <c r="AJ948" s="1"/>
  <c r="I948"/>
  <c r="H948"/>
  <c r="F948"/>
  <c r="E948"/>
  <c r="AC947"/>
  <c r="AB947"/>
  <c r="AT947" s="1"/>
  <c r="AF609" s="1"/>
  <c r="AP609" s="1"/>
  <c r="Y947"/>
  <c r="X947"/>
  <c r="U947"/>
  <c r="Q947"/>
  <c r="P947"/>
  <c r="O947"/>
  <c r="M947"/>
  <c r="AK947" s="1"/>
  <c r="L947"/>
  <c r="AJ947" s="1"/>
  <c r="I947"/>
  <c r="H947"/>
  <c r="F947"/>
  <c r="E947"/>
  <c r="AF946"/>
  <c r="AC946"/>
  <c r="AB946"/>
  <c r="Y946"/>
  <c r="X946"/>
  <c r="W946"/>
  <c r="U946"/>
  <c r="T946"/>
  <c r="Q946"/>
  <c r="P946"/>
  <c r="O946"/>
  <c r="M946"/>
  <c r="AK946" s="1"/>
  <c r="L946"/>
  <c r="I946"/>
  <c r="H946"/>
  <c r="F946"/>
  <c r="E946"/>
  <c r="AF945"/>
  <c r="AC945"/>
  <c r="Y945"/>
  <c r="U945"/>
  <c r="Q945"/>
  <c r="M945"/>
  <c r="AK945" s="1"/>
  <c r="I945"/>
  <c r="F945"/>
  <c r="AC944"/>
  <c r="AB944"/>
  <c r="AV944" s="1"/>
  <c r="Y944"/>
  <c r="X944"/>
  <c r="U944"/>
  <c r="Q944"/>
  <c r="P944"/>
  <c r="M944"/>
  <c r="AK944" s="1"/>
  <c r="I944"/>
  <c r="H944"/>
  <c r="F944"/>
  <c r="E944"/>
  <c r="AC943"/>
  <c r="AB943"/>
  <c r="AT943" s="1"/>
  <c r="AF628" s="1"/>
  <c r="AP628" s="1"/>
  <c r="Y943"/>
  <c r="X943"/>
  <c r="W943"/>
  <c r="U943"/>
  <c r="Q943"/>
  <c r="P943"/>
  <c r="O943"/>
  <c r="M943"/>
  <c r="AK943" s="1"/>
  <c r="L943"/>
  <c r="AJ943" s="1"/>
  <c r="I943"/>
  <c r="H943"/>
  <c r="F943"/>
  <c r="E943"/>
  <c r="AC942"/>
  <c r="AB942"/>
  <c r="AT942" s="1"/>
  <c r="AF743" s="1"/>
  <c r="AP743" s="1"/>
  <c r="Y942"/>
  <c r="X942"/>
  <c r="U942"/>
  <c r="Q942"/>
  <c r="P942"/>
  <c r="M942"/>
  <c r="AK942" s="1"/>
  <c r="I942"/>
  <c r="H942"/>
  <c r="F942"/>
  <c r="E942"/>
  <c r="AC941"/>
  <c r="AB941"/>
  <c r="Y941"/>
  <c r="X941"/>
  <c r="W941"/>
  <c r="U941"/>
  <c r="T941"/>
  <c r="Q941"/>
  <c r="P941"/>
  <c r="O941"/>
  <c r="M941"/>
  <c r="AK941" s="1"/>
  <c r="L941"/>
  <c r="AJ941" s="1"/>
  <c r="I941"/>
  <c r="H941"/>
  <c r="F941"/>
  <c r="E941"/>
  <c r="AC940"/>
  <c r="AB940"/>
  <c r="Y940"/>
  <c r="X940"/>
  <c r="W940"/>
  <c r="U940"/>
  <c r="T940"/>
  <c r="Q940"/>
  <c r="P940"/>
  <c r="O940"/>
  <c r="M940"/>
  <c r="AK940" s="1"/>
  <c r="L940"/>
  <c r="AJ940" s="1"/>
  <c r="I940"/>
  <c r="H940"/>
  <c r="F940"/>
  <c r="E940"/>
  <c r="AH939"/>
  <c r="AC939"/>
  <c r="Y939"/>
  <c r="X939"/>
  <c r="W939"/>
  <c r="U939"/>
  <c r="T939"/>
  <c r="Q939"/>
  <c r="P939"/>
  <c r="O939"/>
  <c r="M939"/>
  <c r="AK939" s="1"/>
  <c r="L939"/>
  <c r="AJ939" s="1"/>
  <c r="I939"/>
  <c r="H939"/>
  <c r="F939"/>
  <c r="E939"/>
  <c r="AF938"/>
  <c r="AT903" s="1"/>
  <c r="AC938"/>
  <c r="AB938"/>
  <c r="AT916" s="1"/>
  <c r="Y938"/>
  <c r="X938"/>
  <c r="U938"/>
  <c r="Q938"/>
  <c r="P938"/>
  <c r="O938"/>
  <c r="M938"/>
  <c r="AK938" s="1"/>
  <c r="L938"/>
  <c r="I938"/>
  <c r="H938"/>
  <c r="F938"/>
  <c r="E938"/>
  <c r="AF937"/>
  <c r="AC937"/>
  <c r="Y937"/>
  <c r="W937"/>
  <c r="U937"/>
  <c r="T937"/>
  <c r="Q937"/>
  <c r="P937"/>
  <c r="O937"/>
  <c r="M937"/>
  <c r="AK937" s="1"/>
  <c r="L937"/>
  <c r="I937"/>
  <c r="H937"/>
  <c r="F937"/>
  <c r="E937"/>
  <c r="AD935"/>
  <c r="Z935"/>
  <c r="AA935" s="1"/>
  <c r="V935"/>
  <c r="R935"/>
  <c r="S935" s="1"/>
  <c r="N935"/>
  <c r="J935"/>
  <c r="G935"/>
  <c r="AG934"/>
  <c r="AQ934" s="1"/>
  <c r="AQ1028" s="1"/>
  <c r="AD934"/>
  <c r="Z934"/>
  <c r="V934"/>
  <c r="V1028" s="1"/>
  <c r="R934"/>
  <c r="N934"/>
  <c r="J934"/>
  <c r="J1028" s="1"/>
  <c r="G934"/>
  <c r="G1028" s="1"/>
  <c r="AG933"/>
  <c r="AQ933" s="1"/>
  <c r="AQ974" s="1"/>
  <c r="AB933"/>
  <c r="Z933"/>
  <c r="V933"/>
  <c r="V974" s="1"/>
  <c r="R933"/>
  <c r="N933"/>
  <c r="J933"/>
  <c r="J974" s="1"/>
  <c r="G933"/>
  <c r="G974" s="1"/>
  <c r="AG932"/>
  <c r="AB932"/>
  <c r="X932"/>
  <c r="X991" s="1"/>
  <c r="V932"/>
  <c r="R932"/>
  <c r="S932" s="1"/>
  <c r="N932"/>
  <c r="AL932" s="1"/>
  <c r="J932"/>
  <c r="G932"/>
  <c r="AG931"/>
  <c r="AQ931" s="1"/>
  <c r="AB931"/>
  <c r="X931"/>
  <c r="X1015" s="1"/>
  <c r="V931"/>
  <c r="P931"/>
  <c r="P1015" s="1"/>
  <c r="N931"/>
  <c r="J931"/>
  <c r="G931"/>
  <c r="AG930"/>
  <c r="AB930"/>
  <c r="AD930" s="1"/>
  <c r="X930"/>
  <c r="Z930" s="1"/>
  <c r="AA930" s="1"/>
  <c r="V930"/>
  <c r="P930"/>
  <c r="N930"/>
  <c r="J930"/>
  <c r="G930"/>
  <c r="AG929"/>
  <c r="AB929"/>
  <c r="Z929"/>
  <c r="AA929" s="1"/>
  <c r="V929"/>
  <c r="R929"/>
  <c r="S929" s="1"/>
  <c r="N929"/>
  <c r="J929"/>
  <c r="G929"/>
  <c r="AG928"/>
  <c r="AB928"/>
  <c r="Z928"/>
  <c r="V928"/>
  <c r="V990" s="1"/>
  <c r="R928"/>
  <c r="N928"/>
  <c r="N990" s="1"/>
  <c r="J928"/>
  <c r="G928"/>
  <c r="G990" s="1"/>
  <c r="AG927"/>
  <c r="AB927"/>
  <c r="AD927" s="1"/>
  <c r="X927"/>
  <c r="V927"/>
  <c r="P927"/>
  <c r="N927"/>
  <c r="J927"/>
  <c r="G927"/>
  <c r="AG926"/>
  <c r="AB926"/>
  <c r="Z926"/>
  <c r="AA926" s="1"/>
  <c r="V926"/>
  <c r="R926"/>
  <c r="S926" s="1"/>
  <c r="N926"/>
  <c r="J926"/>
  <c r="G926"/>
  <c r="AG925"/>
  <c r="AB925"/>
  <c r="AB1011" s="1"/>
  <c r="Z925"/>
  <c r="AA925" s="1"/>
  <c r="V925"/>
  <c r="R925"/>
  <c r="S925" s="1"/>
  <c r="N925"/>
  <c r="J925"/>
  <c r="G925"/>
  <c r="AG924"/>
  <c r="AB924"/>
  <c r="X924"/>
  <c r="Z924" s="1"/>
  <c r="AA924" s="1"/>
  <c r="V924"/>
  <c r="R924"/>
  <c r="S924" s="1"/>
  <c r="N924"/>
  <c r="AL924" s="1"/>
  <c r="J924"/>
  <c r="G924"/>
  <c r="AG923"/>
  <c r="AB923"/>
  <c r="X923"/>
  <c r="V923"/>
  <c r="R923"/>
  <c r="S923" s="1"/>
  <c r="N923"/>
  <c r="AL923" s="1"/>
  <c r="J923"/>
  <c r="G923"/>
  <c r="AG922"/>
  <c r="AQ922" s="1"/>
  <c r="AB922"/>
  <c r="Z922"/>
  <c r="AA922" s="1"/>
  <c r="V922"/>
  <c r="R922"/>
  <c r="S922" s="1"/>
  <c r="N922"/>
  <c r="J922"/>
  <c r="G922"/>
  <c r="AG921"/>
  <c r="AQ921" s="1"/>
  <c r="AB921"/>
  <c r="Z921"/>
  <c r="V921"/>
  <c r="V992" s="1"/>
  <c r="R921"/>
  <c r="N921"/>
  <c r="N992" s="1"/>
  <c r="AL992" s="1"/>
  <c r="J921"/>
  <c r="J992" s="1"/>
  <c r="G921"/>
  <c r="AC920"/>
  <c r="Y920"/>
  <c r="W920"/>
  <c r="U920"/>
  <c r="T920"/>
  <c r="Q920"/>
  <c r="O920"/>
  <c r="M920"/>
  <c r="L920"/>
  <c r="H920"/>
  <c r="J920" s="1"/>
  <c r="E920"/>
  <c r="G920" s="1"/>
  <c r="AG919"/>
  <c r="AD919"/>
  <c r="Z919"/>
  <c r="AA919" s="1"/>
  <c r="V919"/>
  <c r="R919"/>
  <c r="S919" s="1"/>
  <c r="N919"/>
  <c r="J919"/>
  <c r="G919"/>
  <c r="AG918"/>
  <c r="AD918"/>
  <c r="Z918"/>
  <c r="AA918" s="1"/>
  <c r="V918"/>
  <c r="R918"/>
  <c r="S918" s="1"/>
  <c r="N918"/>
  <c r="J918"/>
  <c r="G918"/>
  <c r="AG917"/>
  <c r="AD917"/>
  <c r="Z917"/>
  <c r="AA917" s="1"/>
  <c r="V917"/>
  <c r="R917"/>
  <c r="S917" s="1"/>
  <c r="N917"/>
  <c r="J917"/>
  <c r="G917"/>
  <c r="AG916"/>
  <c r="AD916"/>
  <c r="Z916"/>
  <c r="V916"/>
  <c r="R916"/>
  <c r="N916"/>
  <c r="AE916" s="1"/>
  <c r="J916"/>
  <c r="G916"/>
  <c r="AT915"/>
  <c r="AG915"/>
  <c r="AD915"/>
  <c r="Z915"/>
  <c r="AA915" s="1"/>
  <c r="V915"/>
  <c r="R915"/>
  <c r="S915" s="1"/>
  <c r="N915"/>
  <c r="J915"/>
  <c r="G915"/>
  <c r="AC914"/>
  <c r="AB914"/>
  <c r="Y914"/>
  <c r="X914"/>
  <c r="W914"/>
  <c r="U914"/>
  <c r="T914"/>
  <c r="Q914"/>
  <c r="P914"/>
  <c r="O914"/>
  <c r="M914"/>
  <c r="L914"/>
  <c r="H914"/>
  <c r="J914" s="1"/>
  <c r="E914"/>
  <c r="G914" s="1"/>
  <c r="AG913"/>
  <c r="AD913"/>
  <c r="Z913"/>
  <c r="AA913" s="1"/>
  <c r="V913"/>
  <c r="R913"/>
  <c r="S913" s="1"/>
  <c r="N913"/>
  <c r="J913"/>
  <c r="G913"/>
  <c r="AG912"/>
  <c r="AD912"/>
  <c r="Z912"/>
  <c r="AA912" s="1"/>
  <c r="V912"/>
  <c r="R912"/>
  <c r="S912" s="1"/>
  <c r="N912"/>
  <c r="J912"/>
  <c r="G912"/>
  <c r="AG911"/>
  <c r="AN911" s="1"/>
  <c r="AN901" s="1"/>
  <c r="AD911"/>
  <c r="Z911"/>
  <c r="AA911" s="1"/>
  <c r="V911"/>
  <c r="R911"/>
  <c r="S911" s="1"/>
  <c r="N911"/>
  <c r="J911"/>
  <c r="G911"/>
  <c r="AG910"/>
  <c r="AD910"/>
  <c r="Z910"/>
  <c r="AA910" s="1"/>
  <c r="V910"/>
  <c r="R910"/>
  <c r="S910" s="1"/>
  <c r="N910"/>
  <c r="J910"/>
  <c r="G910"/>
  <c r="AG909"/>
  <c r="AD909"/>
  <c r="Z909"/>
  <c r="AA909" s="1"/>
  <c r="V909"/>
  <c r="R909"/>
  <c r="S909" s="1"/>
  <c r="N909"/>
  <c r="J909"/>
  <c r="G909"/>
  <c r="AG908"/>
  <c r="AD908"/>
  <c r="Z908"/>
  <c r="AA908" s="1"/>
  <c r="V908"/>
  <c r="R908"/>
  <c r="S908" s="1"/>
  <c r="N908"/>
  <c r="J908"/>
  <c r="G908"/>
  <c r="AG907"/>
  <c r="AD907"/>
  <c r="Z907"/>
  <c r="AA907" s="1"/>
  <c r="V907"/>
  <c r="R907"/>
  <c r="S907" s="1"/>
  <c r="N907"/>
  <c r="J907"/>
  <c r="G907"/>
  <c r="AG906"/>
  <c r="AD906"/>
  <c r="Z906"/>
  <c r="AA906" s="1"/>
  <c r="V906"/>
  <c r="R906"/>
  <c r="S906" s="1"/>
  <c r="N906"/>
  <c r="J906"/>
  <c r="G906"/>
  <c r="AG905"/>
  <c r="AD905"/>
  <c r="Z905"/>
  <c r="AA905" s="1"/>
  <c r="V905"/>
  <c r="R905"/>
  <c r="S905" s="1"/>
  <c r="N905"/>
  <c r="J905"/>
  <c r="G905"/>
  <c r="AG904"/>
  <c r="AD904"/>
  <c r="Z904"/>
  <c r="AA904" s="1"/>
  <c r="V904"/>
  <c r="R904"/>
  <c r="S904" s="1"/>
  <c r="N904"/>
  <c r="J904"/>
  <c r="G904"/>
  <c r="AG903"/>
  <c r="AD903"/>
  <c r="Z903"/>
  <c r="AA903" s="1"/>
  <c r="V903"/>
  <c r="R903"/>
  <c r="S903" s="1"/>
  <c r="N903"/>
  <c r="J903"/>
  <c r="G903"/>
  <c r="AG902"/>
  <c r="AD902"/>
  <c r="Z902"/>
  <c r="V902"/>
  <c r="R902"/>
  <c r="N902"/>
  <c r="J902"/>
  <c r="G902"/>
  <c r="AC901"/>
  <c r="AB901"/>
  <c r="Y901"/>
  <c r="X901"/>
  <c r="W901"/>
  <c r="U901"/>
  <c r="T901"/>
  <c r="Q901"/>
  <c r="P901"/>
  <c r="O901"/>
  <c r="M901"/>
  <c r="L901"/>
  <c r="H901"/>
  <c r="J901" s="1"/>
  <c r="E901"/>
  <c r="G901" s="1"/>
  <c r="AG900"/>
  <c r="AQ900" s="1"/>
  <c r="AD900"/>
  <c r="Z900"/>
  <c r="AA900" s="1"/>
  <c r="V900"/>
  <c r="R900"/>
  <c r="S900" s="1"/>
  <c r="N900"/>
  <c r="J900"/>
  <c r="G900"/>
  <c r="AG899"/>
  <c r="AD899"/>
  <c r="Z899"/>
  <c r="AA899" s="1"/>
  <c r="V899"/>
  <c r="R899"/>
  <c r="S899" s="1"/>
  <c r="N899"/>
  <c r="J899"/>
  <c r="G899"/>
  <c r="AG898"/>
  <c r="AF898"/>
  <c r="AD898"/>
  <c r="Z898"/>
  <c r="AA898" s="1"/>
  <c r="V898"/>
  <c r="R898"/>
  <c r="S898" s="1"/>
  <c r="N898"/>
  <c r="J898"/>
  <c r="G898"/>
  <c r="AG897"/>
  <c r="AD897"/>
  <c r="Z897"/>
  <c r="AA897" s="1"/>
  <c r="V897"/>
  <c r="R897"/>
  <c r="S897" s="1"/>
  <c r="N897"/>
  <c r="J897"/>
  <c r="G897"/>
  <c r="AH896"/>
  <c r="AR896" s="1"/>
  <c r="AD896"/>
  <c r="Z896"/>
  <c r="AA896" s="1"/>
  <c r="V896"/>
  <c r="R896"/>
  <c r="S896" s="1"/>
  <c r="N896"/>
  <c r="J896"/>
  <c r="G896"/>
  <c r="AG895"/>
  <c r="AD895"/>
  <c r="Z895"/>
  <c r="AA895" s="1"/>
  <c r="V895"/>
  <c r="R895"/>
  <c r="S895" s="1"/>
  <c r="N895"/>
  <c r="AL895" s="1"/>
  <c r="J895"/>
  <c r="G895"/>
  <c r="AG894"/>
  <c r="AD894"/>
  <c r="Z894"/>
  <c r="AA894" s="1"/>
  <c r="V894"/>
  <c r="R894"/>
  <c r="S894" s="1"/>
  <c r="N894"/>
  <c r="J894"/>
  <c r="G894"/>
  <c r="AG893"/>
  <c r="AD893"/>
  <c r="Z893"/>
  <c r="AA893" s="1"/>
  <c r="V893"/>
  <c r="R893"/>
  <c r="S893" s="1"/>
  <c r="N893"/>
  <c r="J893"/>
  <c r="G893"/>
  <c r="AG892"/>
  <c r="AD892"/>
  <c r="Z892"/>
  <c r="AA892" s="1"/>
  <c r="V892"/>
  <c r="R892"/>
  <c r="S892" s="1"/>
  <c r="N892"/>
  <c r="J892"/>
  <c r="G892"/>
  <c r="AG891"/>
  <c r="AQ891" s="1"/>
  <c r="AD891"/>
  <c r="Z891"/>
  <c r="AA891" s="1"/>
  <c r="V891"/>
  <c r="R891"/>
  <c r="S891" s="1"/>
  <c r="N891"/>
  <c r="J891"/>
  <c r="G891"/>
  <c r="AG890"/>
  <c r="AD890"/>
  <c r="Z890"/>
  <c r="AA890" s="1"/>
  <c r="V890"/>
  <c r="R890"/>
  <c r="S890" s="1"/>
  <c r="N890"/>
  <c r="J890"/>
  <c r="G890"/>
  <c r="AG889"/>
  <c r="AD889"/>
  <c r="Z889"/>
  <c r="AA889" s="1"/>
  <c r="V889"/>
  <c r="R889"/>
  <c r="S889" s="1"/>
  <c r="N889"/>
  <c r="J889"/>
  <c r="G889"/>
  <c r="AG888"/>
  <c r="AD888"/>
  <c r="Z888"/>
  <c r="AA888" s="1"/>
  <c r="W888"/>
  <c r="T888"/>
  <c r="R888"/>
  <c r="S888" s="1"/>
  <c r="N888"/>
  <c r="J888"/>
  <c r="G888"/>
  <c r="AG887"/>
  <c r="AD887"/>
  <c r="Z887"/>
  <c r="AA887" s="1"/>
  <c r="V887"/>
  <c r="R887"/>
  <c r="S887" s="1"/>
  <c r="N887"/>
  <c r="J887"/>
  <c r="G887"/>
  <c r="AT886"/>
  <c r="AG886"/>
  <c r="AD886"/>
  <c r="Z886"/>
  <c r="AA886" s="1"/>
  <c r="V886"/>
  <c r="R886"/>
  <c r="S886" s="1"/>
  <c r="N886"/>
  <c r="J886"/>
  <c r="G886"/>
  <c r="AG885"/>
  <c r="AF885"/>
  <c r="AD885"/>
  <c r="Z885"/>
  <c r="AA885" s="1"/>
  <c r="V885"/>
  <c r="R885"/>
  <c r="S885" s="1"/>
  <c r="N885"/>
  <c r="J885"/>
  <c r="G885"/>
  <c r="AG884"/>
  <c r="AD884"/>
  <c r="Z884"/>
  <c r="AA884" s="1"/>
  <c r="V884"/>
  <c r="R884"/>
  <c r="S884" s="1"/>
  <c r="N884"/>
  <c r="AE884" s="1"/>
  <c r="J884"/>
  <c r="G884"/>
  <c r="AG883"/>
  <c r="AD883"/>
  <c r="Z883"/>
  <c r="AA883" s="1"/>
  <c r="W883"/>
  <c r="W959" s="1"/>
  <c r="V883"/>
  <c r="R883"/>
  <c r="S883" s="1"/>
  <c r="N883"/>
  <c r="J883"/>
  <c r="G883"/>
  <c r="AG882"/>
  <c r="AQ882" s="1"/>
  <c r="AD882"/>
  <c r="Z882"/>
  <c r="AA882" s="1"/>
  <c r="V882"/>
  <c r="R882"/>
  <c r="S882" s="1"/>
  <c r="N882"/>
  <c r="J882"/>
  <c r="G882"/>
  <c r="AG881"/>
  <c r="AD881"/>
  <c r="Z881"/>
  <c r="AA881" s="1"/>
  <c r="V881"/>
  <c r="R881"/>
  <c r="S881" s="1"/>
  <c r="N881"/>
  <c r="J881"/>
  <c r="G881"/>
  <c r="AG880"/>
  <c r="AD880"/>
  <c r="Z880"/>
  <c r="AA880" s="1"/>
  <c r="V880"/>
  <c r="R880"/>
  <c r="S880" s="1"/>
  <c r="N880"/>
  <c r="J880"/>
  <c r="G880"/>
  <c r="AG879"/>
  <c r="AD879"/>
  <c r="Z879"/>
  <c r="AA879" s="1"/>
  <c r="V879"/>
  <c r="R879"/>
  <c r="S879" s="1"/>
  <c r="N879"/>
  <c r="J879"/>
  <c r="G879"/>
  <c r="AG878"/>
  <c r="AD878"/>
  <c r="Z878"/>
  <c r="AA878" s="1"/>
  <c r="V878"/>
  <c r="R878"/>
  <c r="S878" s="1"/>
  <c r="N878"/>
  <c r="J878"/>
  <c r="G878"/>
  <c r="AG877"/>
  <c r="AD877"/>
  <c r="Z877"/>
  <c r="AA877" s="1"/>
  <c r="V877"/>
  <c r="R877"/>
  <c r="S877" s="1"/>
  <c r="N877"/>
  <c r="J877"/>
  <c r="G877"/>
  <c r="AG876"/>
  <c r="AN876" s="1"/>
  <c r="AD876"/>
  <c r="Z876"/>
  <c r="AA876" s="1"/>
  <c r="V876"/>
  <c r="R876"/>
  <c r="S876" s="1"/>
  <c r="N876"/>
  <c r="J876"/>
  <c r="G876"/>
  <c r="AG875"/>
  <c r="AD875"/>
  <c r="Z875"/>
  <c r="AA875" s="1"/>
  <c r="V875"/>
  <c r="R875"/>
  <c r="S875" s="1"/>
  <c r="N875"/>
  <c r="J875"/>
  <c r="G875"/>
  <c r="AG874"/>
  <c r="AD874"/>
  <c r="Z874"/>
  <c r="AA874" s="1"/>
  <c r="V874"/>
  <c r="R874"/>
  <c r="S874" s="1"/>
  <c r="N874"/>
  <c r="J874"/>
  <c r="G874"/>
  <c r="AG873"/>
  <c r="AN873" s="1"/>
  <c r="AD873"/>
  <c r="Z873"/>
  <c r="AA873" s="1"/>
  <c r="V873"/>
  <c r="R873"/>
  <c r="S873" s="1"/>
  <c r="N873"/>
  <c r="J873"/>
  <c r="G873"/>
  <c r="AG872"/>
  <c r="AD872"/>
  <c r="Z872"/>
  <c r="AA872" s="1"/>
  <c r="V872"/>
  <c r="R872"/>
  <c r="S872" s="1"/>
  <c r="N872"/>
  <c r="J872"/>
  <c r="G872"/>
  <c r="AG871"/>
  <c r="AQ871" s="1"/>
  <c r="AD871"/>
  <c r="Z871"/>
  <c r="AA871" s="1"/>
  <c r="V871"/>
  <c r="R871"/>
  <c r="S871" s="1"/>
  <c r="N871"/>
  <c r="J871"/>
  <c r="G871"/>
  <c r="AG870"/>
  <c r="AD870"/>
  <c r="Z870"/>
  <c r="AA870" s="1"/>
  <c r="V870"/>
  <c r="R870"/>
  <c r="S870" s="1"/>
  <c r="N870"/>
  <c r="J870"/>
  <c r="G870"/>
  <c r="AH869"/>
  <c r="AR869" s="1"/>
  <c r="AD869"/>
  <c r="Z869"/>
  <c r="AA869" s="1"/>
  <c r="V869"/>
  <c r="R869"/>
  <c r="S869" s="1"/>
  <c r="N869"/>
  <c r="J869"/>
  <c r="G869"/>
  <c r="AG868"/>
  <c r="AD868"/>
  <c r="Z868"/>
  <c r="AA868" s="1"/>
  <c r="V868"/>
  <c r="R868"/>
  <c r="S868" s="1"/>
  <c r="N868"/>
  <c r="J868"/>
  <c r="G868"/>
  <c r="AG867"/>
  <c r="AD867"/>
  <c r="Z867"/>
  <c r="AA867" s="1"/>
  <c r="V867"/>
  <c r="R867"/>
  <c r="S867" s="1"/>
  <c r="N867"/>
  <c r="J867"/>
  <c r="G867"/>
  <c r="AG866"/>
  <c r="AD866"/>
  <c r="Z866"/>
  <c r="AA866" s="1"/>
  <c r="V866"/>
  <c r="R866"/>
  <c r="S866" s="1"/>
  <c r="N866"/>
  <c r="J866"/>
  <c r="G866"/>
  <c r="AG865"/>
  <c r="AD865"/>
  <c r="Z865"/>
  <c r="AA865" s="1"/>
  <c r="V865"/>
  <c r="R865"/>
  <c r="S865" s="1"/>
  <c r="N865"/>
  <c r="J865"/>
  <c r="G865"/>
  <c r="AH864"/>
  <c r="AR864" s="1"/>
  <c r="AD864"/>
  <c r="Z864"/>
  <c r="AA864" s="1"/>
  <c r="V864"/>
  <c r="R864"/>
  <c r="S864" s="1"/>
  <c r="N864"/>
  <c r="AE864" s="1"/>
  <c r="J864"/>
  <c r="G864"/>
  <c r="AG863"/>
  <c r="AD863"/>
  <c r="Z863"/>
  <c r="AA863" s="1"/>
  <c r="V863"/>
  <c r="R863"/>
  <c r="S863" s="1"/>
  <c r="N863"/>
  <c r="J863"/>
  <c r="G863"/>
  <c r="AG862"/>
  <c r="AD862"/>
  <c r="Z862"/>
  <c r="AA862" s="1"/>
  <c r="V862"/>
  <c r="R862"/>
  <c r="S862" s="1"/>
  <c r="N862"/>
  <c r="J862"/>
  <c r="G862"/>
  <c r="AG861"/>
  <c r="AQ861" s="1"/>
  <c r="AD861"/>
  <c r="Z861"/>
  <c r="AA861" s="1"/>
  <c r="V861"/>
  <c r="R861"/>
  <c r="S861" s="1"/>
  <c r="N861"/>
  <c r="J861"/>
  <c r="G861"/>
  <c r="AG860"/>
  <c r="AD860"/>
  <c r="Z860"/>
  <c r="V860"/>
  <c r="R860"/>
  <c r="S860" s="1"/>
  <c r="N860"/>
  <c r="J860"/>
  <c r="G860"/>
  <c r="AG859"/>
  <c r="AD859"/>
  <c r="Z859"/>
  <c r="AA859" s="1"/>
  <c r="V859"/>
  <c r="R859"/>
  <c r="S859" s="1"/>
  <c r="N859"/>
  <c r="J859"/>
  <c r="G859"/>
  <c r="AT858"/>
  <c r="AG858"/>
  <c r="AD858"/>
  <c r="Z858"/>
  <c r="AA858" s="1"/>
  <c r="V858"/>
  <c r="R858"/>
  <c r="S858" s="1"/>
  <c r="N858"/>
  <c r="J858"/>
  <c r="G858"/>
  <c r="AG857"/>
  <c r="AQ857" s="1"/>
  <c r="AD857"/>
  <c r="Z857"/>
  <c r="AA857" s="1"/>
  <c r="V857"/>
  <c r="R857"/>
  <c r="S857" s="1"/>
  <c r="N857"/>
  <c r="J857"/>
  <c r="G857"/>
  <c r="AG856"/>
  <c r="AD856"/>
  <c r="Z856"/>
  <c r="AA856" s="1"/>
  <c r="V856"/>
  <c r="R856"/>
  <c r="S856" s="1"/>
  <c r="N856"/>
  <c r="J856"/>
  <c r="G856"/>
  <c r="AG855"/>
  <c r="AD855"/>
  <c r="Z855"/>
  <c r="AA855" s="1"/>
  <c r="V855"/>
  <c r="R855"/>
  <c r="S855" s="1"/>
  <c r="N855"/>
  <c r="J855"/>
  <c r="G855"/>
  <c r="AG854"/>
  <c r="AD854"/>
  <c r="Z854"/>
  <c r="AA854" s="1"/>
  <c r="V854"/>
  <c r="R854"/>
  <c r="S854" s="1"/>
  <c r="N854"/>
  <c r="J854"/>
  <c r="G854"/>
  <c r="AC853"/>
  <c r="AB853"/>
  <c r="Y853"/>
  <c r="X853"/>
  <c r="U853"/>
  <c r="Q853"/>
  <c r="P853"/>
  <c r="O853"/>
  <c r="M853"/>
  <c r="L853"/>
  <c r="H853"/>
  <c r="J853" s="1"/>
  <c r="E853"/>
  <c r="G853" s="1"/>
  <c r="AG852"/>
  <c r="AD852"/>
  <c r="Z852"/>
  <c r="AA852" s="1"/>
  <c r="V852"/>
  <c r="R852"/>
  <c r="S852" s="1"/>
  <c r="N852"/>
  <c r="J852"/>
  <c r="G852"/>
  <c r="AG851"/>
  <c r="AD851"/>
  <c r="Z851"/>
  <c r="AA851" s="1"/>
  <c r="V851"/>
  <c r="R851"/>
  <c r="S851" s="1"/>
  <c r="N851"/>
  <c r="AL851" s="1"/>
  <c r="J851"/>
  <c r="G851"/>
  <c r="AG850"/>
  <c r="AD850"/>
  <c r="Z850"/>
  <c r="AA850" s="1"/>
  <c r="V850"/>
  <c r="R850"/>
  <c r="S850" s="1"/>
  <c r="N850"/>
  <c r="J850"/>
  <c r="G850"/>
  <c r="AH849"/>
  <c r="AR849" s="1"/>
  <c r="AD849"/>
  <c r="Z849"/>
  <c r="AA849" s="1"/>
  <c r="V849"/>
  <c r="R849"/>
  <c r="S849" s="1"/>
  <c r="N849"/>
  <c r="J849"/>
  <c r="G849"/>
  <c r="AG848"/>
  <c r="AQ848" s="1"/>
  <c r="AD848"/>
  <c r="Z848"/>
  <c r="AA848" s="1"/>
  <c r="V848"/>
  <c r="R848"/>
  <c r="S848" s="1"/>
  <c r="N848"/>
  <c r="J848"/>
  <c r="G848"/>
  <c r="AG847"/>
  <c r="AQ847" s="1"/>
  <c r="AD847"/>
  <c r="Z847"/>
  <c r="AA847" s="1"/>
  <c r="V847"/>
  <c r="R847"/>
  <c r="S847" s="1"/>
  <c r="N847"/>
  <c r="J847"/>
  <c r="G847"/>
  <c r="AG846"/>
  <c r="AJ846"/>
  <c r="AD846"/>
  <c r="Z846"/>
  <c r="AA846" s="1"/>
  <c r="V846"/>
  <c r="R846"/>
  <c r="S846" s="1"/>
  <c r="N846"/>
  <c r="J846"/>
  <c r="G846"/>
  <c r="AG845"/>
  <c r="AQ845" s="1"/>
  <c r="AB845"/>
  <c r="X845"/>
  <c r="Z845" s="1"/>
  <c r="AA845" s="1"/>
  <c r="V845"/>
  <c r="P845"/>
  <c r="R845" s="1"/>
  <c r="S845" s="1"/>
  <c r="N845"/>
  <c r="J845"/>
  <c r="G845"/>
  <c r="AG844"/>
  <c r="AD844"/>
  <c r="Z844"/>
  <c r="AA844" s="1"/>
  <c r="V844"/>
  <c r="R844"/>
  <c r="S844" s="1"/>
  <c r="N844"/>
  <c r="J844"/>
  <c r="G844"/>
  <c r="AG843"/>
  <c r="AQ843" s="1"/>
  <c r="AD843"/>
  <c r="Z843"/>
  <c r="AA843" s="1"/>
  <c r="V843"/>
  <c r="R843"/>
  <c r="S843" s="1"/>
  <c r="N843"/>
  <c r="J843"/>
  <c r="G843"/>
  <c r="AG842"/>
  <c r="AD842"/>
  <c r="Z842"/>
  <c r="AA842" s="1"/>
  <c r="V842"/>
  <c r="R842"/>
  <c r="S842" s="1"/>
  <c r="N842"/>
  <c r="J842"/>
  <c r="G842"/>
  <c r="AG841"/>
  <c r="AQ841" s="1"/>
  <c r="AB841"/>
  <c r="AD841" s="1"/>
  <c r="Z841"/>
  <c r="AA841" s="1"/>
  <c r="V841"/>
  <c r="R841"/>
  <c r="S841" s="1"/>
  <c r="N841"/>
  <c r="J841"/>
  <c r="G841"/>
  <c r="AG840"/>
  <c r="AD840"/>
  <c r="Z840"/>
  <c r="AA840" s="1"/>
  <c r="V840"/>
  <c r="R840"/>
  <c r="S840" s="1"/>
  <c r="N840"/>
  <c r="J840"/>
  <c r="G840"/>
  <c r="AG839"/>
  <c r="AN839" s="1"/>
  <c r="AD839"/>
  <c r="Z839"/>
  <c r="AA839" s="1"/>
  <c r="V839"/>
  <c r="R839"/>
  <c r="S839" s="1"/>
  <c r="N839"/>
  <c r="J839"/>
  <c r="G839"/>
  <c r="AG838"/>
  <c r="AQ838" s="1"/>
  <c r="AB838"/>
  <c r="X838"/>
  <c r="X945" s="1"/>
  <c r="V838"/>
  <c r="P838"/>
  <c r="R838" s="1"/>
  <c r="S838" s="1"/>
  <c r="N838"/>
  <c r="J838"/>
  <c r="G838"/>
  <c r="AH837"/>
  <c r="AR837" s="1"/>
  <c r="AB837"/>
  <c r="X837"/>
  <c r="X963" s="1"/>
  <c r="V837"/>
  <c r="R837"/>
  <c r="S837" s="1"/>
  <c r="N837"/>
  <c r="J837"/>
  <c r="G837"/>
  <c r="AG836"/>
  <c r="AD836"/>
  <c r="Z836"/>
  <c r="AA836" s="1"/>
  <c r="V836"/>
  <c r="R836"/>
  <c r="S836" s="1"/>
  <c r="N836"/>
  <c r="J836"/>
  <c r="G836"/>
  <c r="AG835"/>
  <c r="AD835"/>
  <c r="Z835"/>
  <c r="AA835" s="1"/>
  <c r="V835"/>
  <c r="R835"/>
  <c r="S835" s="1"/>
  <c r="N835"/>
  <c r="AL835" s="1"/>
  <c r="J835"/>
  <c r="G835"/>
  <c r="AH834"/>
  <c r="AR834" s="1"/>
  <c r="AR964" s="1"/>
  <c r="AB834"/>
  <c r="X834"/>
  <c r="V834"/>
  <c r="R834"/>
  <c r="S834" s="1"/>
  <c r="N834"/>
  <c r="J834"/>
  <c r="G834"/>
  <c r="AG833"/>
  <c r="AD833"/>
  <c r="Z833"/>
  <c r="AA833" s="1"/>
  <c r="V833"/>
  <c r="R833"/>
  <c r="N833"/>
  <c r="AL833" s="1"/>
  <c r="J833"/>
  <c r="G833"/>
  <c r="AC832"/>
  <c r="Y832"/>
  <c r="W832"/>
  <c r="U832"/>
  <c r="T832"/>
  <c r="Q832"/>
  <c r="O832"/>
  <c r="M832"/>
  <c r="L832"/>
  <c r="I832"/>
  <c r="H832"/>
  <c r="F832"/>
  <c r="E832"/>
  <c r="AG831"/>
  <c r="AQ831" s="1"/>
  <c r="AD831"/>
  <c r="Z831"/>
  <c r="AA831" s="1"/>
  <c r="V831"/>
  <c r="R831"/>
  <c r="S831" s="1"/>
  <c r="N831"/>
  <c r="J831"/>
  <c r="G831"/>
  <c r="AG830"/>
  <c r="AD830"/>
  <c r="Z830"/>
  <c r="AA830" s="1"/>
  <c r="V830"/>
  <c r="R830"/>
  <c r="S830" s="1"/>
  <c r="N830"/>
  <c r="J830"/>
  <c r="G830"/>
  <c r="AG829"/>
  <c r="AD829"/>
  <c r="Z829"/>
  <c r="AA829" s="1"/>
  <c r="V829"/>
  <c r="R829"/>
  <c r="S829" s="1"/>
  <c r="N829"/>
  <c r="J829"/>
  <c r="G829"/>
  <c r="AV828"/>
  <c r="AG828"/>
  <c r="AD828"/>
  <c r="Z828"/>
  <c r="AA828" s="1"/>
  <c r="V828"/>
  <c r="R828"/>
  <c r="S828" s="1"/>
  <c r="N828"/>
  <c r="J828"/>
  <c r="G828"/>
  <c r="AG827"/>
  <c r="AD827"/>
  <c r="Z827"/>
  <c r="AA827" s="1"/>
  <c r="V827"/>
  <c r="R827"/>
  <c r="S827" s="1"/>
  <c r="N827"/>
  <c r="AL827" s="1"/>
  <c r="J827"/>
  <c r="G827"/>
  <c r="AG826"/>
  <c r="AN826" s="1"/>
  <c r="AD826"/>
  <c r="Z826"/>
  <c r="AA826" s="1"/>
  <c r="V826"/>
  <c r="R826"/>
  <c r="S826" s="1"/>
  <c r="N826"/>
  <c r="J826"/>
  <c r="G826"/>
  <c r="AG825"/>
  <c r="AD825"/>
  <c r="Z825"/>
  <c r="AA825" s="1"/>
  <c r="V825"/>
  <c r="R825"/>
  <c r="S825" s="1"/>
  <c r="N825"/>
  <c r="J825"/>
  <c r="G825"/>
  <c r="AG824"/>
  <c r="AD824"/>
  <c r="Z824"/>
  <c r="AA824" s="1"/>
  <c r="V824"/>
  <c r="R824"/>
  <c r="S824" s="1"/>
  <c r="N824"/>
  <c r="J824"/>
  <c r="G824"/>
  <c r="AG823"/>
  <c r="AD823"/>
  <c r="Z823"/>
  <c r="AA823" s="1"/>
  <c r="V823"/>
  <c r="R823"/>
  <c r="S823" s="1"/>
  <c r="N823"/>
  <c r="J823"/>
  <c r="G823"/>
  <c r="AG822"/>
  <c r="AD822"/>
  <c r="Z822"/>
  <c r="AA822" s="1"/>
  <c r="V822"/>
  <c r="R822"/>
  <c r="S822" s="1"/>
  <c r="N822"/>
  <c r="J822"/>
  <c r="G822"/>
  <c r="AG821"/>
  <c r="AQ821" s="1"/>
  <c r="AD821"/>
  <c r="Z821"/>
  <c r="AA821" s="1"/>
  <c r="V821"/>
  <c r="R821"/>
  <c r="S821" s="1"/>
  <c r="N821"/>
  <c r="J821"/>
  <c r="G821"/>
  <c r="AG820"/>
  <c r="AD820"/>
  <c r="Z820"/>
  <c r="AA820" s="1"/>
  <c r="V820"/>
  <c r="R820"/>
  <c r="S820" s="1"/>
  <c r="N820"/>
  <c r="J820"/>
  <c r="G820"/>
  <c r="AG819"/>
  <c r="AF819"/>
  <c r="AD819"/>
  <c r="Z819"/>
  <c r="AA819" s="1"/>
  <c r="V819"/>
  <c r="R819"/>
  <c r="S819" s="1"/>
  <c r="N819"/>
  <c r="J819"/>
  <c r="G819"/>
  <c r="AG818"/>
  <c r="AD818"/>
  <c r="Z818"/>
  <c r="AA818" s="1"/>
  <c r="V818"/>
  <c r="R818"/>
  <c r="S818" s="1"/>
  <c r="N818"/>
  <c r="J818"/>
  <c r="G818"/>
  <c r="AG817"/>
  <c r="AD817"/>
  <c r="Z817"/>
  <c r="AA817" s="1"/>
  <c r="V817"/>
  <c r="R817"/>
  <c r="S817" s="1"/>
  <c r="N817"/>
  <c r="J817"/>
  <c r="G817"/>
  <c r="AG816"/>
  <c r="AD816"/>
  <c r="Z816"/>
  <c r="AA816" s="1"/>
  <c r="V816"/>
  <c r="R816"/>
  <c r="S816" s="1"/>
  <c r="N816"/>
  <c r="J816"/>
  <c r="G816"/>
  <c r="AG815"/>
  <c r="AD815"/>
  <c r="Z815"/>
  <c r="AA815" s="1"/>
  <c r="V815"/>
  <c r="R815"/>
  <c r="S815" s="1"/>
  <c r="N815"/>
  <c r="J815"/>
  <c r="G815"/>
  <c r="AG814"/>
  <c r="AD814"/>
  <c r="Z814"/>
  <c r="AA814" s="1"/>
  <c r="V814"/>
  <c r="R814"/>
  <c r="S814" s="1"/>
  <c r="N814"/>
  <c r="J814"/>
  <c r="G814"/>
  <c r="AG813"/>
  <c r="AD813"/>
  <c r="Z813"/>
  <c r="AA813" s="1"/>
  <c r="V813"/>
  <c r="R813"/>
  <c r="S813" s="1"/>
  <c r="N813"/>
  <c r="J813"/>
  <c r="G813"/>
  <c r="AG812"/>
  <c r="AD812"/>
  <c r="Z812"/>
  <c r="AA812" s="1"/>
  <c r="V812"/>
  <c r="R812"/>
  <c r="S812" s="1"/>
  <c r="N812"/>
  <c r="J812"/>
  <c r="G812"/>
  <c r="AG811"/>
  <c r="AD811"/>
  <c r="Z811"/>
  <c r="AA811" s="1"/>
  <c r="V811"/>
  <c r="R811"/>
  <c r="S811" s="1"/>
  <c r="N811"/>
  <c r="J811"/>
  <c r="G811"/>
  <c r="AG810"/>
  <c r="AN810" s="1"/>
  <c r="AD810"/>
  <c r="Z810"/>
  <c r="AA810" s="1"/>
  <c r="V810"/>
  <c r="R810"/>
  <c r="S810" s="1"/>
  <c r="N810"/>
  <c r="J810"/>
  <c r="G810"/>
  <c r="AG809"/>
  <c r="AD809"/>
  <c r="Z809"/>
  <c r="AA809" s="1"/>
  <c r="V809"/>
  <c r="R809"/>
  <c r="S809" s="1"/>
  <c r="N809"/>
  <c r="J809"/>
  <c r="G809"/>
  <c r="AG808"/>
  <c r="AD808"/>
  <c r="Z808"/>
  <c r="AA808" s="1"/>
  <c r="V808"/>
  <c r="R808"/>
  <c r="S808" s="1"/>
  <c r="N808"/>
  <c r="J808"/>
  <c r="G808"/>
  <c r="AG807"/>
  <c r="AD807"/>
  <c r="Z807"/>
  <c r="AA807" s="1"/>
  <c r="V807"/>
  <c r="R807"/>
  <c r="S807" s="1"/>
  <c r="N807"/>
  <c r="J807"/>
  <c r="G807"/>
  <c r="AG806"/>
  <c r="AD806"/>
  <c r="Z806"/>
  <c r="AA806" s="1"/>
  <c r="V806"/>
  <c r="R806"/>
  <c r="S806" s="1"/>
  <c r="N806"/>
  <c r="J806"/>
  <c r="G806"/>
  <c r="AG805"/>
  <c r="AD805"/>
  <c r="Z805"/>
  <c r="AA805" s="1"/>
  <c r="V805"/>
  <c r="R805"/>
  <c r="S805" s="1"/>
  <c r="N805"/>
  <c r="J805"/>
  <c r="G805"/>
  <c r="AG804"/>
  <c r="AD804"/>
  <c r="Z804"/>
  <c r="AA804" s="1"/>
  <c r="V804"/>
  <c r="R804"/>
  <c r="S804" s="1"/>
  <c r="N804"/>
  <c r="J804"/>
  <c r="G804"/>
  <c r="AG803"/>
  <c r="AD803"/>
  <c r="Z803"/>
  <c r="AA803" s="1"/>
  <c r="V803"/>
  <c r="R803"/>
  <c r="S803" s="1"/>
  <c r="N803"/>
  <c r="J803"/>
  <c r="G803"/>
  <c r="AG802"/>
  <c r="AD802"/>
  <c r="Z802"/>
  <c r="AA802" s="1"/>
  <c r="V802"/>
  <c r="R802"/>
  <c r="S802" s="1"/>
  <c r="N802"/>
  <c r="J802"/>
  <c r="G802"/>
  <c r="AG801"/>
  <c r="AD801"/>
  <c r="Z801"/>
  <c r="AA801" s="1"/>
  <c r="V801"/>
  <c r="R801"/>
  <c r="S801" s="1"/>
  <c r="N801"/>
  <c r="J801"/>
  <c r="G801"/>
  <c r="AG800"/>
  <c r="AD800"/>
  <c r="Z800"/>
  <c r="AA800" s="1"/>
  <c r="V800"/>
  <c r="R800"/>
  <c r="S800" s="1"/>
  <c r="N800"/>
  <c r="J800"/>
  <c r="G800"/>
  <c r="AG799"/>
  <c r="AD799"/>
  <c r="Z799"/>
  <c r="AA799" s="1"/>
  <c r="V799"/>
  <c r="R799"/>
  <c r="S799" s="1"/>
  <c r="N799"/>
  <c r="J799"/>
  <c r="G799"/>
  <c r="AG798"/>
  <c r="AD798"/>
  <c r="Z798"/>
  <c r="AA798" s="1"/>
  <c r="V798"/>
  <c r="R798"/>
  <c r="S798" s="1"/>
  <c r="N798"/>
  <c r="J798"/>
  <c r="G798"/>
  <c r="AG797"/>
  <c r="AD797"/>
  <c r="Z797"/>
  <c r="AA797" s="1"/>
  <c r="V797"/>
  <c r="R797"/>
  <c r="S797" s="1"/>
  <c r="N797"/>
  <c r="J797"/>
  <c r="G797"/>
  <c r="AG796"/>
  <c r="AD796"/>
  <c r="Z796"/>
  <c r="AA796" s="1"/>
  <c r="V796"/>
  <c r="R796"/>
  <c r="S796" s="1"/>
  <c r="N796"/>
  <c r="J796"/>
  <c r="G796"/>
  <c r="AG795"/>
  <c r="AD795"/>
  <c r="Z795"/>
  <c r="AA795" s="1"/>
  <c r="V795"/>
  <c r="R795"/>
  <c r="S795" s="1"/>
  <c r="N795"/>
  <c r="J795"/>
  <c r="G795"/>
  <c r="AG794"/>
  <c r="AD794"/>
  <c r="Z794"/>
  <c r="AA794" s="1"/>
  <c r="V794"/>
  <c r="R794"/>
  <c r="S794" s="1"/>
  <c r="N794"/>
  <c r="J794"/>
  <c r="G794"/>
  <c r="AG793"/>
  <c r="AD793"/>
  <c r="Z793"/>
  <c r="AA793" s="1"/>
  <c r="V793"/>
  <c r="R793"/>
  <c r="S793" s="1"/>
  <c r="N793"/>
  <c r="J793"/>
  <c r="G793"/>
  <c r="AG792"/>
  <c r="AD792"/>
  <c r="Z792"/>
  <c r="AA792" s="1"/>
  <c r="V792"/>
  <c r="R792"/>
  <c r="S792" s="1"/>
  <c r="N792"/>
  <c r="J792"/>
  <c r="G792"/>
  <c r="AG791"/>
  <c r="AD791"/>
  <c r="Z791"/>
  <c r="AA791" s="1"/>
  <c r="V791"/>
  <c r="R791"/>
  <c r="S791" s="1"/>
  <c r="N791"/>
  <c r="J791"/>
  <c r="G791"/>
  <c r="AG790"/>
  <c r="AD790"/>
  <c r="Z790"/>
  <c r="AA790" s="1"/>
  <c r="V790"/>
  <c r="R790"/>
  <c r="S790" s="1"/>
  <c r="N790"/>
  <c r="J790"/>
  <c r="G790"/>
  <c r="AG789"/>
  <c r="AD789"/>
  <c r="Z789"/>
  <c r="AA789" s="1"/>
  <c r="V789"/>
  <c r="R789"/>
  <c r="S789" s="1"/>
  <c r="N789"/>
  <c r="J789"/>
  <c r="G789"/>
  <c r="AG788"/>
  <c r="AD788"/>
  <c r="Z788"/>
  <c r="AA788" s="1"/>
  <c r="V788"/>
  <c r="R788"/>
  <c r="S788" s="1"/>
  <c r="N788"/>
  <c r="J788"/>
  <c r="G788"/>
  <c r="AG787"/>
  <c r="AQ787" s="1"/>
  <c r="AD787"/>
  <c r="Z787"/>
  <c r="AA787" s="1"/>
  <c r="V787"/>
  <c r="R787"/>
  <c r="S787" s="1"/>
  <c r="N787"/>
  <c r="J787"/>
  <c r="G787"/>
  <c r="AG786"/>
  <c r="AD786"/>
  <c r="Z786"/>
  <c r="AA786" s="1"/>
  <c r="V786"/>
  <c r="R786"/>
  <c r="S786" s="1"/>
  <c r="N786"/>
  <c r="J786"/>
  <c r="G786"/>
  <c r="AG785"/>
  <c r="AD785"/>
  <c r="Z785"/>
  <c r="AA785" s="1"/>
  <c r="V785"/>
  <c r="R785"/>
  <c r="S785" s="1"/>
  <c r="N785"/>
  <c r="J785"/>
  <c r="G785"/>
  <c r="AG784"/>
  <c r="AD784"/>
  <c r="Z784"/>
  <c r="AA784" s="1"/>
  <c r="V784"/>
  <c r="R784"/>
  <c r="S784" s="1"/>
  <c r="N784"/>
  <c r="J784"/>
  <c r="G784"/>
  <c r="AG783"/>
  <c r="AD783"/>
  <c r="Z783"/>
  <c r="AA783" s="1"/>
  <c r="V783"/>
  <c r="R783"/>
  <c r="S783" s="1"/>
  <c r="N783"/>
  <c r="J783"/>
  <c r="G783"/>
  <c r="AC782"/>
  <c r="AB782"/>
  <c r="Y782"/>
  <c r="X782"/>
  <c r="W782"/>
  <c r="U782"/>
  <c r="T782"/>
  <c r="Q782"/>
  <c r="P782"/>
  <c r="O782"/>
  <c r="M782"/>
  <c r="L782"/>
  <c r="I782"/>
  <c r="H782"/>
  <c r="F782"/>
  <c r="E782"/>
  <c r="AG781"/>
  <c r="AD781"/>
  <c r="Z781"/>
  <c r="AA781" s="1"/>
  <c r="V781"/>
  <c r="R781"/>
  <c r="S781" s="1"/>
  <c r="N781"/>
  <c r="AE781" s="1"/>
  <c r="J781"/>
  <c r="G781"/>
  <c r="AG780"/>
  <c r="AD780"/>
  <c r="Z780"/>
  <c r="AA780" s="1"/>
  <c r="V780"/>
  <c r="R780"/>
  <c r="S780" s="1"/>
  <c r="N780"/>
  <c r="J780"/>
  <c r="G780"/>
  <c r="AG779"/>
  <c r="AD779"/>
  <c r="Z779"/>
  <c r="AA779" s="1"/>
  <c r="V779"/>
  <c r="R779"/>
  <c r="S779" s="1"/>
  <c r="N779"/>
  <c r="J779"/>
  <c r="G779"/>
  <c r="AG778"/>
  <c r="AD778"/>
  <c r="Z778"/>
  <c r="AA778" s="1"/>
  <c r="V778"/>
  <c r="R778"/>
  <c r="S778" s="1"/>
  <c r="N778"/>
  <c r="J778"/>
  <c r="G778"/>
  <c r="AG777"/>
  <c r="AD777"/>
  <c r="Z777"/>
  <c r="V777"/>
  <c r="R777"/>
  <c r="S777" s="1"/>
  <c r="N777"/>
  <c r="J777"/>
  <c r="G777"/>
  <c r="AG776"/>
  <c r="AD776"/>
  <c r="Z776"/>
  <c r="AA776" s="1"/>
  <c r="V776"/>
  <c r="R776"/>
  <c r="S776" s="1"/>
  <c r="N776"/>
  <c r="J776"/>
  <c r="G776"/>
  <c r="AC775"/>
  <c r="AB775"/>
  <c r="Y775"/>
  <c r="X775"/>
  <c r="W775"/>
  <c r="U775"/>
  <c r="T775"/>
  <c r="Q775"/>
  <c r="P775"/>
  <c r="O775"/>
  <c r="M775"/>
  <c r="L775"/>
  <c r="H775"/>
  <c r="J775" s="1"/>
  <c r="E775"/>
  <c r="G775" s="1"/>
  <c r="AG773"/>
  <c r="AD773"/>
  <c r="Z773"/>
  <c r="AA773" s="1"/>
  <c r="W773"/>
  <c r="T773"/>
  <c r="V773" s="1"/>
  <c r="R773"/>
  <c r="S773" s="1"/>
  <c r="N773"/>
  <c r="J773"/>
  <c r="G773"/>
  <c r="AG772"/>
  <c r="AD772"/>
  <c r="Z772"/>
  <c r="AA772" s="1"/>
  <c r="V772"/>
  <c r="R772"/>
  <c r="S772" s="1"/>
  <c r="N772"/>
  <c r="J772"/>
  <c r="G772"/>
  <c r="AG771"/>
  <c r="AD771"/>
  <c r="Z771"/>
  <c r="AA771" s="1"/>
  <c r="W771"/>
  <c r="W938" s="1"/>
  <c r="T771"/>
  <c r="T938" s="1"/>
  <c r="R771"/>
  <c r="S771" s="1"/>
  <c r="N771"/>
  <c r="J771"/>
  <c r="G771"/>
  <c r="AG770"/>
  <c r="AD770"/>
  <c r="Z770"/>
  <c r="AA770" s="1"/>
  <c r="V770"/>
  <c r="R770"/>
  <c r="S770" s="1"/>
  <c r="N770"/>
  <c r="J770"/>
  <c r="G770"/>
  <c r="AG769"/>
  <c r="AD769"/>
  <c r="Z769"/>
  <c r="AA769" s="1"/>
  <c r="V769"/>
  <c r="R769"/>
  <c r="S769" s="1"/>
  <c r="N769"/>
  <c r="J769"/>
  <c r="G769"/>
  <c r="AG768"/>
  <c r="AD768"/>
  <c r="Z768"/>
  <c r="V768"/>
  <c r="R768"/>
  <c r="N768"/>
  <c r="J768"/>
  <c r="G768"/>
  <c r="AG767"/>
  <c r="AD767"/>
  <c r="Z767"/>
  <c r="AA767" s="1"/>
  <c r="V767"/>
  <c r="R767"/>
  <c r="S767" s="1"/>
  <c r="N767"/>
  <c r="J767"/>
  <c r="G767"/>
  <c r="AG766"/>
  <c r="AD766"/>
  <c r="Z766"/>
  <c r="AA766" s="1"/>
  <c r="V766"/>
  <c r="R766"/>
  <c r="S766" s="1"/>
  <c r="N766"/>
  <c r="J766"/>
  <c r="G766"/>
  <c r="AG765"/>
  <c r="AD765"/>
  <c r="Z765"/>
  <c r="AA765" s="1"/>
  <c r="V765"/>
  <c r="R765"/>
  <c r="S765" s="1"/>
  <c r="N765"/>
  <c r="J765"/>
  <c r="G765"/>
  <c r="AG764"/>
  <c r="AF764"/>
  <c r="AD764"/>
  <c r="Z764"/>
  <c r="AA764" s="1"/>
  <c r="V764"/>
  <c r="R764"/>
  <c r="S764" s="1"/>
  <c r="N764"/>
  <c r="J764"/>
  <c r="G764"/>
  <c r="AG763"/>
  <c r="AQ763" s="1"/>
  <c r="AD763"/>
  <c r="Z763"/>
  <c r="AA763" s="1"/>
  <c r="V763"/>
  <c r="R763"/>
  <c r="S763" s="1"/>
  <c r="N763"/>
  <c r="J763"/>
  <c r="G763"/>
  <c r="AG762"/>
  <c r="AD762"/>
  <c r="Z762"/>
  <c r="AA762" s="1"/>
  <c r="T762"/>
  <c r="R762"/>
  <c r="S762" s="1"/>
  <c r="N762"/>
  <c r="J762"/>
  <c r="G762"/>
  <c r="AG761"/>
  <c r="AD761"/>
  <c r="Z761"/>
  <c r="AA761" s="1"/>
  <c r="W761"/>
  <c r="W956" s="1"/>
  <c r="T761"/>
  <c r="R761"/>
  <c r="S761" s="1"/>
  <c r="N761"/>
  <c r="J761"/>
  <c r="G761"/>
  <c r="AG760"/>
  <c r="AN760" s="1"/>
  <c r="AD760"/>
  <c r="Z760"/>
  <c r="AA760" s="1"/>
  <c r="W760"/>
  <c r="W1019" s="1"/>
  <c r="T760"/>
  <c r="R760"/>
  <c r="S760" s="1"/>
  <c r="N760"/>
  <c r="J760"/>
  <c r="G760"/>
  <c r="AG759"/>
  <c r="AD759"/>
  <c r="Z759"/>
  <c r="AA759" s="1"/>
  <c r="W759"/>
  <c r="W988" s="1"/>
  <c r="T759"/>
  <c r="R759"/>
  <c r="S759" s="1"/>
  <c r="N759"/>
  <c r="J759"/>
  <c r="G759"/>
  <c r="AG758"/>
  <c r="AD758"/>
  <c r="Z758"/>
  <c r="AA758" s="1"/>
  <c r="W758"/>
  <c r="W972" s="1"/>
  <c r="T758"/>
  <c r="R758"/>
  <c r="S758" s="1"/>
  <c r="N758"/>
  <c r="J758"/>
  <c r="G758"/>
  <c r="AG757"/>
  <c r="AD757"/>
  <c r="Z757"/>
  <c r="AA757" s="1"/>
  <c r="W757"/>
  <c r="W955" s="1"/>
  <c r="T757"/>
  <c r="R757"/>
  <c r="S757" s="1"/>
  <c r="N757"/>
  <c r="J757"/>
  <c r="G757"/>
  <c r="AG756"/>
  <c r="AD756"/>
  <c r="Z756"/>
  <c r="AA756" s="1"/>
  <c r="W756"/>
  <c r="W1020" s="1"/>
  <c r="T756"/>
  <c r="V756" s="1"/>
  <c r="R756"/>
  <c r="S756" s="1"/>
  <c r="N756"/>
  <c r="J756"/>
  <c r="G756"/>
  <c r="AG755"/>
  <c r="AD755"/>
  <c r="Z755"/>
  <c r="AA755" s="1"/>
  <c r="W755"/>
  <c r="W1021" s="1"/>
  <c r="T755"/>
  <c r="V755" s="1"/>
  <c r="R755"/>
  <c r="S755" s="1"/>
  <c r="N755"/>
  <c r="J755"/>
  <c r="G755"/>
  <c r="AG754"/>
  <c r="AD754"/>
  <c r="Z754"/>
  <c r="AA754" s="1"/>
  <c r="W754"/>
  <c r="W965" s="1"/>
  <c r="T754"/>
  <c r="R754"/>
  <c r="S754" s="1"/>
  <c r="N754"/>
  <c r="J754"/>
  <c r="G754"/>
  <c r="AG753"/>
  <c r="AD753"/>
  <c r="Z753"/>
  <c r="AA753" s="1"/>
  <c r="W753"/>
  <c r="W951" s="1"/>
  <c r="T753"/>
  <c r="R753"/>
  <c r="S753" s="1"/>
  <c r="N753"/>
  <c r="J753"/>
  <c r="G753"/>
  <c r="AG752"/>
  <c r="AD752"/>
  <c r="Z752"/>
  <c r="AA752" s="1"/>
  <c r="V752"/>
  <c r="R752"/>
  <c r="S752" s="1"/>
  <c r="N752"/>
  <c r="J752"/>
  <c r="G752"/>
  <c r="AG751"/>
  <c r="AD751"/>
  <c r="Z751"/>
  <c r="AA751" s="1"/>
  <c r="W751"/>
  <c r="W1022" s="1"/>
  <c r="T751"/>
  <c r="R751"/>
  <c r="S751" s="1"/>
  <c r="N751"/>
  <c r="J751"/>
  <c r="G751"/>
  <c r="AG750"/>
  <c r="AD750"/>
  <c r="Z750"/>
  <c r="AA750" s="1"/>
  <c r="W750"/>
  <c r="W969" s="1"/>
  <c r="T750"/>
  <c r="R750"/>
  <c r="S750" s="1"/>
  <c r="N750"/>
  <c r="J750"/>
  <c r="G750"/>
  <c r="AG749"/>
  <c r="AD749"/>
  <c r="Z749"/>
  <c r="AA749" s="1"/>
  <c r="W749"/>
  <c r="T749"/>
  <c r="V749" s="1"/>
  <c r="R749"/>
  <c r="S749" s="1"/>
  <c r="N749"/>
  <c r="J749"/>
  <c r="G749"/>
  <c r="AG748"/>
  <c r="AD748"/>
  <c r="Z748"/>
  <c r="AA748" s="1"/>
  <c r="V748"/>
  <c r="R748"/>
  <c r="S748" s="1"/>
  <c r="N748"/>
  <c r="AL748" s="1"/>
  <c r="J748"/>
  <c r="G748"/>
  <c r="AG747"/>
  <c r="AD747"/>
  <c r="Z747"/>
  <c r="AA747" s="1"/>
  <c r="W747"/>
  <c r="W1009" s="1"/>
  <c r="V747"/>
  <c r="R747"/>
  <c r="S747" s="1"/>
  <c r="N747"/>
  <c r="J747"/>
  <c r="G747"/>
  <c r="AG746"/>
  <c r="AD746"/>
  <c r="Z746"/>
  <c r="AA746" s="1"/>
  <c r="T746"/>
  <c r="V746" s="1"/>
  <c r="R746"/>
  <c r="S746" s="1"/>
  <c r="N746"/>
  <c r="J746"/>
  <c r="G746"/>
  <c r="AG745"/>
  <c r="AD745"/>
  <c r="Z745"/>
  <c r="AA745" s="1"/>
  <c r="W745"/>
  <c r="W968" s="1"/>
  <c r="T745"/>
  <c r="R745"/>
  <c r="S745" s="1"/>
  <c r="N745"/>
  <c r="J745"/>
  <c r="G745"/>
  <c r="AG744"/>
  <c r="AD744"/>
  <c r="AD980" s="1"/>
  <c r="Z744"/>
  <c r="W744"/>
  <c r="W980" s="1"/>
  <c r="T744"/>
  <c r="R744"/>
  <c r="N744"/>
  <c r="AL744" s="1"/>
  <c r="J744"/>
  <c r="G744"/>
  <c r="G980" s="1"/>
  <c r="AG743"/>
  <c r="AD743"/>
  <c r="Z743"/>
  <c r="AA743" s="1"/>
  <c r="W743"/>
  <c r="W942" s="1"/>
  <c r="T743"/>
  <c r="V743" s="1"/>
  <c r="R743"/>
  <c r="S743" s="1"/>
  <c r="N743"/>
  <c r="J743"/>
  <c r="G743"/>
  <c r="AG742"/>
  <c r="AD742"/>
  <c r="Z742"/>
  <c r="AA742" s="1"/>
  <c r="W742"/>
  <c r="W967" s="1"/>
  <c r="T742"/>
  <c r="R742"/>
  <c r="S742" s="1"/>
  <c r="N742"/>
  <c r="J742"/>
  <c r="G742"/>
  <c r="AG741"/>
  <c r="AD741"/>
  <c r="Z741"/>
  <c r="AA741" s="1"/>
  <c r="W741"/>
  <c r="W970" s="1"/>
  <c r="T741"/>
  <c r="T970" s="1"/>
  <c r="R741"/>
  <c r="S741" s="1"/>
  <c r="N741"/>
  <c r="J741"/>
  <c r="G741"/>
  <c r="AG740"/>
  <c r="AD740"/>
  <c r="Z740"/>
  <c r="AA740" s="1"/>
  <c r="T740"/>
  <c r="R740"/>
  <c r="S740" s="1"/>
  <c r="N740"/>
  <c r="J740"/>
  <c r="G740"/>
  <c r="AG739"/>
  <c r="AD739"/>
  <c r="Z739"/>
  <c r="AA739" s="1"/>
  <c r="T739"/>
  <c r="V739" s="1"/>
  <c r="R739"/>
  <c r="S739" s="1"/>
  <c r="N739"/>
  <c r="J739"/>
  <c r="G739"/>
  <c r="AG738"/>
  <c r="AD738"/>
  <c r="Z738"/>
  <c r="AA738" s="1"/>
  <c r="W738"/>
  <c r="T738"/>
  <c r="R738"/>
  <c r="S738" s="1"/>
  <c r="N738"/>
  <c r="J738"/>
  <c r="G738"/>
  <c r="AG737"/>
  <c r="AD737"/>
  <c r="Z737"/>
  <c r="AA737" s="1"/>
  <c r="W737"/>
  <c r="W948" s="1"/>
  <c r="T737"/>
  <c r="R737"/>
  <c r="S737" s="1"/>
  <c r="N737"/>
  <c r="J737"/>
  <c r="G737"/>
  <c r="AG736"/>
  <c r="AD736"/>
  <c r="Z736"/>
  <c r="AA736" s="1"/>
  <c r="W736"/>
  <c r="W949" s="1"/>
  <c r="T736"/>
  <c r="R736"/>
  <c r="S736" s="1"/>
  <c r="N736"/>
  <c r="J736"/>
  <c r="G736"/>
  <c r="AG735"/>
  <c r="AD735"/>
  <c r="Z735"/>
  <c r="AA735" s="1"/>
  <c r="W735"/>
  <c r="W983" s="1"/>
  <c r="T735"/>
  <c r="R735"/>
  <c r="N735"/>
  <c r="J735"/>
  <c r="G735"/>
  <c r="AG734"/>
  <c r="AD734"/>
  <c r="Z734"/>
  <c r="AA734" s="1"/>
  <c r="W734"/>
  <c r="W971" s="1"/>
  <c r="T734"/>
  <c r="T971" s="1"/>
  <c r="R734"/>
  <c r="S734" s="1"/>
  <c r="N734"/>
  <c r="J734"/>
  <c r="G734"/>
  <c r="AG733"/>
  <c r="AD733"/>
  <c r="Z733"/>
  <c r="W733"/>
  <c r="W947" s="1"/>
  <c r="T733"/>
  <c r="R733"/>
  <c r="S733" s="1"/>
  <c r="N733"/>
  <c r="J733"/>
  <c r="G733"/>
  <c r="AG732"/>
  <c r="AD732"/>
  <c r="Z732"/>
  <c r="AA732" s="1"/>
  <c r="W732"/>
  <c r="W982" s="1"/>
  <c r="T732"/>
  <c r="R732"/>
  <c r="S732" s="1"/>
  <c r="N732"/>
  <c r="J732"/>
  <c r="G732"/>
  <c r="AC731"/>
  <c r="AB731"/>
  <c r="Y731"/>
  <c r="X731"/>
  <c r="U731"/>
  <c r="Q731"/>
  <c r="P731"/>
  <c r="O731"/>
  <c r="M731"/>
  <c r="L731"/>
  <c r="H731"/>
  <c r="J731" s="1"/>
  <c r="E731"/>
  <c r="G731" s="1"/>
  <c r="AG730"/>
  <c r="AD730"/>
  <c r="Z730"/>
  <c r="AA730" s="1"/>
  <c r="V730"/>
  <c r="R730"/>
  <c r="S730" s="1"/>
  <c r="N730"/>
  <c r="J730"/>
  <c r="G730"/>
  <c r="AG729"/>
  <c r="AD729"/>
  <c r="Z729"/>
  <c r="AA729" s="1"/>
  <c r="V729"/>
  <c r="R729"/>
  <c r="S729" s="1"/>
  <c r="N729"/>
  <c r="J729"/>
  <c r="G729"/>
  <c r="AG728"/>
  <c r="AD728"/>
  <c r="Z728"/>
  <c r="AA728" s="1"/>
  <c r="V728"/>
  <c r="R728"/>
  <c r="S728" s="1"/>
  <c r="N728"/>
  <c r="J728"/>
  <c r="G728"/>
  <c r="AG727"/>
  <c r="AD727"/>
  <c r="Z727"/>
  <c r="AA727" s="1"/>
  <c r="V727"/>
  <c r="R727"/>
  <c r="S727" s="1"/>
  <c r="N727"/>
  <c r="J727"/>
  <c r="G727"/>
  <c r="AG726"/>
  <c r="AD726"/>
  <c r="Z726"/>
  <c r="AA726" s="1"/>
  <c r="V726"/>
  <c r="R726"/>
  <c r="S726" s="1"/>
  <c r="N726"/>
  <c r="J726"/>
  <c r="G726"/>
  <c r="AG725"/>
  <c r="AD725"/>
  <c r="Z725"/>
  <c r="AA725" s="1"/>
  <c r="V725"/>
  <c r="R725"/>
  <c r="S725" s="1"/>
  <c r="N725"/>
  <c r="J725"/>
  <c r="G725"/>
  <c r="AG724"/>
  <c r="AD724"/>
  <c r="Z724"/>
  <c r="AA724" s="1"/>
  <c r="V724"/>
  <c r="R724"/>
  <c r="S724" s="1"/>
  <c r="N724"/>
  <c r="J724"/>
  <c r="G724"/>
  <c r="AG723"/>
  <c r="AD723"/>
  <c r="Z723"/>
  <c r="AA723" s="1"/>
  <c r="V723"/>
  <c r="R723"/>
  <c r="S723" s="1"/>
  <c r="N723"/>
  <c r="J723"/>
  <c r="G723"/>
  <c r="AG722"/>
  <c r="AD722"/>
  <c r="Z722"/>
  <c r="AA722" s="1"/>
  <c r="V722"/>
  <c r="R722"/>
  <c r="N722"/>
  <c r="J722"/>
  <c r="G722"/>
  <c r="AG721"/>
  <c r="AD721"/>
  <c r="Z721"/>
  <c r="AA721" s="1"/>
  <c r="V721"/>
  <c r="R721"/>
  <c r="S721" s="1"/>
  <c r="N721"/>
  <c r="J721"/>
  <c r="G721"/>
  <c r="AC720"/>
  <c r="AB720"/>
  <c r="Y720"/>
  <c r="X720"/>
  <c r="W720"/>
  <c r="U720"/>
  <c r="T720"/>
  <c r="Q720"/>
  <c r="P720"/>
  <c r="O720"/>
  <c r="M720"/>
  <c r="L720"/>
  <c r="I720"/>
  <c r="H720"/>
  <c r="F720"/>
  <c r="E720"/>
  <c r="AG719"/>
  <c r="AD719"/>
  <c r="Z719"/>
  <c r="AA719" s="1"/>
  <c r="V719"/>
  <c r="R719"/>
  <c r="S719" s="1"/>
  <c r="N719"/>
  <c r="J719"/>
  <c r="G719"/>
  <c r="AG718"/>
  <c r="AQ718" s="1"/>
  <c r="AD718"/>
  <c r="Z718"/>
  <c r="AA718" s="1"/>
  <c r="V718"/>
  <c r="R718"/>
  <c r="S718" s="1"/>
  <c r="N718"/>
  <c r="J718"/>
  <c r="G718"/>
  <c r="AG717"/>
  <c r="AD717"/>
  <c r="Z717"/>
  <c r="V717"/>
  <c r="R717"/>
  <c r="S717" s="1"/>
  <c r="N717"/>
  <c r="J717"/>
  <c r="G717"/>
  <c r="AC716"/>
  <c r="AB716"/>
  <c r="Y716"/>
  <c r="X716"/>
  <c r="W716"/>
  <c r="U716"/>
  <c r="T716"/>
  <c r="Q716"/>
  <c r="P716"/>
  <c r="O716"/>
  <c r="M716"/>
  <c r="L716"/>
  <c r="H716"/>
  <c r="J716" s="1"/>
  <c r="E716"/>
  <c r="G716" s="1"/>
  <c r="AG715"/>
  <c r="AD715"/>
  <c r="Z715"/>
  <c r="AA715" s="1"/>
  <c r="V715"/>
  <c r="R715"/>
  <c r="S715" s="1"/>
  <c r="N715"/>
  <c r="J715"/>
  <c r="G715"/>
  <c r="AG714"/>
  <c r="AD714"/>
  <c r="Z714"/>
  <c r="AA714" s="1"/>
  <c r="V714"/>
  <c r="R714"/>
  <c r="S714" s="1"/>
  <c r="N714"/>
  <c r="J714"/>
  <c r="G714"/>
  <c r="AG713"/>
  <c r="AD713"/>
  <c r="Z713"/>
  <c r="AA713" s="1"/>
  <c r="V713"/>
  <c r="R713"/>
  <c r="S713" s="1"/>
  <c r="N713"/>
  <c r="J713"/>
  <c r="G713"/>
  <c r="AG712"/>
  <c r="AD712"/>
  <c r="Z712"/>
  <c r="V712"/>
  <c r="V1013" s="1"/>
  <c r="R712"/>
  <c r="R1013" s="1"/>
  <c r="N712"/>
  <c r="N1013" s="1"/>
  <c r="AL1013" s="1"/>
  <c r="J712"/>
  <c r="G712"/>
  <c r="G1013" s="1"/>
  <c r="AG711"/>
  <c r="AD711"/>
  <c r="Z711"/>
  <c r="AA711" s="1"/>
  <c r="V711"/>
  <c r="R711"/>
  <c r="S711" s="1"/>
  <c r="N711"/>
  <c r="J711"/>
  <c r="G711"/>
  <c r="AG710"/>
  <c r="AQ710" s="1"/>
  <c r="AD710"/>
  <c r="Z710"/>
  <c r="AA710" s="1"/>
  <c r="V710"/>
  <c r="R710"/>
  <c r="S710" s="1"/>
  <c r="N710"/>
  <c r="J710"/>
  <c r="G710"/>
  <c r="AG709"/>
  <c r="AD709"/>
  <c r="Z709"/>
  <c r="AA709" s="1"/>
  <c r="V709"/>
  <c r="R709"/>
  <c r="S709" s="1"/>
  <c r="N709"/>
  <c r="J709"/>
  <c r="G709"/>
  <c r="AG708"/>
  <c r="AD708"/>
  <c r="Z708"/>
  <c r="AA708" s="1"/>
  <c r="W708"/>
  <c r="W702" s="1"/>
  <c r="T708"/>
  <c r="R708"/>
  <c r="S708" s="1"/>
  <c r="O708"/>
  <c r="L708"/>
  <c r="H708"/>
  <c r="E708"/>
  <c r="AG707"/>
  <c r="AD707"/>
  <c r="Z707"/>
  <c r="AA707" s="1"/>
  <c r="V707"/>
  <c r="R707"/>
  <c r="S707" s="1"/>
  <c r="N707"/>
  <c r="J707"/>
  <c r="G707"/>
  <c r="AG706"/>
  <c r="AD706"/>
  <c r="Z706"/>
  <c r="AA706" s="1"/>
  <c r="V706"/>
  <c r="R706"/>
  <c r="S706" s="1"/>
  <c r="N706"/>
  <c r="J706"/>
  <c r="G706"/>
  <c r="AG705"/>
  <c r="AD705"/>
  <c r="Z705"/>
  <c r="V705"/>
  <c r="R705"/>
  <c r="S705" s="1"/>
  <c r="N705"/>
  <c r="J705"/>
  <c r="G705"/>
  <c r="AG704"/>
  <c r="AD704"/>
  <c r="Z704"/>
  <c r="AA704" s="1"/>
  <c r="V704"/>
  <c r="R704"/>
  <c r="S704" s="1"/>
  <c r="N704"/>
  <c r="J704"/>
  <c r="G704"/>
  <c r="AG703"/>
  <c r="AD703"/>
  <c r="Z703"/>
  <c r="AA703" s="1"/>
  <c r="V703"/>
  <c r="R703"/>
  <c r="S703" s="1"/>
  <c r="N703"/>
  <c r="J703"/>
  <c r="G703"/>
  <c r="AC702"/>
  <c r="AB702"/>
  <c r="Y702"/>
  <c r="X702"/>
  <c r="U702"/>
  <c r="Q702"/>
  <c r="P702"/>
  <c r="O702"/>
  <c r="M702"/>
  <c r="AG701"/>
  <c r="AD701"/>
  <c r="Z701"/>
  <c r="AA701" s="1"/>
  <c r="V701"/>
  <c r="R701"/>
  <c r="S701" s="1"/>
  <c r="N701"/>
  <c r="J701"/>
  <c r="G701"/>
  <c r="AG700"/>
  <c r="AD700"/>
  <c r="Z700"/>
  <c r="AA700" s="1"/>
  <c r="V700"/>
  <c r="R700"/>
  <c r="S700" s="1"/>
  <c r="N700"/>
  <c r="J700"/>
  <c r="G700"/>
  <c r="AG699"/>
  <c r="AD699"/>
  <c r="Z699"/>
  <c r="AA699" s="1"/>
  <c r="V699"/>
  <c r="R699"/>
  <c r="S699" s="1"/>
  <c r="N699"/>
  <c r="J699"/>
  <c r="G699"/>
  <c r="AD698"/>
  <c r="Z698"/>
  <c r="AA698" s="1"/>
  <c r="V698"/>
  <c r="R698"/>
  <c r="S698" s="1"/>
  <c r="N698"/>
  <c r="AE698" s="1"/>
  <c r="J698"/>
  <c r="G698"/>
  <c r="AU697"/>
  <c r="AG697"/>
  <c r="AD697"/>
  <c r="Z697"/>
  <c r="AA697" s="1"/>
  <c r="V697"/>
  <c r="R697"/>
  <c r="S697" s="1"/>
  <c r="N697"/>
  <c r="J697"/>
  <c r="G697"/>
  <c r="AG696"/>
  <c r="AQ696" s="1"/>
  <c r="AD696"/>
  <c r="Z696"/>
  <c r="AA696" s="1"/>
  <c r="V696"/>
  <c r="R696"/>
  <c r="S696" s="1"/>
  <c r="N696"/>
  <c r="J696"/>
  <c r="G696"/>
  <c r="AG695"/>
  <c r="AD695"/>
  <c r="Z695"/>
  <c r="V695"/>
  <c r="R695"/>
  <c r="N695"/>
  <c r="AL695" s="1"/>
  <c r="J695"/>
  <c r="G695"/>
  <c r="AG694"/>
  <c r="AD694"/>
  <c r="Z694"/>
  <c r="AA694" s="1"/>
  <c r="V694"/>
  <c r="R694"/>
  <c r="S694" s="1"/>
  <c r="N694"/>
  <c r="J694"/>
  <c r="G694"/>
  <c r="AG693"/>
  <c r="AD693"/>
  <c r="Z693"/>
  <c r="AA693" s="1"/>
  <c r="V693"/>
  <c r="R693"/>
  <c r="S693" s="1"/>
  <c r="N693"/>
  <c r="J693"/>
  <c r="G693"/>
  <c r="AG692"/>
  <c r="AD692"/>
  <c r="Z692"/>
  <c r="AA692" s="1"/>
  <c r="V692"/>
  <c r="R692"/>
  <c r="S692" s="1"/>
  <c r="N692"/>
  <c r="J692"/>
  <c r="G692"/>
  <c r="AG691"/>
  <c r="AD691"/>
  <c r="Z691"/>
  <c r="AA691" s="1"/>
  <c r="V691"/>
  <c r="R691"/>
  <c r="S691" s="1"/>
  <c r="N691"/>
  <c r="J691"/>
  <c r="G691"/>
  <c r="AG690"/>
  <c r="AD690"/>
  <c r="Z690"/>
  <c r="AA690" s="1"/>
  <c r="W690"/>
  <c r="T690"/>
  <c r="V690" s="1"/>
  <c r="R690"/>
  <c r="S690" s="1"/>
  <c r="O690"/>
  <c r="L690"/>
  <c r="N690" s="1"/>
  <c r="J690"/>
  <c r="G690"/>
  <c r="AG689"/>
  <c r="AD689"/>
  <c r="Z689"/>
  <c r="AA689" s="1"/>
  <c r="V689"/>
  <c r="R689"/>
  <c r="S689" s="1"/>
  <c r="N689"/>
  <c r="J689"/>
  <c r="G689"/>
  <c r="AG688"/>
  <c r="AD688"/>
  <c r="Z688"/>
  <c r="AA688" s="1"/>
  <c r="V688"/>
  <c r="R688"/>
  <c r="S688" s="1"/>
  <c r="N688"/>
  <c r="J688"/>
  <c r="G688"/>
  <c r="AG687"/>
  <c r="AD687"/>
  <c r="Z687"/>
  <c r="AA687" s="1"/>
  <c r="V687"/>
  <c r="R687"/>
  <c r="S687" s="1"/>
  <c r="N687"/>
  <c r="J687"/>
  <c r="G687"/>
  <c r="AG686"/>
  <c r="AD686"/>
  <c r="Z686"/>
  <c r="AA686" s="1"/>
  <c r="V686"/>
  <c r="R686"/>
  <c r="S686" s="1"/>
  <c r="N686"/>
  <c r="J686"/>
  <c r="G686"/>
  <c r="AG685"/>
  <c r="AD685"/>
  <c r="Z685"/>
  <c r="AA685" s="1"/>
  <c r="V685"/>
  <c r="R685"/>
  <c r="S685" s="1"/>
  <c r="N685"/>
  <c r="J685"/>
  <c r="G685"/>
  <c r="AG684"/>
  <c r="AD684"/>
  <c r="Z684"/>
  <c r="AA684" s="1"/>
  <c r="V684"/>
  <c r="R684"/>
  <c r="S684" s="1"/>
  <c r="N684"/>
  <c r="J684"/>
  <c r="G684"/>
  <c r="AG683"/>
  <c r="AD683"/>
  <c r="Z683"/>
  <c r="AA683" s="1"/>
  <c r="T683"/>
  <c r="V683" s="1"/>
  <c r="R683"/>
  <c r="S683" s="1"/>
  <c r="L683"/>
  <c r="J683"/>
  <c r="G683"/>
  <c r="AG682"/>
  <c r="AD682"/>
  <c r="Z682"/>
  <c r="AA682" s="1"/>
  <c r="T682"/>
  <c r="V682" s="1"/>
  <c r="R682"/>
  <c r="S682" s="1"/>
  <c r="L682"/>
  <c r="J682"/>
  <c r="G682"/>
  <c r="AG681"/>
  <c r="AD681"/>
  <c r="Z681"/>
  <c r="AA681" s="1"/>
  <c r="V681"/>
  <c r="R681"/>
  <c r="S681" s="1"/>
  <c r="N681"/>
  <c r="J681"/>
  <c r="G681"/>
  <c r="AG680"/>
  <c r="AD680"/>
  <c r="Z680"/>
  <c r="AA680" s="1"/>
  <c r="V680"/>
  <c r="R680"/>
  <c r="S680" s="1"/>
  <c r="N680"/>
  <c r="J680"/>
  <c r="G680"/>
  <c r="AG679"/>
  <c r="AD679"/>
  <c r="Z679"/>
  <c r="AA679" s="1"/>
  <c r="V679"/>
  <c r="R679"/>
  <c r="S679" s="1"/>
  <c r="N679"/>
  <c r="J679"/>
  <c r="G679"/>
  <c r="AG678"/>
  <c r="AD678"/>
  <c r="Z678"/>
  <c r="AA678" s="1"/>
  <c r="W678"/>
  <c r="T678"/>
  <c r="V678" s="1"/>
  <c r="R678"/>
  <c r="S678" s="1"/>
  <c r="O678"/>
  <c r="O945" s="1"/>
  <c r="L678"/>
  <c r="L945" s="1"/>
  <c r="J678"/>
  <c r="G678"/>
  <c r="AG677"/>
  <c r="AD677"/>
  <c r="Z677"/>
  <c r="AA677" s="1"/>
  <c r="V677"/>
  <c r="R677"/>
  <c r="S677" s="1"/>
  <c r="N677"/>
  <c r="J677"/>
  <c r="G677"/>
  <c r="AG676"/>
  <c r="AD676"/>
  <c r="Z676"/>
  <c r="AA676" s="1"/>
  <c r="V676"/>
  <c r="R676"/>
  <c r="S676" s="1"/>
  <c r="N676"/>
  <c r="J676"/>
  <c r="G676"/>
  <c r="AG675"/>
  <c r="AD675"/>
  <c r="Z675"/>
  <c r="AA675" s="1"/>
  <c r="V675"/>
  <c r="R675"/>
  <c r="S675" s="1"/>
  <c r="N675"/>
  <c r="J675"/>
  <c r="G675"/>
  <c r="AG674"/>
  <c r="AD674"/>
  <c r="Z674"/>
  <c r="AA674" s="1"/>
  <c r="V674"/>
  <c r="R674"/>
  <c r="S674" s="1"/>
  <c r="N674"/>
  <c r="J674"/>
  <c r="G674"/>
  <c r="AG673"/>
  <c r="AD673"/>
  <c r="Z673"/>
  <c r="AA673" s="1"/>
  <c r="T673"/>
  <c r="V673" s="1"/>
  <c r="R673"/>
  <c r="S673" s="1"/>
  <c r="O673"/>
  <c r="L673"/>
  <c r="J673"/>
  <c r="G673"/>
  <c r="AG672"/>
  <c r="AD672"/>
  <c r="Z672"/>
  <c r="AA672" s="1"/>
  <c r="V672"/>
  <c r="R672"/>
  <c r="S672" s="1"/>
  <c r="N672"/>
  <c r="J672"/>
  <c r="G672"/>
  <c r="AG671"/>
  <c r="AD671"/>
  <c r="Z671"/>
  <c r="AA671" s="1"/>
  <c r="W671"/>
  <c r="T671"/>
  <c r="R671"/>
  <c r="S671" s="1"/>
  <c r="O671"/>
  <c r="O944" s="1"/>
  <c r="L671"/>
  <c r="J671"/>
  <c r="G671"/>
  <c r="AG670"/>
  <c r="AD670"/>
  <c r="Z670"/>
  <c r="AA670" s="1"/>
  <c r="V670"/>
  <c r="R670"/>
  <c r="N670"/>
  <c r="J670"/>
  <c r="G670"/>
  <c r="AG669"/>
  <c r="AD669"/>
  <c r="Z669"/>
  <c r="AA669" s="1"/>
  <c r="V669"/>
  <c r="R669"/>
  <c r="S669" s="1"/>
  <c r="N669"/>
  <c r="J669"/>
  <c r="G669"/>
  <c r="AG668"/>
  <c r="AD668"/>
  <c r="Z668"/>
  <c r="V668"/>
  <c r="R668"/>
  <c r="S668" s="1"/>
  <c r="N668"/>
  <c r="J668"/>
  <c r="G668"/>
  <c r="AC667"/>
  <c r="AB667"/>
  <c r="Y667"/>
  <c r="X667"/>
  <c r="U667"/>
  <c r="Q667"/>
  <c r="P667"/>
  <c r="M667"/>
  <c r="I667"/>
  <c r="H667"/>
  <c r="F667"/>
  <c r="E667"/>
  <c r="AG666"/>
  <c r="AQ666" s="1"/>
  <c r="AD666"/>
  <c r="Z666"/>
  <c r="V666"/>
  <c r="V665" s="1"/>
  <c r="R666"/>
  <c r="R665" s="1"/>
  <c r="N666"/>
  <c r="N665" s="1"/>
  <c r="J666"/>
  <c r="G666"/>
  <c r="AC665"/>
  <c r="AB665"/>
  <c r="Y665"/>
  <c r="X665"/>
  <c r="W665"/>
  <c r="U665"/>
  <c r="T665"/>
  <c r="Q665"/>
  <c r="P665"/>
  <c r="O665"/>
  <c r="M665"/>
  <c r="L665"/>
  <c r="H665"/>
  <c r="J665" s="1"/>
  <c r="E665"/>
  <c r="G665" s="1"/>
  <c r="AG663"/>
  <c r="AD663"/>
  <c r="Z663"/>
  <c r="AA663" s="1"/>
  <c r="V663"/>
  <c r="R663"/>
  <c r="S663" s="1"/>
  <c r="N663"/>
  <c r="J663"/>
  <c r="G663"/>
  <c r="AG662"/>
  <c r="AD662"/>
  <c r="Z662"/>
  <c r="AA662" s="1"/>
  <c r="V662"/>
  <c r="R662"/>
  <c r="S662" s="1"/>
  <c r="N662"/>
  <c r="J662"/>
  <c r="G662"/>
  <c r="AG661"/>
  <c r="AD661"/>
  <c r="Z661"/>
  <c r="AA661" s="1"/>
  <c r="V661"/>
  <c r="R661"/>
  <c r="S661" s="1"/>
  <c r="N661"/>
  <c r="AE661" s="1"/>
  <c r="J661"/>
  <c r="G661"/>
  <c r="AG660"/>
  <c r="AD660"/>
  <c r="Z660"/>
  <c r="V660"/>
  <c r="R660"/>
  <c r="S660" s="1"/>
  <c r="N660"/>
  <c r="AL660" s="1"/>
  <c r="J660"/>
  <c r="G660"/>
  <c r="AG659"/>
  <c r="AN659" s="1"/>
  <c r="AD659"/>
  <c r="Z659"/>
  <c r="AA659" s="1"/>
  <c r="V659"/>
  <c r="R659"/>
  <c r="S659" s="1"/>
  <c r="N659"/>
  <c r="J659"/>
  <c r="G659"/>
  <c r="AG658"/>
  <c r="AD658"/>
  <c r="Z658"/>
  <c r="AA658" s="1"/>
  <c r="V658"/>
  <c r="R658"/>
  <c r="S658" s="1"/>
  <c r="N658"/>
  <c r="J658"/>
  <c r="G658"/>
  <c r="AG657"/>
  <c r="AD657"/>
  <c r="Z657"/>
  <c r="AA657" s="1"/>
  <c r="V657"/>
  <c r="R657"/>
  <c r="S657" s="1"/>
  <c r="N657"/>
  <c r="J657"/>
  <c r="G657"/>
  <c r="AG656"/>
  <c r="AD656"/>
  <c r="Z656"/>
  <c r="AA656" s="1"/>
  <c r="V656"/>
  <c r="R656"/>
  <c r="S656" s="1"/>
  <c r="N656"/>
  <c r="J656"/>
  <c r="G656"/>
  <c r="AG655"/>
  <c r="AD655"/>
  <c r="Z655"/>
  <c r="AA655" s="1"/>
  <c r="V655"/>
  <c r="R655"/>
  <c r="S655" s="1"/>
  <c r="N655"/>
  <c r="J655"/>
  <c r="G655"/>
  <c r="AG654"/>
  <c r="AD654"/>
  <c r="Z654"/>
  <c r="AA654" s="1"/>
  <c r="V654"/>
  <c r="R654"/>
  <c r="S654" s="1"/>
  <c r="N654"/>
  <c r="J654"/>
  <c r="G654"/>
  <c r="AG653"/>
  <c r="AD653"/>
  <c r="Z653"/>
  <c r="AA653" s="1"/>
  <c r="V653"/>
  <c r="R653"/>
  <c r="S653" s="1"/>
  <c r="N653"/>
  <c r="J653"/>
  <c r="G653"/>
  <c r="AG652"/>
  <c r="AF652"/>
  <c r="AP652" s="1"/>
  <c r="AD652"/>
  <c r="Z652"/>
  <c r="AA652" s="1"/>
  <c r="V652"/>
  <c r="R652"/>
  <c r="S652" s="1"/>
  <c r="N652"/>
  <c r="J652"/>
  <c r="G652"/>
  <c r="AG651"/>
  <c r="AD651"/>
  <c r="Z651"/>
  <c r="AA651" s="1"/>
  <c r="V651"/>
  <c r="R651"/>
  <c r="S651" s="1"/>
  <c r="N651"/>
  <c r="J651"/>
  <c r="G651"/>
  <c r="AG650"/>
  <c r="AD650"/>
  <c r="Z650"/>
  <c r="AA650" s="1"/>
  <c r="V650"/>
  <c r="R650"/>
  <c r="S650" s="1"/>
  <c r="N650"/>
  <c r="J650"/>
  <c r="G650"/>
  <c r="AG649"/>
  <c r="AD649"/>
  <c r="Z649"/>
  <c r="AA649" s="1"/>
  <c r="V649"/>
  <c r="R649"/>
  <c r="S649" s="1"/>
  <c r="N649"/>
  <c r="J649"/>
  <c r="G649"/>
  <c r="AG648"/>
  <c r="AD648"/>
  <c r="Z648"/>
  <c r="AA648" s="1"/>
  <c r="V648"/>
  <c r="R648"/>
  <c r="S648" s="1"/>
  <c r="N648"/>
  <c r="J648"/>
  <c r="G648"/>
  <c r="AG647"/>
  <c r="AD647"/>
  <c r="Z647"/>
  <c r="AA647" s="1"/>
  <c r="V647"/>
  <c r="R647"/>
  <c r="S647" s="1"/>
  <c r="N647"/>
  <c r="J647"/>
  <c r="G647"/>
  <c r="AG646"/>
  <c r="AD646"/>
  <c r="Z646"/>
  <c r="AA646" s="1"/>
  <c r="V646"/>
  <c r="R646"/>
  <c r="S646" s="1"/>
  <c r="N646"/>
  <c r="J646"/>
  <c r="G646"/>
  <c r="AG645"/>
  <c r="AD645"/>
  <c r="Z645"/>
  <c r="AA645" s="1"/>
  <c r="V645"/>
  <c r="R645"/>
  <c r="S645" s="1"/>
  <c r="N645"/>
  <c r="J645"/>
  <c r="G645"/>
  <c r="AG644"/>
  <c r="AD644"/>
  <c r="Z644"/>
  <c r="AA644" s="1"/>
  <c r="V644"/>
  <c r="R644"/>
  <c r="S644" s="1"/>
  <c r="N644"/>
  <c r="J644"/>
  <c r="G644"/>
  <c r="AG643"/>
  <c r="AD643"/>
  <c r="Z643"/>
  <c r="AA643" s="1"/>
  <c r="V643"/>
  <c r="R643"/>
  <c r="S643" s="1"/>
  <c r="N643"/>
  <c r="J643"/>
  <c r="G643"/>
  <c r="AG642"/>
  <c r="AD642"/>
  <c r="Z642"/>
  <c r="AA642" s="1"/>
  <c r="V642"/>
  <c r="R642"/>
  <c r="S642" s="1"/>
  <c r="N642"/>
  <c r="J642"/>
  <c r="G642"/>
  <c r="AG641"/>
  <c r="AD641"/>
  <c r="Z641"/>
  <c r="AA641" s="1"/>
  <c r="V641"/>
  <c r="R641"/>
  <c r="S641" s="1"/>
  <c r="N641"/>
  <c r="J641"/>
  <c r="G641"/>
  <c r="AG640"/>
  <c r="AD640"/>
  <c r="Z640"/>
  <c r="AA640" s="1"/>
  <c r="V640"/>
  <c r="R640"/>
  <c r="S640" s="1"/>
  <c r="N640"/>
  <c r="J640"/>
  <c r="G640"/>
  <c r="AG639"/>
  <c r="AD639"/>
  <c r="Z639"/>
  <c r="AA639" s="1"/>
  <c r="V639"/>
  <c r="R639"/>
  <c r="S639" s="1"/>
  <c r="N639"/>
  <c r="J639"/>
  <c r="G639"/>
  <c r="AG638"/>
  <c r="AD638"/>
  <c r="Z638"/>
  <c r="AA638" s="1"/>
  <c r="V638"/>
  <c r="R638"/>
  <c r="S638" s="1"/>
  <c r="N638"/>
  <c r="J638"/>
  <c r="G638"/>
  <c r="AG637"/>
  <c r="AD637"/>
  <c r="Z637"/>
  <c r="AA637" s="1"/>
  <c r="V637"/>
  <c r="R637"/>
  <c r="S637" s="1"/>
  <c r="N637"/>
  <c r="J637"/>
  <c r="G637"/>
  <c r="AG636"/>
  <c r="AD636"/>
  <c r="Z636"/>
  <c r="AA636" s="1"/>
  <c r="V636"/>
  <c r="R636"/>
  <c r="S636" s="1"/>
  <c r="N636"/>
  <c r="J636"/>
  <c r="G636"/>
  <c r="AG635"/>
  <c r="AD635"/>
  <c r="Z635"/>
  <c r="AA635" s="1"/>
  <c r="V635"/>
  <c r="R635"/>
  <c r="S635" s="1"/>
  <c r="N635"/>
  <c r="J635"/>
  <c r="G635"/>
  <c r="AG634"/>
  <c r="AD634"/>
  <c r="Z634"/>
  <c r="AA634" s="1"/>
  <c r="V634"/>
  <c r="R634"/>
  <c r="S634" s="1"/>
  <c r="N634"/>
  <c r="J634"/>
  <c r="G634"/>
  <c r="AG633"/>
  <c r="AD633"/>
  <c r="Z633"/>
  <c r="AA633" s="1"/>
  <c r="V633"/>
  <c r="R633"/>
  <c r="S633" s="1"/>
  <c r="N633"/>
  <c r="J633"/>
  <c r="G633"/>
  <c r="AG632"/>
  <c r="AD632"/>
  <c r="Z632"/>
  <c r="AA632" s="1"/>
  <c r="V632"/>
  <c r="R632"/>
  <c r="S632" s="1"/>
  <c r="N632"/>
  <c r="J632"/>
  <c r="G632"/>
  <c r="AG631"/>
  <c r="AD631"/>
  <c r="Z631"/>
  <c r="AA631" s="1"/>
  <c r="V631"/>
  <c r="R631"/>
  <c r="S631" s="1"/>
  <c r="N631"/>
  <c r="J631"/>
  <c r="G631"/>
  <c r="AG630"/>
  <c r="AD630"/>
  <c r="Z630"/>
  <c r="AA630" s="1"/>
  <c r="V630"/>
  <c r="R630"/>
  <c r="S630" s="1"/>
  <c r="N630"/>
  <c r="J630"/>
  <c r="G630"/>
  <c r="AG629"/>
  <c r="AD629"/>
  <c r="Z629"/>
  <c r="AA629" s="1"/>
  <c r="V629"/>
  <c r="R629"/>
  <c r="S629" s="1"/>
  <c r="N629"/>
  <c r="J629"/>
  <c r="G629"/>
  <c r="AG628"/>
  <c r="AD628"/>
  <c r="Z628"/>
  <c r="AA628" s="1"/>
  <c r="V628"/>
  <c r="R628"/>
  <c r="S628" s="1"/>
  <c r="N628"/>
  <c r="J628"/>
  <c r="G628"/>
  <c r="AG627"/>
  <c r="AD627"/>
  <c r="Z627"/>
  <c r="AA627" s="1"/>
  <c r="V627"/>
  <c r="R627"/>
  <c r="S627" s="1"/>
  <c r="N627"/>
  <c r="J627"/>
  <c r="G627"/>
  <c r="AG626"/>
  <c r="AD626"/>
  <c r="Z626"/>
  <c r="AA626" s="1"/>
  <c r="V626"/>
  <c r="R626"/>
  <c r="S626" s="1"/>
  <c r="N626"/>
  <c r="J626"/>
  <c r="G626"/>
  <c r="AG625"/>
  <c r="AD625"/>
  <c r="Z625"/>
  <c r="AA625" s="1"/>
  <c r="V625"/>
  <c r="R625"/>
  <c r="S625" s="1"/>
  <c r="N625"/>
  <c r="J625"/>
  <c r="G625"/>
  <c r="AG624"/>
  <c r="AD624"/>
  <c r="Z624"/>
  <c r="AA624" s="1"/>
  <c r="V624"/>
  <c r="R624"/>
  <c r="S624" s="1"/>
  <c r="N624"/>
  <c r="J624"/>
  <c r="G624"/>
  <c r="AG623"/>
  <c r="AD623"/>
  <c r="Z623"/>
  <c r="AA623" s="1"/>
  <c r="V623"/>
  <c r="R623"/>
  <c r="S623" s="1"/>
  <c r="N623"/>
  <c r="J623"/>
  <c r="G623"/>
  <c r="AG622"/>
  <c r="AD622"/>
  <c r="Z622"/>
  <c r="AA622" s="1"/>
  <c r="V622"/>
  <c r="R622"/>
  <c r="S622" s="1"/>
  <c r="N622"/>
  <c r="J622"/>
  <c r="G622"/>
  <c r="AG621"/>
  <c r="AD621"/>
  <c r="Z621"/>
  <c r="AA621" s="1"/>
  <c r="V621"/>
  <c r="R621"/>
  <c r="S621" s="1"/>
  <c r="N621"/>
  <c r="J621"/>
  <c r="G621"/>
  <c r="AG620"/>
  <c r="AD620"/>
  <c r="Z620"/>
  <c r="AA620" s="1"/>
  <c r="V620"/>
  <c r="R620"/>
  <c r="S620" s="1"/>
  <c r="N620"/>
  <c r="J620"/>
  <c r="G620"/>
  <c r="AG619"/>
  <c r="AD619"/>
  <c r="Z619"/>
  <c r="AA619" s="1"/>
  <c r="V619"/>
  <c r="R619"/>
  <c r="S619" s="1"/>
  <c r="N619"/>
  <c r="J619"/>
  <c r="G619"/>
  <c r="AG618"/>
  <c r="AD618"/>
  <c r="Z618"/>
  <c r="Z957" s="1"/>
  <c r="V618"/>
  <c r="V957" s="1"/>
  <c r="R618"/>
  <c r="N618"/>
  <c r="J618"/>
  <c r="G618"/>
  <c r="G957" s="1"/>
  <c r="AG617"/>
  <c r="AD617"/>
  <c r="Z617"/>
  <c r="AA617" s="1"/>
  <c r="V617"/>
  <c r="R617"/>
  <c r="S617" s="1"/>
  <c r="N617"/>
  <c r="J617"/>
  <c r="G617"/>
  <c r="AG616"/>
  <c r="AD616"/>
  <c r="Z616"/>
  <c r="AA616" s="1"/>
  <c r="V616"/>
  <c r="R616"/>
  <c r="S616" s="1"/>
  <c r="N616"/>
  <c r="AE616" s="1"/>
  <c r="J616"/>
  <c r="G616"/>
  <c r="AG615"/>
  <c r="AD615"/>
  <c r="Z615"/>
  <c r="AA615" s="1"/>
  <c r="V615"/>
  <c r="R615"/>
  <c r="S615" s="1"/>
  <c r="N615"/>
  <c r="J615"/>
  <c r="G615"/>
  <c r="AG614"/>
  <c r="AD614"/>
  <c r="Z614"/>
  <c r="AA614" s="1"/>
  <c r="V614"/>
  <c r="R614"/>
  <c r="S614" s="1"/>
  <c r="N614"/>
  <c r="J614"/>
  <c r="G614"/>
  <c r="AG613"/>
  <c r="AD613"/>
  <c r="Z613"/>
  <c r="AA613" s="1"/>
  <c r="V613"/>
  <c r="R613"/>
  <c r="S613" s="1"/>
  <c r="N613"/>
  <c r="J613"/>
  <c r="G613"/>
  <c r="AG612"/>
  <c r="AD612"/>
  <c r="Z612"/>
  <c r="AA612" s="1"/>
  <c r="V612"/>
  <c r="R612"/>
  <c r="S612" s="1"/>
  <c r="N612"/>
  <c r="J612"/>
  <c r="G612"/>
  <c r="AG611"/>
  <c r="AD611"/>
  <c r="Z611"/>
  <c r="AA611" s="1"/>
  <c r="V611"/>
  <c r="R611"/>
  <c r="S611" s="1"/>
  <c r="N611"/>
  <c r="J611"/>
  <c r="G611"/>
  <c r="AG610"/>
  <c r="AD610"/>
  <c r="Z610"/>
  <c r="AA610" s="1"/>
  <c r="V610"/>
  <c r="R610"/>
  <c r="S610" s="1"/>
  <c r="N610"/>
  <c r="J610"/>
  <c r="G610"/>
  <c r="AG609"/>
  <c r="AD609"/>
  <c r="Z609"/>
  <c r="AA609" s="1"/>
  <c r="V609"/>
  <c r="R609"/>
  <c r="S609" s="1"/>
  <c r="N609"/>
  <c r="J609"/>
  <c r="G609"/>
  <c r="AG608"/>
  <c r="AD608"/>
  <c r="Z608"/>
  <c r="AA608" s="1"/>
  <c r="V608"/>
  <c r="R608"/>
  <c r="S608" s="1"/>
  <c r="N608"/>
  <c r="J608"/>
  <c r="G608"/>
  <c r="AG607"/>
  <c r="AQ607" s="1"/>
  <c r="AD607"/>
  <c r="AD940" s="1"/>
  <c r="Z607"/>
  <c r="AA607" s="1"/>
  <c r="AA940" s="1"/>
  <c r="V607"/>
  <c r="V940" s="1"/>
  <c r="R607"/>
  <c r="N607"/>
  <c r="AL607" s="1"/>
  <c r="J607"/>
  <c r="J940" s="1"/>
  <c r="G607"/>
  <c r="AC606"/>
  <c r="AB606"/>
  <c r="Y606"/>
  <c r="X606"/>
  <c r="W606"/>
  <c r="U606"/>
  <c r="T606"/>
  <c r="Q606"/>
  <c r="P606"/>
  <c r="O606"/>
  <c r="M606"/>
  <c r="L606"/>
  <c r="H606"/>
  <c r="J606" s="1"/>
  <c r="E606"/>
  <c r="G606" s="1"/>
  <c r="AG605"/>
  <c r="AD605"/>
  <c r="Z605"/>
  <c r="AA605" s="1"/>
  <c r="V605"/>
  <c r="R605"/>
  <c r="S605" s="1"/>
  <c r="N605"/>
  <c r="J605"/>
  <c r="G605"/>
  <c r="AG604"/>
  <c r="AD604"/>
  <c r="Z604"/>
  <c r="AA604" s="1"/>
  <c r="V604"/>
  <c r="R604"/>
  <c r="S604" s="1"/>
  <c r="N604"/>
  <c r="J604"/>
  <c r="G604"/>
  <c r="AG603"/>
  <c r="AD603"/>
  <c r="Z603"/>
  <c r="AA603" s="1"/>
  <c r="V603"/>
  <c r="R603"/>
  <c r="S603" s="1"/>
  <c r="N603"/>
  <c r="J603"/>
  <c r="G603"/>
  <c r="AG602"/>
  <c r="AD602"/>
  <c r="Z602"/>
  <c r="AA602" s="1"/>
  <c r="V602"/>
  <c r="R602"/>
  <c r="S602" s="1"/>
  <c r="N602"/>
  <c r="J602"/>
  <c r="G602"/>
  <c r="AG601"/>
  <c r="AD601"/>
  <c r="Z601"/>
  <c r="AA601" s="1"/>
  <c r="V601"/>
  <c r="R601"/>
  <c r="S601" s="1"/>
  <c r="N601"/>
  <c r="J601"/>
  <c r="G601"/>
  <c r="AG600"/>
  <c r="AD600"/>
  <c r="Z600"/>
  <c r="AA600" s="1"/>
  <c r="V600"/>
  <c r="R600"/>
  <c r="S600" s="1"/>
  <c r="N600"/>
  <c r="J600"/>
  <c r="G600"/>
  <c r="AG599"/>
  <c r="AF599"/>
  <c r="AD599"/>
  <c r="Z599"/>
  <c r="V599"/>
  <c r="R599"/>
  <c r="S599" s="1"/>
  <c r="N599"/>
  <c r="J599"/>
  <c r="G599"/>
  <c r="AG598"/>
  <c r="AD598"/>
  <c r="Z598"/>
  <c r="AA598" s="1"/>
  <c r="V598"/>
  <c r="R598"/>
  <c r="S598" s="1"/>
  <c r="N598"/>
  <c r="J598"/>
  <c r="G598"/>
  <c r="AG597"/>
  <c r="AD597"/>
  <c r="Z597"/>
  <c r="AA597" s="1"/>
  <c r="V597"/>
  <c r="R597"/>
  <c r="N597"/>
  <c r="J597"/>
  <c r="G597"/>
  <c r="AC596"/>
  <c r="AB596"/>
  <c r="Y596"/>
  <c r="X596"/>
  <c r="W596"/>
  <c r="U596"/>
  <c r="T596"/>
  <c r="Q596"/>
  <c r="P596"/>
  <c r="O596"/>
  <c r="M596"/>
  <c r="L596"/>
  <c r="I596"/>
  <c r="H596"/>
  <c r="F596"/>
  <c r="E596"/>
  <c r="AH595"/>
  <c r="AR595" s="1"/>
  <c r="AD595"/>
  <c r="Z595"/>
  <c r="V595"/>
  <c r="R595"/>
  <c r="S595" s="1"/>
  <c r="N595"/>
  <c r="J595"/>
  <c r="G595"/>
  <c r="AG594"/>
  <c r="AD594"/>
  <c r="Z594"/>
  <c r="AA594" s="1"/>
  <c r="V594"/>
  <c r="R594"/>
  <c r="S594" s="1"/>
  <c r="N594"/>
  <c r="J594"/>
  <c r="G594"/>
  <c r="AG593"/>
  <c r="AD593"/>
  <c r="Z593"/>
  <c r="V593"/>
  <c r="R593"/>
  <c r="S593" s="1"/>
  <c r="N593"/>
  <c r="J593"/>
  <c r="G593"/>
  <c r="AD592"/>
  <c r="Z592"/>
  <c r="AA592" s="1"/>
  <c r="V592"/>
  <c r="R592"/>
  <c r="S592" s="1"/>
  <c r="N592"/>
  <c r="AL592" s="1"/>
  <c r="J592"/>
  <c r="G592"/>
  <c r="AD591"/>
  <c r="Z591"/>
  <c r="AA591" s="1"/>
  <c r="V591"/>
  <c r="R591"/>
  <c r="N591"/>
  <c r="J591"/>
  <c r="G591"/>
  <c r="AC590"/>
  <c r="AB590"/>
  <c r="Y590"/>
  <c r="X590"/>
  <c r="W590"/>
  <c r="U590"/>
  <c r="T590"/>
  <c r="Q590"/>
  <c r="P590"/>
  <c r="O590"/>
  <c r="M590"/>
  <c r="L590"/>
  <c r="H590"/>
  <c r="J590" s="1"/>
  <c r="E590"/>
  <c r="G590" s="1"/>
  <c r="AG589"/>
  <c r="AD589"/>
  <c r="Z589"/>
  <c r="AA589" s="1"/>
  <c r="V589"/>
  <c r="R589"/>
  <c r="S589" s="1"/>
  <c r="N589"/>
  <c r="AE589" s="1"/>
  <c r="J589"/>
  <c r="G589"/>
  <c r="AG588"/>
  <c r="AD588"/>
  <c r="Z588"/>
  <c r="AA588" s="1"/>
  <c r="V588"/>
  <c r="R588"/>
  <c r="S588" s="1"/>
  <c r="N588"/>
  <c r="J588"/>
  <c r="G588"/>
  <c r="AG587"/>
  <c r="AD587"/>
  <c r="Z587"/>
  <c r="AA587" s="1"/>
  <c r="V587"/>
  <c r="R587"/>
  <c r="S587" s="1"/>
  <c r="N587"/>
  <c r="J587"/>
  <c r="G587"/>
  <c r="AG586"/>
  <c r="AD586"/>
  <c r="Z586"/>
  <c r="AA586" s="1"/>
  <c r="V586"/>
  <c r="R586"/>
  <c r="S586" s="1"/>
  <c r="N586"/>
  <c r="J586"/>
  <c r="G586"/>
  <c r="AG585"/>
  <c r="AD585"/>
  <c r="Z585"/>
  <c r="AA585" s="1"/>
  <c r="V585"/>
  <c r="R585"/>
  <c r="S585" s="1"/>
  <c r="N585"/>
  <c r="J585"/>
  <c r="G585"/>
  <c r="AG584"/>
  <c r="AD584"/>
  <c r="Z584"/>
  <c r="AA584" s="1"/>
  <c r="V584"/>
  <c r="R584"/>
  <c r="S584" s="1"/>
  <c r="N584"/>
  <c r="J584"/>
  <c r="G584"/>
  <c r="AG583"/>
  <c r="AD583"/>
  <c r="Z583"/>
  <c r="AA583" s="1"/>
  <c r="V583"/>
  <c r="R583"/>
  <c r="S583" s="1"/>
  <c r="N583"/>
  <c r="J583"/>
  <c r="G583"/>
  <c r="AG582"/>
  <c r="AF582"/>
  <c r="AD582"/>
  <c r="Z582"/>
  <c r="AA582" s="1"/>
  <c r="V582"/>
  <c r="R582"/>
  <c r="S582" s="1"/>
  <c r="N582"/>
  <c r="J582"/>
  <c r="G582"/>
  <c r="AG581"/>
  <c r="AD581"/>
  <c r="Z581"/>
  <c r="AA581" s="1"/>
  <c r="V581"/>
  <c r="R581"/>
  <c r="S581" s="1"/>
  <c r="N581"/>
  <c r="J581"/>
  <c r="G581"/>
  <c r="AG580"/>
  <c r="AD580"/>
  <c r="Z580"/>
  <c r="AA580" s="1"/>
  <c r="V580"/>
  <c r="R580"/>
  <c r="S580" s="1"/>
  <c r="N580"/>
  <c r="J580"/>
  <c r="G580"/>
  <c r="AG579"/>
  <c r="AD579"/>
  <c r="Z579"/>
  <c r="AA579" s="1"/>
  <c r="V579"/>
  <c r="R579"/>
  <c r="S579" s="1"/>
  <c r="N579"/>
  <c r="J579"/>
  <c r="G579"/>
  <c r="AG578"/>
  <c r="AD578"/>
  <c r="Z578"/>
  <c r="AA578" s="1"/>
  <c r="V578"/>
  <c r="R578"/>
  <c r="S578" s="1"/>
  <c r="N578"/>
  <c r="J578"/>
  <c r="G578"/>
  <c r="AG577"/>
  <c r="AD577"/>
  <c r="Z577"/>
  <c r="V577"/>
  <c r="R577"/>
  <c r="S577" s="1"/>
  <c r="N577"/>
  <c r="J577"/>
  <c r="G577"/>
  <c r="AG576"/>
  <c r="AD576"/>
  <c r="Z576"/>
  <c r="AA576" s="1"/>
  <c r="V576"/>
  <c r="R576"/>
  <c r="S576" s="1"/>
  <c r="N576"/>
  <c r="J576"/>
  <c r="G576"/>
  <c r="AG575"/>
  <c r="AD575"/>
  <c r="Z575"/>
  <c r="AA575" s="1"/>
  <c r="V575"/>
  <c r="R575"/>
  <c r="S575" s="1"/>
  <c r="N575"/>
  <c r="J575"/>
  <c r="G575"/>
  <c r="AC574"/>
  <c r="AB574"/>
  <c r="Y574"/>
  <c r="X574"/>
  <c r="W574"/>
  <c r="U574"/>
  <c r="T574"/>
  <c r="Q574"/>
  <c r="P574"/>
  <c r="O574"/>
  <c r="M574"/>
  <c r="L574"/>
  <c r="H574"/>
  <c r="J574" s="1"/>
  <c r="E574"/>
  <c r="G574" s="1"/>
  <c r="AG573"/>
  <c r="AD573"/>
  <c r="Z573"/>
  <c r="AA573" s="1"/>
  <c r="V573"/>
  <c r="R573"/>
  <c r="S573" s="1"/>
  <c r="N573"/>
  <c r="J573"/>
  <c r="G573"/>
  <c r="AD572"/>
  <c r="Z572"/>
  <c r="AA572" s="1"/>
  <c r="V572"/>
  <c r="R572"/>
  <c r="S572" s="1"/>
  <c r="N572"/>
  <c r="J572"/>
  <c r="G572"/>
  <c r="AG571"/>
  <c r="AD571"/>
  <c r="Z571"/>
  <c r="AA571" s="1"/>
  <c r="V571"/>
  <c r="R571"/>
  <c r="S571" s="1"/>
  <c r="N571"/>
  <c r="J571"/>
  <c r="G571"/>
  <c r="AG570"/>
  <c r="AD570"/>
  <c r="Z570"/>
  <c r="AA570" s="1"/>
  <c r="V570"/>
  <c r="R570"/>
  <c r="S570" s="1"/>
  <c r="N570"/>
  <c r="J570"/>
  <c r="G570"/>
  <c r="AG569"/>
  <c r="AD569"/>
  <c r="Z569"/>
  <c r="AA569" s="1"/>
  <c r="V569"/>
  <c r="R569"/>
  <c r="S569" s="1"/>
  <c r="N569"/>
  <c r="AE569" s="1"/>
  <c r="J569"/>
  <c r="G569"/>
  <c r="AG568"/>
  <c r="AD568"/>
  <c r="Z568"/>
  <c r="AA568" s="1"/>
  <c r="V568"/>
  <c r="R568"/>
  <c r="S568" s="1"/>
  <c r="N568"/>
  <c r="J568"/>
  <c r="G568"/>
  <c r="AG567"/>
  <c r="AQ567" s="1"/>
  <c r="AF567"/>
  <c r="AP567" s="1"/>
  <c r="AD567"/>
  <c r="Z567"/>
  <c r="AA567" s="1"/>
  <c r="V567"/>
  <c r="R567"/>
  <c r="S567" s="1"/>
  <c r="N567"/>
  <c r="J567"/>
  <c r="G567"/>
  <c r="AG566"/>
  <c r="AD566"/>
  <c r="Z566"/>
  <c r="AA566" s="1"/>
  <c r="V566"/>
  <c r="R566"/>
  <c r="S566" s="1"/>
  <c r="N566"/>
  <c r="J566"/>
  <c r="G566"/>
  <c r="AG565"/>
  <c r="AD565"/>
  <c r="Z565"/>
  <c r="AA565" s="1"/>
  <c r="V565"/>
  <c r="R565"/>
  <c r="S565" s="1"/>
  <c r="N565"/>
  <c r="J565"/>
  <c r="G565"/>
  <c r="AG564"/>
  <c r="AD564"/>
  <c r="Z564"/>
  <c r="AA564" s="1"/>
  <c r="V564"/>
  <c r="R564"/>
  <c r="S564" s="1"/>
  <c r="N564"/>
  <c r="J564"/>
  <c r="G564"/>
  <c r="AG563"/>
  <c r="AQ563" s="1"/>
  <c r="AD563"/>
  <c r="Z563"/>
  <c r="AA563" s="1"/>
  <c r="V563"/>
  <c r="R563"/>
  <c r="S563" s="1"/>
  <c r="N563"/>
  <c r="J563"/>
  <c r="G563"/>
  <c r="AG562"/>
  <c r="AD562"/>
  <c r="Z562"/>
  <c r="V562"/>
  <c r="R562"/>
  <c r="N562"/>
  <c r="J562"/>
  <c r="G562"/>
  <c r="AG561"/>
  <c r="AD561"/>
  <c r="Z561"/>
  <c r="AA561" s="1"/>
  <c r="V561"/>
  <c r="R561"/>
  <c r="S561" s="1"/>
  <c r="N561"/>
  <c r="J561"/>
  <c r="G561"/>
  <c r="AG560"/>
  <c r="AD560"/>
  <c r="Z560"/>
  <c r="AA560" s="1"/>
  <c r="V560"/>
  <c r="R560"/>
  <c r="S560" s="1"/>
  <c r="N560"/>
  <c r="J560"/>
  <c r="G560"/>
  <c r="AG559"/>
  <c r="AD559"/>
  <c r="Z559"/>
  <c r="AA559" s="1"/>
  <c r="V559"/>
  <c r="R559"/>
  <c r="S559" s="1"/>
  <c r="N559"/>
  <c r="J559"/>
  <c r="G559"/>
  <c r="AG558"/>
  <c r="AD558"/>
  <c r="Z558"/>
  <c r="AA558" s="1"/>
  <c r="V558"/>
  <c r="R558"/>
  <c r="S558" s="1"/>
  <c r="N558"/>
  <c r="J558"/>
  <c r="G558"/>
  <c r="AG557"/>
  <c r="AD557"/>
  <c r="Z557"/>
  <c r="AA557" s="1"/>
  <c r="V557"/>
  <c r="R557"/>
  <c r="S557" s="1"/>
  <c r="N557"/>
  <c r="J557"/>
  <c r="G557"/>
  <c r="AG556"/>
  <c r="AD556"/>
  <c r="Z556"/>
  <c r="AA556" s="1"/>
  <c r="V556"/>
  <c r="R556"/>
  <c r="S556" s="1"/>
  <c r="N556"/>
  <c r="J556"/>
  <c r="G556"/>
  <c r="AG555"/>
  <c r="AD555"/>
  <c r="Z555"/>
  <c r="AA555" s="1"/>
  <c r="V555"/>
  <c r="R555"/>
  <c r="S555" s="1"/>
  <c r="N555"/>
  <c r="J555"/>
  <c r="G555"/>
  <c r="AG554"/>
  <c r="AD554"/>
  <c r="Z554"/>
  <c r="AA554" s="1"/>
  <c r="V554"/>
  <c r="R554"/>
  <c r="S554" s="1"/>
  <c r="N554"/>
  <c r="J554"/>
  <c r="G554"/>
  <c r="AG553"/>
  <c r="AD553"/>
  <c r="Z553"/>
  <c r="AA553" s="1"/>
  <c r="V553"/>
  <c r="R553"/>
  <c r="S553" s="1"/>
  <c r="N553"/>
  <c r="J553"/>
  <c r="G553"/>
  <c r="AG552"/>
  <c r="AD552"/>
  <c r="Z552"/>
  <c r="AA552" s="1"/>
  <c r="V552"/>
  <c r="R552"/>
  <c r="S552" s="1"/>
  <c r="N552"/>
  <c r="J552"/>
  <c r="G552"/>
  <c r="AG551"/>
  <c r="AD551"/>
  <c r="Z551"/>
  <c r="AA551" s="1"/>
  <c r="V551"/>
  <c r="R551"/>
  <c r="S551" s="1"/>
  <c r="N551"/>
  <c r="H551"/>
  <c r="J551" s="1"/>
  <c r="E551"/>
  <c r="AG550"/>
  <c r="AD550"/>
  <c r="Z550"/>
  <c r="AA550" s="1"/>
  <c r="V550"/>
  <c r="R550"/>
  <c r="S550" s="1"/>
  <c r="N550"/>
  <c r="J550"/>
  <c r="G550"/>
  <c r="AG549"/>
  <c r="AD549"/>
  <c r="Z549"/>
  <c r="AA549" s="1"/>
  <c r="V549"/>
  <c r="R549"/>
  <c r="S549" s="1"/>
  <c r="N549"/>
  <c r="J549"/>
  <c r="G549"/>
  <c r="AG548"/>
  <c r="AD548"/>
  <c r="Z548"/>
  <c r="AA548" s="1"/>
  <c r="V548"/>
  <c r="R548"/>
  <c r="S548" s="1"/>
  <c r="N548"/>
  <c r="J548"/>
  <c r="G548"/>
  <c r="AG547"/>
  <c r="AD547"/>
  <c r="Z547"/>
  <c r="AA547" s="1"/>
  <c r="V547"/>
  <c r="R547"/>
  <c r="S547" s="1"/>
  <c r="N547"/>
  <c r="J547"/>
  <c r="G547"/>
  <c r="AG546"/>
  <c r="AD546"/>
  <c r="Z546"/>
  <c r="AA546" s="1"/>
  <c r="V546"/>
  <c r="R546"/>
  <c r="S546" s="1"/>
  <c r="N546"/>
  <c r="J546"/>
  <c r="G546"/>
  <c r="AG545"/>
  <c r="AD545"/>
  <c r="AD981" s="1"/>
  <c r="Z545"/>
  <c r="V545"/>
  <c r="V981" s="1"/>
  <c r="R545"/>
  <c r="N545"/>
  <c r="AL545" s="1"/>
  <c r="J545"/>
  <c r="J981" s="1"/>
  <c r="G545"/>
  <c r="AG544"/>
  <c r="AD544"/>
  <c r="Z544"/>
  <c r="AA544" s="1"/>
  <c r="V544"/>
  <c r="R544"/>
  <c r="S544" s="1"/>
  <c r="N544"/>
  <c r="J544"/>
  <c r="G544"/>
  <c r="AG543"/>
  <c r="AD543"/>
  <c r="Z543"/>
  <c r="AA543" s="1"/>
  <c r="V543"/>
  <c r="R543"/>
  <c r="S543" s="1"/>
  <c r="N543"/>
  <c r="J543"/>
  <c r="G543"/>
  <c r="AG542"/>
  <c r="AD542"/>
  <c r="Z542"/>
  <c r="AA542" s="1"/>
  <c r="V542"/>
  <c r="R542"/>
  <c r="S542" s="1"/>
  <c r="N542"/>
  <c r="J542"/>
  <c r="G542"/>
  <c r="AG541"/>
  <c r="AD541"/>
  <c r="Z541"/>
  <c r="AA541" s="1"/>
  <c r="V541"/>
  <c r="R541"/>
  <c r="S541" s="1"/>
  <c r="N541"/>
  <c r="AE541" s="1"/>
  <c r="J541"/>
  <c r="G541"/>
  <c r="AG540"/>
  <c r="AD540"/>
  <c r="Z540"/>
  <c r="AA540" s="1"/>
  <c r="V540"/>
  <c r="R540"/>
  <c r="S540" s="1"/>
  <c r="N540"/>
  <c r="J540"/>
  <c r="G540"/>
  <c r="AG539"/>
  <c r="AD539"/>
  <c r="Z539"/>
  <c r="AA539" s="1"/>
  <c r="V539"/>
  <c r="R539"/>
  <c r="S539" s="1"/>
  <c r="N539"/>
  <c r="J539"/>
  <c r="G539"/>
  <c r="AG538"/>
  <c r="AD538"/>
  <c r="Z538"/>
  <c r="AA538" s="1"/>
  <c r="V538"/>
  <c r="R538"/>
  <c r="S538" s="1"/>
  <c r="N538"/>
  <c r="J538"/>
  <c r="G538"/>
  <c r="AG537"/>
  <c r="AD537"/>
  <c r="Z537"/>
  <c r="AA537" s="1"/>
  <c r="V537"/>
  <c r="R537"/>
  <c r="S537" s="1"/>
  <c r="N537"/>
  <c r="J537"/>
  <c r="G537"/>
  <c r="AG536"/>
  <c r="AD536"/>
  <c r="Z536"/>
  <c r="AA536" s="1"/>
  <c r="V536"/>
  <c r="R536"/>
  <c r="S536" s="1"/>
  <c r="N536"/>
  <c r="J536"/>
  <c r="G536"/>
  <c r="AG535"/>
  <c r="AD535"/>
  <c r="Z535"/>
  <c r="AA535" s="1"/>
  <c r="V535"/>
  <c r="R535"/>
  <c r="S535" s="1"/>
  <c r="N535"/>
  <c r="J535"/>
  <c r="G535"/>
  <c r="AG534"/>
  <c r="AD534"/>
  <c r="Z534"/>
  <c r="AA534" s="1"/>
  <c r="V534"/>
  <c r="R534"/>
  <c r="S534" s="1"/>
  <c r="N534"/>
  <c r="J534"/>
  <c r="G534"/>
  <c r="AG533"/>
  <c r="AD533"/>
  <c r="Z533"/>
  <c r="AA533" s="1"/>
  <c r="V533"/>
  <c r="R533"/>
  <c r="S533" s="1"/>
  <c r="N533"/>
  <c r="J533"/>
  <c r="G533"/>
  <c r="AG532"/>
  <c r="AD532"/>
  <c r="Z532"/>
  <c r="AA532" s="1"/>
  <c r="V532"/>
  <c r="R532"/>
  <c r="S532" s="1"/>
  <c r="N532"/>
  <c r="J532"/>
  <c r="G532"/>
  <c r="AG531"/>
  <c r="AQ531" s="1"/>
  <c r="AD531"/>
  <c r="Z531"/>
  <c r="AA531" s="1"/>
  <c r="V531"/>
  <c r="R531"/>
  <c r="S531" s="1"/>
  <c r="N531"/>
  <c r="J531"/>
  <c r="G531"/>
  <c r="AG530"/>
  <c r="AD530"/>
  <c r="Z530"/>
  <c r="AA530" s="1"/>
  <c r="V530"/>
  <c r="R530"/>
  <c r="S530" s="1"/>
  <c r="N530"/>
  <c r="J530"/>
  <c r="G530"/>
  <c r="AC529"/>
  <c r="AB529"/>
  <c r="Y529"/>
  <c r="X529"/>
  <c r="W529"/>
  <c r="U529"/>
  <c r="T529"/>
  <c r="Q529"/>
  <c r="P529"/>
  <c r="O529"/>
  <c r="M529"/>
  <c r="L529"/>
  <c r="I529"/>
  <c r="F529"/>
  <c r="AG528"/>
  <c r="AD528"/>
  <c r="AD1029" s="1"/>
  <c r="Z528"/>
  <c r="V528"/>
  <c r="V1029" s="1"/>
  <c r="R528"/>
  <c r="N528"/>
  <c r="AL528" s="1"/>
  <c r="J528"/>
  <c r="J1029" s="1"/>
  <c r="G528"/>
  <c r="G1029" s="1"/>
  <c r="AG527"/>
  <c r="AD527"/>
  <c r="Z527"/>
  <c r="AA527" s="1"/>
  <c r="V527"/>
  <c r="R527"/>
  <c r="S527" s="1"/>
  <c r="N527"/>
  <c r="J527"/>
  <c r="G527"/>
  <c r="AG526"/>
  <c r="AF526"/>
  <c r="AD526"/>
  <c r="Z526"/>
  <c r="AA526" s="1"/>
  <c r="V526"/>
  <c r="R526"/>
  <c r="S526" s="1"/>
  <c r="N526"/>
  <c r="J526"/>
  <c r="G526"/>
  <c r="AG525"/>
  <c r="AD525"/>
  <c r="Z525"/>
  <c r="AA525" s="1"/>
  <c r="V525"/>
  <c r="R525"/>
  <c r="S525" s="1"/>
  <c r="N525"/>
  <c r="J525"/>
  <c r="G525"/>
  <c r="AG524"/>
  <c r="AD524"/>
  <c r="Z524"/>
  <c r="AA524" s="1"/>
  <c r="V524"/>
  <c r="R524"/>
  <c r="S524" s="1"/>
  <c r="N524"/>
  <c r="J524"/>
  <c r="G524"/>
  <c r="AG523"/>
  <c r="AD523"/>
  <c r="Z523"/>
  <c r="AA523" s="1"/>
  <c r="V523"/>
  <c r="R523"/>
  <c r="S523" s="1"/>
  <c r="N523"/>
  <c r="J523"/>
  <c r="G523"/>
  <c r="AG522"/>
  <c r="AD522"/>
  <c r="Z522"/>
  <c r="AA522" s="1"/>
  <c r="V522"/>
  <c r="R522"/>
  <c r="S522" s="1"/>
  <c r="N522"/>
  <c r="J522"/>
  <c r="G522"/>
  <c r="AG521"/>
  <c r="AD521"/>
  <c r="Z521"/>
  <c r="AA521" s="1"/>
  <c r="V521"/>
  <c r="R521"/>
  <c r="S521" s="1"/>
  <c r="N521"/>
  <c r="J521"/>
  <c r="G521"/>
  <c r="AG520"/>
  <c r="AD520"/>
  <c r="Z520"/>
  <c r="AA520" s="1"/>
  <c r="V520"/>
  <c r="R520"/>
  <c r="S520" s="1"/>
  <c r="N520"/>
  <c r="J520"/>
  <c r="G520"/>
  <c r="AG519"/>
  <c r="AQ519" s="1"/>
  <c r="AD519"/>
  <c r="Z519"/>
  <c r="AA519" s="1"/>
  <c r="V519"/>
  <c r="R519"/>
  <c r="S519" s="1"/>
  <c r="N519"/>
  <c r="J519"/>
  <c r="G519"/>
  <c r="AG518"/>
  <c r="AD518"/>
  <c r="Z518"/>
  <c r="AA518" s="1"/>
  <c r="W518"/>
  <c r="T518"/>
  <c r="T509" s="1"/>
  <c r="R518"/>
  <c r="S518" s="1"/>
  <c r="O518"/>
  <c r="O509" s="1"/>
  <c r="L518"/>
  <c r="N518" s="1"/>
  <c r="H518"/>
  <c r="E518"/>
  <c r="G518" s="1"/>
  <c r="AG517"/>
  <c r="AD517"/>
  <c r="Z517"/>
  <c r="AA517" s="1"/>
  <c r="V517"/>
  <c r="R517"/>
  <c r="S517" s="1"/>
  <c r="N517"/>
  <c r="J517"/>
  <c r="G517"/>
  <c r="AG516"/>
  <c r="AD516"/>
  <c r="Z516"/>
  <c r="AA516" s="1"/>
  <c r="V516"/>
  <c r="R516"/>
  <c r="S516" s="1"/>
  <c r="N516"/>
  <c r="J516"/>
  <c r="G516"/>
  <c r="AG515"/>
  <c r="AD515"/>
  <c r="Z515"/>
  <c r="AA515" s="1"/>
  <c r="V515"/>
  <c r="R515"/>
  <c r="S515" s="1"/>
  <c r="N515"/>
  <c r="J515"/>
  <c r="G515"/>
  <c r="AG514"/>
  <c r="AD514"/>
  <c r="Z514"/>
  <c r="AA514" s="1"/>
  <c r="V514"/>
  <c r="R514"/>
  <c r="S514" s="1"/>
  <c r="N514"/>
  <c r="J514"/>
  <c r="G514"/>
  <c r="AG513"/>
  <c r="AD513"/>
  <c r="Z513"/>
  <c r="AA513" s="1"/>
  <c r="V513"/>
  <c r="R513"/>
  <c r="S513" s="1"/>
  <c r="N513"/>
  <c r="J513"/>
  <c r="G513"/>
  <c r="AG512"/>
  <c r="AD512"/>
  <c r="Z512"/>
  <c r="AA512" s="1"/>
  <c r="V512"/>
  <c r="R512"/>
  <c r="S512" s="1"/>
  <c r="N512"/>
  <c r="J512"/>
  <c r="G512"/>
  <c r="AG511"/>
  <c r="AD511"/>
  <c r="Z511"/>
  <c r="AA511" s="1"/>
  <c r="V511"/>
  <c r="R511"/>
  <c r="S511" s="1"/>
  <c r="N511"/>
  <c r="J511"/>
  <c r="G511"/>
  <c r="AG510"/>
  <c r="AD510"/>
  <c r="Z510"/>
  <c r="AA510" s="1"/>
  <c r="V510"/>
  <c r="R510"/>
  <c r="S510" s="1"/>
  <c r="N510"/>
  <c r="J510"/>
  <c r="G510"/>
  <c r="AC509"/>
  <c r="AB509"/>
  <c r="Y509"/>
  <c r="X509"/>
  <c r="W509"/>
  <c r="U509"/>
  <c r="Q509"/>
  <c r="P509"/>
  <c r="M509"/>
  <c r="I509"/>
  <c r="F509"/>
  <c r="E509"/>
  <c r="AG508"/>
  <c r="AD508"/>
  <c r="Z508"/>
  <c r="AA508" s="1"/>
  <c r="V508"/>
  <c r="R508"/>
  <c r="S508" s="1"/>
  <c r="N508"/>
  <c r="J508"/>
  <c r="G508"/>
  <c r="AG507"/>
  <c r="AD507"/>
  <c r="Z507"/>
  <c r="AA507" s="1"/>
  <c r="V507"/>
  <c r="R507"/>
  <c r="S507" s="1"/>
  <c r="N507"/>
  <c r="J507"/>
  <c r="G507"/>
  <c r="AG506"/>
  <c r="AD506"/>
  <c r="Z506"/>
  <c r="AA506" s="1"/>
  <c r="V506"/>
  <c r="R506"/>
  <c r="N506"/>
  <c r="J506"/>
  <c r="G506"/>
  <c r="AG505"/>
  <c r="AD505"/>
  <c r="Z505"/>
  <c r="AA505" s="1"/>
  <c r="V505"/>
  <c r="R505"/>
  <c r="S505" s="1"/>
  <c r="N505"/>
  <c r="J505"/>
  <c r="G505"/>
  <c r="AG504"/>
  <c r="AD504"/>
  <c r="Z504"/>
  <c r="AA504" s="1"/>
  <c r="V504"/>
  <c r="R504"/>
  <c r="S504" s="1"/>
  <c r="N504"/>
  <c r="J504"/>
  <c r="G504"/>
  <c r="AG503"/>
  <c r="AD503"/>
  <c r="Z503"/>
  <c r="AA503" s="1"/>
  <c r="V503"/>
  <c r="R503"/>
  <c r="S503" s="1"/>
  <c r="N503"/>
  <c r="AE503" s="1"/>
  <c r="J503"/>
  <c r="G503"/>
  <c r="AG502"/>
  <c r="AD502"/>
  <c r="Z502"/>
  <c r="AA502" s="1"/>
  <c r="V502"/>
  <c r="R502"/>
  <c r="S502" s="1"/>
  <c r="N502"/>
  <c r="J502"/>
  <c r="G502"/>
  <c r="AC501"/>
  <c r="AB501"/>
  <c r="Y501"/>
  <c r="X501"/>
  <c r="W501"/>
  <c r="U501"/>
  <c r="T501"/>
  <c r="Q501"/>
  <c r="P501"/>
  <c r="O501"/>
  <c r="M501"/>
  <c r="L501"/>
  <c r="I501"/>
  <c r="H501"/>
  <c r="F501"/>
  <c r="E501"/>
  <c r="AG500"/>
  <c r="AD500"/>
  <c r="Z500"/>
  <c r="AA500" s="1"/>
  <c r="V500"/>
  <c r="R500"/>
  <c r="S500" s="1"/>
  <c r="N500"/>
  <c r="J500"/>
  <c r="G500"/>
  <c r="AG499"/>
  <c r="AD499"/>
  <c r="Z499"/>
  <c r="AA499" s="1"/>
  <c r="V499"/>
  <c r="R499"/>
  <c r="S499" s="1"/>
  <c r="N499"/>
  <c r="J499"/>
  <c r="G499"/>
  <c r="AG498"/>
  <c r="AD498"/>
  <c r="Z498"/>
  <c r="AA498" s="1"/>
  <c r="V498"/>
  <c r="R498"/>
  <c r="S498" s="1"/>
  <c r="N498"/>
  <c r="J498"/>
  <c r="G498"/>
  <c r="AG497"/>
  <c r="AQ497" s="1"/>
  <c r="AD497"/>
  <c r="Z497"/>
  <c r="V497"/>
  <c r="R497"/>
  <c r="N497"/>
  <c r="J497"/>
  <c r="G497"/>
  <c r="AG496"/>
  <c r="AD496"/>
  <c r="Z496"/>
  <c r="AA496" s="1"/>
  <c r="V496"/>
  <c r="R496"/>
  <c r="S496" s="1"/>
  <c r="N496"/>
  <c r="J496"/>
  <c r="G496"/>
  <c r="AG495"/>
  <c r="AD495"/>
  <c r="Z495"/>
  <c r="AA495" s="1"/>
  <c r="V495"/>
  <c r="R495"/>
  <c r="S495" s="1"/>
  <c r="N495"/>
  <c r="H495"/>
  <c r="J495" s="1"/>
  <c r="E495"/>
  <c r="G495" s="1"/>
  <c r="AG494"/>
  <c r="AD494"/>
  <c r="Z494"/>
  <c r="V494"/>
  <c r="R494"/>
  <c r="S494" s="1"/>
  <c r="N494"/>
  <c r="J494"/>
  <c r="G494"/>
  <c r="AG493"/>
  <c r="AD493"/>
  <c r="Z493"/>
  <c r="AA493" s="1"/>
  <c r="V493"/>
  <c r="R493"/>
  <c r="S493" s="1"/>
  <c r="N493"/>
  <c r="J493"/>
  <c r="G493"/>
  <c r="AC492"/>
  <c r="AB492"/>
  <c r="Y492"/>
  <c r="X492"/>
  <c r="W492"/>
  <c r="U492"/>
  <c r="T492"/>
  <c r="Q492"/>
  <c r="P492"/>
  <c r="O492"/>
  <c r="M492"/>
  <c r="L492"/>
  <c r="E492"/>
  <c r="G492" s="1"/>
  <c r="AG491"/>
  <c r="AD491"/>
  <c r="Z491"/>
  <c r="AA491" s="1"/>
  <c r="V491"/>
  <c r="R491"/>
  <c r="S491" s="1"/>
  <c r="N491"/>
  <c r="J491"/>
  <c r="G491"/>
  <c r="AG490"/>
  <c r="AD490"/>
  <c r="Z490"/>
  <c r="AA490" s="1"/>
  <c r="V490"/>
  <c r="R490"/>
  <c r="S490" s="1"/>
  <c r="N490"/>
  <c r="J490"/>
  <c r="G490"/>
  <c r="AG489"/>
  <c r="AD489"/>
  <c r="Z489"/>
  <c r="AA489" s="1"/>
  <c r="V489"/>
  <c r="R489"/>
  <c r="N489"/>
  <c r="J489"/>
  <c r="G489"/>
  <c r="AG488"/>
  <c r="AD488"/>
  <c r="Z488"/>
  <c r="AA488" s="1"/>
  <c r="V488"/>
  <c r="R488"/>
  <c r="S488" s="1"/>
  <c r="N488"/>
  <c r="J488"/>
  <c r="G488"/>
  <c r="AG487"/>
  <c r="AD487"/>
  <c r="Z487"/>
  <c r="AA487" s="1"/>
  <c r="V487"/>
  <c r="R487"/>
  <c r="S487" s="1"/>
  <c r="N487"/>
  <c r="J487"/>
  <c r="G487"/>
  <c r="AG486"/>
  <c r="AD486"/>
  <c r="Z486"/>
  <c r="AA486" s="1"/>
  <c r="V486"/>
  <c r="R486"/>
  <c r="S486" s="1"/>
  <c r="N486"/>
  <c r="J486"/>
  <c r="G486"/>
  <c r="AG485"/>
  <c r="AD485"/>
  <c r="Z485"/>
  <c r="AA485" s="1"/>
  <c r="V485"/>
  <c r="R485"/>
  <c r="S485" s="1"/>
  <c r="N485"/>
  <c r="J485"/>
  <c r="G485"/>
  <c r="AG484"/>
  <c r="AD484"/>
  <c r="Z484"/>
  <c r="AA484" s="1"/>
  <c r="V484"/>
  <c r="R484"/>
  <c r="S484" s="1"/>
  <c r="N484"/>
  <c r="J484"/>
  <c r="G484"/>
  <c r="AG483"/>
  <c r="AD483"/>
  <c r="Z483"/>
  <c r="AA483" s="1"/>
  <c r="V483"/>
  <c r="R483"/>
  <c r="S483" s="1"/>
  <c r="N483"/>
  <c r="J483"/>
  <c r="G483"/>
  <c r="AG482"/>
  <c r="AD482"/>
  <c r="Z482"/>
  <c r="AA482" s="1"/>
  <c r="V482"/>
  <c r="R482"/>
  <c r="S482" s="1"/>
  <c r="N482"/>
  <c r="J482"/>
  <c r="G482"/>
  <c r="AG481"/>
  <c r="AD481"/>
  <c r="Z481"/>
  <c r="AA481" s="1"/>
  <c r="V481"/>
  <c r="R481"/>
  <c r="S481" s="1"/>
  <c r="N481"/>
  <c r="J481"/>
  <c r="G481"/>
  <c r="AG480"/>
  <c r="AD480"/>
  <c r="Z480"/>
  <c r="AA480" s="1"/>
  <c r="V480"/>
  <c r="R480"/>
  <c r="S480" s="1"/>
  <c r="N480"/>
  <c r="J480"/>
  <c r="G480"/>
  <c r="AG479"/>
  <c r="AD479"/>
  <c r="Z479"/>
  <c r="AA479" s="1"/>
  <c r="V479"/>
  <c r="R479"/>
  <c r="S479" s="1"/>
  <c r="N479"/>
  <c r="J479"/>
  <c r="G479"/>
  <c r="AG478"/>
  <c r="AD478"/>
  <c r="Z478"/>
  <c r="AA478" s="1"/>
  <c r="V478"/>
  <c r="R478"/>
  <c r="S478" s="1"/>
  <c r="N478"/>
  <c r="J478"/>
  <c r="G478"/>
  <c r="AG477"/>
  <c r="AD477"/>
  <c r="Z477"/>
  <c r="AA477" s="1"/>
  <c r="V477"/>
  <c r="R477"/>
  <c r="S477" s="1"/>
  <c r="N477"/>
  <c r="J477"/>
  <c r="G477"/>
  <c r="AG476"/>
  <c r="AD476"/>
  <c r="Z476"/>
  <c r="AA476" s="1"/>
  <c r="V476"/>
  <c r="R476"/>
  <c r="S476" s="1"/>
  <c r="N476"/>
  <c r="J476"/>
  <c r="G476"/>
  <c r="AC475"/>
  <c r="AB475"/>
  <c r="Y475"/>
  <c r="X475"/>
  <c r="W475"/>
  <c r="U475"/>
  <c r="T475"/>
  <c r="Q475"/>
  <c r="P475"/>
  <c r="O475"/>
  <c r="M475"/>
  <c r="L475"/>
  <c r="H475"/>
  <c r="J475" s="1"/>
  <c r="E475"/>
  <c r="G475" s="1"/>
  <c r="AG474"/>
  <c r="AQ474" s="1"/>
  <c r="AD474"/>
  <c r="Z474"/>
  <c r="V474"/>
  <c r="R474"/>
  <c r="S474" s="1"/>
  <c r="N474"/>
  <c r="J474"/>
  <c r="G474"/>
  <c r="AG473"/>
  <c r="AQ473" s="1"/>
  <c r="AD473"/>
  <c r="Z473"/>
  <c r="AA473" s="1"/>
  <c r="V473"/>
  <c r="R473"/>
  <c r="S473" s="1"/>
  <c r="N473"/>
  <c r="J473"/>
  <c r="G473"/>
  <c r="AC472"/>
  <c r="AB472"/>
  <c r="Y472"/>
  <c r="X472"/>
  <c r="W472"/>
  <c r="U472"/>
  <c r="T472"/>
  <c r="Q472"/>
  <c r="P472"/>
  <c r="O472"/>
  <c r="M472"/>
  <c r="L472"/>
  <c r="H472"/>
  <c r="J472" s="1"/>
  <c r="E472"/>
  <c r="G472" s="1"/>
  <c r="AG471"/>
  <c r="AD471"/>
  <c r="Z471"/>
  <c r="V471"/>
  <c r="V1025" s="1"/>
  <c r="R471"/>
  <c r="R1025" s="1"/>
  <c r="N471"/>
  <c r="J471"/>
  <c r="J1025" s="1"/>
  <c r="G471"/>
  <c r="G1025" s="1"/>
  <c r="AG470"/>
  <c r="AD470"/>
  <c r="Z470"/>
  <c r="AA470" s="1"/>
  <c r="V470"/>
  <c r="R470"/>
  <c r="S470" s="1"/>
  <c r="N470"/>
  <c r="J470"/>
  <c r="G470"/>
  <c r="AG469"/>
  <c r="AD469"/>
  <c r="Z469"/>
  <c r="AA469" s="1"/>
  <c r="V469"/>
  <c r="R469"/>
  <c r="S469" s="1"/>
  <c r="N469"/>
  <c r="J469"/>
  <c r="G469"/>
  <c r="AG468"/>
  <c r="AD468"/>
  <c r="Z468"/>
  <c r="AA468" s="1"/>
  <c r="V468"/>
  <c r="R468"/>
  <c r="S468" s="1"/>
  <c r="N468"/>
  <c r="J468"/>
  <c r="G468"/>
  <c r="AG467"/>
  <c r="AN467" s="1"/>
  <c r="AD467"/>
  <c r="Z467"/>
  <c r="AA467" s="1"/>
  <c r="W467"/>
  <c r="W1017" s="1"/>
  <c r="T467"/>
  <c r="R467"/>
  <c r="S467" s="1"/>
  <c r="N467"/>
  <c r="J467"/>
  <c r="G467"/>
  <c r="AG466"/>
  <c r="AD466"/>
  <c r="Z466"/>
  <c r="AA466" s="1"/>
  <c r="V466"/>
  <c r="R466"/>
  <c r="S466" s="1"/>
  <c r="N466"/>
  <c r="J466"/>
  <c r="G466"/>
  <c r="AG465"/>
  <c r="AD465"/>
  <c r="Z465"/>
  <c r="AA465" s="1"/>
  <c r="V465"/>
  <c r="R465"/>
  <c r="S465" s="1"/>
  <c r="N465"/>
  <c r="J465"/>
  <c r="G465"/>
  <c r="AG464"/>
  <c r="AD464"/>
  <c r="Z464"/>
  <c r="AA464" s="1"/>
  <c r="W464"/>
  <c r="T464"/>
  <c r="V464" s="1"/>
  <c r="R464"/>
  <c r="S464" s="1"/>
  <c r="N464"/>
  <c r="J464"/>
  <c r="G464"/>
  <c r="AG463"/>
  <c r="AD463"/>
  <c r="Z463"/>
  <c r="AA463" s="1"/>
  <c r="W463"/>
  <c r="W1002" s="1"/>
  <c r="T463"/>
  <c r="T1002" s="1"/>
  <c r="R463"/>
  <c r="S463" s="1"/>
  <c r="N463"/>
  <c r="J463"/>
  <c r="G463"/>
  <c r="AG462"/>
  <c r="AD462"/>
  <c r="Z462"/>
  <c r="AA462" s="1"/>
  <c r="V462"/>
  <c r="R462"/>
  <c r="S462" s="1"/>
  <c r="N462"/>
  <c r="AE462" s="1"/>
  <c r="J462"/>
  <c r="G462"/>
  <c r="AG461"/>
  <c r="AD461"/>
  <c r="Z461"/>
  <c r="AA461" s="1"/>
  <c r="V461"/>
  <c r="R461"/>
  <c r="S461" s="1"/>
  <c r="N461"/>
  <c r="J461"/>
  <c r="G461"/>
  <c r="AG460"/>
  <c r="AD460"/>
  <c r="Z460"/>
  <c r="AA460" s="1"/>
  <c r="V460"/>
  <c r="R460"/>
  <c r="S460" s="1"/>
  <c r="N460"/>
  <c r="J460"/>
  <c r="G460"/>
  <c r="AG459"/>
  <c r="AD459"/>
  <c r="Z459"/>
  <c r="AA459" s="1"/>
  <c r="V459"/>
  <c r="R459"/>
  <c r="S459" s="1"/>
  <c r="N459"/>
  <c r="J459"/>
  <c r="G459"/>
  <c r="AG458"/>
  <c r="AD458"/>
  <c r="Z458"/>
  <c r="AA458" s="1"/>
  <c r="V458"/>
  <c r="R458"/>
  <c r="S458" s="1"/>
  <c r="N458"/>
  <c r="J458"/>
  <c r="G458"/>
  <c r="AG457"/>
  <c r="AD457"/>
  <c r="Z457"/>
  <c r="AA457" s="1"/>
  <c r="W457"/>
  <c r="T457"/>
  <c r="R457"/>
  <c r="S457" s="1"/>
  <c r="N457"/>
  <c r="H457"/>
  <c r="H451" s="1"/>
  <c r="E457"/>
  <c r="E451" s="1"/>
  <c r="AG456"/>
  <c r="AD456"/>
  <c r="Z456"/>
  <c r="AA456" s="1"/>
  <c r="V456"/>
  <c r="R456"/>
  <c r="S456" s="1"/>
  <c r="N456"/>
  <c r="J456"/>
  <c r="G456"/>
  <c r="AG455"/>
  <c r="AD455"/>
  <c r="Z455"/>
  <c r="AA455" s="1"/>
  <c r="V455"/>
  <c r="R455"/>
  <c r="S455" s="1"/>
  <c r="N455"/>
  <c r="J455"/>
  <c r="G455"/>
  <c r="AG454"/>
  <c r="AD454"/>
  <c r="Z454"/>
  <c r="AA454" s="1"/>
  <c r="T454"/>
  <c r="V454" s="1"/>
  <c r="R454"/>
  <c r="S454" s="1"/>
  <c r="N454"/>
  <c r="J454"/>
  <c r="G454"/>
  <c r="AG453"/>
  <c r="AD453"/>
  <c r="Z453"/>
  <c r="AA453" s="1"/>
  <c r="W453"/>
  <c r="T453"/>
  <c r="R453"/>
  <c r="S453" s="1"/>
  <c r="N453"/>
  <c r="J453"/>
  <c r="G453"/>
  <c r="AG452"/>
  <c r="AD452"/>
  <c r="Z452"/>
  <c r="AA452" s="1"/>
  <c r="V452"/>
  <c r="R452"/>
  <c r="S452" s="1"/>
  <c r="N452"/>
  <c r="J452"/>
  <c r="G452"/>
  <c r="AC451"/>
  <c r="AB451"/>
  <c r="Y451"/>
  <c r="X451"/>
  <c r="U451"/>
  <c r="Q451"/>
  <c r="P451"/>
  <c r="O451"/>
  <c r="M451"/>
  <c r="L451"/>
  <c r="I451"/>
  <c r="F451"/>
  <c r="AG450"/>
  <c r="AD450"/>
  <c r="Z450"/>
  <c r="AA450" s="1"/>
  <c r="V450"/>
  <c r="R450"/>
  <c r="S450" s="1"/>
  <c r="N450"/>
  <c r="J450"/>
  <c r="G450"/>
  <c r="AG449"/>
  <c r="AD449"/>
  <c r="Z449"/>
  <c r="AA449" s="1"/>
  <c r="V449"/>
  <c r="R449"/>
  <c r="S449" s="1"/>
  <c r="N449"/>
  <c r="J449"/>
  <c r="G449"/>
  <c r="AG448"/>
  <c r="AQ448" s="1"/>
  <c r="AF448"/>
  <c r="AD448"/>
  <c r="Z448"/>
  <c r="AA448" s="1"/>
  <c r="V448"/>
  <c r="R448"/>
  <c r="S448" s="1"/>
  <c r="N448"/>
  <c r="J448"/>
  <c r="G448"/>
  <c r="AG447"/>
  <c r="AD447"/>
  <c r="Z447"/>
  <c r="AA447" s="1"/>
  <c r="V447"/>
  <c r="R447"/>
  <c r="S447" s="1"/>
  <c r="N447"/>
  <c r="J447"/>
  <c r="G447"/>
  <c r="AG446"/>
  <c r="AD446"/>
  <c r="Z446"/>
  <c r="AA446" s="1"/>
  <c r="V446"/>
  <c r="R446"/>
  <c r="S446" s="1"/>
  <c r="N446"/>
  <c r="J446"/>
  <c r="G446"/>
  <c r="AG445"/>
  <c r="AD445"/>
  <c r="Z445"/>
  <c r="AA445" s="1"/>
  <c r="V445"/>
  <c r="R445"/>
  <c r="S445" s="1"/>
  <c r="N445"/>
  <c r="J445"/>
  <c r="G445"/>
  <c r="AG444"/>
  <c r="AD444"/>
  <c r="Z444"/>
  <c r="AA444" s="1"/>
  <c r="V444"/>
  <c r="R444"/>
  <c r="S444" s="1"/>
  <c r="N444"/>
  <c r="J444"/>
  <c r="G444"/>
  <c r="AG443"/>
  <c r="AD443"/>
  <c r="Z443"/>
  <c r="AA443" s="1"/>
  <c r="V443"/>
  <c r="R443"/>
  <c r="S443" s="1"/>
  <c r="N443"/>
  <c r="J443"/>
  <c r="G443"/>
  <c r="AG442"/>
  <c r="AD442"/>
  <c r="Z442"/>
  <c r="AA442" s="1"/>
  <c r="V442"/>
  <c r="R442"/>
  <c r="S442" s="1"/>
  <c r="N442"/>
  <c r="J442"/>
  <c r="G442"/>
  <c r="AG441"/>
  <c r="AD441"/>
  <c r="Z441"/>
  <c r="V441"/>
  <c r="R441"/>
  <c r="S441" s="1"/>
  <c r="N441"/>
  <c r="J441"/>
  <c r="G441"/>
  <c r="AG440"/>
  <c r="AD440"/>
  <c r="Z440"/>
  <c r="AA440" s="1"/>
  <c r="V440"/>
  <c r="R440"/>
  <c r="N440"/>
  <c r="J440"/>
  <c r="G440"/>
  <c r="AC439"/>
  <c r="AB439"/>
  <c r="Y439"/>
  <c r="X439"/>
  <c r="W439"/>
  <c r="U439"/>
  <c r="T439"/>
  <c r="Q439"/>
  <c r="P439"/>
  <c r="O439"/>
  <c r="M439"/>
  <c r="L439"/>
  <c r="H439"/>
  <c r="J439" s="1"/>
  <c r="E439"/>
  <c r="G439" s="1"/>
  <c r="AG438"/>
  <c r="AD438"/>
  <c r="Z438"/>
  <c r="AA438" s="1"/>
  <c r="V438"/>
  <c r="R438"/>
  <c r="S438" s="1"/>
  <c r="N438"/>
  <c r="J438"/>
  <c r="G438"/>
  <c r="AG437"/>
  <c r="AQ437" s="1"/>
  <c r="AD437"/>
  <c r="Z437"/>
  <c r="AA437" s="1"/>
  <c r="V437"/>
  <c r="R437"/>
  <c r="S437" s="1"/>
  <c r="N437"/>
  <c r="J437"/>
  <c r="G437"/>
  <c r="AG436"/>
  <c r="AD436"/>
  <c r="Z436"/>
  <c r="AA436" s="1"/>
  <c r="V436"/>
  <c r="R436"/>
  <c r="S436" s="1"/>
  <c r="N436"/>
  <c r="J436"/>
  <c r="G436"/>
  <c r="AG435"/>
  <c r="AD435"/>
  <c r="Z435"/>
  <c r="AA435" s="1"/>
  <c r="V435"/>
  <c r="R435"/>
  <c r="S435" s="1"/>
  <c r="N435"/>
  <c r="J435"/>
  <c r="G435"/>
  <c r="AG434"/>
  <c r="AD434"/>
  <c r="Z434"/>
  <c r="V434"/>
  <c r="R434"/>
  <c r="S434" s="1"/>
  <c r="N434"/>
  <c r="J434"/>
  <c r="G434"/>
  <c r="AG433"/>
  <c r="AD433"/>
  <c r="Z433"/>
  <c r="AA433" s="1"/>
  <c r="V433"/>
  <c r="R433"/>
  <c r="S433" s="1"/>
  <c r="N433"/>
  <c r="J433"/>
  <c r="G433"/>
  <c r="AG432"/>
  <c r="AD432"/>
  <c r="Z432"/>
  <c r="AA432" s="1"/>
  <c r="V432"/>
  <c r="R432"/>
  <c r="S432" s="1"/>
  <c r="N432"/>
  <c r="J432"/>
  <c r="G432"/>
  <c r="AG431"/>
  <c r="AD431"/>
  <c r="Z431"/>
  <c r="AA431" s="1"/>
  <c r="V431"/>
  <c r="R431"/>
  <c r="S431" s="1"/>
  <c r="N431"/>
  <c r="J431"/>
  <c r="G431"/>
  <c r="AG430"/>
  <c r="AD430"/>
  <c r="Z430"/>
  <c r="AA430" s="1"/>
  <c r="V430"/>
  <c r="R430"/>
  <c r="S430" s="1"/>
  <c r="N430"/>
  <c r="J430"/>
  <c r="G430"/>
  <c r="AG429"/>
  <c r="AD429"/>
  <c r="Z429"/>
  <c r="AA429" s="1"/>
  <c r="V429"/>
  <c r="R429"/>
  <c r="S429" s="1"/>
  <c r="N429"/>
  <c r="J429"/>
  <c r="G429"/>
  <c r="AG428"/>
  <c r="AD428"/>
  <c r="Z428"/>
  <c r="AA428" s="1"/>
  <c r="V428"/>
  <c r="R428"/>
  <c r="S428" s="1"/>
  <c r="N428"/>
  <c r="J428"/>
  <c r="G428"/>
  <c r="AG427"/>
  <c r="AD427"/>
  <c r="Z427"/>
  <c r="AA427" s="1"/>
  <c r="V427"/>
  <c r="R427"/>
  <c r="S427" s="1"/>
  <c r="N427"/>
  <c r="J427"/>
  <c r="G427"/>
  <c r="AG426"/>
  <c r="AD426"/>
  <c r="Z426"/>
  <c r="AA426" s="1"/>
  <c r="V426"/>
  <c r="R426"/>
  <c r="S426" s="1"/>
  <c r="N426"/>
  <c r="J426"/>
  <c r="G426"/>
  <c r="AG425"/>
  <c r="AD425"/>
  <c r="Z425"/>
  <c r="AA425" s="1"/>
  <c r="V425"/>
  <c r="R425"/>
  <c r="S425" s="1"/>
  <c r="N425"/>
  <c r="J425"/>
  <c r="G425"/>
  <c r="AG424"/>
  <c r="AD424"/>
  <c r="Z424"/>
  <c r="AA424" s="1"/>
  <c r="V424"/>
  <c r="R424"/>
  <c r="S424" s="1"/>
  <c r="N424"/>
  <c r="J424"/>
  <c r="G424"/>
  <c r="AG423"/>
  <c r="AD423"/>
  <c r="Z423"/>
  <c r="AA423" s="1"/>
  <c r="V423"/>
  <c r="R423"/>
  <c r="S423" s="1"/>
  <c r="N423"/>
  <c r="J423"/>
  <c r="G423"/>
  <c r="AG422"/>
  <c r="AD422"/>
  <c r="Z422"/>
  <c r="AA422" s="1"/>
  <c r="V422"/>
  <c r="R422"/>
  <c r="S422" s="1"/>
  <c r="N422"/>
  <c r="J422"/>
  <c r="G422"/>
  <c r="AG421"/>
  <c r="AD421"/>
  <c r="Z421"/>
  <c r="V421"/>
  <c r="R421"/>
  <c r="S421" s="1"/>
  <c r="N421"/>
  <c r="J421"/>
  <c r="G421"/>
  <c r="AG420"/>
  <c r="AD420"/>
  <c r="Z420"/>
  <c r="AA420" s="1"/>
  <c r="V420"/>
  <c r="R420"/>
  <c r="S420" s="1"/>
  <c r="N420"/>
  <c r="J420"/>
  <c r="G420"/>
  <c r="AC419"/>
  <c r="AB419"/>
  <c r="Y419"/>
  <c r="X419"/>
  <c r="W419"/>
  <c r="U419"/>
  <c r="T419"/>
  <c r="Q419"/>
  <c r="P419"/>
  <c r="O419"/>
  <c r="M419"/>
  <c r="L419"/>
  <c r="I419"/>
  <c r="H419"/>
  <c r="F419"/>
  <c r="E419"/>
  <c r="AG418"/>
  <c r="AD418"/>
  <c r="Z418"/>
  <c r="AA418" s="1"/>
  <c r="W418"/>
  <c r="W975" s="1"/>
  <c r="T418"/>
  <c r="R418"/>
  <c r="S418" s="1"/>
  <c r="O418"/>
  <c r="O975" s="1"/>
  <c r="L418"/>
  <c r="H418"/>
  <c r="J418" s="1"/>
  <c r="E418"/>
  <c r="AG416"/>
  <c r="AQ416" s="1"/>
  <c r="AD416"/>
  <c r="Z416"/>
  <c r="AA416" s="1"/>
  <c r="W416"/>
  <c r="T416"/>
  <c r="V416" s="1"/>
  <c r="R416"/>
  <c r="S416" s="1"/>
  <c r="O416"/>
  <c r="L416"/>
  <c r="H416"/>
  <c r="J416" s="1"/>
  <c r="E416"/>
  <c r="AG415"/>
  <c r="AD415"/>
  <c r="Z415"/>
  <c r="AA415" s="1"/>
  <c r="V415"/>
  <c r="R415"/>
  <c r="S415" s="1"/>
  <c r="N415"/>
  <c r="AE415" s="1"/>
  <c r="J415"/>
  <c r="G415"/>
  <c r="AC414"/>
  <c r="AB414"/>
  <c r="Y414"/>
  <c r="X414"/>
  <c r="U414"/>
  <c r="Q414"/>
  <c r="P414"/>
  <c r="M414"/>
  <c r="I414"/>
  <c r="F414"/>
  <c r="AG413"/>
  <c r="AD413"/>
  <c r="Z413"/>
  <c r="AA413" s="1"/>
  <c r="V413"/>
  <c r="R413"/>
  <c r="S413" s="1"/>
  <c r="N413"/>
  <c r="J413"/>
  <c r="G413"/>
  <c r="AG412"/>
  <c r="AD412"/>
  <c r="Z412"/>
  <c r="V412"/>
  <c r="R412"/>
  <c r="S412" s="1"/>
  <c r="N412"/>
  <c r="J412"/>
  <c r="G412"/>
  <c r="AG411"/>
  <c r="AD411"/>
  <c r="Z411"/>
  <c r="AA411" s="1"/>
  <c r="V411"/>
  <c r="R411"/>
  <c r="S411" s="1"/>
  <c r="N411"/>
  <c r="J411"/>
  <c r="G411"/>
  <c r="AC410"/>
  <c r="AB410"/>
  <c r="Y410"/>
  <c r="X410"/>
  <c r="W410"/>
  <c r="U410"/>
  <c r="T410"/>
  <c r="Q410"/>
  <c r="P410"/>
  <c r="O410"/>
  <c r="M410"/>
  <c r="L410"/>
  <c r="I410"/>
  <c r="H410"/>
  <c r="F410"/>
  <c r="E410"/>
  <c r="AG409"/>
  <c r="AD409"/>
  <c r="Z409"/>
  <c r="AA409" s="1"/>
  <c r="V409"/>
  <c r="R409"/>
  <c r="S409" s="1"/>
  <c r="N409"/>
  <c r="J409"/>
  <c r="G409"/>
  <c r="AG408"/>
  <c r="AD408"/>
  <c r="Z408"/>
  <c r="AA408" s="1"/>
  <c r="V408"/>
  <c r="R408"/>
  <c r="S408" s="1"/>
  <c r="N408"/>
  <c r="J408"/>
  <c r="G408"/>
  <c r="AG407"/>
  <c r="AD407"/>
  <c r="Z407"/>
  <c r="V407"/>
  <c r="R407"/>
  <c r="S407" s="1"/>
  <c r="N407"/>
  <c r="H407"/>
  <c r="E407"/>
  <c r="AG406"/>
  <c r="AD406"/>
  <c r="Z406"/>
  <c r="AA406" s="1"/>
  <c r="V406"/>
  <c r="R406"/>
  <c r="N406"/>
  <c r="J406"/>
  <c r="G406"/>
  <c r="AG405"/>
  <c r="AD405"/>
  <c r="Z405"/>
  <c r="AA405" s="1"/>
  <c r="V405"/>
  <c r="R405"/>
  <c r="S405" s="1"/>
  <c r="N405"/>
  <c r="J405"/>
  <c r="G405"/>
  <c r="AC404"/>
  <c r="AB404"/>
  <c r="Y404"/>
  <c r="X404"/>
  <c r="W404"/>
  <c r="U404"/>
  <c r="T404"/>
  <c r="Q404"/>
  <c r="P404"/>
  <c r="O404"/>
  <c r="M404"/>
  <c r="L404"/>
  <c r="I404"/>
  <c r="F404"/>
  <c r="AG403"/>
  <c r="AD403"/>
  <c r="Z403"/>
  <c r="AA403" s="1"/>
  <c r="V403"/>
  <c r="R403"/>
  <c r="S403" s="1"/>
  <c r="N403"/>
  <c r="J403"/>
  <c r="G403"/>
  <c r="AG402"/>
  <c r="AD402"/>
  <c r="AE402" s="1"/>
  <c r="AG401"/>
  <c r="AD401"/>
  <c r="AE401" s="1"/>
  <c r="AG400"/>
  <c r="AD400"/>
  <c r="Z400"/>
  <c r="AA400" s="1"/>
  <c r="V400"/>
  <c r="R400"/>
  <c r="S400" s="1"/>
  <c r="N400"/>
  <c r="J400"/>
  <c r="G400"/>
  <c r="AG399"/>
  <c r="AD399"/>
  <c r="Z399"/>
  <c r="AA399" s="1"/>
  <c r="V399"/>
  <c r="R399"/>
  <c r="S399" s="1"/>
  <c r="N399"/>
  <c r="J399"/>
  <c r="G399"/>
  <c r="AG398"/>
  <c r="AD398"/>
  <c r="Z398"/>
  <c r="AA398" s="1"/>
  <c r="V398"/>
  <c r="R398"/>
  <c r="S398" s="1"/>
  <c r="N398"/>
  <c r="J398"/>
  <c r="G398"/>
  <c r="AG397"/>
  <c r="AD397"/>
  <c r="Z397"/>
  <c r="AA397" s="1"/>
  <c r="V397"/>
  <c r="R397"/>
  <c r="S397" s="1"/>
  <c r="N397"/>
  <c r="J397"/>
  <c r="G397"/>
  <c r="AG396"/>
  <c r="AD396"/>
  <c r="Z396"/>
  <c r="V396"/>
  <c r="R396"/>
  <c r="S396" s="1"/>
  <c r="N396"/>
  <c r="J396"/>
  <c r="G396"/>
  <c r="AG395"/>
  <c r="AD395"/>
  <c r="Z395"/>
  <c r="AA395" s="1"/>
  <c r="V395"/>
  <c r="R395"/>
  <c r="S395" s="1"/>
  <c r="N395"/>
  <c r="J395"/>
  <c r="G395"/>
  <c r="AG394"/>
  <c r="AD394"/>
  <c r="Z394"/>
  <c r="AA394" s="1"/>
  <c r="V394"/>
  <c r="R394"/>
  <c r="S394" s="1"/>
  <c r="N394"/>
  <c r="J394"/>
  <c r="G394"/>
  <c r="AG393"/>
  <c r="AD393"/>
  <c r="Z393"/>
  <c r="AA393" s="1"/>
  <c r="V393"/>
  <c r="R393"/>
  <c r="N393"/>
  <c r="J393"/>
  <c r="G393"/>
  <c r="AC392"/>
  <c r="AB392"/>
  <c r="Y392"/>
  <c r="X392"/>
  <c r="W392"/>
  <c r="U392"/>
  <c r="T392"/>
  <c r="Q392"/>
  <c r="P392"/>
  <c r="O392"/>
  <c r="M392"/>
  <c r="L392"/>
  <c r="I392"/>
  <c r="H392"/>
  <c r="F392"/>
  <c r="E392"/>
  <c r="AG391"/>
  <c r="AQ391" s="1"/>
  <c r="AD391"/>
  <c r="Z391"/>
  <c r="V391"/>
  <c r="R391"/>
  <c r="N391"/>
  <c r="J391"/>
  <c r="G391"/>
  <c r="AG390"/>
  <c r="AD390"/>
  <c r="Z390"/>
  <c r="AA390" s="1"/>
  <c r="V390"/>
  <c r="R390"/>
  <c r="S390" s="1"/>
  <c r="N390"/>
  <c r="J390"/>
  <c r="G390"/>
  <c r="AG389"/>
  <c r="AD389"/>
  <c r="Z389"/>
  <c r="AA389" s="1"/>
  <c r="V389"/>
  <c r="R389"/>
  <c r="S389" s="1"/>
  <c r="N389"/>
  <c r="J389"/>
  <c r="G389"/>
  <c r="AG388"/>
  <c r="AD388"/>
  <c r="Z388"/>
  <c r="AA388" s="1"/>
  <c r="V388"/>
  <c r="R388"/>
  <c r="S388" s="1"/>
  <c r="N388"/>
  <c r="J388"/>
  <c r="G388"/>
  <c r="AG387"/>
  <c r="AD387"/>
  <c r="Z387"/>
  <c r="AA387" s="1"/>
  <c r="T387"/>
  <c r="T952" s="1"/>
  <c r="R387"/>
  <c r="S387" s="1"/>
  <c r="O387"/>
  <c r="O952" s="1"/>
  <c r="L387"/>
  <c r="L952" s="1"/>
  <c r="AJ952" s="1"/>
  <c r="J387"/>
  <c r="G387"/>
  <c r="AG386"/>
  <c r="AD386"/>
  <c r="Z386"/>
  <c r="AA386" s="1"/>
  <c r="T386"/>
  <c r="T989" s="1"/>
  <c r="R386"/>
  <c r="S386" s="1"/>
  <c r="L386"/>
  <c r="J386"/>
  <c r="G386"/>
  <c r="AG385"/>
  <c r="AD385"/>
  <c r="Z385"/>
  <c r="AA385" s="1"/>
  <c r="V385"/>
  <c r="R385"/>
  <c r="S385" s="1"/>
  <c r="N385"/>
  <c r="J385"/>
  <c r="G385"/>
  <c r="AG384"/>
  <c r="AD384"/>
  <c r="Z384"/>
  <c r="AA384" s="1"/>
  <c r="V384"/>
  <c r="R384"/>
  <c r="S384" s="1"/>
  <c r="N384"/>
  <c r="J384"/>
  <c r="G384"/>
  <c r="AG383"/>
  <c r="AD383"/>
  <c r="Z383"/>
  <c r="AA383" s="1"/>
  <c r="V383"/>
  <c r="R383"/>
  <c r="S383" s="1"/>
  <c r="N383"/>
  <c r="J383"/>
  <c r="G383"/>
  <c r="AG382"/>
  <c r="AD382"/>
  <c r="Z382"/>
  <c r="AA382" s="1"/>
  <c r="V382"/>
  <c r="R382"/>
  <c r="S382" s="1"/>
  <c r="N382"/>
  <c r="J382"/>
  <c r="G382"/>
  <c r="AG381"/>
  <c r="AD381"/>
  <c r="Z381"/>
  <c r="AA381" s="1"/>
  <c r="V381"/>
  <c r="R381"/>
  <c r="S381" s="1"/>
  <c r="N381"/>
  <c r="J381"/>
  <c r="G381"/>
  <c r="AG380"/>
  <c r="AD380"/>
  <c r="Z380"/>
  <c r="AA380" s="1"/>
  <c r="V380"/>
  <c r="R380"/>
  <c r="S380" s="1"/>
  <c r="N380"/>
  <c r="J380"/>
  <c r="G380"/>
  <c r="AG379"/>
  <c r="AD379"/>
  <c r="Z379"/>
  <c r="AA379" s="1"/>
  <c r="V379"/>
  <c r="R379"/>
  <c r="S379" s="1"/>
  <c r="N379"/>
  <c r="J379"/>
  <c r="G379"/>
  <c r="AG378"/>
  <c r="AD378"/>
  <c r="Z378"/>
  <c r="AA378" s="1"/>
  <c r="V378"/>
  <c r="R378"/>
  <c r="S378" s="1"/>
  <c r="N378"/>
  <c r="J378"/>
  <c r="G378"/>
  <c r="AG377"/>
  <c r="AD377"/>
  <c r="Z377"/>
  <c r="AA377" s="1"/>
  <c r="V377"/>
  <c r="R377"/>
  <c r="S377" s="1"/>
  <c r="N377"/>
  <c r="J377"/>
  <c r="G377"/>
  <c r="AG376"/>
  <c r="AD376"/>
  <c r="Z376"/>
  <c r="AA376" s="1"/>
  <c r="V376"/>
  <c r="R376"/>
  <c r="S376" s="1"/>
  <c r="N376"/>
  <c r="J376"/>
  <c r="G376"/>
  <c r="AG375"/>
  <c r="AD375"/>
  <c r="Z375"/>
  <c r="AA375" s="1"/>
  <c r="V375"/>
  <c r="R375"/>
  <c r="S375" s="1"/>
  <c r="N375"/>
  <c r="J375"/>
  <c r="G375"/>
  <c r="AG374"/>
  <c r="AD374"/>
  <c r="Z374"/>
  <c r="AA374" s="1"/>
  <c r="V374"/>
  <c r="R374"/>
  <c r="S374" s="1"/>
  <c r="N374"/>
  <c r="J374"/>
  <c r="G374"/>
  <c r="AG373"/>
  <c r="AD373"/>
  <c r="Z373"/>
  <c r="AA373" s="1"/>
  <c r="V373"/>
  <c r="R373"/>
  <c r="S373" s="1"/>
  <c r="N373"/>
  <c r="J373"/>
  <c r="G373"/>
  <c r="AG372"/>
  <c r="AD372"/>
  <c r="Z372"/>
  <c r="AA372" s="1"/>
  <c r="T372"/>
  <c r="R372"/>
  <c r="S372" s="1"/>
  <c r="O372"/>
  <c r="O1020" s="1"/>
  <c r="L372"/>
  <c r="N372" s="1"/>
  <c r="J372"/>
  <c r="G372"/>
  <c r="AG371"/>
  <c r="AD371"/>
  <c r="Z371"/>
  <c r="AA371" s="1"/>
  <c r="T371"/>
  <c r="T1006" s="1"/>
  <c r="R371"/>
  <c r="S371" s="1"/>
  <c r="O371"/>
  <c r="O1006" s="1"/>
  <c r="L371"/>
  <c r="L1006" s="1"/>
  <c r="J371"/>
  <c r="G371"/>
  <c r="AG370"/>
  <c r="AD370"/>
  <c r="Z370"/>
  <c r="AA370" s="1"/>
  <c r="T370"/>
  <c r="V370" s="1"/>
  <c r="R370"/>
  <c r="S370" s="1"/>
  <c r="O370"/>
  <c r="L370"/>
  <c r="J370"/>
  <c r="G370"/>
  <c r="AG369"/>
  <c r="AD369"/>
  <c r="Z369"/>
  <c r="AA369" s="1"/>
  <c r="V369"/>
  <c r="R369"/>
  <c r="S369" s="1"/>
  <c r="N369"/>
  <c r="J369"/>
  <c r="G369"/>
  <c r="AG368"/>
  <c r="AD368"/>
  <c r="Z368"/>
  <c r="AA368" s="1"/>
  <c r="V368"/>
  <c r="R368"/>
  <c r="S368" s="1"/>
  <c r="N368"/>
  <c r="J368"/>
  <c r="G368"/>
  <c r="AG367"/>
  <c r="AD367"/>
  <c r="Z367"/>
  <c r="AA367" s="1"/>
  <c r="V367"/>
  <c r="R367"/>
  <c r="S367" s="1"/>
  <c r="N367"/>
  <c r="J367"/>
  <c r="G367"/>
  <c r="AG366"/>
  <c r="AD366"/>
  <c r="Z366"/>
  <c r="AA366" s="1"/>
  <c r="V366"/>
  <c r="R366"/>
  <c r="S366" s="1"/>
  <c r="N366"/>
  <c r="J366"/>
  <c r="G366"/>
  <c r="AG365"/>
  <c r="AD365"/>
  <c r="Z365"/>
  <c r="AA365" s="1"/>
  <c r="V365"/>
  <c r="R365"/>
  <c r="S365" s="1"/>
  <c r="N365"/>
  <c r="J365"/>
  <c r="G365"/>
  <c r="AG364"/>
  <c r="AD364"/>
  <c r="Z364"/>
  <c r="AA364" s="1"/>
  <c r="V364"/>
  <c r="R364"/>
  <c r="S364" s="1"/>
  <c r="N364"/>
  <c r="J364"/>
  <c r="G364"/>
  <c r="AG363"/>
  <c r="AD363"/>
  <c r="Z363"/>
  <c r="AA363" s="1"/>
  <c r="V363"/>
  <c r="R363"/>
  <c r="S363" s="1"/>
  <c r="N363"/>
  <c r="H363"/>
  <c r="J363" s="1"/>
  <c r="E363"/>
  <c r="E338" s="1"/>
  <c r="G338" s="1"/>
  <c r="AG362"/>
  <c r="AD362"/>
  <c r="Z362"/>
  <c r="AA362" s="1"/>
  <c r="V362"/>
  <c r="R362"/>
  <c r="S362" s="1"/>
  <c r="N362"/>
  <c r="J362"/>
  <c r="G362"/>
  <c r="AG361"/>
  <c r="AD361"/>
  <c r="Z361"/>
  <c r="AA361" s="1"/>
  <c r="V361"/>
  <c r="R361"/>
  <c r="S361" s="1"/>
  <c r="N361"/>
  <c r="J361"/>
  <c r="G361"/>
  <c r="AG360"/>
  <c r="AD360"/>
  <c r="Z360"/>
  <c r="AA360" s="1"/>
  <c r="V360"/>
  <c r="R360"/>
  <c r="S360" s="1"/>
  <c r="N360"/>
  <c r="J360"/>
  <c r="G360"/>
  <c r="AG359"/>
  <c r="AD359"/>
  <c r="Z359"/>
  <c r="AA359" s="1"/>
  <c r="V359"/>
  <c r="R359"/>
  <c r="S359" s="1"/>
  <c r="N359"/>
  <c r="J359"/>
  <c r="G359"/>
  <c r="AG358"/>
  <c r="AD358"/>
  <c r="Z358"/>
  <c r="AA358" s="1"/>
  <c r="V358"/>
  <c r="R358"/>
  <c r="S358" s="1"/>
  <c r="N358"/>
  <c r="J358"/>
  <c r="G358"/>
  <c r="AG357"/>
  <c r="AD357"/>
  <c r="Z357"/>
  <c r="AA357" s="1"/>
  <c r="V357"/>
  <c r="R357"/>
  <c r="S357" s="1"/>
  <c r="N357"/>
  <c r="J357"/>
  <c r="G357"/>
  <c r="AG356"/>
  <c r="AD356"/>
  <c r="Z356"/>
  <c r="AA356" s="1"/>
  <c r="V356"/>
  <c r="R356"/>
  <c r="S356" s="1"/>
  <c r="N356"/>
  <c r="J356"/>
  <c r="G356"/>
  <c r="AG355"/>
  <c r="AD355"/>
  <c r="Z355"/>
  <c r="AA355" s="1"/>
  <c r="T355"/>
  <c r="R355"/>
  <c r="S355" s="1"/>
  <c r="O355"/>
  <c r="L355"/>
  <c r="L1007" s="1"/>
  <c r="AJ1007" s="1"/>
  <c r="J355"/>
  <c r="G355"/>
  <c r="AG354"/>
  <c r="AD354"/>
  <c r="Z354"/>
  <c r="AA354" s="1"/>
  <c r="T354"/>
  <c r="T979" s="1"/>
  <c r="R354"/>
  <c r="S354" s="1"/>
  <c r="L354"/>
  <c r="L979" s="1"/>
  <c r="AJ979" s="1"/>
  <c r="J354"/>
  <c r="G354"/>
  <c r="AG353"/>
  <c r="AD353"/>
  <c r="Z353"/>
  <c r="AA353" s="1"/>
  <c r="T353"/>
  <c r="R353"/>
  <c r="S353" s="1"/>
  <c r="L353"/>
  <c r="N353" s="1"/>
  <c r="J353"/>
  <c r="G353"/>
  <c r="AG352"/>
  <c r="AD352"/>
  <c r="Z352"/>
  <c r="AA352" s="1"/>
  <c r="V352"/>
  <c r="R352"/>
  <c r="S352" s="1"/>
  <c r="N352"/>
  <c r="J352"/>
  <c r="G352"/>
  <c r="AG351"/>
  <c r="AD351"/>
  <c r="Z351"/>
  <c r="AA351" s="1"/>
  <c r="V351"/>
  <c r="R351"/>
  <c r="S351" s="1"/>
  <c r="N351"/>
  <c r="J351"/>
  <c r="G351"/>
  <c r="AG350"/>
  <c r="AD350"/>
  <c r="Z350"/>
  <c r="AA350" s="1"/>
  <c r="V350"/>
  <c r="R350"/>
  <c r="S350" s="1"/>
  <c r="N350"/>
  <c r="J350"/>
  <c r="G350"/>
  <c r="AG349"/>
  <c r="AD349"/>
  <c r="Z349"/>
  <c r="AA349" s="1"/>
  <c r="V349"/>
  <c r="R349"/>
  <c r="S349" s="1"/>
  <c r="N349"/>
  <c r="J349"/>
  <c r="G349"/>
  <c r="AG348"/>
  <c r="AD348"/>
  <c r="Z348"/>
  <c r="AA348" s="1"/>
  <c r="V348"/>
  <c r="R348"/>
  <c r="S348" s="1"/>
  <c r="N348"/>
  <c r="J348"/>
  <c r="G348"/>
  <c r="AG347"/>
  <c r="AD347"/>
  <c r="Z347"/>
  <c r="AA347" s="1"/>
  <c r="V347"/>
  <c r="R347"/>
  <c r="S347" s="1"/>
  <c r="N347"/>
  <c r="J347"/>
  <c r="G347"/>
  <c r="AG346"/>
  <c r="AD346"/>
  <c r="Z346"/>
  <c r="AA346" s="1"/>
  <c r="V346"/>
  <c r="R346"/>
  <c r="S346" s="1"/>
  <c r="N346"/>
  <c r="J346"/>
  <c r="G346"/>
  <c r="AG345"/>
  <c r="AD345"/>
  <c r="Z345"/>
  <c r="AA345" s="1"/>
  <c r="V345"/>
  <c r="R345"/>
  <c r="S345" s="1"/>
  <c r="N345"/>
  <c r="J345"/>
  <c r="G345"/>
  <c r="AG344"/>
  <c r="AD344"/>
  <c r="Z344"/>
  <c r="AA344" s="1"/>
  <c r="V344"/>
  <c r="R344"/>
  <c r="S344" s="1"/>
  <c r="N344"/>
  <c r="J344"/>
  <c r="G344"/>
  <c r="AG343"/>
  <c r="AQ343" s="1"/>
  <c r="AD343"/>
  <c r="Z343"/>
  <c r="AA343" s="1"/>
  <c r="V343"/>
  <c r="R343"/>
  <c r="S343" s="1"/>
  <c r="N343"/>
  <c r="J343"/>
  <c r="G343"/>
  <c r="AG342"/>
  <c r="AD342"/>
  <c r="Z342"/>
  <c r="AA342" s="1"/>
  <c r="V342"/>
  <c r="R342"/>
  <c r="S342" s="1"/>
  <c r="N342"/>
  <c r="J342"/>
  <c r="G342"/>
  <c r="AG341"/>
  <c r="AD341"/>
  <c r="Z341"/>
  <c r="AA341" s="1"/>
  <c r="V341"/>
  <c r="R341"/>
  <c r="S341" s="1"/>
  <c r="N341"/>
  <c r="J341"/>
  <c r="G341"/>
  <c r="AG340"/>
  <c r="AD340"/>
  <c r="Z340"/>
  <c r="AA340" s="1"/>
  <c r="V340"/>
  <c r="R340"/>
  <c r="S340" s="1"/>
  <c r="N340"/>
  <c r="J340"/>
  <c r="G340"/>
  <c r="AG339"/>
  <c r="AD339"/>
  <c r="Z339"/>
  <c r="AA339" s="1"/>
  <c r="V339"/>
  <c r="R339"/>
  <c r="N339"/>
  <c r="J339"/>
  <c r="G339"/>
  <c r="AC338"/>
  <c r="AB338"/>
  <c r="Y338"/>
  <c r="X338"/>
  <c r="W338"/>
  <c r="U338"/>
  <c r="Q338"/>
  <c r="P338"/>
  <c r="M338"/>
  <c r="AG337"/>
  <c r="AD337"/>
  <c r="Z337"/>
  <c r="AA337" s="1"/>
  <c r="V337"/>
  <c r="R337"/>
  <c r="S337" s="1"/>
  <c r="N337"/>
  <c r="J337"/>
  <c r="G337"/>
  <c r="AG336"/>
  <c r="AD336"/>
  <c r="Z336"/>
  <c r="AA336" s="1"/>
  <c r="V336"/>
  <c r="R336"/>
  <c r="S336" s="1"/>
  <c r="N336"/>
  <c r="J336"/>
  <c r="G336"/>
  <c r="AG335"/>
  <c r="AD335"/>
  <c r="Z335"/>
  <c r="AA335" s="1"/>
  <c r="V335"/>
  <c r="R335"/>
  <c r="S335" s="1"/>
  <c r="N335"/>
  <c r="J335"/>
  <c r="G335"/>
  <c r="AG334"/>
  <c r="AD334"/>
  <c r="Z334"/>
  <c r="AA334" s="1"/>
  <c r="V334"/>
  <c r="R334"/>
  <c r="S334" s="1"/>
  <c r="N334"/>
  <c r="J334"/>
  <c r="G334"/>
  <c r="AG333"/>
  <c r="AD333"/>
  <c r="Z333"/>
  <c r="AA333" s="1"/>
  <c r="V333"/>
  <c r="R333"/>
  <c r="S333" s="1"/>
  <c r="N333"/>
  <c r="J333"/>
  <c r="G333"/>
  <c r="AG332"/>
  <c r="AD332"/>
  <c r="Z332"/>
  <c r="AA332" s="1"/>
  <c r="V332"/>
  <c r="R332"/>
  <c r="S332" s="1"/>
  <c r="O332"/>
  <c r="O1001" s="1"/>
  <c r="N332"/>
  <c r="J332"/>
  <c r="G332"/>
  <c r="AG331"/>
  <c r="AD331"/>
  <c r="Z331"/>
  <c r="AA331" s="1"/>
  <c r="W331"/>
  <c r="W299" s="1"/>
  <c r="T331"/>
  <c r="R331"/>
  <c r="S331" s="1"/>
  <c r="O331"/>
  <c r="L331"/>
  <c r="L299" s="1"/>
  <c r="H331"/>
  <c r="E331"/>
  <c r="G331" s="1"/>
  <c r="AG330"/>
  <c r="AD330"/>
  <c r="Z330"/>
  <c r="AA330" s="1"/>
  <c r="V330"/>
  <c r="R330"/>
  <c r="S330" s="1"/>
  <c r="N330"/>
  <c r="J330"/>
  <c r="G330"/>
  <c r="AG329"/>
  <c r="AD329"/>
  <c r="Z329"/>
  <c r="AA329" s="1"/>
  <c r="V329"/>
  <c r="R329"/>
  <c r="S329" s="1"/>
  <c r="N329"/>
  <c r="J329"/>
  <c r="G329"/>
  <c r="AG328"/>
  <c r="AD328"/>
  <c r="Z328"/>
  <c r="AA328" s="1"/>
  <c r="V328"/>
  <c r="R328"/>
  <c r="S328" s="1"/>
  <c r="N328"/>
  <c r="J328"/>
  <c r="G328"/>
  <c r="AG327"/>
  <c r="AD327"/>
  <c r="Z327"/>
  <c r="AA327" s="1"/>
  <c r="V327"/>
  <c r="R327"/>
  <c r="S327" s="1"/>
  <c r="N327"/>
  <c r="J327"/>
  <c r="G327"/>
  <c r="AG326"/>
  <c r="AD326"/>
  <c r="Z326"/>
  <c r="AA326" s="1"/>
  <c r="V326"/>
  <c r="R326"/>
  <c r="S326" s="1"/>
  <c r="N326"/>
  <c r="J326"/>
  <c r="G326"/>
  <c r="AG325"/>
  <c r="AD325"/>
  <c r="Z325"/>
  <c r="AA325" s="1"/>
  <c r="V325"/>
  <c r="R325"/>
  <c r="S325" s="1"/>
  <c r="N325"/>
  <c r="J325"/>
  <c r="G325"/>
  <c r="AG324"/>
  <c r="AD324"/>
  <c r="Z324"/>
  <c r="AA324" s="1"/>
  <c r="V324"/>
  <c r="R324"/>
  <c r="S324" s="1"/>
  <c r="N324"/>
  <c r="J324"/>
  <c r="G324"/>
  <c r="AG323"/>
  <c r="AD323"/>
  <c r="Z323"/>
  <c r="AA323" s="1"/>
  <c r="V323"/>
  <c r="R323"/>
  <c r="S323" s="1"/>
  <c r="N323"/>
  <c r="J323"/>
  <c r="G323"/>
  <c r="AG322"/>
  <c r="AD322"/>
  <c r="Z322"/>
  <c r="AA322" s="1"/>
  <c r="V322"/>
  <c r="R322"/>
  <c r="S322" s="1"/>
  <c r="N322"/>
  <c r="J322"/>
  <c r="G322"/>
  <c r="AG321"/>
  <c r="AD321"/>
  <c r="Z321"/>
  <c r="AA321" s="1"/>
  <c r="V321"/>
  <c r="R321"/>
  <c r="S321" s="1"/>
  <c r="N321"/>
  <c r="J321"/>
  <c r="G321"/>
  <c r="AG320"/>
  <c r="AD320"/>
  <c r="Z320"/>
  <c r="AA320" s="1"/>
  <c r="V320"/>
  <c r="R320"/>
  <c r="S320" s="1"/>
  <c r="N320"/>
  <c r="J320"/>
  <c r="G320"/>
  <c r="AG319"/>
  <c r="AD319"/>
  <c r="Z319"/>
  <c r="AA319" s="1"/>
  <c r="V319"/>
  <c r="R319"/>
  <c r="S319" s="1"/>
  <c r="N319"/>
  <c r="J319"/>
  <c r="G319"/>
  <c r="AG318"/>
  <c r="AD318"/>
  <c r="Z318"/>
  <c r="AA318" s="1"/>
  <c r="V318"/>
  <c r="R318"/>
  <c r="S318" s="1"/>
  <c r="N318"/>
  <c r="J318"/>
  <c r="G318"/>
  <c r="AG317"/>
  <c r="AQ317" s="1"/>
  <c r="AD317"/>
  <c r="Z317"/>
  <c r="AA317" s="1"/>
  <c r="V317"/>
  <c r="R317"/>
  <c r="S317" s="1"/>
  <c r="N317"/>
  <c r="J317"/>
  <c r="G317"/>
  <c r="AG316"/>
  <c r="AD316"/>
  <c r="Z316"/>
  <c r="AA316" s="1"/>
  <c r="V316"/>
  <c r="R316"/>
  <c r="S316" s="1"/>
  <c r="N316"/>
  <c r="J316"/>
  <c r="G316"/>
  <c r="AG315"/>
  <c r="AD315"/>
  <c r="Z315"/>
  <c r="AA315" s="1"/>
  <c r="V315"/>
  <c r="R315"/>
  <c r="S315" s="1"/>
  <c r="N315"/>
  <c r="J315"/>
  <c r="G315"/>
  <c r="AG314"/>
  <c r="AD314"/>
  <c r="Z314"/>
  <c r="AA314" s="1"/>
  <c r="V314"/>
  <c r="R314"/>
  <c r="S314" s="1"/>
  <c r="N314"/>
  <c r="J314"/>
  <c r="G314"/>
  <c r="AG313"/>
  <c r="AD313"/>
  <c r="Z313"/>
  <c r="AA313" s="1"/>
  <c r="V313"/>
  <c r="R313"/>
  <c r="S313" s="1"/>
  <c r="N313"/>
  <c r="J313"/>
  <c r="G313"/>
  <c r="AG312"/>
  <c r="AD312"/>
  <c r="Z312"/>
  <c r="AA312" s="1"/>
  <c r="V312"/>
  <c r="R312"/>
  <c r="S312" s="1"/>
  <c r="N312"/>
  <c r="J312"/>
  <c r="G312"/>
  <c r="AG311"/>
  <c r="AD311"/>
  <c r="Z311"/>
  <c r="AA311" s="1"/>
  <c r="V311"/>
  <c r="R311"/>
  <c r="S311" s="1"/>
  <c r="N311"/>
  <c r="J311"/>
  <c r="G311"/>
  <c r="AG310"/>
  <c r="AD310"/>
  <c r="Z310"/>
  <c r="AA310" s="1"/>
  <c r="V310"/>
  <c r="R310"/>
  <c r="S310" s="1"/>
  <c r="N310"/>
  <c r="J310"/>
  <c r="G310"/>
  <c r="AG309"/>
  <c r="AD309"/>
  <c r="Z309"/>
  <c r="AA309" s="1"/>
  <c r="V309"/>
  <c r="R309"/>
  <c r="S309" s="1"/>
  <c r="N309"/>
  <c r="J309"/>
  <c r="G309"/>
  <c r="AG308"/>
  <c r="AD308"/>
  <c r="Z308"/>
  <c r="AA308" s="1"/>
  <c r="V308"/>
  <c r="R308"/>
  <c r="S308" s="1"/>
  <c r="N308"/>
  <c r="J308"/>
  <c r="G308"/>
  <c r="AG307"/>
  <c r="AD307"/>
  <c r="Z307"/>
  <c r="AA307" s="1"/>
  <c r="V307"/>
  <c r="R307"/>
  <c r="S307" s="1"/>
  <c r="N307"/>
  <c r="J307"/>
  <c r="G307"/>
  <c r="AG306"/>
  <c r="AD306"/>
  <c r="Z306"/>
  <c r="AA306" s="1"/>
  <c r="V306"/>
  <c r="R306"/>
  <c r="S306" s="1"/>
  <c r="N306"/>
  <c r="J306"/>
  <c r="G306"/>
  <c r="AG305"/>
  <c r="AD305"/>
  <c r="Z305"/>
  <c r="AA305" s="1"/>
  <c r="V305"/>
  <c r="R305"/>
  <c r="S305" s="1"/>
  <c r="N305"/>
  <c r="J305"/>
  <c r="G305"/>
  <c r="AG304"/>
  <c r="AD304"/>
  <c r="Z304"/>
  <c r="AA304" s="1"/>
  <c r="V304"/>
  <c r="R304"/>
  <c r="S304" s="1"/>
  <c r="N304"/>
  <c r="J304"/>
  <c r="G304"/>
  <c r="AG303"/>
  <c r="AD303"/>
  <c r="Z303"/>
  <c r="AA303" s="1"/>
  <c r="V303"/>
  <c r="R303"/>
  <c r="S303" s="1"/>
  <c r="N303"/>
  <c r="J303"/>
  <c r="G303"/>
  <c r="AG302"/>
  <c r="AD302"/>
  <c r="Z302"/>
  <c r="AA302" s="1"/>
  <c r="V302"/>
  <c r="R302"/>
  <c r="S302" s="1"/>
  <c r="N302"/>
  <c r="J302"/>
  <c r="G302"/>
  <c r="AG301"/>
  <c r="AD301"/>
  <c r="Z301"/>
  <c r="AA301" s="1"/>
  <c r="V301"/>
  <c r="R301"/>
  <c r="N301"/>
  <c r="J301"/>
  <c r="G301"/>
  <c r="AG300"/>
  <c r="AD300"/>
  <c r="Z300"/>
  <c r="AA300" s="1"/>
  <c r="V300"/>
  <c r="R300"/>
  <c r="S300" s="1"/>
  <c r="N300"/>
  <c r="J300"/>
  <c r="G300"/>
  <c r="AC299"/>
  <c r="AB299"/>
  <c r="Y299"/>
  <c r="X299"/>
  <c r="U299"/>
  <c r="Q299"/>
  <c r="P299"/>
  <c r="M299"/>
  <c r="AG298"/>
  <c r="AD298"/>
  <c r="Z298"/>
  <c r="V298"/>
  <c r="R298"/>
  <c r="N298"/>
  <c r="AL298" s="1"/>
  <c r="J298"/>
  <c r="G298"/>
  <c r="AG297"/>
  <c r="AJ297"/>
  <c r="AD297"/>
  <c r="Z297"/>
  <c r="AA297" s="1"/>
  <c r="V297"/>
  <c r="R297"/>
  <c r="S297" s="1"/>
  <c r="N297"/>
  <c r="J297"/>
  <c r="G297"/>
  <c r="AG296"/>
  <c r="AD296"/>
  <c r="Z296"/>
  <c r="V296"/>
  <c r="R296"/>
  <c r="N296"/>
  <c r="J296"/>
  <c r="G296"/>
  <c r="AC295"/>
  <c r="AB295"/>
  <c r="Y295"/>
  <c r="X295"/>
  <c r="W295"/>
  <c r="U295"/>
  <c r="T295"/>
  <c r="Q295"/>
  <c r="P295"/>
  <c r="O295"/>
  <c r="M295"/>
  <c r="L295"/>
  <c r="I295"/>
  <c r="H295"/>
  <c r="F295"/>
  <c r="E295"/>
  <c r="AG294"/>
  <c r="AD294"/>
  <c r="Z294"/>
  <c r="AA294" s="1"/>
  <c r="V294"/>
  <c r="R294"/>
  <c r="S294" s="1"/>
  <c r="N294"/>
  <c r="AL294" s="1"/>
  <c r="J294"/>
  <c r="G294"/>
  <c r="AG293"/>
  <c r="AF293"/>
  <c r="AM293" s="1"/>
  <c r="AD293"/>
  <c r="Z293"/>
  <c r="AA293" s="1"/>
  <c r="V293"/>
  <c r="R293"/>
  <c r="S293" s="1"/>
  <c r="N293"/>
  <c r="J293"/>
  <c r="G293"/>
  <c r="AG292"/>
  <c r="AD292"/>
  <c r="Z292"/>
  <c r="AA292" s="1"/>
  <c r="V292"/>
  <c r="R292"/>
  <c r="S292" s="1"/>
  <c r="N292"/>
  <c r="J292"/>
  <c r="G292"/>
  <c r="AG291"/>
  <c r="AD291"/>
  <c r="Z291"/>
  <c r="AA291" s="1"/>
  <c r="V291"/>
  <c r="R291"/>
  <c r="S291" s="1"/>
  <c r="N291"/>
  <c r="J291"/>
  <c r="G291"/>
  <c r="AG290"/>
  <c r="AD290"/>
  <c r="Z290"/>
  <c r="AA290" s="1"/>
  <c r="V290"/>
  <c r="R290"/>
  <c r="S290" s="1"/>
  <c r="N290"/>
  <c r="J290"/>
  <c r="G290"/>
  <c r="AG289"/>
  <c r="AD289"/>
  <c r="Z289"/>
  <c r="AA289" s="1"/>
  <c r="V289"/>
  <c r="R289"/>
  <c r="S289" s="1"/>
  <c r="N289"/>
  <c r="J289"/>
  <c r="G289"/>
  <c r="AG288"/>
  <c r="AD288"/>
  <c r="Z288"/>
  <c r="AA288" s="1"/>
  <c r="V288"/>
  <c r="R288"/>
  <c r="S288" s="1"/>
  <c r="N288"/>
  <c r="J288"/>
  <c r="G288"/>
  <c r="AG287"/>
  <c r="AD287"/>
  <c r="Z287"/>
  <c r="V287"/>
  <c r="R287"/>
  <c r="S287" s="1"/>
  <c r="N287"/>
  <c r="J287"/>
  <c r="G287"/>
  <c r="AG286"/>
  <c r="AD286"/>
  <c r="Z286"/>
  <c r="AA286" s="1"/>
  <c r="V286"/>
  <c r="R286"/>
  <c r="S286" s="1"/>
  <c r="N286"/>
  <c r="J286"/>
  <c r="G286"/>
  <c r="AG285"/>
  <c r="AD285"/>
  <c r="Z285"/>
  <c r="AA285" s="1"/>
  <c r="V285"/>
  <c r="R285"/>
  <c r="S285" s="1"/>
  <c r="N285"/>
  <c r="J285"/>
  <c r="G285"/>
  <c r="AG284"/>
  <c r="AD284"/>
  <c r="Z284"/>
  <c r="AA284" s="1"/>
  <c r="V284"/>
  <c r="R284"/>
  <c r="S284" s="1"/>
  <c r="N284"/>
  <c r="J284"/>
  <c r="G284"/>
  <c r="AG283"/>
  <c r="AD283"/>
  <c r="Z283"/>
  <c r="AA283" s="1"/>
  <c r="V283"/>
  <c r="R283"/>
  <c r="S283" s="1"/>
  <c r="N283"/>
  <c r="J283"/>
  <c r="G283"/>
  <c r="AG282"/>
  <c r="AD282"/>
  <c r="Z282"/>
  <c r="V282"/>
  <c r="R282"/>
  <c r="S282" s="1"/>
  <c r="N282"/>
  <c r="J282"/>
  <c r="G282"/>
  <c r="AG281"/>
  <c r="AD281"/>
  <c r="Z281"/>
  <c r="AA281" s="1"/>
  <c r="V281"/>
  <c r="R281"/>
  <c r="S281" s="1"/>
  <c r="N281"/>
  <c r="J281"/>
  <c r="G281"/>
  <c r="AC280"/>
  <c r="AB280"/>
  <c r="Y280"/>
  <c r="X280"/>
  <c r="W280"/>
  <c r="U280"/>
  <c r="T280"/>
  <c r="Q280"/>
  <c r="P280"/>
  <c r="O280"/>
  <c r="M280"/>
  <c r="L280"/>
  <c r="I280"/>
  <c r="H280"/>
  <c r="F280"/>
  <c r="E280"/>
  <c r="AG279"/>
  <c r="AD279"/>
  <c r="Z279"/>
  <c r="AA279" s="1"/>
  <c r="V279"/>
  <c r="R279"/>
  <c r="S279" s="1"/>
  <c r="N279"/>
  <c r="AE279" s="1"/>
  <c r="J279"/>
  <c r="G279"/>
  <c r="AG278"/>
  <c r="AD278"/>
  <c r="Z278"/>
  <c r="AA278" s="1"/>
  <c r="V278"/>
  <c r="R278"/>
  <c r="S278" s="1"/>
  <c r="N278"/>
  <c r="J278"/>
  <c r="G278"/>
  <c r="AG277"/>
  <c r="AD277"/>
  <c r="Z277"/>
  <c r="AA277" s="1"/>
  <c r="V277"/>
  <c r="R277"/>
  <c r="S277" s="1"/>
  <c r="N277"/>
  <c r="J277"/>
  <c r="G277"/>
  <c r="AG276"/>
  <c r="AD276"/>
  <c r="Z276"/>
  <c r="AA276" s="1"/>
  <c r="V276"/>
  <c r="R276"/>
  <c r="S276" s="1"/>
  <c r="N276"/>
  <c r="J276"/>
  <c r="G276"/>
  <c r="AG275"/>
  <c r="AD275"/>
  <c r="Z275"/>
  <c r="AA275" s="1"/>
  <c r="V275"/>
  <c r="R275"/>
  <c r="S275" s="1"/>
  <c r="N275"/>
  <c r="H275"/>
  <c r="J275" s="1"/>
  <c r="E275"/>
  <c r="AG274"/>
  <c r="AD274"/>
  <c r="Z274"/>
  <c r="AA274" s="1"/>
  <c r="V274"/>
  <c r="R274"/>
  <c r="S274" s="1"/>
  <c r="N274"/>
  <c r="J274"/>
  <c r="G274"/>
  <c r="AG273"/>
  <c r="AD273"/>
  <c r="Z273"/>
  <c r="AA273" s="1"/>
  <c r="V273"/>
  <c r="R273"/>
  <c r="N273"/>
  <c r="J273"/>
  <c r="G273"/>
  <c r="AC272"/>
  <c r="AB272"/>
  <c r="Y272"/>
  <c r="X272"/>
  <c r="W272"/>
  <c r="U272"/>
  <c r="T272"/>
  <c r="Q272"/>
  <c r="P272"/>
  <c r="O272"/>
  <c r="M272"/>
  <c r="L272"/>
  <c r="I272"/>
  <c r="F272"/>
  <c r="AG271"/>
  <c r="AD271"/>
  <c r="Z271"/>
  <c r="AA271" s="1"/>
  <c r="V271"/>
  <c r="R271"/>
  <c r="S271" s="1"/>
  <c r="N271"/>
  <c r="J271"/>
  <c r="G271"/>
  <c r="AG270"/>
  <c r="AD270"/>
  <c r="Z270"/>
  <c r="AA270" s="1"/>
  <c r="V270"/>
  <c r="R270"/>
  <c r="S270" s="1"/>
  <c r="N270"/>
  <c r="J270"/>
  <c r="G270"/>
  <c r="AG269"/>
  <c r="AD269"/>
  <c r="Z269"/>
  <c r="AA269" s="1"/>
  <c r="V269"/>
  <c r="R269"/>
  <c r="S269" s="1"/>
  <c r="N269"/>
  <c r="J269"/>
  <c r="G269"/>
  <c r="AG268"/>
  <c r="AD268"/>
  <c r="Z268"/>
  <c r="AA268" s="1"/>
  <c r="V268"/>
  <c r="R268"/>
  <c r="S268" s="1"/>
  <c r="N268"/>
  <c r="J268"/>
  <c r="G268"/>
  <c r="AG267"/>
  <c r="AD267"/>
  <c r="Z267"/>
  <c r="AA267" s="1"/>
  <c r="V267"/>
  <c r="R267"/>
  <c r="S267" s="1"/>
  <c r="N267"/>
  <c r="J267"/>
  <c r="G267"/>
  <c r="AG266"/>
  <c r="AD266"/>
  <c r="Z266"/>
  <c r="AA266" s="1"/>
  <c r="V266"/>
  <c r="R266"/>
  <c r="S266" s="1"/>
  <c r="N266"/>
  <c r="J266"/>
  <c r="G266"/>
  <c r="AG265"/>
  <c r="AD265"/>
  <c r="Z265"/>
  <c r="AA265" s="1"/>
  <c r="V265"/>
  <c r="R265"/>
  <c r="S265" s="1"/>
  <c r="N265"/>
  <c r="J265"/>
  <c r="G265"/>
  <c r="AG264"/>
  <c r="AD264"/>
  <c r="Z264"/>
  <c r="AA264" s="1"/>
  <c r="V264"/>
  <c r="R264"/>
  <c r="S264" s="1"/>
  <c r="N264"/>
  <c r="J264"/>
  <c r="G264"/>
  <c r="AG263"/>
  <c r="AD263"/>
  <c r="Z263"/>
  <c r="AA263" s="1"/>
  <c r="V263"/>
  <c r="R263"/>
  <c r="S263" s="1"/>
  <c r="N263"/>
  <c r="J263"/>
  <c r="G263"/>
  <c r="AG262"/>
  <c r="AD262"/>
  <c r="Z262"/>
  <c r="AA262" s="1"/>
  <c r="V262"/>
  <c r="R262"/>
  <c r="S262" s="1"/>
  <c r="L262"/>
  <c r="N262" s="1"/>
  <c r="AE262" s="1"/>
  <c r="J262"/>
  <c r="G262"/>
  <c r="AG261"/>
  <c r="AD261"/>
  <c r="Z261"/>
  <c r="AA261" s="1"/>
  <c r="V261"/>
  <c r="R261"/>
  <c r="S261" s="1"/>
  <c r="N261"/>
  <c r="J261"/>
  <c r="G261"/>
  <c r="AG260"/>
  <c r="AD260"/>
  <c r="Z260"/>
  <c r="AA260" s="1"/>
  <c r="V260"/>
  <c r="R260"/>
  <c r="S260" s="1"/>
  <c r="N260"/>
  <c r="J260"/>
  <c r="G260"/>
  <c r="AG259"/>
  <c r="AD259"/>
  <c r="Z259"/>
  <c r="AA259" s="1"/>
  <c r="V259"/>
  <c r="R259"/>
  <c r="S259" s="1"/>
  <c r="N259"/>
  <c r="J259"/>
  <c r="G259"/>
  <c r="AG258"/>
  <c r="AD258"/>
  <c r="Z258"/>
  <c r="AA258" s="1"/>
  <c r="V258"/>
  <c r="R258"/>
  <c r="N258"/>
  <c r="J258"/>
  <c r="G258"/>
  <c r="AG257"/>
  <c r="AD257"/>
  <c r="Z257"/>
  <c r="AA257" s="1"/>
  <c r="V257"/>
  <c r="R257"/>
  <c r="S257" s="1"/>
  <c r="N257"/>
  <c r="J257"/>
  <c r="G257"/>
  <c r="AG256"/>
  <c r="AD256"/>
  <c r="Z256"/>
  <c r="AA256" s="1"/>
  <c r="V256"/>
  <c r="R256"/>
  <c r="S256" s="1"/>
  <c r="N256"/>
  <c r="J256"/>
  <c r="G256"/>
  <c r="AG255"/>
  <c r="AD255"/>
  <c r="Z255"/>
  <c r="AA255" s="1"/>
  <c r="V255"/>
  <c r="R255"/>
  <c r="S255" s="1"/>
  <c r="N255"/>
  <c r="J255"/>
  <c r="G255"/>
  <c r="AG254"/>
  <c r="AD254"/>
  <c r="Z254"/>
  <c r="AA254" s="1"/>
  <c r="V254"/>
  <c r="R254"/>
  <c r="S254" s="1"/>
  <c r="N254"/>
  <c r="J254"/>
  <c r="G254"/>
  <c r="AG253"/>
  <c r="AD253"/>
  <c r="Z253"/>
  <c r="AA253" s="1"/>
  <c r="V253"/>
  <c r="R253"/>
  <c r="S253" s="1"/>
  <c r="L253"/>
  <c r="J253"/>
  <c r="G253"/>
  <c r="AG252"/>
  <c r="AD252"/>
  <c r="Z252"/>
  <c r="V252"/>
  <c r="R252"/>
  <c r="S252" s="1"/>
  <c r="N252"/>
  <c r="J252"/>
  <c r="G252"/>
  <c r="AC251"/>
  <c r="AB251"/>
  <c r="Y251"/>
  <c r="X251"/>
  <c r="W251"/>
  <c r="U251"/>
  <c r="T251"/>
  <c r="Q251"/>
  <c r="P251"/>
  <c r="O251"/>
  <c r="M251"/>
  <c r="I251"/>
  <c r="H251"/>
  <c r="F251"/>
  <c r="E251"/>
  <c r="AG250"/>
  <c r="AD250"/>
  <c r="Z250"/>
  <c r="AA250" s="1"/>
  <c r="V250"/>
  <c r="R250"/>
  <c r="N250"/>
  <c r="J250"/>
  <c r="G250"/>
  <c r="AG249"/>
  <c r="AD249"/>
  <c r="Z249"/>
  <c r="AA249" s="1"/>
  <c r="V249"/>
  <c r="R249"/>
  <c r="S249" s="1"/>
  <c r="N249"/>
  <c r="J249"/>
  <c r="G249"/>
  <c r="AH248"/>
  <c r="AR248" s="1"/>
  <c r="AD248"/>
  <c r="Z248"/>
  <c r="AA248" s="1"/>
  <c r="V248"/>
  <c r="R248"/>
  <c r="S248" s="1"/>
  <c r="N248"/>
  <c r="J248"/>
  <c r="G248"/>
  <c r="AG247"/>
  <c r="AD247"/>
  <c r="Z247"/>
  <c r="AA247" s="1"/>
  <c r="V247"/>
  <c r="R247"/>
  <c r="S247" s="1"/>
  <c r="N247"/>
  <c r="J247"/>
  <c r="G247"/>
  <c r="AG246"/>
  <c r="AD246"/>
  <c r="Z246"/>
  <c r="AA246" s="1"/>
  <c r="V246"/>
  <c r="R246"/>
  <c r="S246" s="1"/>
  <c r="N246"/>
  <c r="J246"/>
  <c r="G246"/>
  <c r="AG245"/>
  <c r="AD245"/>
  <c r="Z245"/>
  <c r="AA245" s="1"/>
  <c r="V245"/>
  <c r="R245"/>
  <c r="S245" s="1"/>
  <c r="N245"/>
  <c r="J245"/>
  <c r="G245"/>
  <c r="AC244"/>
  <c r="AB244"/>
  <c r="Y244"/>
  <c r="X244"/>
  <c r="W244"/>
  <c r="U244"/>
  <c r="T244"/>
  <c r="Q244"/>
  <c r="P244"/>
  <c r="O244"/>
  <c r="M244"/>
  <c r="L244"/>
  <c r="H244"/>
  <c r="J244" s="1"/>
  <c r="E244"/>
  <c r="G244" s="1"/>
  <c r="AG243"/>
  <c r="AD243"/>
  <c r="Z243"/>
  <c r="AA243" s="1"/>
  <c r="V243"/>
  <c r="R243"/>
  <c r="S243" s="1"/>
  <c r="N243"/>
  <c r="AE243" s="1"/>
  <c r="J243"/>
  <c r="G243"/>
  <c r="AG242"/>
  <c r="AD242"/>
  <c r="Z242"/>
  <c r="AA242" s="1"/>
  <c r="V242"/>
  <c r="R242"/>
  <c r="S242" s="1"/>
  <c r="N242"/>
  <c r="J242"/>
  <c r="G242"/>
  <c r="AG241"/>
  <c r="AD241"/>
  <c r="Z241"/>
  <c r="AA241" s="1"/>
  <c r="V241"/>
  <c r="R241"/>
  <c r="S241" s="1"/>
  <c r="N241"/>
  <c r="J241"/>
  <c r="G241"/>
  <c r="AG240"/>
  <c r="AD240"/>
  <c r="Z240"/>
  <c r="AA240" s="1"/>
  <c r="V240"/>
  <c r="R240"/>
  <c r="S240" s="1"/>
  <c r="N240"/>
  <c r="J240"/>
  <c r="G240"/>
  <c r="AG239"/>
  <c r="AD239"/>
  <c r="Z239"/>
  <c r="AA239" s="1"/>
  <c r="V239"/>
  <c r="R239"/>
  <c r="S239" s="1"/>
  <c r="N239"/>
  <c r="J239"/>
  <c r="G239"/>
  <c r="AG238"/>
  <c r="AD238"/>
  <c r="Z238"/>
  <c r="AA238" s="1"/>
  <c r="V238"/>
  <c r="R238"/>
  <c r="S238" s="1"/>
  <c r="N238"/>
  <c r="J238"/>
  <c r="G238"/>
  <c r="AG237"/>
  <c r="AD237"/>
  <c r="Z237"/>
  <c r="AA237" s="1"/>
  <c r="V237"/>
  <c r="R237"/>
  <c r="S237" s="1"/>
  <c r="N237"/>
  <c r="J237"/>
  <c r="G237"/>
  <c r="AG236"/>
  <c r="AD236"/>
  <c r="Z236"/>
  <c r="AA236" s="1"/>
  <c r="V236"/>
  <c r="R236"/>
  <c r="S236" s="1"/>
  <c r="N236"/>
  <c r="J236"/>
  <c r="G236"/>
  <c r="AG235"/>
  <c r="AD235"/>
  <c r="Z235"/>
  <c r="AA235" s="1"/>
  <c r="V235"/>
  <c r="R235"/>
  <c r="S235" s="1"/>
  <c r="N235"/>
  <c r="J235"/>
  <c r="G235"/>
  <c r="AG234"/>
  <c r="AD234"/>
  <c r="Z234"/>
  <c r="AA234" s="1"/>
  <c r="V234"/>
  <c r="R234"/>
  <c r="S234" s="1"/>
  <c r="N234"/>
  <c r="J234"/>
  <c r="G234"/>
  <c r="AG233"/>
  <c r="AD233"/>
  <c r="Z233"/>
  <c r="AA233" s="1"/>
  <c r="V233"/>
  <c r="R233"/>
  <c r="S233" s="1"/>
  <c r="N233"/>
  <c r="J233"/>
  <c r="G233"/>
  <c r="AG232"/>
  <c r="AD232"/>
  <c r="Z232"/>
  <c r="AA232" s="1"/>
  <c r="V232"/>
  <c r="R232"/>
  <c r="S232" s="1"/>
  <c r="N232"/>
  <c r="J232"/>
  <c r="G232"/>
  <c r="AG231"/>
  <c r="AD231"/>
  <c r="Z231"/>
  <c r="AA231" s="1"/>
  <c r="V231"/>
  <c r="R231"/>
  <c r="S231" s="1"/>
  <c r="N231"/>
  <c r="J231"/>
  <c r="G231"/>
  <c r="AG230"/>
  <c r="AD230"/>
  <c r="Z230"/>
  <c r="AA230" s="1"/>
  <c r="V230"/>
  <c r="R230"/>
  <c r="S230" s="1"/>
  <c r="N230"/>
  <c r="J230"/>
  <c r="G230"/>
  <c r="AG229"/>
  <c r="AD229"/>
  <c r="Z229"/>
  <c r="V229"/>
  <c r="R229"/>
  <c r="N229"/>
  <c r="J229"/>
  <c r="G229"/>
  <c r="AG228"/>
  <c r="AD228"/>
  <c r="Z228"/>
  <c r="AA228" s="1"/>
  <c r="V228"/>
  <c r="R228"/>
  <c r="S228" s="1"/>
  <c r="N228"/>
  <c r="J228"/>
  <c r="G228"/>
  <c r="AC227"/>
  <c r="AB227"/>
  <c r="Y227"/>
  <c r="X227"/>
  <c r="W227"/>
  <c r="U227"/>
  <c r="T227"/>
  <c r="Q227"/>
  <c r="P227"/>
  <c r="O227"/>
  <c r="M227"/>
  <c r="L227"/>
  <c r="H227"/>
  <c r="J227" s="1"/>
  <c r="E227"/>
  <c r="G227" s="1"/>
  <c r="AG226"/>
  <c r="AQ226" s="1"/>
  <c r="AD226"/>
  <c r="Z226"/>
  <c r="V226"/>
  <c r="R226"/>
  <c r="N226"/>
  <c r="J226"/>
  <c r="G226"/>
  <c r="AG225"/>
  <c r="AD225"/>
  <c r="Z225"/>
  <c r="AA225" s="1"/>
  <c r="V225"/>
  <c r="R225"/>
  <c r="S225" s="1"/>
  <c r="N225"/>
  <c r="J225"/>
  <c r="G225"/>
  <c r="AG224"/>
  <c r="AD224"/>
  <c r="Z224"/>
  <c r="AA224" s="1"/>
  <c r="V224"/>
  <c r="R224"/>
  <c r="S224" s="1"/>
  <c r="N224"/>
  <c r="J224"/>
  <c r="G224"/>
  <c r="AG223"/>
  <c r="AD223"/>
  <c r="Z223"/>
  <c r="AA223" s="1"/>
  <c r="V223"/>
  <c r="R223"/>
  <c r="S223" s="1"/>
  <c r="N223"/>
  <c r="J223"/>
  <c r="G223"/>
  <c r="AG222"/>
  <c r="AD222"/>
  <c r="Z222"/>
  <c r="AA222" s="1"/>
  <c r="V222"/>
  <c r="R222"/>
  <c r="S222" s="1"/>
  <c r="N222"/>
  <c r="J222"/>
  <c r="G222"/>
  <c r="AG221"/>
  <c r="AD221"/>
  <c r="Z221"/>
  <c r="AA221" s="1"/>
  <c r="V221"/>
  <c r="R221"/>
  <c r="S221" s="1"/>
  <c r="N221"/>
  <c r="J221"/>
  <c r="G221"/>
  <c r="AG220"/>
  <c r="AD220"/>
  <c r="Z220"/>
  <c r="AA220" s="1"/>
  <c r="V220"/>
  <c r="R220"/>
  <c r="S220" s="1"/>
  <c r="N220"/>
  <c r="J220"/>
  <c r="G220"/>
  <c r="AG219"/>
  <c r="AD219"/>
  <c r="Z219"/>
  <c r="AA219" s="1"/>
  <c r="V219"/>
  <c r="R219"/>
  <c r="S219" s="1"/>
  <c r="N219"/>
  <c r="J219"/>
  <c r="G219"/>
  <c r="AG218"/>
  <c r="AD218"/>
  <c r="Z218"/>
  <c r="AA218" s="1"/>
  <c r="V218"/>
  <c r="R218"/>
  <c r="S218" s="1"/>
  <c r="N218"/>
  <c r="J218"/>
  <c r="G218"/>
  <c r="AG217"/>
  <c r="AD217"/>
  <c r="Z217"/>
  <c r="V217"/>
  <c r="R217"/>
  <c r="N217"/>
  <c r="J217"/>
  <c r="G217"/>
  <c r="AG216"/>
  <c r="AF216"/>
  <c r="AP216" s="1"/>
  <c r="AD216"/>
  <c r="Z216"/>
  <c r="AA216" s="1"/>
  <c r="V216"/>
  <c r="R216"/>
  <c r="S216" s="1"/>
  <c r="N216"/>
  <c r="J216"/>
  <c r="G216"/>
  <c r="AG215"/>
  <c r="AD215"/>
  <c r="Z215"/>
  <c r="AA215" s="1"/>
  <c r="V215"/>
  <c r="R215"/>
  <c r="S215" s="1"/>
  <c r="N215"/>
  <c r="J215"/>
  <c r="G215"/>
  <c r="AG214"/>
  <c r="AD214"/>
  <c r="Z214"/>
  <c r="AA214" s="1"/>
  <c r="V214"/>
  <c r="R214"/>
  <c r="S214" s="1"/>
  <c r="N214"/>
  <c r="J214"/>
  <c r="G214"/>
  <c r="AG213"/>
  <c r="AD213"/>
  <c r="Z213"/>
  <c r="AA213" s="1"/>
  <c r="V213"/>
  <c r="R213"/>
  <c r="S213" s="1"/>
  <c r="N213"/>
  <c r="J213"/>
  <c r="G213"/>
  <c r="AG212"/>
  <c r="AD212"/>
  <c r="Z212"/>
  <c r="AA212" s="1"/>
  <c r="V212"/>
  <c r="R212"/>
  <c r="S212" s="1"/>
  <c r="N212"/>
  <c r="J212"/>
  <c r="G212"/>
  <c r="AG211"/>
  <c r="AD211"/>
  <c r="Z211"/>
  <c r="AA211" s="1"/>
  <c r="V211"/>
  <c r="R211"/>
  <c r="S211" s="1"/>
  <c r="N211"/>
  <c r="J211"/>
  <c r="G211"/>
  <c r="AG210"/>
  <c r="AD210"/>
  <c r="Z210"/>
  <c r="AA210" s="1"/>
  <c r="V210"/>
  <c r="R210"/>
  <c r="S210" s="1"/>
  <c r="N210"/>
  <c r="J210"/>
  <c r="G210"/>
  <c r="AG209"/>
  <c r="AD209"/>
  <c r="Z209"/>
  <c r="AA209" s="1"/>
  <c r="V209"/>
  <c r="R209"/>
  <c r="S209" s="1"/>
  <c r="N209"/>
  <c r="J209"/>
  <c r="G209"/>
  <c r="AG208"/>
  <c r="AD208"/>
  <c r="Z208"/>
  <c r="V208"/>
  <c r="R208"/>
  <c r="N208"/>
  <c r="J208"/>
  <c r="G208"/>
  <c r="AG207"/>
  <c r="AD207"/>
  <c r="Z207"/>
  <c r="AA207" s="1"/>
  <c r="V207"/>
  <c r="R207"/>
  <c r="S207" s="1"/>
  <c r="N207"/>
  <c r="J207"/>
  <c r="G207"/>
  <c r="AG206"/>
  <c r="AD206"/>
  <c r="Z206"/>
  <c r="AA206" s="1"/>
  <c r="V206"/>
  <c r="R206"/>
  <c r="S206" s="1"/>
  <c r="N206"/>
  <c r="AE206" s="1"/>
  <c r="J206"/>
  <c r="G206"/>
  <c r="AG205"/>
  <c r="AQ205" s="1"/>
  <c r="AD205"/>
  <c r="Z205"/>
  <c r="AA205" s="1"/>
  <c r="V205"/>
  <c r="R205"/>
  <c r="S205" s="1"/>
  <c r="N205"/>
  <c r="J205"/>
  <c r="G205"/>
  <c r="AG204"/>
  <c r="AD204"/>
  <c r="Z204"/>
  <c r="AA204" s="1"/>
  <c r="V204"/>
  <c r="R204"/>
  <c r="S204" s="1"/>
  <c r="N204"/>
  <c r="J204"/>
  <c r="G204"/>
  <c r="AG203"/>
  <c r="AD203"/>
  <c r="Z203"/>
  <c r="AA203" s="1"/>
  <c r="V203"/>
  <c r="R203"/>
  <c r="S203" s="1"/>
  <c r="N203"/>
  <c r="J203"/>
  <c r="G203"/>
  <c r="AG202"/>
  <c r="AD202"/>
  <c r="Z202"/>
  <c r="AA202" s="1"/>
  <c r="V202"/>
  <c r="R202"/>
  <c r="S202" s="1"/>
  <c r="N202"/>
  <c r="J202"/>
  <c r="G202"/>
  <c r="AG201"/>
  <c r="AD201"/>
  <c r="Z201"/>
  <c r="V201"/>
  <c r="R201"/>
  <c r="S201" s="1"/>
  <c r="N201"/>
  <c r="J201"/>
  <c r="G201"/>
  <c r="AG200"/>
  <c r="AQ200" s="1"/>
  <c r="AD200"/>
  <c r="Z200"/>
  <c r="AA200" s="1"/>
  <c r="V200"/>
  <c r="R200"/>
  <c r="S200" s="1"/>
  <c r="N200"/>
  <c r="J200"/>
  <c r="G200"/>
  <c r="AG199"/>
  <c r="AD199"/>
  <c r="Z199"/>
  <c r="AA199" s="1"/>
  <c r="V199"/>
  <c r="R199"/>
  <c r="S199" s="1"/>
  <c r="N199"/>
  <c r="J199"/>
  <c r="G199"/>
  <c r="AC198"/>
  <c r="AB198"/>
  <c r="Y198"/>
  <c r="X198"/>
  <c r="W198"/>
  <c r="U198"/>
  <c r="T198"/>
  <c r="Q198"/>
  <c r="P198"/>
  <c r="O198"/>
  <c r="M198"/>
  <c r="L198"/>
  <c r="H198"/>
  <c r="J198" s="1"/>
  <c r="E198"/>
  <c r="G198" s="1"/>
  <c r="AG197"/>
  <c r="AF197"/>
  <c r="AD197"/>
  <c r="Z197"/>
  <c r="V197"/>
  <c r="R197"/>
  <c r="N197"/>
  <c r="J197"/>
  <c r="G197"/>
  <c r="AG196"/>
  <c r="AD196"/>
  <c r="Z196"/>
  <c r="AA196" s="1"/>
  <c r="V196"/>
  <c r="R196"/>
  <c r="S196" s="1"/>
  <c r="N196"/>
  <c r="J196"/>
  <c r="G196"/>
  <c r="AG195"/>
  <c r="AD195"/>
  <c r="Z195"/>
  <c r="AA195" s="1"/>
  <c r="V195"/>
  <c r="R195"/>
  <c r="S195" s="1"/>
  <c r="N195"/>
  <c r="J195"/>
  <c r="G195"/>
  <c r="AG194"/>
  <c r="AD194"/>
  <c r="Z194"/>
  <c r="AA194" s="1"/>
  <c r="V194"/>
  <c r="R194"/>
  <c r="S194" s="1"/>
  <c r="N194"/>
  <c r="J194"/>
  <c r="G194"/>
  <c r="AC193"/>
  <c r="AB193"/>
  <c r="Y193"/>
  <c r="X193"/>
  <c r="W193"/>
  <c r="U193"/>
  <c r="T193"/>
  <c r="Q193"/>
  <c r="P193"/>
  <c r="O193"/>
  <c r="M193"/>
  <c r="L193"/>
  <c r="H193"/>
  <c r="J193" s="1"/>
  <c r="E193"/>
  <c r="G193" s="1"/>
  <c r="AG192"/>
  <c r="AD192"/>
  <c r="Z192"/>
  <c r="AA192" s="1"/>
  <c r="V192"/>
  <c r="R192"/>
  <c r="S192" s="1"/>
  <c r="N192"/>
  <c r="J192"/>
  <c r="G192"/>
  <c r="AG191"/>
  <c r="AD191"/>
  <c r="Z191"/>
  <c r="V191"/>
  <c r="V976" s="1"/>
  <c r="R191"/>
  <c r="R976" s="1"/>
  <c r="N191"/>
  <c r="J191"/>
  <c r="G191"/>
  <c r="G976" s="1"/>
  <c r="AG190"/>
  <c r="AD190"/>
  <c r="Z190"/>
  <c r="Z961" s="1"/>
  <c r="W190"/>
  <c r="W961" s="1"/>
  <c r="T190"/>
  <c r="T961" s="1"/>
  <c r="R190"/>
  <c r="R961" s="1"/>
  <c r="O190"/>
  <c r="O961" s="1"/>
  <c r="L190"/>
  <c r="AJ190" s="1"/>
  <c r="H190"/>
  <c r="H961" s="1"/>
  <c r="E190"/>
  <c r="E961" s="1"/>
  <c r="AG189"/>
  <c r="AD189"/>
  <c r="Z189"/>
  <c r="AA189" s="1"/>
  <c r="V189"/>
  <c r="R189"/>
  <c r="N189"/>
  <c r="J189"/>
  <c r="G189"/>
  <c r="AG188"/>
  <c r="AD188"/>
  <c r="Z188"/>
  <c r="W188"/>
  <c r="W962" s="1"/>
  <c r="T188"/>
  <c r="V188" s="1"/>
  <c r="V962" s="1"/>
  <c r="R188"/>
  <c r="R962" s="1"/>
  <c r="O188"/>
  <c r="L188"/>
  <c r="AJ188" s="1"/>
  <c r="H188"/>
  <c r="E188"/>
  <c r="E962" s="1"/>
  <c r="AC187"/>
  <c r="AB187"/>
  <c r="Y187"/>
  <c r="X187"/>
  <c r="U187"/>
  <c r="Q187"/>
  <c r="P187"/>
  <c r="M187"/>
  <c r="I187"/>
  <c r="F187"/>
  <c r="AG186"/>
  <c r="AD186"/>
  <c r="Z186"/>
  <c r="V186"/>
  <c r="R186"/>
  <c r="N186"/>
  <c r="J186"/>
  <c r="G186"/>
  <c r="AG185"/>
  <c r="AD185"/>
  <c r="AG184"/>
  <c r="AD184"/>
  <c r="Z184"/>
  <c r="AA184" s="1"/>
  <c r="V184"/>
  <c r="R184"/>
  <c r="S184" s="1"/>
  <c r="N184"/>
  <c r="J184"/>
  <c r="G184"/>
  <c r="AG183"/>
  <c r="AD183"/>
  <c r="Z183"/>
  <c r="AA183" s="1"/>
  <c r="V183"/>
  <c r="R183"/>
  <c r="S183" s="1"/>
  <c r="N183"/>
  <c r="J183"/>
  <c r="G183"/>
  <c r="AG182"/>
  <c r="AF182"/>
  <c r="AP182" s="1"/>
  <c r="AD182"/>
  <c r="Z182"/>
  <c r="V182"/>
  <c r="R182"/>
  <c r="N182"/>
  <c r="J182"/>
  <c r="G182"/>
  <c r="AG181"/>
  <c r="AD181"/>
  <c r="Z181"/>
  <c r="V181"/>
  <c r="R181"/>
  <c r="S181" s="1"/>
  <c r="N181"/>
  <c r="J181"/>
  <c r="G181"/>
  <c r="AG180"/>
  <c r="AD180"/>
  <c r="Z180"/>
  <c r="AA180" s="1"/>
  <c r="V180"/>
  <c r="R180"/>
  <c r="S180" s="1"/>
  <c r="N180"/>
  <c r="J180"/>
  <c r="G180"/>
  <c r="AG179"/>
  <c r="AD179"/>
  <c r="Z179"/>
  <c r="AA179" s="1"/>
  <c r="V179"/>
  <c r="R179"/>
  <c r="S179" s="1"/>
  <c r="N179"/>
  <c r="J179"/>
  <c r="G179"/>
  <c r="AG178"/>
  <c r="AD178"/>
  <c r="Z178"/>
  <c r="AA178" s="1"/>
  <c r="V178"/>
  <c r="R178"/>
  <c r="S178" s="1"/>
  <c r="N178"/>
  <c r="J178"/>
  <c r="G178"/>
  <c r="AC177"/>
  <c r="AB177"/>
  <c r="Y177"/>
  <c r="X177"/>
  <c r="W177"/>
  <c r="U177"/>
  <c r="T177"/>
  <c r="Q177"/>
  <c r="P177"/>
  <c r="O177"/>
  <c r="M177"/>
  <c r="L177"/>
  <c r="I177"/>
  <c r="H177"/>
  <c r="F177"/>
  <c r="E177"/>
  <c r="AG176"/>
  <c r="AD176"/>
  <c r="Z176"/>
  <c r="AA176" s="1"/>
  <c r="V176"/>
  <c r="R176"/>
  <c r="S176" s="1"/>
  <c r="N176"/>
  <c r="J176"/>
  <c r="G176"/>
  <c r="AG175"/>
  <c r="AD175"/>
  <c r="Z175"/>
  <c r="AA175" s="1"/>
  <c r="V175"/>
  <c r="R175"/>
  <c r="S175" s="1"/>
  <c r="N175"/>
  <c r="J175"/>
  <c r="G175"/>
  <c r="AG174"/>
  <c r="AD174"/>
  <c r="Z174"/>
  <c r="AA174" s="1"/>
  <c r="V174"/>
  <c r="R174"/>
  <c r="S174" s="1"/>
  <c r="N174"/>
  <c r="J174"/>
  <c r="G174"/>
  <c r="AG173"/>
  <c r="AN173" s="1"/>
  <c r="AN169" s="1"/>
  <c r="AD173"/>
  <c r="Z173"/>
  <c r="V173"/>
  <c r="R173"/>
  <c r="N173"/>
  <c r="J173"/>
  <c r="G173"/>
  <c r="AG172"/>
  <c r="AD172"/>
  <c r="Z172"/>
  <c r="AA172" s="1"/>
  <c r="V172"/>
  <c r="R172"/>
  <c r="S172" s="1"/>
  <c r="N172"/>
  <c r="J172"/>
  <c r="G172"/>
  <c r="AG171"/>
  <c r="AD171"/>
  <c r="Z171"/>
  <c r="AA171" s="1"/>
  <c r="V171"/>
  <c r="R171"/>
  <c r="S171" s="1"/>
  <c r="N171"/>
  <c r="J171"/>
  <c r="G171"/>
  <c r="AG170"/>
  <c r="AD170"/>
  <c r="Z170"/>
  <c r="AA170" s="1"/>
  <c r="V170"/>
  <c r="R170"/>
  <c r="N170"/>
  <c r="J170"/>
  <c r="G170"/>
  <c r="AC169"/>
  <c r="AB169"/>
  <c r="Y169"/>
  <c r="X169"/>
  <c r="W169"/>
  <c r="U169"/>
  <c r="T169"/>
  <c r="Q169"/>
  <c r="P169"/>
  <c r="O169"/>
  <c r="M169"/>
  <c r="L169"/>
  <c r="I169"/>
  <c r="H169"/>
  <c r="F169"/>
  <c r="E169"/>
  <c r="AG168"/>
  <c r="AD168"/>
  <c r="Z168"/>
  <c r="AA168" s="1"/>
  <c r="V168"/>
  <c r="R168"/>
  <c r="S168" s="1"/>
  <c r="N168"/>
  <c r="J168"/>
  <c r="G168"/>
  <c r="AG167"/>
  <c r="AD167"/>
  <c r="Z167"/>
  <c r="AA167" s="1"/>
  <c r="V167"/>
  <c r="R167"/>
  <c r="N167"/>
  <c r="J167"/>
  <c r="G167"/>
  <c r="AG166"/>
  <c r="AF166"/>
  <c r="AD166"/>
  <c r="Z166"/>
  <c r="V166"/>
  <c r="R166"/>
  <c r="N166"/>
  <c r="J166"/>
  <c r="G166"/>
  <c r="AG165"/>
  <c r="AD165"/>
  <c r="Z165"/>
  <c r="AA165" s="1"/>
  <c r="V165"/>
  <c r="R165"/>
  <c r="S165" s="1"/>
  <c r="N165"/>
  <c r="J165"/>
  <c r="G165"/>
  <c r="AG164"/>
  <c r="AD164"/>
  <c r="Z164"/>
  <c r="V164"/>
  <c r="R164"/>
  <c r="N164"/>
  <c r="J164"/>
  <c r="G164"/>
  <c r="AG163"/>
  <c r="AD163"/>
  <c r="Z163"/>
  <c r="AA163" s="1"/>
  <c r="V163"/>
  <c r="R163"/>
  <c r="S163" s="1"/>
  <c r="N163"/>
  <c r="J163"/>
  <c r="G163"/>
  <c r="AG162"/>
  <c r="AD162"/>
  <c r="Z162"/>
  <c r="AA162" s="1"/>
  <c r="V162"/>
  <c r="R162"/>
  <c r="S162" s="1"/>
  <c r="N162"/>
  <c r="J162"/>
  <c r="G162"/>
  <c r="AG161"/>
  <c r="AD161"/>
  <c r="Z161"/>
  <c r="AA161" s="1"/>
  <c r="W161"/>
  <c r="T161"/>
  <c r="V161" s="1"/>
  <c r="R161"/>
  <c r="S161" s="1"/>
  <c r="O161"/>
  <c r="L161"/>
  <c r="N161" s="1"/>
  <c r="H161"/>
  <c r="J161" s="1"/>
  <c r="E161"/>
  <c r="AG160"/>
  <c r="AD160"/>
  <c r="Z160"/>
  <c r="AA160" s="1"/>
  <c r="V160"/>
  <c r="R160"/>
  <c r="S160" s="1"/>
  <c r="N160"/>
  <c r="J160"/>
  <c r="G160"/>
  <c r="AG159"/>
  <c r="AD159"/>
  <c r="Z159"/>
  <c r="AA159" s="1"/>
  <c r="V159"/>
  <c r="R159"/>
  <c r="S159" s="1"/>
  <c r="N159"/>
  <c r="J159"/>
  <c r="G159"/>
  <c r="AG158"/>
  <c r="AD158"/>
  <c r="Z158"/>
  <c r="AA158" s="1"/>
  <c r="V158"/>
  <c r="R158"/>
  <c r="S158" s="1"/>
  <c r="N158"/>
  <c r="J158"/>
  <c r="G158"/>
  <c r="AG157"/>
  <c r="AD157"/>
  <c r="Z157"/>
  <c r="AA157" s="1"/>
  <c r="V157"/>
  <c r="R157"/>
  <c r="S157" s="1"/>
  <c r="N157"/>
  <c r="H157"/>
  <c r="H154" s="1"/>
  <c r="E157"/>
  <c r="G157" s="1"/>
  <c r="AG156"/>
  <c r="AD156"/>
  <c r="Z156"/>
  <c r="V156"/>
  <c r="R156"/>
  <c r="S156" s="1"/>
  <c r="N156"/>
  <c r="J156"/>
  <c r="G156"/>
  <c r="AG155"/>
  <c r="AD155"/>
  <c r="Z155"/>
  <c r="AA155" s="1"/>
  <c r="V155"/>
  <c r="R155"/>
  <c r="S155" s="1"/>
  <c r="N155"/>
  <c r="J155"/>
  <c r="G155"/>
  <c r="AC154"/>
  <c r="AB154"/>
  <c r="Y154"/>
  <c r="X154"/>
  <c r="U154"/>
  <c r="Q154"/>
  <c r="P154"/>
  <c r="M154"/>
  <c r="I154"/>
  <c r="F154"/>
  <c r="AG153"/>
  <c r="AD153"/>
  <c r="Z153"/>
  <c r="AA153" s="1"/>
  <c r="V153"/>
  <c r="R153"/>
  <c r="S153" s="1"/>
  <c r="N153"/>
  <c r="J153"/>
  <c r="G153"/>
  <c r="AG152"/>
  <c r="AD152"/>
  <c r="Z152"/>
  <c r="AA152" s="1"/>
  <c r="V152"/>
  <c r="R152"/>
  <c r="S152" s="1"/>
  <c r="N152"/>
  <c r="J152"/>
  <c r="G152"/>
  <c r="AG151"/>
  <c r="AD151"/>
  <c r="Z151"/>
  <c r="AA151" s="1"/>
  <c r="V151"/>
  <c r="R151"/>
  <c r="S151" s="1"/>
  <c r="N151"/>
  <c r="J151"/>
  <c r="G151"/>
  <c r="AC150"/>
  <c r="AB150"/>
  <c r="Y150"/>
  <c r="X150"/>
  <c r="W150"/>
  <c r="U150"/>
  <c r="T150"/>
  <c r="Q150"/>
  <c r="P150"/>
  <c r="O150"/>
  <c r="M150"/>
  <c r="L150"/>
  <c r="H150"/>
  <c r="J150" s="1"/>
  <c r="E150"/>
  <c r="G150" s="1"/>
  <c r="AG149"/>
  <c r="AD149"/>
  <c r="Z149"/>
  <c r="AA149" s="1"/>
  <c r="V149"/>
  <c r="R149"/>
  <c r="N149"/>
  <c r="J149"/>
  <c r="G149"/>
  <c r="AG148"/>
  <c r="AQ148" s="1"/>
  <c r="AD148"/>
  <c r="Z148"/>
  <c r="AA148" s="1"/>
  <c r="V148"/>
  <c r="R148"/>
  <c r="S148" s="1"/>
  <c r="N148"/>
  <c r="J148"/>
  <c r="G148"/>
  <c r="AG147"/>
  <c r="AD147"/>
  <c r="Z147"/>
  <c r="AA147" s="1"/>
  <c r="V147"/>
  <c r="R147"/>
  <c r="N147"/>
  <c r="J147"/>
  <c r="G147"/>
  <c r="AG146"/>
  <c r="AQ146" s="1"/>
  <c r="AD146"/>
  <c r="Z146"/>
  <c r="V146"/>
  <c r="R146"/>
  <c r="S146" s="1"/>
  <c r="N146"/>
  <c r="J146"/>
  <c r="G146"/>
  <c r="AC145"/>
  <c r="AB145"/>
  <c r="Y145"/>
  <c r="X145"/>
  <c r="W145"/>
  <c r="U145"/>
  <c r="T145"/>
  <c r="Q145"/>
  <c r="P145"/>
  <c r="O145"/>
  <c r="M145"/>
  <c r="L145"/>
  <c r="H145"/>
  <c r="J145" s="1"/>
  <c r="E145"/>
  <c r="G145" s="1"/>
  <c r="AG144"/>
  <c r="AQ144" s="1"/>
  <c r="AD144"/>
  <c r="Z144"/>
  <c r="AA144" s="1"/>
  <c r="V144"/>
  <c r="R144"/>
  <c r="S144" s="1"/>
  <c r="N144"/>
  <c r="J144"/>
  <c r="G144"/>
  <c r="AG143"/>
  <c r="AD143"/>
  <c r="Z143"/>
  <c r="AA143" s="1"/>
  <c r="V143"/>
  <c r="R143"/>
  <c r="S143" s="1"/>
  <c r="N143"/>
  <c r="AE143" s="1"/>
  <c r="J143"/>
  <c r="G143"/>
  <c r="AG142"/>
  <c r="AD142"/>
  <c r="Z142"/>
  <c r="V142"/>
  <c r="R142"/>
  <c r="S142" s="1"/>
  <c r="N142"/>
  <c r="J142"/>
  <c r="G142"/>
  <c r="AG141"/>
  <c r="AQ141" s="1"/>
  <c r="AD141"/>
  <c r="Z141"/>
  <c r="AA141" s="1"/>
  <c r="V141"/>
  <c r="R141"/>
  <c r="S141" s="1"/>
  <c r="N141"/>
  <c r="J141"/>
  <c r="G141"/>
  <c r="AG140"/>
  <c r="AD140"/>
  <c r="Z140"/>
  <c r="AA140" s="1"/>
  <c r="V140"/>
  <c r="R140"/>
  <c r="S140" s="1"/>
  <c r="N140"/>
  <c r="J140"/>
  <c r="G140"/>
  <c r="AG139"/>
  <c r="AD139"/>
  <c r="Z139"/>
  <c r="V139"/>
  <c r="R139"/>
  <c r="S139" s="1"/>
  <c r="N139"/>
  <c r="J139"/>
  <c r="G139"/>
  <c r="AG138"/>
  <c r="AD138"/>
  <c r="Z138"/>
  <c r="AA138" s="1"/>
  <c r="V138"/>
  <c r="R138"/>
  <c r="N138"/>
  <c r="AL138" s="1"/>
  <c r="J138"/>
  <c r="G138"/>
  <c r="AG137"/>
  <c r="AD137"/>
  <c r="Z137"/>
  <c r="AA137" s="1"/>
  <c r="V137"/>
  <c r="R137"/>
  <c r="S137" s="1"/>
  <c r="N137"/>
  <c r="J137"/>
  <c r="G137"/>
  <c r="AG136"/>
  <c r="AD136"/>
  <c r="Z136"/>
  <c r="V136"/>
  <c r="R136"/>
  <c r="S136" s="1"/>
  <c r="N136"/>
  <c r="J136"/>
  <c r="G136"/>
  <c r="AG135"/>
  <c r="AD135"/>
  <c r="Z135"/>
  <c r="AA135" s="1"/>
  <c r="V135"/>
  <c r="R135"/>
  <c r="N135"/>
  <c r="J135"/>
  <c r="G135"/>
  <c r="AG134"/>
  <c r="AD134"/>
  <c r="Z134"/>
  <c r="AA134" s="1"/>
  <c r="V134"/>
  <c r="R134"/>
  <c r="S134" s="1"/>
  <c r="N134"/>
  <c r="J134"/>
  <c r="G134"/>
  <c r="AG133"/>
  <c r="AD133"/>
  <c r="Z133"/>
  <c r="AA133" s="1"/>
  <c r="V133"/>
  <c r="R133"/>
  <c r="S133" s="1"/>
  <c r="N133"/>
  <c r="J133"/>
  <c r="G133"/>
  <c r="AG132"/>
  <c r="AD132"/>
  <c r="Z132"/>
  <c r="AA132" s="1"/>
  <c r="V132"/>
  <c r="R132"/>
  <c r="S132" s="1"/>
  <c r="N132"/>
  <c r="J132"/>
  <c r="G132"/>
  <c r="AG131"/>
  <c r="AD131"/>
  <c r="Z131"/>
  <c r="AA131" s="1"/>
  <c r="V131"/>
  <c r="R131"/>
  <c r="S131" s="1"/>
  <c r="N131"/>
  <c r="J131"/>
  <c r="G131"/>
  <c r="AG130"/>
  <c r="AD130"/>
  <c r="Z130"/>
  <c r="AA130" s="1"/>
  <c r="V130"/>
  <c r="R130"/>
  <c r="S130" s="1"/>
  <c r="N130"/>
  <c r="J130"/>
  <c r="G130"/>
  <c r="AG129"/>
  <c r="AD129"/>
  <c r="Z129"/>
  <c r="AA129" s="1"/>
  <c r="V129"/>
  <c r="R129"/>
  <c r="S129" s="1"/>
  <c r="N129"/>
  <c r="J129"/>
  <c r="G129"/>
  <c r="AG128"/>
  <c r="AD128"/>
  <c r="Z128"/>
  <c r="AA128" s="1"/>
  <c r="V128"/>
  <c r="R128"/>
  <c r="S128" s="1"/>
  <c r="N128"/>
  <c r="J128"/>
  <c r="G128"/>
  <c r="AG127"/>
  <c r="AD127"/>
  <c r="Z127"/>
  <c r="AA127" s="1"/>
  <c r="V127"/>
  <c r="R127"/>
  <c r="S127" s="1"/>
  <c r="N127"/>
  <c r="J127"/>
  <c r="G127"/>
  <c r="AG126"/>
  <c r="AD126"/>
  <c r="Z126"/>
  <c r="AA126" s="1"/>
  <c r="V126"/>
  <c r="R126"/>
  <c r="S126" s="1"/>
  <c r="N126"/>
  <c r="J126"/>
  <c r="G126"/>
  <c r="AG125"/>
  <c r="AD125"/>
  <c r="Z125"/>
  <c r="AA125" s="1"/>
  <c r="V125"/>
  <c r="R125"/>
  <c r="S125" s="1"/>
  <c r="N125"/>
  <c r="J125"/>
  <c r="G125"/>
  <c r="AG124"/>
  <c r="AD124"/>
  <c r="Z124"/>
  <c r="AA124" s="1"/>
  <c r="V124"/>
  <c r="R124"/>
  <c r="S124" s="1"/>
  <c r="N124"/>
  <c r="J124"/>
  <c r="G124"/>
  <c r="AG123"/>
  <c r="AD123"/>
  <c r="Z123"/>
  <c r="AA123" s="1"/>
  <c r="V123"/>
  <c r="R123"/>
  <c r="S123" s="1"/>
  <c r="N123"/>
  <c r="J123"/>
  <c r="G123"/>
  <c r="AG122"/>
  <c r="AD122"/>
  <c r="Z122"/>
  <c r="AA122" s="1"/>
  <c r="V122"/>
  <c r="R122"/>
  <c r="S122" s="1"/>
  <c r="N122"/>
  <c r="J122"/>
  <c r="G122"/>
  <c r="AG121"/>
  <c r="AD121"/>
  <c r="Z121"/>
  <c r="AA121" s="1"/>
  <c r="V121"/>
  <c r="R121"/>
  <c r="S121" s="1"/>
  <c r="N121"/>
  <c r="J121"/>
  <c r="G121"/>
  <c r="AG120"/>
  <c r="AD120"/>
  <c r="Z120"/>
  <c r="AA120" s="1"/>
  <c r="V120"/>
  <c r="R120"/>
  <c r="S120" s="1"/>
  <c r="N120"/>
  <c r="J120"/>
  <c r="G120"/>
  <c r="AG119"/>
  <c r="AD119"/>
  <c r="Z119"/>
  <c r="AA119" s="1"/>
  <c r="V119"/>
  <c r="R119"/>
  <c r="S119" s="1"/>
  <c r="N119"/>
  <c r="J119"/>
  <c r="G119"/>
  <c r="AG118"/>
  <c r="AD118"/>
  <c r="Z118"/>
  <c r="AA118" s="1"/>
  <c r="V118"/>
  <c r="R118"/>
  <c r="S118" s="1"/>
  <c r="N118"/>
  <c r="J118"/>
  <c r="G118"/>
  <c r="AG117"/>
  <c r="AD117"/>
  <c r="Z117"/>
  <c r="AA117" s="1"/>
  <c r="V117"/>
  <c r="R117"/>
  <c r="S117" s="1"/>
  <c r="N117"/>
  <c r="J117"/>
  <c r="G117"/>
  <c r="AG116"/>
  <c r="AD116"/>
  <c r="Z116"/>
  <c r="AA116" s="1"/>
  <c r="V116"/>
  <c r="R116"/>
  <c r="N116"/>
  <c r="J116"/>
  <c r="G116"/>
  <c r="AG115"/>
  <c r="AD115"/>
  <c r="Z115"/>
  <c r="AA115" s="1"/>
  <c r="V115"/>
  <c r="R115"/>
  <c r="S115" s="1"/>
  <c r="N115"/>
  <c r="J115"/>
  <c r="G115"/>
  <c r="AG114"/>
  <c r="AD114"/>
  <c r="Z114"/>
  <c r="AA114" s="1"/>
  <c r="V114"/>
  <c r="R114"/>
  <c r="S114" s="1"/>
  <c r="N114"/>
  <c r="J114"/>
  <c r="G114"/>
  <c r="AG113"/>
  <c r="AD113"/>
  <c r="Z113"/>
  <c r="AA113" s="1"/>
  <c r="V113"/>
  <c r="R113"/>
  <c r="S113" s="1"/>
  <c r="N113"/>
  <c r="J113"/>
  <c r="G113"/>
  <c r="AG112"/>
  <c r="AD112"/>
  <c r="Z112"/>
  <c r="AA112" s="1"/>
  <c r="V112"/>
  <c r="R112"/>
  <c r="S112" s="1"/>
  <c r="N112"/>
  <c r="J112"/>
  <c r="G112"/>
  <c r="AG111"/>
  <c r="AD111"/>
  <c r="Z111"/>
  <c r="AA111" s="1"/>
  <c r="V111"/>
  <c r="R111"/>
  <c r="N111"/>
  <c r="J111"/>
  <c r="G111"/>
  <c r="AG110"/>
  <c r="AD110"/>
  <c r="Z110"/>
  <c r="V110"/>
  <c r="R110"/>
  <c r="S110" s="1"/>
  <c r="N110"/>
  <c r="J110"/>
  <c r="G110"/>
  <c r="AG109"/>
  <c r="AD109"/>
  <c r="Z109"/>
  <c r="AA109" s="1"/>
  <c r="V109"/>
  <c r="R109"/>
  <c r="S109" s="1"/>
  <c r="N109"/>
  <c r="J109"/>
  <c r="G109"/>
  <c r="AG108"/>
  <c r="AD108"/>
  <c r="Z108"/>
  <c r="AA108" s="1"/>
  <c r="V108"/>
  <c r="R108"/>
  <c r="S108" s="1"/>
  <c r="N108"/>
  <c r="J108"/>
  <c r="G108"/>
  <c r="AG107"/>
  <c r="AD107"/>
  <c r="Z107"/>
  <c r="AA107" s="1"/>
  <c r="V107"/>
  <c r="R107"/>
  <c r="S107" s="1"/>
  <c r="N107"/>
  <c r="J107"/>
  <c r="G107"/>
  <c r="AG106"/>
  <c r="AD106"/>
  <c r="Z106"/>
  <c r="AA106" s="1"/>
  <c r="V106"/>
  <c r="R106"/>
  <c r="S106" s="1"/>
  <c r="N106"/>
  <c r="J106"/>
  <c r="G106"/>
  <c r="AG105"/>
  <c r="AD105"/>
  <c r="Z105"/>
  <c r="AA105" s="1"/>
  <c r="V105"/>
  <c r="R105"/>
  <c r="S105" s="1"/>
  <c r="N105"/>
  <c r="J105"/>
  <c r="G105"/>
  <c r="AG104"/>
  <c r="AD104"/>
  <c r="Z104"/>
  <c r="AA104" s="1"/>
  <c r="V104"/>
  <c r="R104"/>
  <c r="S104" s="1"/>
  <c r="N104"/>
  <c r="J104"/>
  <c r="G104"/>
  <c r="AG103"/>
  <c r="AD103"/>
  <c r="Z103"/>
  <c r="AA103" s="1"/>
  <c r="V103"/>
  <c r="R103"/>
  <c r="S103" s="1"/>
  <c r="N103"/>
  <c r="J103"/>
  <c r="G103"/>
  <c r="AG102"/>
  <c r="AD102"/>
  <c r="Z102"/>
  <c r="AA102" s="1"/>
  <c r="V102"/>
  <c r="R102"/>
  <c r="S102" s="1"/>
  <c r="N102"/>
  <c r="J102"/>
  <c r="G102"/>
  <c r="AG101"/>
  <c r="AD101"/>
  <c r="Z101"/>
  <c r="AA101" s="1"/>
  <c r="V101"/>
  <c r="R101"/>
  <c r="S101" s="1"/>
  <c r="N101"/>
  <c r="J101"/>
  <c r="G101"/>
  <c r="AG100"/>
  <c r="AD100"/>
  <c r="Z100"/>
  <c r="AA100" s="1"/>
  <c r="V100"/>
  <c r="R100"/>
  <c r="S100" s="1"/>
  <c r="N100"/>
  <c r="J100"/>
  <c r="G100"/>
  <c r="AG99"/>
  <c r="AD99"/>
  <c r="Z99"/>
  <c r="AA99" s="1"/>
  <c r="V99"/>
  <c r="R99"/>
  <c r="S99" s="1"/>
  <c r="N99"/>
  <c r="J99"/>
  <c r="G99"/>
  <c r="AG98"/>
  <c r="AD98"/>
  <c r="Z98"/>
  <c r="AA98" s="1"/>
  <c r="V98"/>
  <c r="R98"/>
  <c r="S98" s="1"/>
  <c r="N98"/>
  <c r="J98"/>
  <c r="G98"/>
  <c r="AG97"/>
  <c r="AD97"/>
  <c r="Z97"/>
  <c r="V97"/>
  <c r="R97"/>
  <c r="S97" s="1"/>
  <c r="N97"/>
  <c r="J97"/>
  <c r="G97"/>
  <c r="AG96"/>
  <c r="AD96"/>
  <c r="Z96"/>
  <c r="AA96" s="1"/>
  <c r="V96"/>
  <c r="R96"/>
  <c r="S96" s="1"/>
  <c r="N96"/>
  <c r="J96"/>
  <c r="G96"/>
  <c r="AG95"/>
  <c r="AD95"/>
  <c r="Z95"/>
  <c r="AA95" s="1"/>
  <c r="V95"/>
  <c r="R95"/>
  <c r="S95" s="1"/>
  <c r="N95"/>
  <c r="J95"/>
  <c r="G95"/>
  <c r="AG94"/>
  <c r="AD94"/>
  <c r="Z94"/>
  <c r="AA94" s="1"/>
  <c r="V94"/>
  <c r="R94"/>
  <c r="S94" s="1"/>
  <c r="N94"/>
  <c r="J94"/>
  <c r="G94"/>
  <c r="AG93"/>
  <c r="AD93"/>
  <c r="Z93"/>
  <c r="AA93" s="1"/>
  <c r="V93"/>
  <c r="R93"/>
  <c r="S93" s="1"/>
  <c r="N93"/>
  <c r="J93"/>
  <c r="G93"/>
  <c r="AG92"/>
  <c r="AD92"/>
  <c r="Z92"/>
  <c r="AA92" s="1"/>
  <c r="V92"/>
  <c r="R92"/>
  <c r="N92"/>
  <c r="J92"/>
  <c r="G92"/>
  <c r="AG91"/>
  <c r="AD91"/>
  <c r="Z91"/>
  <c r="V91"/>
  <c r="R91"/>
  <c r="S91" s="1"/>
  <c r="N91"/>
  <c r="J91"/>
  <c r="G91"/>
  <c r="AG90"/>
  <c r="AD90"/>
  <c r="Z90"/>
  <c r="AA90" s="1"/>
  <c r="V90"/>
  <c r="R90"/>
  <c r="S90" s="1"/>
  <c r="N90"/>
  <c r="J90"/>
  <c r="G90"/>
  <c r="AC89"/>
  <c r="AB89"/>
  <c r="Y89"/>
  <c r="X89"/>
  <c r="W89"/>
  <c r="U89"/>
  <c r="T89"/>
  <c r="Q89"/>
  <c r="P89"/>
  <c r="O89"/>
  <c r="M89"/>
  <c r="L89"/>
  <c r="I89"/>
  <c r="H89"/>
  <c r="F89"/>
  <c r="E89"/>
  <c r="AG88"/>
  <c r="AD88"/>
  <c r="Z88"/>
  <c r="AA88" s="1"/>
  <c r="V88"/>
  <c r="R88"/>
  <c r="S88" s="1"/>
  <c r="N88"/>
  <c r="J88"/>
  <c r="G88"/>
  <c r="AG87"/>
  <c r="AQ87" s="1"/>
  <c r="AD87"/>
  <c r="Z87"/>
  <c r="AA87" s="1"/>
  <c r="T87"/>
  <c r="R87"/>
  <c r="S87" s="1"/>
  <c r="N87"/>
  <c r="J87"/>
  <c r="G87"/>
  <c r="AG86"/>
  <c r="AN86" s="1"/>
  <c r="AD86"/>
  <c r="Z86"/>
  <c r="AA86" s="1"/>
  <c r="V86"/>
  <c r="R86"/>
  <c r="S86" s="1"/>
  <c r="N86"/>
  <c r="J86"/>
  <c r="G86"/>
  <c r="AG85"/>
  <c r="AD85"/>
  <c r="Z85"/>
  <c r="AA85" s="1"/>
  <c r="V85"/>
  <c r="R85"/>
  <c r="S85" s="1"/>
  <c r="N85"/>
  <c r="J85"/>
  <c r="G85"/>
  <c r="AG84"/>
  <c r="AD84"/>
  <c r="Z84"/>
  <c r="AA84" s="1"/>
  <c r="V84"/>
  <c r="R84"/>
  <c r="S84" s="1"/>
  <c r="N84"/>
  <c r="J84"/>
  <c r="G84"/>
  <c r="AG83"/>
  <c r="AD83"/>
  <c r="Z83"/>
  <c r="AA83" s="1"/>
  <c r="V83"/>
  <c r="R83"/>
  <c r="S83" s="1"/>
  <c r="N83"/>
  <c r="J83"/>
  <c r="G83"/>
  <c r="AG82"/>
  <c r="AD82"/>
  <c r="Z82"/>
  <c r="AA82" s="1"/>
  <c r="V82"/>
  <c r="R82"/>
  <c r="S82" s="1"/>
  <c r="N82"/>
  <c r="J82"/>
  <c r="G82"/>
  <c r="AG81"/>
  <c r="AD81"/>
  <c r="Z81"/>
  <c r="AA81" s="1"/>
  <c r="V81"/>
  <c r="R81"/>
  <c r="S81" s="1"/>
  <c r="N81"/>
  <c r="J81"/>
  <c r="G81"/>
  <c r="AG80"/>
  <c r="AD80"/>
  <c r="Z80"/>
  <c r="AA80" s="1"/>
  <c r="V80"/>
  <c r="R80"/>
  <c r="S80" s="1"/>
  <c r="N80"/>
  <c r="J80"/>
  <c r="G80"/>
  <c r="AG79"/>
  <c r="AN79" s="1"/>
  <c r="AD79"/>
  <c r="Z79"/>
  <c r="AA79" s="1"/>
  <c r="V79"/>
  <c r="R79"/>
  <c r="S79" s="1"/>
  <c r="N79"/>
  <c r="J79"/>
  <c r="G79"/>
  <c r="AG78"/>
  <c r="AD78"/>
  <c r="Z78"/>
  <c r="AA78" s="1"/>
  <c r="V78"/>
  <c r="R78"/>
  <c r="S78" s="1"/>
  <c r="N78"/>
  <c r="J78"/>
  <c r="G78"/>
  <c r="AG77"/>
  <c r="AD77"/>
  <c r="Z77"/>
  <c r="AA77" s="1"/>
  <c r="V77"/>
  <c r="R77"/>
  <c r="S77" s="1"/>
  <c r="N77"/>
  <c r="J77"/>
  <c r="G77"/>
  <c r="AG76"/>
  <c r="AN76" s="1"/>
  <c r="AD76"/>
  <c r="Z76"/>
  <c r="AA76" s="1"/>
  <c r="V76"/>
  <c r="R76"/>
  <c r="S76" s="1"/>
  <c r="N76"/>
  <c r="J76"/>
  <c r="G76"/>
  <c r="AG75"/>
  <c r="AD75"/>
  <c r="Z75"/>
  <c r="AA75" s="1"/>
  <c r="V75"/>
  <c r="R75"/>
  <c r="S75" s="1"/>
  <c r="N75"/>
  <c r="J75"/>
  <c r="G75"/>
  <c r="AG74"/>
  <c r="AN74" s="1"/>
  <c r="AD74"/>
  <c r="Z74"/>
  <c r="AA74" s="1"/>
  <c r="T74"/>
  <c r="R74"/>
  <c r="S74" s="1"/>
  <c r="O74"/>
  <c r="L74"/>
  <c r="J74"/>
  <c r="G74"/>
  <c r="AG73"/>
  <c r="AD73"/>
  <c r="Z73"/>
  <c r="AA73" s="1"/>
  <c r="V73"/>
  <c r="R73"/>
  <c r="S73" s="1"/>
  <c r="N73"/>
  <c r="J73"/>
  <c r="G73"/>
  <c r="AG72"/>
  <c r="AD72"/>
  <c r="Z72"/>
  <c r="AA72" s="1"/>
  <c r="V72"/>
  <c r="R72"/>
  <c r="S72" s="1"/>
  <c r="N72"/>
  <c r="J72"/>
  <c r="G72"/>
  <c r="AG71"/>
  <c r="AD71"/>
  <c r="Z71"/>
  <c r="AA71" s="1"/>
  <c r="V71"/>
  <c r="R71"/>
  <c r="S71" s="1"/>
  <c r="N71"/>
  <c r="J71"/>
  <c r="G71"/>
  <c r="AG70"/>
  <c r="AN70" s="1"/>
  <c r="AD70"/>
  <c r="Z70"/>
  <c r="AA70" s="1"/>
  <c r="V70"/>
  <c r="R70"/>
  <c r="S70" s="1"/>
  <c r="N70"/>
  <c r="J70"/>
  <c r="G70"/>
  <c r="AG69"/>
  <c r="AD69"/>
  <c r="Z69"/>
  <c r="AA69" s="1"/>
  <c r="V69"/>
  <c r="R69"/>
  <c r="S69" s="1"/>
  <c r="N69"/>
  <c r="J69"/>
  <c r="G69"/>
  <c r="AG68"/>
  <c r="AD68"/>
  <c r="Z68"/>
  <c r="AA68" s="1"/>
  <c r="V68"/>
  <c r="R68"/>
  <c r="S68" s="1"/>
  <c r="N68"/>
  <c r="J68"/>
  <c r="G68"/>
  <c r="AG67"/>
  <c r="AD67"/>
  <c r="Z67"/>
  <c r="AA67" s="1"/>
  <c r="V67"/>
  <c r="R67"/>
  <c r="S67" s="1"/>
  <c r="N67"/>
  <c r="J67"/>
  <c r="G67"/>
  <c r="AG66"/>
  <c r="AD66"/>
  <c r="Z66"/>
  <c r="AA66" s="1"/>
  <c r="T66"/>
  <c r="T993" s="1"/>
  <c r="R66"/>
  <c r="S66" s="1"/>
  <c r="L66"/>
  <c r="L993" s="1"/>
  <c r="AJ993" s="1"/>
  <c r="J66"/>
  <c r="G66"/>
  <c r="AG65"/>
  <c r="AD65"/>
  <c r="Z65"/>
  <c r="AA65" s="1"/>
  <c r="V65"/>
  <c r="R65"/>
  <c r="S65" s="1"/>
  <c r="N65"/>
  <c r="J65"/>
  <c r="G65"/>
  <c r="AG64"/>
  <c r="AD64"/>
  <c r="Z64"/>
  <c r="AA64" s="1"/>
  <c r="V64"/>
  <c r="R64"/>
  <c r="S64" s="1"/>
  <c r="N64"/>
  <c r="J64"/>
  <c r="G64"/>
  <c r="AG63"/>
  <c r="AD63"/>
  <c r="Z63"/>
  <c r="AA63" s="1"/>
  <c r="V63"/>
  <c r="R63"/>
  <c r="S63" s="1"/>
  <c r="N63"/>
  <c r="J63"/>
  <c r="G63"/>
  <c r="AG62"/>
  <c r="AD62"/>
  <c r="Z62"/>
  <c r="AA62" s="1"/>
  <c r="V62"/>
  <c r="R62"/>
  <c r="S62" s="1"/>
  <c r="N62"/>
  <c r="J62"/>
  <c r="G62"/>
  <c r="AG61"/>
  <c r="AD61"/>
  <c r="Z61"/>
  <c r="AA61" s="1"/>
  <c r="T61"/>
  <c r="V61" s="1"/>
  <c r="R61"/>
  <c r="S61" s="1"/>
  <c r="O61"/>
  <c r="L61"/>
  <c r="N61" s="1"/>
  <c r="J61"/>
  <c r="G61"/>
  <c r="AG60"/>
  <c r="AD60"/>
  <c r="Z60"/>
  <c r="AA60" s="1"/>
  <c r="V60"/>
  <c r="R60"/>
  <c r="S60" s="1"/>
  <c r="N60"/>
  <c r="J60"/>
  <c r="G60"/>
  <c r="AG59"/>
  <c r="AD59"/>
  <c r="Z59"/>
  <c r="AA59" s="1"/>
  <c r="V59"/>
  <c r="R59"/>
  <c r="S59" s="1"/>
  <c r="N59"/>
  <c r="J59"/>
  <c r="G59"/>
  <c r="AG58"/>
  <c r="AD58"/>
  <c r="Z58"/>
  <c r="AA58" s="1"/>
  <c r="V58"/>
  <c r="R58"/>
  <c r="S58" s="1"/>
  <c r="N58"/>
  <c r="J58"/>
  <c r="G58"/>
  <c r="AG57"/>
  <c r="AD57"/>
  <c r="Z57"/>
  <c r="AA57" s="1"/>
  <c r="V57"/>
  <c r="R57"/>
  <c r="S57" s="1"/>
  <c r="N57"/>
  <c r="J57"/>
  <c r="G57"/>
  <c r="AG56"/>
  <c r="AD56"/>
  <c r="Z56"/>
  <c r="AA56" s="1"/>
  <c r="V56"/>
  <c r="R56"/>
  <c r="S56" s="1"/>
  <c r="N56"/>
  <c r="J56"/>
  <c r="G56"/>
  <c r="AG55"/>
  <c r="AD55"/>
  <c r="Z55"/>
  <c r="AA55" s="1"/>
  <c r="V55"/>
  <c r="R55"/>
  <c r="S55" s="1"/>
  <c r="N55"/>
  <c r="J55"/>
  <c r="G55"/>
  <c r="AG54"/>
  <c r="AD54"/>
  <c r="Z54"/>
  <c r="AA54" s="1"/>
  <c r="V54"/>
  <c r="R54"/>
  <c r="S54" s="1"/>
  <c r="N54"/>
  <c r="AE54" s="1"/>
  <c r="J54"/>
  <c r="G54"/>
  <c r="AG53"/>
  <c r="AD53"/>
  <c r="Z53"/>
  <c r="AA53" s="1"/>
  <c r="V53"/>
  <c r="R53"/>
  <c r="N53"/>
  <c r="AL53" s="1"/>
  <c r="J53"/>
  <c r="G53"/>
  <c r="AG52"/>
  <c r="AD52"/>
  <c r="Z52"/>
  <c r="AA52" s="1"/>
  <c r="V52"/>
  <c r="R52"/>
  <c r="S52" s="1"/>
  <c r="N52"/>
  <c r="J52"/>
  <c r="G52"/>
  <c r="AG51"/>
  <c r="AD51"/>
  <c r="Z51"/>
  <c r="AA51" s="1"/>
  <c r="V51"/>
  <c r="R51"/>
  <c r="S51" s="1"/>
  <c r="N51"/>
  <c r="J51"/>
  <c r="G51"/>
  <c r="AG50"/>
  <c r="AD50"/>
  <c r="Z50"/>
  <c r="AA50" s="1"/>
  <c r="V50"/>
  <c r="R50"/>
  <c r="S50" s="1"/>
  <c r="N50"/>
  <c r="J50"/>
  <c r="G50"/>
  <c r="AC49"/>
  <c r="AB49"/>
  <c r="Y49"/>
  <c r="X49"/>
  <c r="W49"/>
  <c r="U49"/>
  <c r="Q49"/>
  <c r="P49"/>
  <c r="M49"/>
  <c r="H49"/>
  <c r="J49" s="1"/>
  <c r="E49"/>
  <c r="G49" s="1"/>
  <c r="AG47"/>
  <c r="AD47"/>
  <c r="Z47"/>
  <c r="AA47" s="1"/>
  <c r="V47"/>
  <c r="R47"/>
  <c r="N47"/>
  <c r="J47"/>
  <c r="G47"/>
  <c r="AG46"/>
  <c r="AD46"/>
  <c r="Z46"/>
  <c r="AA46" s="1"/>
  <c r="V46"/>
  <c r="R46"/>
  <c r="S46" s="1"/>
  <c r="N46"/>
  <c r="J46"/>
  <c r="G46"/>
  <c r="AG45"/>
  <c r="AD45"/>
  <c r="Z45"/>
  <c r="V45"/>
  <c r="R45"/>
  <c r="S45" s="1"/>
  <c r="N45"/>
  <c r="J45"/>
  <c r="G45"/>
  <c r="AG44"/>
  <c r="AQ44" s="1"/>
  <c r="AD44"/>
  <c r="Z44"/>
  <c r="V44"/>
  <c r="R44"/>
  <c r="N44"/>
  <c r="J44"/>
  <c r="G44"/>
  <c r="AG43"/>
  <c r="AN43" s="1"/>
  <c r="AD43"/>
  <c r="Z43"/>
  <c r="AA43" s="1"/>
  <c r="V43"/>
  <c r="R43"/>
  <c r="S43" s="1"/>
  <c r="N43"/>
  <c r="J43"/>
  <c r="G43"/>
  <c r="AG42"/>
  <c r="AD42"/>
  <c r="Z42"/>
  <c r="V42"/>
  <c r="R42"/>
  <c r="N42"/>
  <c r="J42"/>
  <c r="G42"/>
  <c r="AG41"/>
  <c r="AQ41" s="1"/>
  <c r="AD41"/>
  <c r="Z41"/>
  <c r="AA41" s="1"/>
  <c r="V41"/>
  <c r="R41"/>
  <c r="S41" s="1"/>
  <c r="N41"/>
  <c r="J41"/>
  <c r="G41"/>
  <c r="AG40"/>
  <c r="AD40"/>
  <c r="Z40"/>
  <c r="AA40" s="1"/>
  <c r="V40"/>
  <c r="R40"/>
  <c r="N40"/>
  <c r="J40"/>
  <c r="G40"/>
  <c r="AG39"/>
  <c r="AD39"/>
  <c r="Z39"/>
  <c r="V39"/>
  <c r="R39"/>
  <c r="N39"/>
  <c r="J39"/>
  <c r="G39"/>
  <c r="AG38"/>
  <c r="AD38"/>
  <c r="Z38"/>
  <c r="AA38" s="1"/>
  <c r="V38"/>
  <c r="R38"/>
  <c r="S38" s="1"/>
  <c r="N38"/>
  <c r="J38"/>
  <c r="G38"/>
  <c r="AG37"/>
  <c r="AD37"/>
  <c r="Z37"/>
  <c r="V37"/>
  <c r="R37"/>
  <c r="N37"/>
  <c r="J37"/>
  <c r="G37"/>
  <c r="AG36"/>
  <c r="AD36"/>
  <c r="Z36"/>
  <c r="AA36" s="1"/>
  <c r="V36"/>
  <c r="R36"/>
  <c r="S36" s="1"/>
  <c r="N36"/>
  <c r="J36"/>
  <c r="G36"/>
  <c r="AG35"/>
  <c r="AD35"/>
  <c r="Z35"/>
  <c r="V35"/>
  <c r="R35"/>
  <c r="N35"/>
  <c r="J35"/>
  <c r="G35"/>
  <c r="AG34"/>
  <c r="AD34"/>
  <c r="Z34"/>
  <c r="AA34" s="1"/>
  <c r="V34"/>
  <c r="R34"/>
  <c r="S34" s="1"/>
  <c r="N34"/>
  <c r="AE34" s="1"/>
  <c r="J34"/>
  <c r="G34"/>
  <c r="AG33"/>
  <c r="AD33"/>
  <c r="Z33"/>
  <c r="V33"/>
  <c r="R33"/>
  <c r="N33"/>
  <c r="J33"/>
  <c r="G33"/>
  <c r="AG32"/>
  <c r="AD32"/>
  <c r="Z32"/>
  <c r="V32"/>
  <c r="R32"/>
  <c r="S32" s="1"/>
  <c r="N32"/>
  <c r="J32"/>
  <c r="G32"/>
  <c r="AG31"/>
  <c r="AD31"/>
  <c r="Z31"/>
  <c r="AA31" s="1"/>
  <c r="V31"/>
  <c r="R31"/>
  <c r="S31" s="1"/>
  <c r="N31"/>
  <c r="J31"/>
  <c r="G31"/>
  <c r="AG30"/>
  <c r="AD30"/>
  <c r="Z30"/>
  <c r="V30"/>
  <c r="R30"/>
  <c r="S30" s="1"/>
  <c r="N30"/>
  <c r="J30"/>
  <c r="G30"/>
  <c r="AG29"/>
  <c r="AD29"/>
  <c r="Z29"/>
  <c r="V29"/>
  <c r="R29"/>
  <c r="N29"/>
  <c r="J29"/>
  <c r="G29"/>
  <c r="AG28"/>
  <c r="AD28"/>
  <c r="Z28"/>
  <c r="V28"/>
  <c r="R28"/>
  <c r="S28" s="1"/>
  <c r="N28"/>
  <c r="J28"/>
  <c r="G28"/>
  <c r="AG27"/>
  <c r="AD27"/>
  <c r="Z27"/>
  <c r="AA27" s="1"/>
  <c r="V27"/>
  <c r="R27"/>
  <c r="S27" s="1"/>
  <c r="N27"/>
  <c r="J27"/>
  <c r="G27"/>
  <c r="AG26"/>
  <c r="AD26"/>
  <c r="Z26"/>
  <c r="V26"/>
  <c r="R26"/>
  <c r="S26" s="1"/>
  <c r="N26"/>
  <c r="J26"/>
  <c r="G26"/>
  <c r="AG25"/>
  <c r="AD25"/>
  <c r="Z25"/>
  <c r="AA25" s="1"/>
  <c r="V25"/>
  <c r="R25"/>
  <c r="S25" s="1"/>
  <c r="N25"/>
  <c r="J25"/>
  <c r="G25"/>
  <c r="AG24"/>
  <c r="AD24"/>
  <c r="Z24"/>
  <c r="V24"/>
  <c r="R24"/>
  <c r="S24" s="1"/>
  <c r="N24"/>
  <c r="J24"/>
  <c r="G24"/>
  <c r="AG23"/>
  <c r="AD23"/>
  <c r="Z23"/>
  <c r="AA23" s="1"/>
  <c r="V23"/>
  <c r="R23"/>
  <c r="N23"/>
  <c r="J23"/>
  <c r="G23"/>
  <c r="AG22"/>
  <c r="AD22"/>
  <c r="Z22"/>
  <c r="V22"/>
  <c r="R22"/>
  <c r="S22" s="1"/>
  <c r="N22"/>
  <c r="J22"/>
  <c r="G22"/>
  <c r="AG21"/>
  <c r="AD21"/>
  <c r="Z21"/>
  <c r="AA21" s="1"/>
  <c r="V21"/>
  <c r="R21"/>
  <c r="N21"/>
  <c r="J21"/>
  <c r="G21"/>
  <c r="AG20"/>
  <c r="AD20"/>
  <c r="Z20"/>
  <c r="V20"/>
  <c r="R20"/>
  <c r="N20"/>
  <c r="J20"/>
  <c r="G20"/>
  <c r="AG19"/>
  <c r="AD19"/>
  <c r="Z19"/>
  <c r="AA19" s="1"/>
  <c r="V19"/>
  <c r="R19"/>
  <c r="N19"/>
  <c r="J19"/>
  <c r="G19"/>
  <c r="AG18"/>
  <c r="AD18"/>
  <c r="Z18"/>
  <c r="V18"/>
  <c r="R18"/>
  <c r="S18" s="1"/>
  <c r="N18"/>
  <c r="J18"/>
  <c r="G18"/>
  <c r="AG17"/>
  <c r="AD17"/>
  <c r="Z17"/>
  <c r="AA17" s="1"/>
  <c r="V17"/>
  <c r="R17"/>
  <c r="N17"/>
  <c r="J17"/>
  <c r="G17"/>
  <c r="AG16"/>
  <c r="AQ16" s="1"/>
  <c r="AD16"/>
  <c r="Z16"/>
  <c r="AA16" s="1"/>
  <c r="V16"/>
  <c r="R16"/>
  <c r="S16" s="1"/>
  <c r="N16"/>
  <c r="J16"/>
  <c r="G16"/>
  <c r="AG15"/>
  <c r="AD15"/>
  <c r="Z15"/>
  <c r="AA15" s="1"/>
  <c r="V15"/>
  <c r="R15"/>
  <c r="N15"/>
  <c r="J15"/>
  <c r="G15"/>
  <c r="AG14"/>
  <c r="AD14"/>
  <c r="Z14"/>
  <c r="AA14" s="1"/>
  <c r="V14"/>
  <c r="R14"/>
  <c r="S14" s="1"/>
  <c r="N14"/>
  <c r="J14"/>
  <c r="G14"/>
  <c r="AG13"/>
  <c r="AD13"/>
  <c r="Z13"/>
  <c r="AA13" s="1"/>
  <c r="V13"/>
  <c r="R13"/>
  <c r="N13"/>
  <c r="J13"/>
  <c r="G13"/>
  <c r="AG12"/>
  <c r="AD12"/>
  <c r="Z12"/>
  <c r="V12"/>
  <c r="R12"/>
  <c r="S12" s="1"/>
  <c r="N12"/>
  <c r="J12"/>
  <c r="G12"/>
  <c r="AG11"/>
  <c r="AQ11" s="1"/>
  <c r="Z11"/>
  <c r="AA11" s="1"/>
  <c r="V11"/>
  <c r="R11"/>
  <c r="N11"/>
  <c r="J11"/>
  <c r="G11"/>
  <c r="AG10"/>
  <c r="AD10"/>
  <c r="Z10"/>
  <c r="V10"/>
  <c r="R10"/>
  <c r="S10" s="1"/>
  <c r="N10"/>
  <c r="J10"/>
  <c r="G10"/>
  <c r="AG9"/>
  <c r="AQ9" s="1"/>
  <c r="AD9"/>
  <c r="Z9"/>
  <c r="AA9" s="1"/>
  <c r="V9"/>
  <c r="R9"/>
  <c r="N9"/>
  <c r="J9"/>
  <c r="G9"/>
  <c r="AG8"/>
  <c r="AD8"/>
  <c r="Z8"/>
  <c r="V8"/>
  <c r="R8"/>
  <c r="S8" s="1"/>
  <c r="N8"/>
  <c r="J8"/>
  <c r="G8"/>
  <c r="AG7"/>
  <c r="AD7"/>
  <c r="Z7"/>
  <c r="AA7" s="1"/>
  <c r="V7"/>
  <c r="R7"/>
  <c r="N7"/>
  <c r="J7"/>
  <c r="G7"/>
  <c r="AC6"/>
  <c r="AB6"/>
  <c r="Y6"/>
  <c r="X6"/>
  <c r="W6"/>
  <c r="U6"/>
  <c r="T6"/>
  <c r="Q6"/>
  <c r="P6"/>
  <c r="O6"/>
  <c r="M6"/>
  <c r="L6"/>
  <c r="I6"/>
  <c r="H6"/>
  <c r="F6"/>
  <c r="E6"/>
  <c r="O299" l="1"/>
  <c r="L960"/>
  <c r="AJ960" s="1"/>
  <c r="V1016"/>
  <c r="AE58"/>
  <c r="AN49"/>
  <c r="N354"/>
  <c r="AE354" s="1"/>
  <c r="J457"/>
  <c r="H492"/>
  <c r="J492" s="1"/>
  <c r="K492" s="1"/>
  <c r="V771"/>
  <c r="V938" s="1"/>
  <c r="AE608"/>
  <c r="AG6"/>
  <c r="AE865"/>
  <c r="AG731"/>
  <c r="AE811"/>
  <c r="AE909"/>
  <c r="AP7"/>
  <c r="AE669"/>
  <c r="AK17"/>
  <c r="AQ17"/>
  <c r="AK18"/>
  <c r="AQ18"/>
  <c r="AK19"/>
  <c r="AQ19"/>
  <c r="AK25"/>
  <c r="AQ25"/>
  <c r="AK26"/>
  <c r="AQ26"/>
  <c r="AK30"/>
  <c r="AQ30"/>
  <c r="AK32"/>
  <c r="AQ32"/>
  <c r="AK39"/>
  <c r="AQ39"/>
  <c r="AK40"/>
  <c r="AQ40"/>
  <c r="AK45"/>
  <c r="AQ45"/>
  <c r="AK46"/>
  <c r="AQ46"/>
  <c r="AK61"/>
  <c r="AQ61"/>
  <c r="AK66"/>
  <c r="AQ66"/>
  <c r="AK67"/>
  <c r="AQ67"/>
  <c r="AK68"/>
  <c r="AQ68"/>
  <c r="AK69"/>
  <c r="AQ69"/>
  <c r="AK72"/>
  <c r="AQ72"/>
  <c r="AK202"/>
  <c r="AQ202"/>
  <c r="AK203"/>
  <c r="AQ203"/>
  <c r="AK210"/>
  <c r="AQ210"/>
  <c r="AK213"/>
  <c r="AQ213"/>
  <c r="AK214"/>
  <c r="AQ214"/>
  <c r="AK215"/>
  <c r="AQ215"/>
  <c r="AK256"/>
  <c r="AQ256"/>
  <c r="AK257"/>
  <c r="AQ257"/>
  <c r="AK258"/>
  <c r="AQ258"/>
  <c r="AK266"/>
  <c r="AQ266"/>
  <c r="AK267"/>
  <c r="AQ267"/>
  <c r="AK270"/>
  <c r="AQ270"/>
  <c r="AK271"/>
  <c r="AQ271"/>
  <c r="AK332"/>
  <c r="AQ332"/>
  <c r="AK334"/>
  <c r="AQ334"/>
  <c r="AK335"/>
  <c r="AQ335"/>
  <c r="AK468"/>
  <c r="AQ468"/>
  <c r="AK469"/>
  <c r="AQ469"/>
  <c r="AK470"/>
  <c r="AQ470"/>
  <c r="AK471"/>
  <c r="AQ471"/>
  <c r="AK476"/>
  <c r="AQ476"/>
  <c r="AK477"/>
  <c r="AQ477"/>
  <c r="AK480"/>
  <c r="AQ480"/>
  <c r="AK481"/>
  <c r="AQ481"/>
  <c r="AK482"/>
  <c r="AQ482"/>
  <c r="AK483"/>
  <c r="AQ483"/>
  <c r="AK485"/>
  <c r="AQ485"/>
  <c r="AK486"/>
  <c r="AQ486"/>
  <c r="AK489"/>
  <c r="AQ489"/>
  <c r="AK530"/>
  <c r="AQ530"/>
  <c r="AK534"/>
  <c r="AQ534"/>
  <c r="AK538"/>
  <c r="AQ538"/>
  <c r="AK539"/>
  <c r="AQ539"/>
  <c r="AK542"/>
  <c r="AQ542"/>
  <c r="AK543"/>
  <c r="AQ543"/>
  <c r="AK549"/>
  <c r="AQ549"/>
  <c r="AK550"/>
  <c r="AQ550"/>
  <c r="AK553"/>
  <c r="AQ553"/>
  <c r="AK556"/>
  <c r="AQ556"/>
  <c r="AK557"/>
  <c r="AQ557"/>
  <c r="AK565"/>
  <c r="AQ565"/>
  <c r="AK566"/>
  <c r="AQ566"/>
  <c r="AK573"/>
  <c r="AQ573"/>
  <c r="AK600"/>
  <c r="AQ600"/>
  <c r="AK601"/>
  <c r="AQ601"/>
  <c r="AK602"/>
  <c r="AQ602"/>
  <c r="AK603"/>
  <c r="AQ603"/>
  <c r="AK691"/>
  <c r="AQ691"/>
  <c r="AK694"/>
  <c r="AQ694"/>
  <c r="AK695"/>
  <c r="AQ695"/>
  <c r="AK697"/>
  <c r="AQ697"/>
  <c r="AK700"/>
  <c r="AQ700"/>
  <c r="AK701"/>
  <c r="AQ701"/>
  <c r="AK708"/>
  <c r="AQ708"/>
  <c r="AK709"/>
  <c r="AQ709"/>
  <c r="AK12"/>
  <c r="AQ12"/>
  <c r="AK13"/>
  <c r="AQ13"/>
  <c r="AK14"/>
  <c r="AQ14"/>
  <c r="AK15"/>
  <c r="AQ15"/>
  <c r="AK20"/>
  <c r="AQ20"/>
  <c r="AK21"/>
  <c r="AQ21"/>
  <c r="AK22"/>
  <c r="AQ22"/>
  <c r="AK23"/>
  <c r="AQ23"/>
  <c r="AK24"/>
  <c r="AQ24"/>
  <c r="AK28"/>
  <c r="AQ28"/>
  <c r="AK29"/>
  <c r="AQ29"/>
  <c r="AK34"/>
  <c r="AQ34"/>
  <c r="AK35"/>
  <c r="AQ35"/>
  <c r="AK37"/>
  <c r="AQ37"/>
  <c r="AK38"/>
  <c r="AQ38"/>
  <c r="AK42"/>
  <c r="AQ42"/>
  <c r="AK47"/>
  <c r="AQ47"/>
  <c r="AK62"/>
  <c r="AQ62"/>
  <c r="AK63"/>
  <c r="AQ63"/>
  <c r="AK64"/>
  <c r="AQ64"/>
  <c r="AK65"/>
  <c r="AQ65"/>
  <c r="AK71"/>
  <c r="AQ71"/>
  <c r="AK73"/>
  <c r="AQ73"/>
  <c r="AK199"/>
  <c r="AQ199"/>
  <c r="AK201"/>
  <c r="AQ201"/>
  <c r="AK204"/>
  <c r="AQ204"/>
  <c r="AK206"/>
  <c r="AQ206"/>
  <c r="AK207"/>
  <c r="AQ207"/>
  <c r="AK208"/>
  <c r="AQ208"/>
  <c r="AK252"/>
  <c r="AQ252"/>
  <c r="AK253"/>
  <c r="AQ253"/>
  <c r="AK254"/>
  <c r="AQ254"/>
  <c r="AK255"/>
  <c r="AQ255"/>
  <c r="AK260"/>
  <c r="AQ260"/>
  <c r="AK263"/>
  <c r="AQ263"/>
  <c r="AK264"/>
  <c r="AQ264"/>
  <c r="AK265"/>
  <c r="AQ265"/>
  <c r="AK268"/>
  <c r="AQ268"/>
  <c r="AK269"/>
  <c r="AQ269"/>
  <c r="AK298"/>
  <c r="AQ298"/>
  <c r="AK333"/>
  <c r="AQ333"/>
  <c r="AK336"/>
  <c r="AQ336"/>
  <c r="AK337"/>
  <c r="AQ337"/>
  <c r="AK478"/>
  <c r="AQ478"/>
  <c r="AK479"/>
  <c r="AQ479"/>
  <c r="AK487"/>
  <c r="AQ487"/>
  <c r="AK488"/>
  <c r="AQ488"/>
  <c r="AK490"/>
  <c r="AQ490"/>
  <c r="AK491"/>
  <c r="AQ491"/>
  <c r="AK532"/>
  <c r="AQ532"/>
  <c r="AK533"/>
  <c r="AQ533"/>
  <c r="AK535"/>
  <c r="AQ535"/>
  <c r="AK536"/>
  <c r="AQ536"/>
  <c r="AK537"/>
  <c r="AQ537"/>
  <c r="AK540"/>
  <c r="AQ540"/>
  <c r="AK541"/>
  <c r="AQ541"/>
  <c r="AK544"/>
  <c r="AQ544"/>
  <c r="AK545"/>
  <c r="AQ545"/>
  <c r="AK546"/>
  <c r="AQ546"/>
  <c r="AK547"/>
  <c r="AQ547"/>
  <c r="AK548"/>
  <c r="AQ548"/>
  <c r="AK551"/>
  <c r="AQ551"/>
  <c r="AK552"/>
  <c r="AQ552"/>
  <c r="AK555"/>
  <c r="AQ555"/>
  <c r="AK559"/>
  <c r="AQ559"/>
  <c r="AK561"/>
  <c r="AQ561"/>
  <c r="AK562"/>
  <c r="AQ562"/>
  <c r="AK599"/>
  <c r="AQ599"/>
  <c r="AK604"/>
  <c r="AQ604"/>
  <c r="AK605"/>
  <c r="AQ605"/>
  <c r="AK673"/>
  <c r="AQ673"/>
  <c r="AK674"/>
  <c r="AQ674"/>
  <c r="AK675"/>
  <c r="AQ675"/>
  <c r="AK676"/>
  <c r="AQ676"/>
  <c r="AK677"/>
  <c r="AQ677"/>
  <c r="AK690"/>
  <c r="AQ690"/>
  <c r="AK692"/>
  <c r="AQ692"/>
  <c r="AK693"/>
  <c r="AQ693"/>
  <c r="AK699"/>
  <c r="AQ699"/>
  <c r="AK711"/>
  <c r="AQ711"/>
  <c r="AK712"/>
  <c r="AQ712"/>
  <c r="AK737"/>
  <c r="AQ737"/>
  <c r="AK749"/>
  <c r="AQ749"/>
  <c r="AK765"/>
  <c r="AQ765"/>
  <c r="AK766"/>
  <c r="AQ766"/>
  <c r="AK768"/>
  <c r="AQ768"/>
  <c r="AK769"/>
  <c r="AQ769"/>
  <c r="AK770"/>
  <c r="AQ770"/>
  <c r="AK833"/>
  <c r="AQ833"/>
  <c r="AK835"/>
  <c r="AQ835"/>
  <c r="AK836"/>
  <c r="AQ836"/>
  <c r="AH840"/>
  <c r="AR840" s="1"/>
  <c r="AQ840"/>
  <c r="AH844"/>
  <c r="AR844" s="1"/>
  <c r="AQ844"/>
  <c r="AK885"/>
  <c r="AQ885"/>
  <c r="AK918"/>
  <c r="AQ918"/>
  <c r="AJ580"/>
  <c r="AP580"/>
  <c r="AJ787"/>
  <c r="AP787"/>
  <c r="AJ804"/>
  <c r="AP804"/>
  <c r="AK7"/>
  <c r="AQ7"/>
  <c r="AK8"/>
  <c r="AQ8"/>
  <c r="AK10"/>
  <c r="AQ10"/>
  <c r="AK75"/>
  <c r="AQ75"/>
  <c r="AK77"/>
  <c r="AQ77"/>
  <c r="AK78"/>
  <c r="AQ78"/>
  <c r="AK80"/>
  <c r="AQ80"/>
  <c r="AK81"/>
  <c r="AQ81"/>
  <c r="AK82"/>
  <c r="AQ82"/>
  <c r="AK83"/>
  <c r="AQ83"/>
  <c r="AK84"/>
  <c r="AQ84"/>
  <c r="AK85"/>
  <c r="AQ85"/>
  <c r="AK88"/>
  <c r="AQ88"/>
  <c r="AK90"/>
  <c r="AQ90"/>
  <c r="AK91"/>
  <c r="AQ91"/>
  <c r="AK92"/>
  <c r="AQ92"/>
  <c r="AK93"/>
  <c r="AQ93"/>
  <c r="AK94"/>
  <c r="AQ94"/>
  <c r="AK95"/>
  <c r="AQ95"/>
  <c r="AK96"/>
  <c r="AQ96"/>
  <c r="AK97"/>
  <c r="AQ97"/>
  <c r="AK98"/>
  <c r="AQ98"/>
  <c r="AK99"/>
  <c r="AQ99"/>
  <c r="AK100"/>
  <c r="AQ100"/>
  <c r="AK101"/>
  <c r="AQ101"/>
  <c r="AK102"/>
  <c r="AQ102"/>
  <c r="AK103"/>
  <c r="AQ103"/>
  <c r="AK104"/>
  <c r="AQ104"/>
  <c r="AK105"/>
  <c r="AQ105"/>
  <c r="AK106"/>
  <c r="AQ106"/>
  <c r="AK107"/>
  <c r="AQ107"/>
  <c r="AK108"/>
  <c r="AQ108"/>
  <c r="AK109"/>
  <c r="AQ109"/>
  <c r="AK110"/>
  <c r="AQ110"/>
  <c r="AK111"/>
  <c r="AQ111"/>
  <c r="AK112"/>
  <c r="AQ112"/>
  <c r="AK113"/>
  <c r="AQ113"/>
  <c r="AK114"/>
  <c r="AQ114"/>
  <c r="AK115"/>
  <c r="AQ115"/>
  <c r="AK116"/>
  <c r="AQ116"/>
  <c r="AK117"/>
  <c r="AQ117"/>
  <c r="AK119"/>
  <c r="AQ119"/>
  <c r="AK120"/>
  <c r="AQ120"/>
  <c r="AK121"/>
  <c r="AQ121"/>
  <c r="AK123"/>
  <c r="AQ123"/>
  <c r="AK125"/>
  <c r="AQ125"/>
  <c r="AK126"/>
  <c r="AQ126"/>
  <c r="AK128"/>
  <c r="AQ128"/>
  <c r="AK129"/>
  <c r="AQ129"/>
  <c r="AK130"/>
  <c r="AQ130"/>
  <c r="AK131"/>
  <c r="AQ131"/>
  <c r="AK132"/>
  <c r="AQ132"/>
  <c r="AK133"/>
  <c r="AQ133"/>
  <c r="AK134"/>
  <c r="AQ134"/>
  <c r="AK135"/>
  <c r="AQ135"/>
  <c r="AK136"/>
  <c r="AQ136"/>
  <c r="AK137"/>
  <c r="AQ137"/>
  <c r="AK138"/>
  <c r="AQ138"/>
  <c r="AK139"/>
  <c r="AQ139"/>
  <c r="AK142"/>
  <c r="AQ142"/>
  <c r="AK143"/>
  <c r="AQ143"/>
  <c r="AK151"/>
  <c r="AQ151"/>
  <c r="AK152"/>
  <c r="AQ152"/>
  <c r="AK153"/>
  <c r="AQ153"/>
  <c r="AK161"/>
  <c r="AQ161"/>
  <c r="AK162"/>
  <c r="AQ162"/>
  <c r="AK163"/>
  <c r="AQ163"/>
  <c r="AK164"/>
  <c r="AQ164"/>
  <c r="AK165"/>
  <c r="AQ165"/>
  <c r="AJ166"/>
  <c r="AP166"/>
  <c r="AK185"/>
  <c r="AQ185"/>
  <c r="AK186"/>
  <c r="AQ186"/>
  <c r="AK188"/>
  <c r="AQ188"/>
  <c r="AK194"/>
  <c r="AQ194"/>
  <c r="AK195"/>
  <c r="AQ195"/>
  <c r="AK196"/>
  <c r="AQ196"/>
  <c r="AK216"/>
  <c r="AQ216"/>
  <c r="AK217"/>
  <c r="AQ217"/>
  <c r="AK218"/>
  <c r="AQ218"/>
  <c r="AK219"/>
  <c r="AQ219"/>
  <c r="AK220"/>
  <c r="AQ220"/>
  <c r="AK221"/>
  <c r="AQ221"/>
  <c r="AK223"/>
  <c r="AQ223"/>
  <c r="AK224"/>
  <c r="AQ224"/>
  <c r="AK225"/>
  <c r="AQ225"/>
  <c r="AK245"/>
  <c r="AQ245"/>
  <c r="AK246"/>
  <c r="AQ246"/>
  <c r="AK249"/>
  <c r="AQ249"/>
  <c r="AK250"/>
  <c r="AQ250"/>
  <c r="AK300"/>
  <c r="AQ300"/>
  <c r="AK301"/>
  <c r="AQ301"/>
  <c r="AK302"/>
  <c r="AQ302"/>
  <c r="AK303"/>
  <c r="AQ303"/>
  <c r="AK304"/>
  <c r="AQ304"/>
  <c r="AK305"/>
  <c r="AQ305"/>
  <c r="AK306"/>
  <c r="AQ306"/>
  <c r="AK307"/>
  <c r="AQ307"/>
  <c r="AK308"/>
  <c r="AQ308"/>
  <c r="AK309"/>
  <c r="AQ309"/>
  <c r="AK310"/>
  <c r="AQ310"/>
  <c r="AK311"/>
  <c r="AQ311"/>
  <c r="AK312"/>
  <c r="AQ312"/>
  <c r="AK313"/>
  <c r="AQ313"/>
  <c r="AK314"/>
  <c r="AQ314"/>
  <c r="AK315"/>
  <c r="AQ315"/>
  <c r="AK316"/>
  <c r="AQ316"/>
  <c r="AK319"/>
  <c r="AQ319"/>
  <c r="AK321"/>
  <c r="AQ321"/>
  <c r="AK323"/>
  <c r="AQ323"/>
  <c r="AK324"/>
  <c r="AQ324"/>
  <c r="AK326"/>
  <c r="AQ326"/>
  <c r="AK327"/>
  <c r="AQ327"/>
  <c r="AK328"/>
  <c r="AQ328"/>
  <c r="AK329"/>
  <c r="AQ329"/>
  <c r="AK330"/>
  <c r="AQ330"/>
  <c r="AK339"/>
  <c r="AQ339"/>
  <c r="AK340"/>
  <c r="AQ340"/>
  <c r="AK341"/>
  <c r="AQ341"/>
  <c r="AK342"/>
  <c r="AQ342"/>
  <c r="AK344"/>
  <c r="AQ344"/>
  <c r="AK345"/>
  <c r="AQ345"/>
  <c r="AK346"/>
  <c r="AQ346"/>
  <c r="AK347"/>
  <c r="AQ347"/>
  <c r="AK348"/>
  <c r="AQ348"/>
  <c r="AK349"/>
  <c r="AQ349"/>
  <c r="AK350"/>
  <c r="AQ350"/>
  <c r="AK351"/>
  <c r="AQ351"/>
  <c r="AK352"/>
  <c r="AQ352"/>
  <c r="AK353"/>
  <c r="AQ353"/>
  <c r="AK371"/>
  <c r="AQ371"/>
  <c r="AK401"/>
  <c r="AQ401"/>
  <c r="AK405"/>
  <c r="AQ405"/>
  <c r="AK406"/>
  <c r="AQ406"/>
  <c r="AK407"/>
  <c r="AQ407"/>
  <c r="AK408"/>
  <c r="AQ408"/>
  <c r="AK409"/>
  <c r="AQ409"/>
  <c r="AK411"/>
  <c r="AQ411"/>
  <c r="AK412"/>
  <c r="AQ412"/>
  <c r="AK413"/>
  <c r="AQ413"/>
  <c r="AK440"/>
  <c r="AQ440"/>
  <c r="AK441"/>
  <c r="AQ441"/>
  <c r="AK442"/>
  <c r="AQ442"/>
  <c r="AK443"/>
  <c r="AQ443"/>
  <c r="AK444"/>
  <c r="AQ444"/>
  <c r="AK445"/>
  <c r="AQ445"/>
  <c r="AK446"/>
  <c r="AQ446"/>
  <c r="AK447"/>
  <c r="AQ447"/>
  <c r="AJ448"/>
  <c r="AP448"/>
  <c r="AK457"/>
  <c r="AQ457"/>
  <c r="AK460"/>
  <c r="AQ460"/>
  <c r="AK461"/>
  <c r="AQ461"/>
  <c r="AK462"/>
  <c r="AQ462"/>
  <c r="AK518"/>
  <c r="AQ518"/>
  <c r="AK520"/>
  <c r="AQ520"/>
  <c r="AK521"/>
  <c r="AQ521"/>
  <c r="AK522"/>
  <c r="AQ522"/>
  <c r="AK523"/>
  <c r="AQ523"/>
  <c r="AK524"/>
  <c r="AQ524"/>
  <c r="AK525"/>
  <c r="AQ525"/>
  <c r="AJ526"/>
  <c r="AP526"/>
  <c r="AK568"/>
  <c r="AQ568"/>
  <c r="AK569"/>
  <c r="AQ569"/>
  <c r="AK570"/>
  <c r="AQ570"/>
  <c r="AK571"/>
  <c r="AQ571"/>
  <c r="AK668"/>
  <c r="AQ668"/>
  <c r="AK669"/>
  <c r="AQ669"/>
  <c r="AK670"/>
  <c r="AQ670"/>
  <c r="AK734"/>
  <c r="AQ734"/>
  <c r="AK738"/>
  <c r="AQ738"/>
  <c r="AK739"/>
  <c r="AQ739"/>
  <c r="AK740"/>
  <c r="AQ740"/>
  <c r="AK744"/>
  <c r="AQ744"/>
  <c r="AK750"/>
  <c r="AQ750"/>
  <c r="AK759"/>
  <c r="AQ759"/>
  <c r="AK776"/>
  <c r="AQ776"/>
  <c r="AK777"/>
  <c r="AQ777"/>
  <c r="AK778"/>
  <c r="AQ778"/>
  <c r="AK779"/>
  <c r="AQ779"/>
  <c r="AK780"/>
  <c r="AQ780"/>
  <c r="AK781"/>
  <c r="AQ781"/>
  <c r="AK783"/>
  <c r="AQ783"/>
  <c r="AK784"/>
  <c r="AQ784"/>
  <c r="AK785"/>
  <c r="AQ785"/>
  <c r="AK786"/>
  <c r="AQ786"/>
  <c r="AK788"/>
  <c r="AQ788"/>
  <c r="AK789"/>
  <c r="AQ789"/>
  <c r="AK790"/>
  <c r="AQ790"/>
  <c r="AK791"/>
  <c r="AQ791"/>
  <c r="AK792"/>
  <c r="AQ792"/>
  <c r="AK793"/>
  <c r="AQ793"/>
  <c r="AK794"/>
  <c r="AQ794"/>
  <c r="AK795"/>
  <c r="AQ795"/>
  <c r="AK796"/>
  <c r="AQ796"/>
  <c r="AK797"/>
  <c r="AQ797"/>
  <c r="AK798"/>
  <c r="AQ798"/>
  <c r="AK799"/>
  <c r="AQ799"/>
  <c r="AK800"/>
  <c r="AQ800"/>
  <c r="AK801"/>
  <c r="AQ801"/>
  <c r="AK802"/>
  <c r="AQ802"/>
  <c r="AK803"/>
  <c r="AQ803"/>
  <c r="AK804"/>
  <c r="AQ804"/>
  <c r="AK805"/>
  <c r="AQ805"/>
  <c r="AK807"/>
  <c r="AQ807"/>
  <c r="AK808"/>
  <c r="AQ808"/>
  <c r="AK809"/>
  <c r="AQ809"/>
  <c r="AK812"/>
  <c r="AQ812"/>
  <c r="AK813"/>
  <c r="AQ813"/>
  <c r="AK814"/>
  <c r="AQ814"/>
  <c r="AK816"/>
  <c r="AQ816"/>
  <c r="AK817"/>
  <c r="AQ817"/>
  <c r="AK818"/>
  <c r="AQ818"/>
  <c r="AJ819"/>
  <c r="AP819"/>
  <c r="AR978"/>
  <c r="AH850"/>
  <c r="AR850" s="1"/>
  <c r="AQ850"/>
  <c r="AK851"/>
  <c r="AQ851"/>
  <c r="AH852"/>
  <c r="AR852" s="1"/>
  <c r="AQ852"/>
  <c r="AK854"/>
  <c r="AQ854"/>
  <c r="AK855"/>
  <c r="AQ855"/>
  <c r="AK856"/>
  <c r="AQ856"/>
  <c r="AK858"/>
  <c r="AQ858"/>
  <c r="AK887"/>
  <c r="AQ887"/>
  <c r="AK902"/>
  <c r="AQ902"/>
  <c r="AK903"/>
  <c r="AQ903"/>
  <c r="AK904"/>
  <c r="AQ904"/>
  <c r="AK905"/>
  <c r="AQ905"/>
  <c r="AK906"/>
  <c r="AQ906"/>
  <c r="AK907"/>
  <c r="AQ907"/>
  <c r="AK908"/>
  <c r="AQ908"/>
  <c r="AK909"/>
  <c r="AQ909"/>
  <c r="AK910"/>
  <c r="AQ910"/>
  <c r="AH912"/>
  <c r="AR912" s="1"/>
  <c r="AQ912"/>
  <c r="AH913"/>
  <c r="AR913" s="1"/>
  <c r="AQ913"/>
  <c r="AJ449"/>
  <c r="AP449"/>
  <c r="AK281"/>
  <c r="AQ281"/>
  <c r="AK494"/>
  <c r="AQ494"/>
  <c r="AK678"/>
  <c r="AQ678"/>
  <c r="AK679"/>
  <c r="AQ679"/>
  <c r="AK681"/>
  <c r="AQ681"/>
  <c r="AK684"/>
  <c r="AQ684"/>
  <c r="AK686"/>
  <c r="AQ686"/>
  <c r="AK687"/>
  <c r="AQ687"/>
  <c r="AK688"/>
  <c r="AQ688"/>
  <c r="AK689"/>
  <c r="AQ689"/>
  <c r="AK703"/>
  <c r="AQ703"/>
  <c r="AK704"/>
  <c r="AQ704"/>
  <c r="AK705"/>
  <c r="AQ705"/>
  <c r="AK706"/>
  <c r="AQ706"/>
  <c r="AK707"/>
  <c r="AQ707"/>
  <c r="AK717"/>
  <c r="AQ717"/>
  <c r="AK719"/>
  <c r="AQ719"/>
  <c r="AK721"/>
  <c r="AQ721"/>
  <c r="AK722"/>
  <c r="AQ722"/>
  <c r="AK723"/>
  <c r="AQ723"/>
  <c r="AK724"/>
  <c r="AQ724"/>
  <c r="AK725"/>
  <c r="AQ725"/>
  <c r="AK726"/>
  <c r="AQ726"/>
  <c r="AK727"/>
  <c r="AQ727"/>
  <c r="AK728"/>
  <c r="AQ728"/>
  <c r="AK729"/>
  <c r="AQ729"/>
  <c r="AK730"/>
  <c r="AQ730"/>
  <c r="AK735"/>
  <c r="AQ735"/>
  <c r="AK741"/>
  <c r="AQ741"/>
  <c r="AK745"/>
  <c r="AQ745"/>
  <c r="AK746"/>
  <c r="AQ746"/>
  <c r="AK752"/>
  <c r="AQ752"/>
  <c r="AK771"/>
  <c r="AQ771"/>
  <c r="AK772"/>
  <c r="AQ772"/>
  <c r="AK819"/>
  <c r="AQ819"/>
  <c r="AK820"/>
  <c r="AQ820"/>
  <c r="AK822"/>
  <c r="AQ822"/>
  <c r="AK823"/>
  <c r="AQ823"/>
  <c r="AK824"/>
  <c r="AQ824"/>
  <c r="AK825"/>
  <c r="AQ825"/>
  <c r="AK828"/>
  <c r="AQ828"/>
  <c r="AK859"/>
  <c r="AQ859"/>
  <c r="AH860"/>
  <c r="AR860" s="1"/>
  <c r="AQ860"/>
  <c r="AK862"/>
  <c r="AQ862"/>
  <c r="AK863"/>
  <c r="AQ863"/>
  <c r="AK865"/>
  <c r="AQ865"/>
  <c r="AK866"/>
  <c r="AQ866"/>
  <c r="AK867"/>
  <c r="AQ867"/>
  <c r="AK868"/>
  <c r="AQ868"/>
  <c r="AK870"/>
  <c r="AQ870"/>
  <c r="AK872"/>
  <c r="AQ872"/>
  <c r="AK874"/>
  <c r="AQ874"/>
  <c r="AK875"/>
  <c r="AQ875"/>
  <c r="AK877"/>
  <c r="AQ877"/>
  <c r="AK879"/>
  <c r="AQ879"/>
  <c r="AK880"/>
  <c r="AQ880"/>
  <c r="AK888"/>
  <c r="AQ888"/>
  <c r="AK889"/>
  <c r="AQ889"/>
  <c r="AK890"/>
  <c r="AQ890"/>
  <c r="AK893"/>
  <c r="AQ893"/>
  <c r="AH894"/>
  <c r="AR894" s="1"/>
  <c r="AQ894"/>
  <c r="AK895"/>
  <c r="AQ895"/>
  <c r="AK897"/>
  <c r="AQ897"/>
  <c r="AJ898"/>
  <c r="AP898"/>
  <c r="AJ69"/>
  <c r="AP69"/>
  <c r="AJ279"/>
  <c r="AP279"/>
  <c r="AK713"/>
  <c r="AQ713"/>
  <c r="AK714"/>
  <c r="AQ714"/>
  <c r="AK715"/>
  <c r="AQ715"/>
  <c r="AK733"/>
  <c r="AQ733"/>
  <c r="AK743"/>
  <c r="AQ743"/>
  <c r="AK754"/>
  <c r="AQ754"/>
  <c r="AK758"/>
  <c r="AQ758"/>
  <c r="AK764"/>
  <c r="AQ764"/>
  <c r="AE798"/>
  <c r="AH842"/>
  <c r="AR842" s="1"/>
  <c r="AQ842"/>
  <c r="AK886"/>
  <c r="AQ886"/>
  <c r="AK916"/>
  <c r="AQ916"/>
  <c r="AK917"/>
  <c r="AQ917"/>
  <c r="AK919"/>
  <c r="AQ919"/>
  <c r="AJ857"/>
  <c r="AP857"/>
  <c r="AT758"/>
  <c r="AP758"/>
  <c r="AJ106"/>
  <c r="AP106"/>
  <c r="AK166"/>
  <c r="AQ166"/>
  <c r="AK167"/>
  <c r="AQ167"/>
  <c r="AK168"/>
  <c r="AQ168"/>
  <c r="AK170"/>
  <c r="AQ170"/>
  <c r="AK171"/>
  <c r="AQ171"/>
  <c r="AK172"/>
  <c r="AQ172"/>
  <c r="AK174"/>
  <c r="AQ174"/>
  <c r="AK175"/>
  <c r="AQ175"/>
  <c r="AK176"/>
  <c r="AQ176"/>
  <c r="AK178"/>
  <c r="AQ178"/>
  <c r="AK179"/>
  <c r="AQ179"/>
  <c r="AK180"/>
  <c r="AQ180"/>
  <c r="AK181"/>
  <c r="AQ181"/>
  <c r="AK273"/>
  <c r="AQ273"/>
  <c r="AK274"/>
  <c r="AQ274"/>
  <c r="AK275"/>
  <c r="AQ275"/>
  <c r="AK277"/>
  <c r="AQ277"/>
  <c r="AK278"/>
  <c r="AQ278"/>
  <c r="AK279"/>
  <c r="AQ279"/>
  <c r="AK282"/>
  <c r="AQ282"/>
  <c r="AK283"/>
  <c r="AQ283"/>
  <c r="AK284"/>
  <c r="AQ284"/>
  <c r="AK285"/>
  <c r="AQ285"/>
  <c r="AK286"/>
  <c r="AQ286"/>
  <c r="AK287"/>
  <c r="AQ287"/>
  <c r="AK288"/>
  <c r="AQ288"/>
  <c r="AK289"/>
  <c r="AQ289"/>
  <c r="AK291"/>
  <c r="AQ291"/>
  <c r="AK292"/>
  <c r="AQ292"/>
  <c r="AK354"/>
  <c r="AQ354"/>
  <c r="AK373"/>
  <c r="AQ373"/>
  <c r="AK374"/>
  <c r="AQ374"/>
  <c r="AK376"/>
  <c r="AQ376"/>
  <c r="AK377"/>
  <c r="AQ377"/>
  <c r="AK378"/>
  <c r="AQ378"/>
  <c r="AK379"/>
  <c r="AQ379"/>
  <c r="AK380"/>
  <c r="AQ380"/>
  <c r="AK381"/>
  <c r="AQ381"/>
  <c r="AK382"/>
  <c r="AQ382"/>
  <c r="AK383"/>
  <c r="AQ383"/>
  <c r="AK384"/>
  <c r="AQ384"/>
  <c r="AK385"/>
  <c r="AQ385"/>
  <c r="AK386"/>
  <c r="AQ386"/>
  <c r="AK449"/>
  <c r="AQ449"/>
  <c r="AK450"/>
  <c r="AQ450"/>
  <c r="AK452"/>
  <c r="AQ452"/>
  <c r="AK463"/>
  <c r="AQ463"/>
  <c r="AK493"/>
  <c r="AQ493"/>
  <c r="AK495"/>
  <c r="AQ495"/>
  <c r="AK496"/>
  <c r="AQ496"/>
  <c r="AK498"/>
  <c r="AQ498"/>
  <c r="AK499"/>
  <c r="AQ499"/>
  <c r="AK500"/>
  <c r="AQ500"/>
  <c r="AK502"/>
  <c r="AQ502"/>
  <c r="AK503"/>
  <c r="AQ503"/>
  <c r="AK504"/>
  <c r="AQ504"/>
  <c r="AK505"/>
  <c r="AQ505"/>
  <c r="AK506"/>
  <c r="AQ506"/>
  <c r="AK507"/>
  <c r="AQ507"/>
  <c r="AK508"/>
  <c r="AQ508"/>
  <c r="AK510"/>
  <c r="AQ510"/>
  <c r="AK511"/>
  <c r="AQ511"/>
  <c r="AK512"/>
  <c r="AQ512"/>
  <c r="AK513"/>
  <c r="AQ513"/>
  <c r="AK514"/>
  <c r="AQ514"/>
  <c r="AK516"/>
  <c r="AQ516"/>
  <c r="AK517"/>
  <c r="AQ517"/>
  <c r="AK526"/>
  <c r="AQ526"/>
  <c r="AK527"/>
  <c r="AQ527"/>
  <c r="AK528"/>
  <c r="AQ528"/>
  <c r="AK575"/>
  <c r="AQ575"/>
  <c r="AK576"/>
  <c r="AQ576"/>
  <c r="AK577"/>
  <c r="AQ577"/>
  <c r="AK578"/>
  <c r="AQ578"/>
  <c r="AK580"/>
  <c r="AQ580"/>
  <c r="AK581"/>
  <c r="AQ581"/>
  <c r="AJ582"/>
  <c r="AP582"/>
  <c r="AK608"/>
  <c r="AQ608"/>
  <c r="AK609"/>
  <c r="AQ609"/>
  <c r="AK610"/>
  <c r="AQ610"/>
  <c r="AK611"/>
  <c r="AQ611"/>
  <c r="AK612"/>
  <c r="AQ612"/>
  <c r="AK613"/>
  <c r="AQ613"/>
  <c r="AK614"/>
  <c r="AQ614"/>
  <c r="AK615"/>
  <c r="AQ615"/>
  <c r="AK616"/>
  <c r="AQ616"/>
  <c r="AK617"/>
  <c r="AQ617"/>
  <c r="AK618"/>
  <c r="AQ618"/>
  <c r="AK619"/>
  <c r="AQ619"/>
  <c r="AK620"/>
  <c r="AQ620"/>
  <c r="AK621"/>
  <c r="AQ621"/>
  <c r="AK622"/>
  <c r="AQ622"/>
  <c r="AK623"/>
  <c r="AQ623"/>
  <c r="AK624"/>
  <c r="AQ624"/>
  <c r="AK625"/>
  <c r="AQ625"/>
  <c r="AK626"/>
  <c r="AQ626"/>
  <c r="AK627"/>
  <c r="AQ627"/>
  <c r="AK628"/>
  <c r="AQ628"/>
  <c r="AK629"/>
  <c r="AQ629"/>
  <c r="AK630"/>
  <c r="AQ630"/>
  <c r="AK631"/>
  <c r="AQ631"/>
  <c r="AK632"/>
  <c r="AQ632"/>
  <c r="AK633"/>
  <c r="AQ633"/>
  <c r="AK634"/>
  <c r="AQ634"/>
  <c r="AK635"/>
  <c r="AQ635"/>
  <c r="AK636"/>
  <c r="AQ636"/>
  <c r="AK637"/>
  <c r="AQ637"/>
  <c r="AK639"/>
  <c r="AQ639"/>
  <c r="AK640"/>
  <c r="AQ640"/>
  <c r="AK641"/>
  <c r="AQ641"/>
  <c r="AK643"/>
  <c r="AQ643"/>
  <c r="AK645"/>
  <c r="AQ645"/>
  <c r="AK646"/>
  <c r="AQ646"/>
  <c r="AK647"/>
  <c r="AQ647"/>
  <c r="AK649"/>
  <c r="AQ649"/>
  <c r="AK650"/>
  <c r="AQ650"/>
  <c r="AK651"/>
  <c r="AQ651"/>
  <c r="AK50"/>
  <c r="AQ50"/>
  <c r="AK51"/>
  <c r="AQ51"/>
  <c r="AK52"/>
  <c r="AQ52"/>
  <c r="AK53"/>
  <c r="AQ53"/>
  <c r="AK54"/>
  <c r="AQ54"/>
  <c r="AK55"/>
  <c r="AQ55"/>
  <c r="AK56"/>
  <c r="AQ56"/>
  <c r="AK57"/>
  <c r="AQ57"/>
  <c r="AK58"/>
  <c r="AQ58"/>
  <c r="AK59"/>
  <c r="AQ59"/>
  <c r="AK60"/>
  <c r="AQ60"/>
  <c r="AK147"/>
  <c r="AQ147"/>
  <c r="AK149"/>
  <c r="AQ149"/>
  <c r="AK155"/>
  <c r="AQ155"/>
  <c r="AK156"/>
  <c r="AQ156"/>
  <c r="AK157"/>
  <c r="AQ157"/>
  <c r="AK158"/>
  <c r="AQ158"/>
  <c r="AK159"/>
  <c r="AQ159"/>
  <c r="AK160"/>
  <c r="AQ160"/>
  <c r="AK182"/>
  <c r="AQ182"/>
  <c r="AK183"/>
  <c r="AQ183"/>
  <c r="AK184"/>
  <c r="AQ184"/>
  <c r="AK190"/>
  <c r="AQ190"/>
  <c r="AK191"/>
  <c r="AQ191"/>
  <c r="AK192"/>
  <c r="AQ192"/>
  <c r="AK228"/>
  <c r="AQ228"/>
  <c r="AK229"/>
  <c r="AQ229"/>
  <c r="AK230"/>
  <c r="AQ230"/>
  <c r="AK231"/>
  <c r="AQ231"/>
  <c r="AK232"/>
  <c r="AQ232"/>
  <c r="AK233"/>
  <c r="AQ233"/>
  <c r="AK234"/>
  <c r="AQ234"/>
  <c r="AK235"/>
  <c r="AQ235"/>
  <c r="AK237"/>
  <c r="AQ237"/>
  <c r="AK238"/>
  <c r="AQ238"/>
  <c r="AK239"/>
  <c r="AQ239"/>
  <c r="AK240"/>
  <c r="AQ240"/>
  <c r="AK241"/>
  <c r="AQ241"/>
  <c r="AK242"/>
  <c r="AQ242"/>
  <c r="AK243"/>
  <c r="AQ243"/>
  <c r="AK294"/>
  <c r="AQ294"/>
  <c r="AK296"/>
  <c r="AQ296"/>
  <c r="AK331"/>
  <c r="AQ331"/>
  <c r="AK355"/>
  <c r="AQ355"/>
  <c r="AK356"/>
  <c r="AQ356"/>
  <c r="AK357"/>
  <c r="AQ357"/>
  <c r="AK358"/>
  <c r="AQ358"/>
  <c r="AK359"/>
  <c r="AQ359"/>
  <c r="AK360"/>
  <c r="AQ360"/>
  <c r="AK361"/>
  <c r="AQ361"/>
  <c r="AK362"/>
  <c r="AQ362"/>
  <c r="AK363"/>
  <c r="AQ363"/>
  <c r="AK364"/>
  <c r="AQ364"/>
  <c r="AK365"/>
  <c r="AQ365"/>
  <c r="AK367"/>
  <c r="AQ367"/>
  <c r="AK368"/>
  <c r="AQ368"/>
  <c r="AK369"/>
  <c r="AQ369"/>
  <c r="AK387"/>
  <c r="AQ387"/>
  <c r="AK388"/>
  <c r="AQ388"/>
  <c r="AK389"/>
  <c r="AQ389"/>
  <c r="AK390"/>
  <c r="AQ390"/>
  <c r="AK393"/>
  <c r="AQ393"/>
  <c r="AK394"/>
  <c r="AQ394"/>
  <c r="AK395"/>
  <c r="AQ395"/>
  <c r="AK396"/>
  <c r="AQ396"/>
  <c r="AK397"/>
  <c r="AQ397"/>
  <c r="AK398"/>
  <c r="AQ398"/>
  <c r="AK399"/>
  <c r="AQ399"/>
  <c r="AK400"/>
  <c r="AQ400"/>
  <c r="AK402"/>
  <c r="AQ402"/>
  <c r="AK403"/>
  <c r="AQ403"/>
  <c r="AK415"/>
  <c r="AQ415"/>
  <c r="AK418"/>
  <c r="AQ418"/>
  <c r="AK420"/>
  <c r="AQ420"/>
  <c r="AK421"/>
  <c r="AQ421"/>
  <c r="AK422"/>
  <c r="AQ422"/>
  <c r="AK423"/>
  <c r="AQ423"/>
  <c r="AK424"/>
  <c r="AQ424"/>
  <c r="AK425"/>
  <c r="AQ425"/>
  <c r="AK426"/>
  <c r="AQ426"/>
  <c r="AK427"/>
  <c r="AQ427"/>
  <c r="AK429"/>
  <c r="AQ429"/>
  <c r="AK432"/>
  <c r="AQ432"/>
  <c r="AK433"/>
  <c r="AQ433"/>
  <c r="AK434"/>
  <c r="AQ434"/>
  <c r="AK435"/>
  <c r="AQ435"/>
  <c r="AK438"/>
  <c r="AQ438"/>
  <c r="AK453"/>
  <c r="AQ453"/>
  <c r="AK454"/>
  <c r="AQ454"/>
  <c r="AK455"/>
  <c r="AQ455"/>
  <c r="AK456"/>
  <c r="AQ456"/>
  <c r="AK464"/>
  <c r="AQ464"/>
  <c r="AK465"/>
  <c r="AQ465"/>
  <c r="AK466"/>
  <c r="AQ466"/>
  <c r="AK582"/>
  <c r="AQ582"/>
  <c r="AK583"/>
  <c r="AQ583"/>
  <c r="AK584"/>
  <c r="AQ584"/>
  <c r="AK585"/>
  <c r="AQ585"/>
  <c r="AK586"/>
  <c r="AQ586"/>
  <c r="AK587"/>
  <c r="AQ587"/>
  <c r="AK588"/>
  <c r="AQ588"/>
  <c r="AK589"/>
  <c r="AQ589"/>
  <c r="AK593"/>
  <c r="AQ593"/>
  <c r="AK594"/>
  <c r="AQ594"/>
  <c r="AK597"/>
  <c r="AQ597"/>
  <c r="AK598"/>
  <c r="AQ598"/>
  <c r="AJ599"/>
  <c r="AP599"/>
  <c r="AK652"/>
  <c r="AQ652"/>
  <c r="AK653"/>
  <c r="AQ653"/>
  <c r="AK654"/>
  <c r="AQ654"/>
  <c r="AK655"/>
  <c r="AQ655"/>
  <c r="AK656"/>
  <c r="AQ656"/>
  <c r="AK657"/>
  <c r="AQ657"/>
  <c r="AK661"/>
  <c r="AQ661"/>
  <c r="AK662"/>
  <c r="AQ662"/>
  <c r="AK663"/>
  <c r="AQ663"/>
  <c r="AK671"/>
  <c r="AQ671"/>
  <c r="AK672"/>
  <c r="AQ672"/>
  <c r="AK732"/>
  <c r="AQ732"/>
  <c r="AK736"/>
  <c r="AQ736"/>
  <c r="AK742"/>
  <c r="AQ742"/>
  <c r="AK747"/>
  <c r="AQ747"/>
  <c r="AK748"/>
  <c r="AQ748"/>
  <c r="AK753"/>
  <c r="AQ753"/>
  <c r="AK757"/>
  <c r="AQ757"/>
  <c r="AK761"/>
  <c r="AQ761"/>
  <c r="AK762"/>
  <c r="AQ762"/>
  <c r="AJ764"/>
  <c r="AP764"/>
  <c r="AK773"/>
  <c r="AQ773"/>
  <c r="AK829"/>
  <c r="AQ829"/>
  <c r="AK830"/>
  <c r="AQ830"/>
  <c r="AK883"/>
  <c r="AQ883"/>
  <c r="AK884"/>
  <c r="AQ884"/>
  <c r="AJ885"/>
  <c r="AP885"/>
  <c r="AK898"/>
  <c r="AQ898"/>
  <c r="AK899"/>
  <c r="AQ899"/>
  <c r="AK915"/>
  <c r="AQ915"/>
  <c r="AK923"/>
  <c r="AQ923"/>
  <c r="AK924"/>
  <c r="AQ924"/>
  <c r="AK925"/>
  <c r="AQ925"/>
  <c r="AH926"/>
  <c r="AR926" s="1"/>
  <c r="AQ926"/>
  <c r="AH927"/>
  <c r="AR927" s="1"/>
  <c r="AQ927"/>
  <c r="AH928"/>
  <c r="AR928" s="1"/>
  <c r="AQ928"/>
  <c r="AH929"/>
  <c r="AR929" s="1"/>
  <c r="AQ929"/>
  <c r="AK930"/>
  <c r="AQ930"/>
  <c r="AK932"/>
  <c r="AQ932"/>
  <c r="AJ830"/>
  <c r="AP830"/>
  <c r="AJ786"/>
  <c r="AP786"/>
  <c r="AJ918"/>
  <c r="AP918"/>
  <c r="AT657"/>
  <c r="AP657"/>
  <c r="AE292"/>
  <c r="AN1023"/>
  <c r="AE862"/>
  <c r="AK27"/>
  <c r="AN27"/>
  <c r="AK31"/>
  <c r="AN31"/>
  <c r="AK33"/>
  <c r="AN33"/>
  <c r="AK36"/>
  <c r="AN36"/>
  <c r="AK70"/>
  <c r="AK259"/>
  <c r="AN259"/>
  <c r="AK261"/>
  <c r="AN261"/>
  <c r="AK262"/>
  <c r="AN262"/>
  <c r="AK297"/>
  <c r="AN297"/>
  <c r="AN295" s="1"/>
  <c r="AK370"/>
  <c r="AN370"/>
  <c r="AK484"/>
  <c r="AN484"/>
  <c r="AN475" s="1"/>
  <c r="AK755"/>
  <c r="AN755"/>
  <c r="AK806"/>
  <c r="AN806"/>
  <c r="AK811"/>
  <c r="AN811"/>
  <c r="AK815"/>
  <c r="AN815"/>
  <c r="AK846"/>
  <c r="AN846"/>
  <c r="AN832" s="1"/>
  <c r="AK74"/>
  <c r="AK86"/>
  <c r="AK127"/>
  <c r="AN127"/>
  <c r="AK140"/>
  <c r="AN140"/>
  <c r="AK189"/>
  <c r="AN189"/>
  <c r="AN187" s="1"/>
  <c r="AJ197"/>
  <c r="AM197"/>
  <c r="AK247"/>
  <c r="AN247"/>
  <c r="AN244" s="1"/>
  <c r="AK322"/>
  <c r="AN322"/>
  <c r="AK325"/>
  <c r="AN325"/>
  <c r="AK276"/>
  <c r="AN276"/>
  <c r="AN272" s="1"/>
  <c r="AK290"/>
  <c r="AN290"/>
  <c r="AK372"/>
  <c r="AN372"/>
  <c r="AK375"/>
  <c r="AN375"/>
  <c r="AK515"/>
  <c r="AN515"/>
  <c r="AN509" s="1"/>
  <c r="AK579"/>
  <c r="AN579"/>
  <c r="AN574" s="1"/>
  <c r="AK638"/>
  <c r="AN638"/>
  <c r="AK642"/>
  <c r="AN642"/>
  <c r="AK644"/>
  <c r="AN644"/>
  <c r="AK648"/>
  <c r="AN648"/>
  <c r="AK680"/>
  <c r="AN680"/>
  <c r="AK682"/>
  <c r="AN682"/>
  <c r="AK683"/>
  <c r="AN683"/>
  <c r="AK685"/>
  <c r="AN685"/>
  <c r="AK751"/>
  <c r="AN751"/>
  <c r="AK756"/>
  <c r="AN756"/>
  <c r="AK827"/>
  <c r="AN827"/>
  <c r="AK878"/>
  <c r="AN878"/>
  <c r="AK881"/>
  <c r="AN881"/>
  <c r="AK892"/>
  <c r="AN892"/>
  <c r="AK209"/>
  <c r="AN209"/>
  <c r="AK211"/>
  <c r="AN211"/>
  <c r="AK212"/>
  <c r="AN212"/>
  <c r="AK554"/>
  <c r="AN554"/>
  <c r="AK558"/>
  <c r="AN558"/>
  <c r="AK560"/>
  <c r="AN560"/>
  <c r="AK564"/>
  <c r="AN564"/>
  <c r="AK767"/>
  <c r="AN767"/>
  <c r="AK76"/>
  <c r="AK118"/>
  <c r="AN118"/>
  <c r="AK122"/>
  <c r="AN122"/>
  <c r="AK124"/>
  <c r="AN124"/>
  <c r="AK222"/>
  <c r="AN222"/>
  <c r="AK318"/>
  <c r="AN318"/>
  <c r="AK320"/>
  <c r="AN320"/>
  <c r="AK458"/>
  <c r="AN458"/>
  <c r="AK459"/>
  <c r="AN459"/>
  <c r="AK197"/>
  <c r="AN197"/>
  <c r="AN193" s="1"/>
  <c r="AK236"/>
  <c r="AN236"/>
  <c r="AN227" s="1"/>
  <c r="AK293"/>
  <c r="AN293"/>
  <c r="AN1018" s="1"/>
  <c r="AK366"/>
  <c r="AN366"/>
  <c r="AK428"/>
  <c r="AN428"/>
  <c r="AK430"/>
  <c r="AN430"/>
  <c r="AK431"/>
  <c r="AN431"/>
  <c r="AK436"/>
  <c r="AN436"/>
  <c r="AK658"/>
  <c r="AN658"/>
  <c r="AK660"/>
  <c r="AN660"/>
  <c r="AD1002"/>
  <c r="W853"/>
  <c r="T1021"/>
  <c r="AE238"/>
  <c r="AE893"/>
  <c r="AE316"/>
  <c r="AE626"/>
  <c r="AT959"/>
  <c r="AS741"/>
  <c r="AF741" s="1"/>
  <c r="AS101"/>
  <c r="AS620"/>
  <c r="AF620" s="1"/>
  <c r="AS792"/>
  <c r="AF792" s="1"/>
  <c r="AS350"/>
  <c r="AF350" s="1"/>
  <c r="AJ350" s="1"/>
  <c r="AS541"/>
  <c r="AF541" s="1"/>
  <c r="AE570"/>
  <c r="AE653"/>
  <c r="AE266"/>
  <c r="AE609"/>
  <c r="AE848"/>
  <c r="AE432"/>
  <c r="AE619"/>
  <c r="AE115"/>
  <c r="AE329"/>
  <c r="AJ920"/>
  <c r="AK921"/>
  <c r="AG920"/>
  <c r="AQ920" s="1"/>
  <c r="AE469"/>
  <c r="AK607"/>
  <c r="AG606"/>
  <c r="AE526"/>
  <c r="AK934"/>
  <c r="AG1028"/>
  <c r="AK1028" s="1"/>
  <c r="AE842"/>
  <c r="AE458"/>
  <c r="AE699"/>
  <c r="AE367"/>
  <c r="AE400"/>
  <c r="AE788"/>
  <c r="AE101"/>
  <c r="AE648"/>
  <c r="AE236"/>
  <c r="AE73"/>
  <c r="AE466"/>
  <c r="AE438"/>
  <c r="AE680"/>
  <c r="AE622"/>
  <c r="AE289"/>
  <c r="AF881"/>
  <c r="AF648"/>
  <c r="AF127"/>
  <c r="AF375"/>
  <c r="AF685"/>
  <c r="AF325"/>
  <c r="AF815"/>
  <c r="AF564"/>
  <c r="AF79"/>
  <c r="AM79" s="1"/>
  <c r="AF760"/>
  <c r="AF36"/>
  <c r="AE28"/>
  <c r="V472"/>
  <c r="AE573"/>
  <c r="AF876"/>
  <c r="AF642"/>
  <c r="AF370"/>
  <c r="AF189"/>
  <c r="AF459"/>
  <c r="AF74"/>
  <c r="AM74" s="1"/>
  <c r="AF682"/>
  <c r="AF211"/>
  <c r="AF810"/>
  <c r="AF558"/>
  <c r="AF320"/>
  <c r="AF122"/>
  <c r="AF755"/>
  <c r="AF261"/>
  <c r="AF430"/>
  <c r="AF31"/>
  <c r="AM31" s="1"/>
  <c r="AH876"/>
  <c r="AE658"/>
  <c r="AE84"/>
  <c r="AE585"/>
  <c r="AF873"/>
  <c r="AF638"/>
  <c r="AF484"/>
  <c r="AF318"/>
  <c r="AF236"/>
  <c r="AF27"/>
  <c r="AF579"/>
  <c r="AF458"/>
  <c r="AF209"/>
  <c r="AF751"/>
  <c r="AF554"/>
  <c r="AF428"/>
  <c r="AF680"/>
  <c r="AF515"/>
  <c r="AF366"/>
  <c r="AF247"/>
  <c r="AF70"/>
  <c r="AM70" s="1"/>
  <c r="AF806"/>
  <c r="AF276"/>
  <c r="AF259"/>
  <c r="AF118"/>
  <c r="AE424"/>
  <c r="AE448"/>
  <c r="AE130"/>
  <c r="AE131"/>
  <c r="AE257"/>
  <c r="AE91"/>
  <c r="AE88"/>
  <c r="AE317"/>
  <c r="AE357"/>
  <c r="AE162"/>
  <c r="AE556"/>
  <c r="AE825"/>
  <c r="AE201"/>
  <c r="AE248"/>
  <c r="AE220"/>
  <c r="AE776"/>
  <c r="AE790"/>
  <c r="AE547"/>
  <c r="AE486"/>
  <c r="AE553"/>
  <c r="AE261"/>
  <c r="AE524"/>
  <c r="AE533"/>
  <c r="AE537"/>
  <c r="AE912"/>
  <c r="AE342"/>
  <c r="AE444"/>
  <c r="AE846"/>
  <c r="AE366"/>
  <c r="AF693"/>
  <c r="AE363"/>
  <c r="AE38"/>
  <c r="AE71"/>
  <c r="AE890"/>
  <c r="AF800"/>
  <c r="AE687"/>
  <c r="AF723"/>
  <c r="AE107"/>
  <c r="AF722"/>
  <c r="AF663"/>
  <c r="AE140"/>
  <c r="AE70"/>
  <c r="AF411"/>
  <c r="AF673"/>
  <c r="AF824"/>
  <c r="AU1017"/>
  <c r="AF892" s="1"/>
  <c r="AE99"/>
  <c r="AG1023"/>
  <c r="AK1023" s="1"/>
  <c r="AF759"/>
  <c r="AE290"/>
  <c r="AD1024"/>
  <c r="AU1023"/>
  <c r="AT1023"/>
  <c r="AJ293"/>
  <c r="AF1018"/>
  <c r="AH1018" s="1"/>
  <c r="K790"/>
  <c r="AE885"/>
  <c r="AE388"/>
  <c r="AE646"/>
  <c r="AE69"/>
  <c r="AE345"/>
  <c r="AE350"/>
  <c r="AE62"/>
  <c r="AE397"/>
  <c r="AE269"/>
  <c r="AE64"/>
  <c r="AE361"/>
  <c r="AE617"/>
  <c r="AT991"/>
  <c r="AE721"/>
  <c r="AK933"/>
  <c r="AG974"/>
  <c r="AE627"/>
  <c r="AF364"/>
  <c r="AE580"/>
  <c r="AE638"/>
  <c r="AE231"/>
  <c r="AE828"/>
  <c r="AE554"/>
  <c r="AE336"/>
  <c r="AE376"/>
  <c r="AE446"/>
  <c r="AE612"/>
  <c r="AE170"/>
  <c r="AE645"/>
  <c r="AE875"/>
  <c r="AF210"/>
  <c r="AE254"/>
  <c r="AE346"/>
  <c r="AF54"/>
  <c r="AF622"/>
  <c r="K881"/>
  <c r="AF535"/>
  <c r="AF669"/>
  <c r="AF794"/>
  <c r="AE79"/>
  <c r="W187"/>
  <c r="N355"/>
  <c r="AE355" s="1"/>
  <c r="N387"/>
  <c r="AE387" s="1"/>
  <c r="N678"/>
  <c r="AE678" s="1"/>
  <c r="Z838"/>
  <c r="AA838" s="1"/>
  <c r="AD925"/>
  <c r="AE925" s="1"/>
  <c r="AF229"/>
  <c r="AF324"/>
  <c r="V734"/>
  <c r="V971" s="1"/>
  <c r="Z931"/>
  <c r="AA931" s="1"/>
  <c r="AF179"/>
  <c r="E299"/>
  <c r="G299" s="1"/>
  <c r="R931"/>
  <c r="S931" s="1"/>
  <c r="S1015" s="1"/>
  <c r="Z932"/>
  <c r="AA932" s="1"/>
  <c r="AA991" s="1"/>
  <c r="K94"/>
  <c r="AF374"/>
  <c r="Z941"/>
  <c r="AF516"/>
  <c r="AF116"/>
  <c r="AF496"/>
  <c r="AE578"/>
  <c r="AE640"/>
  <c r="AE662"/>
  <c r="AE270"/>
  <c r="AF387"/>
  <c r="AF477"/>
  <c r="K544"/>
  <c r="AF611"/>
  <c r="AE820"/>
  <c r="AE168"/>
  <c r="AF192"/>
  <c r="AE642"/>
  <c r="AE891"/>
  <c r="AD1031"/>
  <c r="AE739"/>
  <c r="AE858"/>
  <c r="AF231"/>
  <c r="AF257"/>
  <c r="AF308"/>
  <c r="AE487"/>
  <c r="AF511"/>
  <c r="K537"/>
  <c r="AJ946"/>
  <c r="AF111"/>
  <c r="AF126"/>
  <c r="J1030"/>
  <c r="AF342"/>
  <c r="AF360"/>
  <c r="AF513"/>
  <c r="AF563"/>
  <c r="K595"/>
  <c r="K622"/>
  <c r="AF623"/>
  <c r="AF95"/>
  <c r="AF303"/>
  <c r="AF343"/>
  <c r="AE460"/>
  <c r="AF485"/>
  <c r="AF540"/>
  <c r="AF646"/>
  <c r="AF813"/>
  <c r="K866"/>
  <c r="AF14"/>
  <c r="AF121"/>
  <c r="AF348"/>
  <c r="AF356"/>
  <c r="AF369"/>
  <c r="K400"/>
  <c r="AF562"/>
  <c r="AF613"/>
  <c r="AF738"/>
  <c r="K742"/>
  <c r="AF859"/>
  <c r="AV803"/>
  <c r="AF578" s="1"/>
  <c r="AJ958"/>
  <c r="AJ964"/>
  <c r="AU998"/>
  <c r="AE566"/>
  <c r="AE692"/>
  <c r="AF11"/>
  <c r="AH58"/>
  <c r="AF75"/>
  <c r="AF237"/>
  <c r="AF250"/>
  <c r="AE321"/>
  <c r="AT960"/>
  <c r="AF17"/>
  <c r="K229"/>
  <c r="AF311"/>
  <c r="AF530"/>
  <c r="AF547"/>
  <c r="AF809"/>
  <c r="AF875"/>
  <c r="AE437"/>
  <c r="AE860"/>
  <c r="K148"/>
  <c r="AF301"/>
  <c r="AF10"/>
  <c r="AF18"/>
  <c r="AF35"/>
  <c r="AF46"/>
  <c r="AF52"/>
  <c r="AF61"/>
  <c r="AF78"/>
  <c r="AF88"/>
  <c r="AF104"/>
  <c r="AF200"/>
  <c r="AF302"/>
  <c r="AF313"/>
  <c r="AF332"/>
  <c r="AF403"/>
  <c r="AF454"/>
  <c r="AF479"/>
  <c r="AF544"/>
  <c r="AF630"/>
  <c r="AF654"/>
  <c r="AF814"/>
  <c r="K848"/>
  <c r="AF856"/>
  <c r="K922"/>
  <c r="AH930"/>
  <c r="K430"/>
  <c r="AE479"/>
  <c r="K733"/>
  <c r="AJ978"/>
  <c r="AF22"/>
  <c r="AF93"/>
  <c r="AE109"/>
  <c r="AF136"/>
  <c r="AD1030"/>
  <c r="AF203"/>
  <c r="AF212"/>
  <c r="AF253"/>
  <c r="K260"/>
  <c r="AF267"/>
  <c r="AF353"/>
  <c r="AF372"/>
  <c r="K379"/>
  <c r="AF441"/>
  <c r="AF456"/>
  <c r="AF533"/>
  <c r="AF647"/>
  <c r="AF735"/>
  <c r="AF880"/>
  <c r="K907"/>
  <c r="AF92"/>
  <c r="AF99"/>
  <c r="AF133"/>
  <c r="V1023"/>
  <c r="AF319"/>
  <c r="AF344"/>
  <c r="AF429"/>
  <c r="AF534"/>
  <c r="AF552"/>
  <c r="AF559"/>
  <c r="AF617"/>
  <c r="AF641"/>
  <c r="K679"/>
  <c r="AF681"/>
  <c r="K753"/>
  <c r="AF754"/>
  <c r="K777"/>
  <c r="K781"/>
  <c r="K786"/>
  <c r="K910"/>
  <c r="AF41"/>
  <c r="AF9"/>
  <c r="AF76"/>
  <c r="AM76" s="1"/>
  <c r="AF124"/>
  <c r="G941"/>
  <c r="AE794"/>
  <c r="AF26"/>
  <c r="AF33"/>
  <c r="AF84"/>
  <c r="V941"/>
  <c r="AF570"/>
  <c r="AF30"/>
  <c r="AF51"/>
  <c r="K70"/>
  <c r="AF73"/>
  <c r="AF94"/>
  <c r="K114"/>
  <c r="AF167"/>
  <c r="AD1023"/>
  <c r="AF202"/>
  <c r="K222"/>
  <c r="AF260"/>
  <c r="AF305"/>
  <c r="AF317"/>
  <c r="K328"/>
  <c r="K480"/>
  <c r="AF499"/>
  <c r="K511"/>
  <c r="AF557"/>
  <c r="K565"/>
  <c r="AF612"/>
  <c r="AF636"/>
  <c r="AF670"/>
  <c r="K697"/>
  <c r="K699"/>
  <c r="AE735"/>
  <c r="AF736"/>
  <c r="AE867"/>
  <c r="AJ937"/>
  <c r="AJ1002"/>
  <c r="AJ1017"/>
  <c r="AF543"/>
  <c r="K582"/>
  <c r="AF615"/>
  <c r="K641"/>
  <c r="AF732"/>
  <c r="AL869"/>
  <c r="K913"/>
  <c r="AT1002"/>
  <c r="AL921"/>
  <c r="AE701"/>
  <c r="AE90"/>
  <c r="AF224"/>
  <c r="J410"/>
  <c r="AF537"/>
  <c r="AF60"/>
  <c r="K98"/>
  <c r="AE122"/>
  <c r="AE436"/>
  <c r="K443"/>
  <c r="K455"/>
  <c r="K456"/>
  <c r="K487"/>
  <c r="J939"/>
  <c r="Z939"/>
  <c r="K514"/>
  <c r="K569"/>
  <c r="G978"/>
  <c r="K657"/>
  <c r="K671"/>
  <c r="K690"/>
  <c r="K809"/>
  <c r="AL837"/>
  <c r="K839"/>
  <c r="K856"/>
  <c r="K880"/>
  <c r="AK926"/>
  <c r="AE406"/>
  <c r="AE796"/>
  <c r="AF64"/>
  <c r="AF107"/>
  <c r="AE233"/>
  <c r="K341"/>
  <c r="K375"/>
  <c r="K465"/>
  <c r="AF21"/>
  <c r="AF90"/>
  <c r="K93"/>
  <c r="AF103"/>
  <c r="K176"/>
  <c r="K179"/>
  <c r="AE184"/>
  <c r="K195"/>
  <c r="AE246"/>
  <c r="K249"/>
  <c r="AF307"/>
  <c r="AF339"/>
  <c r="K366"/>
  <c r="G949"/>
  <c r="K18"/>
  <c r="G986"/>
  <c r="AF97"/>
  <c r="K142"/>
  <c r="N1018"/>
  <c r="K223"/>
  <c r="K224"/>
  <c r="K236"/>
  <c r="K286"/>
  <c r="K288"/>
  <c r="R295"/>
  <c r="K316"/>
  <c r="K320"/>
  <c r="K335"/>
  <c r="AF346"/>
  <c r="K405"/>
  <c r="Z414"/>
  <c r="K491"/>
  <c r="K531"/>
  <c r="K532"/>
  <c r="AE579"/>
  <c r="K645"/>
  <c r="AU1002"/>
  <c r="AK860"/>
  <c r="AE113"/>
  <c r="AE128"/>
  <c r="AE176"/>
  <c r="AE374"/>
  <c r="AE80"/>
  <c r="AD984"/>
  <c r="AE155"/>
  <c r="AE157"/>
  <c r="AE378"/>
  <c r="AD716"/>
  <c r="K22"/>
  <c r="K36"/>
  <c r="K38"/>
  <c r="K45"/>
  <c r="K58"/>
  <c r="K74"/>
  <c r="K86"/>
  <c r="K130"/>
  <c r="K139"/>
  <c r="K166"/>
  <c r="V996"/>
  <c r="R1004"/>
  <c r="S941"/>
  <c r="G1018"/>
  <c r="R999"/>
  <c r="AE275"/>
  <c r="AE281"/>
  <c r="K324"/>
  <c r="K325"/>
  <c r="AE431"/>
  <c r="AE517"/>
  <c r="AE571"/>
  <c r="AE584"/>
  <c r="Z1013"/>
  <c r="AA712"/>
  <c r="AA1013" s="1"/>
  <c r="AE809"/>
  <c r="AE565"/>
  <c r="AE830"/>
  <c r="K34"/>
  <c r="AE50"/>
  <c r="K73"/>
  <c r="K77"/>
  <c r="K99"/>
  <c r="K125"/>
  <c r="K126"/>
  <c r="K211"/>
  <c r="AE239"/>
  <c r="K278"/>
  <c r="K307"/>
  <c r="AT1006"/>
  <c r="AJ1006"/>
  <c r="AK437"/>
  <c r="AH437"/>
  <c r="S963"/>
  <c r="AE598"/>
  <c r="AT734"/>
  <c r="AJ734"/>
  <c r="AH922"/>
  <c r="AR922" s="1"/>
  <c r="AK922"/>
  <c r="AF679"/>
  <c r="AF637"/>
  <c r="AF785"/>
  <c r="AF855"/>
  <c r="AF532"/>
  <c r="AF610"/>
  <c r="AF341"/>
  <c r="AF727"/>
  <c r="AF888"/>
  <c r="AF821"/>
  <c r="AF566"/>
  <c r="AF773"/>
  <c r="AF708"/>
  <c r="AF690"/>
  <c r="AF488"/>
  <c r="AJ1010"/>
  <c r="AF811"/>
  <c r="AF756"/>
  <c r="AF683"/>
  <c r="AF644"/>
  <c r="AF878"/>
  <c r="AF560"/>
  <c r="AF431"/>
  <c r="AF262"/>
  <c r="AJ1032"/>
  <c r="K140"/>
  <c r="AE152"/>
  <c r="K153"/>
  <c r="R941"/>
  <c r="K193"/>
  <c r="K208"/>
  <c r="R1011"/>
  <c r="K252"/>
  <c r="AE265"/>
  <c r="K269"/>
  <c r="K281"/>
  <c r="K282"/>
  <c r="K296"/>
  <c r="AE307"/>
  <c r="AE364"/>
  <c r="AE396"/>
  <c r="AE443"/>
  <c r="AE452"/>
  <c r="J451"/>
  <c r="K460"/>
  <c r="AE467"/>
  <c r="AE483"/>
  <c r="AE525"/>
  <c r="K543"/>
  <c r="K549"/>
  <c r="K713"/>
  <c r="K714"/>
  <c r="K731"/>
  <c r="AE762"/>
  <c r="AF797"/>
  <c r="K841"/>
  <c r="K395"/>
  <c r="AE422"/>
  <c r="K428"/>
  <c r="K450"/>
  <c r="K470"/>
  <c r="K495"/>
  <c r="AE519"/>
  <c r="K524"/>
  <c r="AE559"/>
  <c r="K560"/>
  <c r="K570"/>
  <c r="K581"/>
  <c r="AE594"/>
  <c r="AJ743"/>
  <c r="AT743"/>
  <c r="AE758"/>
  <c r="K761"/>
  <c r="AK831"/>
  <c r="AH831"/>
  <c r="K886"/>
  <c r="AF783"/>
  <c r="AF608"/>
  <c r="AP608" s="1"/>
  <c r="AL712"/>
  <c r="K589"/>
  <c r="AL595"/>
  <c r="K621"/>
  <c r="K637"/>
  <c r="K661"/>
  <c r="K668"/>
  <c r="AE675"/>
  <c r="K719"/>
  <c r="AE727"/>
  <c r="AE728"/>
  <c r="K732"/>
  <c r="AE750"/>
  <c r="AE751"/>
  <c r="K760"/>
  <c r="K776"/>
  <c r="AE800"/>
  <c r="K811"/>
  <c r="AE826"/>
  <c r="K830"/>
  <c r="K835"/>
  <c r="K846"/>
  <c r="AL849"/>
  <c r="AL864"/>
  <c r="K883"/>
  <c r="K887"/>
  <c r="K904"/>
  <c r="K924"/>
  <c r="K925"/>
  <c r="AT764"/>
  <c r="AK928"/>
  <c r="AJ758"/>
  <c r="G964"/>
  <c r="V964"/>
  <c r="K616"/>
  <c r="K617"/>
  <c r="K630"/>
  <c r="K706"/>
  <c r="AE724"/>
  <c r="AE726"/>
  <c r="K735"/>
  <c r="AE755"/>
  <c r="K779"/>
  <c r="AT955"/>
  <c r="AF561" s="1"/>
  <c r="AP561" s="1"/>
  <c r="AH866"/>
  <c r="K870"/>
  <c r="K871"/>
  <c r="K885"/>
  <c r="K897"/>
  <c r="AE907"/>
  <c r="K929"/>
  <c r="AJ955"/>
  <c r="AT609"/>
  <c r="AJ609"/>
  <c r="N941"/>
  <c r="AL941" s="1"/>
  <c r="AL181"/>
  <c r="AE214"/>
  <c r="AE147"/>
  <c r="AE222"/>
  <c r="AH710"/>
  <c r="AK710"/>
  <c r="AF752"/>
  <c r="AF367"/>
  <c r="AF555"/>
  <c r="AF119"/>
  <c r="AP119" s="1"/>
  <c r="AF28"/>
  <c r="AP28" s="1"/>
  <c r="AH838"/>
  <c r="AK838"/>
  <c r="AH848"/>
  <c r="AK848"/>
  <c r="AE24"/>
  <c r="AE26"/>
  <c r="AK43"/>
  <c r="AH44"/>
  <c r="AK44"/>
  <c r="G89"/>
  <c r="Z89"/>
  <c r="AE318"/>
  <c r="AT352"/>
  <c r="AJ352"/>
  <c r="AF452"/>
  <c r="AF531"/>
  <c r="AK563"/>
  <c r="AT628"/>
  <c r="AJ628"/>
  <c r="AE647"/>
  <c r="AH789"/>
  <c r="AJ789"/>
  <c r="AE156"/>
  <c r="AE304"/>
  <c r="AK343"/>
  <c r="AE581"/>
  <c r="N964"/>
  <c r="AL591"/>
  <c r="AE643"/>
  <c r="AH659"/>
  <c r="AK659"/>
  <c r="AF733"/>
  <c r="AF340"/>
  <c r="AF91"/>
  <c r="AP91" s="1"/>
  <c r="AF50"/>
  <c r="AP50" s="1"/>
  <c r="AF668"/>
  <c r="AF440"/>
  <c r="AF252"/>
  <c r="AP252" s="1"/>
  <c r="AF228"/>
  <c r="AP228" s="1"/>
  <c r="AF8"/>
  <c r="AP8" s="1"/>
  <c r="AF854"/>
  <c r="AF784"/>
  <c r="AF476"/>
  <c r="AF420"/>
  <c r="AF300"/>
  <c r="AF199"/>
  <c r="AF882"/>
  <c r="AF816"/>
  <c r="AF761"/>
  <c r="AF649"/>
  <c r="AF326"/>
  <c r="AF37"/>
  <c r="AF263"/>
  <c r="AF432"/>
  <c r="AF686"/>
  <c r="AF376"/>
  <c r="AP376" s="1"/>
  <c r="AF214"/>
  <c r="AF128"/>
  <c r="AF80"/>
  <c r="AP80" s="1"/>
  <c r="AK9"/>
  <c r="AF71"/>
  <c r="AK79"/>
  <c r="Z1001"/>
  <c r="G1030"/>
  <c r="V1030"/>
  <c r="AH226"/>
  <c r="AK226"/>
  <c r="AE278"/>
  <c r="AK416"/>
  <c r="AG414"/>
  <c r="V501"/>
  <c r="AT539"/>
  <c r="AJ539"/>
  <c r="AF565"/>
  <c r="G1012"/>
  <c r="AH871"/>
  <c r="AK871"/>
  <c r="AH900"/>
  <c r="AK900"/>
  <c r="AE930"/>
  <c r="AH931"/>
  <c r="AK931"/>
  <c r="N974"/>
  <c r="AL974" s="1"/>
  <c r="AL933"/>
  <c r="N1028"/>
  <c r="AL1028" s="1"/>
  <c r="AL934"/>
  <c r="AE935"/>
  <c r="AL935"/>
  <c r="AL1035" s="1"/>
  <c r="AF798"/>
  <c r="AF480"/>
  <c r="AF424"/>
  <c r="AF675"/>
  <c r="AF549"/>
  <c r="AF232"/>
  <c r="AP232" s="1"/>
  <c r="AF205"/>
  <c r="AP205" s="1"/>
  <c r="AF65"/>
  <c r="AF358"/>
  <c r="AF746"/>
  <c r="AP746" s="1"/>
  <c r="AF109"/>
  <c r="AL990"/>
  <c r="AE98"/>
  <c r="K109"/>
  <c r="AE110"/>
  <c r="K121"/>
  <c r="AE127"/>
  <c r="AD954"/>
  <c r="N1001"/>
  <c r="AL1001" s="1"/>
  <c r="AH141"/>
  <c r="AK141"/>
  <c r="AF144"/>
  <c r="AG145"/>
  <c r="AK146"/>
  <c r="R145"/>
  <c r="AE148"/>
  <c r="K162"/>
  <c r="V1004"/>
  <c r="AH173"/>
  <c r="AO173" s="1"/>
  <c r="AO169" s="1"/>
  <c r="AK173"/>
  <c r="AE175"/>
  <c r="N1000"/>
  <c r="AL1000" s="1"/>
  <c r="AD977"/>
  <c r="N976"/>
  <c r="AL976" s="1"/>
  <c r="AL191"/>
  <c r="AE194"/>
  <c r="K201"/>
  <c r="AT204"/>
  <c r="AJ204"/>
  <c r="K206"/>
  <c r="AE211"/>
  <c r="K216"/>
  <c r="G999"/>
  <c r="AE224"/>
  <c r="G1011"/>
  <c r="V1011"/>
  <c r="AE228"/>
  <c r="AE232"/>
  <c r="K235"/>
  <c r="K237"/>
  <c r="K247"/>
  <c r="AL248"/>
  <c r="K254"/>
  <c r="AE259"/>
  <c r="K266"/>
  <c r="AE271"/>
  <c r="N1015"/>
  <c r="AL1015" s="1"/>
  <c r="K291"/>
  <c r="AE310"/>
  <c r="K317"/>
  <c r="AK317"/>
  <c r="K323"/>
  <c r="AE334"/>
  <c r="K347"/>
  <c r="K359"/>
  <c r="K371"/>
  <c r="G392"/>
  <c r="AE405"/>
  <c r="K423"/>
  <c r="AE430"/>
  <c r="K434"/>
  <c r="K438"/>
  <c r="K441"/>
  <c r="AH448"/>
  <c r="AK448"/>
  <c r="AE449"/>
  <c r="K458"/>
  <c r="K462"/>
  <c r="AK467"/>
  <c r="AE468"/>
  <c r="K478"/>
  <c r="AE489"/>
  <c r="AH497"/>
  <c r="AK497"/>
  <c r="K502"/>
  <c r="K503"/>
  <c r="K526"/>
  <c r="AK531"/>
  <c r="AE532"/>
  <c r="K533"/>
  <c r="K535"/>
  <c r="K539"/>
  <c r="K550"/>
  <c r="K572"/>
  <c r="K576"/>
  <c r="K580"/>
  <c r="G963"/>
  <c r="K598"/>
  <c r="K612"/>
  <c r="K613"/>
  <c r="AE615"/>
  <c r="AE629"/>
  <c r="K634"/>
  <c r="AE637"/>
  <c r="K646"/>
  <c r="K649"/>
  <c r="K650"/>
  <c r="AE652"/>
  <c r="AE656"/>
  <c r="AE657"/>
  <c r="AT661"/>
  <c r="AJ661"/>
  <c r="J667"/>
  <c r="K681"/>
  <c r="K709"/>
  <c r="AH763"/>
  <c r="AK763"/>
  <c r="AE803"/>
  <c r="AK841"/>
  <c r="AH841"/>
  <c r="AE857"/>
  <c r="AH861"/>
  <c r="AK861"/>
  <c r="AL896"/>
  <c r="AJ995"/>
  <c r="AK894"/>
  <c r="AK826"/>
  <c r="AK810"/>
  <c r="AJ657"/>
  <c r="AH16"/>
  <c r="AK16"/>
  <c r="K63"/>
  <c r="K10"/>
  <c r="K32"/>
  <c r="AH87"/>
  <c r="AK87"/>
  <c r="AE123"/>
  <c r="AE192"/>
  <c r="AE340"/>
  <c r="AT381"/>
  <c r="AJ381"/>
  <c r="AE389"/>
  <c r="N1025"/>
  <c r="AL1025" s="1"/>
  <c r="AL471"/>
  <c r="AE491"/>
  <c r="AJ652"/>
  <c r="AT652"/>
  <c r="AE688"/>
  <c r="AE709"/>
  <c r="AL709"/>
  <c r="AH845"/>
  <c r="AK845"/>
  <c r="AK911"/>
  <c r="AH963"/>
  <c r="AJ963"/>
  <c r="AK964"/>
  <c r="AJ938"/>
  <c r="AH7"/>
  <c r="AJ7"/>
  <c r="AE36"/>
  <c r="K60"/>
  <c r="AK11"/>
  <c r="V987"/>
  <c r="AD1017"/>
  <c r="AE124"/>
  <c r="AK144"/>
  <c r="AH148"/>
  <c r="AK148"/>
  <c r="N996"/>
  <c r="AL996" s="1"/>
  <c r="AT182"/>
  <c r="AJ182"/>
  <c r="AE235"/>
  <c r="AE240"/>
  <c r="AE264"/>
  <c r="AT322"/>
  <c r="AJ322"/>
  <c r="AE390"/>
  <c r="AL390"/>
  <c r="AD404"/>
  <c r="AE453"/>
  <c r="AT567"/>
  <c r="AJ567"/>
  <c r="AD978"/>
  <c r="J1024"/>
  <c r="AG665"/>
  <c r="AK666"/>
  <c r="AE694"/>
  <c r="AH964"/>
  <c r="AL834"/>
  <c r="AT904"/>
  <c r="AJ945"/>
  <c r="R971"/>
  <c r="N943"/>
  <c r="AL943" s="1"/>
  <c r="K28"/>
  <c r="K30"/>
  <c r="AK41"/>
  <c r="K51"/>
  <c r="K56"/>
  <c r="K67"/>
  <c r="K69"/>
  <c r="K72"/>
  <c r="K81"/>
  <c r="K85"/>
  <c r="K88"/>
  <c r="AE93"/>
  <c r="K95"/>
  <c r="J984"/>
  <c r="Z984"/>
  <c r="K103"/>
  <c r="K119"/>
  <c r="AE125"/>
  <c r="AE126"/>
  <c r="AE133"/>
  <c r="K134"/>
  <c r="K170"/>
  <c r="K171"/>
  <c r="K172"/>
  <c r="J1023"/>
  <c r="Z1023"/>
  <c r="K174"/>
  <c r="G977"/>
  <c r="S191"/>
  <c r="S976" s="1"/>
  <c r="AK200"/>
  <c r="AK205"/>
  <c r="AE209"/>
  <c r="AT216"/>
  <c r="AJ216"/>
  <c r="AF225"/>
  <c r="AP225" s="1"/>
  <c r="N1011"/>
  <c r="AL1011" s="1"/>
  <c r="AE237"/>
  <c r="AE242"/>
  <c r="G1026"/>
  <c r="AE255"/>
  <c r="AE256"/>
  <c r="AE267"/>
  <c r="K268"/>
  <c r="AE277"/>
  <c r="AE291"/>
  <c r="K301"/>
  <c r="AE312"/>
  <c r="AE320"/>
  <c r="AF335"/>
  <c r="K345"/>
  <c r="K346"/>
  <c r="AE348"/>
  <c r="K349"/>
  <c r="AE352"/>
  <c r="AE365"/>
  <c r="K369"/>
  <c r="AE379"/>
  <c r="AH391"/>
  <c r="AK391"/>
  <c r="K396"/>
  <c r="K397"/>
  <c r="AE399"/>
  <c r="K403"/>
  <c r="G419"/>
  <c r="AE425"/>
  <c r="AE445"/>
  <c r="AE455"/>
  <c r="AK473"/>
  <c r="AH474"/>
  <c r="AK474"/>
  <c r="AA497"/>
  <c r="AA939" s="1"/>
  <c r="AE515"/>
  <c r="AH519"/>
  <c r="AK519"/>
  <c r="AE535"/>
  <c r="AE543"/>
  <c r="AE552"/>
  <c r="K553"/>
  <c r="AE564"/>
  <c r="AH567"/>
  <c r="AK567"/>
  <c r="AE568"/>
  <c r="AF573"/>
  <c r="AP573" s="1"/>
  <c r="K579"/>
  <c r="K591"/>
  <c r="K606"/>
  <c r="K611"/>
  <c r="N957"/>
  <c r="AL957" s="1"/>
  <c r="AL618"/>
  <c r="AA618"/>
  <c r="AA957" s="1"/>
  <c r="AT626"/>
  <c r="AJ626"/>
  <c r="K636"/>
  <c r="K640"/>
  <c r="K662"/>
  <c r="K663"/>
  <c r="K672"/>
  <c r="AE679"/>
  <c r="K684"/>
  <c r="S1016"/>
  <c r="AH696"/>
  <c r="AK696"/>
  <c r="AF699"/>
  <c r="AT747"/>
  <c r="AJ747"/>
  <c r="N1032"/>
  <c r="AL1032" s="1"/>
  <c r="AL768"/>
  <c r="AE780"/>
  <c r="AK787"/>
  <c r="AH787"/>
  <c r="AE824"/>
  <c r="AE839"/>
  <c r="AE852"/>
  <c r="AE874"/>
  <c r="AK882"/>
  <c r="AH891"/>
  <c r="AK891"/>
  <c r="AT548"/>
  <c r="AJ548"/>
  <c r="AK978"/>
  <c r="AT1005"/>
  <c r="AF899" s="1"/>
  <c r="AP899" s="1"/>
  <c r="AJ1005"/>
  <c r="AT123"/>
  <c r="AJ123"/>
  <c r="AT349"/>
  <c r="AJ349"/>
  <c r="AK912"/>
  <c r="AK876"/>
  <c r="K710"/>
  <c r="AG716"/>
  <c r="AK718"/>
  <c r="J720"/>
  <c r="AE734"/>
  <c r="K739"/>
  <c r="K746"/>
  <c r="AE766"/>
  <c r="AE778"/>
  <c r="AE787"/>
  <c r="K796"/>
  <c r="K810"/>
  <c r="AK821"/>
  <c r="AH839"/>
  <c r="AK839"/>
  <c r="AH847"/>
  <c r="AK847"/>
  <c r="AE850"/>
  <c r="K854"/>
  <c r="AH857"/>
  <c r="AK857"/>
  <c r="K860"/>
  <c r="K861"/>
  <c r="AK873"/>
  <c r="K876"/>
  <c r="K889"/>
  <c r="K891"/>
  <c r="K916"/>
  <c r="K927"/>
  <c r="AT977"/>
  <c r="AJ1011"/>
  <c r="AJ991"/>
  <c r="AK927"/>
  <c r="K730"/>
  <c r="AH747"/>
  <c r="AK760"/>
  <c r="AE770"/>
  <c r="K785"/>
  <c r="K787"/>
  <c r="AE789"/>
  <c r="AE801"/>
  <c r="K813"/>
  <c r="K827"/>
  <c r="K828"/>
  <c r="AH830"/>
  <c r="K833"/>
  <c r="AH843"/>
  <c r="AK843"/>
  <c r="K857"/>
  <c r="AE872"/>
  <c r="K874"/>
  <c r="K875"/>
  <c r="K888"/>
  <c r="K905"/>
  <c r="K906"/>
  <c r="K908"/>
  <c r="K914"/>
  <c r="K923"/>
  <c r="AT143"/>
  <c r="AJ143"/>
  <c r="AJ997"/>
  <c r="AK929"/>
  <c r="AK913"/>
  <c r="AK852"/>
  <c r="AK850"/>
  <c r="AK844"/>
  <c r="AK842"/>
  <c r="AK840"/>
  <c r="S984"/>
  <c r="AE114"/>
  <c r="V150"/>
  <c r="AE495"/>
  <c r="N983"/>
  <c r="AL983" s="1"/>
  <c r="R944"/>
  <c r="G970"/>
  <c r="K41"/>
  <c r="K55"/>
  <c r="K68"/>
  <c r="K105"/>
  <c r="K106"/>
  <c r="V145"/>
  <c r="K155"/>
  <c r="N177"/>
  <c r="AE183"/>
  <c r="K199"/>
  <c r="AE286"/>
  <c r="K293"/>
  <c r="K303"/>
  <c r="K377"/>
  <c r="AG410"/>
  <c r="AE442"/>
  <c r="Z475"/>
  <c r="K552"/>
  <c r="K632"/>
  <c r="N683"/>
  <c r="AE683" s="1"/>
  <c r="AA982"/>
  <c r="K12"/>
  <c r="S950"/>
  <c r="J970"/>
  <c r="R979"/>
  <c r="N951"/>
  <c r="AL951" s="1"/>
  <c r="N965"/>
  <c r="AL965" s="1"/>
  <c r="AE30"/>
  <c r="Z956"/>
  <c r="AE41"/>
  <c r="Z997"/>
  <c r="K43"/>
  <c r="K52"/>
  <c r="AE72"/>
  <c r="AE76"/>
  <c r="K82"/>
  <c r="K83"/>
  <c r="AE85"/>
  <c r="K87"/>
  <c r="AE92"/>
  <c r="AE102"/>
  <c r="R973"/>
  <c r="K117"/>
  <c r="K118"/>
  <c r="AE132"/>
  <c r="K133"/>
  <c r="AE144"/>
  <c r="N145"/>
  <c r="N150"/>
  <c r="AE151"/>
  <c r="L154"/>
  <c r="T154"/>
  <c r="J157"/>
  <c r="K157" s="1"/>
  <c r="J169"/>
  <c r="R169"/>
  <c r="AE172"/>
  <c r="G1000"/>
  <c r="J190"/>
  <c r="J961" s="1"/>
  <c r="AD187"/>
  <c r="AD193"/>
  <c r="K214"/>
  <c r="S226"/>
  <c r="S1011" s="1"/>
  <c r="AE226"/>
  <c r="K227"/>
  <c r="AE230"/>
  <c r="K245"/>
  <c r="AE263"/>
  <c r="K264"/>
  <c r="K273"/>
  <c r="AE274"/>
  <c r="J295"/>
  <c r="K304"/>
  <c r="K308"/>
  <c r="AE337"/>
  <c r="N371"/>
  <c r="AE371" s="1"/>
  <c r="K382"/>
  <c r="K411"/>
  <c r="G410"/>
  <c r="N416"/>
  <c r="AE416" s="1"/>
  <c r="K421"/>
  <c r="K436"/>
  <c r="K439"/>
  <c r="Z1025"/>
  <c r="AA471"/>
  <c r="AA1025" s="1"/>
  <c r="AE484"/>
  <c r="K508"/>
  <c r="AE563"/>
  <c r="K608"/>
  <c r="K678"/>
  <c r="AE785"/>
  <c r="K823"/>
  <c r="AE902"/>
  <c r="N901"/>
  <c r="AA985"/>
  <c r="AH106"/>
  <c r="AT106"/>
  <c r="AE203"/>
  <c r="AE375"/>
  <c r="AE511"/>
  <c r="J518"/>
  <c r="K518" s="1"/>
  <c r="H509"/>
  <c r="J509" s="1"/>
  <c r="Z972"/>
  <c r="AA562"/>
  <c r="AA972" s="1"/>
  <c r="AE611"/>
  <c r="AE620"/>
  <c r="AE630"/>
  <c r="AE639"/>
  <c r="T853"/>
  <c r="V888"/>
  <c r="V853" s="1"/>
  <c r="G982"/>
  <c r="AD970"/>
  <c r="K20"/>
  <c r="K26"/>
  <c r="Z951"/>
  <c r="AE32"/>
  <c r="AA967"/>
  <c r="AE65"/>
  <c r="K90"/>
  <c r="K102"/>
  <c r="K122"/>
  <c r="K151"/>
  <c r="K159"/>
  <c r="AE161"/>
  <c r="K165"/>
  <c r="K180"/>
  <c r="AE189"/>
  <c r="AA190"/>
  <c r="AA961" s="1"/>
  <c r="K234"/>
  <c r="AE288"/>
  <c r="AH293"/>
  <c r="AD299"/>
  <c r="K312"/>
  <c r="AE315"/>
  <c r="AE319"/>
  <c r="K374"/>
  <c r="L989"/>
  <c r="AJ989" s="1"/>
  <c r="N386"/>
  <c r="AE386" s="1"/>
  <c r="AE395"/>
  <c r="K546"/>
  <c r="K556"/>
  <c r="AE686"/>
  <c r="AE855"/>
  <c r="K8"/>
  <c r="AE18"/>
  <c r="R1007"/>
  <c r="R986"/>
  <c r="G993"/>
  <c r="K24"/>
  <c r="AE55"/>
  <c r="AE60"/>
  <c r="AE63"/>
  <c r="K65"/>
  <c r="AE75"/>
  <c r="K78"/>
  <c r="N89"/>
  <c r="AA97"/>
  <c r="AA984" s="1"/>
  <c r="K101"/>
  <c r="K104"/>
  <c r="K110"/>
  <c r="S116"/>
  <c r="S973" s="1"/>
  <c r="G954"/>
  <c r="K131"/>
  <c r="AE134"/>
  <c r="N1014"/>
  <c r="AL1014" s="1"/>
  <c r="AE139"/>
  <c r="K141"/>
  <c r="AG150"/>
  <c r="K156"/>
  <c r="AG154"/>
  <c r="R953"/>
  <c r="K168"/>
  <c r="AA181"/>
  <c r="AA941" s="1"/>
  <c r="Z1000"/>
  <c r="K194"/>
  <c r="K200"/>
  <c r="AE202"/>
  <c r="K203"/>
  <c r="K204"/>
  <c r="AE212"/>
  <c r="AE219"/>
  <c r="J1011"/>
  <c r="AE234"/>
  <c r="K240"/>
  <c r="K256"/>
  <c r="K262"/>
  <c r="H272"/>
  <c r="J272" s="1"/>
  <c r="K274"/>
  <c r="V272"/>
  <c r="K284"/>
  <c r="K285"/>
  <c r="K287"/>
  <c r="K289"/>
  <c r="AH297"/>
  <c r="AE308"/>
  <c r="K334"/>
  <c r="K356"/>
  <c r="G363"/>
  <c r="K363" s="1"/>
  <c r="K380"/>
  <c r="J392"/>
  <c r="H1002"/>
  <c r="H404"/>
  <c r="J407"/>
  <c r="J404" s="1"/>
  <c r="V463"/>
  <c r="V1002" s="1"/>
  <c r="K464"/>
  <c r="V475"/>
  <c r="AE480"/>
  <c r="K500"/>
  <c r="K512"/>
  <c r="AE558"/>
  <c r="AE572"/>
  <c r="V978"/>
  <c r="K603"/>
  <c r="S666"/>
  <c r="S665" s="1"/>
  <c r="N708"/>
  <c r="AE708" s="1"/>
  <c r="L702"/>
  <c r="AE722"/>
  <c r="K723"/>
  <c r="K736"/>
  <c r="T1008"/>
  <c r="V740"/>
  <c r="V1008" s="1"/>
  <c r="K749"/>
  <c r="AE882"/>
  <c r="K884"/>
  <c r="N295"/>
  <c r="AG295"/>
  <c r="K300"/>
  <c r="K311"/>
  <c r="K313"/>
  <c r="K326"/>
  <c r="K329"/>
  <c r="AE330"/>
  <c r="AE333"/>
  <c r="AE335"/>
  <c r="AE341"/>
  <c r="K342"/>
  <c r="AE351"/>
  <c r="K372"/>
  <c r="K378"/>
  <c r="G1031"/>
  <c r="AD410"/>
  <c r="AG439"/>
  <c r="AE447"/>
  <c r="AH449"/>
  <c r="AE456"/>
  <c r="AE461"/>
  <c r="K467"/>
  <c r="K468"/>
  <c r="K475"/>
  <c r="AE481"/>
  <c r="K482"/>
  <c r="K483"/>
  <c r="K490"/>
  <c r="AE496"/>
  <c r="AE500"/>
  <c r="AE504"/>
  <c r="AE505"/>
  <c r="AE531"/>
  <c r="K547"/>
  <c r="K548"/>
  <c r="K558"/>
  <c r="K578"/>
  <c r="AE602"/>
  <c r="K614"/>
  <c r="AE621"/>
  <c r="K623"/>
  <c r="K625"/>
  <c r="K647"/>
  <c r="K675"/>
  <c r="K682"/>
  <c r="K687"/>
  <c r="K705"/>
  <c r="AE753"/>
  <c r="K758"/>
  <c r="K794"/>
  <c r="AE804"/>
  <c r="AE808"/>
  <c r="K812"/>
  <c r="AE822"/>
  <c r="G832"/>
  <c r="P832"/>
  <c r="P945"/>
  <c r="K845"/>
  <c r="AE856"/>
  <c r="AE866"/>
  <c r="AE889"/>
  <c r="Z990"/>
  <c r="AA928"/>
  <c r="AA990" s="1"/>
  <c r="AE322"/>
  <c r="AE327"/>
  <c r="AE332"/>
  <c r="K361"/>
  <c r="K376"/>
  <c r="AG404"/>
  <c r="K408"/>
  <c r="V1005"/>
  <c r="K437"/>
  <c r="W944"/>
  <c r="T945"/>
  <c r="AE459"/>
  <c r="AE465"/>
  <c r="K472"/>
  <c r="K484"/>
  <c r="K494"/>
  <c r="K498"/>
  <c r="AE521"/>
  <c r="AE522"/>
  <c r="AE523"/>
  <c r="AE527"/>
  <c r="AE576"/>
  <c r="J978"/>
  <c r="Z596"/>
  <c r="K631"/>
  <c r="K653"/>
  <c r="AE729"/>
  <c r="AF807"/>
  <c r="AP807" s="1"/>
  <c r="AF639"/>
  <c r="AP639" s="1"/>
  <c r="AE817"/>
  <c r="K825"/>
  <c r="J832"/>
  <c r="K834"/>
  <c r="K865"/>
  <c r="AE892"/>
  <c r="AE674"/>
  <c r="K685"/>
  <c r="AE689"/>
  <c r="AE693"/>
  <c r="K694"/>
  <c r="AE704"/>
  <c r="AE737"/>
  <c r="AE738"/>
  <c r="K754"/>
  <c r="AE757"/>
  <c r="AE759"/>
  <c r="AE760"/>
  <c r="AE769"/>
  <c r="K789"/>
  <c r="AE791"/>
  <c r="AE792"/>
  <c r="K805"/>
  <c r="AE812"/>
  <c r="AE819"/>
  <c r="K821"/>
  <c r="K824"/>
  <c r="K826"/>
  <c r="K840"/>
  <c r="AE870"/>
  <c r="K872"/>
  <c r="K878"/>
  <c r="AE880"/>
  <c r="K626"/>
  <c r="AE628"/>
  <c r="AE644"/>
  <c r="K648"/>
  <c r="K652"/>
  <c r="AE659"/>
  <c r="AE677"/>
  <c r="K688"/>
  <c r="K691"/>
  <c r="K692"/>
  <c r="G1016"/>
  <c r="K704"/>
  <c r="K707"/>
  <c r="AE714"/>
  <c r="K715"/>
  <c r="AE730"/>
  <c r="AE733"/>
  <c r="AE740"/>
  <c r="V741"/>
  <c r="V970" s="1"/>
  <c r="AE741"/>
  <c r="K743"/>
  <c r="K745"/>
  <c r="K767"/>
  <c r="K771"/>
  <c r="K773"/>
  <c r="AE795"/>
  <c r="K804"/>
  <c r="AH804"/>
  <c r="AE816"/>
  <c r="K817"/>
  <c r="AH819"/>
  <c r="AE821"/>
  <c r="AE836"/>
  <c r="K843"/>
  <c r="AE851"/>
  <c r="AE854"/>
  <c r="K855"/>
  <c r="K858"/>
  <c r="AE861"/>
  <c r="K862"/>
  <c r="K868"/>
  <c r="AE871"/>
  <c r="K873"/>
  <c r="K882"/>
  <c r="K893"/>
  <c r="AE897"/>
  <c r="K899"/>
  <c r="AE906"/>
  <c r="AE918"/>
  <c r="K931"/>
  <c r="K933"/>
  <c r="AT937"/>
  <c r="AT995"/>
  <c r="AE899"/>
  <c r="AE910"/>
  <c r="K911"/>
  <c r="AH918"/>
  <c r="K932"/>
  <c r="AT997"/>
  <c r="AF42" s="1"/>
  <c r="AP42" s="1"/>
  <c r="K903"/>
  <c r="AE905"/>
  <c r="AE911"/>
  <c r="K915"/>
  <c r="AH322"/>
  <c r="AH580"/>
  <c r="AH539"/>
  <c r="AH349"/>
  <c r="AA993"/>
  <c r="AE61"/>
  <c r="AA971"/>
  <c r="AA966"/>
  <c r="Z976"/>
  <c r="AA191"/>
  <c r="AA976" s="1"/>
  <c r="AE225"/>
  <c r="AE488"/>
  <c r="AE544"/>
  <c r="Z981"/>
  <c r="AA545"/>
  <c r="AA981" s="1"/>
  <c r="AH661"/>
  <c r="R1012"/>
  <c r="S695"/>
  <c r="S1012" s="1"/>
  <c r="AF368"/>
  <c r="AP368" s="1"/>
  <c r="AF640"/>
  <c r="AF556"/>
  <c r="AP556" s="1"/>
  <c r="AF770"/>
  <c r="AF538"/>
  <c r="AF493"/>
  <c r="AP493" s="1"/>
  <c r="AF446"/>
  <c r="AP446" s="1"/>
  <c r="AF421"/>
  <c r="AP421" s="1"/>
  <c r="AF793"/>
  <c r="AP793" s="1"/>
  <c r="AF862"/>
  <c r="AP862" s="1"/>
  <c r="AF672"/>
  <c r="AF621"/>
  <c r="AP621" s="1"/>
  <c r="AF393"/>
  <c r="AF742"/>
  <c r="AP742" s="1"/>
  <c r="AF542"/>
  <c r="AP542" s="1"/>
  <c r="AF351"/>
  <c r="AF769"/>
  <c r="AP769" s="1"/>
  <c r="AF829"/>
  <c r="AF902"/>
  <c r="AP902" s="1"/>
  <c r="AF674"/>
  <c r="AP674" s="1"/>
  <c r="AF796"/>
  <c r="AP796" s="1"/>
  <c r="AF624"/>
  <c r="AP624" s="1"/>
  <c r="AF865"/>
  <c r="AP865" s="1"/>
  <c r="AF254"/>
  <c r="AP254" s="1"/>
  <c r="AF354"/>
  <c r="AP354" s="1"/>
  <c r="AF309"/>
  <c r="R951"/>
  <c r="AA29"/>
  <c r="AA951" s="1"/>
  <c r="Z1020"/>
  <c r="K50"/>
  <c r="AF62"/>
  <c r="V89"/>
  <c r="K92"/>
  <c r="G995"/>
  <c r="K124"/>
  <c r="V954"/>
  <c r="AA136"/>
  <c r="AA1001" s="1"/>
  <c r="K145"/>
  <c r="AF164"/>
  <c r="AP164" s="1"/>
  <c r="R996"/>
  <c r="S166"/>
  <c r="S996" s="1"/>
  <c r="Z962"/>
  <c r="Z187"/>
  <c r="L961"/>
  <c r="AJ961" s="1"/>
  <c r="N190"/>
  <c r="AE190" s="1"/>
  <c r="K198"/>
  <c r="AE223"/>
  <c r="K232"/>
  <c r="K259"/>
  <c r="AE285"/>
  <c r="AE287"/>
  <c r="AE305"/>
  <c r="K352"/>
  <c r="K353"/>
  <c r="K383"/>
  <c r="K387"/>
  <c r="E1002"/>
  <c r="E404"/>
  <c r="G407"/>
  <c r="G404" s="1"/>
  <c r="L975"/>
  <c r="AJ975" s="1"/>
  <c r="N418"/>
  <c r="N975" s="1"/>
  <c r="L414"/>
  <c r="AF423"/>
  <c r="K426"/>
  <c r="K432"/>
  <c r="N451"/>
  <c r="Z501"/>
  <c r="K507"/>
  <c r="K593"/>
  <c r="K600"/>
  <c r="R992"/>
  <c r="S921"/>
  <c r="S992" s="1"/>
  <c r="U1039"/>
  <c r="G971"/>
  <c r="N948"/>
  <c r="AL948" s="1"/>
  <c r="AD950"/>
  <c r="AF15"/>
  <c r="AP15" s="1"/>
  <c r="R985"/>
  <c r="N969"/>
  <c r="AL969" s="1"/>
  <c r="AD987"/>
  <c r="S29"/>
  <c r="S951" s="1"/>
  <c r="AF32"/>
  <c r="J959"/>
  <c r="Z958"/>
  <c r="J989"/>
  <c r="AF45"/>
  <c r="AP45" s="1"/>
  <c r="AF47"/>
  <c r="AE52"/>
  <c r="AE56"/>
  <c r="AE57"/>
  <c r="G967"/>
  <c r="K62"/>
  <c r="K66"/>
  <c r="AE67"/>
  <c r="AE68"/>
  <c r="N74"/>
  <c r="AE74" s="1"/>
  <c r="V74"/>
  <c r="V1021" s="1"/>
  <c r="AE77"/>
  <c r="AE78"/>
  <c r="K79"/>
  <c r="AE81"/>
  <c r="AE82"/>
  <c r="AE86"/>
  <c r="AE87"/>
  <c r="AF100"/>
  <c r="AP100" s="1"/>
  <c r="AF102"/>
  <c r="AP102" s="1"/>
  <c r="AE105"/>
  <c r="AE106"/>
  <c r="K107"/>
  <c r="AE108"/>
  <c r="K115"/>
  <c r="AE117"/>
  <c r="AE119"/>
  <c r="AE120"/>
  <c r="AE121"/>
  <c r="K127"/>
  <c r="Z998"/>
  <c r="J1010"/>
  <c r="AD145"/>
  <c r="R150"/>
  <c r="K158"/>
  <c r="AE160"/>
  <c r="K164"/>
  <c r="V169"/>
  <c r="Z169"/>
  <c r="S170"/>
  <c r="S994" s="1"/>
  <c r="AE171"/>
  <c r="AA173"/>
  <c r="AA1023" s="1"/>
  <c r="K178"/>
  <c r="J177"/>
  <c r="V177"/>
  <c r="AA188"/>
  <c r="AA962" s="1"/>
  <c r="K189"/>
  <c r="N193"/>
  <c r="R193"/>
  <c r="V193"/>
  <c r="S217"/>
  <c r="S999" s="1"/>
  <c r="AE218"/>
  <c r="K219"/>
  <c r="K239"/>
  <c r="AE260"/>
  <c r="AG280"/>
  <c r="S296"/>
  <c r="S975" s="1"/>
  <c r="V1027"/>
  <c r="V295"/>
  <c r="AE309"/>
  <c r="AE328"/>
  <c r="K348"/>
  <c r="AH352"/>
  <c r="K360"/>
  <c r="AE362"/>
  <c r="AE369"/>
  <c r="K370"/>
  <c r="AH381"/>
  <c r="Z1031"/>
  <c r="AA391"/>
  <c r="AA1031" s="1"/>
  <c r="R410"/>
  <c r="AE411"/>
  <c r="K412"/>
  <c r="Z410"/>
  <c r="AA412"/>
  <c r="AA410" s="1"/>
  <c r="K413"/>
  <c r="K415"/>
  <c r="AA414"/>
  <c r="E975"/>
  <c r="E414"/>
  <c r="G418"/>
  <c r="K418" s="1"/>
  <c r="K445"/>
  <c r="AA451"/>
  <c r="K454"/>
  <c r="AE490"/>
  <c r="K504"/>
  <c r="K536"/>
  <c r="AE539"/>
  <c r="K540"/>
  <c r="AE546"/>
  <c r="AH652"/>
  <c r="T667"/>
  <c r="V671"/>
  <c r="V667" s="1"/>
  <c r="AA1008"/>
  <c r="L962"/>
  <c r="AJ962" s="1"/>
  <c r="N188"/>
  <c r="AL188" s="1"/>
  <c r="AE603"/>
  <c r="AE815"/>
  <c r="AB992"/>
  <c r="AD921"/>
  <c r="AD992" s="1"/>
  <c r="AE992" s="1"/>
  <c r="AF745"/>
  <c r="AP745" s="1"/>
  <c r="AF627"/>
  <c r="AP627" s="1"/>
  <c r="AF357"/>
  <c r="AP357" s="1"/>
  <c r="AF662"/>
  <c r="AP662" s="1"/>
  <c r="AF571"/>
  <c r="AP571" s="1"/>
  <c r="AF386"/>
  <c r="AP386" s="1"/>
  <c r="G944"/>
  <c r="AF19"/>
  <c r="AP19" s="1"/>
  <c r="S20"/>
  <c r="S1007" s="1"/>
  <c r="G6"/>
  <c r="G1021"/>
  <c r="AE43"/>
  <c r="K76"/>
  <c r="K80"/>
  <c r="AE100"/>
  <c r="J954"/>
  <c r="G1010"/>
  <c r="AE141"/>
  <c r="K160"/>
  <c r="K163"/>
  <c r="S164"/>
  <c r="AG169"/>
  <c r="AE174"/>
  <c r="AH204"/>
  <c r="K265"/>
  <c r="AH279"/>
  <c r="K322"/>
  <c r="K340"/>
  <c r="K365"/>
  <c r="T1020"/>
  <c r="V372"/>
  <c r="V1020" s="1"/>
  <c r="K399"/>
  <c r="K486"/>
  <c r="K561"/>
  <c r="AE690"/>
  <c r="Z716"/>
  <c r="AA717"/>
  <c r="AA716" s="1"/>
  <c r="AT893"/>
  <c r="AF468" s="1"/>
  <c r="AP468" s="1"/>
  <c r="AF877"/>
  <c r="AF643"/>
  <c r="AP643" s="1"/>
  <c r="AF371"/>
  <c r="AP371" s="1"/>
  <c r="AF321"/>
  <c r="AP321" s="1"/>
  <c r="AF791"/>
  <c r="AP791" s="1"/>
  <c r="AF740"/>
  <c r="AF619"/>
  <c r="AP619" s="1"/>
  <c r="AF711"/>
  <c r="AP711" s="1"/>
  <c r="AF388"/>
  <c r="R949"/>
  <c r="J950"/>
  <c r="G985"/>
  <c r="R993"/>
  <c r="J987"/>
  <c r="AF29"/>
  <c r="AP29" s="1"/>
  <c r="J1019"/>
  <c r="AD1019"/>
  <c r="S952"/>
  <c r="R49"/>
  <c r="K54"/>
  <c r="AF57"/>
  <c r="AP57" s="1"/>
  <c r="AF59"/>
  <c r="AP59" s="1"/>
  <c r="K64"/>
  <c r="AH69"/>
  <c r="K71"/>
  <c r="AF72"/>
  <c r="AP72" s="1"/>
  <c r="O1021"/>
  <c r="AE83"/>
  <c r="K84"/>
  <c r="K91"/>
  <c r="R89"/>
  <c r="AE95"/>
  <c r="AE96"/>
  <c r="N984"/>
  <c r="AE103"/>
  <c r="AE104"/>
  <c r="AF105"/>
  <c r="AP105" s="1"/>
  <c r="AF108"/>
  <c r="AP108" s="1"/>
  <c r="G994"/>
  <c r="K113"/>
  <c r="V995"/>
  <c r="AE118"/>
  <c r="AF120"/>
  <c r="AP120" s="1"/>
  <c r="K123"/>
  <c r="V1014"/>
  <c r="K143"/>
  <c r="AH143"/>
  <c r="K150"/>
  <c r="AA150"/>
  <c r="AE153"/>
  <c r="R154"/>
  <c r="H998"/>
  <c r="G1004"/>
  <c r="AF186"/>
  <c r="AP186" s="1"/>
  <c r="L187"/>
  <c r="AE200"/>
  <c r="N946"/>
  <c r="AL946" s="1"/>
  <c r="AE208"/>
  <c r="AE216"/>
  <c r="V251"/>
  <c r="AA272"/>
  <c r="AE283"/>
  <c r="AF306"/>
  <c r="AP306" s="1"/>
  <c r="AE360"/>
  <c r="AE384"/>
  <c r="V392"/>
  <c r="AE409"/>
  <c r="V439"/>
  <c r="K448"/>
  <c r="W451"/>
  <c r="K453"/>
  <c r="K496"/>
  <c r="E1003"/>
  <c r="G708"/>
  <c r="G1003" s="1"/>
  <c r="E702"/>
  <c r="G702" s="1"/>
  <c r="N980"/>
  <c r="AL980" s="1"/>
  <c r="AE744"/>
  <c r="Z980"/>
  <c r="AA744"/>
  <c r="AA980" s="1"/>
  <c r="AE158"/>
  <c r="AE159"/>
  <c r="AE163"/>
  <c r="V953"/>
  <c r="AE165"/>
  <c r="J996"/>
  <c r="AH166"/>
  <c r="AE178"/>
  <c r="J977"/>
  <c r="Z977"/>
  <c r="E187"/>
  <c r="K192"/>
  <c r="K196"/>
  <c r="V1018"/>
  <c r="AE204"/>
  <c r="K207"/>
  <c r="K209"/>
  <c r="AE210"/>
  <c r="K215"/>
  <c r="K230"/>
  <c r="K233"/>
  <c r="K242"/>
  <c r="K246"/>
  <c r="AE247"/>
  <c r="K248"/>
  <c r="AE249"/>
  <c r="K253"/>
  <c r="K257"/>
  <c r="AE258"/>
  <c r="K261"/>
  <c r="K267"/>
  <c r="AG272"/>
  <c r="K277"/>
  <c r="J1015"/>
  <c r="K290"/>
  <c r="AE294"/>
  <c r="G295"/>
  <c r="J1027"/>
  <c r="Z1027"/>
  <c r="AE303"/>
  <c r="K309"/>
  <c r="AE311"/>
  <c r="K315"/>
  <c r="K319"/>
  <c r="AE323"/>
  <c r="AE325"/>
  <c r="AE326"/>
  <c r="K327"/>
  <c r="AE343"/>
  <c r="AE344"/>
  <c r="AE347"/>
  <c r="AE349"/>
  <c r="K351"/>
  <c r="AE353"/>
  <c r="K354"/>
  <c r="K367"/>
  <c r="AE368"/>
  <c r="AE372"/>
  <c r="AE373"/>
  <c r="AE377"/>
  <c r="AE382"/>
  <c r="K384"/>
  <c r="K386"/>
  <c r="K394"/>
  <c r="AE398"/>
  <c r="V410"/>
  <c r="K425"/>
  <c r="AE427"/>
  <c r="AE435"/>
  <c r="K447"/>
  <c r="K449"/>
  <c r="G451"/>
  <c r="K452"/>
  <c r="AE454"/>
  <c r="K466"/>
  <c r="K469"/>
  <c r="K474"/>
  <c r="K477"/>
  <c r="K481"/>
  <c r="AE485"/>
  <c r="V939"/>
  <c r="R501"/>
  <c r="S506"/>
  <c r="S501" s="1"/>
  <c r="AE507"/>
  <c r="K516"/>
  <c r="AE536"/>
  <c r="K557"/>
  <c r="K559"/>
  <c r="K564"/>
  <c r="K566"/>
  <c r="K573"/>
  <c r="K577"/>
  <c r="AE582"/>
  <c r="K585"/>
  <c r="K601"/>
  <c r="K602"/>
  <c r="K605"/>
  <c r="S1024"/>
  <c r="AE717"/>
  <c r="N716"/>
  <c r="T984"/>
  <c r="V738"/>
  <c r="V984" s="1"/>
  <c r="R980"/>
  <c r="S744"/>
  <c r="S980" s="1"/>
  <c r="K770"/>
  <c r="AG177"/>
  <c r="N977"/>
  <c r="AL977" s="1"/>
  <c r="R187"/>
  <c r="AE195"/>
  <c r="J1018"/>
  <c r="Z1018"/>
  <c r="V946"/>
  <c r="K212"/>
  <c r="N999"/>
  <c r="AL999" s="1"/>
  <c r="Z999"/>
  <c r="K220"/>
  <c r="K238"/>
  <c r="AE241"/>
  <c r="K243"/>
  <c r="AA1026"/>
  <c r="AD251"/>
  <c r="K270"/>
  <c r="K276"/>
  <c r="AE284"/>
  <c r="V1015"/>
  <c r="K292"/>
  <c r="AE293"/>
  <c r="AE296"/>
  <c r="AE301"/>
  <c r="AE302"/>
  <c r="K305"/>
  <c r="AE306"/>
  <c r="AE313"/>
  <c r="AE314"/>
  <c r="K321"/>
  <c r="AE324"/>
  <c r="K333"/>
  <c r="K336"/>
  <c r="K339"/>
  <c r="K344"/>
  <c r="K350"/>
  <c r="V354"/>
  <c r="V979" s="1"/>
  <c r="AE356"/>
  <c r="K357"/>
  <c r="AE358"/>
  <c r="AE359"/>
  <c r="K362"/>
  <c r="AE380"/>
  <c r="AE381"/>
  <c r="AE383"/>
  <c r="AE385"/>
  <c r="V386"/>
  <c r="V989" s="1"/>
  <c r="AE403"/>
  <c r="AE408"/>
  <c r="V404"/>
  <c r="AE412"/>
  <c r="AD414"/>
  <c r="J419"/>
  <c r="AE423"/>
  <c r="K424"/>
  <c r="AE426"/>
  <c r="AE428"/>
  <c r="AE429"/>
  <c r="AE433"/>
  <c r="K444"/>
  <c r="K446"/>
  <c r="AE450"/>
  <c r="K463"/>
  <c r="AE470"/>
  <c r="Z472"/>
  <c r="AE478"/>
  <c r="AA509"/>
  <c r="AE514"/>
  <c r="AE516"/>
  <c r="G551"/>
  <c r="G529" s="1"/>
  <c r="E529"/>
  <c r="AE557"/>
  <c r="K574"/>
  <c r="AH582"/>
  <c r="K584"/>
  <c r="K587"/>
  <c r="K590"/>
  <c r="S978"/>
  <c r="K599"/>
  <c r="AE600"/>
  <c r="AE601"/>
  <c r="AE605"/>
  <c r="K610"/>
  <c r="K615"/>
  <c r="K660"/>
  <c r="V1024"/>
  <c r="Z665"/>
  <c r="AA666"/>
  <c r="AA665" s="1"/>
  <c r="K676"/>
  <c r="N682"/>
  <c r="AE682" s="1"/>
  <c r="AD1012"/>
  <c r="AE695"/>
  <c r="K728"/>
  <c r="K505"/>
  <c r="AE506"/>
  <c r="AE513"/>
  <c r="K515"/>
  <c r="K517"/>
  <c r="K519"/>
  <c r="K521"/>
  <c r="K523"/>
  <c r="K525"/>
  <c r="K530"/>
  <c r="V529"/>
  <c r="AE534"/>
  <c r="AE538"/>
  <c r="AH548"/>
  <c r="AE551"/>
  <c r="AE567"/>
  <c r="K568"/>
  <c r="AE583"/>
  <c r="AE586"/>
  <c r="S574"/>
  <c r="AE588"/>
  <c r="AG590"/>
  <c r="K597"/>
  <c r="AE604"/>
  <c r="K620"/>
  <c r="K629"/>
  <c r="K639"/>
  <c r="K656"/>
  <c r="K659"/>
  <c r="L944"/>
  <c r="N671"/>
  <c r="AE671" s="1"/>
  <c r="K674"/>
  <c r="V720"/>
  <c r="K750"/>
  <c r="T969"/>
  <c r="V750"/>
  <c r="V969" s="1"/>
  <c r="AB945"/>
  <c r="AT917" s="1"/>
  <c r="AD838"/>
  <c r="AE838" s="1"/>
  <c r="K488"/>
  <c r="K499"/>
  <c r="J501"/>
  <c r="L509"/>
  <c r="AE520"/>
  <c r="K522"/>
  <c r="AH526"/>
  <c r="K538"/>
  <c r="AE540"/>
  <c r="K541"/>
  <c r="AE542"/>
  <c r="AE548"/>
  <c r="AE549"/>
  <c r="AE550"/>
  <c r="K554"/>
  <c r="AE555"/>
  <c r="AE560"/>
  <c r="AE561"/>
  <c r="K567"/>
  <c r="K583"/>
  <c r="AE587"/>
  <c r="K594"/>
  <c r="R978"/>
  <c r="J596"/>
  <c r="K604"/>
  <c r="K627"/>
  <c r="AH628"/>
  <c r="K654"/>
  <c r="K665"/>
  <c r="G667"/>
  <c r="J1012"/>
  <c r="K695"/>
  <c r="K700"/>
  <c r="V708"/>
  <c r="T702"/>
  <c r="AE710"/>
  <c r="R716"/>
  <c r="T949"/>
  <c r="V736"/>
  <c r="V949" s="1"/>
  <c r="T968"/>
  <c r="V745"/>
  <c r="V968" s="1"/>
  <c r="K757"/>
  <c r="T1019"/>
  <c r="V760"/>
  <c r="V1019" s="1"/>
  <c r="AE767"/>
  <c r="Z1032"/>
  <c r="AA768"/>
  <c r="AA1032" s="1"/>
  <c r="K793"/>
  <c r="K801"/>
  <c r="K806"/>
  <c r="AE807"/>
  <c r="AE813"/>
  <c r="K819"/>
  <c r="K822"/>
  <c r="Z837"/>
  <c r="AA837" s="1"/>
  <c r="AA963" s="1"/>
  <c r="K838"/>
  <c r="K609"/>
  <c r="AE613"/>
  <c r="AE614"/>
  <c r="AE632"/>
  <c r="AE633"/>
  <c r="AE635"/>
  <c r="AE636"/>
  <c r="AE641"/>
  <c r="K644"/>
  <c r="AE650"/>
  <c r="AE651"/>
  <c r="AE654"/>
  <c r="AE655"/>
  <c r="K669"/>
  <c r="AE676"/>
  <c r="K677"/>
  <c r="K680"/>
  <c r="AE681"/>
  <c r="AE684"/>
  <c r="AE685"/>
  <c r="K686"/>
  <c r="AE691"/>
  <c r="V1012"/>
  <c r="AE697"/>
  <c r="K698"/>
  <c r="K703"/>
  <c r="AE711"/>
  <c r="AE715"/>
  <c r="K716"/>
  <c r="K718"/>
  <c r="V716"/>
  <c r="K725"/>
  <c r="K729"/>
  <c r="K734"/>
  <c r="K747"/>
  <c r="AE749"/>
  <c r="K752"/>
  <c r="K756"/>
  <c r="T988"/>
  <c r="V759"/>
  <c r="V988" s="1"/>
  <c r="AE763"/>
  <c r="AH764"/>
  <c r="K766"/>
  <c r="K772"/>
  <c r="V775"/>
  <c r="K788"/>
  <c r="K791"/>
  <c r="K792"/>
  <c r="X964"/>
  <c r="Z834"/>
  <c r="Z964" s="1"/>
  <c r="X832"/>
  <c r="K619"/>
  <c r="AE623"/>
  <c r="AE624"/>
  <c r="AE625"/>
  <c r="AE631"/>
  <c r="AE634"/>
  <c r="K638"/>
  <c r="K642"/>
  <c r="AE649"/>
  <c r="K658"/>
  <c r="R1024"/>
  <c r="AE663"/>
  <c r="AE672"/>
  <c r="K673"/>
  <c r="R1016"/>
  <c r="AE700"/>
  <c r="K701"/>
  <c r="AE706"/>
  <c r="AE707"/>
  <c r="AE713"/>
  <c r="AE719"/>
  <c r="AG720"/>
  <c r="AE725"/>
  <c r="T983"/>
  <c r="V735"/>
  <c r="V983" s="1"/>
  <c r="K741"/>
  <c r="AE743"/>
  <c r="AE746"/>
  <c r="AE748"/>
  <c r="T965"/>
  <c r="V754"/>
  <c r="V965" s="1"/>
  <c r="T972"/>
  <c r="V758"/>
  <c r="V972" s="1"/>
  <c r="K820"/>
  <c r="AB964"/>
  <c r="AD834"/>
  <c r="AE834" s="1"/>
  <c r="X960"/>
  <c r="Z927"/>
  <c r="AA927" s="1"/>
  <c r="K721"/>
  <c r="K726"/>
  <c r="AH734"/>
  <c r="K737"/>
  <c r="K740"/>
  <c r="AE747"/>
  <c r="K759"/>
  <c r="AE772"/>
  <c r="AE786"/>
  <c r="AE797"/>
  <c r="K798"/>
  <c r="AE799"/>
  <c r="K803"/>
  <c r="AE806"/>
  <c r="K808"/>
  <c r="AE810"/>
  <c r="AE814"/>
  <c r="K815"/>
  <c r="AE823"/>
  <c r="AE831"/>
  <c r="K836"/>
  <c r="AB963"/>
  <c r="AD837"/>
  <c r="AE837" s="1"/>
  <c r="AE849"/>
  <c r="AE900"/>
  <c r="G992"/>
  <c r="K992" s="1"/>
  <c r="K921"/>
  <c r="R990"/>
  <c r="S928"/>
  <c r="S990" s="1"/>
  <c r="AE877"/>
  <c r="AE894"/>
  <c r="V901"/>
  <c r="V914"/>
  <c r="AE919"/>
  <c r="AB937"/>
  <c r="AU852" s="1"/>
  <c r="AD923"/>
  <c r="AE923" s="1"/>
  <c r="P960"/>
  <c r="R927"/>
  <c r="S927" s="1"/>
  <c r="AB999"/>
  <c r="AT929" s="1"/>
  <c r="AT999" s="1"/>
  <c r="AF653" s="1"/>
  <c r="AD929"/>
  <c r="AE929" s="1"/>
  <c r="AB974"/>
  <c r="AD933"/>
  <c r="AD974" s="1"/>
  <c r="AD1028"/>
  <c r="AE934"/>
  <c r="K751"/>
  <c r="K755"/>
  <c r="AE764"/>
  <c r="AE765"/>
  <c r="G1032"/>
  <c r="AG1032"/>
  <c r="K778"/>
  <c r="AE779"/>
  <c r="K780"/>
  <c r="AE793"/>
  <c r="K795"/>
  <c r="AE802"/>
  <c r="AE805"/>
  <c r="AE818"/>
  <c r="AE827"/>
  <c r="AE829"/>
  <c r="AE835"/>
  <c r="K837"/>
  <c r="AE840"/>
  <c r="AE843"/>
  <c r="AE878"/>
  <c r="AE895"/>
  <c r="R974"/>
  <c r="S933"/>
  <c r="S974" s="1"/>
  <c r="R1028"/>
  <c r="S934"/>
  <c r="S1028" s="1"/>
  <c r="K842"/>
  <c r="K844"/>
  <c r="K847"/>
  <c r="K849"/>
  <c r="AE859"/>
  <c r="AE869"/>
  <c r="AE873"/>
  <c r="AE876"/>
  <c r="K879"/>
  <c r="AE881"/>
  <c r="AE886"/>
  <c r="K890"/>
  <c r="K892"/>
  <c r="AE896"/>
  <c r="AH898"/>
  <c r="AE903"/>
  <c r="K909"/>
  <c r="AE844"/>
  <c r="AE847"/>
  <c r="K859"/>
  <c r="AE868"/>
  <c r="AE879"/>
  <c r="AE883"/>
  <c r="AE887"/>
  <c r="AH978"/>
  <c r="AE898"/>
  <c r="K901"/>
  <c r="AT938"/>
  <c r="AF897" s="1"/>
  <c r="AP897" s="1"/>
  <c r="AE904"/>
  <c r="AE913"/>
  <c r="AU860"/>
  <c r="AF575" s="1"/>
  <c r="AP575" s="1"/>
  <c r="K920"/>
  <c r="N920"/>
  <c r="K930"/>
  <c r="K974"/>
  <c r="X994"/>
  <c r="N947"/>
  <c r="AL947" s="1"/>
  <c r="N6"/>
  <c r="AA10"/>
  <c r="Z983"/>
  <c r="AA949"/>
  <c r="Z948"/>
  <c r="AA12"/>
  <c r="AA948" s="1"/>
  <c r="N1008"/>
  <c r="AL1008" s="1"/>
  <c r="AE15"/>
  <c r="Z1007"/>
  <c r="AA20"/>
  <c r="AA1007" s="1"/>
  <c r="G1020"/>
  <c r="K33"/>
  <c r="G956"/>
  <c r="K37"/>
  <c r="K39"/>
  <c r="N968"/>
  <c r="AL968" s="1"/>
  <c r="AE47"/>
  <c r="AE51"/>
  <c r="AD967"/>
  <c r="AE59"/>
  <c r="O942"/>
  <c r="O49"/>
  <c r="R1009"/>
  <c r="S111"/>
  <c r="S1009" s="1"/>
  <c r="J994"/>
  <c r="K112"/>
  <c r="J973"/>
  <c r="K116"/>
  <c r="R1030"/>
  <c r="S138"/>
  <c r="S1030" s="1"/>
  <c r="N1023"/>
  <c r="AE173"/>
  <c r="J999"/>
  <c r="K217"/>
  <c r="R1026"/>
  <c r="S250"/>
  <c r="S1026" s="1"/>
  <c r="L251"/>
  <c r="N253"/>
  <c r="AE253" s="1"/>
  <c r="S393"/>
  <c r="S392" s="1"/>
  <c r="R392"/>
  <c r="AA407"/>
  <c r="AA404" s="1"/>
  <c r="Z404"/>
  <c r="AD419"/>
  <c r="AE420"/>
  <c r="N1005"/>
  <c r="AL1005" s="1"/>
  <c r="AE434"/>
  <c r="AE463"/>
  <c r="AE464"/>
  <c r="R939"/>
  <c r="S497"/>
  <c r="S939" s="1"/>
  <c r="AD501"/>
  <c r="AE502"/>
  <c r="AF625"/>
  <c r="AP625" s="1"/>
  <c r="AF310"/>
  <c r="AP310" s="1"/>
  <c r="AF355"/>
  <c r="AP355" s="1"/>
  <c r="AF546"/>
  <c r="AP546" s="1"/>
  <c r="AF63"/>
  <c r="AP63" s="1"/>
  <c r="R1008"/>
  <c r="S15"/>
  <c r="S1008" s="1"/>
  <c r="S970"/>
  <c r="AD985"/>
  <c r="AE17"/>
  <c r="S21"/>
  <c r="S986" s="1"/>
  <c r="AD986"/>
  <c r="AE21"/>
  <c r="S23"/>
  <c r="S993" s="1"/>
  <c r="K25"/>
  <c r="Z988"/>
  <c r="R1002"/>
  <c r="Z989"/>
  <c r="AA45"/>
  <c r="AA989" s="1"/>
  <c r="AA952"/>
  <c r="R968"/>
  <c r="S47"/>
  <c r="S968" s="1"/>
  <c r="J967"/>
  <c r="K59"/>
  <c r="K96"/>
  <c r="K97"/>
  <c r="AE97"/>
  <c r="AH123"/>
  <c r="K128"/>
  <c r="K135"/>
  <c r="V1010"/>
  <c r="R991"/>
  <c r="AD150"/>
  <c r="S150"/>
  <c r="K152"/>
  <c r="O998"/>
  <c r="O154"/>
  <c r="Z953"/>
  <c r="AA164"/>
  <c r="Z996"/>
  <c r="AA166"/>
  <c r="AA996" s="1"/>
  <c r="AA1004"/>
  <c r="AD177"/>
  <c r="AE180"/>
  <c r="J941"/>
  <c r="K181"/>
  <c r="AA182"/>
  <c r="AD1033"/>
  <c r="AE1033" s="1"/>
  <c r="AE185"/>
  <c r="H962"/>
  <c r="H187"/>
  <c r="J976"/>
  <c r="K976" s="1"/>
  <c r="K191"/>
  <c r="AE196"/>
  <c r="K225"/>
  <c r="S258"/>
  <c r="S945" s="1"/>
  <c r="R251"/>
  <c r="G275"/>
  <c r="G272" s="1"/>
  <c r="E272"/>
  <c r="V280"/>
  <c r="N280"/>
  <c r="AE282"/>
  <c r="R1027"/>
  <c r="S298"/>
  <c r="S1027" s="1"/>
  <c r="Z299"/>
  <c r="AA299"/>
  <c r="S301"/>
  <c r="S299" s="1"/>
  <c r="R299"/>
  <c r="K332"/>
  <c r="H338"/>
  <c r="J338" s="1"/>
  <c r="K338" s="1"/>
  <c r="Z338"/>
  <c r="V353"/>
  <c r="T338"/>
  <c r="N370"/>
  <c r="AE370" s="1"/>
  <c r="L338"/>
  <c r="R451"/>
  <c r="AA668"/>
  <c r="Z667"/>
  <c r="S722"/>
  <c r="S720" s="1"/>
  <c r="R720"/>
  <c r="J982"/>
  <c r="J6"/>
  <c r="K7"/>
  <c r="AE8"/>
  <c r="J971"/>
  <c r="K9"/>
  <c r="AE10"/>
  <c r="J949"/>
  <c r="K11"/>
  <c r="AE12"/>
  <c r="J944"/>
  <c r="K13"/>
  <c r="K14"/>
  <c r="V950"/>
  <c r="AE14"/>
  <c r="G1008"/>
  <c r="K15"/>
  <c r="K16"/>
  <c r="AE16"/>
  <c r="J985"/>
  <c r="K17"/>
  <c r="J979"/>
  <c r="K19"/>
  <c r="AE20"/>
  <c r="J986"/>
  <c r="K21"/>
  <c r="AE22"/>
  <c r="J993"/>
  <c r="K23"/>
  <c r="Z969"/>
  <c r="AA26"/>
  <c r="AA969" s="1"/>
  <c r="R1022"/>
  <c r="AA1022"/>
  <c r="N987"/>
  <c r="AL987" s="1"/>
  <c r="Z987"/>
  <c r="AA28"/>
  <c r="AA987" s="1"/>
  <c r="Z965"/>
  <c r="AA30"/>
  <c r="AA965" s="1"/>
  <c r="R1021"/>
  <c r="AA1021"/>
  <c r="Z1006"/>
  <c r="AA32"/>
  <c r="AA1006" s="1"/>
  <c r="AE33"/>
  <c r="AA33"/>
  <c r="AA1020" s="1"/>
  <c r="N988"/>
  <c r="AL988" s="1"/>
  <c r="AE35"/>
  <c r="AA35"/>
  <c r="AA988" s="1"/>
  <c r="N956"/>
  <c r="AL956" s="1"/>
  <c r="AE37"/>
  <c r="AA37"/>
  <c r="AA956" s="1"/>
  <c r="AE39"/>
  <c r="AA39"/>
  <c r="S40"/>
  <c r="S1002" s="1"/>
  <c r="AE40"/>
  <c r="N997"/>
  <c r="AL997" s="1"/>
  <c r="AE42"/>
  <c r="AA42"/>
  <c r="N958"/>
  <c r="AL958" s="1"/>
  <c r="AE44"/>
  <c r="AA44"/>
  <c r="AA958" s="1"/>
  <c r="G952"/>
  <c r="AD952"/>
  <c r="AE46"/>
  <c r="K49"/>
  <c r="G966"/>
  <c r="K53"/>
  <c r="J948"/>
  <c r="N66"/>
  <c r="V66"/>
  <c r="V993" s="1"/>
  <c r="T958"/>
  <c r="V87"/>
  <c r="AA91"/>
  <c r="S92"/>
  <c r="AE94"/>
  <c r="K100"/>
  <c r="K108"/>
  <c r="V937"/>
  <c r="Z1009"/>
  <c r="R994"/>
  <c r="AA994"/>
  <c r="AA973"/>
  <c r="K129"/>
  <c r="AE129"/>
  <c r="K132"/>
  <c r="R1001"/>
  <c r="Z1030"/>
  <c r="Z1014"/>
  <c r="AA139"/>
  <c r="AA1014" s="1"/>
  <c r="K144"/>
  <c r="AE146"/>
  <c r="K147"/>
  <c r="G991"/>
  <c r="S149"/>
  <c r="S991" s="1"/>
  <c r="AE149"/>
  <c r="Z150"/>
  <c r="AD154"/>
  <c r="N154"/>
  <c r="AA156"/>
  <c r="Z154"/>
  <c r="S167"/>
  <c r="S1004" s="1"/>
  <c r="AD1004"/>
  <c r="AE167"/>
  <c r="G169"/>
  <c r="G1023"/>
  <c r="K173"/>
  <c r="Z177"/>
  <c r="AE179"/>
  <c r="G177"/>
  <c r="R1000"/>
  <c r="S182"/>
  <c r="S1000" s="1"/>
  <c r="K183"/>
  <c r="AA186"/>
  <c r="AA977" s="1"/>
  <c r="AG187"/>
  <c r="J188"/>
  <c r="S189"/>
  <c r="S1021" s="1"/>
  <c r="V190"/>
  <c r="V961" s="1"/>
  <c r="AD961"/>
  <c r="Z193"/>
  <c r="AG193"/>
  <c r="AA197"/>
  <c r="AA1018" s="1"/>
  <c r="AG198"/>
  <c r="R198"/>
  <c r="V198"/>
  <c r="K202"/>
  <c r="Z946"/>
  <c r="AA208"/>
  <c r="AA946" s="1"/>
  <c r="K210"/>
  <c r="AE217"/>
  <c r="K218"/>
  <c r="AD227"/>
  <c r="R227"/>
  <c r="S229"/>
  <c r="S227" s="1"/>
  <c r="AE245"/>
  <c r="AD244"/>
  <c r="G251"/>
  <c r="AE252"/>
  <c r="AA252"/>
  <c r="AA251" s="1"/>
  <c r="Z251"/>
  <c r="AE268"/>
  <c r="AA296"/>
  <c r="Z295"/>
  <c r="AE297"/>
  <c r="AD295"/>
  <c r="K310"/>
  <c r="K337"/>
  <c r="N1031"/>
  <c r="AE391"/>
  <c r="S406"/>
  <c r="S404" s="1"/>
  <c r="R404"/>
  <c r="N439"/>
  <c r="AE441"/>
  <c r="Z439"/>
  <c r="AA441"/>
  <c r="AA439" s="1"/>
  <c r="AG451"/>
  <c r="S451"/>
  <c r="AE476"/>
  <c r="N475"/>
  <c r="AA475"/>
  <c r="AD475"/>
  <c r="R475"/>
  <c r="S489"/>
  <c r="S475" s="1"/>
  <c r="AD492"/>
  <c r="AE493"/>
  <c r="Z1029"/>
  <c r="AA528"/>
  <c r="AA1029" s="1"/>
  <c r="N972"/>
  <c r="AL972" s="1"/>
  <c r="AE562"/>
  <c r="AD574"/>
  <c r="AE575"/>
  <c r="V574"/>
  <c r="N574"/>
  <c r="AE577"/>
  <c r="Z574"/>
  <c r="AA577"/>
  <c r="AA574" s="1"/>
  <c r="AE592"/>
  <c r="AD1016"/>
  <c r="AE696"/>
  <c r="G720"/>
  <c r="K784"/>
  <c r="G782"/>
  <c r="X937"/>
  <c r="X920"/>
  <c r="Z923"/>
  <c r="AA923" s="1"/>
  <c r="AH925"/>
  <c r="AR925" s="1"/>
  <c r="AE927"/>
  <c r="AD928"/>
  <c r="AB990"/>
  <c r="R982"/>
  <c r="R6"/>
  <c r="Z947"/>
  <c r="Z6"/>
  <c r="AA8"/>
  <c r="Z942"/>
  <c r="AA18"/>
  <c r="AA942" s="1"/>
  <c r="AA986"/>
  <c r="Z943"/>
  <c r="AA22"/>
  <c r="AA943" s="1"/>
  <c r="AE25"/>
  <c r="J1022"/>
  <c r="K27"/>
  <c r="J951"/>
  <c r="K29"/>
  <c r="J1021"/>
  <c r="K31"/>
  <c r="G988"/>
  <c r="K35"/>
  <c r="G997"/>
  <c r="K42"/>
  <c r="G958"/>
  <c r="K44"/>
  <c r="AA968"/>
  <c r="AA49"/>
  <c r="N966"/>
  <c r="AL966" s="1"/>
  <c r="AE53"/>
  <c r="R998"/>
  <c r="S135"/>
  <c r="J1001"/>
  <c r="K136"/>
  <c r="AA146"/>
  <c r="AA145" s="1"/>
  <c r="Z145"/>
  <c r="AD941"/>
  <c r="AE181"/>
  <c r="AD962"/>
  <c r="AD976"/>
  <c r="AE191"/>
  <c r="AA201"/>
  <c r="Z198"/>
  <c r="AF817"/>
  <c r="AP817" s="1"/>
  <c r="AF461"/>
  <c r="AP461" s="1"/>
  <c r="AF377"/>
  <c r="AP377" s="1"/>
  <c r="AF503"/>
  <c r="AP503" s="1"/>
  <c r="AF282"/>
  <c r="AF129"/>
  <c r="AP129" s="1"/>
  <c r="N404"/>
  <c r="AE407"/>
  <c r="S419"/>
  <c r="AA434"/>
  <c r="AA1005" s="1"/>
  <c r="Z1005"/>
  <c r="AD665"/>
  <c r="AE666"/>
  <c r="AE665" s="1"/>
  <c r="AE723"/>
  <c r="N720"/>
  <c r="S735"/>
  <c r="R731"/>
  <c r="T967"/>
  <c r="V742"/>
  <c r="V967" s="1"/>
  <c r="S7"/>
  <c r="AD982"/>
  <c r="AD6"/>
  <c r="AE7"/>
  <c r="S9"/>
  <c r="AD971"/>
  <c r="AE9"/>
  <c r="S11"/>
  <c r="AD949"/>
  <c r="AE11"/>
  <c r="S13"/>
  <c r="AD944"/>
  <c r="AE13"/>
  <c r="S17"/>
  <c r="S985" s="1"/>
  <c r="G979"/>
  <c r="S19"/>
  <c r="AD979"/>
  <c r="AE19"/>
  <c r="AD993"/>
  <c r="AE23"/>
  <c r="R952"/>
  <c r="AD49"/>
  <c r="R966"/>
  <c r="S53"/>
  <c r="S966" s="1"/>
  <c r="K57"/>
  <c r="K61"/>
  <c r="K75"/>
  <c r="AG89"/>
  <c r="G1009"/>
  <c r="K111"/>
  <c r="K120"/>
  <c r="S954"/>
  <c r="K137"/>
  <c r="AE137"/>
  <c r="Z975"/>
  <c r="AA142"/>
  <c r="S147"/>
  <c r="E154"/>
  <c r="W998"/>
  <c r="W154"/>
  <c r="N953"/>
  <c r="AL953" s="1"/>
  <c r="N169"/>
  <c r="R1023"/>
  <c r="S173"/>
  <c r="S1023" s="1"/>
  <c r="K175"/>
  <c r="O962"/>
  <c r="O187"/>
  <c r="AH197"/>
  <c r="N198"/>
  <c r="AE207"/>
  <c r="AE215"/>
  <c r="AH216"/>
  <c r="K241"/>
  <c r="K244"/>
  <c r="AG251"/>
  <c r="AA282"/>
  <c r="AA954" s="1"/>
  <c r="Z280"/>
  <c r="AE300"/>
  <c r="K302"/>
  <c r="N331"/>
  <c r="AE331" s="1"/>
  <c r="V331"/>
  <c r="V299" s="1"/>
  <c r="T299"/>
  <c r="AG338"/>
  <c r="T1007"/>
  <c r="V355"/>
  <c r="V1007" s="1"/>
  <c r="K381"/>
  <c r="O960"/>
  <c r="O414"/>
  <c r="W960"/>
  <c r="W414"/>
  <c r="T1017"/>
  <c r="V467"/>
  <c r="V1017" s="1"/>
  <c r="AG501"/>
  <c r="G509"/>
  <c r="R596"/>
  <c r="S597"/>
  <c r="S596" s="1"/>
  <c r="AE668"/>
  <c r="V6"/>
  <c r="Z1008"/>
  <c r="AF20"/>
  <c r="AP20" s="1"/>
  <c r="V943"/>
  <c r="N938"/>
  <c r="AL938" s="1"/>
  <c r="Z938"/>
  <c r="AA24"/>
  <c r="R945"/>
  <c r="G1022"/>
  <c r="S1022"/>
  <c r="AD1022"/>
  <c r="AE27"/>
  <c r="G951"/>
  <c r="AD951"/>
  <c r="AE29"/>
  <c r="AD1021"/>
  <c r="AE31"/>
  <c r="R1020"/>
  <c r="S33"/>
  <c r="S1020" s="1"/>
  <c r="J955"/>
  <c r="S955"/>
  <c r="AD955"/>
  <c r="R988"/>
  <c r="S35"/>
  <c r="S988" s="1"/>
  <c r="S1019"/>
  <c r="R956"/>
  <c r="S37"/>
  <c r="S956" s="1"/>
  <c r="S959"/>
  <c r="AD959"/>
  <c r="S39"/>
  <c r="K40"/>
  <c r="S1003"/>
  <c r="AD1003"/>
  <c r="R997"/>
  <c r="S42"/>
  <c r="J1017"/>
  <c r="S1017"/>
  <c r="R958"/>
  <c r="S44"/>
  <c r="S958" s="1"/>
  <c r="AE45"/>
  <c r="J952"/>
  <c r="K46"/>
  <c r="Z968"/>
  <c r="L49"/>
  <c r="T49"/>
  <c r="AG49"/>
  <c r="Z49"/>
  <c r="Z966"/>
  <c r="R967"/>
  <c r="T942"/>
  <c r="J89"/>
  <c r="AD89"/>
  <c r="N937"/>
  <c r="AL937" s="1"/>
  <c r="AA110"/>
  <c r="N1009"/>
  <c r="AL1009" s="1"/>
  <c r="AE111"/>
  <c r="AE112"/>
  <c r="J995"/>
  <c r="AD995"/>
  <c r="G973"/>
  <c r="AD973"/>
  <c r="AE116"/>
  <c r="AE135"/>
  <c r="AA998"/>
  <c r="G1001"/>
  <c r="S1001"/>
  <c r="AD1001"/>
  <c r="AE136"/>
  <c r="N1030"/>
  <c r="AE138"/>
  <c r="AA1030"/>
  <c r="AE142"/>
  <c r="J991"/>
  <c r="K149"/>
  <c r="J154"/>
  <c r="V154"/>
  <c r="E998"/>
  <c r="G161"/>
  <c r="G998" s="1"/>
  <c r="AE164"/>
  <c r="AE166"/>
  <c r="J1004"/>
  <c r="K167"/>
  <c r="AD169"/>
  <c r="R177"/>
  <c r="AH182"/>
  <c r="R977"/>
  <c r="S186"/>
  <c r="S977" s="1"/>
  <c r="T962"/>
  <c r="T187"/>
  <c r="R1018"/>
  <c r="S197"/>
  <c r="S1018" s="1"/>
  <c r="AE199"/>
  <c r="AD198"/>
  <c r="V227"/>
  <c r="AE276"/>
  <c r="N272"/>
  <c r="R1031"/>
  <c r="S391"/>
  <c r="S1031" s="1"/>
  <c r="AE393"/>
  <c r="N392"/>
  <c r="AE394"/>
  <c r="AD392"/>
  <c r="AA396"/>
  <c r="AA392" s="1"/>
  <c r="Z392"/>
  <c r="K406"/>
  <c r="S410"/>
  <c r="AE413"/>
  <c r="N410"/>
  <c r="R419"/>
  <c r="N419"/>
  <c r="AE421"/>
  <c r="Z419"/>
  <c r="AA421"/>
  <c r="R439"/>
  <c r="S440"/>
  <c r="S439" s="1"/>
  <c r="Z451"/>
  <c r="AD451"/>
  <c r="S472"/>
  <c r="AG475"/>
  <c r="S509"/>
  <c r="AD509"/>
  <c r="AE510"/>
  <c r="AE512"/>
  <c r="N509"/>
  <c r="J963"/>
  <c r="K592"/>
  <c r="G940"/>
  <c r="K940" s="1"/>
  <c r="K607"/>
  <c r="V606"/>
  <c r="R957"/>
  <c r="S618"/>
  <c r="S957" s="1"/>
  <c r="O1003"/>
  <c r="O667"/>
  <c r="W1003"/>
  <c r="W667"/>
  <c r="J1016"/>
  <c r="K696"/>
  <c r="AA720"/>
  <c r="G939"/>
  <c r="K497"/>
  <c r="K513"/>
  <c r="N529"/>
  <c r="AG529"/>
  <c r="AG574"/>
  <c r="Z590"/>
  <c r="AA593"/>
  <c r="K666"/>
  <c r="AG667"/>
  <c r="R667"/>
  <c r="T982"/>
  <c r="T731"/>
  <c r="AF805"/>
  <c r="AP805" s="1"/>
  <c r="AF872"/>
  <c r="AP872" s="1"/>
  <c r="AF750"/>
  <c r="AP750" s="1"/>
  <c r="AF365"/>
  <c r="AP365" s="1"/>
  <c r="S916"/>
  <c r="S914" s="1"/>
  <c r="R914"/>
  <c r="I1038"/>
  <c r="M1038"/>
  <c r="Q1038"/>
  <c r="U1038"/>
  <c r="Y1038"/>
  <c r="AC1038"/>
  <c r="G947"/>
  <c r="R947"/>
  <c r="G983"/>
  <c r="R983"/>
  <c r="G948"/>
  <c r="R948"/>
  <c r="N950"/>
  <c r="Z950"/>
  <c r="J1008"/>
  <c r="AD1008"/>
  <c r="N970"/>
  <c r="Z970"/>
  <c r="V985"/>
  <c r="G942"/>
  <c r="R942"/>
  <c r="G1007"/>
  <c r="V986"/>
  <c r="G943"/>
  <c r="R943"/>
  <c r="G938"/>
  <c r="R938"/>
  <c r="G969"/>
  <c r="R969"/>
  <c r="G987"/>
  <c r="R987"/>
  <c r="G965"/>
  <c r="R965"/>
  <c r="G1006"/>
  <c r="R1006"/>
  <c r="J1020"/>
  <c r="AD1020"/>
  <c r="N955"/>
  <c r="AL955" s="1"/>
  <c r="Z955"/>
  <c r="J988"/>
  <c r="AD988"/>
  <c r="N1019"/>
  <c r="Z1019"/>
  <c r="J956"/>
  <c r="AD956"/>
  <c r="N959"/>
  <c r="AL959" s="1"/>
  <c r="Z959"/>
  <c r="AD960"/>
  <c r="Z1003"/>
  <c r="J997"/>
  <c r="AD997"/>
  <c r="N1017"/>
  <c r="Z1017"/>
  <c r="J958"/>
  <c r="AD958"/>
  <c r="G989"/>
  <c r="R989"/>
  <c r="G968"/>
  <c r="AD968"/>
  <c r="J966"/>
  <c r="AD966"/>
  <c r="L1021"/>
  <c r="AJ1021" s="1"/>
  <c r="G937"/>
  <c r="R937"/>
  <c r="J1009"/>
  <c r="AD1009"/>
  <c r="V994"/>
  <c r="N995"/>
  <c r="AL995" s="1"/>
  <c r="Z995"/>
  <c r="V973"/>
  <c r="AF117"/>
  <c r="AP117" s="1"/>
  <c r="N954"/>
  <c r="Z954"/>
  <c r="AD998"/>
  <c r="V1001"/>
  <c r="N1010"/>
  <c r="AL1010" s="1"/>
  <c r="Z1010"/>
  <c r="G1014"/>
  <c r="R1014"/>
  <c r="R975"/>
  <c r="V991"/>
  <c r="L998"/>
  <c r="G953"/>
  <c r="G996"/>
  <c r="J1000"/>
  <c r="AD1000"/>
  <c r="AD1018"/>
  <c r="AE205"/>
  <c r="AE213"/>
  <c r="AE221"/>
  <c r="Z1011"/>
  <c r="AA226"/>
  <c r="AA1011" s="1"/>
  <c r="Z227"/>
  <c r="N244"/>
  <c r="Z244"/>
  <c r="V244"/>
  <c r="AD1026"/>
  <c r="AE250"/>
  <c r="R272"/>
  <c r="R280"/>
  <c r="K283"/>
  <c r="G280"/>
  <c r="AA287"/>
  <c r="K297"/>
  <c r="K314"/>
  <c r="K318"/>
  <c r="R338"/>
  <c r="K343"/>
  <c r="O1007"/>
  <c r="O338"/>
  <c r="K358"/>
  <c r="K364"/>
  <c r="K385"/>
  <c r="K398"/>
  <c r="T975"/>
  <c r="T414"/>
  <c r="K420"/>
  <c r="K422"/>
  <c r="K429"/>
  <c r="K431"/>
  <c r="K433"/>
  <c r="K435"/>
  <c r="AD439"/>
  <c r="AE440"/>
  <c r="S471"/>
  <c r="S1025" s="1"/>
  <c r="AD1025"/>
  <c r="AE471"/>
  <c r="AD472"/>
  <c r="AE473"/>
  <c r="AE477"/>
  <c r="AG492"/>
  <c r="Z492"/>
  <c r="V518"/>
  <c r="V509" s="1"/>
  <c r="AE518"/>
  <c r="G981"/>
  <c r="K981" s="1"/>
  <c r="K545"/>
  <c r="R964"/>
  <c r="R590"/>
  <c r="S591"/>
  <c r="N978"/>
  <c r="AE595"/>
  <c r="Z978"/>
  <c r="AA595"/>
  <c r="AA978" s="1"/>
  <c r="AH609"/>
  <c r="K624"/>
  <c r="AH626"/>
  <c r="N1024"/>
  <c r="AE660"/>
  <c r="Z1024"/>
  <c r="AA660"/>
  <c r="AA1024" s="1"/>
  <c r="S670"/>
  <c r="AE670"/>
  <c r="AD667"/>
  <c r="K683"/>
  <c r="AG702"/>
  <c r="AE705"/>
  <c r="Z702"/>
  <c r="AA705"/>
  <c r="H1003"/>
  <c r="H702"/>
  <c r="J702" s="1"/>
  <c r="S712"/>
  <c r="S1013" s="1"/>
  <c r="AD1013"/>
  <c r="AE1013" s="1"/>
  <c r="AE712"/>
  <c r="S716"/>
  <c r="Z720"/>
  <c r="AD720"/>
  <c r="K727"/>
  <c r="N731"/>
  <c r="V732"/>
  <c r="V982" s="1"/>
  <c r="AE732"/>
  <c r="AD731"/>
  <c r="AA733"/>
  <c r="Z731"/>
  <c r="Z775"/>
  <c r="AA777"/>
  <c r="AA775" s="1"/>
  <c r="N853"/>
  <c r="R853"/>
  <c r="S902"/>
  <c r="S901" s="1"/>
  <c r="R901"/>
  <c r="AG901"/>
  <c r="R472"/>
  <c r="K493"/>
  <c r="Z529"/>
  <c r="R981"/>
  <c r="S545"/>
  <c r="S981" s="1"/>
  <c r="H945"/>
  <c r="H529"/>
  <c r="J529" s="1"/>
  <c r="K575"/>
  <c r="V963"/>
  <c r="V590"/>
  <c r="N590"/>
  <c r="AE593"/>
  <c r="AD957"/>
  <c r="AE618"/>
  <c r="K643"/>
  <c r="AH657"/>
  <c r="W984"/>
  <c r="W731"/>
  <c r="AE742"/>
  <c r="F1038"/>
  <c r="N982"/>
  <c r="AL982" s="1"/>
  <c r="Z982"/>
  <c r="J947"/>
  <c r="AD947"/>
  <c r="N971"/>
  <c r="AL971" s="1"/>
  <c r="Z971"/>
  <c r="J983"/>
  <c r="AD983"/>
  <c r="N949"/>
  <c r="AL949" s="1"/>
  <c r="Z949"/>
  <c r="S948"/>
  <c r="Z944"/>
  <c r="G950"/>
  <c r="R950"/>
  <c r="AA950"/>
  <c r="R970"/>
  <c r="AA970"/>
  <c r="N985"/>
  <c r="AL985" s="1"/>
  <c r="Z985"/>
  <c r="J942"/>
  <c r="AD942"/>
  <c r="N979"/>
  <c r="AL979" s="1"/>
  <c r="Z979"/>
  <c r="J1007"/>
  <c r="AD1007"/>
  <c r="N986"/>
  <c r="AL986" s="1"/>
  <c r="Z986"/>
  <c r="J943"/>
  <c r="S943"/>
  <c r="AD943"/>
  <c r="Z993"/>
  <c r="J938"/>
  <c r="AD938"/>
  <c r="J969"/>
  <c r="S969"/>
  <c r="AD969"/>
  <c r="N1022"/>
  <c r="AL1022" s="1"/>
  <c r="Z1022"/>
  <c r="S987"/>
  <c r="J965"/>
  <c r="S965"/>
  <c r="AD965"/>
  <c r="Z1021"/>
  <c r="J1006"/>
  <c r="S1006"/>
  <c r="AD1006"/>
  <c r="G955"/>
  <c r="R955"/>
  <c r="AA955"/>
  <c r="G1019"/>
  <c r="R1019"/>
  <c r="AA1019"/>
  <c r="G959"/>
  <c r="R959"/>
  <c r="AA959"/>
  <c r="N1002"/>
  <c r="AL1002" s="1"/>
  <c r="Z1002"/>
  <c r="R1003"/>
  <c r="AA1003"/>
  <c r="V997"/>
  <c r="G1017"/>
  <c r="R1017"/>
  <c r="AA1017"/>
  <c r="S989"/>
  <c r="AD989"/>
  <c r="Z952"/>
  <c r="J968"/>
  <c r="V966"/>
  <c r="N967"/>
  <c r="AL967" s="1"/>
  <c r="Z967"/>
  <c r="L942"/>
  <c r="AJ942" s="1"/>
  <c r="G984"/>
  <c r="R984"/>
  <c r="J937"/>
  <c r="V1009"/>
  <c r="N994"/>
  <c r="AL994" s="1"/>
  <c r="Z994"/>
  <c r="R995"/>
  <c r="N973"/>
  <c r="AL973" s="1"/>
  <c r="Z973"/>
  <c r="R954"/>
  <c r="AA1010"/>
  <c r="J1014"/>
  <c r="AD1014"/>
  <c r="J975"/>
  <c r="AD975"/>
  <c r="N991"/>
  <c r="AL991" s="1"/>
  <c r="T998"/>
  <c r="J953"/>
  <c r="AD953"/>
  <c r="AD996"/>
  <c r="N1004"/>
  <c r="AL1004" s="1"/>
  <c r="Z1004"/>
  <c r="K182"/>
  <c r="V1000"/>
  <c r="AE182"/>
  <c r="K186"/>
  <c r="V977"/>
  <c r="AE186"/>
  <c r="G188"/>
  <c r="S188"/>
  <c r="G190"/>
  <c r="G961" s="1"/>
  <c r="S190"/>
  <c r="S961" s="1"/>
  <c r="K197"/>
  <c r="AE197"/>
  <c r="K205"/>
  <c r="G946"/>
  <c r="R946"/>
  <c r="S208"/>
  <c r="S946" s="1"/>
  <c r="K213"/>
  <c r="AA217"/>
  <c r="AA999" s="1"/>
  <c r="K221"/>
  <c r="AG227"/>
  <c r="AE229"/>
  <c r="N227"/>
  <c r="AA229"/>
  <c r="AA227" s="1"/>
  <c r="AG244"/>
  <c r="R244"/>
  <c r="AA244"/>
  <c r="J251"/>
  <c r="K258"/>
  <c r="K263"/>
  <c r="S273"/>
  <c r="S272" s="1"/>
  <c r="AD272"/>
  <c r="AE273"/>
  <c r="Z272"/>
  <c r="J280"/>
  <c r="S280"/>
  <c r="AD280"/>
  <c r="N1027"/>
  <c r="AL1027" s="1"/>
  <c r="AE298"/>
  <c r="AA298"/>
  <c r="AA1027" s="1"/>
  <c r="AG299"/>
  <c r="K306"/>
  <c r="K330"/>
  <c r="H299"/>
  <c r="J299" s="1"/>
  <c r="J331"/>
  <c r="K331" s="1"/>
  <c r="S339"/>
  <c r="AE339"/>
  <c r="AD338"/>
  <c r="K355"/>
  <c r="K368"/>
  <c r="V371"/>
  <c r="V1006" s="1"/>
  <c r="K373"/>
  <c r="V387"/>
  <c r="V952" s="1"/>
  <c r="AG392"/>
  <c r="R414"/>
  <c r="S414"/>
  <c r="E960"/>
  <c r="G416"/>
  <c r="H975"/>
  <c r="H414"/>
  <c r="J414" s="1"/>
  <c r="V418"/>
  <c r="V975" s="1"/>
  <c r="AG419"/>
  <c r="V419"/>
  <c r="K427"/>
  <c r="K440"/>
  <c r="K442"/>
  <c r="T944"/>
  <c r="V453"/>
  <c r="T451"/>
  <c r="G457"/>
  <c r="V457"/>
  <c r="V945" s="1"/>
  <c r="AE457"/>
  <c r="K459"/>
  <c r="K461"/>
  <c r="K473"/>
  <c r="AG472"/>
  <c r="AE474"/>
  <c r="N472"/>
  <c r="AA474"/>
  <c r="AA472" s="1"/>
  <c r="K485"/>
  <c r="R492"/>
  <c r="N492"/>
  <c r="AE494"/>
  <c r="AA494"/>
  <c r="N939"/>
  <c r="AL939" s="1"/>
  <c r="AE497"/>
  <c r="AE498"/>
  <c r="N501"/>
  <c r="R509"/>
  <c r="AF553"/>
  <c r="AP553" s="1"/>
  <c r="AE599"/>
  <c r="N596"/>
  <c r="AA599"/>
  <c r="AA596" s="1"/>
  <c r="R940"/>
  <c r="R606"/>
  <c r="S607"/>
  <c r="K635"/>
  <c r="K651"/>
  <c r="L667"/>
  <c r="N673"/>
  <c r="J708"/>
  <c r="AE718"/>
  <c r="T948"/>
  <c r="V737"/>
  <c r="V948" s="1"/>
  <c r="J980"/>
  <c r="K980" s="1"/>
  <c r="K744"/>
  <c r="T955"/>
  <c r="V757"/>
  <c r="V955" s="1"/>
  <c r="AE908"/>
  <c r="AD901"/>
  <c r="V920"/>
  <c r="P920"/>
  <c r="R930"/>
  <c r="Z974"/>
  <c r="AA933"/>
  <c r="AA974" s="1"/>
  <c r="I1039"/>
  <c r="J946"/>
  <c r="AD946"/>
  <c r="V999"/>
  <c r="J1026"/>
  <c r="V1026"/>
  <c r="G1015"/>
  <c r="G1027"/>
  <c r="AD1027"/>
  <c r="G1005"/>
  <c r="R1005"/>
  <c r="W945"/>
  <c r="AE482"/>
  <c r="K489"/>
  <c r="V492"/>
  <c r="AE499"/>
  <c r="G501"/>
  <c r="K506"/>
  <c r="AE508"/>
  <c r="K510"/>
  <c r="AG509"/>
  <c r="K520"/>
  <c r="K527"/>
  <c r="N1029"/>
  <c r="AE528"/>
  <c r="R529"/>
  <c r="K534"/>
  <c r="K542"/>
  <c r="K555"/>
  <c r="R972"/>
  <c r="S562"/>
  <c r="S972" s="1"/>
  <c r="K563"/>
  <c r="K571"/>
  <c r="K586"/>
  <c r="K588"/>
  <c r="AD590"/>
  <c r="AE591"/>
  <c r="G596"/>
  <c r="AD596"/>
  <c r="AE597"/>
  <c r="Z940"/>
  <c r="Z606"/>
  <c r="AD606"/>
  <c r="AE610"/>
  <c r="J957"/>
  <c r="K957" s="1"/>
  <c r="K618"/>
  <c r="K628"/>
  <c r="K655"/>
  <c r="K670"/>
  <c r="K689"/>
  <c r="K693"/>
  <c r="N1012"/>
  <c r="AL1012" s="1"/>
  <c r="Z1012"/>
  <c r="AA695"/>
  <c r="AA1012" s="1"/>
  <c r="R702"/>
  <c r="J1013"/>
  <c r="K1013" s="1"/>
  <c r="K712"/>
  <c r="K722"/>
  <c r="K724"/>
  <c r="K738"/>
  <c r="AH743"/>
  <c r="AG782"/>
  <c r="S853"/>
  <c r="AE863"/>
  <c r="AD853"/>
  <c r="AE915"/>
  <c r="N914"/>
  <c r="J964"/>
  <c r="N1026"/>
  <c r="AL1026" s="1"/>
  <c r="Z1026"/>
  <c r="L1020"/>
  <c r="AJ1020" s="1"/>
  <c r="J1031"/>
  <c r="V1031"/>
  <c r="H960"/>
  <c r="T960"/>
  <c r="J1005"/>
  <c r="S1005"/>
  <c r="AD1005"/>
  <c r="AA501"/>
  <c r="Z509"/>
  <c r="R1029"/>
  <c r="S528"/>
  <c r="S1029" s="1"/>
  <c r="AE530"/>
  <c r="AD529"/>
  <c r="N981"/>
  <c r="AE545"/>
  <c r="G972"/>
  <c r="K562"/>
  <c r="R574"/>
  <c r="AG596"/>
  <c r="V596"/>
  <c r="AH599"/>
  <c r="N940"/>
  <c r="AE607"/>
  <c r="N606"/>
  <c r="AD702"/>
  <c r="AE703"/>
  <c r="T947"/>
  <c r="V733"/>
  <c r="V947" s="1"/>
  <c r="AE736"/>
  <c r="AE745"/>
  <c r="AE754"/>
  <c r="R1032"/>
  <c r="S768"/>
  <c r="S1032" s="1"/>
  <c r="AE771"/>
  <c r="J782"/>
  <c r="K783"/>
  <c r="AE888"/>
  <c r="E945"/>
  <c r="J972"/>
  <c r="AD972"/>
  <c r="N963"/>
  <c r="G1024"/>
  <c r="L1003"/>
  <c r="AJ1003" s="1"/>
  <c r="N1016"/>
  <c r="AL1016" s="1"/>
  <c r="Z1016"/>
  <c r="T980"/>
  <c r="V744"/>
  <c r="V980" s="1"/>
  <c r="T1022"/>
  <c r="V751"/>
  <c r="V1022" s="1"/>
  <c r="AE752"/>
  <c r="T956"/>
  <c r="V761"/>
  <c r="V956" s="1"/>
  <c r="R775"/>
  <c r="AG775"/>
  <c r="AF874"/>
  <c r="AP874" s="1"/>
  <c r="AF808"/>
  <c r="AP808" s="1"/>
  <c r="AF753"/>
  <c r="AP753" s="1"/>
  <c r="R832"/>
  <c r="S833"/>
  <c r="S832" s="1"/>
  <c r="AE841"/>
  <c r="K853"/>
  <c r="AA916"/>
  <c r="AA914" s="1"/>
  <c r="Z914"/>
  <c r="AE917"/>
  <c r="AD914"/>
  <c r="Z992"/>
  <c r="AA921"/>
  <c r="AB948"/>
  <c r="AT922" s="1"/>
  <c r="AT948" s="1"/>
  <c r="AB920"/>
  <c r="AD922"/>
  <c r="AE922" s="1"/>
  <c r="AB994"/>
  <c r="AV924" s="1"/>
  <c r="AT867" s="1"/>
  <c r="AD924"/>
  <c r="AE924" s="1"/>
  <c r="AB991"/>
  <c r="AS913" s="1"/>
  <c r="AD932"/>
  <c r="AE932" s="1"/>
  <c r="F1039"/>
  <c r="R963"/>
  <c r="T1003"/>
  <c r="AA1016"/>
  <c r="T951"/>
  <c r="V753"/>
  <c r="V951" s="1"/>
  <c r="AE756"/>
  <c r="T959"/>
  <c r="V762"/>
  <c r="V959" s="1"/>
  <c r="S782"/>
  <c r="AD782"/>
  <c r="AE783"/>
  <c r="AE784"/>
  <c r="N782"/>
  <c r="AA782"/>
  <c r="AG832"/>
  <c r="N832"/>
  <c r="AB1010"/>
  <c r="AT930" s="1"/>
  <c r="AD845"/>
  <c r="AE845" s="1"/>
  <c r="AB832"/>
  <c r="AA860"/>
  <c r="AA853" s="1"/>
  <c r="Z853"/>
  <c r="AA902"/>
  <c r="AA901" s="1"/>
  <c r="Z901"/>
  <c r="AB939"/>
  <c r="AD926"/>
  <c r="AE926" s="1"/>
  <c r="T943"/>
  <c r="AH758"/>
  <c r="AE761"/>
  <c r="AD1032"/>
  <c r="AE768"/>
  <c r="K775"/>
  <c r="S775"/>
  <c r="AD775"/>
  <c r="R782"/>
  <c r="K814"/>
  <c r="K816"/>
  <c r="K818"/>
  <c r="K829"/>
  <c r="AG853"/>
  <c r="K877"/>
  <c r="K898"/>
  <c r="K900"/>
  <c r="AG914"/>
  <c r="K919"/>
  <c r="K926"/>
  <c r="AB1015"/>
  <c r="AT931" s="1"/>
  <c r="AT1015" s="1"/>
  <c r="AD931"/>
  <c r="AE931" s="1"/>
  <c r="M1039"/>
  <c r="Q1039"/>
  <c r="AE773"/>
  <c r="AE777"/>
  <c r="N775"/>
  <c r="V782"/>
  <c r="Z782"/>
  <c r="AH786"/>
  <c r="K797"/>
  <c r="K799"/>
  <c r="K800"/>
  <c r="K802"/>
  <c r="K807"/>
  <c r="AE833"/>
  <c r="V832"/>
  <c r="AH846"/>
  <c r="K863"/>
  <c r="AH885"/>
  <c r="K917"/>
  <c r="J990"/>
  <c r="K990" s="1"/>
  <c r="K928"/>
  <c r="Z1028"/>
  <c r="AA934"/>
  <c r="AA1028" s="1"/>
  <c r="AF863"/>
  <c r="AP863" s="1"/>
  <c r="AF795"/>
  <c r="AP795" s="1"/>
  <c r="J1032"/>
  <c r="V1032"/>
  <c r="P1010"/>
  <c r="X1010"/>
  <c r="AC1039"/>
  <c r="AB960"/>
  <c r="AU906" s="1"/>
  <c r="AU927" s="1"/>
  <c r="Y1039"/>
  <c r="AT958"/>
  <c r="AU995"/>
  <c r="K457" l="1"/>
  <c r="AN529"/>
  <c r="AQ529" s="1"/>
  <c r="AN853"/>
  <c r="AQ853" s="1"/>
  <c r="AN280"/>
  <c r="AQ280" s="1"/>
  <c r="AN251"/>
  <c r="AQ251" s="1"/>
  <c r="AN451"/>
  <c r="AN1039"/>
  <c r="AN419"/>
  <c r="AQ419" s="1"/>
  <c r="AN299"/>
  <c r="AQ299" s="1"/>
  <c r="AN89"/>
  <c r="AQ89" s="1"/>
  <c r="AN6"/>
  <c r="AN198"/>
  <c r="AQ198" s="1"/>
  <c r="AN731"/>
  <c r="AN667"/>
  <c r="AQ667" s="1"/>
  <c r="AN606"/>
  <c r="AQ606" s="1"/>
  <c r="AN782"/>
  <c r="AQ782" s="1"/>
  <c r="AN338"/>
  <c r="AQ338" s="1"/>
  <c r="AQ6"/>
  <c r="AK6"/>
  <c r="AG1039"/>
  <c r="AQ731"/>
  <c r="AK731"/>
  <c r="AF1039"/>
  <c r="AF1043" s="1"/>
  <c r="AL928"/>
  <c r="AL844"/>
  <c r="AQ1032"/>
  <c r="AQ1039" s="1"/>
  <c r="AL850"/>
  <c r="AL913"/>
  <c r="AL840"/>
  <c r="AL927"/>
  <c r="AL786"/>
  <c r="AR786"/>
  <c r="AL758"/>
  <c r="AR758"/>
  <c r="AL626"/>
  <c r="AR626"/>
  <c r="AL123"/>
  <c r="AR123"/>
  <c r="AJ653"/>
  <c r="AP653"/>
  <c r="AL734"/>
  <c r="AR734"/>
  <c r="AL548"/>
  <c r="AR548"/>
  <c r="AL143"/>
  <c r="AR143"/>
  <c r="AJ47"/>
  <c r="AP47"/>
  <c r="AJ423"/>
  <c r="AP423"/>
  <c r="AJ62"/>
  <c r="AP62"/>
  <c r="AJ672"/>
  <c r="AP672"/>
  <c r="AL804"/>
  <c r="AR804"/>
  <c r="AL852"/>
  <c r="AL843"/>
  <c r="AR843"/>
  <c r="AL857"/>
  <c r="AR857"/>
  <c r="AL847"/>
  <c r="AR847"/>
  <c r="AL696"/>
  <c r="AR696"/>
  <c r="AL519"/>
  <c r="AR519"/>
  <c r="AL474"/>
  <c r="AR474"/>
  <c r="AH335"/>
  <c r="AP335"/>
  <c r="AL7"/>
  <c r="AR7"/>
  <c r="AL16"/>
  <c r="AR16"/>
  <c r="AL841"/>
  <c r="AR841"/>
  <c r="AL763"/>
  <c r="AR763"/>
  <c r="AH358"/>
  <c r="AP358"/>
  <c r="AH549"/>
  <c r="AP549"/>
  <c r="AJ798"/>
  <c r="AP798"/>
  <c r="AL931"/>
  <c r="AR931"/>
  <c r="AJ71"/>
  <c r="AP71"/>
  <c r="AH214"/>
  <c r="AP214"/>
  <c r="AH263"/>
  <c r="AP263"/>
  <c r="AH761"/>
  <c r="AP761"/>
  <c r="AH300"/>
  <c r="AP300"/>
  <c r="AJ854"/>
  <c r="AP854"/>
  <c r="AJ440"/>
  <c r="AP440"/>
  <c r="AJ340"/>
  <c r="AP340"/>
  <c r="AL789"/>
  <c r="AR789"/>
  <c r="AL838"/>
  <c r="AR838"/>
  <c r="AH367"/>
  <c r="AP367"/>
  <c r="AJ773"/>
  <c r="AP773"/>
  <c r="AH727"/>
  <c r="AP727"/>
  <c r="AJ855"/>
  <c r="AP855"/>
  <c r="AJ346"/>
  <c r="AP346"/>
  <c r="AJ97"/>
  <c r="AP97"/>
  <c r="AH21"/>
  <c r="AP21"/>
  <c r="AT732"/>
  <c r="AP732"/>
  <c r="AJ543"/>
  <c r="AP543"/>
  <c r="AH260"/>
  <c r="AP260"/>
  <c r="AJ167"/>
  <c r="AP167"/>
  <c r="AJ9"/>
  <c r="AP9"/>
  <c r="AT681"/>
  <c r="AP681"/>
  <c r="AJ559"/>
  <c r="AP559"/>
  <c r="AJ344"/>
  <c r="AP344"/>
  <c r="AT99"/>
  <c r="AP99"/>
  <c r="AT735"/>
  <c r="AP735"/>
  <c r="AJ441"/>
  <c r="AP441"/>
  <c r="AJ267"/>
  <c r="AP267"/>
  <c r="AT203"/>
  <c r="AP203"/>
  <c r="AJ93"/>
  <c r="AP93"/>
  <c r="AJ856"/>
  <c r="AP856"/>
  <c r="AT630"/>
  <c r="AP630"/>
  <c r="AT403"/>
  <c r="AP403"/>
  <c r="AH200"/>
  <c r="AP200"/>
  <c r="AJ61"/>
  <c r="AP61"/>
  <c r="AJ18"/>
  <c r="AP18"/>
  <c r="AJ875"/>
  <c r="AP875"/>
  <c r="AT311"/>
  <c r="AP311"/>
  <c r="AL58"/>
  <c r="AR58"/>
  <c r="AJ859"/>
  <c r="AP859"/>
  <c r="AJ562"/>
  <c r="AP562"/>
  <c r="AT348"/>
  <c r="AP348"/>
  <c r="AJ813"/>
  <c r="AP813"/>
  <c r="AT623"/>
  <c r="AP623"/>
  <c r="AJ513"/>
  <c r="AP513"/>
  <c r="AT126"/>
  <c r="AP126"/>
  <c r="AL912"/>
  <c r="AT308"/>
  <c r="AP308"/>
  <c r="AJ192"/>
  <c r="AP192"/>
  <c r="AT116"/>
  <c r="AP116"/>
  <c r="AJ179"/>
  <c r="AP179"/>
  <c r="AJ229"/>
  <c r="AP229"/>
  <c r="AJ794"/>
  <c r="AP794"/>
  <c r="AT622"/>
  <c r="AP622"/>
  <c r="AJ210"/>
  <c r="AP210"/>
  <c r="AJ411"/>
  <c r="AP411"/>
  <c r="AJ722"/>
  <c r="AP722"/>
  <c r="AJ800"/>
  <c r="AP800"/>
  <c r="AT350"/>
  <c r="AP350"/>
  <c r="AH741"/>
  <c r="AP741"/>
  <c r="AJ282"/>
  <c r="AP282"/>
  <c r="AH351"/>
  <c r="AP351"/>
  <c r="AL580"/>
  <c r="AR580"/>
  <c r="AL918"/>
  <c r="AR918"/>
  <c r="AL830"/>
  <c r="AR830"/>
  <c r="AL787"/>
  <c r="AR787"/>
  <c r="AL391"/>
  <c r="AR391"/>
  <c r="AL87"/>
  <c r="AR87"/>
  <c r="AJ480"/>
  <c r="AP480"/>
  <c r="AL900"/>
  <c r="AR900"/>
  <c r="AH128"/>
  <c r="AP128"/>
  <c r="AH649"/>
  <c r="AP649"/>
  <c r="AH199"/>
  <c r="AP199"/>
  <c r="AH555"/>
  <c r="AP555"/>
  <c r="AJ888"/>
  <c r="AP888"/>
  <c r="AJ679"/>
  <c r="AP679"/>
  <c r="AH537"/>
  <c r="AP537"/>
  <c r="AJ499"/>
  <c r="AP499"/>
  <c r="AH570"/>
  <c r="AP570"/>
  <c r="AH26"/>
  <c r="AP26"/>
  <c r="AJ429"/>
  <c r="AP429"/>
  <c r="AJ880"/>
  <c r="AP880"/>
  <c r="AJ353"/>
  <c r="AP353"/>
  <c r="AJ654"/>
  <c r="AP654"/>
  <c r="AH302"/>
  <c r="AP302"/>
  <c r="AJ78"/>
  <c r="AP78"/>
  <c r="AT75"/>
  <c r="AP75"/>
  <c r="AT613"/>
  <c r="AP613"/>
  <c r="AJ485"/>
  <c r="AP485"/>
  <c r="AT563"/>
  <c r="AP563"/>
  <c r="AT663"/>
  <c r="AP663"/>
  <c r="AT541"/>
  <c r="AP541"/>
  <c r="AL657"/>
  <c r="AR657"/>
  <c r="AL628"/>
  <c r="AR628"/>
  <c r="AL582"/>
  <c r="AR582"/>
  <c r="AL166"/>
  <c r="AR166"/>
  <c r="AJ740"/>
  <c r="AP740"/>
  <c r="AL204"/>
  <c r="AR204"/>
  <c r="AJ32"/>
  <c r="AP32"/>
  <c r="AH829"/>
  <c r="AP829"/>
  <c r="AH640"/>
  <c r="AP640"/>
  <c r="AL819"/>
  <c r="AR819"/>
  <c r="AL747"/>
  <c r="AR747"/>
  <c r="AL891"/>
  <c r="AR891"/>
  <c r="AL567"/>
  <c r="AR567"/>
  <c r="AL497"/>
  <c r="AR497"/>
  <c r="AL141"/>
  <c r="AR141"/>
  <c r="AJ65"/>
  <c r="AP65"/>
  <c r="AH675"/>
  <c r="AP675"/>
  <c r="AL871"/>
  <c r="AR871"/>
  <c r="AJ37"/>
  <c r="AP37"/>
  <c r="AJ816"/>
  <c r="AP816"/>
  <c r="AJ420"/>
  <c r="AP420"/>
  <c r="AH668"/>
  <c r="AP668"/>
  <c r="AH733"/>
  <c r="AP733"/>
  <c r="AH531"/>
  <c r="AP531"/>
  <c r="AL44"/>
  <c r="AR44"/>
  <c r="AH752"/>
  <c r="AP752"/>
  <c r="AL831"/>
  <c r="AR831"/>
  <c r="AJ797"/>
  <c r="AP797"/>
  <c r="AH488"/>
  <c r="AP488"/>
  <c r="AT566"/>
  <c r="AP566"/>
  <c r="AJ341"/>
  <c r="AP341"/>
  <c r="AJ785"/>
  <c r="AP785"/>
  <c r="AT339"/>
  <c r="AP339"/>
  <c r="AT103"/>
  <c r="AP103"/>
  <c r="AT107"/>
  <c r="AP107"/>
  <c r="AJ224"/>
  <c r="AP224"/>
  <c r="AJ736"/>
  <c r="AP736"/>
  <c r="AT670"/>
  <c r="AP670"/>
  <c r="AT557"/>
  <c r="AP557"/>
  <c r="AJ51"/>
  <c r="AP51"/>
  <c r="AJ84"/>
  <c r="AP84"/>
  <c r="AJ41"/>
  <c r="AP41"/>
  <c r="AT552"/>
  <c r="AP552"/>
  <c r="AJ319"/>
  <c r="AP319"/>
  <c r="AJ92"/>
  <c r="AP92"/>
  <c r="AT647"/>
  <c r="AP647"/>
  <c r="AJ22"/>
  <c r="AP22"/>
  <c r="AT544"/>
  <c r="AP544"/>
  <c r="AT332"/>
  <c r="AP332"/>
  <c r="AJ104"/>
  <c r="AP104"/>
  <c r="AJ52"/>
  <c r="AP52"/>
  <c r="AH10"/>
  <c r="AP10"/>
  <c r="AH809"/>
  <c r="AP809"/>
  <c r="AH250"/>
  <c r="AP250"/>
  <c r="AJ11"/>
  <c r="AP11"/>
  <c r="AT121"/>
  <c r="AP121"/>
  <c r="AH646"/>
  <c r="AP646"/>
  <c r="AT343"/>
  <c r="AP343"/>
  <c r="AJ360"/>
  <c r="AP360"/>
  <c r="AH111"/>
  <c r="AP111"/>
  <c r="AT257"/>
  <c r="AP257"/>
  <c r="AJ477"/>
  <c r="AP477"/>
  <c r="AJ516"/>
  <c r="AP516"/>
  <c r="AT669"/>
  <c r="AP669"/>
  <c r="AJ54"/>
  <c r="AP54"/>
  <c r="AT364"/>
  <c r="AP364"/>
  <c r="AJ693"/>
  <c r="AP693"/>
  <c r="AJ792"/>
  <c r="AP792"/>
  <c r="AL69"/>
  <c r="AR69"/>
  <c r="AL279"/>
  <c r="AR279"/>
  <c r="AH770"/>
  <c r="AP770"/>
  <c r="AL148"/>
  <c r="AR148"/>
  <c r="AL845"/>
  <c r="AR845"/>
  <c r="AH144"/>
  <c r="AP144"/>
  <c r="AH565"/>
  <c r="AP565"/>
  <c r="AL226"/>
  <c r="AR226"/>
  <c r="AJ432"/>
  <c r="AP432"/>
  <c r="AJ784"/>
  <c r="AP784"/>
  <c r="AL710"/>
  <c r="AR710"/>
  <c r="AJ783"/>
  <c r="AP783"/>
  <c r="AJ708"/>
  <c r="AP708"/>
  <c r="AJ532"/>
  <c r="AP532"/>
  <c r="AT90"/>
  <c r="AP90"/>
  <c r="AJ612"/>
  <c r="AP612"/>
  <c r="AJ305"/>
  <c r="AP305"/>
  <c r="AJ73"/>
  <c r="AP73"/>
  <c r="AJ617"/>
  <c r="AP617"/>
  <c r="AT133"/>
  <c r="AP133"/>
  <c r="AJ456"/>
  <c r="AP456"/>
  <c r="AJ454"/>
  <c r="AP454"/>
  <c r="AJ35"/>
  <c r="AP35"/>
  <c r="AJ530"/>
  <c r="AP530"/>
  <c r="AJ578"/>
  <c r="AP578"/>
  <c r="AJ356"/>
  <c r="AP356"/>
  <c r="AT95"/>
  <c r="AP95"/>
  <c r="AT611"/>
  <c r="AP611"/>
  <c r="AJ496"/>
  <c r="AP496"/>
  <c r="AT374"/>
  <c r="AP374"/>
  <c r="AH324"/>
  <c r="AP324"/>
  <c r="AJ673"/>
  <c r="AP673"/>
  <c r="AL743"/>
  <c r="AR743"/>
  <c r="AL216"/>
  <c r="AR216"/>
  <c r="AL526"/>
  <c r="AR526"/>
  <c r="AL381"/>
  <c r="AR381"/>
  <c r="AH309"/>
  <c r="AP309"/>
  <c r="AL661"/>
  <c r="AR661"/>
  <c r="AL349"/>
  <c r="AR349"/>
  <c r="AL842"/>
  <c r="AL885"/>
  <c r="AR885"/>
  <c r="AL599"/>
  <c r="AR599"/>
  <c r="AL609"/>
  <c r="AR609"/>
  <c r="AL182"/>
  <c r="AR182"/>
  <c r="AL898"/>
  <c r="AR898"/>
  <c r="AL764"/>
  <c r="AR764"/>
  <c r="AH388"/>
  <c r="AP388"/>
  <c r="AH877"/>
  <c r="AP877"/>
  <c r="AL652"/>
  <c r="AR652"/>
  <c r="AL352"/>
  <c r="AR352"/>
  <c r="AH393"/>
  <c r="AP393"/>
  <c r="AH538"/>
  <c r="AP538"/>
  <c r="AL539"/>
  <c r="AR539"/>
  <c r="AL449"/>
  <c r="AR449"/>
  <c r="AL106"/>
  <c r="AR106"/>
  <c r="AH699"/>
  <c r="AP699"/>
  <c r="AL861"/>
  <c r="AR861"/>
  <c r="AL448"/>
  <c r="AR448"/>
  <c r="AJ109"/>
  <c r="AP109"/>
  <c r="AJ424"/>
  <c r="AP424"/>
  <c r="AH686"/>
  <c r="AP686"/>
  <c r="AH326"/>
  <c r="AP326"/>
  <c r="AJ882"/>
  <c r="AP882"/>
  <c r="AJ476"/>
  <c r="AP476"/>
  <c r="AJ452"/>
  <c r="AP452"/>
  <c r="AL848"/>
  <c r="AR848"/>
  <c r="AL866"/>
  <c r="AR866"/>
  <c r="AL926"/>
  <c r="AL894"/>
  <c r="AL860"/>
  <c r="AJ690"/>
  <c r="AP690"/>
  <c r="AJ821"/>
  <c r="AP821"/>
  <c r="AJ610"/>
  <c r="AP610"/>
  <c r="AH637"/>
  <c r="AP637"/>
  <c r="AL437"/>
  <c r="AR437"/>
  <c r="AJ307"/>
  <c r="AP307"/>
  <c r="AJ64"/>
  <c r="AP64"/>
  <c r="AH60"/>
  <c r="AP60"/>
  <c r="AJ615"/>
  <c r="AP615"/>
  <c r="AJ636"/>
  <c r="AP636"/>
  <c r="AJ317"/>
  <c r="AP317"/>
  <c r="AH202"/>
  <c r="AP202"/>
  <c r="AJ94"/>
  <c r="AP94"/>
  <c r="AJ30"/>
  <c r="AP30"/>
  <c r="AT754"/>
  <c r="AP754"/>
  <c r="AT641"/>
  <c r="AP641"/>
  <c r="AT534"/>
  <c r="AP534"/>
  <c r="AJ533"/>
  <c r="AP533"/>
  <c r="AJ253"/>
  <c r="AP253"/>
  <c r="AJ136"/>
  <c r="AP136"/>
  <c r="AL930"/>
  <c r="AR930"/>
  <c r="AJ814"/>
  <c r="AP814"/>
  <c r="AJ479"/>
  <c r="AP479"/>
  <c r="AT313"/>
  <c r="AP313"/>
  <c r="AJ88"/>
  <c r="AP88"/>
  <c r="AJ46"/>
  <c r="AP46"/>
  <c r="AT301"/>
  <c r="AP301"/>
  <c r="AL929"/>
  <c r="AJ547"/>
  <c r="AP547"/>
  <c r="AJ17"/>
  <c r="AP17"/>
  <c r="AJ237"/>
  <c r="AP237"/>
  <c r="AT738"/>
  <c r="AP738"/>
  <c r="AJ369"/>
  <c r="AP369"/>
  <c r="AJ14"/>
  <c r="AP14"/>
  <c r="AH540"/>
  <c r="AP540"/>
  <c r="AT303"/>
  <c r="AP303"/>
  <c r="AJ342"/>
  <c r="AP342"/>
  <c r="AJ511"/>
  <c r="AP511"/>
  <c r="AJ231"/>
  <c r="AP231"/>
  <c r="AJ387"/>
  <c r="AP387"/>
  <c r="AT535"/>
  <c r="AP535"/>
  <c r="AJ759"/>
  <c r="AP759"/>
  <c r="AJ824"/>
  <c r="AP824"/>
  <c r="AJ723"/>
  <c r="AP723"/>
  <c r="AT620"/>
  <c r="AP620"/>
  <c r="AQ451"/>
  <c r="AK914"/>
  <c r="AQ914"/>
  <c r="AK596"/>
  <c r="AQ596"/>
  <c r="AK782"/>
  <c r="AK299"/>
  <c r="AK244"/>
  <c r="AQ244"/>
  <c r="AK227"/>
  <c r="AQ227"/>
  <c r="AK529"/>
  <c r="AK193"/>
  <c r="AQ193"/>
  <c r="AK590"/>
  <c r="AQ590"/>
  <c r="AK272"/>
  <c r="AQ272"/>
  <c r="AK404"/>
  <c r="AQ404"/>
  <c r="AK439"/>
  <c r="AQ439"/>
  <c r="AK295"/>
  <c r="AQ295"/>
  <c r="AK154"/>
  <c r="AQ154"/>
  <c r="AM1018"/>
  <c r="AM1039" s="1"/>
  <c r="AM193"/>
  <c r="AK667"/>
  <c r="AK720"/>
  <c r="AQ720"/>
  <c r="AK169"/>
  <c r="AQ169"/>
  <c r="AK49"/>
  <c r="AQ49"/>
  <c r="AK89"/>
  <c r="AK451"/>
  <c r="AK280"/>
  <c r="AK665"/>
  <c r="AQ665"/>
  <c r="AK419"/>
  <c r="AK392"/>
  <c r="AQ392"/>
  <c r="AK702"/>
  <c r="AQ702"/>
  <c r="AK492"/>
  <c r="AQ492"/>
  <c r="AK574"/>
  <c r="AQ574"/>
  <c r="AK716"/>
  <c r="AQ716"/>
  <c r="AK414"/>
  <c r="AQ414"/>
  <c r="AK853"/>
  <c r="AK832"/>
  <c r="AQ832"/>
  <c r="AK775"/>
  <c r="AQ775"/>
  <c r="AK475"/>
  <c r="AQ475"/>
  <c r="AK501"/>
  <c r="AQ501"/>
  <c r="AK509"/>
  <c r="AQ509"/>
  <c r="AK472"/>
  <c r="AQ472"/>
  <c r="AK901"/>
  <c r="AQ901"/>
  <c r="AK338"/>
  <c r="AK251"/>
  <c r="AK198"/>
  <c r="AK187"/>
  <c r="AQ187"/>
  <c r="AK177"/>
  <c r="AQ177"/>
  <c r="AK150"/>
  <c r="AQ150"/>
  <c r="AK410"/>
  <c r="AQ410"/>
  <c r="AK145"/>
  <c r="AQ145"/>
  <c r="AT560"/>
  <c r="AM560"/>
  <c r="AT756"/>
  <c r="AM756"/>
  <c r="AJ33"/>
  <c r="AM33"/>
  <c r="AH124"/>
  <c r="AM124"/>
  <c r="AH372"/>
  <c r="AM372"/>
  <c r="AH806"/>
  <c r="AM806"/>
  <c r="AH515"/>
  <c r="AM515"/>
  <c r="AM509" s="1"/>
  <c r="AJ751"/>
  <c r="AM751"/>
  <c r="AJ27"/>
  <c r="AM27"/>
  <c r="AT638"/>
  <c r="AM638"/>
  <c r="AJ261"/>
  <c r="AM261"/>
  <c r="AT558"/>
  <c r="AM558"/>
  <c r="AH74"/>
  <c r="AO74" s="1"/>
  <c r="AT642"/>
  <c r="AM642"/>
  <c r="AT564"/>
  <c r="AM564"/>
  <c r="AH375"/>
  <c r="AM375"/>
  <c r="AL293"/>
  <c r="AO293"/>
  <c r="AL839"/>
  <c r="AO839"/>
  <c r="AL659"/>
  <c r="AO659"/>
  <c r="AO1023" s="1"/>
  <c r="AJ878"/>
  <c r="AM878"/>
  <c r="AJ811"/>
  <c r="AM811"/>
  <c r="AJ76"/>
  <c r="AJ212"/>
  <c r="AM212"/>
  <c r="AJ118"/>
  <c r="AM118"/>
  <c r="AJ70"/>
  <c r="AT680"/>
  <c r="AM680"/>
  <c r="AH209"/>
  <c r="AM209"/>
  <c r="AJ236"/>
  <c r="AM236"/>
  <c r="AM227" s="1"/>
  <c r="AJ873"/>
  <c r="AM873"/>
  <c r="AL876"/>
  <c r="AO876"/>
  <c r="AT755"/>
  <c r="AM755"/>
  <c r="AJ810"/>
  <c r="AM810"/>
  <c r="AJ459"/>
  <c r="AM459"/>
  <c r="AJ876"/>
  <c r="AM876"/>
  <c r="AJ36"/>
  <c r="AM36"/>
  <c r="AJ815"/>
  <c r="AM815"/>
  <c r="AT127"/>
  <c r="AM127"/>
  <c r="AL846"/>
  <c r="AO846"/>
  <c r="AL322"/>
  <c r="AO322"/>
  <c r="AL297"/>
  <c r="AO297"/>
  <c r="AO295" s="1"/>
  <c r="AJ262"/>
  <c r="AM262"/>
  <c r="AT644"/>
  <c r="AM644"/>
  <c r="AT259"/>
  <c r="AM259"/>
  <c r="AH247"/>
  <c r="AM247"/>
  <c r="AM244" s="1"/>
  <c r="AJ428"/>
  <c r="AM428"/>
  <c r="AJ458"/>
  <c r="AM458"/>
  <c r="AJ318"/>
  <c r="AM318"/>
  <c r="AJ122"/>
  <c r="AM122"/>
  <c r="AJ211"/>
  <c r="AM211"/>
  <c r="AJ189"/>
  <c r="AM189"/>
  <c r="AM187" s="1"/>
  <c r="AH760"/>
  <c r="AM760"/>
  <c r="AT325"/>
  <c r="AM325"/>
  <c r="AJ648"/>
  <c r="AM648"/>
  <c r="AL197"/>
  <c r="AO197"/>
  <c r="AO193" s="1"/>
  <c r="AJ431"/>
  <c r="AM431"/>
  <c r="AJ683"/>
  <c r="AM683"/>
  <c r="AJ892"/>
  <c r="AM892"/>
  <c r="AJ276"/>
  <c r="AM276"/>
  <c r="AM272" s="1"/>
  <c r="AJ366"/>
  <c r="AM366"/>
  <c r="AJ554"/>
  <c r="AM554"/>
  <c r="AH579"/>
  <c r="AM579"/>
  <c r="AM574" s="1"/>
  <c r="AJ484"/>
  <c r="AM484"/>
  <c r="AM475" s="1"/>
  <c r="AJ430"/>
  <c r="AM430"/>
  <c r="AT320"/>
  <c r="AM320"/>
  <c r="AT682"/>
  <c r="AM682"/>
  <c r="AT370"/>
  <c r="AM370"/>
  <c r="AJ79"/>
  <c r="AT685"/>
  <c r="AM685"/>
  <c r="AJ881"/>
  <c r="AM881"/>
  <c r="AS907"/>
  <c r="AF907" s="1"/>
  <c r="AS820"/>
  <c r="AF820" s="1"/>
  <c r="AS583"/>
  <c r="AF583" s="1"/>
  <c r="AS407"/>
  <c r="AF407" s="1"/>
  <c r="AP407" s="1"/>
  <c r="AS265"/>
  <c r="AF265" s="1"/>
  <c r="AP265" s="1"/>
  <c r="AS132"/>
  <c r="AF132" s="1"/>
  <c r="AP132" s="1"/>
  <c r="AS726"/>
  <c r="AF726" s="1"/>
  <c r="AP726" s="1"/>
  <c r="AS520"/>
  <c r="AF520" s="1"/>
  <c r="AS402"/>
  <c r="AF402" s="1"/>
  <c r="AP402" s="1"/>
  <c r="AS218"/>
  <c r="AF218" s="1"/>
  <c r="AP218" s="1"/>
  <c r="AS83"/>
  <c r="AF83" s="1"/>
  <c r="AP83" s="1"/>
  <c r="AS689"/>
  <c r="AF689" s="1"/>
  <c r="AP689" s="1"/>
  <c r="AS463"/>
  <c r="AF463" s="1"/>
  <c r="AP463" s="1"/>
  <c r="AS380"/>
  <c r="AF380" s="1"/>
  <c r="AP380" s="1"/>
  <c r="AS183"/>
  <c r="AF183" s="1"/>
  <c r="AP183" s="1"/>
  <c r="AS40"/>
  <c r="AF40" s="1"/>
  <c r="AP40" s="1"/>
  <c r="AS887"/>
  <c r="AF887" s="1"/>
  <c r="AP887" s="1"/>
  <c r="AS600"/>
  <c r="AF600" s="1"/>
  <c r="AS442"/>
  <c r="AF442" s="1"/>
  <c r="AP442" s="1"/>
  <c r="AS329"/>
  <c r="AF329" s="1"/>
  <c r="AP329" s="1"/>
  <c r="AS160"/>
  <c r="AF160" s="1"/>
  <c r="AP160" s="1"/>
  <c r="AH350"/>
  <c r="AS919"/>
  <c r="AS706"/>
  <c r="AF706" s="1"/>
  <c r="AS401"/>
  <c r="AF401" s="1"/>
  <c r="AS130"/>
  <c r="AF130" s="1"/>
  <c r="AS905"/>
  <c r="AF905" s="1"/>
  <c r="AS81"/>
  <c r="AF81" s="1"/>
  <c r="AS883"/>
  <c r="AF883" s="1"/>
  <c r="AS650"/>
  <c r="AF650" s="1"/>
  <c r="AS38"/>
  <c r="AF38" s="1"/>
  <c r="AS762"/>
  <c r="AF762" s="1"/>
  <c r="AS433"/>
  <c r="AF433" s="1"/>
  <c r="AP433" s="1"/>
  <c r="AS158"/>
  <c r="AF158" s="1"/>
  <c r="AS687"/>
  <c r="AF687" s="1"/>
  <c r="AS378"/>
  <c r="AF378" s="1"/>
  <c r="AS327"/>
  <c r="AF327" s="1"/>
  <c r="AF101"/>
  <c r="AS970"/>
  <c r="AS906"/>
  <c r="AF906" s="1"/>
  <c r="AP906" s="1"/>
  <c r="AS688"/>
  <c r="AF688" s="1"/>
  <c r="AP688" s="1"/>
  <c r="AS518"/>
  <c r="AF518" s="1"/>
  <c r="AP518" s="1"/>
  <c r="AS416"/>
  <c r="AF416" s="1"/>
  <c r="AP416" s="1"/>
  <c r="AS283"/>
  <c r="AF283" s="1"/>
  <c r="AP283" s="1"/>
  <c r="AS171"/>
  <c r="AF171" s="1"/>
  <c r="AP171" s="1"/>
  <c r="AS39"/>
  <c r="AF39" s="1"/>
  <c r="AP39" s="1"/>
  <c r="AS666"/>
  <c r="AF666" s="1"/>
  <c r="AP666" s="1"/>
  <c r="AS504"/>
  <c r="AF504" s="1"/>
  <c r="AP504" s="1"/>
  <c r="AS264"/>
  <c r="AF264" s="1"/>
  <c r="AP264" s="1"/>
  <c r="AS725"/>
  <c r="AF725" s="1"/>
  <c r="AP725" s="1"/>
  <c r="AS379"/>
  <c r="AF379" s="1"/>
  <c r="AP379" s="1"/>
  <c r="AS131"/>
  <c r="AF131" s="1"/>
  <c r="AP131" s="1"/>
  <c r="AS884"/>
  <c r="AS707"/>
  <c r="AF707" s="1"/>
  <c r="AP707" s="1"/>
  <c r="AS581"/>
  <c r="AF581" s="1"/>
  <c r="AP581" s="1"/>
  <c r="AS462"/>
  <c r="AF462" s="1"/>
  <c r="AP462" s="1"/>
  <c r="AS328"/>
  <c r="AF328" s="1"/>
  <c r="AP328" s="1"/>
  <c r="AS215"/>
  <c r="AF215" s="1"/>
  <c r="AP215" s="1"/>
  <c r="AS82"/>
  <c r="AF82" s="1"/>
  <c r="AP82" s="1"/>
  <c r="AS818"/>
  <c r="AF818" s="1"/>
  <c r="AP818" s="1"/>
  <c r="AS394"/>
  <c r="AS159"/>
  <c r="AF159" s="1"/>
  <c r="AP159" s="1"/>
  <c r="AS651"/>
  <c r="AF651" s="1"/>
  <c r="AP651" s="1"/>
  <c r="AS487"/>
  <c r="AF487" s="1"/>
  <c r="AP487" s="1"/>
  <c r="AS239"/>
  <c r="AF239" s="1"/>
  <c r="AP239" s="1"/>
  <c r="AS778"/>
  <c r="AF778" s="1"/>
  <c r="AS584"/>
  <c r="AF584" s="1"/>
  <c r="AP584" s="1"/>
  <c r="AS464"/>
  <c r="AF464" s="1"/>
  <c r="AS331"/>
  <c r="AF331" s="1"/>
  <c r="AS220"/>
  <c r="AF220" s="1"/>
  <c r="AS152"/>
  <c r="AF152" s="1"/>
  <c r="AS910"/>
  <c r="AF910" s="1"/>
  <c r="AS728"/>
  <c r="AF728" s="1"/>
  <c r="AS569"/>
  <c r="AF569" s="1"/>
  <c r="AS435"/>
  <c r="AF435" s="1"/>
  <c r="AS277"/>
  <c r="AF277" s="1"/>
  <c r="AS195"/>
  <c r="AF195" s="1"/>
  <c r="AS147"/>
  <c r="AF147" s="1"/>
  <c r="AS890"/>
  <c r="AF890" s="1"/>
  <c r="AS692"/>
  <c r="AF692" s="1"/>
  <c r="AS522"/>
  <c r="AF522" s="1"/>
  <c r="AS395"/>
  <c r="AF395" s="1"/>
  <c r="AS266"/>
  <c r="AF266" s="1"/>
  <c r="AS184"/>
  <c r="AF184" s="1"/>
  <c r="AS135"/>
  <c r="AF135" s="1"/>
  <c r="AS823"/>
  <c r="AF823" s="1"/>
  <c r="AS656"/>
  <c r="AF656" s="1"/>
  <c r="AS490"/>
  <c r="AF490" s="1"/>
  <c r="AS383"/>
  <c r="AF383" s="1"/>
  <c r="AS241"/>
  <c r="AF241" s="1"/>
  <c r="AS161"/>
  <c r="AF161" s="1"/>
  <c r="AL922"/>
  <c r="AH920"/>
  <c r="AR920" s="1"/>
  <c r="AK920"/>
  <c r="AK974"/>
  <c r="AH608"/>
  <c r="AK606"/>
  <c r="AH638"/>
  <c r="AH261"/>
  <c r="AJ564"/>
  <c r="AH642"/>
  <c r="AT375"/>
  <c r="AH325"/>
  <c r="AH815"/>
  <c r="AH648"/>
  <c r="AH127"/>
  <c r="AH564"/>
  <c r="AJ127"/>
  <c r="AH36"/>
  <c r="AT648"/>
  <c r="AJ320"/>
  <c r="AT247"/>
  <c r="AH484"/>
  <c r="AJ375"/>
  <c r="AJ685"/>
  <c r="AJ760"/>
  <c r="AT760"/>
  <c r="AH682"/>
  <c r="AH881"/>
  <c r="AH458"/>
  <c r="AH685"/>
  <c r="AH79"/>
  <c r="AO79" s="1"/>
  <c r="AJ325"/>
  <c r="AH370"/>
  <c r="AH430"/>
  <c r="AH320"/>
  <c r="AT211"/>
  <c r="AJ682"/>
  <c r="AH259"/>
  <c r="AT318"/>
  <c r="AJ247"/>
  <c r="AH318"/>
  <c r="AT122"/>
  <c r="AH189"/>
  <c r="AH70"/>
  <c r="AO70" s="1"/>
  <c r="AH211"/>
  <c r="AH122"/>
  <c r="AJ755"/>
  <c r="AH755"/>
  <c r="AH459"/>
  <c r="AH810"/>
  <c r="AH236"/>
  <c r="AJ74"/>
  <c r="AT209"/>
  <c r="AH873"/>
  <c r="AT261"/>
  <c r="AJ209"/>
  <c r="AT118"/>
  <c r="AJ680"/>
  <c r="AJ558"/>
  <c r="AJ642"/>
  <c r="AJ370"/>
  <c r="AH680"/>
  <c r="AH558"/>
  <c r="AH118"/>
  <c r="AH31"/>
  <c r="AJ31"/>
  <c r="AT366"/>
  <c r="AJ806"/>
  <c r="AH27"/>
  <c r="AT751"/>
  <c r="AJ638"/>
  <c r="AJ515"/>
  <c r="AH751"/>
  <c r="AH276"/>
  <c r="AJ259"/>
  <c r="AH366"/>
  <c r="AT554"/>
  <c r="AJ579"/>
  <c r="AH554"/>
  <c r="AH428"/>
  <c r="AH723"/>
  <c r="AF858"/>
  <c r="AF536"/>
  <c r="AP536" s="1"/>
  <c r="AH824"/>
  <c r="AH759"/>
  <c r="AT759"/>
  <c r="AH663"/>
  <c r="AT693"/>
  <c r="AH693"/>
  <c r="AF140"/>
  <c r="AH411"/>
  <c r="AF222"/>
  <c r="AF767"/>
  <c r="AH800"/>
  <c r="AH722"/>
  <c r="AJ663"/>
  <c r="AH179"/>
  <c r="AF86"/>
  <c r="AM86" s="1"/>
  <c r="AM49" s="1"/>
  <c r="AF290"/>
  <c r="AM290" s="1"/>
  <c r="AM280" s="1"/>
  <c r="AF467"/>
  <c r="AT179"/>
  <c r="AF911"/>
  <c r="AF436"/>
  <c r="AF658"/>
  <c r="AF43"/>
  <c r="AF826"/>
  <c r="AM826" s="1"/>
  <c r="AT673"/>
  <c r="AH673"/>
  <c r="AJ1018"/>
  <c r="K299"/>
  <c r="AU173"/>
  <c r="AU659"/>
  <c r="AL173"/>
  <c r="AH1023"/>
  <c r="AL1023" s="1"/>
  <c r="AH892"/>
  <c r="AH116"/>
  <c r="AH623"/>
  <c r="AT654"/>
  <c r="AJ374"/>
  <c r="AT224"/>
  <c r="AH535"/>
  <c r="AH620"/>
  <c r="AH364"/>
  <c r="AJ364"/>
  <c r="AH341"/>
  <c r="AH267"/>
  <c r="AH374"/>
  <c r="AF803"/>
  <c r="AT360"/>
  <c r="AJ324"/>
  <c r="S942"/>
  <c r="AT324"/>
  <c r="AJ535"/>
  <c r="N945"/>
  <c r="AL945" s="1"/>
  <c r="AA945"/>
  <c r="AH559"/>
  <c r="AH192"/>
  <c r="AJ260"/>
  <c r="AJ133"/>
  <c r="AJ116"/>
  <c r="Z945"/>
  <c r="AJ611"/>
  <c r="K941"/>
  <c r="AH496"/>
  <c r="AH75"/>
  <c r="AF598"/>
  <c r="AF483"/>
  <c r="AH307"/>
  <c r="AT559"/>
  <c r="AT341"/>
  <c r="AH9"/>
  <c r="AH229"/>
  <c r="AH669"/>
  <c r="AH253"/>
  <c r="AT210"/>
  <c r="AH257"/>
  <c r="AJ620"/>
  <c r="R1015"/>
  <c r="AT562"/>
  <c r="AH54"/>
  <c r="AH339"/>
  <c r="AH73"/>
  <c r="AE188"/>
  <c r="AE187" s="1"/>
  <c r="AJ250"/>
  <c r="AH794"/>
  <c r="AH210"/>
  <c r="AJ622"/>
  <c r="N952"/>
  <c r="AL952" s="1"/>
  <c r="AH532"/>
  <c r="AA1015"/>
  <c r="AH622"/>
  <c r="N1007"/>
  <c r="AL1007" s="1"/>
  <c r="AJ669"/>
  <c r="AD1011"/>
  <c r="AE1011" s="1"/>
  <c r="AT250"/>
  <c r="Z991"/>
  <c r="AH479"/>
  <c r="AF443"/>
  <c r="Z1015"/>
  <c r="AH811"/>
  <c r="AH511"/>
  <c r="AJ313"/>
  <c r="AT387"/>
  <c r="AH690"/>
  <c r="AE980"/>
  <c r="AH95"/>
  <c r="AH647"/>
  <c r="AH11"/>
  <c r="AJ613"/>
  <c r="AH563"/>
  <c r="AL1018"/>
  <c r="AH356"/>
  <c r="AH88"/>
  <c r="AH387"/>
  <c r="AH855"/>
  <c r="AH773"/>
  <c r="AH543"/>
  <c r="AJ681"/>
  <c r="AT617"/>
  <c r="AJ563"/>
  <c r="AT307"/>
  <c r="AJ95"/>
  <c r="AJ301"/>
  <c r="AT372"/>
  <c r="AJ348"/>
  <c r="AF777"/>
  <c r="AT356"/>
  <c r="AH854"/>
  <c r="AH231"/>
  <c r="AH562"/>
  <c r="AH516"/>
  <c r="AH313"/>
  <c r="AH348"/>
  <c r="AH133"/>
  <c r="AH485"/>
  <c r="AH477"/>
  <c r="AT253"/>
  <c r="AT136"/>
  <c r="AJ58"/>
  <c r="AT533"/>
  <c r="AH303"/>
  <c r="AJ26"/>
  <c r="AT342"/>
  <c r="AJ809"/>
  <c r="K1018"/>
  <c r="AH544"/>
  <c r="AH342"/>
  <c r="AH126"/>
  <c r="AH611"/>
  <c r="AH311"/>
  <c r="AJ540"/>
  <c r="AJ257"/>
  <c r="AJ339"/>
  <c r="AH99"/>
  <c r="AH51"/>
  <c r="AH237"/>
  <c r="AH78"/>
  <c r="AJ623"/>
  <c r="AJ126"/>
  <c r="AH513"/>
  <c r="AF187"/>
  <c r="AH35"/>
  <c r="AH813"/>
  <c r="AH557"/>
  <c r="AH369"/>
  <c r="AT212"/>
  <c r="AJ121"/>
  <c r="AH343"/>
  <c r="AH61"/>
  <c r="AJ111"/>
  <c r="AJ646"/>
  <c r="AJ738"/>
  <c r="K1024"/>
  <c r="K1019"/>
  <c r="AH738"/>
  <c r="AH530"/>
  <c r="K1004"/>
  <c r="AH308"/>
  <c r="AF289"/>
  <c r="AH94"/>
  <c r="AF724"/>
  <c r="AH97"/>
  <c r="AH52"/>
  <c r="AJ608"/>
  <c r="AJ544"/>
  <c r="AT530"/>
  <c r="AJ343"/>
  <c r="AJ75"/>
  <c r="AJ403"/>
  <c r="AT200"/>
  <c r="AT111"/>
  <c r="AJ647"/>
  <c r="AT369"/>
  <c r="AH317"/>
  <c r="AT305"/>
  <c r="AJ10"/>
  <c r="AJ303"/>
  <c r="AT646"/>
  <c r="AJ308"/>
  <c r="AJ203"/>
  <c r="AH754"/>
  <c r="AF208"/>
  <c r="AH875"/>
  <c r="AH93"/>
  <c r="AH346"/>
  <c r="AH103"/>
  <c r="AH630"/>
  <c r="V1003"/>
  <c r="AH541"/>
  <c r="AH617"/>
  <c r="AH578"/>
  <c r="AH360"/>
  <c r="K451"/>
  <c r="AF235"/>
  <c r="AF635"/>
  <c r="AJ311"/>
  <c r="AT104"/>
  <c r="AJ630"/>
  <c r="AJ534"/>
  <c r="AJ107"/>
  <c r="AT94"/>
  <c r="AA834"/>
  <c r="AA964" s="1"/>
  <c r="K720"/>
  <c r="N251"/>
  <c r="AA169"/>
  <c r="AF219"/>
  <c r="AH456"/>
  <c r="AH107"/>
  <c r="AH353"/>
  <c r="AH736"/>
  <c r="AH305"/>
  <c r="AH121"/>
  <c r="AH17"/>
  <c r="AH888"/>
  <c r="AH212"/>
  <c r="AH612"/>
  <c r="AH344"/>
  <c r="K1011"/>
  <c r="AH14"/>
  <c r="AT547"/>
  <c r="AH84"/>
  <c r="K970"/>
  <c r="AJ302"/>
  <c r="AJ644"/>
  <c r="AT540"/>
  <c r="AT570"/>
  <c r="AJ670"/>
  <c r="AJ552"/>
  <c r="AH262"/>
  <c r="AH547"/>
  <c r="AT302"/>
  <c r="AJ99"/>
  <c r="AT344"/>
  <c r="AH566"/>
  <c r="K946"/>
  <c r="AF412"/>
  <c r="AH454"/>
  <c r="AH332"/>
  <c r="AH654"/>
  <c r="AH613"/>
  <c r="AH22"/>
  <c r="AH104"/>
  <c r="AH552"/>
  <c r="AH708"/>
  <c r="AT353"/>
  <c r="AH859"/>
  <c r="AJ103"/>
  <c r="AJ332"/>
  <c r="AT736"/>
  <c r="AE1027"/>
  <c r="K952"/>
  <c r="AT319"/>
  <c r="AJ754"/>
  <c r="AJ202"/>
  <c r="AJ124"/>
  <c r="AT92"/>
  <c r="AJ735"/>
  <c r="AT636"/>
  <c r="AT317"/>
  <c r="AT267"/>
  <c r="AE933"/>
  <c r="AH403"/>
  <c r="AH301"/>
  <c r="AF284"/>
  <c r="AF909"/>
  <c r="AH224"/>
  <c r="AE1018"/>
  <c r="K993"/>
  <c r="AH33"/>
  <c r="AH641"/>
  <c r="AH203"/>
  <c r="AH47"/>
  <c r="AH30"/>
  <c r="AH18"/>
  <c r="AH429"/>
  <c r="AH46"/>
  <c r="AH636"/>
  <c r="AH136"/>
  <c r="AH735"/>
  <c r="AH814"/>
  <c r="AT93"/>
  <c r="AT97"/>
  <c r="AH64"/>
  <c r="AH319"/>
  <c r="AT543"/>
  <c r="AJ732"/>
  <c r="AH878"/>
  <c r="AT260"/>
  <c r="AT202"/>
  <c r="AT124"/>
  <c r="AJ200"/>
  <c r="AJ372"/>
  <c r="AE977"/>
  <c r="AH856"/>
  <c r="AF889"/>
  <c r="AF323"/>
  <c r="AE1025"/>
  <c r="AF915"/>
  <c r="J1002"/>
  <c r="AF125"/>
  <c r="AT945"/>
  <c r="AF749" s="1"/>
  <c r="AP749" s="1"/>
  <c r="AH533"/>
  <c r="AH732"/>
  <c r="AH441"/>
  <c r="AH92"/>
  <c r="AH681"/>
  <c r="AH880"/>
  <c r="AH167"/>
  <c r="AH109"/>
  <c r="AJ541"/>
  <c r="AJ641"/>
  <c r="AF347"/>
  <c r="K275"/>
  <c r="AA1009"/>
  <c r="Z937"/>
  <c r="AF34"/>
  <c r="AH797"/>
  <c r="AT612"/>
  <c r="AH821"/>
  <c r="AJ557"/>
  <c r="AH41"/>
  <c r="AJ570"/>
  <c r="AH534"/>
  <c r="J945"/>
  <c r="P1038"/>
  <c r="R960"/>
  <c r="K986"/>
  <c r="Z960"/>
  <c r="AH499"/>
  <c r="AH670"/>
  <c r="AH76"/>
  <c r="AO76" s="1"/>
  <c r="K410"/>
  <c r="AT690"/>
  <c r="S983"/>
  <c r="AJ90"/>
  <c r="AF916"/>
  <c r="V702"/>
  <c r="AF790"/>
  <c r="K1016"/>
  <c r="AF334"/>
  <c r="AE1028"/>
  <c r="AF588"/>
  <c r="AT346"/>
  <c r="AJ727"/>
  <c r="AT679"/>
  <c r="AJ537"/>
  <c r="AE997"/>
  <c r="J960"/>
  <c r="K1023"/>
  <c r="AH431"/>
  <c r="AF739"/>
  <c r="S145"/>
  <c r="AH62"/>
  <c r="AF908"/>
  <c r="AJ21"/>
  <c r="AJ566"/>
  <c r="AT773"/>
  <c r="W1039"/>
  <c r="AE969"/>
  <c r="AE943"/>
  <c r="AA702"/>
  <c r="K978"/>
  <c r="AT608"/>
  <c r="AT1010"/>
  <c r="AA492"/>
  <c r="AE957"/>
  <c r="AF517"/>
  <c r="AE951"/>
  <c r="N960"/>
  <c r="AL960" s="1"/>
  <c r="K985"/>
  <c r="K949"/>
  <c r="AF385"/>
  <c r="AF486"/>
  <c r="AH610"/>
  <c r="AH683"/>
  <c r="AH792"/>
  <c r="AH615"/>
  <c r="AT532"/>
  <c r="AJ60"/>
  <c r="AT610"/>
  <c r="AJ488"/>
  <c r="AJ560"/>
  <c r="AT537"/>
  <c r="AH90"/>
  <c r="AT615"/>
  <c r="K392"/>
  <c r="AH783"/>
  <c r="K964"/>
  <c r="K501"/>
  <c r="AH476"/>
  <c r="K943"/>
  <c r="AF757"/>
  <c r="AE956"/>
  <c r="K939"/>
  <c r="K963"/>
  <c r="AE976"/>
  <c r="AE941"/>
  <c r="AH452"/>
  <c r="AD999"/>
  <c r="AE999" s="1"/>
  <c r="G1002"/>
  <c r="AF418"/>
  <c r="K419"/>
  <c r="AH420"/>
  <c r="AH798"/>
  <c r="K272"/>
  <c r="AT683"/>
  <c r="AH882"/>
  <c r="AJ756"/>
  <c r="Z920"/>
  <c r="AF771"/>
  <c r="AH679"/>
  <c r="AF291"/>
  <c r="AF879"/>
  <c r="S667"/>
  <c r="AE978"/>
  <c r="AH756"/>
  <c r="AA937"/>
  <c r="K89"/>
  <c r="AD945"/>
  <c r="AA295"/>
  <c r="AF223"/>
  <c r="AF460"/>
  <c r="AH816"/>
  <c r="AH644"/>
  <c r="AH785"/>
  <c r="AH560"/>
  <c r="AT637"/>
  <c r="AJ637"/>
  <c r="AF645"/>
  <c r="AP645" s="1"/>
  <c r="AF684"/>
  <c r="AP684" s="1"/>
  <c r="AF238"/>
  <c r="AP238" s="1"/>
  <c r="AF213"/>
  <c r="AP213" s="1"/>
  <c r="AF77"/>
  <c r="AP77" s="1"/>
  <c r="K251"/>
  <c r="AE953"/>
  <c r="K959"/>
  <c r="K942"/>
  <c r="AE983"/>
  <c r="AF373"/>
  <c r="AF812"/>
  <c r="AA731"/>
  <c r="K702"/>
  <c r="AE988"/>
  <c r="K1008"/>
  <c r="U1040"/>
  <c r="AE410"/>
  <c r="K991"/>
  <c r="S492"/>
  <c r="K982"/>
  <c r="K999"/>
  <c r="AF698"/>
  <c r="AH65"/>
  <c r="AH432"/>
  <c r="AT262"/>
  <c r="AH468"/>
  <c r="AJ468"/>
  <c r="AH899"/>
  <c r="AJ899"/>
  <c r="AH874"/>
  <c r="AJ874"/>
  <c r="AT117"/>
  <c r="AJ117"/>
  <c r="AH805"/>
  <c r="AJ805"/>
  <c r="AT377"/>
  <c r="AJ377"/>
  <c r="AT355"/>
  <c r="AJ355"/>
  <c r="AL978"/>
  <c r="AT306"/>
  <c r="AJ306"/>
  <c r="AH29"/>
  <c r="AJ29"/>
  <c r="AH711"/>
  <c r="AJ711"/>
  <c r="AT662"/>
  <c r="AJ662"/>
  <c r="AH865"/>
  <c r="AJ865"/>
  <c r="AT556"/>
  <c r="AJ556"/>
  <c r="AT225"/>
  <c r="AJ225"/>
  <c r="AT263"/>
  <c r="AJ263"/>
  <c r="AT199"/>
  <c r="AJ199"/>
  <c r="AT252"/>
  <c r="AJ252"/>
  <c r="AT119"/>
  <c r="AJ119"/>
  <c r="AF893"/>
  <c r="AP893" s="1"/>
  <c r="AE901"/>
  <c r="N667"/>
  <c r="K953"/>
  <c r="N944"/>
  <c r="AL944" s="1"/>
  <c r="AT998"/>
  <c r="AJ998"/>
  <c r="AT365"/>
  <c r="AJ365"/>
  <c r="AE392"/>
  <c r="L1038"/>
  <c r="AH20"/>
  <c r="AJ20"/>
  <c r="AT129"/>
  <c r="AJ129"/>
  <c r="K1021"/>
  <c r="AT310"/>
  <c r="AJ310"/>
  <c r="AF142"/>
  <c r="AF524"/>
  <c r="AP524" s="1"/>
  <c r="AH897"/>
  <c r="AJ897"/>
  <c r="AT944"/>
  <c r="AJ944"/>
  <c r="AE984"/>
  <c r="AL984"/>
  <c r="AT371"/>
  <c r="AJ371"/>
  <c r="AT357"/>
  <c r="AJ357"/>
  <c r="AF772"/>
  <c r="AP772" s="1"/>
  <c r="AF604"/>
  <c r="AP604" s="1"/>
  <c r="AT624"/>
  <c r="AJ624"/>
  <c r="AT742"/>
  <c r="AJ742"/>
  <c r="AH493"/>
  <c r="AJ493"/>
  <c r="AT573"/>
  <c r="AJ573"/>
  <c r="AT144"/>
  <c r="AJ144"/>
  <c r="AT746"/>
  <c r="AJ746"/>
  <c r="AT565"/>
  <c r="AJ565"/>
  <c r="AT376"/>
  <c r="AJ376"/>
  <c r="AT300"/>
  <c r="AJ300"/>
  <c r="AT555"/>
  <c r="AJ555"/>
  <c r="P1039"/>
  <c r="AT753"/>
  <c r="AJ753"/>
  <c r="AE940"/>
  <c r="AL940"/>
  <c r="AE981"/>
  <c r="AL981"/>
  <c r="K596"/>
  <c r="AE921"/>
  <c r="AH424"/>
  <c r="AE996"/>
  <c r="AD937"/>
  <c r="AE937" s="1"/>
  <c r="K984"/>
  <c r="S947"/>
  <c r="AE970"/>
  <c r="AL970"/>
  <c r="AE950"/>
  <c r="AL950"/>
  <c r="AT750"/>
  <c r="AJ750"/>
  <c r="E1038"/>
  <c r="AH71"/>
  <c r="AH817"/>
  <c r="AJ817"/>
  <c r="AL925"/>
  <c r="K169"/>
  <c r="AH63"/>
  <c r="AJ63"/>
  <c r="AT625"/>
  <c r="AJ625"/>
  <c r="AF491"/>
  <c r="AP491" s="1"/>
  <c r="AF292"/>
  <c r="AP292" s="1"/>
  <c r="AF602"/>
  <c r="AP602" s="1"/>
  <c r="AF163"/>
  <c r="AP163" s="1"/>
  <c r="AF507"/>
  <c r="AP507" s="1"/>
  <c r="AF730"/>
  <c r="AP730" s="1"/>
  <c r="AT575"/>
  <c r="AJ575"/>
  <c r="AK1032"/>
  <c r="K1012"/>
  <c r="K977"/>
  <c r="AF434"/>
  <c r="AP434" s="1"/>
  <c r="AT186"/>
  <c r="AJ186"/>
  <c r="AE150"/>
  <c r="AT105"/>
  <c r="AJ105"/>
  <c r="AH72"/>
  <c r="AJ72"/>
  <c r="AH59"/>
  <c r="AJ59"/>
  <c r="AT643"/>
  <c r="AJ643"/>
  <c r="AT386"/>
  <c r="AJ386"/>
  <c r="AT627"/>
  <c r="AJ627"/>
  <c r="AT100"/>
  <c r="AJ100"/>
  <c r="AF568"/>
  <c r="AF718"/>
  <c r="AP718" s="1"/>
  <c r="AT354"/>
  <c r="AJ354"/>
  <c r="AH796"/>
  <c r="AJ796"/>
  <c r="AT769"/>
  <c r="AJ769"/>
  <c r="AT393"/>
  <c r="AJ393"/>
  <c r="AH793"/>
  <c r="AJ793"/>
  <c r="AT538"/>
  <c r="AJ538"/>
  <c r="AT368"/>
  <c r="AJ368"/>
  <c r="AT340"/>
  <c r="AT741"/>
  <c r="AJ741"/>
  <c r="AL964"/>
  <c r="AL963"/>
  <c r="AT358"/>
  <c r="AJ358"/>
  <c r="AT549"/>
  <c r="AJ549"/>
  <c r="AH80"/>
  <c r="AJ80"/>
  <c r="AT686"/>
  <c r="AJ686"/>
  <c r="AT326"/>
  <c r="AJ326"/>
  <c r="AH8"/>
  <c r="AJ8"/>
  <c r="AT668"/>
  <c r="AJ668"/>
  <c r="AT733"/>
  <c r="AJ733"/>
  <c r="AT531"/>
  <c r="AJ531"/>
  <c r="AT367"/>
  <c r="AJ367"/>
  <c r="AT553"/>
  <c r="AJ553"/>
  <c r="AE1031"/>
  <c r="AL1031"/>
  <c r="AD991"/>
  <c r="AE991" s="1"/>
  <c r="AT120"/>
  <c r="AJ120"/>
  <c r="AT321"/>
  <c r="AJ321"/>
  <c r="AH902"/>
  <c r="AJ902"/>
  <c r="AT542"/>
  <c r="AJ542"/>
  <c r="AH446"/>
  <c r="AJ446"/>
  <c r="AH807"/>
  <c r="AJ807"/>
  <c r="AT205"/>
  <c r="AJ205"/>
  <c r="AJ214"/>
  <c r="AT214"/>
  <c r="AT761"/>
  <c r="AJ761"/>
  <c r="AT91"/>
  <c r="AJ91"/>
  <c r="AH795"/>
  <c r="AJ795"/>
  <c r="AH784"/>
  <c r="AE775"/>
  <c r="AE1024"/>
  <c r="AL1024"/>
  <c r="AE1023"/>
  <c r="AA187"/>
  <c r="AE1001"/>
  <c r="AH91"/>
  <c r="AH461"/>
  <c r="AJ461"/>
  <c r="AF296"/>
  <c r="AF269"/>
  <c r="AP269" s="1"/>
  <c r="AF174"/>
  <c r="AP174" s="1"/>
  <c r="AU923"/>
  <c r="AT108"/>
  <c r="AJ108"/>
  <c r="K987"/>
  <c r="AT619"/>
  <c r="AJ619"/>
  <c r="AT102"/>
  <c r="AJ102"/>
  <c r="AH15"/>
  <c r="AJ15"/>
  <c r="AH164"/>
  <c r="AJ164"/>
  <c r="AT309"/>
  <c r="AJ309"/>
  <c r="AT829"/>
  <c r="AJ829"/>
  <c r="AH862"/>
  <c r="AJ862"/>
  <c r="AT640"/>
  <c r="AJ640"/>
  <c r="AH232"/>
  <c r="AJ232"/>
  <c r="AH863"/>
  <c r="AJ863"/>
  <c r="AE1032"/>
  <c r="AE974"/>
  <c r="AH808"/>
  <c r="AJ808"/>
  <c r="AF525"/>
  <c r="AP525" s="1"/>
  <c r="AH573"/>
  <c r="AE1029"/>
  <c r="AL1029"/>
  <c r="K708"/>
  <c r="V451"/>
  <c r="AE295"/>
  <c r="AE965"/>
  <c r="K950"/>
  <c r="K947"/>
  <c r="AH376"/>
  <c r="AE1000"/>
  <c r="AE954"/>
  <c r="K989"/>
  <c r="AE1017"/>
  <c r="AL1017"/>
  <c r="N1003"/>
  <c r="AL1003" s="1"/>
  <c r="AE1019"/>
  <c r="AL1019"/>
  <c r="AE1008"/>
  <c r="AH872"/>
  <c r="AJ872"/>
  <c r="AE1030"/>
  <c r="AL1030"/>
  <c r="S995"/>
  <c r="AH225"/>
  <c r="AE720"/>
  <c r="AH503"/>
  <c r="AJ503"/>
  <c r="AH252"/>
  <c r="AH440"/>
  <c r="AH37"/>
  <c r="AT546"/>
  <c r="AJ546"/>
  <c r="AF399"/>
  <c r="AF243"/>
  <c r="AP243" s="1"/>
  <c r="AF586"/>
  <c r="AP586" s="1"/>
  <c r="AF828"/>
  <c r="AP828" s="1"/>
  <c r="AT561"/>
  <c r="AJ561"/>
  <c r="K667"/>
  <c r="AH746"/>
  <c r="AH57"/>
  <c r="AJ57"/>
  <c r="AT388"/>
  <c r="AJ388"/>
  <c r="AH791"/>
  <c r="AJ791"/>
  <c r="AT877"/>
  <c r="AJ877"/>
  <c r="K954"/>
  <c r="AH19"/>
  <c r="AJ19"/>
  <c r="AT571"/>
  <c r="AJ571"/>
  <c r="AT745"/>
  <c r="AJ745"/>
  <c r="AH423"/>
  <c r="AH45"/>
  <c r="AJ45"/>
  <c r="AF498"/>
  <c r="AP498" s="1"/>
  <c r="N961"/>
  <c r="AL961" s="1"/>
  <c r="AL190"/>
  <c r="AH119"/>
  <c r="AT254"/>
  <c r="AJ254"/>
  <c r="AT674"/>
  <c r="AJ674"/>
  <c r="AT351"/>
  <c r="AJ351"/>
  <c r="AT621"/>
  <c r="AJ621"/>
  <c r="AH421"/>
  <c r="AJ421"/>
  <c r="AT770"/>
  <c r="AJ770"/>
  <c r="AH480"/>
  <c r="AH42"/>
  <c r="AJ42"/>
  <c r="AT639"/>
  <c r="AJ639"/>
  <c r="AH340"/>
  <c r="AT109"/>
  <c r="AT699"/>
  <c r="AJ699"/>
  <c r="AT335"/>
  <c r="AJ335"/>
  <c r="AH205"/>
  <c r="AJ675"/>
  <c r="AT675"/>
  <c r="AT128"/>
  <c r="AJ128"/>
  <c r="AJ649"/>
  <c r="AT649"/>
  <c r="AL954"/>
  <c r="AH228"/>
  <c r="AJ228"/>
  <c r="AH50"/>
  <c r="AJ50"/>
  <c r="AH28"/>
  <c r="AJ28"/>
  <c r="AT752"/>
  <c r="AJ752"/>
  <c r="AH321"/>
  <c r="AH186"/>
  <c r="AH769"/>
  <c r="AH653"/>
  <c r="AT653"/>
  <c r="K1005"/>
  <c r="S193"/>
  <c r="AE154"/>
  <c r="AH32"/>
  <c r="AT32"/>
  <c r="AE280"/>
  <c r="K832"/>
  <c r="N989"/>
  <c r="AD832"/>
  <c r="AE972"/>
  <c r="AF550"/>
  <c r="AF903"/>
  <c r="AP903" s="1"/>
  <c r="K1015"/>
  <c r="AE227"/>
  <c r="AF382"/>
  <c r="AP382" s="1"/>
  <c r="AF330"/>
  <c r="AP330" s="1"/>
  <c r="AF655"/>
  <c r="AF766"/>
  <c r="N702"/>
  <c r="AE1009"/>
  <c r="AF85"/>
  <c r="AP85" s="1"/>
  <c r="AE968"/>
  <c r="AE958"/>
  <c r="AA177"/>
  <c r="K509"/>
  <c r="S967"/>
  <c r="AD963"/>
  <c r="AE963" s="1"/>
  <c r="N338"/>
  <c r="N1020"/>
  <c r="K971"/>
  <c r="AH354"/>
  <c r="S702"/>
  <c r="AH368"/>
  <c r="K551"/>
  <c r="AE1012"/>
  <c r="N1006"/>
  <c r="AL1006" s="1"/>
  <c r="AH740"/>
  <c r="AT740"/>
  <c r="S154"/>
  <c r="N414"/>
  <c r="M1040"/>
  <c r="AE177"/>
  <c r="AE169"/>
  <c r="AE987"/>
  <c r="AH672"/>
  <c r="AT672"/>
  <c r="AF691"/>
  <c r="AF396"/>
  <c r="Z832"/>
  <c r="Z963"/>
  <c r="AA529"/>
  <c r="G414"/>
  <c r="K414" s="1"/>
  <c r="K280"/>
  <c r="AE1014"/>
  <c r="AE938"/>
  <c r="AE947"/>
  <c r="AF489"/>
  <c r="AP489" s="1"/>
  <c r="AF521"/>
  <c r="AP521" s="1"/>
  <c r="AF822"/>
  <c r="AP822" s="1"/>
  <c r="AA590"/>
  <c r="AF240"/>
  <c r="AP240" s="1"/>
  <c r="K1000"/>
  <c r="G975"/>
  <c r="K975" s="1"/>
  <c r="AA419"/>
  <c r="K404"/>
  <c r="K995"/>
  <c r="AE404"/>
  <c r="AA944"/>
  <c r="K994"/>
  <c r="AF134"/>
  <c r="K295"/>
  <c r="K407"/>
  <c r="AH639"/>
  <c r="AH619"/>
  <c r="AH386"/>
  <c r="AH254"/>
  <c r="AH674"/>
  <c r="T1038"/>
  <c r="T1042" s="1"/>
  <c r="AH108"/>
  <c r="AD964"/>
  <c r="AE964" s="1"/>
  <c r="S953"/>
  <c r="AF13"/>
  <c r="AP13" s="1"/>
  <c r="AF422"/>
  <c r="AP422" s="1"/>
  <c r="AF510"/>
  <c r="AE475"/>
  <c r="V338"/>
  <c r="AA1002"/>
  <c r="AE419"/>
  <c r="AV937"/>
  <c r="K972"/>
  <c r="AE606"/>
  <c r="S529"/>
  <c r="AE946"/>
  <c r="H1039"/>
  <c r="AE975"/>
  <c r="S1014"/>
  <c r="V960"/>
  <c r="K965"/>
  <c r="K969"/>
  <c r="S938"/>
  <c r="K529"/>
  <c r="AF405"/>
  <c r="AA338"/>
  <c r="K996"/>
  <c r="AE966"/>
  <c r="K958"/>
  <c r="AF255"/>
  <c r="AF721"/>
  <c r="AE979"/>
  <c r="AE971"/>
  <c r="X1038"/>
  <c r="AH561"/>
  <c r="AA198"/>
  <c r="AA193"/>
  <c r="AE1004"/>
  <c r="AA154"/>
  <c r="V49"/>
  <c r="N49"/>
  <c r="AA960"/>
  <c r="AF765"/>
  <c r="AE193"/>
  <c r="H1038"/>
  <c r="O1038"/>
  <c r="G960"/>
  <c r="V414"/>
  <c r="AH627"/>
  <c r="AH556"/>
  <c r="AF781"/>
  <c r="AP781" s="1"/>
  <c r="AF713"/>
  <c r="AP713" s="1"/>
  <c r="AF445"/>
  <c r="AP445" s="1"/>
  <c r="AH571"/>
  <c r="AH745"/>
  <c r="AH306"/>
  <c r="AH624"/>
  <c r="K1010"/>
  <c r="AH105"/>
  <c r="AH120"/>
  <c r="AF616"/>
  <c r="AP616" s="1"/>
  <c r="AF453"/>
  <c r="AP453" s="1"/>
  <c r="AF201"/>
  <c r="AP201" s="1"/>
  <c r="AF98"/>
  <c r="AP98" s="1"/>
  <c r="AF304"/>
  <c r="AP304" s="1"/>
  <c r="AF56"/>
  <c r="AP56" s="1"/>
  <c r="AH643"/>
  <c r="AH100"/>
  <c r="V998"/>
  <c r="AF155"/>
  <c r="AP155" s="1"/>
  <c r="AF230"/>
  <c r="AP230" s="1"/>
  <c r="AF217"/>
  <c r="AP217" s="1"/>
  <c r="AA280"/>
  <c r="AE501"/>
  <c r="AH542"/>
  <c r="N962"/>
  <c r="N187"/>
  <c r="AH742"/>
  <c r="L1039"/>
  <c r="T1039"/>
  <c r="AB1038"/>
  <c r="E1039"/>
  <c r="AE702"/>
  <c r="AE716"/>
  <c r="AA606"/>
  <c r="AE418"/>
  <c r="AE414" s="1"/>
  <c r="AE338"/>
  <c r="K968"/>
  <c r="N1021"/>
  <c r="AF478"/>
  <c r="K956"/>
  <c r="K988"/>
  <c r="V944"/>
  <c r="Q1040"/>
  <c r="AF273"/>
  <c r="AP273" s="1"/>
  <c r="AF671"/>
  <c r="AP671" s="1"/>
  <c r="AF703"/>
  <c r="AP703" s="1"/>
  <c r="S960"/>
  <c r="AA938"/>
  <c r="W1038"/>
  <c r="AE949"/>
  <c r="S971"/>
  <c r="K1001"/>
  <c r="K416"/>
  <c r="K177"/>
  <c r="K944"/>
  <c r="AF886"/>
  <c r="AP886" s="1"/>
  <c r="K967"/>
  <c r="AD1010"/>
  <c r="AE1010" s="1"/>
  <c r="O1039"/>
  <c r="AA983"/>
  <c r="AF717"/>
  <c r="AP717" s="1"/>
  <c r="AF714"/>
  <c r="AP714" s="1"/>
  <c r="AF700"/>
  <c r="AP700" s="1"/>
  <c r="AF336"/>
  <c r="AP336" s="1"/>
  <c r="AF245"/>
  <c r="AP245" s="1"/>
  <c r="AF603"/>
  <c r="AP603" s="1"/>
  <c r="AF587"/>
  <c r="AP587" s="1"/>
  <c r="AF447"/>
  <c r="AP447" s="1"/>
  <c r="AF274"/>
  <c r="AP274" s="1"/>
  <c r="AF165"/>
  <c r="AP165" s="1"/>
  <c r="AF146"/>
  <c r="AP146" s="1"/>
  <c r="AF24"/>
  <c r="AP24" s="1"/>
  <c r="AF494"/>
  <c r="AP494" s="1"/>
  <c r="AF67"/>
  <c r="AP67" s="1"/>
  <c r="AF194"/>
  <c r="AP194" s="1"/>
  <c r="AF151"/>
  <c r="AP151" s="1"/>
  <c r="AF469"/>
  <c r="AP469" s="1"/>
  <c r="AF426"/>
  <c r="AP426" s="1"/>
  <c r="AF175"/>
  <c r="AP175" s="1"/>
  <c r="AH357"/>
  <c r="AH662"/>
  <c r="AH102"/>
  <c r="AH621"/>
  <c r="AH371"/>
  <c r="AF788"/>
  <c r="AF614"/>
  <c r="AP614" s="1"/>
  <c r="AF737"/>
  <c r="AP737" s="1"/>
  <c r="AF96"/>
  <c r="AP96" s="1"/>
  <c r="AF345"/>
  <c r="AP345" s="1"/>
  <c r="AF55"/>
  <c r="AF12"/>
  <c r="AF697"/>
  <c r="AP697" s="1"/>
  <c r="AF287"/>
  <c r="AP287" s="1"/>
  <c r="AE731"/>
  <c r="AE198"/>
  <c r="AH625"/>
  <c r="K961"/>
  <c r="G154"/>
  <c r="AE66"/>
  <c r="AE49" s="1"/>
  <c r="AD1015"/>
  <c r="AE1015" s="1"/>
  <c r="AE590"/>
  <c r="AA995"/>
  <c r="K938"/>
  <c r="F1040"/>
  <c r="V731"/>
  <c r="S198"/>
  <c r="N998"/>
  <c r="S979"/>
  <c r="X1039"/>
  <c r="AE492"/>
  <c r="S251"/>
  <c r="AE145"/>
  <c r="AH546"/>
  <c r="AF867"/>
  <c r="AP867" s="1"/>
  <c r="AF836"/>
  <c r="AF776"/>
  <c r="AF314"/>
  <c r="AP314" s="1"/>
  <c r="AF801"/>
  <c r="AP801" s="1"/>
  <c r="AF112"/>
  <c r="AP112" s="1"/>
  <c r="AF631"/>
  <c r="AP631" s="1"/>
  <c r="AF170"/>
  <c r="AF361"/>
  <c r="AP361" s="1"/>
  <c r="AF180"/>
  <c r="AP180" s="1"/>
  <c r="AE1005"/>
  <c r="AE596"/>
  <c r="AD920"/>
  <c r="AE451"/>
  <c r="G962"/>
  <c r="G187"/>
  <c r="V958"/>
  <c r="S964"/>
  <c r="S590"/>
  <c r="AE439"/>
  <c r="S295"/>
  <c r="J998"/>
  <c r="K998" s="1"/>
  <c r="K966"/>
  <c r="K1020"/>
  <c r="Y1040"/>
  <c r="I1040"/>
  <c r="AH365"/>
  <c r="AE509"/>
  <c r="S997"/>
  <c r="J1003"/>
  <c r="K1003" s="1"/>
  <c r="V942"/>
  <c r="N299"/>
  <c r="S177"/>
  <c r="AA975"/>
  <c r="S949"/>
  <c r="AE6"/>
  <c r="S731"/>
  <c r="N942"/>
  <c r="AE244"/>
  <c r="S89"/>
  <c r="AA997"/>
  <c r="AE1002"/>
  <c r="K979"/>
  <c r="AA667"/>
  <c r="V187"/>
  <c r="AA1000"/>
  <c r="S49"/>
  <c r="AH355"/>
  <c r="K973"/>
  <c r="AE967"/>
  <c r="K161"/>
  <c r="K937"/>
  <c r="AE472"/>
  <c r="AE973"/>
  <c r="AG1038"/>
  <c r="AE982"/>
  <c r="AH129"/>
  <c r="AE1016"/>
  <c r="AE986"/>
  <c r="AB1039"/>
  <c r="AD939"/>
  <c r="AE939" s="1"/>
  <c r="AE853"/>
  <c r="S962"/>
  <c r="S187"/>
  <c r="K1014"/>
  <c r="K983"/>
  <c r="AH117"/>
  <c r="K997"/>
  <c r="AC1040"/>
  <c r="K1017"/>
  <c r="AE955"/>
  <c r="S982"/>
  <c r="S6"/>
  <c r="AH282"/>
  <c r="S998"/>
  <c r="K1022"/>
  <c r="AE251"/>
  <c r="AE89"/>
  <c r="S169"/>
  <c r="AF802"/>
  <c r="AP802" s="1"/>
  <c r="AF868"/>
  <c r="AP868" s="1"/>
  <c r="AF677"/>
  <c r="AP677" s="1"/>
  <c r="AF632"/>
  <c r="AP632" s="1"/>
  <c r="AF597"/>
  <c r="AP597" s="1"/>
  <c r="AF705"/>
  <c r="AP705" s="1"/>
  <c r="AF482"/>
  <c r="AP482" s="1"/>
  <c r="AF362"/>
  <c r="AP362" s="1"/>
  <c r="AF288"/>
  <c r="AP288" s="1"/>
  <c r="AF234"/>
  <c r="AP234" s="1"/>
  <c r="AF315"/>
  <c r="AP315" s="1"/>
  <c r="AF207"/>
  <c r="AP207" s="1"/>
  <c r="AF577"/>
  <c r="AP577" s="1"/>
  <c r="AF113"/>
  <c r="AP113" s="1"/>
  <c r="AF415"/>
  <c r="AP415" s="1"/>
  <c r="AE832"/>
  <c r="AE782"/>
  <c r="AA992"/>
  <c r="AA920"/>
  <c r="G945"/>
  <c r="K782"/>
  <c r="AE529"/>
  <c r="AE914"/>
  <c r="S930"/>
  <c r="R920"/>
  <c r="R1038" s="1"/>
  <c r="S940"/>
  <c r="S606"/>
  <c r="AH553"/>
  <c r="S338"/>
  <c r="AE272"/>
  <c r="R1010"/>
  <c r="S937"/>
  <c r="K1006"/>
  <c r="N993"/>
  <c r="K1007"/>
  <c r="AD948"/>
  <c r="AE948" s="1"/>
  <c r="AE673"/>
  <c r="AE667" s="1"/>
  <c r="AE1026"/>
  <c r="K1009"/>
  <c r="AH575"/>
  <c r="AH750"/>
  <c r="AH753"/>
  <c r="AE995"/>
  <c r="AD994"/>
  <c r="AE994" s="1"/>
  <c r="AE959"/>
  <c r="K955"/>
  <c r="AE1022"/>
  <c r="AE299"/>
  <c r="S944"/>
  <c r="AH377"/>
  <c r="K951"/>
  <c r="AA979"/>
  <c r="AA947"/>
  <c r="AA6"/>
  <c r="AD990"/>
  <c r="AE990" s="1"/>
  <c r="AE928"/>
  <c r="AE574"/>
  <c r="S244"/>
  <c r="J962"/>
  <c r="K188"/>
  <c r="J187"/>
  <c r="AA89"/>
  <c r="K948"/>
  <c r="K6"/>
  <c r="AA953"/>
  <c r="AE985"/>
  <c r="AH310"/>
  <c r="K190"/>
  <c r="AF394" l="1"/>
  <c r="AP394" s="1"/>
  <c r="AQ1038"/>
  <c r="AN1038"/>
  <c r="AJ1039"/>
  <c r="AK1039"/>
  <c r="AF731"/>
  <c r="AL74"/>
  <c r="AT689"/>
  <c r="AO1018"/>
  <c r="AO1039" s="1"/>
  <c r="AH887"/>
  <c r="AR887" s="1"/>
  <c r="AO832"/>
  <c r="AM782"/>
  <c r="AL355"/>
  <c r="AR355"/>
  <c r="AJ170"/>
  <c r="AP170"/>
  <c r="AL546"/>
  <c r="AR546"/>
  <c r="AJ788"/>
  <c r="AP788"/>
  <c r="AL662"/>
  <c r="AR662"/>
  <c r="AL120"/>
  <c r="AR120"/>
  <c r="AL639"/>
  <c r="AR639"/>
  <c r="AL740"/>
  <c r="AR740"/>
  <c r="AL368"/>
  <c r="AR368"/>
  <c r="AL480"/>
  <c r="AR480"/>
  <c r="AF295"/>
  <c r="AJ295" s="1"/>
  <c r="AP296"/>
  <c r="AL902"/>
  <c r="AR902"/>
  <c r="AL793"/>
  <c r="AR793"/>
  <c r="AL59"/>
  <c r="AR59"/>
  <c r="AL432"/>
  <c r="AR432"/>
  <c r="AL534"/>
  <c r="AR534"/>
  <c r="AL821"/>
  <c r="AR821"/>
  <c r="AL735"/>
  <c r="AR735"/>
  <c r="AL203"/>
  <c r="AR203"/>
  <c r="AL301"/>
  <c r="AR301"/>
  <c r="AL654"/>
  <c r="AR654"/>
  <c r="AL14"/>
  <c r="AR14"/>
  <c r="AL456"/>
  <c r="AR456"/>
  <c r="AJ635"/>
  <c r="AP635"/>
  <c r="AL630"/>
  <c r="AR630"/>
  <c r="AH289"/>
  <c r="AP289"/>
  <c r="AL813"/>
  <c r="AR813"/>
  <c r="AL342"/>
  <c r="AR342"/>
  <c r="AL485"/>
  <c r="AR485"/>
  <c r="AL516"/>
  <c r="AR516"/>
  <c r="AL855"/>
  <c r="AR855"/>
  <c r="AL647"/>
  <c r="AR647"/>
  <c r="AL622"/>
  <c r="AR622"/>
  <c r="AL9"/>
  <c r="AR9"/>
  <c r="AL374"/>
  <c r="AR374"/>
  <c r="AL722"/>
  <c r="AR722"/>
  <c r="AJ692"/>
  <c r="AP692"/>
  <c r="AH910"/>
  <c r="AP910"/>
  <c r="AJ81"/>
  <c r="AP81"/>
  <c r="AH520"/>
  <c r="AP520"/>
  <c r="AL324"/>
  <c r="AR324"/>
  <c r="AL770"/>
  <c r="AR770"/>
  <c r="AL646"/>
  <c r="AR646"/>
  <c r="AL809"/>
  <c r="AR809"/>
  <c r="AL733"/>
  <c r="AR733"/>
  <c r="AL570"/>
  <c r="AR570"/>
  <c r="AL128"/>
  <c r="AR128"/>
  <c r="AL117"/>
  <c r="AR117"/>
  <c r="AL625"/>
  <c r="AR625"/>
  <c r="AL357"/>
  <c r="AR357"/>
  <c r="AL105"/>
  <c r="AR105"/>
  <c r="AL745"/>
  <c r="AR745"/>
  <c r="AJ765"/>
  <c r="AP765"/>
  <c r="AJ396"/>
  <c r="AP396"/>
  <c r="AL32"/>
  <c r="AR32"/>
  <c r="AL321"/>
  <c r="AR321"/>
  <c r="AL228"/>
  <c r="AR228"/>
  <c r="AL205"/>
  <c r="AR205"/>
  <c r="AL119"/>
  <c r="AR119"/>
  <c r="AL19"/>
  <c r="AR19"/>
  <c r="AL503"/>
  <c r="AR503"/>
  <c r="AL862"/>
  <c r="AR862"/>
  <c r="AL15"/>
  <c r="AR15"/>
  <c r="AL80"/>
  <c r="AR80"/>
  <c r="AL493"/>
  <c r="AR493"/>
  <c r="AL29"/>
  <c r="AR29"/>
  <c r="AL65"/>
  <c r="AR65"/>
  <c r="AJ812"/>
  <c r="AP812"/>
  <c r="AL90"/>
  <c r="AR90"/>
  <c r="AL792"/>
  <c r="AR792"/>
  <c r="AH908"/>
  <c r="AP908"/>
  <c r="AJ588"/>
  <c r="AP588"/>
  <c r="AL670"/>
  <c r="AR670"/>
  <c r="AJ915"/>
  <c r="AP915"/>
  <c r="AL136"/>
  <c r="AR136"/>
  <c r="AL18"/>
  <c r="AR18"/>
  <c r="AL224"/>
  <c r="AR224"/>
  <c r="AL403"/>
  <c r="AR403"/>
  <c r="AL859"/>
  <c r="AR859"/>
  <c r="AL332"/>
  <c r="AR332"/>
  <c r="AL566"/>
  <c r="AR566"/>
  <c r="AL736"/>
  <c r="AR736"/>
  <c r="AH235"/>
  <c r="AP235"/>
  <c r="AL617"/>
  <c r="AR617"/>
  <c r="AL103"/>
  <c r="AR103"/>
  <c r="AL97"/>
  <c r="AR97"/>
  <c r="AL311"/>
  <c r="AR311"/>
  <c r="AH777"/>
  <c r="AP777"/>
  <c r="AL563"/>
  <c r="AR563"/>
  <c r="AH443"/>
  <c r="AP443"/>
  <c r="AL210"/>
  <c r="AR210"/>
  <c r="AL253"/>
  <c r="AR253"/>
  <c r="AJ598"/>
  <c r="AP598"/>
  <c r="AL800"/>
  <c r="AR800"/>
  <c r="AJ858"/>
  <c r="AP858"/>
  <c r="AH656"/>
  <c r="AP656"/>
  <c r="AH890"/>
  <c r="AP890"/>
  <c r="AJ152"/>
  <c r="AP152"/>
  <c r="AJ905"/>
  <c r="AP905"/>
  <c r="AH583"/>
  <c r="AP583"/>
  <c r="AL200"/>
  <c r="AR200"/>
  <c r="AL21"/>
  <c r="AR21"/>
  <c r="AL727"/>
  <c r="AR727"/>
  <c r="AL367"/>
  <c r="AR367"/>
  <c r="AL300"/>
  <c r="AR300"/>
  <c r="AL263"/>
  <c r="AR263"/>
  <c r="AL358"/>
  <c r="AR358"/>
  <c r="AL310"/>
  <c r="AR310"/>
  <c r="AL282"/>
  <c r="AR282"/>
  <c r="AJ836"/>
  <c r="AP836"/>
  <c r="AJ12"/>
  <c r="AP12"/>
  <c r="AL621"/>
  <c r="AR621"/>
  <c r="AH478"/>
  <c r="AP478"/>
  <c r="AL742"/>
  <c r="AR742"/>
  <c r="AL571"/>
  <c r="AR571"/>
  <c r="AL556"/>
  <c r="AR556"/>
  <c r="AJ255"/>
  <c r="AP255"/>
  <c r="AL108"/>
  <c r="AR108"/>
  <c r="AL386"/>
  <c r="AR386"/>
  <c r="AJ691"/>
  <c r="AP691"/>
  <c r="AL354"/>
  <c r="AR354"/>
  <c r="AH550"/>
  <c r="AP550"/>
  <c r="AL653"/>
  <c r="AR653"/>
  <c r="AL45"/>
  <c r="AR45"/>
  <c r="AL791"/>
  <c r="AR791"/>
  <c r="AL57"/>
  <c r="AR57"/>
  <c r="AH399"/>
  <c r="AP399"/>
  <c r="AL440"/>
  <c r="AR440"/>
  <c r="AL376"/>
  <c r="AR376"/>
  <c r="AL808"/>
  <c r="AR808"/>
  <c r="AL863"/>
  <c r="AR863"/>
  <c r="AL461"/>
  <c r="AR461"/>
  <c r="AL784"/>
  <c r="AR784"/>
  <c r="AL807"/>
  <c r="AR807"/>
  <c r="AL796"/>
  <c r="AR796"/>
  <c r="AH568"/>
  <c r="AP568"/>
  <c r="AL72"/>
  <c r="AR72"/>
  <c r="AL20"/>
  <c r="AR20"/>
  <c r="AL805"/>
  <c r="AR805"/>
  <c r="AL874"/>
  <c r="AR874"/>
  <c r="AL468"/>
  <c r="AR468"/>
  <c r="AT698"/>
  <c r="AP698"/>
  <c r="AT373"/>
  <c r="AP373"/>
  <c r="AL816"/>
  <c r="AR816"/>
  <c r="AL679"/>
  <c r="AR679"/>
  <c r="AL882"/>
  <c r="AR882"/>
  <c r="AL420"/>
  <c r="AR420"/>
  <c r="AL783"/>
  <c r="AR783"/>
  <c r="AH517"/>
  <c r="AP517"/>
  <c r="AL62"/>
  <c r="AR62"/>
  <c r="AL499"/>
  <c r="AR499"/>
  <c r="AL41"/>
  <c r="AR41"/>
  <c r="AL797"/>
  <c r="AR797"/>
  <c r="AL109"/>
  <c r="AR109"/>
  <c r="AL92"/>
  <c r="AR92"/>
  <c r="AL636"/>
  <c r="AR636"/>
  <c r="AL30"/>
  <c r="AR30"/>
  <c r="AJ909"/>
  <c r="AP909"/>
  <c r="AL22"/>
  <c r="AR22"/>
  <c r="AL454"/>
  <c r="AR454"/>
  <c r="AL84"/>
  <c r="AR84"/>
  <c r="AL344"/>
  <c r="AR344"/>
  <c r="AL17"/>
  <c r="AR17"/>
  <c r="AL353"/>
  <c r="AR353"/>
  <c r="AL541"/>
  <c r="AR541"/>
  <c r="AL346"/>
  <c r="AR346"/>
  <c r="AL754"/>
  <c r="AR754"/>
  <c r="AH724"/>
  <c r="AP724"/>
  <c r="AL61"/>
  <c r="AR61"/>
  <c r="AL369"/>
  <c r="AR369"/>
  <c r="AL78"/>
  <c r="AR78"/>
  <c r="AL611"/>
  <c r="AR611"/>
  <c r="AL303"/>
  <c r="AR303"/>
  <c r="AL348"/>
  <c r="AR348"/>
  <c r="AL231"/>
  <c r="AR231"/>
  <c r="AL543"/>
  <c r="AR543"/>
  <c r="AL88"/>
  <c r="AR88"/>
  <c r="AL511"/>
  <c r="AR511"/>
  <c r="AL479"/>
  <c r="AR479"/>
  <c r="AL532"/>
  <c r="AR532"/>
  <c r="AL794"/>
  <c r="AR794"/>
  <c r="AL339"/>
  <c r="AR339"/>
  <c r="AL669"/>
  <c r="AR669"/>
  <c r="AL75"/>
  <c r="AR75"/>
  <c r="AL192"/>
  <c r="AR192"/>
  <c r="AL341"/>
  <c r="AR341"/>
  <c r="AL535"/>
  <c r="AR535"/>
  <c r="AL623"/>
  <c r="AR623"/>
  <c r="AL179"/>
  <c r="AR179"/>
  <c r="AL693"/>
  <c r="AR693"/>
  <c r="AL759"/>
  <c r="AR759"/>
  <c r="AL723"/>
  <c r="AR723"/>
  <c r="AL608"/>
  <c r="AR608"/>
  <c r="AJ241"/>
  <c r="AP241"/>
  <c r="AJ823"/>
  <c r="AP823"/>
  <c r="AT395"/>
  <c r="AP395"/>
  <c r="AT147"/>
  <c r="AP147"/>
  <c r="AT569"/>
  <c r="AP569"/>
  <c r="AJ220"/>
  <c r="AP220"/>
  <c r="AT778"/>
  <c r="AP778"/>
  <c r="AT101"/>
  <c r="AP101"/>
  <c r="AJ158"/>
  <c r="AP158"/>
  <c r="AT650"/>
  <c r="AP650"/>
  <c r="AJ130"/>
  <c r="AP130"/>
  <c r="AL350"/>
  <c r="AR350"/>
  <c r="AJ600"/>
  <c r="AP600"/>
  <c r="AJ820"/>
  <c r="AP820"/>
  <c r="AL202"/>
  <c r="AR202"/>
  <c r="AL60"/>
  <c r="AR60"/>
  <c r="AL637"/>
  <c r="AR637"/>
  <c r="AL144"/>
  <c r="AR144"/>
  <c r="AL111"/>
  <c r="AR111"/>
  <c r="AL250"/>
  <c r="AR250"/>
  <c r="AL10"/>
  <c r="AR10"/>
  <c r="AL752"/>
  <c r="AR752"/>
  <c r="AL531"/>
  <c r="AR531"/>
  <c r="AL668"/>
  <c r="AR668"/>
  <c r="AL829"/>
  <c r="AR829"/>
  <c r="AL26"/>
  <c r="AR26"/>
  <c r="AL555"/>
  <c r="AR555"/>
  <c r="AL649"/>
  <c r="AR649"/>
  <c r="AL351"/>
  <c r="AR351"/>
  <c r="AL741"/>
  <c r="AR741"/>
  <c r="AL750"/>
  <c r="AR750"/>
  <c r="AL100"/>
  <c r="AR100"/>
  <c r="AL306"/>
  <c r="AR306"/>
  <c r="AL674"/>
  <c r="AR674"/>
  <c r="AL672"/>
  <c r="AR672"/>
  <c r="AH655"/>
  <c r="AP655"/>
  <c r="AL186"/>
  <c r="AR186"/>
  <c r="AL421"/>
  <c r="AR421"/>
  <c r="AL872"/>
  <c r="AR872"/>
  <c r="AL232"/>
  <c r="AR232"/>
  <c r="AL795"/>
  <c r="AR795"/>
  <c r="AL446"/>
  <c r="AR446"/>
  <c r="AL71"/>
  <c r="AR71"/>
  <c r="AL424"/>
  <c r="AR424"/>
  <c r="AL899"/>
  <c r="AR899"/>
  <c r="AL785"/>
  <c r="AR785"/>
  <c r="AT223"/>
  <c r="AP223"/>
  <c r="AH879"/>
  <c r="AP879"/>
  <c r="AH418"/>
  <c r="AP418"/>
  <c r="AL615"/>
  <c r="AR615"/>
  <c r="AH486"/>
  <c r="AP486"/>
  <c r="AT739"/>
  <c r="AP739"/>
  <c r="AL880"/>
  <c r="AR880"/>
  <c r="AL732"/>
  <c r="AR732"/>
  <c r="AH889"/>
  <c r="AP889"/>
  <c r="AL64"/>
  <c r="AR64"/>
  <c r="AL429"/>
  <c r="AR429"/>
  <c r="AL552"/>
  <c r="AR552"/>
  <c r="AL305"/>
  <c r="AR305"/>
  <c r="AL578"/>
  <c r="AR578"/>
  <c r="AL875"/>
  <c r="AR875"/>
  <c r="AL52"/>
  <c r="AR52"/>
  <c r="AL738"/>
  <c r="AR738"/>
  <c r="AL51"/>
  <c r="AR51"/>
  <c r="AJ483"/>
  <c r="AP483"/>
  <c r="AL364"/>
  <c r="AR364"/>
  <c r="AL411"/>
  <c r="AR411"/>
  <c r="AL663"/>
  <c r="AR663"/>
  <c r="AH490"/>
  <c r="AP490"/>
  <c r="AH184"/>
  <c r="AP184"/>
  <c r="AJ277"/>
  <c r="AP277"/>
  <c r="AT464"/>
  <c r="AP464"/>
  <c r="AJ378"/>
  <c r="AP378"/>
  <c r="AT762"/>
  <c r="AP762"/>
  <c r="AJ706"/>
  <c r="AP706"/>
  <c r="AL309"/>
  <c r="AR309"/>
  <c r="AL565"/>
  <c r="AR565"/>
  <c r="AL488"/>
  <c r="AR488"/>
  <c r="AL675"/>
  <c r="AR675"/>
  <c r="AL640"/>
  <c r="AR640"/>
  <c r="AL302"/>
  <c r="AR302"/>
  <c r="AL537"/>
  <c r="AR537"/>
  <c r="AL199"/>
  <c r="AR199"/>
  <c r="AL575"/>
  <c r="AR575"/>
  <c r="AL553"/>
  <c r="AR553"/>
  <c r="AL365"/>
  <c r="AR365"/>
  <c r="AJ776"/>
  <c r="AP776"/>
  <c r="AL371"/>
  <c r="AR371"/>
  <c r="AL542"/>
  <c r="AR542"/>
  <c r="AL643"/>
  <c r="AR643"/>
  <c r="AL561"/>
  <c r="AR561"/>
  <c r="AH721"/>
  <c r="AP721"/>
  <c r="AJ510"/>
  <c r="AP510"/>
  <c r="AL254"/>
  <c r="AR254"/>
  <c r="AL28"/>
  <c r="AR28"/>
  <c r="AL37"/>
  <c r="AR37"/>
  <c r="AL897"/>
  <c r="AR897"/>
  <c r="AJ291"/>
  <c r="AP291"/>
  <c r="AL798"/>
  <c r="AR798"/>
  <c r="AJ757"/>
  <c r="AP757"/>
  <c r="AT385"/>
  <c r="AP385"/>
  <c r="AJ790"/>
  <c r="AP790"/>
  <c r="AL681"/>
  <c r="AR681"/>
  <c r="AL533"/>
  <c r="AR533"/>
  <c r="AL856"/>
  <c r="AR856"/>
  <c r="AL641"/>
  <c r="AR641"/>
  <c r="AL104"/>
  <c r="AR104"/>
  <c r="AL547"/>
  <c r="AR547"/>
  <c r="AL888"/>
  <c r="AR888"/>
  <c r="AJ219"/>
  <c r="AP219"/>
  <c r="AJ208"/>
  <c r="AP208"/>
  <c r="AL317"/>
  <c r="AR317"/>
  <c r="AL308"/>
  <c r="AR308"/>
  <c r="AL35"/>
  <c r="AR35"/>
  <c r="AL99"/>
  <c r="AR99"/>
  <c r="AL544"/>
  <c r="AR544"/>
  <c r="AL133"/>
  <c r="AR133"/>
  <c r="AL562"/>
  <c r="AR562"/>
  <c r="AL387"/>
  <c r="AR387"/>
  <c r="AL95"/>
  <c r="AR95"/>
  <c r="AL73"/>
  <c r="AR73"/>
  <c r="AL267"/>
  <c r="AR267"/>
  <c r="AL620"/>
  <c r="AR620"/>
  <c r="AT161"/>
  <c r="AP161"/>
  <c r="AT266"/>
  <c r="AP266"/>
  <c r="AJ435"/>
  <c r="AP435"/>
  <c r="AJ687"/>
  <c r="AP687"/>
  <c r="AJ38"/>
  <c r="AP38"/>
  <c r="AL540"/>
  <c r="AR540"/>
  <c r="AL686"/>
  <c r="AR686"/>
  <c r="AL393"/>
  <c r="AR393"/>
  <c r="AL388"/>
  <c r="AR388"/>
  <c r="AL377"/>
  <c r="AR377"/>
  <c r="AL753"/>
  <c r="AR753"/>
  <c r="AL129"/>
  <c r="AR129"/>
  <c r="AJ55"/>
  <c r="AP55"/>
  <c r="AL102"/>
  <c r="AR102"/>
  <c r="AL624"/>
  <c r="AR624"/>
  <c r="AL627"/>
  <c r="AR627"/>
  <c r="AJ405"/>
  <c r="AP405"/>
  <c r="AL619"/>
  <c r="AR619"/>
  <c r="AH134"/>
  <c r="AP134"/>
  <c r="AJ766"/>
  <c r="AP766"/>
  <c r="AL769"/>
  <c r="AR769"/>
  <c r="AL50"/>
  <c r="AR50"/>
  <c r="AL340"/>
  <c r="AR340"/>
  <c r="AL42"/>
  <c r="AR42"/>
  <c r="AL423"/>
  <c r="AR423"/>
  <c r="AL746"/>
  <c r="AR746"/>
  <c r="AL252"/>
  <c r="AR252"/>
  <c r="AL225"/>
  <c r="AR225"/>
  <c r="AL573"/>
  <c r="AR573"/>
  <c r="AL164"/>
  <c r="AR164"/>
  <c r="AL91"/>
  <c r="AR91"/>
  <c r="AL8"/>
  <c r="AR8"/>
  <c r="AL63"/>
  <c r="AR63"/>
  <c r="AL817"/>
  <c r="AR817"/>
  <c r="AJ142"/>
  <c r="AP142"/>
  <c r="AL865"/>
  <c r="AR865"/>
  <c r="AL711"/>
  <c r="AR711"/>
  <c r="AH460"/>
  <c r="AP460"/>
  <c r="AJ771"/>
  <c r="AP771"/>
  <c r="AL452"/>
  <c r="AR452"/>
  <c r="AL476"/>
  <c r="AR476"/>
  <c r="AL610"/>
  <c r="AR610"/>
  <c r="AT334"/>
  <c r="AP334"/>
  <c r="AH916"/>
  <c r="AP916"/>
  <c r="AH34"/>
  <c r="AP34"/>
  <c r="AJ347"/>
  <c r="AP347"/>
  <c r="AL167"/>
  <c r="AR167"/>
  <c r="AL441"/>
  <c r="AR441"/>
  <c r="AJ125"/>
  <c r="AP125"/>
  <c r="AJ323"/>
  <c r="AP323"/>
  <c r="AL319"/>
  <c r="AR319"/>
  <c r="AL814"/>
  <c r="AR814"/>
  <c r="AL46"/>
  <c r="AR46"/>
  <c r="AL47"/>
  <c r="AR47"/>
  <c r="AJ284"/>
  <c r="AP284"/>
  <c r="AL708"/>
  <c r="AR708"/>
  <c r="AL613"/>
  <c r="AR613"/>
  <c r="AJ412"/>
  <c r="AP412"/>
  <c r="AL612"/>
  <c r="AR612"/>
  <c r="AL121"/>
  <c r="AR121"/>
  <c r="AL107"/>
  <c r="AR107"/>
  <c r="AL360"/>
  <c r="AR360"/>
  <c r="AL93"/>
  <c r="AR93"/>
  <c r="AL94"/>
  <c r="AR94"/>
  <c r="AL530"/>
  <c r="AR530"/>
  <c r="AL343"/>
  <c r="AR343"/>
  <c r="AL557"/>
  <c r="AR557"/>
  <c r="AL513"/>
  <c r="AR513"/>
  <c r="AL237"/>
  <c r="AR237"/>
  <c r="AL126"/>
  <c r="AR126"/>
  <c r="AL477"/>
  <c r="AR477"/>
  <c r="AL313"/>
  <c r="AR313"/>
  <c r="AL854"/>
  <c r="AR854"/>
  <c r="AL773"/>
  <c r="AR773"/>
  <c r="AL356"/>
  <c r="AR356"/>
  <c r="AL11"/>
  <c r="AR11"/>
  <c r="AL690"/>
  <c r="AR690"/>
  <c r="AL54"/>
  <c r="AR54"/>
  <c r="AL257"/>
  <c r="AR257"/>
  <c r="AL229"/>
  <c r="AR229"/>
  <c r="AL307"/>
  <c r="AR307"/>
  <c r="AL496"/>
  <c r="AR496"/>
  <c r="AL559"/>
  <c r="AR559"/>
  <c r="AH803"/>
  <c r="AP803"/>
  <c r="AL116"/>
  <c r="AR116"/>
  <c r="AL673"/>
  <c r="AR673"/>
  <c r="AL824"/>
  <c r="AR824"/>
  <c r="AT383"/>
  <c r="AP383"/>
  <c r="AJ135"/>
  <c r="AP135"/>
  <c r="AJ522"/>
  <c r="AP522"/>
  <c r="AT195"/>
  <c r="AP195"/>
  <c r="AH728"/>
  <c r="AP728"/>
  <c r="AJ331"/>
  <c r="AP331"/>
  <c r="AT327"/>
  <c r="AP327"/>
  <c r="AJ883"/>
  <c r="AP883"/>
  <c r="AH401"/>
  <c r="AP401"/>
  <c r="AJ907"/>
  <c r="AP907"/>
  <c r="AL326"/>
  <c r="AR326"/>
  <c r="AL699"/>
  <c r="AR699"/>
  <c r="AL538"/>
  <c r="AR538"/>
  <c r="AL877"/>
  <c r="AR877"/>
  <c r="AL260"/>
  <c r="AR260"/>
  <c r="AL761"/>
  <c r="AR761"/>
  <c r="AL214"/>
  <c r="AR214"/>
  <c r="AL549"/>
  <c r="AR549"/>
  <c r="AL335"/>
  <c r="AR335"/>
  <c r="AM251"/>
  <c r="AM529"/>
  <c r="AM853"/>
  <c r="AJ187"/>
  <c r="AP187"/>
  <c r="AM338"/>
  <c r="AM299"/>
  <c r="AM667"/>
  <c r="AL76"/>
  <c r="AL878"/>
  <c r="AO878"/>
  <c r="AL554"/>
  <c r="AO554"/>
  <c r="AL558"/>
  <c r="AO558"/>
  <c r="AL236"/>
  <c r="AO236"/>
  <c r="AO227" s="1"/>
  <c r="AL189"/>
  <c r="AO189"/>
  <c r="AO187" s="1"/>
  <c r="AL320"/>
  <c r="AO320"/>
  <c r="AL79"/>
  <c r="AL682"/>
  <c r="AO682"/>
  <c r="AL127"/>
  <c r="AO127"/>
  <c r="AL638"/>
  <c r="AO638"/>
  <c r="AL756"/>
  <c r="AO756"/>
  <c r="AJ86"/>
  <c r="AH140"/>
  <c r="AM140"/>
  <c r="AM89" s="1"/>
  <c r="AL680"/>
  <c r="AO680"/>
  <c r="AL122"/>
  <c r="AO122"/>
  <c r="AL430"/>
  <c r="AO430"/>
  <c r="AL579"/>
  <c r="AO579"/>
  <c r="AO574" s="1"/>
  <c r="AL760"/>
  <c r="AO760"/>
  <c r="AL375"/>
  <c r="AO375"/>
  <c r="AL806"/>
  <c r="AO806"/>
  <c r="AL683"/>
  <c r="AO683"/>
  <c r="AL33"/>
  <c r="AO33"/>
  <c r="AL262"/>
  <c r="AO262"/>
  <c r="AJ43"/>
  <c r="AM43"/>
  <c r="AM6" s="1"/>
  <c r="AT767"/>
  <c r="AM767"/>
  <c r="AM731" s="1"/>
  <c r="AL751"/>
  <c r="AO751"/>
  <c r="AL27"/>
  <c r="AO27"/>
  <c r="AL31"/>
  <c r="AO31"/>
  <c r="AL459"/>
  <c r="AO459"/>
  <c r="AL211"/>
  <c r="AO211"/>
  <c r="AL318"/>
  <c r="AO318"/>
  <c r="AL370"/>
  <c r="AO370"/>
  <c r="AL458"/>
  <c r="AO458"/>
  <c r="AL815"/>
  <c r="AO815"/>
  <c r="AL212"/>
  <c r="AO212"/>
  <c r="AL892"/>
  <c r="AO892"/>
  <c r="AJ436"/>
  <c r="AM436"/>
  <c r="AM419" s="1"/>
  <c r="AL644"/>
  <c r="AO644"/>
  <c r="AL431"/>
  <c r="AO431"/>
  <c r="AJ911"/>
  <c r="AM911"/>
  <c r="AM901" s="1"/>
  <c r="AL276"/>
  <c r="AO276"/>
  <c r="AO272" s="1"/>
  <c r="AL873"/>
  <c r="AO873"/>
  <c r="AL810"/>
  <c r="AO810"/>
  <c r="AL259"/>
  <c r="AO259"/>
  <c r="AL685"/>
  <c r="AO685"/>
  <c r="AL484"/>
  <c r="AO484"/>
  <c r="AO475" s="1"/>
  <c r="AL36"/>
  <c r="AO36"/>
  <c r="AL648"/>
  <c r="AO648"/>
  <c r="AL642"/>
  <c r="AO642"/>
  <c r="AL124"/>
  <c r="AO124"/>
  <c r="AL560"/>
  <c r="AO560"/>
  <c r="AL811"/>
  <c r="AO811"/>
  <c r="AT658"/>
  <c r="AM658"/>
  <c r="AM606" s="1"/>
  <c r="AJ467"/>
  <c r="AM467"/>
  <c r="AM451" s="1"/>
  <c r="AJ222"/>
  <c r="AM222"/>
  <c r="AM198" s="1"/>
  <c r="AL428"/>
  <c r="AO428"/>
  <c r="AL366"/>
  <c r="AO366"/>
  <c r="AL118"/>
  <c r="AO118"/>
  <c r="AL755"/>
  <c r="AO755"/>
  <c r="AL70"/>
  <c r="AL881"/>
  <c r="AO881"/>
  <c r="AL564"/>
  <c r="AO564"/>
  <c r="AL325"/>
  <c r="AO325"/>
  <c r="AL261"/>
  <c r="AO261"/>
  <c r="AL247"/>
  <c r="AO247"/>
  <c r="AO244" s="1"/>
  <c r="AL209"/>
  <c r="AO209"/>
  <c r="AL515"/>
  <c r="AO515"/>
  <c r="AO509" s="1"/>
  <c r="AL372"/>
  <c r="AO372"/>
  <c r="AJ101"/>
  <c r="AS1002"/>
  <c r="AH762"/>
  <c r="AB1042"/>
  <c r="AH327"/>
  <c r="AH883"/>
  <c r="AH687"/>
  <c r="AH905"/>
  <c r="AH378"/>
  <c r="AT687"/>
  <c r="AJ762"/>
  <c r="AH38"/>
  <c r="AT130"/>
  <c r="AH158"/>
  <c r="AS779"/>
  <c r="AF779" s="1"/>
  <c r="AS594"/>
  <c r="AF594" s="1"/>
  <c r="AS465"/>
  <c r="AF465" s="1"/>
  <c r="AS384"/>
  <c r="AF384" s="1"/>
  <c r="AS242"/>
  <c r="AF242" s="1"/>
  <c r="AS137"/>
  <c r="AF137" s="1"/>
  <c r="AS729"/>
  <c r="AF729" s="1"/>
  <c r="AS444"/>
  <c r="AF444" s="1"/>
  <c r="AS221"/>
  <c r="AF221" s="1"/>
  <c r="AS172"/>
  <c r="AF172" s="1"/>
  <c r="AS825"/>
  <c r="AS601"/>
  <c r="AF601" s="1"/>
  <c r="AS505"/>
  <c r="AF505" s="1"/>
  <c r="AS397"/>
  <c r="AF397" s="1"/>
  <c r="AS268"/>
  <c r="AF268" s="1"/>
  <c r="AS162"/>
  <c r="AF162" s="1"/>
  <c r="AS585"/>
  <c r="AF585" s="1"/>
  <c r="AS333"/>
  <c r="AF333" s="1"/>
  <c r="AS694"/>
  <c r="AF694" s="1"/>
  <c r="AS523"/>
  <c r="AF523" s="1"/>
  <c r="AS413"/>
  <c r="AF413" s="1"/>
  <c r="AS285"/>
  <c r="AF285" s="1"/>
  <c r="AH650"/>
  <c r="AH130"/>
  <c r="AS629"/>
  <c r="AF629" s="1"/>
  <c r="AP629" s="1"/>
  <c r="AS481"/>
  <c r="AF481" s="1"/>
  <c r="AS312"/>
  <c r="AF312" s="1"/>
  <c r="AS206"/>
  <c r="AF206" s="1"/>
  <c r="AS799"/>
  <c r="AF799" s="1"/>
  <c r="AS576"/>
  <c r="AF576" s="1"/>
  <c r="AS455"/>
  <c r="AF455" s="1"/>
  <c r="AP455" s="1"/>
  <c r="AS281"/>
  <c r="AF281" s="1"/>
  <c r="AS178"/>
  <c r="AF178" s="1"/>
  <c r="AS704"/>
  <c r="AF704" s="1"/>
  <c r="AP704" s="1"/>
  <c r="AS512"/>
  <c r="AF512" s="1"/>
  <c r="AS406"/>
  <c r="AF406" s="1"/>
  <c r="AS256"/>
  <c r="AF256" s="1"/>
  <c r="AS156"/>
  <c r="AF156" s="1"/>
  <c r="AS676"/>
  <c r="AF676" s="1"/>
  <c r="AS502"/>
  <c r="AF502" s="1"/>
  <c r="AP502" s="1"/>
  <c r="AS359"/>
  <c r="AF359" s="1"/>
  <c r="AS233"/>
  <c r="AF233" s="1"/>
  <c r="AS110"/>
  <c r="AJ650"/>
  <c r="AH706"/>
  <c r="AH101"/>
  <c r="AJ401"/>
  <c r="AT378"/>
  <c r="AH81"/>
  <c r="AT401"/>
  <c r="AJ327"/>
  <c r="AJ433"/>
  <c r="AH433"/>
  <c r="AF919"/>
  <c r="AP919" s="1"/>
  <c r="AS959"/>
  <c r="AS960"/>
  <c r="AF884"/>
  <c r="AT152"/>
  <c r="AH152"/>
  <c r="AS998"/>
  <c r="AH522"/>
  <c r="AL920"/>
  <c r="AT222"/>
  <c r="AJ140"/>
  <c r="AT140"/>
  <c r="AJ767"/>
  <c r="AH222"/>
  <c r="AH767"/>
  <c r="AH86"/>
  <c r="AO86" s="1"/>
  <c r="AO49" s="1"/>
  <c r="AH43"/>
  <c r="AH911"/>
  <c r="AH467"/>
  <c r="AH658"/>
  <c r="AJ290"/>
  <c r="AH290"/>
  <c r="AH436"/>
  <c r="AJ826"/>
  <c r="AH826"/>
  <c r="AJ658"/>
  <c r="AJ803"/>
  <c r="AT277"/>
  <c r="AH483"/>
  <c r="AH187"/>
  <c r="AH598"/>
  <c r="AJ890"/>
  <c r="AE945"/>
  <c r="AT490"/>
  <c r="AT907"/>
  <c r="AJ908"/>
  <c r="AH220"/>
  <c r="AJ383"/>
  <c r="AT220"/>
  <c r="AT435"/>
  <c r="AT890"/>
  <c r="AJ777"/>
  <c r="AT635"/>
  <c r="AT135"/>
  <c r="AT208"/>
  <c r="AE952"/>
  <c r="AJ520"/>
  <c r="AE1007"/>
  <c r="AT347"/>
  <c r="AJ464"/>
  <c r="AJ443"/>
  <c r="AH147"/>
  <c r="AH277"/>
  <c r="AH569"/>
  <c r="AJ490"/>
  <c r="K945"/>
  <c r="AH464"/>
  <c r="AJ235"/>
  <c r="AT241"/>
  <c r="AJ147"/>
  <c r="AJ289"/>
  <c r="AJ778"/>
  <c r="AJ184"/>
  <c r="AT522"/>
  <c r="AH241"/>
  <c r="AH412"/>
  <c r="AH778"/>
  <c r="AJ728"/>
  <c r="AH915"/>
  <c r="AJ910"/>
  <c r="AH208"/>
  <c r="AF68"/>
  <c r="AH635"/>
  <c r="AH692"/>
  <c r="AH823"/>
  <c r="AT331"/>
  <c r="AT910"/>
  <c r="AT692"/>
  <c r="AT184"/>
  <c r="AH771"/>
  <c r="AH435"/>
  <c r="AJ161"/>
  <c r="AT823"/>
  <c r="AT887"/>
  <c r="AT790"/>
  <c r="AH161"/>
  <c r="AH135"/>
  <c r="AJ395"/>
  <c r="AJ889"/>
  <c r="AA832"/>
  <c r="AA1038" s="1"/>
  <c r="Z1038"/>
  <c r="AH395"/>
  <c r="AJ724"/>
  <c r="AT656"/>
  <c r="AJ266"/>
  <c r="AH266"/>
  <c r="AH383"/>
  <c r="AJ656"/>
  <c r="K1002"/>
  <c r="AF904"/>
  <c r="AJ373"/>
  <c r="AJ583"/>
  <c r="AH331"/>
  <c r="AJ460"/>
  <c r="AT728"/>
  <c r="AF514"/>
  <c r="AH195"/>
  <c r="AH219"/>
  <c r="AJ569"/>
  <c r="AJ195"/>
  <c r="AT125"/>
  <c r="AT323"/>
  <c r="AT584"/>
  <c r="AJ584"/>
  <c r="AH584"/>
  <c r="AF363"/>
  <c r="AT219"/>
  <c r="AF457"/>
  <c r="AH323"/>
  <c r="AH284"/>
  <c r="AF115"/>
  <c r="AF634"/>
  <c r="P1040"/>
  <c r="AF316"/>
  <c r="AF495"/>
  <c r="AF246"/>
  <c r="AF258"/>
  <c r="AF551"/>
  <c r="AF917"/>
  <c r="AH347"/>
  <c r="AH125"/>
  <c r="W1040"/>
  <c r="AH909"/>
  <c r="AJ34"/>
  <c r="AH812"/>
  <c r="AJ879"/>
  <c r="AF157"/>
  <c r="AF593"/>
  <c r="AF678"/>
  <c r="AF870"/>
  <c r="AH334"/>
  <c r="AH739"/>
  <c r="AF409"/>
  <c r="AF25"/>
  <c r="AF275"/>
  <c r="AF427"/>
  <c r="AH820"/>
  <c r="AT820"/>
  <c r="AJ887"/>
  <c r="AH790"/>
  <c r="AH689"/>
  <c r="AH600"/>
  <c r="AJ698"/>
  <c r="AH588"/>
  <c r="AJ418"/>
  <c r="K962"/>
  <c r="AH698"/>
  <c r="AH291"/>
  <c r="AT583"/>
  <c r="R1039"/>
  <c r="R1040" s="1"/>
  <c r="AH373"/>
  <c r="Z1039"/>
  <c r="AH757"/>
  <c r="AT520"/>
  <c r="K960"/>
  <c r="AJ517"/>
  <c r="AJ739"/>
  <c r="AT600"/>
  <c r="AJ334"/>
  <c r="AT757"/>
  <c r="AJ916"/>
  <c r="AD1038"/>
  <c r="AB1040"/>
  <c r="T1040"/>
  <c r="AT771"/>
  <c r="AJ689"/>
  <c r="AJ486"/>
  <c r="AJ385"/>
  <c r="AH907"/>
  <c r="AH385"/>
  <c r="AE960"/>
  <c r="AH142"/>
  <c r="AT218"/>
  <c r="AJ218"/>
  <c r="AH218"/>
  <c r="AT442"/>
  <c r="AH442"/>
  <c r="AJ442"/>
  <c r="AJ77"/>
  <c r="AH77"/>
  <c r="AT265"/>
  <c r="AJ265"/>
  <c r="AH265"/>
  <c r="AT329"/>
  <c r="AJ329"/>
  <c r="AH329"/>
  <c r="AJ160"/>
  <c r="AH160"/>
  <c r="AT160"/>
  <c r="AT726"/>
  <c r="AJ726"/>
  <c r="AH726"/>
  <c r="AT213"/>
  <c r="AJ213"/>
  <c r="AH213"/>
  <c r="K187"/>
  <c r="H1040"/>
  <c r="AJ223"/>
  <c r="AJ402"/>
  <c r="AT402"/>
  <c r="AH402"/>
  <c r="AT183"/>
  <c r="AJ183"/>
  <c r="AH183"/>
  <c r="AT380"/>
  <c r="AJ380"/>
  <c r="AH380"/>
  <c r="AJ238"/>
  <c r="AH238"/>
  <c r="AJ83"/>
  <c r="AH83"/>
  <c r="AT83"/>
  <c r="AJ463"/>
  <c r="AT463"/>
  <c r="AH463"/>
  <c r="AT645"/>
  <c r="AJ645"/>
  <c r="AH645"/>
  <c r="O1040"/>
  <c r="AH223"/>
  <c r="AE1003"/>
  <c r="AJ40"/>
  <c r="AT40"/>
  <c r="AH40"/>
  <c r="AJ132"/>
  <c r="AH132"/>
  <c r="AT132"/>
  <c r="AT407"/>
  <c r="AJ407"/>
  <c r="AH407"/>
  <c r="AT684"/>
  <c r="AJ684"/>
  <c r="AH684"/>
  <c r="AT362"/>
  <c r="AJ362"/>
  <c r="AH287"/>
  <c r="AJ287"/>
  <c r="AT171"/>
  <c r="AJ171"/>
  <c r="AT688"/>
  <c r="AJ688"/>
  <c r="AH469"/>
  <c r="AJ469"/>
  <c r="AH274"/>
  <c r="AJ274"/>
  <c r="AT245"/>
  <c r="AJ245"/>
  <c r="AH717"/>
  <c r="AJ717"/>
  <c r="AT98"/>
  <c r="AJ98"/>
  <c r="AT330"/>
  <c r="AJ330"/>
  <c r="AE989"/>
  <c r="AL989"/>
  <c r="AH174"/>
  <c r="AJ174"/>
  <c r="AT482"/>
  <c r="AJ482"/>
  <c r="AT180"/>
  <c r="AJ180"/>
  <c r="AT82"/>
  <c r="AJ82"/>
  <c r="AT264"/>
  <c r="AJ264"/>
  <c r="AT707"/>
  <c r="AJ707"/>
  <c r="AH24"/>
  <c r="AJ24"/>
  <c r="AT336"/>
  <c r="AJ336"/>
  <c r="AT273"/>
  <c r="AJ273"/>
  <c r="AH822"/>
  <c r="AJ822"/>
  <c r="AT382"/>
  <c r="AJ382"/>
  <c r="AH498"/>
  <c r="AJ498"/>
  <c r="AH586"/>
  <c r="AJ586"/>
  <c r="AG1043"/>
  <c r="AH491"/>
  <c r="AJ491"/>
  <c r="AH893"/>
  <c r="AJ893"/>
  <c r="AE920"/>
  <c r="AE1038" s="1"/>
  <c r="AE993"/>
  <c r="AL993"/>
  <c r="AT113"/>
  <c r="AJ113"/>
  <c r="AT234"/>
  <c r="AJ234"/>
  <c r="AT705"/>
  <c r="AJ705"/>
  <c r="AT868"/>
  <c r="AJ868"/>
  <c r="AH273"/>
  <c r="AE942"/>
  <c r="AL942"/>
  <c r="AE944"/>
  <c r="AT361"/>
  <c r="AJ361"/>
  <c r="AH801"/>
  <c r="AJ801"/>
  <c r="AH867"/>
  <c r="AJ867"/>
  <c r="AT39"/>
  <c r="AJ39"/>
  <c r="AT159"/>
  <c r="AJ159"/>
  <c r="AT379"/>
  <c r="AJ379"/>
  <c r="AT416"/>
  <c r="AJ416"/>
  <c r="AT487"/>
  <c r="AJ487"/>
  <c r="AT518"/>
  <c r="AJ518"/>
  <c r="AT906"/>
  <c r="AJ906"/>
  <c r="AT345"/>
  <c r="AJ345"/>
  <c r="AH175"/>
  <c r="AJ175"/>
  <c r="AH194"/>
  <c r="AJ194"/>
  <c r="AH146"/>
  <c r="AJ146"/>
  <c r="AH587"/>
  <c r="AJ587"/>
  <c r="AT700"/>
  <c r="AJ700"/>
  <c r="AH886"/>
  <c r="AJ886"/>
  <c r="AT478"/>
  <c r="AJ478"/>
  <c r="E1040"/>
  <c r="L1040"/>
  <c r="AE962"/>
  <c r="AL962"/>
  <c r="AT230"/>
  <c r="AJ230"/>
  <c r="AT56"/>
  <c r="AJ56"/>
  <c r="AT453"/>
  <c r="AJ453"/>
  <c r="AH713"/>
  <c r="AJ713"/>
  <c r="AH521"/>
  <c r="AJ521"/>
  <c r="AE1006"/>
  <c r="AH243"/>
  <c r="AJ243"/>
  <c r="AH525"/>
  <c r="AJ525"/>
  <c r="AH296"/>
  <c r="AR296" s="1"/>
  <c r="AJ296"/>
  <c r="AH718"/>
  <c r="AJ718"/>
  <c r="AH163"/>
  <c r="AJ163"/>
  <c r="AH604"/>
  <c r="AJ604"/>
  <c r="AT749"/>
  <c r="AJ749"/>
  <c r="AT207"/>
  <c r="AJ207"/>
  <c r="AT632"/>
  <c r="AJ632"/>
  <c r="AG1042"/>
  <c r="AK1038"/>
  <c r="AT631"/>
  <c r="AJ631"/>
  <c r="AT131"/>
  <c r="AJ131"/>
  <c r="AT239"/>
  <c r="AJ239"/>
  <c r="AT581"/>
  <c r="AJ581"/>
  <c r="AT666"/>
  <c r="AJ666"/>
  <c r="AT536"/>
  <c r="AJ536"/>
  <c r="AH494"/>
  <c r="AJ494"/>
  <c r="AT671"/>
  <c r="AJ671"/>
  <c r="AT13"/>
  <c r="AJ13"/>
  <c r="AH903"/>
  <c r="AJ903"/>
  <c r="AH828"/>
  <c r="AJ828"/>
  <c r="AH730"/>
  <c r="AJ730"/>
  <c r="AH292"/>
  <c r="AJ292"/>
  <c r="AH524"/>
  <c r="AJ524"/>
  <c r="AT415"/>
  <c r="AJ415"/>
  <c r="AT315"/>
  <c r="AJ315"/>
  <c r="AT677"/>
  <c r="AJ677"/>
  <c r="AT112"/>
  <c r="AJ112"/>
  <c r="AT697"/>
  <c r="AJ697"/>
  <c r="AT215"/>
  <c r="AJ215"/>
  <c r="AT725"/>
  <c r="AJ725"/>
  <c r="AT737"/>
  <c r="AJ737"/>
  <c r="AH151"/>
  <c r="AJ151"/>
  <c r="AH447"/>
  <c r="AJ447"/>
  <c r="AT217"/>
  <c r="AJ217"/>
  <c r="AT201"/>
  <c r="AJ201"/>
  <c r="AH445"/>
  <c r="AJ445"/>
  <c r="AT721"/>
  <c r="AJ721"/>
  <c r="AT134"/>
  <c r="AJ134"/>
  <c r="AT550"/>
  <c r="AJ550"/>
  <c r="AT269"/>
  <c r="AJ269"/>
  <c r="AH434"/>
  <c r="AJ434"/>
  <c r="AH507"/>
  <c r="AJ507"/>
  <c r="AH330"/>
  <c r="AT577"/>
  <c r="AJ577"/>
  <c r="AT288"/>
  <c r="AJ288"/>
  <c r="AT597"/>
  <c r="AJ597"/>
  <c r="AT802"/>
  <c r="AJ802"/>
  <c r="AT314"/>
  <c r="AJ314"/>
  <c r="AE998"/>
  <c r="AL998"/>
  <c r="AT328"/>
  <c r="AJ328"/>
  <c r="AT283"/>
  <c r="AJ283"/>
  <c r="AT462"/>
  <c r="AJ462"/>
  <c r="AT394"/>
  <c r="AJ394"/>
  <c r="AT504"/>
  <c r="AJ504"/>
  <c r="AT651"/>
  <c r="AJ651"/>
  <c r="AT818"/>
  <c r="AJ818"/>
  <c r="AT96"/>
  <c r="AJ96"/>
  <c r="AT614"/>
  <c r="AJ614"/>
  <c r="AH269"/>
  <c r="AH426"/>
  <c r="AJ426"/>
  <c r="AH67"/>
  <c r="AJ67"/>
  <c r="AH165"/>
  <c r="AJ165"/>
  <c r="AH603"/>
  <c r="AJ603"/>
  <c r="AH714"/>
  <c r="AJ714"/>
  <c r="AT703"/>
  <c r="AJ703"/>
  <c r="AE1021"/>
  <c r="AL1021"/>
  <c r="AT155"/>
  <c r="AJ155"/>
  <c r="AT304"/>
  <c r="AJ304"/>
  <c r="AT616"/>
  <c r="AJ616"/>
  <c r="AH781"/>
  <c r="AJ781"/>
  <c r="AT422"/>
  <c r="AJ422"/>
  <c r="AT142"/>
  <c r="AH240"/>
  <c r="AJ240"/>
  <c r="AH489"/>
  <c r="AJ489"/>
  <c r="AE1020"/>
  <c r="AL1020"/>
  <c r="AH85"/>
  <c r="AJ85"/>
  <c r="AT655"/>
  <c r="AJ655"/>
  <c r="AT399"/>
  <c r="AJ399"/>
  <c r="AT568"/>
  <c r="AJ568"/>
  <c r="AH602"/>
  <c r="AJ602"/>
  <c r="AT772"/>
  <c r="AJ772"/>
  <c r="AH772"/>
  <c r="AE961"/>
  <c r="AH422"/>
  <c r="AH230"/>
  <c r="AH255"/>
  <c r="AT255"/>
  <c r="AH510"/>
  <c r="AT510"/>
  <c r="AH382"/>
  <c r="AH703"/>
  <c r="N1038"/>
  <c r="V1039"/>
  <c r="AH765"/>
  <c r="AT765"/>
  <c r="AT396"/>
  <c r="AH396"/>
  <c r="AH405"/>
  <c r="AT405"/>
  <c r="AT691"/>
  <c r="AH691"/>
  <c r="J1038"/>
  <c r="V1038"/>
  <c r="X1041"/>
  <c r="AT766"/>
  <c r="AH766"/>
  <c r="AH671"/>
  <c r="AH155"/>
  <c r="AD1039"/>
  <c r="AH700"/>
  <c r="AH201"/>
  <c r="G1038"/>
  <c r="AH56"/>
  <c r="AH453"/>
  <c r="AH245"/>
  <c r="AH304"/>
  <c r="AH616"/>
  <c r="AA1039"/>
  <c r="AH217"/>
  <c r="AH13"/>
  <c r="AH336"/>
  <c r="AH98"/>
  <c r="AH131"/>
  <c r="AH239"/>
  <c r="AH688"/>
  <c r="AF665"/>
  <c r="AH666"/>
  <c r="AR666" s="1"/>
  <c r="AH749"/>
  <c r="AH597"/>
  <c r="N1039"/>
  <c r="AH170"/>
  <c r="AH697"/>
  <c r="AH82"/>
  <c r="AH215"/>
  <c r="AH264"/>
  <c r="AH725"/>
  <c r="AR725" s="1"/>
  <c r="AH707"/>
  <c r="AH12"/>
  <c r="AH536"/>
  <c r="AH788"/>
  <c r="S1010"/>
  <c r="S1039" s="1"/>
  <c r="S920"/>
  <c r="S1038" s="1"/>
  <c r="AH415"/>
  <c r="AF414"/>
  <c r="AH315"/>
  <c r="AH482"/>
  <c r="AH677"/>
  <c r="G1039"/>
  <c r="AH180"/>
  <c r="AR180" s="1"/>
  <c r="AH112"/>
  <c r="AH836"/>
  <c r="AR836" s="1"/>
  <c r="AF832"/>
  <c r="AJ249"/>
  <c r="AJ149"/>
  <c r="AH113"/>
  <c r="AH234"/>
  <c r="AH705"/>
  <c r="AH868"/>
  <c r="AH361"/>
  <c r="AH171"/>
  <c r="AH581"/>
  <c r="AH577"/>
  <c r="AH288"/>
  <c r="AH802"/>
  <c r="J1039"/>
  <c r="AH314"/>
  <c r="AH207"/>
  <c r="AH362"/>
  <c r="AH632"/>
  <c r="K154"/>
  <c r="AH631"/>
  <c r="AH776"/>
  <c r="AH39"/>
  <c r="AH159"/>
  <c r="AH379"/>
  <c r="AH416"/>
  <c r="AH487"/>
  <c r="AH518"/>
  <c r="AH906"/>
  <c r="AH55"/>
  <c r="AH737"/>
  <c r="X1042"/>
  <c r="AH328"/>
  <c r="AH283"/>
  <c r="AH462"/>
  <c r="AH394"/>
  <c r="AH504"/>
  <c r="AH651"/>
  <c r="AH818"/>
  <c r="AH345"/>
  <c r="AH858"/>
  <c r="X1040"/>
  <c r="AH96"/>
  <c r="AH614"/>
  <c r="AJ731" l="1"/>
  <c r="AH731"/>
  <c r="AP731"/>
  <c r="AL887"/>
  <c r="AP295"/>
  <c r="AL724"/>
  <c r="AR724"/>
  <c r="AL858"/>
  <c r="AR858"/>
  <c r="AL504"/>
  <c r="AR504"/>
  <c r="AL328"/>
  <c r="AR328"/>
  <c r="AL55"/>
  <c r="AR55"/>
  <c r="AL416"/>
  <c r="AR416"/>
  <c r="AL776"/>
  <c r="AR776"/>
  <c r="AL362"/>
  <c r="AR362"/>
  <c r="AL802"/>
  <c r="AR802"/>
  <c r="AL171"/>
  <c r="AR171"/>
  <c r="AL234"/>
  <c r="AR234"/>
  <c r="AL788"/>
  <c r="AR788"/>
  <c r="AL155"/>
  <c r="AR155"/>
  <c r="AL510"/>
  <c r="AR510"/>
  <c r="AL240"/>
  <c r="AR240"/>
  <c r="AL146"/>
  <c r="AR146"/>
  <c r="AL586"/>
  <c r="AR586"/>
  <c r="AL174"/>
  <c r="AR174"/>
  <c r="AL588"/>
  <c r="AR588"/>
  <c r="AL790"/>
  <c r="AR790"/>
  <c r="AL739"/>
  <c r="AR739"/>
  <c r="AL347"/>
  <c r="AR347"/>
  <c r="AL692"/>
  <c r="AR692"/>
  <c r="AL412"/>
  <c r="AR412"/>
  <c r="AL522"/>
  <c r="AR522"/>
  <c r="AL433"/>
  <c r="AR433"/>
  <c r="AL706"/>
  <c r="AR706"/>
  <c r="AJ256"/>
  <c r="AP256"/>
  <c r="AT799"/>
  <c r="AP799"/>
  <c r="AH413"/>
  <c r="AR413" s="1"/>
  <c r="AP413"/>
  <c r="AH505"/>
  <c r="AP505"/>
  <c r="AH242"/>
  <c r="AP242"/>
  <c r="AL762"/>
  <c r="AR762"/>
  <c r="AL703"/>
  <c r="AR703"/>
  <c r="AL165"/>
  <c r="AR165"/>
  <c r="AL426"/>
  <c r="AR426"/>
  <c r="AL330"/>
  <c r="AR330"/>
  <c r="AL447"/>
  <c r="AR447"/>
  <c r="AL524"/>
  <c r="AR524"/>
  <c r="AL730"/>
  <c r="AR730"/>
  <c r="AL604"/>
  <c r="AR604"/>
  <c r="AL718"/>
  <c r="AR718"/>
  <c r="AL491"/>
  <c r="AR491"/>
  <c r="AL83"/>
  <c r="AR83"/>
  <c r="AL380"/>
  <c r="AR380"/>
  <c r="AL698"/>
  <c r="AR698"/>
  <c r="AJ157"/>
  <c r="AP157"/>
  <c r="AL909"/>
  <c r="AR909"/>
  <c r="AJ495"/>
  <c r="AP495"/>
  <c r="AL383"/>
  <c r="AR383"/>
  <c r="AL915"/>
  <c r="AR915"/>
  <c r="AL464"/>
  <c r="AR464"/>
  <c r="AL220"/>
  <c r="AR220"/>
  <c r="AL483"/>
  <c r="AR483"/>
  <c r="AH281"/>
  <c r="AP281"/>
  <c r="AH523"/>
  <c r="AP523"/>
  <c r="AJ444"/>
  <c r="AP444"/>
  <c r="AL134"/>
  <c r="AR134"/>
  <c r="AL490"/>
  <c r="AR490"/>
  <c r="AL486"/>
  <c r="AR486"/>
  <c r="AL418"/>
  <c r="AR418"/>
  <c r="AL583"/>
  <c r="AR583"/>
  <c r="AL656"/>
  <c r="AR656"/>
  <c r="AL443"/>
  <c r="AR443"/>
  <c r="AL777"/>
  <c r="AR777"/>
  <c r="AL520"/>
  <c r="AR520"/>
  <c r="AL910"/>
  <c r="AR910"/>
  <c r="AL289"/>
  <c r="AR289"/>
  <c r="AL96"/>
  <c r="AR96"/>
  <c r="AL818"/>
  <c r="AR818"/>
  <c r="AL462"/>
  <c r="AR462"/>
  <c r="AL737"/>
  <c r="AR737"/>
  <c r="AL518"/>
  <c r="AR518"/>
  <c r="AL159"/>
  <c r="AR159"/>
  <c r="AL314"/>
  <c r="AR314"/>
  <c r="AL577"/>
  <c r="AR577"/>
  <c r="AL868"/>
  <c r="AR868"/>
  <c r="AL112"/>
  <c r="AR112"/>
  <c r="AL482"/>
  <c r="AR482"/>
  <c r="AL12"/>
  <c r="AR12"/>
  <c r="AL215"/>
  <c r="AR215"/>
  <c r="AL98"/>
  <c r="AR98"/>
  <c r="AL453"/>
  <c r="AR453"/>
  <c r="AL700"/>
  <c r="AR700"/>
  <c r="AL766"/>
  <c r="AR766"/>
  <c r="AL405"/>
  <c r="AR405"/>
  <c r="AL765"/>
  <c r="AR765"/>
  <c r="AL382"/>
  <c r="AR382"/>
  <c r="AL255"/>
  <c r="AR255"/>
  <c r="AL772"/>
  <c r="AR772"/>
  <c r="AL602"/>
  <c r="AR602"/>
  <c r="AL85"/>
  <c r="AR85"/>
  <c r="AL489"/>
  <c r="AR489"/>
  <c r="AL269"/>
  <c r="AR269"/>
  <c r="AL521"/>
  <c r="AR521"/>
  <c r="AL886"/>
  <c r="AR886"/>
  <c r="AL587"/>
  <c r="AR587"/>
  <c r="AL194"/>
  <c r="AR194"/>
  <c r="AL867"/>
  <c r="AR867"/>
  <c r="AL273"/>
  <c r="AR273"/>
  <c r="AL498"/>
  <c r="AR498"/>
  <c r="AL822"/>
  <c r="AR822"/>
  <c r="AL469"/>
  <c r="AR469"/>
  <c r="AL407"/>
  <c r="AR407"/>
  <c r="AL132"/>
  <c r="AR132"/>
  <c r="AL645"/>
  <c r="AR645"/>
  <c r="AL329"/>
  <c r="AR329"/>
  <c r="AL385"/>
  <c r="AR385"/>
  <c r="AL600"/>
  <c r="AR600"/>
  <c r="AH25"/>
  <c r="AP25"/>
  <c r="AH870"/>
  <c r="AP870"/>
  <c r="AJ551"/>
  <c r="AP551"/>
  <c r="AJ316"/>
  <c r="AP316"/>
  <c r="AL284"/>
  <c r="AR284"/>
  <c r="AJ363"/>
  <c r="AP363"/>
  <c r="AL219"/>
  <c r="AR219"/>
  <c r="AJ904"/>
  <c r="AP904"/>
  <c r="AL266"/>
  <c r="AR266"/>
  <c r="AL395"/>
  <c r="AR395"/>
  <c r="AL771"/>
  <c r="AR771"/>
  <c r="AJ68"/>
  <c r="AP68"/>
  <c r="AL147"/>
  <c r="AR147"/>
  <c r="AL152"/>
  <c r="AR152"/>
  <c r="AJ676"/>
  <c r="AP676"/>
  <c r="AT512"/>
  <c r="AP512"/>
  <c r="AJ312"/>
  <c r="AP312"/>
  <c r="AL650"/>
  <c r="AR650"/>
  <c r="AH694"/>
  <c r="AP694"/>
  <c r="AJ268"/>
  <c r="AP268"/>
  <c r="AH729"/>
  <c r="AH720" s="1"/>
  <c r="AP729"/>
  <c r="AJ465"/>
  <c r="AP465"/>
  <c r="AL378"/>
  <c r="AR378"/>
  <c r="AL327"/>
  <c r="AR327"/>
  <c r="AL697"/>
  <c r="AR697"/>
  <c r="AL749"/>
  <c r="AR749"/>
  <c r="AL239"/>
  <c r="AR239"/>
  <c r="AL13"/>
  <c r="AR13"/>
  <c r="AL304"/>
  <c r="AR304"/>
  <c r="AL422"/>
  <c r="AR422"/>
  <c r="AL713"/>
  <c r="AR713"/>
  <c r="AL175"/>
  <c r="AR175"/>
  <c r="AL801"/>
  <c r="AR801"/>
  <c r="AL24"/>
  <c r="AR24"/>
  <c r="AL717"/>
  <c r="AR717"/>
  <c r="AL274"/>
  <c r="AR274"/>
  <c r="AL287"/>
  <c r="AR287"/>
  <c r="AL40"/>
  <c r="AR40"/>
  <c r="AL223"/>
  <c r="AR223"/>
  <c r="AL183"/>
  <c r="AR183"/>
  <c r="AL726"/>
  <c r="AR726"/>
  <c r="AL160"/>
  <c r="AR160"/>
  <c r="AL77"/>
  <c r="AR77"/>
  <c r="AL142"/>
  <c r="AR142"/>
  <c r="AL291"/>
  <c r="AR291"/>
  <c r="AH427"/>
  <c r="AP427"/>
  <c r="AJ593"/>
  <c r="AP593"/>
  <c r="AJ246"/>
  <c r="AP246"/>
  <c r="AT634"/>
  <c r="AP634"/>
  <c r="AJ457"/>
  <c r="AP457"/>
  <c r="AH514"/>
  <c r="AP514"/>
  <c r="AL161"/>
  <c r="AR161"/>
  <c r="AL569"/>
  <c r="AR569"/>
  <c r="AH884"/>
  <c r="AP884"/>
  <c r="AL81"/>
  <c r="AR81"/>
  <c r="AT359"/>
  <c r="AP359"/>
  <c r="AF177"/>
  <c r="AP177" s="1"/>
  <c r="AP178"/>
  <c r="AH585"/>
  <c r="AP585"/>
  <c r="AJ221"/>
  <c r="AP221"/>
  <c r="AH779"/>
  <c r="AP779"/>
  <c r="AL687"/>
  <c r="AR687"/>
  <c r="AL614"/>
  <c r="AR614"/>
  <c r="AL345"/>
  <c r="AR345"/>
  <c r="AL394"/>
  <c r="AR394"/>
  <c r="AL906"/>
  <c r="AR906"/>
  <c r="AL379"/>
  <c r="AR379"/>
  <c r="AL631"/>
  <c r="AR631"/>
  <c r="AL207"/>
  <c r="AR207"/>
  <c r="AL288"/>
  <c r="AR288"/>
  <c r="AL361"/>
  <c r="AR361"/>
  <c r="AL113"/>
  <c r="AR113"/>
  <c r="AL677"/>
  <c r="AR677"/>
  <c r="AL415"/>
  <c r="AR415"/>
  <c r="AL536"/>
  <c r="AR536"/>
  <c r="AL264"/>
  <c r="AR264"/>
  <c r="AL170"/>
  <c r="AR170"/>
  <c r="AL131"/>
  <c r="AR131"/>
  <c r="AL217"/>
  <c r="AR217"/>
  <c r="AL245"/>
  <c r="AR245"/>
  <c r="AL201"/>
  <c r="AR201"/>
  <c r="AL671"/>
  <c r="AR671"/>
  <c r="AL781"/>
  <c r="AR781"/>
  <c r="AL714"/>
  <c r="AR714"/>
  <c r="AL434"/>
  <c r="AR434"/>
  <c r="AL903"/>
  <c r="AR903"/>
  <c r="AL525"/>
  <c r="AR525"/>
  <c r="AL463"/>
  <c r="AR463"/>
  <c r="AL213"/>
  <c r="AR213"/>
  <c r="AL265"/>
  <c r="AR265"/>
  <c r="AL218"/>
  <c r="AR218"/>
  <c r="AL373"/>
  <c r="AR373"/>
  <c r="AJ275"/>
  <c r="AP275"/>
  <c r="AL334"/>
  <c r="AR334"/>
  <c r="AJ917"/>
  <c r="AP917"/>
  <c r="AT115"/>
  <c r="AP115"/>
  <c r="AL435"/>
  <c r="AR435"/>
  <c r="AL635"/>
  <c r="AR635"/>
  <c r="AL241"/>
  <c r="AR241"/>
  <c r="AL277"/>
  <c r="AR277"/>
  <c r="AT406"/>
  <c r="AP406"/>
  <c r="AT206"/>
  <c r="AP206"/>
  <c r="AL130"/>
  <c r="AR130"/>
  <c r="AJ162"/>
  <c r="AP162"/>
  <c r="AH601"/>
  <c r="AP601"/>
  <c r="AH384"/>
  <c r="AP384"/>
  <c r="AL158"/>
  <c r="AR158"/>
  <c r="AL883"/>
  <c r="AR883"/>
  <c r="AL34"/>
  <c r="AR34"/>
  <c r="AL889"/>
  <c r="AR889"/>
  <c r="AL568"/>
  <c r="AR568"/>
  <c r="AL550"/>
  <c r="AR550"/>
  <c r="AL651"/>
  <c r="AR651"/>
  <c r="AL283"/>
  <c r="AR283"/>
  <c r="AL487"/>
  <c r="AR487"/>
  <c r="AL39"/>
  <c r="AR39"/>
  <c r="AL632"/>
  <c r="AR632"/>
  <c r="AL581"/>
  <c r="AR581"/>
  <c r="AL705"/>
  <c r="AR705"/>
  <c r="AL315"/>
  <c r="AR315"/>
  <c r="AL707"/>
  <c r="AR707"/>
  <c r="AL82"/>
  <c r="AR82"/>
  <c r="AL597"/>
  <c r="AR597"/>
  <c r="AL688"/>
  <c r="AR688"/>
  <c r="AL336"/>
  <c r="AR336"/>
  <c r="AL616"/>
  <c r="AR616"/>
  <c r="AL56"/>
  <c r="AR56"/>
  <c r="AL691"/>
  <c r="AR691"/>
  <c r="AL396"/>
  <c r="AR396"/>
  <c r="AL230"/>
  <c r="AR230"/>
  <c r="AL603"/>
  <c r="AR603"/>
  <c r="AL67"/>
  <c r="AR67"/>
  <c r="AL507"/>
  <c r="AR507"/>
  <c r="AL445"/>
  <c r="AR445"/>
  <c r="AL151"/>
  <c r="AR151"/>
  <c r="AL292"/>
  <c r="AR292"/>
  <c r="AL828"/>
  <c r="AR828"/>
  <c r="AL494"/>
  <c r="AR494"/>
  <c r="AL163"/>
  <c r="AR163"/>
  <c r="AL243"/>
  <c r="AR243"/>
  <c r="AL893"/>
  <c r="AR893"/>
  <c r="AL684"/>
  <c r="AR684"/>
  <c r="AL238"/>
  <c r="AR238"/>
  <c r="AL402"/>
  <c r="AR402"/>
  <c r="AL442"/>
  <c r="AR442"/>
  <c r="AL907"/>
  <c r="AR907"/>
  <c r="AL757"/>
  <c r="AR757"/>
  <c r="AL689"/>
  <c r="AR689"/>
  <c r="AL820"/>
  <c r="AR820"/>
  <c r="AJ409"/>
  <c r="AP409"/>
  <c r="AJ678"/>
  <c r="AP678"/>
  <c r="AL812"/>
  <c r="AR812"/>
  <c r="AL125"/>
  <c r="AR125"/>
  <c r="AJ258"/>
  <c r="AP258"/>
  <c r="AL323"/>
  <c r="AR323"/>
  <c r="AL584"/>
  <c r="AR584"/>
  <c r="AL195"/>
  <c r="AR195"/>
  <c r="AL331"/>
  <c r="AR331"/>
  <c r="AL135"/>
  <c r="AR135"/>
  <c r="AL823"/>
  <c r="AR823"/>
  <c r="AL208"/>
  <c r="AR208"/>
  <c r="AL778"/>
  <c r="AR778"/>
  <c r="AL598"/>
  <c r="AR598"/>
  <c r="AL101"/>
  <c r="AR101"/>
  <c r="AH233"/>
  <c r="AP233"/>
  <c r="AJ156"/>
  <c r="AP156"/>
  <c r="AJ576"/>
  <c r="AP576"/>
  <c r="AJ481"/>
  <c r="AP481"/>
  <c r="AH285"/>
  <c r="AP285"/>
  <c r="AH333"/>
  <c r="AP333"/>
  <c r="AJ397"/>
  <c r="AP397"/>
  <c r="AH172"/>
  <c r="AP172"/>
  <c r="AJ137"/>
  <c r="AP137"/>
  <c r="AH594"/>
  <c r="AP594"/>
  <c r="AL38"/>
  <c r="AR38"/>
  <c r="AL905"/>
  <c r="AR905"/>
  <c r="AL401"/>
  <c r="AR401"/>
  <c r="AL728"/>
  <c r="AR728"/>
  <c r="AL803"/>
  <c r="AR803"/>
  <c r="AL916"/>
  <c r="AR916"/>
  <c r="AL460"/>
  <c r="AR460"/>
  <c r="AL721"/>
  <c r="AR721"/>
  <c r="AL184"/>
  <c r="AR184"/>
  <c r="AL879"/>
  <c r="AR879"/>
  <c r="AL655"/>
  <c r="AR655"/>
  <c r="AL517"/>
  <c r="AR517"/>
  <c r="AL399"/>
  <c r="AR399"/>
  <c r="AL478"/>
  <c r="AR478"/>
  <c r="AL890"/>
  <c r="AR890"/>
  <c r="AL235"/>
  <c r="AR235"/>
  <c r="AL908"/>
  <c r="AR908"/>
  <c r="AO299"/>
  <c r="AO853"/>
  <c r="AL187"/>
  <c r="AR187"/>
  <c r="AO338"/>
  <c r="AO529"/>
  <c r="AJ832"/>
  <c r="AP832"/>
  <c r="AJ414"/>
  <c r="AP414"/>
  <c r="AJ665"/>
  <c r="AP665"/>
  <c r="AO251"/>
  <c r="AM1038"/>
  <c r="AO667"/>
  <c r="AL826"/>
  <c r="AO826"/>
  <c r="AO782" s="1"/>
  <c r="AL658"/>
  <c r="AO658"/>
  <c r="AO606" s="1"/>
  <c r="AL86"/>
  <c r="AL436"/>
  <c r="AO436"/>
  <c r="AO419" s="1"/>
  <c r="AL467"/>
  <c r="AO467"/>
  <c r="AO451" s="1"/>
  <c r="AL767"/>
  <c r="AO767"/>
  <c r="AO731" s="1"/>
  <c r="AL43"/>
  <c r="AO43"/>
  <c r="AO6" s="1"/>
  <c r="AL140"/>
  <c r="AO140"/>
  <c r="AO89" s="1"/>
  <c r="AL290"/>
  <c r="AO290"/>
  <c r="AO280" s="1"/>
  <c r="AL911"/>
  <c r="AO911"/>
  <c r="AO901" s="1"/>
  <c r="AL222"/>
  <c r="AO222"/>
  <c r="AO198" s="1"/>
  <c r="AJ884"/>
  <c r="AF825"/>
  <c r="AS1010"/>
  <c r="AT884"/>
  <c r="AS937"/>
  <c r="AF110"/>
  <c r="AJ919"/>
  <c r="AH919"/>
  <c r="AJ523"/>
  <c r="AJ629"/>
  <c r="AJ281"/>
  <c r="AT281"/>
  <c r="AJ427"/>
  <c r="AJ512"/>
  <c r="AJ25"/>
  <c r="AJ333"/>
  <c r="AH68"/>
  <c r="AJ242"/>
  <c r="AH221"/>
  <c r="AH409"/>
  <c r="AH258"/>
  <c r="AH904"/>
  <c r="AH206"/>
  <c r="AT551"/>
  <c r="AF901"/>
  <c r="AT363"/>
  <c r="AJ870"/>
  <c r="AT316"/>
  <c r="AT137"/>
  <c r="AH363"/>
  <c r="AJ359"/>
  <c r="AH268"/>
  <c r="AJ779"/>
  <c r="AJ115"/>
  <c r="Z1040"/>
  <c r="AT678"/>
  <c r="AF198"/>
  <c r="AH678"/>
  <c r="AT258"/>
  <c r="AT221"/>
  <c r="AJ514"/>
  <c r="AH110"/>
  <c r="AT576"/>
  <c r="AT246"/>
  <c r="AT629"/>
  <c r="AF914"/>
  <c r="AF404"/>
  <c r="AH397"/>
  <c r="N1040"/>
  <c r="AT156"/>
  <c r="AT694"/>
  <c r="AT333"/>
  <c r="AH444"/>
  <c r="AH275"/>
  <c r="AJ585"/>
  <c r="AH157"/>
  <c r="AH676"/>
  <c r="AT397"/>
  <c r="AJ601"/>
  <c r="AH115"/>
  <c r="AH917"/>
  <c r="AJ285"/>
  <c r="AF720"/>
  <c r="AH481"/>
  <c r="AH137"/>
  <c r="AH256"/>
  <c r="AJ406"/>
  <c r="AH162"/>
  <c r="AT268"/>
  <c r="AJ634"/>
  <c r="AJ172"/>
  <c r="AJ413"/>
  <c r="AT481"/>
  <c r="AH457"/>
  <c r="AF475"/>
  <c r="AF227"/>
  <c r="AH495"/>
  <c r="AH593"/>
  <c r="AH406"/>
  <c r="AH551"/>
  <c r="AH316"/>
  <c r="AH634"/>
  <c r="AH465"/>
  <c r="AH359"/>
  <c r="AT384"/>
  <c r="AJ594"/>
  <c r="AF853"/>
  <c r="AH246"/>
  <c r="AF410"/>
  <c r="AJ729"/>
  <c r="AJ799"/>
  <c r="AJ206"/>
  <c r="AJ505"/>
  <c r="AH799"/>
  <c r="AT312"/>
  <c r="AH576"/>
  <c r="AJ384"/>
  <c r="AJ233"/>
  <c r="AF590"/>
  <c r="AH512"/>
  <c r="AJ694"/>
  <c r="AD1040"/>
  <c r="AH156"/>
  <c r="AT676"/>
  <c r="AH312"/>
  <c r="AT233"/>
  <c r="AE1039"/>
  <c r="AT256"/>
  <c r="AH629"/>
  <c r="K1038"/>
  <c r="V1040"/>
  <c r="AL725"/>
  <c r="AT502"/>
  <c r="AJ502"/>
  <c r="AH502"/>
  <c r="AL180"/>
  <c r="AH975"/>
  <c r="AH1039" s="1"/>
  <c r="AT178"/>
  <c r="AJ178"/>
  <c r="AH178"/>
  <c r="AJ400"/>
  <c r="AT572"/>
  <c r="AJ572"/>
  <c r="AH832"/>
  <c r="AL836"/>
  <c r="AT704"/>
  <c r="AJ704"/>
  <c r="AH704"/>
  <c r="AT731"/>
  <c r="AH408"/>
  <c r="AJ408"/>
  <c r="AA1040"/>
  <c r="K1039"/>
  <c r="AJ270"/>
  <c r="AH470"/>
  <c r="AJ470"/>
  <c r="AH665"/>
  <c r="AL666"/>
  <c r="AT455"/>
  <c r="AJ455"/>
  <c r="AH455"/>
  <c r="AL296"/>
  <c r="AH295"/>
  <c r="AF244"/>
  <c r="AP244" s="1"/>
  <c r="S1040"/>
  <c r="G1040"/>
  <c r="AF145"/>
  <c r="AP145" s="1"/>
  <c r="AH149"/>
  <c r="AH400"/>
  <c r="AH572"/>
  <c r="AH414"/>
  <c r="AH270"/>
  <c r="AH249"/>
  <c r="AR249" s="1"/>
  <c r="J1040"/>
  <c r="AF529"/>
  <c r="AP529" s="1"/>
  <c r="AO1038" l="1"/>
  <c r="AL731"/>
  <c r="AR731"/>
  <c r="AH853"/>
  <c r="AL853" s="1"/>
  <c r="AH227"/>
  <c r="AR227" s="1"/>
  <c r="AL149"/>
  <c r="AR149"/>
  <c r="AL512"/>
  <c r="AR512"/>
  <c r="AL576"/>
  <c r="AR576"/>
  <c r="AL246"/>
  <c r="AR246"/>
  <c r="AL359"/>
  <c r="AR359"/>
  <c r="AL551"/>
  <c r="AR551"/>
  <c r="AL162"/>
  <c r="AR162"/>
  <c r="AL115"/>
  <c r="AR115"/>
  <c r="AL919"/>
  <c r="AR919"/>
  <c r="AL156"/>
  <c r="AR156"/>
  <c r="AL465"/>
  <c r="AR465"/>
  <c r="AL406"/>
  <c r="AR406"/>
  <c r="AL206"/>
  <c r="AR206"/>
  <c r="AL221"/>
  <c r="AR221"/>
  <c r="AL594"/>
  <c r="AR594"/>
  <c r="AL333"/>
  <c r="AR333"/>
  <c r="AL384"/>
  <c r="AR384"/>
  <c r="AL514"/>
  <c r="AR514"/>
  <c r="AL694"/>
  <c r="AR694"/>
  <c r="AL572"/>
  <c r="AR572"/>
  <c r="AJ177"/>
  <c r="AL408"/>
  <c r="AR408"/>
  <c r="AH410"/>
  <c r="AL410" s="1"/>
  <c r="AL799"/>
  <c r="AR799"/>
  <c r="AL634"/>
  <c r="AR634"/>
  <c r="AH590"/>
  <c r="AL590" s="1"/>
  <c r="AR593"/>
  <c r="AL457"/>
  <c r="AR457"/>
  <c r="AL256"/>
  <c r="AR256"/>
  <c r="AL275"/>
  <c r="AR275"/>
  <c r="AL110"/>
  <c r="AR110"/>
  <c r="AL678"/>
  <c r="AR678"/>
  <c r="AL363"/>
  <c r="AR363"/>
  <c r="AL904"/>
  <c r="AR904"/>
  <c r="AT110"/>
  <c r="AP110"/>
  <c r="AH825"/>
  <c r="AP825"/>
  <c r="AR975"/>
  <c r="AR1039" s="1"/>
  <c r="AL502"/>
  <c r="AR502"/>
  <c r="AL481"/>
  <c r="AR481"/>
  <c r="AL157"/>
  <c r="AR157"/>
  <c r="AL397"/>
  <c r="AR397"/>
  <c r="AL268"/>
  <c r="AR268"/>
  <c r="AL409"/>
  <c r="AR409"/>
  <c r="AL455"/>
  <c r="AR455"/>
  <c r="AL470"/>
  <c r="AR470"/>
  <c r="AL704"/>
  <c r="AR704"/>
  <c r="AL178"/>
  <c r="AR178"/>
  <c r="AL172"/>
  <c r="AR172"/>
  <c r="AL729"/>
  <c r="AR729"/>
  <c r="AL25"/>
  <c r="AR25"/>
  <c r="AL523"/>
  <c r="AR523"/>
  <c r="AL242"/>
  <c r="AR242"/>
  <c r="AL270"/>
  <c r="AR270"/>
  <c r="AL400"/>
  <c r="AR400"/>
  <c r="AT177"/>
  <c r="AL413"/>
  <c r="AL629"/>
  <c r="AR629"/>
  <c r="AL312"/>
  <c r="AR312"/>
  <c r="AL316"/>
  <c r="AR316"/>
  <c r="AL495"/>
  <c r="AR495"/>
  <c r="AL137"/>
  <c r="AR137"/>
  <c r="AL917"/>
  <c r="AR917"/>
  <c r="AL676"/>
  <c r="AR676"/>
  <c r="AL444"/>
  <c r="AR444"/>
  <c r="AL258"/>
  <c r="AR258"/>
  <c r="AL68"/>
  <c r="AR68"/>
  <c r="AL285"/>
  <c r="AR285"/>
  <c r="AL233"/>
  <c r="AR233"/>
  <c r="AL601"/>
  <c r="AR601"/>
  <c r="AL779"/>
  <c r="AR779"/>
  <c r="AL585"/>
  <c r="AR585"/>
  <c r="AL884"/>
  <c r="AR884"/>
  <c r="AL427"/>
  <c r="AR427"/>
  <c r="AL870"/>
  <c r="AR870"/>
  <c r="AL281"/>
  <c r="AR281"/>
  <c r="AL505"/>
  <c r="AR505"/>
  <c r="AJ914"/>
  <c r="AP914"/>
  <c r="AJ410"/>
  <c r="AP410"/>
  <c r="AL720"/>
  <c r="AR720"/>
  <c r="AJ227"/>
  <c r="AP227"/>
  <c r="AL295"/>
  <c r="AR295"/>
  <c r="AJ198"/>
  <c r="AP198"/>
  <c r="AJ901"/>
  <c r="AP901"/>
  <c r="AL414"/>
  <c r="AR414"/>
  <c r="AL665"/>
  <c r="AR665"/>
  <c r="AL832"/>
  <c r="AR832"/>
  <c r="AJ590"/>
  <c r="AP590"/>
  <c r="AJ853"/>
  <c r="AP853"/>
  <c r="AJ475"/>
  <c r="AP475"/>
  <c r="AJ720"/>
  <c r="AP720"/>
  <c r="AJ404"/>
  <c r="AP404"/>
  <c r="AJ825"/>
  <c r="AF782"/>
  <c r="AJ110"/>
  <c r="AT198"/>
  <c r="AH914"/>
  <c r="AJ145"/>
  <c r="AH901"/>
  <c r="AH198"/>
  <c r="AL593"/>
  <c r="AH404"/>
  <c r="AH475"/>
  <c r="AH244"/>
  <c r="AL249"/>
  <c r="AH529"/>
  <c r="AT529"/>
  <c r="AJ529"/>
  <c r="AH145"/>
  <c r="AT244"/>
  <c r="AJ244"/>
  <c r="AL975"/>
  <c r="AL1039" s="1"/>
  <c r="AH177"/>
  <c r="AR853" l="1"/>
  <c r="AL227"/>
  <c r="AR590"/>
  <c r="AR410"/>
  <c r="AL825"/>
  <c r="AR825"/>
  <c r="AH782"/>
  <c r="AL782" s="1"/>
  <c r="AL475"/>
  <c r="AR475"/>
  <c r="AJ782"/>
  <c r="AP782"/>
  <c r="AL244"/>
  <c r="AR244"/>
  <c r="AL914"/>
  <c r="AR914"/>
  <c r="AL529"/>
  <c r="AR529"/>
  <c r="AL901"/>
  <c r="AR901"/>
  <c r="AL177"/>
  <c r="AR177"/>
  <c r="AL145"/>
  <c r="AR145"/>
  <c r="AL404"/>
  <c r="AR404"/>
  <c r="AL198"/>
  <c r="AR198"/>
  <c r="AH1043"/>
  <c r="AR782" l="1"/>
  <c r="AB21" i="19"/>
  <c r="H22"/>
  <c r="F22"/>
  <c r="G19"/>
  <c r="G18"/>
  <c r="G17"/>
  <c r="G16"/>
  <c r="G15"/>
  <c r="G14"/>
  <c r="G13"/>
  <c r="G12"/>
  <c r="G11"/>
  <c r="AN22" i="20"/>
  <c r="AL22"/>
  <c r="AP22"/>
  <c r="Y21" i="19"/>
  <c r="C51"/>
  <c r="C52" s="1"/>
  <c r="F48"/>
  <c r="G22" l="1"/>
  <c r="C55"/>
  <c r="D52"/>
  <c r="C56" s="1"/>
  <c r="AL13" i="20"/>
  <c r="AM111" l="1"/>
  <c r="AO111"/>
  <c r="AL70"/>
  <c r="AQ110"/>
  <c r="AL94"/>
  <c r="AL79"/>
  <c r="AL75"/>
  <c r="AL74"/>
  <c r="AL24"/>
  <c r="AL23"/>
  <c r="BF112"/>
  <c r="BD112"/>
  <c r="BE79" s="1"/>
  <c r="AM112"/>
  <c r="AN112"/>
  <c r="AO112"/>
  <c r="X11" i="19"/>
  <c r="X20"/>
  <c r="X19"/>
  <c r="X18"/>
  <c r="X17"/>
  <c r="X15"/>
  <c r="X16"/>
  <c r="X14"/>
  <c r="X13"/>
  <c r="X12"/>
  <c r="X10"/>
  <c r="AB10" s="1"/>
  <c r="X9"/>
  <c r="AB9" s="1"/>
  <c r="X8"/>
  <c r="AB8" s="1"/>
  <c r="X7"/>
  <c r="X23"/>
  <c r="AN22"/>
  <c r="AO11" s="1"/>
  <c r="AP11" s="1"/>
  <c r="AA21"/>
  <c r="AG9" i="18"/>
  <c r="AI26"/>
  <c r="AO17" i="19" l="1"/>
  <c r="AP17" s="1"/>
  <c r="AG32" i="18"/>
  <c r="AO18" i="22"/>
  <c r="AO12" i="19"/>
  <c r="AP12" s="1"/>
  <c r="AO7"/>
  <c r="AP7" s="1"/>
  <c r="AO21"/>
  <c r="AP21" s="1"/>
  <c r="AO16"/>
  <c r="AP16" s="1"/>
  <c r="AO10"/>
  <c r="AP10" s="1"/>
  <c r="AB16"/>
  <c r="Y16"/>
  <c r="AB19"/>
  <c r="Y19"/>
  <c r="AO20"/>
  <c r="AP20" s="1"/>
  <c r="AO14"/>
  <c r="AP14" s="1"/>
  <c r="AO9"/>
  <c r="AP9" s="1"/>
  <c r="AB7"/>
  <c r="AB12"/>
  <c r="Y12"/>
  <c r="AB15"/>
  <c r="Y15"/>
  <c r="Y20"/>
  <c r="AB20"/>
  <c r="AB14"/>
  <c r="Y14"/>
  <c r="AB18"/>
  <c r="Y18"/>
  <c r="AO18"/>
  <c r="AP18" s="1"/>
  <c r="AO13"/>
  <c r="AP13" s="1"/>
  <c r="AO8"/>
  <c r="AP8" s="1"/>
  <c r="Y13"/>
  <c r="AB13"/>
  <c r="AB17"/>
  <c r="Y17"/>
  <c r="Y11"/>
  <c r="AB11"/>
  <c r="BE70" i="20"/>
  <c r="BF70" s="1"/>
  <c r="BE94"/>
  <c r="BF94" s="1"/>
  <c r="BE23"/>
  <c r="BF23" s="1"/>
  <c r="BE75"/>
  <c r="BF75" s="1"/>
  <c r="BE22"/>
  <c r="BE74"/>
  <c r="BF74" s="1"/>
  <c r="BE24"/>
  <c r="BF24" s="1"/>
  <c r="BF79"/>
  <c r="AL112"/>
  <c r="AM113"/>
  <c r="X22" i="19"/>
  <c r="AO19"/>
  <c r="AP19" s="1"/>
  <c r="AO15"/>
  <c r="AP15" s="1"/>
  <c r="AP10" i="18"/>
  <c r="AQ7" s="1"/>
  <c r="AR7" s="1"/>
  <c r="AI930" i="15"/>
  <c r="AI929"/>
  <c r="AI928"/>
  <c r="AI927"/>
  <c r="AI925"/>
  <c r="AI923"/>
  <c r="AI922"/>
  <c r="AI921"/>
  <c r="AI920"/>
  <c r="AI919"/>
  <c r="AI918"/>
  <c r="AI917"/>
  <c r="AI916"/>
  <c r="AI908"/>
  <c r="AI907"/>
  <c r="AI895"/>
  <c r="AI891"/>
  <c r="AI890"/>
  <c r="AI889"/>
  <c r="AI886"/>
  <c r="AI871"/>
  <c r="AI868"/>
  <c r="AI866"/>
  <c r="AI864"/>
  <c r="AI861"/>
  <c r="AI859"/>
  <c r="AI856"/>
  <c r="AI855"/>
  <c r="AI847"/>
  <c r="AI846"/>
  <c r="AI845"/>
  <c r="AI844"/>
  <c r="AI843"/>
  <c r="AI842"/>
  <c r="AI840"/>
  <c r="AI839"/>
  <c r="AI838"/>
  <c r="AI837"/>
  <c r="AI836"/>
  <c r="AI835"/>
  <c r="AI834"/>
  <c r="AI833"/>
  <c r="AI832"/>
  <c r="AI830"/>
  <c r="AI829"/>
  <c r="AI828"/>
  <c r="AI826"/>
  <c r="AI822"/>
  <c r="AI764"/>
  <c r="AI759"/>
  <c r="AI744"/>
  <c r="AI740"/>
  <c r="AI708"/>
  <c r="AI706"/>
  <c r="AI705"/>
  <c r="AI692"/>
  <c r="AI691"/>
  <c r="AI657"/>
  <c r="AI656"/>
  <c r="AI615"/>
  <c r="AI604"/>
  <c r="AI592"/>
  <c r="AI589"/>
  <c r="AI588"/>
  <c r="AI542"/>
  <c r="AI525"/>
  <c r="AI516"/>
  <c r="AI494"/>
  <c r="AI471"/>
  <c r="AI470"/>
  <c r="AI468"/>
  <c r="AI434"/>
  <c r="AI389"/>
  <c r="AI388"/>
  <c r="AI296"/>
  <c r="AI292"/>
  <c r="AI246"/>
  <c r="AI224"/>
  <c r="AI189"/>
  <c r="AI183"/>
  <c r="AI179"/>
  <c r="AI171"/>
  <c r="AI146"/>
  <c r="AI139"/>
  <c r="AI136"/>
  <c r="AI85"/>
  <c r="AI51"/>
  <c r="AI43"/>
  <c r="AI15"/>
  <c r="AY18" i="22" l="1"/>
  <c r="AO114"/>
  <c r="AO123"/>
  <c r="X24" i="19"/>
  <c r="Y24" s="1"/>
  <c r="AB22"/>
  <c r="Y22"/>
  <c r="AP27"/>
  <c r="BF22" i="20"/>
  <c r="BE112"/>
  <c r="AO22" i="19"/>
  <c r="AQ8" i="18"/>
  <c r="AR8" s="1"/>
  <c r="AQ9"/>
  <c r="AR9" s="1"/>
  <c r="AA8" i="19"/>
  <c r="AA11"/>
  <c r="AO120" i="22" l="1"/>
  <c r="AO116"/>
  <c r="AY114"/>
  <c r="AR11" i="18"/>
  <c r="AQ10"/>
  <c r="AP15" i="20" l="1"/>
  <c r="AP16"/>
  <c r="AP17"/>
  <c r="AP18"/>
  <c r="AP19"/>
  <c r="AP20"/>
  <c r="AP21"/>
  <c r="AP23"/>
  <c r="AP24"/>
  <c r="AP25"/>
  <c r="AP26"/>
  <c r="AP27"/>
  <c r="AP28"/>
  <c r="AP29"/>
  <c r="AP30"/>
  <c r="AP31"/>
  <c r="AP32"/>
  <c r="AP33"/>
  <c r="AP34"/>
  <c r="AP35"/>
  <c r="AP36"/>
  <c r="AP37"/>
  <c r="AP38"/>
  <c r="AP39"/>
  <c r="AP40"/>
  <c r="AP41"/>
  <c r="AP42"/>
  <c r="AP43"/>
  <c r="AP44"/>
  <c r="AP45"/>
  <c r="AP46"/>
  <c r="AP47"/>
  <c r="AP48"/>
  <c r="AP49"/>
  <c r="AP50"/>
  <c r="AP51"/>
  <c r="AP52"/>
  <c r="AP53"/>
  <c r="AP54"/>
  <c r="AP55"/>
  <c r="AP56"/>
  <c r="AP57"/>
  <c r="AP58"/>
  <c r="AP59"/>
  <c r="AP60"/>
  <c r="AP61"/>
  <c r="AP62"/>
  <c r="AP63"/>
  <c r="AP64"/>
  <c r="AP65"/>
  <c r="AP66"/>
  <c r="AP67"/>
  <c r="AP68"/>
  <c r="AP69"/>
  <c r="AP70"/>
  <c r="AP71"/>
  <c r="AP72"/>
  <c r="AP73"/>
  <c r="AP74"/>
  <c r="AP75"/>
  <c r="AP76"/>
  <c r="AP77"/>
  <c r="AP78"/>
  <c r="AP79"/>
  <c r="AP80"/>
  <c r="AP81"/>
  <c r="AP82"/>
  <c r="AP83"/>
  <c r="AP84"/>
  <c r="AP85"/>
  <c r="AP86"/>
  <c r="AP87"/>
  <c r="AP88"/>
  <c r="AP89"/>
  <c r="AP90"/>
  <c r="AP91"/>
  <c r="AP92"/>
  <c r="AP93"/>
  <c r="AP94"/>
  <c r="AP95"/>
  <c r="AP96"/>
  <c r="AP97"/>
  <c r="AP98"/>
  <c r="AP99"/>
  <c r="AP100"/>
  <c r="AP101"/>
  <c r="AP102"/>
  <c r="AP103"/>
  <c r="AP104"/>
  <c r="AP105"/>
  <c r="AP106"/>
  <c r="AP107"/>
  <c r="AP108"/>
  <c r="AP109"/>
  <c r="AP14"/>
  <c r="AP111" l="1"/>
  <c r="AP112"/>
  <c r="AC175" i="15"/>
  <c r="AB175"/>
  <c r="AF1031"/>
  <c r="AC931"/>
  <c r="AF931"/>
  <c r="AC932"/>
  <c r="AF932"/>
  <c r="AC933"/>
  <c r="AH933"/>
  <c r="AC934"/>
  <c r="AC935"/>
  <c r="AC936"/>
  <c r="AC937"/>
  <c r="AC938"/>
  <c r="AC939"/>
  <c r="AF939"/>
  <c r="AC940"/>
  <c r="AF940"/>
  <c r="AC941"/>
  <c r="AC942"/>
  <c r="AC943"/>
  <c r="AC944"/>
  <c r="AC945"/>
  <c r="AC946"/>
  <c r="AC947"/>
  <c r="AC948"/>
  <c r="AH948"/>
  <c r="AC949"/>
  <c r="AF949"/>
  <c r="AC950"/>
  <c r="AC951"/>
  <c r="AC952"/>
  <c r="AF952"/>
  <c r="AC953"/>
  <c r="AC954"/>
  <c r="AF954"/>
  <c r="AC955"/>
  <c r="AC956"/>
  <c r="AC957"/>
  <c r="AF957"/>
  <c r="AC958"/>
  <c r="AF958"/>
  <c r="AG958"/>
  <c r="AC959"/>
  <c r="AC960"/>
  <c r="AC961"/>
  <c r="AC962"/>
  <c r="AC963"/>
  <c r="AC964"/>
  <c r="AC965"/>
  <c r="AC966"/>
  <c r="AC967"/>
  <c r="AC968"/>
  <c r="AC969"/>
  <c r="AC970"/>
  <c r="AC971"/>
  <c r="AC972"/>
  <c r="AF972"/>
  <c r="AG972"/>
  <c r="AC973"/>
  <c r="AC974"/>
  <c r="AC975"/>
  <c r="AC976"/>
  <c r="AC977"/>
  <c r="AC978"/>
  <c r="AC979"/>
  <c r="AC980"/>
  <c r="AC981"/>
  <c r="AC982"/>
  <c r="AC983"/>
  <c r="AC984"/>
  <c r="AH984"/>
  <c r="AC985"/>
  <c r="AF985"/>
  <c r="AC986"/>
  <c r="AC987"/>
  <c r="AC988"/>
  <c r="AC989"/>
  <c r="AF989"/>
  <c r="AC990"/>
  <c r="AC991"/>
  <c r="AF991"/>
  <c r="AC992"/>
  <c r="AF992"/>
  <c r="AC993"/>
  <c r="AC994"/>
  <c r="AC995"/>
  <c r="AC996"/>
  <c r="AF996"/>
  <c r="AC997"/>
  <c r="AC998"/>
  <c r="AC999"/>
  <c r="AF999"/>
  <c r="AC1000"/>
  <c r="AC1001"/>
  <c r="AC1002"/>
  <c r="AC1003"/>
  <c r="AC1004"/>
  <c r="AF1004"/>
  <c r="AC1005"/>
  <c r="AC1006"/>
  <c r="AC1007"/>
  <c r="AC1008"/>
  <c r="AC1009"/>
  <c r="AC1010"/>
  <c r="AC1011"/>
  <c r="AF1011"/>
  <c r="AC1012"/>
  <c r="AC1013"/>
  <c r="AC1014"/>
  <c r="AC1015"/>
  <c r="AC1016"/>
  <c r="AC1017"/>
  <c r="AC1018"/>
  <c r="AC1019"/>
  <c r="AC1020"/>
  <c r="AC1021"/>
  <c r="AC1022"/>
  <c r="AC1023"/>
  <c r="AC1024"/>
  <c r="AC1025"/>
  <c r="AC1026"/>
  <c r="AF1026"/>
  <c r="AH1026"/>
  <c r="AC1027"/>
  <c r="AF469"/>
  <c r="AG929"/>
  <c r="AG928"/>
  <c r="AG927"/>
  <c r="AG926"/>
  <c r="AG925"/>
  <c r="AH925" s="1"/>
  <c r="AG924"/>
  <c r="AG923"/>
  <c r="AG922"/>
  <c r="AG921"/>
  <c r="AG920"/>
  <c r="AH920" s="1"/>
  <c r="AG919"/>
  <c r="AG918"/>
  <c r="AG917"/>
  <c r="AG916"/>
  <c r="AG914"/>
  <c r="AG913"/>
  <c r="AG912"/>
  <c r="AG911"/>
  <c r="AG910"/>
  <c r="AG908"/>
  <c r="AG907"/>
  <c r="AG906"/>
  <c r="AG905"/>
  <c r="AG904"/>
  <c r="AG903"/>
  <c r="AG902"/>
  <c r="AG901"/>
  <c r="AG900"/>
  <c r="AG899"/>
  <c r="AG898"/>
  <c r="AG897"/>
  <c r="AG895"/>
  <c r="AG894"/>
  <c r="AG893"/>
  <c r="AG892"/>
  <c r="AG890"/>
  <c r="AG889"/>
  <c r="AG888"/>
  <c r="AG887"/>
  <c r="AG886"/>
  <c r="AH886" s="1"/>
  <c r="AG885"/>
  <c r="AG884"/>
  <c r="AG883"/>
  <c r="AG882"/>
  <c r="AG881"/>
  <c r="AG880"/>
  <c r="AG879"/>
  <c r="AG878"/>
  <c r="AG877"/>
  <c r="AG876"/>
  <c r="AG875"/>
  <c r="AG874"/>
  <c r="AG873"/>
  <c r="AG872"/>
  <c r="AG871"/>
  <c r="AH871" s="1"/>
  <c r="AG870"/>
  <c r="AG869"/>
  <c r="AG868"/>
  <c r="AH868" s="1"/>
  <c r="AG867"/>
  <c r="AG866"/>
  <c r="AG865"/>
  <c r="AG863"/>
  <c r="AG862"/>
  <c r="AG861"/>
  <c r="AG860"/>
  <c r="AG858"/>
  <c r="AG857"/>
  <c r="AG856"/>
  <c r="AG855"/>
  <c r="AG854"/>
  <c r="AG853"/>
  <c r="AG852"/>
  <c r="AG851"/>
  <c r="AG850"/>
  <c r="AG849"/>
  <c r="AG847"/>
  <c r="AG846"/>
  <c r="AG845"/>
  <c r="AH845" s="1"/>
  <c r="AG843"/>
  <c r="AG842"/>
  <c r="AG841"/>
  <c r="AG840"/>
  <c r="AH840" s="1"/>
  <c r="AG839"/>
  <c r="AH839" s="1"/>
  <c r="AG838"/>
  <c r="AH838" s="1"/>
  <c r="AG837"/>
  <c r="AG836"/>
  <c r="AG835"/>
  <c r="AH835" s="1"/>
  <c r="AG834"/>
  <c r="AH834" s="1"/>
  <c r="AG833"/>
  <c r="AH833" s="1"/>
  <c r="AG831"/>
  <c r="AG830"/>
  <c r="AG828"/>
  <c r="AG826"/>
  <c r="AH826" s="1"/>
  <c r="AG825"/>
  <c r="AG824"/>
  <c r="AG823"/>
  <c r="AG822"/>
  <c r="AG821"/>
  <c r="AG820"/>
  <c r="AG819"/>
  <c r="AG818"/>
  <c r="AG817"/>
  <c r="AG816"/>
  <c r="AG815"/>
  <c r="AG814"/>
  <c r="AG813"/>
  <c r="AG812"/>
  <c r="AG811"/>
  <c r="AG810"/>
  <c r="AG809"/>
  <c r="AG808"/>
  <c r="AG807"/>
  <c r="AG806"/>
  <c r="AG805"/>
  <c r="AG804"/>
  <c r="AG803"/>
  <c r="AG802"/>
  <c r="AG801"/>
  <c r="AG800"/>
  <c r="AG799"/>
  <c r="AG798"/>
  <c r="AG797"/>
  <c r="AG796"/>
  <c r="AG795"/>
  <c r="AG794"/>
  <c r="AG793"/>
  <c r="AG792"/>
  <c r="AG791"/>
  <c r="AG790"/>
  <c r="AG789"/>
  <c r="AG788"/>
  <c r="AG787"/>
  <c r="AG786"/>
  <c r="AG785"/>
  <c r="AG784"/>
  <c r="AG783"/>
  <c r="AG782"/>
  <c r="AG781"/>
  <c r="AG780"/>
  <c r="AG779"/>
  <c r="AG778"/>
  <c r="AG776"/>
  <c r="AG775"/>
  <c r="AG774"/>
  <c r="AG773"/>
  <c r="AG772"/>
  <c r="AG771"/>
  <c r="AG769"/>
  <c r="AG768"/>
  <c r="AG767"/>
  <c r="AG766"/>
  <c r="AG765"/>
  <c r="AG764"/>
  <c r="AG763"/>
  <c r="AG762"/>
  <c r="AG761"/>
  <c r="AG760"/>
  <c r="AG759"/>
  <c r="AG758"/>
  <c r="AG757"/>
  <c r="AG756"/>
  <c r="AG755"/>
  <c r="AG754"/>
  <c r="AG753"/>
  <c r="AG752"/>
  <c r="AG751"/>
  <c r="AG750"/>
  <c r="AG749"/>
  <c r="AG748"/>
  <c r="AG747"/>
  <c r="AG746"/>
  <c r="AG745"/>
  <c r="AG744"/>
  <c r="AG743"/>
  <c r="AG742"/>
  <c r="AG741"/>
  <c r="AG740"/>
  <c r="AG739"/>
  <c r="AG738"/>
  <c r="AG737"/>
  <c r="AG736"/>
  <c r="AG735"/>
  <c r="AG734"/>
  <c r="AG733"/>
  <c r="AG732"/>
  <c r="AG731"/>
  <c r="AG730"/>
  <c r="AG729"/>
  <c r="AG728"/>
  <c r="AG726"/>
  <c r="AG725"/>
  <c r="AG724"/>
  <c r="AG723"/>
  <c r="AG722"/>
  <c r="AG721"/>
  <c r="AG720"/>
  <c r="AG719"/>
  <c r="AG718"/>
  <c r="AG717"/>
  <c r="AG715"/>
  <c r="AG714"/>
  <c r="AG713"/>
  <c r="AG711"/>
  <c r="AG710"/>
  <c r="AG709"/>
  <c r="AG708"/>
  <c r="AG707"/>
  <c r="AG706"/>
  <c r="AH706" s="1"/>
  <c r="AG705"/>
  <c r="AG704"/>
  <c r="AG703"/>
  <c r="AG702"/>
  <c r="AG701"/>
  <c r="AG700"/>
  <c r="AG699"/>
  <c r="AG697"/>
  <c r="AG696"/>
  <c r="AG695"/>
  <c r="AG693"/>
  <c r="AG692"/>
  <c r="AH692" s="1"/>
  <c r="AG691"/>
  <c r="AG690"/>
  <c r="AG689"/>
  <c r="AG688"/>
  <c r="AG687"/>
  <c r="AG686"/>
  <c r="AG685"/>
  <c r="AG684"/>
  <c r="AG683"/>
  <c r="AG682"/>
  <c r="AG681"/>
  <c r="AG680"/>
  <c r="AG679"/>
  <c r="AG678"/>
  <c r="AG677"/>
  <c r="AG676"/>
  <c r="AG675"/>
  <c r="AG674"/>
  <c r="AG673"/>
  <c r="AG672"/>
  <c r="AG671"/>
  <c r="AG670"/>
  <c r="AG669"/>
  <c r="AG668"/>
  <c r="AG667"/>
  <c r="AG666"/>
  <c r="AG665"/>
  <c r="AG664"/>
  <c r="AG662"/>
  <c r="AG661" s="1"/>
  <c r="AG660"/>
  <c r="AG659"/>
  <c r="AG658"/>
  <c r="AG657"/>
  <c r="AG656"/>
  <c r="AG655"/>
  <c r="AG654"/>
  <c r="AG653"/>
  <c r="AG652"/>
  <c r="AG651"/>
  <c r="AG650"/>
  <c r="AG649"/>
  <c r="AG648"/>
  <c r="AG647"/>
  <c r="AG646"/>
  <c r="AG645"/>
  <c r="AG644"/>
  <c r="AG643"/>
  <c r="AG642"/>
  <c r="AG641"/>
  <c r="AG640"/>
  <c r="AG639"/>
  <c r="AG638"/>
  <c r="AG637"/>
  <c r="AG636"/>
  <c r="AG635"/>
  <c r="AG634"/>
  <c r="AG633"/>
  <c r="AG632"/>
  <c r="AG631"/>
  <c r="AG630"/>
  <c r="AG629"/>
  <c r="AG628"/>
  <c r="AG627"/>
  <c r="AG626"/>
  <c r="AG625"/>
  <c r="AG624"/>
  <c r="AG623"/>
  <c r="AG622"/>
  <c r="AG621"/>
  <c r="AG620"/>
  <c r="AG619"/>
  <c r="AG618"/>
  <c r="AG617"/>
  <c r="AG616"/>
  <c r="AG615"/>
  <c r="AG614"/>
  <c r="AG613"/>
  <c r="AG612"/>
  <c r="AG611"/>
  <c r="AG610"/>
  <c r="AG609"/>
  <c r="AG608"/>
  <c r="AG607"/>
  <c r="AG606"/>
  <c r="AG605"/>
  <c r="AG604"/>
  <c r="AG602"/>
  <c r="AG601"/>
  <c r="AG600"/>
  <c r="AG599"/>
  <c r="AG598"/>
  <c r="AG597"/>
  <c r="AG596"/>
  <c r="AG595"/>
  <c r="AG594"/>
  <c r="AG591"/>
  <c r="AG590"/>
  <c r="AG586"/>
  <c r="AG585"/>
  <c r="AG584"/>
  <c r="AG583"/>
  <c r="AG582"/>
  <c r="AG581"/>
  <c r="AG580"/>
  <c r="AG579"/>
  <c r="AG578"/>
  <c r="AG577"/>
  <c r="AG576"/>
  <c r="AG575"/>
  <c r="AG574"/>
  <c r="AG573"/>
  <c r="AG572"/>
  <c r="AG570"/>
  <c r="AG568"/>
  <c r="AG567"/>
  <c r="AG566"/>
  <c r="AG565"/>
  <c r="AG564"/>
  <c r="AG563"/>
  <c r="AG562"/>
  <c r="AG561"/>
  <c r="AG560"/>
  <c r="AG559"/>
  <c r="AG558"/>
  <c r="AG557"/>
  <c r="AG556"/>
  <c r="AG555"/>
  <c r="AG554"/>
  <c r="AG553"/>
  <c r="AG552"/>
  <c r="AG551"/>
  <c r="AG550"/>
  <c r="AG549"/>
  <c r="AG548"/>
  <c r="AG547"/>
  <c r="AG546"/>
  <c r="AG545"/>
  <c r="AG544"/>
  <c r="AG543"/>
  <c r="AG542"/>
  <c r="AG541"/>
  <c r="AG540"/>
  <c r="AG539"/>
  <c r="AG538"/>
  <c r="AG537"/>
  <c r="AG536"/>
  <c r="AG535"/>
  <c r="AG534"/>
  <c r="AG533"/>
  <c r="AG532"/>
  <c r="AG531"/>
  <c r="AG530"/>
  <c r="AG529"/>
  <c r="AG528"/>
  <c r="AG527"/>
  <c r="AG525"/>
  <c r="AG524"/>
  <c r="AG523"/>
  <c r="AG522"/>
  <c r="AG521"/>
  <c r="AG520"/>
  <c r="AG519"/>
  <c r="AG518"/>
  <c r="AG517"/>
  <c r="AG516"/>
  <c r="AH516" s="1"/>
  <c r="AG514"/>
  <c r="AG513"/>
  <c r="AG512"/>
  <c r="AG511"/>
  <c r="AG510"/>
  <c r="AG509"/>
  <c r="AG508"/>
  <c r="AG507"/>
  <c r="AG505"/>
  <c r="AG504"/>
  <c r="AG503"/>
  <c r="AG502"/>
  <c r="AG501"/>
  <c r="AG500"/>
  <c r="AG499"/>
  <c r="AG497"/>
  <c r="AG496"/>
  <c r="AG495"/>
  <c r="AG494"/>
  <c r="AG493"/>
  <c r="AG492"/>
  <c r="AG491"/>
  <c r="AG490"/>
  <c r="AG488"/>
  <c r="AG487"/>
  <c r="AG486"/>
  <c r="AG485"/>
  <c r="AG484"/>
  <c r="AG483"/>
  <c r="AG482"/>
  <c r="AG481"/>
  <c r="AG480"/>
  <c r="AG479"/>
  <c r="AG478"/>
  <c r="AG477"/>
  <c r="AG476"/>
  <c r="AG475"/>
  <c r="AG474"/>
  <c r="AG473"/>
  <c r="AG471"/>
  <c r="AG470"/>
  <c r="AG468"/>
  <c r="AG467"/>
  <c r="AG466"/>
  <c r="AG465"/>
  <c r="AG464"/>
  <c r="AG463"/>
  <c r="AG462"/>
  <c r="AG461"/>
  <c r="AG460"/>
  <c r="AG459"/>
  <c r="AG458"/>
  <c r="AG457"/>
  <c r="AG456"/>
  <c r="AG455"/>
  <c r="AG454"/>
  <c r="AG453"/>
  <c r="AG452"/>
  <c r="AG451"/>
  <c r="AG450"/>
  <c r="AG449"/>
  <c r="AG447"/>
  <c r="AG446"/>
  <c r="AG445"/>
  <c r="AG444"/>
  <c r="AG443"/>
  <c r="AG442"/>
  <c r="AG441"/>
  <c r="AG440"/>
  <c r="AG439"/>
  <c r="AG438"/>
  <c r="AG437"/>
  <c r="AG435"/>
  <c r="AG434"/>
  <c r="AG433"/>
  <c r="AG432"/>
  <c r="AG431"/>
  <c r="AG430"/>
  <c r="AG429"/>
  <c r="AG428"/>
  <c r="AG427"/>
  <c r="AG426"/>
  <c r="AG425"/>
  <c r="AG424"/>
  <c r="AG423"/>
  <c r="AG422"/>
  <c r="AG421"/>
  <c r="AG420"/>
  <c r="AG419"/>
  <c r="AG418"/>
  <c r="AG417"/>
  <c r="AG415"/>
  <c r="AG414"/>
  <c r="AG413"/>
  <c r="AG411"/>
  <c r="AG410"/>
  <c r="AG409"/>
  <c r="AG407"/>
  <c r="AG406"/>
  <c r="AG405"/>
  <c r="AG404"/>
  <c r="AG403"/>
  <c r="AG401"/>
  <c r="AG400"/>
  <c r="AG399"/>
  <c r="AG398"/>
  <c r="AG397"/>
  <c r="AG396"/>
  <c r="AG395"/>
  <c r="AG394"/>
  <c r="AG393"/>
  <c r="AG392"/>
  <c r="AG391"/>
  <c r="AG389"/>
  <c r="AH389" s="1"/>
  <c r="AG388"/>
  <c r="AG387"/>
  <c r="AG386"/>
  <c r="AG385"/>
  <c r="AG384"/>
  <c r="AG383"/>
  <c r="AG382"/>
  <c r="AG381"/>
  <c r="AG380"/>
  <c r="AG379"/>
  <c r="AG378"/>
  <c r="AG377"/>
  <c r="AG376"/>
  <c r="AG375"/>
  <c r="AG374"/>
  <c r="AG373"/>
  <c r="AG372"/>
  <c r="AG371"/>
  <c r="AG370"/>
  <c r="AG369"/>
  <c r="AG368"/>
  <c r="AG367"/>
  <c r="AG366"/>
  <c r="AG365"/>
  <c r="AG364"/>
  <c r="AG363"/>
  <c r="AG362"/>
  <c r="AG361"/>
  <c r="AG360"/>
  <c r="AG359"/>
  <c r="AG358"/>
  <c r="AG357"/>
  <c r="AG356"/>
  <c r="AG355"/>
  <c r="AG354"/>
  <c r="AG353"/>
  <c r="AG352"/>
  <c r="AG351"/>
  <c r="AG350"/>
  <c r="AG349"/>
  <c r="AG348"/>
  <c r="AG347"/>
  <c r="AG346"/>
  <c r="AG345"/>
  <c r="AG344"/>
  <c r="AG343"/>
  <c r="AG342"/>
  <c r="AG341"/>
  <c r="AG340"/>
  <c r="AG339"/>
  <c r="AG338"/>
  <c r="AG337"/>
  <c r="AG335"/>
  <c r="AG334"/>
  <c r="AG333"/>
  <c r="AG332"/>
  <c r="AG331"/>
  <c r="AG330"/>
  <c r="AG329"/>
  <c r="AG328"/>
  <c r="AG327"/>
  <c r="AG326"/>
  <c r="AG325"/>
  <c r="AG324"/>
  <c r="AG323"/>
  <c r="AG322"/>
  <c r="AG321"/>
  <c r="AG320"/>
  <c r="AG319"/>
  <c r="AG318"/>
  <c r="AG317"/>
  <c r="AG316"/>
  <c r="AG315"/>
  <c r="AG314"/>
  <c r="AG313"/>
  <c r="AG312"/>
  <c r="AG311"/>
  <c r="AG310"/>
  <c r="AG309"/>
  <c r="AG308"/>
  <c r="AG307"/>
  <c r="AG306"/>
  <c r="AG305"/>
  <c r="AG304"/>
  <c r="AG303"/>
  <c r="AG302"/>
  <c r="AG301"/>
  <c r="AG300"/>
  <c r="AG299"/>
  <c r="AG298"/>
  <c r="AG296"/>
  <c r="AG295"/>
  <c r="AG294"/>
  <c r="AG292"/>
  <c r="AG291"/>
  <c r="AG290"/>
  <c r="AG289"/>
  <c r="AG288"/>
  <c r="AG287"/>
  <c r="AG286"/>
  <c r="AG285"/>
  <c r="AG284"/>
  <c r="AG283"/>
  <c r="AG282"/>
  <c r="AG281"/>
  <c r="AG280"/>
  <c r="AG279"/>
  <c r="AG277"/>
  <c r="AG276"/>
  <c r="AG275"/>
  <c r="AG274"/>
  <c r="AG273"/>
  <c r="AG272"/>
  <c r="AG271"/>
  <c r="AG269"/>
  <c r="AG268"/>
  <c r="AG267"/>
  <c r="AG266"/>
  <c r="AG265"/>
  <c r="AG264"/>
  <c r="AG263"/>
  <c r="AG262"/>
  <c r="AG261"/>
  <c r="AG260"/>
  <c r="AG259"/>
  <c r="AG258"/>
  <c r="AG257"/>
  <c r="AG256"/>
  <c r="AG255"/>
  <c r="AG254"/>
  <c r="AG253"/>
  <c r="AG252"/>
  <c r="AG251"/>
  <c r="AG250"/>
  <c r="AG248"/>
  <c r="AG247"/>
  <c r="AG245"/>
  <c r="AG244"/>
  <c r="AG243"/>
  <c r="AG241"/>
  <c r="AG240"/>
  <c r="AG239"/>
  <c r="AG238"/>
  <c r="AG237"/>
  <c r="AG236"/>
  <c r="AG235"/>
  <c r="AG234"/>
  <c r="AG233"/>
  <c r="AG232"/>
  <c r="AG231"/>
  <c r="AG230"/>
  <c r="AG229"/>
  <c r="AG228"/>
  <c r="AG227"/>
  <c r="AG226"/>
  <c r="AG224"/>
  <c r="AH224" s="1"/>
  <c r="AG223"/>
  <c r="AG222"/>
  <c r="AG221"/>
  <c r="AG220"/>
  <c r="AG219"/>
  <c r="AG218"/>
  <c r="AG217"/>
  <c r="AG216"/>
  <c r="AG215"/>
  <c r="AG214"/>
  <c r="AG213"/>
  <c r="AG212"/>
  <c r="AG211"/>
  <c r="AG210"/>
  <c r="AG209"/>
  <c r="AG208"/>
  <c r="AG207"/>
  <c r="AG206"/>
  <c r="AG205"/>
  <c r="AG204"/>
  <c r="AG203"/>
  <c r="AG202"/>
  <c r="AG201"/>
  <c r="AG200"/>
  <c r="AG199"/>
  <c r="AG198"/>
  <c r="AG197"/>
  <c r="AG195"/>
  <c r="AG194"/>
  <c r="AG193"/>
  <c r="AG192"/>
  <c r="AG190"/>
  <c r="AG189"/>
  <c r="AG188"/>
  <c r="AG187"/>
  <c r="AG186"/>
  <c r="AG184"/>
  <c r="AG183"/>
  <c r="AG182"/>
  <c r="AG181"/>
  <c r="AG180"/>
  <c r="AG179"/>
  <c r="AG178"/>
  <c r="AG177"/>
  <c r="AG176"/>
  <c r="AG174"/>
  <c r="AG173"/>
  <c r="AG172"/>
  <c r="AG171"/>
  <c r="AG170"/>
  <c r="AG169"/>
  <c r="AG168"/>
  <c r="AG166"/>
  <c r="AG165"/>
  <c r="AG164"/>
  <c r="AG163"/>
  <c r="AG162"/>
  <c r="AG161"/>
  <c r="AG160"/>
  <c r="AG159"/>
  <c r="AG158"/>
  <c r="AG157"/>
  <c r="AG156"/>
  <c r="AG155"/>
  <c r="AG154"/>
  <c r="AG153"/>
  <c r="AG151"/>
  <c r="AG150"/>
  <c r="AG149"/>
  <c r="AG147"/>
  <c r="AG146"/>
  <c r="AG145"/>
  <c r="AG144"/>
  <c r="AG142"/>
  <c r="AG141"/>
  <c r="AG140"/>
  <c r="AG139"/>
  <c r="AG138"/>
  <c r="AG137"/>
  <c r="AG136"/>
  <c r="AG135"/>
  <c r="AG134"/>
  <c r="AG133"/>
  <c r="AG132"/>
  <c r="AG131"/>
  <c r="AG130"/>
  <c r="AG129"/>
  <c r="AG128"/>
  <c r="AG127"/>
  <c r="AG126"/>
  <c r="AG125"/>
  <c r="AG124"/>
  <c r="AG123"/>
  <c r="AG122"/>
  <c r="AG121"/>
  <c r="AG120"/>
  <c r="AG119"/>
  <c r="AG118"/>
  <c r="AG117"/>
  <c r="AG116"/>
  <c r="AG115"/>
  <c r="AG114"/>
  <c r="AG113"/>
  <c r="AG112"/>
  <c r="AG111"/>
  <c r="AG110"/>
  <c r="AG109"/>
  <c r="AG108"/>
  <c r="AG107"/>
  <c r="AG106"/>
  <c r="AG105"/>
  <c r="AG104"/>
  <c r="AG103"/>
  <c r="AG102"/>
  <c r="AG101"/>
  <c r="AG100"/>
  <c r="AG99"/>
  <c r="AG98"/>
  <c r="AG97"/>
  <c r="AG96"/>
  <c r="AG95"/>
  <c r="AG94"/>
  <c r="AG93"/>
  <c r="AG92"/>
  <c r="AG91"/>
  <c r="AG90"/>
  <c r="AG89"/>
  <c r="AG88"/>
  <c r="AG86"/>
  <c r="AG85"/>
  <c r="AG84"/>
  <c r="AG83"/>
  <c r="AG82"/>
  <c r="AG81"/>
  <c r="AG80"/>
  <c r="AG79"/>
  <c r="AG78"/>
  <c r="AG77"/>
  <c r="AG76"/>
  <c r="AG75"/>
  <c r="AG74"/>
  <c r="AG73"/>
  <c r="AG72"/>
  <c r="AG71"/>
  <c r="AG70"/>
  <c r="AG69"/>
  <c r="AG68"/>
  <c r="AG67"/>
  <c r="AG66"/>
  <c r="AG65"/>
  <c r="AG64"/>
  <c r="AG63"/>
  <c r="AG62"/>
  <c r="AG61"/>
  <c r="AG60"/>
  <c r="AG59"/>
  <c r="AG58"/>
  <c r="AG57"/>
  <c r="AG56"/>
  <c r="AG55"/>
  <c r="AG54"/>
  <c r="AG53"/>
  <c r="AG52"/>
  <c r="AG51"/>
  <c r="AG50"/>
  <c r="AG49"/>
  <c r="AG48"/>
  <c r="AG46"/>
  <c r="AG45"/>
  <c r="AG44"/>
  <c r="AG43"/>
  <c r="AG42"/>
  <c r="AG41"/>
  <c r="AG40"/>
  <c r="AG39"/>
  <c r="AG38"/>
  <c r="AG37"/>
  <c r="AG36"/>
  <c r="AG35"/>
  <c r="AG34"/>
  <c r="AG33"/>
  <c r="AG32"/>
  <c r="AG31"/>
  <c r="AG30"/>
  <c r="AG29"/>
  <c r="AG28"/>
  <c r="AG27"/>
  <c r="AG26"/>
  <c r="AG25"/>
  <c r="AG24"/>
  <c r="AG23"/>
  <c r="AG22"/>
  <c r="AG21"/>
  <c r="AG20"/>
  <c r="AG19"/>
  <c r="AG18"/>
  <c r="AG17"/>
  <c r="AG16"/>
  <c r="AG15"/>
  <c r="AG14"/>
  <c r="AG13"/>
  <c r="AG12"/>
  <c r="AG11"/>
  <c r="AG10"/>
  <c r="AG9"/>
  <c r="AG8"/>
  <c r="AG7"/>
  <c r="AG6"/>
  <c r="AF893"/>
  <c r="AI893" s="1"/>
  <c r="AF564"/>
  <c r="AI564" s="1"/>
  <c r="AF523"/>
  <c r="AI523" s="1"/>
  <c r="AF445"/>
  <c r="AI445" s="1"/>
  <c r="AF164"/>
  <c r="AI164" s="1"/>
  <c r="AF180"/>
  <c r="AI180" s="1"/>
  <c r="AF880"/>
  <c r="AI880" s="1"/>
  <c r="AF814"/>
  <c r="AI814" s="1"/>
  <c r="AF760"/>
  <c r="AI760" s="1"/>
  <c r="AF649"/>
  <c r="AI649" s="1"/>
  <c r="AF596"/>
  <c r="AI596" s="1"/>
  <c r="AF579"/>
  <c r="AI579" s="1"/>
  <c r="AF214"/>
  <c r="AI214" s="1"/>
  <c r="AH837"/>
  <c r="AF876"/>
  <c r="AI876" s="1"/>
  <c r="AF810"/>
  <c r="AI810" s="1"/>
  <c r="AF756"/>
  <c r="AI756" s="1"/>
  <c r="AF681"/>
  <c r="AI681" s="1"/>
  <c r="AF645"/>
  <c r="AI645" s="1"/>
  <c r="AF561"/>
  <c r="AI561" s="1"/>
  <c r="AF373"/>
  <c r="AI373" s="1"/>
  <c r="AF323"/>
  <c r="AI323" s="1"/>
  <c r="AF125"/>
  <c r="AI125" s="1"/>
  <c r="AF77"/>
  <c r="AI77" s="1"/>
  <c r="AF35"/>
  <c r="AI35" s="1"/>
  <c r="AF805"/>
  <c r="AI805" s="1"/>
  <c r="AF751"/>
  <c r="AI751" s="1"/>
  <c r="AF639"/>
  <c r="AI639" s="1"/>
  <c r="AF555"/>
  <c r="AI555" s="1"/>
  <c r="AF456"/>
  <c r="AI456" s="1"/>
  <c r="AF427"/>
  <c r="AI427" s="1"/>
  <c r="AF318"/>
  <c r="AI318" s="1"/>
  <c r="AF259"/>
  <c r="AI259" s="1"/>
  <c r="AF209"/>
  <c r="AI209" s="1"/>
  <c r="AF187"/>
  <c r="AI187" s="1"/>
  <c r="AF120"/>
  <c r="AI120" s="1"/>
  <c r="AF30"/>
  <c r="AI30" s="1"/>
  <c r="AF801"/>
  <c r="AI801" s="1"/>
  <c r="AF747"/>
  <c r="AI747" s="1"/>
  <c r="AF676"/>
  <c r="AI676" s="1"/>
  <c r="AF635"/>
  <c r="AI635" s="1"/>
  <c r="AF576"/>
  <c r="AI576" s="1"/>
  <c r="AF551"/>
  <c r="AI551" s="1"/>
  <c r="AF512"/>
  <c r="AI512" s="1"/>
  <c r="AF481"/>
  <c r="AI481" s="1"/>
  <c r="AF455"/>
  <c r="AI455" s="1"/>
  <c r="AF425"/>
  <c r="AI425" s="1"/>
  <c r="AF364"/>
  <c r="AI364" s="1"/>
  <c r="AF316"/>
  <c r="AI316" s="1"/>
  <c r="AF274"/>
  <c r="AI274" s="1"/>
  <c r="AF257"/>
  <c r="AI257" s="1"/>
  <c r="AF245"/>
  <c r="AI245" s="1"/>
  <c r="AF234"/>
  <c r="AI234" s="1"/>
  <c r="AF207"/>
  <c r="AI207" s="1"/>
  <c r="AF116"/>
  <c r="AI116" s="1"/>
  <c r="AF68"/>
  <c r="AI68" s="1"/>
  <c r="AF26"/>
  <c r="AI26" s="1"/>
  <c r="AH957" l="1"/>
  <c r="AG175"/>
  <c r="AG408"/>
  <c r="AG469"/>
  <c r="AG167"/>
  <c r="AG1026"/>
  <c r="AG5"/>
  <c r="AG47"/>
  <c r="AG87"/>
  <c r="AG152"/>
  <c r="AG185"/>
  <c r="AG191"/>
  <c r="AG196"/>
  <c r="AG225"/>
  <c r="AH760"/>
  <c r="AG148"/>
  <c r="AG143"/>
  <c r="AG293"/>
  <c r="AG336"/>
  <c r="AG412"/>
  <c r="AG416"/>
  <c r="AG472"/>
  <c r="AG489"/>
  <c r="AG498"/>
  <c r="AG526"/>
  <c r="AG571"/>
  <c r="AG587"/>
  <c r="AG663"/>
  <c r="AG712"/>
  <c r="AG727"/>
  <c r="AG777"/>
  <c r="AG915"/>
  <c r="AG242"/>
  <c r="AG249"/>
  <c r="AG270"/>
  <c r="AG278"/>
  <c r="AG297"/>
  <c r="AG390"/>
  <c r="AG402"/>
  <c r="AG436"/>
  <c r="AG448"/>
  <c r="AG593"/>
  <c r="AG603"/>
  <c r="AG698"/>
  <c r="AG716"/>
  <c r="AG770"/>
  <c r="AG827"/>
  <c r="AG848"/>
  <c r="AG896"/>
  <c r="AG909"/>
  <c r="AH116"/>
  <c r="AH551"/>
  <c r="AH120"/>
  <c r="AH318"/>
  <c r="AH555"/>
  <c r="AH26"/>
  <c r="AH316"/>
  <c r="AH30"/>
  <c r="AH77"/>
  <c r="AH561"/>
  <c r="AH810"/>
  <c r="AH576"/>
  <c r="AH814"/>
  <c r="AH676"/>
  <c r="AH456"/>
  <c r="AH373"/>
  <c r="AH756"/>
  <c r="AH523"/>
  <c r="AH893"/>
  <c r="AH214"/>
  <c r="AH164"/>
  <c r="AH445"/>
  <c r="AH207"/>
  <c r="AH274"/>
  <c r="AH455"/>
  <c r="AH801"/>
  <c r="AH68"/>
  <c r="AH245"/>
  <c r="AH364"/>
  <c r="AH512"/>
  <c r="AH259"/>
  <c r="AH751"/>
  <c r="AH323"/>
  <c r="AH681"/>
  <c r="AH649"/>
  <c r="AH180"/>
  <c r="AH187"/>
  <c r="AH639"/>
  <c r="AH579"/>
  <c r="AH234"/>
  <c r="AH481"/>
  <c r="AH635"/>
  <c r="AH805"/>
  <c r="AH35"/>
  <c r="AH564"/>
  <c r="AH257"/>
  <c r="AH425"/>
  <c r="AH747"/>
  <c r="AH209"/>
  <c r="AH427"/>
  <c r="AH125"/>
  <c r="AH645"/>
  <c r="AH876"/>
  <c r="AH596"/>
  <c r="AH880"/>
  <c r="AH866"/>
  <c r="AH246"/>
  <c r="AF138"/>
  <c r="AI138" s="1"/>
  <c r="AF288"/>
  <c r="AI288" s="1"/>
  <c r="AH923" l="1"/>
  <c r="AH921"/>
  <c r="AH494"/>
  <c r="AL41" i="20" l="1"/>
  <c r="AL30"/>
  <c r="AL29"/>
  <c r="AL97"/>
  <c r="AL88" l="1"/>
  <c r="AL92"/>
  <c r="AL91"/>
  <c r="AL107"/>
  <c r="AL36"/>
  <c r="AL34"/>
  <c r="AL57"/>
  <c r="AN12" l="1"/>
  <c r="AN93"/>
  <c r="AN90"/>
  <c r="AN89"/>
  <c r="AN86"/>
  <c r="AN76"/>
  <c r="AN65"/>
  <c r="AN60"/>
  <c r="AN39"/>
  <c r="AN27"/>
  <c r="AN13"/>
  <c r="AN111" l="1"/>
  <c r="AL56"/>
  <c r="V109" l="1"/>
  <c r="V108"/>
  <c r="V107"/>
  <c r="V106"/>
  <c r="V105"/>
  <c r="V104"/>
  <c r="V103"/>
  <c r="V102"/>
  <c r="V101"/>
  <c r="V100"/>
  <c r="V99"/>
  <c r="V98"/>
  <c r="V97"/>
  <c r="V96"/>
  <c r="V95"/>
  <c r="V94"/>
  <c r="V93"/>
  <c r="V92"/>
  <c r="V91"/>
  <c r="V90"/>
  <c r="V89"/>
  <c r="V88"/>
  <c r="V87"/>
  <c r="V86"/>
  <c r="V85"/>
  <c r="V84"/>
  <c r="V83"/>
  <c r="V82"/>
  <c r="V81"/>
  <c r="V80"/>
  <c r="V79"/>
  <c r="V78"/>
  <c r="V77"/>
  <c r="V76"/>
  <c r="V75"/>
  <c r="V74"/>
  <c r="V73"/>
  <c r="V72"/>
  <c r="V71"/>
  <c r="V70"/>
  <c r="V69"/>
  <c r="V68"/>
  <c r="V67"/>
  <c r="V66"/>
  <c r="V65"/>
  <c r="V64"/>
  <c r="V63"/>
  <c r="V62"/>
  <c r="V61"/>
  <c r="V60"/>
  <c r="V59"/>
  <c r="V58"/>
  <c r="V57"/>
  <c r="V56"/>
  <c r="V55"/>
  <c r="V54"/>
  <c r="V53"/>
  <c r="V52"/>
  <c r="V51"/>
  <c r="V50"/>
  <c r="V49"/>
  <c r="V48"/>
  <c r="V47"/>
  <c r="V46"/>
  <c r="V45"/>
  <c r="V44"/>
  <c r="V43"/>
  <c r="V42"/>
  <c r="V41"/>
  <c r="V40"/>
  <c r="V39"/>
  <c r="V38"/>
  <c r="V37"/>
  <c r="V36"/>
  <c r="V35"/>
  <c r="V34"/>
  <c r="V33"/>
  <c r="V32"/>
  <c r="V31"/>
  <c r="V30"/>
  <c r="V29"/>
  <c r="V28"/>
  <c r="V27"/>
  <c r="V26"/>
  <c r="V25"/>
  <c r="V24"/>
  <c r="V23"/>
  <c r="V22"/>
  <c r="V21"/>
  <c r="V20"/>
  <c r="V19"/>
  <c r="V18"/>
  <c r="V17"/>
  <c r="V16"/>
  <c r="V15"/>
  <c r="V14"/>
  <c r="V13"/>
  <c r="V12"/>
  <c r="V11"/>
  <c r="V10"/>
  <c r="V9"/>
  <c r="V8"/>
  <c r="T109"/>
  <c r="X109" s="1"/>
  <c r="T108"/>
  <c r="T107"/>
  <c r="T106"/>
  <c r="T105"/>
  <c r="X105" s="1"/>
  <c r="T104"/>
  <c r="T103"/>
  <c r="T102"/>
  <c r="T101"/>
  <c r="X101" s="1"/>
  <c r="T100"/>
  <c r="T99"/>
  <c r="T98"/>
  <c r="T97"/>
  <c r="X97" s="1"/>
  <c r="T96"/>
  <c r="T95"/>
  <c r="T94"/>
  <c r="T93"/>
  <c r="X93" s="1"/>
  <c r="T92"/>
  <c r="T91"/>
  <c r="T90"/>
  <c r="T89"/>
  <c r="X89" s="1"/>
  <c r="T88"/>
  <c r="T87"/>
  <c r="T86"/>
  <c r="T85"/>
  <c r="X85" s="1"/>
  <c r="T84"/>
  <c r="T83"/>
  <c r="T82"/>
  <c r="T81"/>
  <c r="X81" s="1"/>
  <c r="T80"/>
  <c r="T79"/>
  <c r="T78"/>
  <c r="T77"/>
  <c r="X77" s="1"/>
  <c r="T76"/>
  <c r="T75"/>
  <c r="T74"/>
  <c r="T73"/>
  <c r="X73" s="1"/>
  <c r="T72"/>
  <c r="T71"/>
  <c r="T70"/>
  <c r="T69"/>
  <c r="X69" s="1"/>
  <c r="T68"/>
  <c r="T67"/>
  <c r="T66"/>
  <c r="T65"/>
  <c r="X65" s="1"/>
  <c r="T64"/>
  <c r="T63"/>
  <c r="T62"/>
  <c r="T61"/>
  <c r="X61" s="1"/>
  <c r="T60"/>
  <c r="T59"/>
  <c r="T58"/>
  <c r="T57"/>
  <c r="X57" s="1"/>
  <c r="T56"/>
  <c r="T55"/>
  <c r="T54"/>
  <c r="T53"/>
  <c r="X53" s="1"/>
  <c r="T52"/>
  <c r="T51"/>
  <c r="T50"/>
  <c r="T49"/>
  <c r="X49" s="1"/>
  <c r="T48"/>
  <c r="T47"/>
  <c r="T46"/>
  <c r="T45"/>
  <c r="X45" s="1"/>
  <c r="T44"/>
  <c r="T43"/>
  <c r="T42"/>
  <c r="T41"/>
  <c r="X41" s="1"/>
  <c r="T40"/>
  <c r="T39"/>
  <c r="T38"/>
  <c r="T37"/>
  <c r="X37" s="1"/>
  <c r="T36"/>
  <c r="T35"/>
  <c r="T34"/>
  <c r="T33"/>
  <c r="X33" s="1"/>
  <c r="T32"/>
  <c r="T31"/>
  <c r="T30"/>
  <c r="T29"/>
  <c r="X29" s="1"/>
  <c r="T28"/>
  <c r="T27"/>
  <c r="T26"/>
  <c r="T25"/>
  <c r="X25" s="1"/>
  <c r="T24"/>
  <c r="T23"/>
  <c r="T22"/>
  <c r="T21"/>
  <c r="X21" s="1"/>
  <c r="T20"/>
  <c r="T19"/>
  <c r="T18"/>
  <c r="T17"/>
  <c r="X17" s="1"/>
  <c r="T16"/>
  <c r="T15"/>
  <c r="T14"/>
  <c r="T13"/>
  <c r="X13" s="1"/>
  <c r="T12"/>
  <c r="T11"/>
  <c r="T10"/>
  <c r="T9"/>
  <c r="X9" s="1"/>
  <c r="T8"/>
  <c r="V7"/>
  <c r="T7"/>
  <c r="X10" l="1"/>
  <c r="X14"/>
  <c r="X18"/>
  <c r="X22"/>
  <c r="X26"/>
  <c r="X30"/>
  <c r="X34"/>
  <c r="X38"/>
  <c r="X42"/>
  <c r="X46"/>
  <c r="X50"/>
  <c r="X54"/>
  <c r="X58"/>
  <c r="X62"/>
  <c r="X66"/>
  <c r="X70"/>
  <c r="X74"/>
  <c r="X78"/>
  <c r="X82"/>
  <c r="X86"/>
  <c r="X90"/>
  <c r="X94"/>
  <c r="X98"/>
  <c r="X102"/>
  <c r="X106"/>
  <c r="X7"/>
  <c r="X8"/>
  <c r="X12"/>
  <c r="X16"/>
  <c r="X20"/>
  <c r="X24"/>
  <c r="X28"/>
  <c r="X32"/>
  <c r="X36"/>
  <c r="X40"/>
  <c r="X44"/>
  <c r="X48"/>
  <c r="X52"/>
  <c r="X56"/>
  <c r="X60"/>
  <c r="X64"/>
  <c r="X68"/>
  <c r="X72"/>
  <c r="X76"/>
  <c r="X80"/>
  <c r="X84"/>
  <c r="X88"/>
  <c r="X92"/>
  <c r="X96"/>
  <c r="X100"/>
  <c r="X104"/>
  <c r="X108"/>
  <c r="X11"/>
  <c r="X15"/>
  <c r="X19"/>
  <c r="X23"/>
  <c r="X27"/>
  <c r="X31"/>
  <c r="X35"/>
  <c r="X39"/>
  <c r="X43"/>
  <c r="X47"/>
  <c r="X51"/>
  <c r="X55"/>
  <c r="X59"/>
  <c r="X63"/>
  <c r="X67"/>
  <c r="X71"/>
  <c r="X75"/>
  <c r="X79"/>
  <c r="X83"/>
  <c r="X87"/>
  <c r="X91"/>
  <c r="X95"/>
  <c r="X99"/>
  <c r="X103"/>
  <c r="X107"/>
  <c r="T111"/>
  <c r="AH922" i="15"/>
  <c r="AH836"/>
  <c r="AH759"/>
  <c r="AG515"/>
  <c r="AG506" s="1"/>
  <c r="AG1028" s="1"/>
  <c r="AG1032" s="1"/>
  <c r="AH861"/>
  <c r="AH656" l="1"/>
  <c r="AH171"/>
  <c r="AF295"/>
  <c r="AI295" s="1"/>
  <c r="AF291"/>
  <c r="AI291" s="1"/>
  <c r="AF195"/>
  <c r="AI195" s="1"/>
  <c r="AF906"/>
  <c r="AI906" s="1"/>
  <c r="AF887"/>
  <c r="AI887" s="1"/>
  <c r="AF841"/>
  <c r="AI841" s="1"/>
  <c r="AF821"/>
  <c r="AI821" s="1"/>
  <c r="AF763"/>
  <c r="AI763" s="1"/>
  <c r="AF655"/>
  <c r="AI655" s="1"/>
  <c r="AF464"/>
  <c r="AI464" s="1"/>
  <c r="AF433"/>
  <c r="AI433" s="1"/>
  <c r="AF220"/>
  <c r="AI220" s="1"/>
  <c r="AF84"/>
  <c r="AI84" s="1"/>
  <c r="AF42"/>
  <c r="AI42" s="1"/>
  <c r="AH829"/>
  <c r="AH859"/>
  <c r="AH864"/>
  <c r="AH832"/>
  <c r="AH891"/>
  <c r="AH844"/>
  <c r="AH592"/>
  <c r="AH842"/>
  <c r="AH470"/>
  <c r="AH843"/>
  <c r="AH471"/>
  <c r="BA56" i="20"/>
  <c r="AH972" i="15" l="1"/>
  <c r="AH958"/>
  <c r="AH469"/>
  <c r="AH42"/>
  <c r="AH288"/>
  <c r="AH763"/>
  <c r="AH906"/>
  <c r="AH433"/>
  <c r="AH821"/>
  <c r="AH195"/>
  <c r="AH291"/>
  <c r="AJ906"/>
  <c r="AH220"/>
  <c r="AH655"/>
  <c r="AH887"/>
  <c r="AH84"/>
  <c r="AH295"/>
  <c r="AH138"/>
  <c r="AH464"/>
  <c r="AH841"/>
  <c r="AL73" i="20"/>
  <c r="AL58"/>
  <c r="AL48"/>
  <c r="AL46"/>
  <c r="AL108"/>
  <c r="AL100"/>
  <c r="AL82"/>
  <c r="AL27"/>
  <c r="AS63" l="1"/>
  <c r="AS55"/>
  <c r="AS47"/>
  <c r="AS38"/>
  <c r="AL86" l="1"/>
  <c r="AL111" s="1"/>
  <c r="AJ27" l="1"/>
  <c r="AH27"/>
  <c r="W22" i="19" l="1"/>
  <c r="AX27" i="20" l="1"/>
  <c r="AV8"/>
  <c r="AX8"/>
  <c r="AZ8"/>
  <c r="BA8"/>
  <c r="AV9"/>
  <c r="AX9"/>
  <c r="AZ9"/>
  <c r="BA9"/>
  <c r="AV10"/>
  <c r="AX10"/>
  <c r="AZ10"/>
  <c r="BA10"/>
  <c r="AV11"/>
  <c r="AX11"/>
  <c r="AZ11"/>
  <c r="BA11"/>
  <c r="AV12"/>
  <c r="AX12"/>
  <c r="AZ12"/>
  <c r="BA12"/>
  <c r="AV13"/>
  <c r="AX13"/>
  <c r="AZ13"/>
  <c r="BA13"/>
  <c r="AV14"/>
  <c r="AX14"/>
  <c r="AZ14"/>
  <c r="BA14"/>
  <c r="AV15"/>
  <c r="AX15"/>
  <c r="AZ15"/>
  <c r="BA15"/>
  <c r="AV16"/>
  <c r="AX16"/>
  <c r="AZ16"/>
  <c r="BA16"/>
  <c r="AV17"/>
  <c r="AX17"/>
  <c r="AZ17"/>
  <c r="BA17"/>
  <c r="AV18"/>
  <c r="AX18"/>
  <c r="AZ18"/>
  <c r="BA18"/>
  <c r="AV19"/>
  <c r="AX19"/>
  <c r="AZ19"/>
  <c r="BA19"/>
  <c r="AV20"/>
  <c r="AX20"/>
  <c r="AZ20"/>
  <c r="BA20"/>
  <c r="AV21"/>
  <c r="AX21"/>
  <c r="AZ21"/>
  <c r="BA21"/>
  <c r="AV22"/>
  <c r="AX22"/>
  <c r="AZ22"/>
  <c r="BA22"/>
  <c r="AV23"/>
  <c r="AX23"/>
  <c r="AZ23"/>
  <c r="BA23"/>
  <c r="AV24"/>
  <c r="AX24"/>
  <c r="AZ24"/>
  <c r="BA24"/>
  <c r="AV25"/>
  <c r="AX25"/>
  <c r="AZ25"/>
  <c r="BA25"/>
  <c r="AV26"/>
  <c r="AX26"/>
  <c r="AZ26"/>
  <c r="BA26"/>
  <c r="AV27"/>
  <c r="AZ27"/>
  <c r="BA27"/>
  <c r="AV28"/>
  <c r="AX28"/>
  <c r="AZ28"/>
  <c r="BA28"/>
  <c r="AV29"/>
  <c r="AX29"/>
  <c r="AZ29"/>
  <c r="BA29"/>
  <c r="AV30"/>
  <c r="AX30"/>
  <c r="AZ30"/>
  <c r="BA30"/>
  <c r="AV31"/>
  <c r="AX31"/>
  <c r="AZ31"/>
  <c r="BA31"/>
  <c r="AV32"/>
  <c r="AX32"/>
  <c r="AZ32"/>
  <c r="BA32"/>
  <c r="AV33"/>
  <c r="AX33"/>
  <c r="AZ33"/>
  <c r="BA33"/>
  <c r="AV34"/>
  <c r="AX34"/>
  <c r="AZ34"/>
  <c r="BA34"/>
  <c r="AV35"/>
  <c r="AX35"/>
  <c r="AZ35"/>
  <c r="BA35"/>
  <c r="AV36"/>
  <c r="AX36"/>
  <c r="AZ36"/>
  <c r="BA36"/>
  <c r="AV37"/>
  <c r="AX37"/>
  <c r="AZ37"/>
  <c r="BA37"/>
  <c r="AV39"/>
  <c r="AX39"/>
  <c r="AZ39"/>
  <c r="BA39"/>
  <c r="AV40"/>
  <c r="AX40"/>
  <c r="AZ40"/>
  <c r="BA40"/>
  <c r="AV41"/>
  <c r="AX41"/>
  <c r="AZ41"/>
  <c r="BA41"/>
  <c r="AV42"/>
  <c r="AX42"/>
  <c r="AZ42"/>
  <c r="BA42"/>
  <c r="AV43"/>
  <c r="AX43"/>
  <c r="AZ43"/>
  <c r="BA43"/>
  <c r="AV44"/>
  <c r="AX44"/>
  <c r="AZ44"/>
  <c r="BA44"/>
  <c r="AV45"/>
  <c r="AX45"/>
  <c r="AZ45"/>
  <c r="BA45"/>
  <c r="AV46"/>
  <c r="AX46"/>
  <c r="AZ46"/>
  <c r="BA46"/>
  <c r="AV48"/>
  <c r="AX48"/>
  <c r="AZ48"/>
  <c r="BA48"/>
  <c r="AV49"/>
  <c r="AX49"/>
  <c r="AZ49"/>
  <c r="BA49"/>
  <c r="AV50"/>
  <c r="AX50"/>
  <c r="AZ50"/>
  <c r="BA50"/>
  <c r="AV51"/>
  <c r="AX51"/>
  <c r="AZ51"/>
  <c r="BA51"/>
  <c r="AV52"/>
  <c r="AX52"/>
  <c r="AZ52"/>
  <c r="BA52"/>
  <c r="AV53"/>
  <c r="AX53"/>
  <c r="AZ53"/>
  <c r="BA53"/>
  <c r="AV54"/>
  <c r="AX54"/>
  <c r="AZ54"/>
  <c r="BA54"/>
  <c r="AV56"/>
  <c r="AX56"/>
  <c r="AZ56"/>
  <c r="AV57"/>
  <c r="AX57"/>
  <c r="AZ57"/>
  <c r="BA57"/>
  <c r="AV58"/>
  <c r="AX58"/>
  <c r="AZ58"/>
  <c r="BA58"/>
  <c r="AV59"/>
  <c r="AX59"/>
  <c r="AZ59"/>
  <c r="BA59"/>
  <c r="AV60"/>
  <c r="AX60"/>
  <c r="AZ60"/>
  <c r="BA60"/>
  <c r="AV61"/>
  <c r="AX61"/>
  <c r="AZ61"/>
  <c r="BA61"/>
  <c r="AV62"/>
  <c r="AX62"/>
  <c r="AZ62"/>
  <c r="BA62"/>
  <c r="AV64"/>
  <c r="AX64"/>
  <c r="AZ64"/>
  <c r="BA64"/>
  <c r="AV65"/>
  <c r="AX65"/>
  <c r="AZ65"/>
  <c r="BA65"/>
  <c r="AV66"/>
  <c r="AX66"/>
  <c r="AZ66"/>
  <c r="BA66"/>
  <c r="AV67"/>
  <c r="AX67"/>
  <c r="AZ67"/>
  <c r="BA67"/>
  <c r="AV68"/>
  <c r="AX68"/>
  <c r="AZ68"/>
  <c r="BA68"/>
  <c r="AV69"/>
  <c r="AX69"/>
  <c r="AZ69"/>
  <c r="BA69"/>
  <c r="AV70"/>
  <c r="AX70"/>
  <c r="AZ70"/>
  <c r="BA70"/>
  <c r="AV71"/>
  <c r="AX71"/>
  <c r="AZ71"/>
  <c r="BA71"/>
  <c r="AV72"/>
  <c r="AX72"/>
  <c r="AZ72"/>
  <c r="BA72"/>
  <c r="AV73"/>
  <c r="AX73"/>
  <c r="AZ73"/>
  <c r="BA73"/>
  <c r="AV74"/>
  <c r="AX74"/>
  <c r="AZ74"/>
  <c r="BA74"/>
  <c r="AV75"/>
  <c r="AX75"/>
  <c r="AZ75"/>
  <c r="BA75"/>
  <c r="AV76"/>
  <c r="AX76"/>
  <c r="AZ76"/>
  <c r="BA76"/>
  <c r="AV77"/>
  <c r="AX77"/>
  <c r="AZ77"/>
  <c r="BA77"/>
  <c r="AV78"/>
  <c r="AX78"/>
  <c r="AZ78"/>
  <c r="BA78"/>
  <c r="AV79"/>
  <c r="AX79"/>
  <c r="AZ79"/>
  <c r="BA79"/>
  <c r="AV80"/>
  <c r="AX80"/>
  <c r="AZ80"/>
  <c r="BA80"/>
  <c r="AV81"/>
  <c r="AX81"/>
  <c r="AZ81"/>
  <c r="BA81"/>
  <c r="AV82"/>
  <c r="AX82"/>
  <c r="AZ82"/>
  <c r="BA82"/>
  <c r="AV83"/>
  <c r="AX83"/>
  <c r="AZ83"/>
  <c r="BA83"/>
  <c r="AV84"/>
  <c r="AX84"/>
  <c r="AZ84"/>
  <c r="BA84"/>
  <c r="AV86"/>
  <c r="AX86"/>
  <c r="AZ86"/>
  <c r="BA86"/>
  <c r="AV87"/>
  <c r="AX87"/>
  <c r="AZ87"/>
  <c r="BA87"/>
  <c r="AV88"/>
  <c r="AX88"/>
  <c r="AZ88"/>
  <c r="BA88"/>
  <c r="AV89"/>
  <c r="AX89"/>
  <c r="AZ89"/>
  <c r="BA89"/>
  <c r="AV90"/>
  <c r="AX90"/>
  <c r="AZ90"/>
  <c r="BA90"/>
  <c r="AV91"/>
  <c r="AX91"/>
  <c r="AZ91"/>
  <c r="BA91"/>
  <c r="AV92"/>
  <c r="AX92"/>
  <c r="AZ92"/>
  <c r="BA92"/>
  <c r="AV93"/>
  <c r="AX93"/>
  <c r="AZ93"/>
  <c r="BA93"/>
  <c r="AV94"/>
  <c r="AX94"/>
  <c r="AZ94"/>
  <c r="BA94"/>
  <c r="AV95"/>
  <c r="AX95"/>
  <c r="AZ95"/>
  <c r="BA95"/>
  <c r="AV96"/>
  <c r="AX96"/>
  <c r="AZ96"/>
  <c r="BA96"/>
  <c r="AV97"/>
  <c r="AX97"/>
  <c r="AZ97"/>
  <c r="BA97"/>
  <c r="AV98"/>
  <c r="AX98"/>
  <c r="AZ98"/>
  <c r="BA98"/>
  <c r="AV99"/>
  <c r="AX99"/>
  <c r="AZ99"/>
  <c r="BA99"/>
  <c r="AV100"/>
  <c r="AX100"/>
  <c r="AZ100"/>
  <c r="BA100"/>
  <c r="AV101"/>
  <c r="AX101"/>
  <c r="AZ101"/>
  <c r="BA101"/>
  <c r="AV102"/>
  <c r="AX102"/>
  <c r="AZ102"/>
  <c r="BA102"/>
  <c r="AV103"/>
  <c r="AX103"/>
  <c r="AZ103"/>
  <c r="BA103"/>
  <c r="AV104"/>
  <c r="AX104"/>
  <c r="AZ104"/>
  <c r="BA104"/>
  <c r="AV105"/>
  <c r="AX105"/>
  <c r="AZ105"/>
  <c r="BA105"/>
  <c r="AV106"/>
  <c r="AX106"/>
  <c r="AZ106"/>
  <c r="BA106"/>
  <c r="AV107"/>
  <c r="AX107"/>
  <c r="AZ107"/>
  <c r="BA107"/>
  <c r="AV108"/>
  <c r="AX108"/>
  <c r="AZ108"/>
  <c r="BA108"/>
  <c r="AV109"/>
  <c r="AX109"/>
  <c r="AZ109"/>
  <c r="BA109"/>
  <c r="BA7"/>
  <c r="AZ7"/>
  <c r="AX7"/>
  <c r="AV7"/>
  <c r="L27"/>
  <c r="AS27" s="1"/>
  <c r="M111"/>
  <c r="N111"/>
  <c r="O111"/>
  <c r="L8"/>
  <c r="AS8" s="1"/>
  <c r="L9"/>
  <c r="AS9" s="1"/>
  <c r="L10"/>
  <c r="AS10" s="1"/>
  <c r="L11"/>
  <c r="AS11" s="1"/>
  <c r="L12"/>
  <c r="AS12" s="1"/>
  <c r="L13"/>
  <c r="AS13" s="1"/>
  <c r="L14"/>
  <c r="AS14" s="1"/>
  <c r="L15"/>
  <c r="AS15" s="1"/>
  <c r="L16"/>
  <c r="AS16" s="1"/>
  <c r="L17"/>
  <c r="AS17" s="1"/>
  <c r="L18"/>
  <c r="AS18" s="1"/>
  <c r="L19"/>
  <c r="AS19" s="1"/>
  <c r="L20"/>
  <c r="AS20" s="1"/>
  <c r="L21"/>
  <c r="AS21" s="1"/>
  <c r="L22"/>
  <c r="AS22" s="1"/>
  <c r="L23"/>
  <c r="AS23" s="1"/>
  <c r="L24"/>
  <c r="AS24" s="1"/>
  <c r="L25"/>
  <c r="AS25" s="1"/>
  <c r="L26"/>
  <c r="AS26" s="1"/>
  <c r="L28"/>
  <c r="AS28" s="1"/>
  <c r="L29"/>
  <c r="AS29" s="1"/>
  <c r="L30"/>
  <c r="AS30" s="1"/>
  <c r="L31"/>
  <c r="AS31" s="1"/>
  <c r="L32"/>
  <c r="AS32" s="1"/>
  <c r="L33"/>
  <c r="AS33" s="1"/>
  <c r="L34"/>
  <c r="AS34" s="1"/>
  <c r="L35"/>
  <c r="AS35" s="1"/>
  <c r="L36"/>
  <c r="AS36" s="1"/>
  <c r="L37"/>
  <c r="AS37" s="1"/>
  <c r="L39"/>
  <c r="AS39" s="1"/>
  <c r="L40"/>
  <c r="AS40" s="1"/>
  <c r="L41"/>
  <c r="AS41" s="1"/>
  <c r="L42"/>
  <c r="AS42" s="1"/>
  <c r="L43"/>
  <c r="AS43" s="1"/>
  <c r="L44"/>
  <c r="AS44" s="1"/>
  <c r="L45"/>
  <c r="AS45" s="1"/>
  <c r="L46"/>
  <c r="AS46" s="1"/>
  <c r="L48"/>
  <c r="AS48" s="1"/>
  <c r="L49"/>
  <c r="AS49" s="1"/>
  <c r="L50"/>
  <c r="AS50" s="1"/>
  <c r="L51"/>
  <c r="AS51" s="1"/>
  <c r="L52"/>
  <c r="AS52" s="1"/>
  <c r="L53"/>
  <c r="AS53" s="1"/>
  <c r="L54"/>
  <c r="AS54" s="1"/>
  <c r="L56"/>
  <c r="AS56" s="1"/>
  <c r="L57"/>
  <c r="AS57" s="1"/>
  <c r="L58"/>
  <c r="AS58" s="1"/>
  <c r="L59"/>
  <c r="AS59" s="1"/>
  <c r="L60"/>
  <c r="AS60" s="1"/>
  <c r="L61"/>
  <c r="AS61" s="1"/>
  <c r="L62"/>
  <c r="AS62" s="1"/>
  <c r="L64"/>
  <c r="AS64" s="1"/>
  <c r="L65"/>
  <c r="AS65" s="1"/>
  <c r="L66"/>
  <c r="AS66" s="1"/>
  <c r="L67"/>
  <c r="AS67" s="1"/>
  <c r="L68"/>
  <c r="AS68" s="1"/>
  <c r="L69"/>
  <c r="AS69" s="1"/>
  <c r="L70"/>
  <c r="AS70" s="1"/>
  <c r="L71"/>
  <c r="AS71" s="1"/>
  <c r="L72"/>
  <c r="AS72" s="1"/>
  <c r="L73"/>
  <c r="AS73" s="1"/>
  <c r="L74"/>
  <c r="AS74" s="1"/>
  <c r="L75"/>
  <c r="AS75" s="1"/>
  <c r="L76"/>
  <c r="AS76" s="1"/>
  <c r="L77"/>
  <c r="AS77" s="1"/>
  <c r="L78"/>
  <c r="AS78" s="1"/>
  <c r="L79"/>
  <c r="AS79" s="1"/>
  <c r="L80"/>
  <c r="AS80" s="1"/>
  <c r="L81"/>
  <c r="AS81" s="1"/>
  <c r="L82"/>
  <c r="AS82" s="1"/>
  <c r="L83"/>
  <c r="AS83" s="1"/>
  <c r="L84"/>
  <c r="AS84" s="1"/>
  <c r="L85"/>
  <c r="AS85" s="1"/>
  <c r="L86"/>
  <c r="AS86" s="1"/>
  <c r="L87"/>
  <c r="AS87" s="1"/>
  <c r="L88"/>
  <c r="AS88" s="1"/>
  <c r="L89"/>
  <c r="AS89" s="1"/>
  <c r="L90"/>
  <c r="AS90" s="1"/>
  <c r="L91"/>
  <c r="AS91" s="1"/>
  <c r="L92"/>
  <c r="AS92" s="1"/>
  <c r="L93"/>
  <c r="AS93" s="1"/>
  <c r="L94"/>
  <c r="AS94" s="1"/>
  <c r="L95"/>
  <c r="AS95" s="1"/>
  <c r="L96"/>
  <c r="AS96" s="1"/>
  <c r="L97"/>
  <c r="AS97" s="1"/>
  <c r="L98"/>
  <c r="AS98" s="1"/>
  <c r="L99"/>
  <c r="AS99" s="1"/>
  <c r="L100"/>
  <c r="AS100" s="1"/>
  <c r="L101"/>
  <c r="AS101" s="1"/>
  <c r="L102"/>
  <c r="AS102" s="1"/>
  <c r="L103"/>
  <c r="AS103" s="1"/>
  <c r="L104"/>
  <c r="AS104" s="1"/>
  <c r="L105"/>
  <c r="AS105" s="1"/>
  <c r="L106"/>
  <c r="AS106" s="1"/>
  <c r="L107"/>
  <c r="AS107" s="1"/>
  <c r="L108"/>
  <c r="AS108" s="1"/>
  <c r="L109"/>
  <c r="AS109" s="1"/>
  <c r="L7"/>
  <c r="AS7" s="1"/>
  <c r="AQ8" l="1"/>
  <c r="BB8" s="1"/>
  <c r="AQ9"/>
  <c r="BB9" s="1"/>
  <c r="AQ10"/>
  <c r="BB10" s="1"/>
  <c r="AQ11"/>
  <c r="BB11" s="1"/>
  <c r="AQ12"/>
  <c r="BB12" s="1"/>
  <c r="AQ13"/>
  <c r="AQ14"/>
  <c r="BB14" s="1"/>
  <c r="AQ15"/>
  <c r="BB15" s="1"/>
  <c r="AQ16"/>
  <c r="BB16" s="1"/>
  <c r="AQ17"/>
  <c r="BB17" s="1"/>
  <c r="AQ18"/>
  <c r="BB18" s="1"/>
  <c r="AQ19"/>
  <c r="BB19" s="1"/>
  <c r="AQ20"/>
  <c r="BB20" s="1"/>
  <c r="AQ21"/>
  <c r="BB21" s="1"/>
  <c r="AQ22"/>
  <c r="AQ23"/>
  <c r="BB23" s="1"/>
  <c r="AQ24"/>
  <c r="BB24" s="1"/>
  <c r="AQ25"/>
  <c r="BB25" s="1"/>
  <c r="AQ26"/>
  <c r="BB26" s="1"/>
  <c r="AQ27"/>
  <c r="BB27" s="1"/>
  <c r="AQ28"/>
  <c r="BB28" s="1"/>
  <c r="AQ29"/>
  <c r="BB29" s="1"/>
  <c r="AQ30"/>
  <c r="BB30" s="1"/>
  <c r="AQ31"/>
  <c r="BB31" s="1"/>
  <c r="AQ32"/>
  <c r="BB32" s="1"/>
  <c r="AQ33"/>
  <c r="BB33" s="1"/>
  <c r="AQ34"/>
  <c r="BB34" s="1"/>
  <c r="AQ35"/>
  <c r="BB35" s="1"/>
  <c r="AQ36"/>
  <c r="BB36" s="1"/>
  <c r="AQ37"/>
  <c r="BB37" s="1"/>
  <c r="AQ39"/>
  <c r="BB39" s="1"/>
  <c r="AQ40"/>
  <c r="BB40" s="1"/>
  <c r="AQ41"/>
  <c r="BB41" s="1"/>
  <c r="AQ42"/>
  <c r="BB42" s="1"/>
  <c r="AQ43"/>
  <c r="BB43" s="1"/>
  <c r="AQ44"/>
  <c r="BB44" s="1"/>
  <c r="AQ45"/>
  <c r="BB45" s="1"/>
  <c r="AQ46"/>
  <c r="BB46" s="1"/>
  <c r="AQ48"/>
  <c r="BB48" s="1"/>
  <c r="AQ49"/>
  <c r="BB49" s="1"/>
  <c r="AQ50"/>
  <c r="BB50" s="1"/>
  <c r="AQ51"/>
  <c r="BB51" s="1"/>
  <c r="AQ52"/>
  <c r="BB52" s="1"/>
  <c r="AQ53"/>
  <c r="BB53" s="1"/>
  <c r="AQ54"/>
  <c r="BB54" s="1"/>
  <c r="AQ56"/>
  <c r="BB56" s="1"/>
  <c r="AQ57"/>
  <c r="BB57" s="1"/>
  <c r="AQ58"/>
  <c r="BB58" s="1"/>
  <c r="AQ59"/>
  <c r="BB59" s="1"/>
  <c r="AQ60"/>
  <c r="BB60" s="1"/>
  <c r="AQ61"/>
  <c r="BB61" s="1"/>
  <c r="AQ62"/>
  <c r="BB62" s="1"/>
  <c r="AQ64"/>
  <c r="BB64" s="1"/>
  <c r="AQ65"/>
  <c r="BB65" s="1"/>
  <c r="AQ66"/>
  <c r="BB66" s="1"/>
  <c r="AQ67"/>
  <c r="BB67" s="1"/>
  <c r="AQ68"/>
  <c r="BB68" s="1"/>
  <c r="AQ69"/>
  <c r="BB69" s="1"/>
  <c r="AQ70"/>
  <c r="BB70" s="1"/>
  <c r="AQ71"/>
  <c r="BB71" s="1"/>
  <c r="AQ72"/>
  <c r="BB72" s="1"/>
  <c r="AQ73"/>
  <c r="BB73" s="1"/>
  <c r="AQ74"/>
  <c r="BB74" s="1"/>
  <c r="AQ75"/>
  <c r="BB75" s="1"/>
  <c r="AQ76"/>
  <c r="BB76" s="1"/>
  <c r="AQ77"/>
  <c r="BB77" s="1"/>
  <c r="AQ78"/>
  <c r="BB78" s="1"/>
  <c r="AQ79"/>
  <c r="BB79" s="1"/>
  <c r="AQ80"/>
  <c r="BB80" s="1"/>
  <c r="AQ81"/>
  <c r="BB81" s="1"/>
  <c r="AQ82"/>
  <c r="BB82" s="1"/>
  <c r="AQ83"/>
  <c r="BB83" s="1"/>
  <c r="AQ84"/>
  <c r="BB84" s="1"/>
  <c r="AQ86"/>
  <c r="BB86" s="1"/>
  <c r="AQ87"/>
  <c r="BB87" s="1"/>
  <c r="AQ88"/>
  <c r="BB88" s="1"/>
  <c r="AQ89"/>
  <c r="BB89" s="1"/>
  <c r="AQ90"/>
  <c r="BB90" s="1"/>
  <c r="AQ91"/>
  <c r="BB91" s="1"/>
  <c r="AQ92"/>
  <c r="BB92" s="1"/>
  <c r="AQ93"/>
  <c r="BB93" s="1"/>
  <c r="AQ94"/>
  <c r="BB94" s="1"/>
  <c r="AQ95"/>
  <c r="BB95" s="1"/>
  <c r="AQ96"/>
  <c r="BB96" s="1"/>
  <c r="AQ97"/>
  <c r="BB97" s="1"/>
  <c r="AQ98"/>
  <c r="BB98" s="1"/>
  <c r="AQ99"/>
  <c r="BB99" s="1"/>
  <c r="AQ100"/>
  <c r="BB100" s="1"/>
  <c r="AQ101"/>
  <c r="BB101" s="1"/>
  <c r="AQ102"/>
  <c r="BB102" s="1"/>
  <c r="AQ103"/>
  <c r="BB103" s="1"/>
  <c r="AQ104"/>
  <c r="BB104" s="1"/>
  <c r="AQ105"/>
  <c r="BB105" s="1"/>
  <c r="AQ106"/>
  <c r="BB106" s="1"/>
  <c r="AQ107"/>
  <c r="BB107" s="1"/>
  <c r="AQ108"/>
  <c r="BB108" s="1"/>
  <c r="AQ109"/>
  <c r="BB109" s="1"/>
  <c r="AQ7"/>
  <c r="AP113"/>
  <c r="AV111"/>
  <c r="AL113"/>
  <c r="AQ111" l="1"/>
  <c r="BB22"/>
  <c r="AQ112"/>
  <c r="AX111"/>
  <c r="AN113"/>
  <c r="AZ111"/>
  <c r="AO113"/>
  <c r="BB7"/>
  <c r="AR7"/>
  <c r="BB13"/>
  <c r="AR13"/>
  <c r="AQ113" l="1"/>
  <c r="AR19"/>
  <c r="D129"/>
  <c r="AR8"/>
  <c r="AR9"/>
  <c r="AR11"/>
  <c r="AR12"/>
  <c r="AR15"/>
  <c r="AR16"/>
  <c r="AR20"/>
  <c r="AR21"/>
  <c r="AR22"/>
  <c r="AR24"/>
  <c r="AR25"/>
  <c r="AR26"/>
  <c r="AR28"/>
  <c r="AR29"/>
  <c r="AR30"/>
  <c r="AR31"/>
  <c r="AR32"/>
  <c r="AR33"/>
  <c r="AR34"/>
  <c r="AR35"/>
  <c r="AR36"/>
  <c r="AR37"/>
  <c r="AR39"/>
  <c r="AR40"/>
  <c r="AR41"/>
  <c r="AR42"/>
  <c r="AR43"/>
  <c r="AR44"/>
  <c r="AR45"/>
  <c r="AR46"/>
  <c r="AR48"/>
  <c r="AR49"/>
  <c r="AR50"/>
  <c r="AR51"/>
  <c r="AR52"/>
  <c r="AR53"/>
  <c r="AR54"/>
  <c r="AR57"/>
  <c r="AR58"/>
  <c r="AR59"/>
  <c r="AR61"/>
  <c r="AR62"/>
  <c r="AR64"/>
  <c r="AR65"/>
  <c r="AR66"/>
  <c r="AR67"/>
  <c r="AR68"/>
  <c r="AR69"/>
  <c r="AR70"/>
  <c r="AR71"/>
  <c r="AR72"/>
  <c r="AR73"/>
  <c r="AR74"/>
  <c r="AR75"/>
  <c r="AR76"/>
  <c r="AR77"/>
  <c r="AR78"/>
  <c r="AR79"/>
  <c r="AR80"/>
  <c r="AR81"/>
  <c r="AR82"/>
  <c r="AR83"/>
  <c r="AR84"/>
  <c r="AR85"/>
  <c r="AR86"/>
  <c r="AR87"/>
  <c r="AR88"/>
  <c r="AR91"/>
  <c r="AR92"/>
  <c r="AR94"/>
  <c r="AR95"/>
  <c r="AR96"/>
  <c r="AR97"/>
  <c r="AR98"/>
  <c r="AR99"/>
  <c r="AR100"/>
  <c r="AR101"/>
  <c r="AR102"/>
  <c r="AR103"/>
  <c r="AR104"/>
  <c r="AR105"/>
  <c r="AR106"/>
  <c r="AR107"/>
  <c r="AR108"/>
  <c r="AR109"/>
  <c r="AR10"/>
  <c r="AR14"/>
  <c r="AR17"/>
  <c r="AR18"/>
  <c r="AR23"/>
  <c r="AR27"/>
  <c r="AR56"/>
  <c r="AR60"/>
  <c r="AR89"/>
  <c r="AR90"/>
  <c r="AR93"/>
  <c r="BC144" l="1"/>
  <c r="BC145" s="1"/>
  <c r="BC146" s="1"/>
  <c r="J135"/>
  <c r="H135"/>
  <c r="F135"/>
  <c r="D132"/>
  <c r="D133" s="1"/>
  <c r="D121" s="1"/>
  <c r="F124"/>
  <c r="F123"/>
  <c r="D145" s="1"/>
  <c r="D146" s="1"/>
  <c r="F120"/>
  <c r="AK119"/>
  <c r="F119"/>
  <c r="AJ111"/>
  <c r="BM115" s="1"/>
  <c r="AI111"/>
  <c r="AH111"/>
  <c r="AG111"/>
  <c r="AF111"/>
  <c r="AE111"/>
  <c r="AD111"/>
  <c r="AC111"/>
  <c r="AB111"/>
  <c r="AA111"/>
  <c r="Z111"/>
  <c r="Y111"/>
  <c r="W111"/>
  <c r="U111"/>
  <c r="V111" s="1"/>
  <c r="X111" s="1"/>
  <c r="S111"/>
  <c r="R111"/>
  <c r="Q111"/>
  <c r="BB111" s="1"/>
  <c r="P111"/>
  <c r="BA111" s="1"/>
  <c r="L111"/>
  <c r="AS111" s="1"/>
  <c r="K111"/>
  <c r="D111"/>
  <c r="BJ109"/>
  <c r="BI109"/>
  <c r="BH109"/>
  <c r="BJ106"/>
  <c r="BI106"/>
  <c r="BH106"/>
  <c r="BJ94"/>
  <c r="BI94"/>
  <c r="BH94"/>
  <c r="BJ85"/>
  <c r="BI85"/>
  <c r="BH85"/>
  <c r="AK79"/>
  <c r="BI79" s="1"/>
  <c r="AK75"/>
  <c r="AK74"/>
  <c r="BJ74" s="1"/>
  <c r="AK70"/>
  <c r="BI70" s="1"/>
  <c r="BJ63"/>
  <c r="BI63"/>
  <c r="BH63"/>
  <c r="BJ55"/>
  <c r="BI55"/>
  <c r="BH55"/>
  <c r="BJ47"/>
  <c r="BI47"/>
  <c r="BH47"/>
  <c r="BJ38"/>
  <c r="BI38"/>
  <c r="BH38"/>
  <c r="BJ25"/>
  <c r="BI25"/>
  <c r="BH25"/>
  <c r="BJ19"/>
  <c r="BI19"/>
  <c r="BH19"/>
  <c r="BJ18"/>
  <c r="BI18"/>
  <c r="BH18"/>
  <c r="BJ17"/>
  <c r="BI17"/>
  <c r="BH17"/>
  <c r="BJ11"/>
  <c r="BI11"/>
  <c r="BH11"/>
  <c r="BJ8"/>
  <c r="BI8"/>
  <c r="BH8"/>
  <c r="BJ7"/>
  <c r="BI7"/>
  <c r="BH7"/>
  <c r="I124" l="1"/>
  <c r="AR111"/>
  <c r="BH70"/>
  <c r="BH74"/>
  <c r="BH79"/>
  <c r="BI74"/>
  <c r="BH75"/>
  <c r="BI75"/>
  <c r="BJ75"/>
  <c r="BC132"/>
  <c r="BN79"/>
  <c r="BN70"/>
  <c r="BN75"/>
  <c r="BN74"/>
  <c r="D135"/>
  <c r="AK118" s="1"/>
  <c r="AK120" s="1"/>
  <c r="D134"/>
  <c r="AQ114" s="1"/>
  <c r="BJ70"/>
  <c r="BJ79"/>
  <c r="AF7" i="17"/>
  <c r="AF10"/>
  <c r="AF16"/>
  <c r="AF17"/>
  <c r="AF18"/>
  <c r="AF24"/>
  <c r="AF37"/>
  <c r="AF46"/>
  <c r="AF54"/>
  <c r="AF62"/>
  <c r="AF84"/>
  <c r="AF93"/>
  <c r="AF105"/>
  <c r="AF108"/>
  <c r="AF6"/>
  <c r="D136" i="20" l="1"/>
  <c r="BM111"/>
  <c r="AK22"/>
  <c r="AK24"/>
  <c r="AK23"/>
  <c r="BJ22" l="1"/>
  <c r="BH22"/>
  <c r="BI22"/>
  <c r="BM114"/>
  <c r="BM116" s="1"/>
  <c r="AK28" s="1"/>
  <c r="BH24"/>
  <c r="BJ24"/>
  <c r="BI24"/>
  <c r="BI23"/>
  <c r="BJ23"/>
  <c r="BH23"/>
  <c r="V20" i="19"/>
  <c r="AA20" s="1"/>
  <c r="V19"/>
  <c r="AA19" s="1"/>
  <c r="V18"/>
  <c r="AA18" s="1"/>
  <c r="V17"/>
  <c r="AA17" s="1"/>
  <c r="V16"/>
  <c r="AA16" s="1"/>
  <c r="V15"/>
  <c r="AA15" s="1"/>
  <c r="V14"/>
  <c r="AA14" s="1"/>
  <c r="V13"/>
  <c r="AA13" s="1"/>
  <c r="V12"/>
  <c r="AA12" s="1"/>
  <c r="V10"/>
  <c r="AA10" s="1"/>
  <c r="V9"/>
  <c r="AA9" s="1"/>
  <c r="V7"/>
  <c r="AA7" s="1"/>
  <c r="AK105" i="20" l="1"/>
  <c r="AK101"/>
  <c r="AK97"/>
  <c r="AK92"/>
  <c r="AK88"/>
  <c r="AK83"/>
  <c r="AK76"/>
  <c r="AK67"/>
  <c r="AK62"/>
  <c r="AK58"/>
  <c r="AK53"/>
  <c r="AK49"/>
  <c r="AK44"/>
  <c r="AK40"/>
  <c r="AK104"/>
  <c r="AK100"/>
  <c r="AK96"/>
  <c r="AK91"/>
  <c r="AK87"/>
  <c r="AK82"/>
  <c r="AK73"/>
  <c r="AK66"/>
  <c r="AK61"/>
  <c r="AK57"/>
  <c r="AK52"/>
  <c r="AK48"/>
  <c r="AK43"/>
  <c r="AK39"/>
  <c r="AK103"/>
  <c r="AK95"/>
  <c r="AK86"/>
  <c r="AK71"/>
  <c r="AK65"/>
  <c r="AK56"/>
  <c r="AK46"/>
  <c r="AK35"/>
  <c r="AK31"/>
  <c r="AK27"/>
  <c r="AK15"/>
  <c r="AK10"/>
  <c r="AK108"/>
  <c r="AK99"/>
  <c r="AK90"/>
  <c r="AK81"/>
  <c r="AK77"/>
  <c r="AK69"/>
  <c r="AK60"/>
  <c r="AK51"/>
  <c r="AK42"/>
  <c r="AK37"/>
  <c r="AK33"/>
  <c r="AK29"/>
  <c r="AK20"/>
  <c r="AK13"/>
  <c r="AK102"/>
  <c r="AK93"/>
  <c r="AK98"/>
  <c r="AK54"/>
  <c r="AK32"/>
  <c r="AK12"/>
  <c r="AK72"/>
  <c r="AK64"/>
  <c r="AK78"/>
  <c r="AK41"/>
  <c r="AK34"/>
  <c r="AK14"/>
  <c r="AK89"/>
  <c r="AK84"/>
  <c r="AK68"/>
  <c r="AK50"/>
  <c r="AK30"/>
  <c r="AK21"/>
  <c r="AK9"/>
  <c r="AK80"/>
  <c r="AK45"/>
  <c r="AK36"/>
  <c r="AK16"/>
  <c r="AK107"/>
  <c r="AK59"/>
  <c r="AK26"/>
  <c r="AI22" i="19"/>
  <c r="AH8" i="18"/>
  <c r="AP19" i="22" s="1"/>
  <c r="AH9" i="18"/>
  <c r="AH10"/>
  <c r="AH11"/>
  <c r="AI11" s="1"/>
  <c r="AL11" s="1"/>
  <c r="AH12"/>
  <c r="AI12" s="1"/>
  <c r="AL12" s="1"/>
  <c r="AH13"/>
  <c r="AI13" s="1"/>
  <c r="AL13" s="1"/>
  <c r="AH14"/>
  <c r="AI14" s="1"/>
  <c r="AL14" s="1"/>
  <c r="AH15"/>
  <c r="AI15" s="1"/>
  <c r="AL15" s="1"/>
  <c r="AH16"/>
  <c r="AI16" s="1"/>
  <c r="AL16" s="1"/>
  <c r="AH17"/>
  <c r="AI17" s="1"/>
  <c r="AL17" s="1"/>
  <c r="AH18"/>
  <c r="AH19"/>
  <c r="AI19" s="1"/>
  <c r="AL19" s="1"/>
  <c r="AH20"/>
  <c r="AI20" s="1"/>
  <c r="AL20" s="1"/>
  <c r="AH21"/>
  <c r="AI21" s="1"/>
  <c r="AL21" s="1"/>
  <c r="AH22"/>
  <c r="AI22" s="1"/>
  <c r="AL22" s="1"/>
  <c r="AH23"/>
  <c r="AI23" s="1"/>
  <c r="AL23" s="1"/>
  <c r="AH24"/>
  <c r="AH7"/>
  <c r="AP17" i="22" s="1"/>
  <c r="BA17" l="1"/>
  <c r="AR17"/>
  <c r="AI9" i="18"/>
  <c r="AL9" s="1"/>
  <c r="AP18" i="22"/>
  <c r="AP122"/>
  <c r="BA19"/>
  <c r="AR19"/>
  <c r="AI7" i="18"/>
  <c r="AI32" s="1"/>
  <c r="AJ32" s="1"/>
  <c r="AH32"/>
  <c r="AI8"/>
  <c r="AJ8" s="1"/>
  <c r="AH31"/>
  <c r="AL18"/>
  <c r="AG18"/>
  <c r="AH26"/>
  <c r="AJ23"/>
  <c r="AK23"/>
  <c r="AJ15"/>
  <c r="AK15"/>
  <c r="AK22"/>
  <c r="AJ22"/>
  <c r="AJ18"/>
  <c r="AK18"/>
  <c r="AJ14"/>
  <c r="AK14"/>
  <c r="AK10"/>
  <c r="AK17"/>
  <c r="AJ17"/>
  <c r="AK9"/>
  <c r="AJ9"/>
  <c r="AJ19"/>
  <c r="AK19"/>
  <c r="AJ11"/>
  <c r="AK11"/>
  <c r="AH25"/>
  <c r="AK7"/>
  <c r="AK21"/>
  <c r="AJ21"/>
  <c r="AK13"/>
  <c r="AJ13"/>
  <c r="AK24"/>
  <c r="AK20"/>
  <c r="AJ20"/>
  <c r="AK16"/>
  <c r="AJ16"/>
  <c r="AK12"/>
  <c r="AJ12"/>
  <c r="AK8"/>
  <c r="AK111" i="20"/>
  <c r="BI59"/>
  <c r="BH59"/>
  <c r="BJ59"/>
  <c r="BI30"/>
  <c r="BH30"/>
  <c r="BJ30"/>
  <c r="BH78"/>
  <c r="BI78"/>
  <c r="BJ78"/>
  <c r="BI93"/>
  <c r="BH93"/>
  <c r="BJ93"/>
  <c r="BH51"/>
  <c r="BJ51"/>
  <c r="BI51"/>
  <c r="BJ10"/>
  <c r="BH10"/>
  <c r="BI10"/>
  <c r="BI71"/>
  <c r="BH71"/>
  <c r="BJ71"/>
  <c r="BJ82"/>
  <c r="BI82"/>
  <c r="BH82"/>
  <c r="BJ49"/>
  <c r="BI49"/>
  <c r="BH49"/>
  <c r="BJ92"/>
  <c r="BI92"/>
  <c r="BH92"/>
  <c r="BI80"/>
  <c r="BH80"/>
  <c r="BJ80"/>
  <c r="BI14"/>
  <c r="BH14"/>
  <c r="BJ14"/>
  <c r="BI32"/>
  <c r="BJ32"/>
  <c r="BH32"/>
  <c r="BH33"/>
  <c r="BJ33"/>
  <c r="BI33"/>
  <c r="BH90"/>
  <c r="BJ90"/>
  <c r="BI90"/>
  <c r="BH46"/>
  <c r="BJ46"/>
  <c r="BI46"/>
  <c r="BJ43"/>
  <c r="BI43"/>
  <c r="BH43"/>
  <c r="BJ87"/>
  <c r="BI87"/>
  <c r="BH87"/>
  <c r="BJ53"/>
  <c r="BI53"/>
  <c r="BH53"/>
  <c r="BJ97"/>
  <c r="BI97"/>
  <c r="BH97"/>
  <c r="BI16"/>
  <c r="BJ16"/>
  <c r="BH16"/>
  <c r="BI9"/>
  <c r="BH9"/>
  <c r="BJ9"/>
  <c r="BI68"/>
  <c r="BH68"/>
  <c r="BJ68"/>
  <c r="BI34"/>
  <c r="BH34"/>
  <c r="BJ34"/>
  <c r="BI64"/>
  <c r="BH64"/>
  <c r="BJ64"/>
  <c r="BI54"/>
  <c r="BH54"/>
  <c r="BJ54"/>
  <c r="BH13"/>
  <c r="BJ13"/>
  <c r="BI13"/>
  <c r="BH37"/>
  <c r="BJ37"/>
  <c r="BI37"/>
  <c r="BH69"/>
  <c r="BJ69"/>
  <c r="BI69"/>
  <c r="BH99"/>
  <c r="BJ99"/>
  <c r="BI99"/>
  <c r="BJ27"/>
  <c r="BH27"/>
  <c r="BI27"/>
  <c r="BH56"/>
  <c r="BJ56"/>
  <c r="BI56"/>
  <c r="BH95"/>
  <c r="BJ95"/>
  <c r="BI95"/>
  <c r="BJ48"/>
  <c r="BI48"/>
  <c r="BH48"/>
  <c r="BJ66"/>
  <c r="BI66"/>
  <c r="BH66"/>
  <c r="BJ91"/>
  <c r="BI91"/>
  <c r="BH91"/>
  <c r="BJ40"/>
  <c r="BI40"/>
  <c r="BH40"/>
  <c r="BJ58"/>
  <c r="BI58"/>
  <c r="BH58"/>
  <c r="BJ83"/>
  <c r="BI83"/>
  <c r="BH83"/>
  <c r="BJ101"/>
  <c r="BI101"/>
  <c r="BH101"/>
  <c r="BI45"/>
  <c r="BH45"/>
  <c r="BJ45"/>
  <c r="BI89"/>
  <c r="BH89"/>
  <c r="BJ89"/>
  <c r="BI12"/>
  <c r="BJ12"/>
  <c r="BH12"/>
  <c r="BH29"/>
  <c r="BJ29"/>
  <c r="BI29"/>
  <c r="BH81"/>
  <c r="BJ81"/>
  <c r="BI81"/>
  <c r="BJ35"/>
  <c r="BH35"/>
  <c r="BI35"/>
  <c r="BJ39"/>
  <c r="BI39"/>
  <c r="BH39"/>
  <c r="BJ57"/>
  <c r="BI57"/>
  <c r="BH57"/>
  <c r="BJ100"/>
  <c r="BI100"/>
  <c r="BH100"/>
  <c r="BJ67"/>
  <c r="BI67"/>
  <c r="BH67"/>
  <c r="BI107"/>
  <c r="BH107"/>
  <c r="BJ107"/>
  <c r="BI50"/>
  <c r="BH50"/>
  <c r="BJ50"/>
  <c r="BI28"/>
  <c r="BJ28"/>
  <c r="BH28"/>
  <c r="BI102"/>
  <c r="BH102"/>
  <c r="BJ102"/>
  <c r="BH60"/>
  <c r="BJ60"/>
  <c r="BI60"/>
  <c r="BJ15"/>
  <c r="BH15"/>
  <c r="BI15"/>
  <c r="BH86"/>
  <c r="BJ86"/>
  <c r="BI86"/>
  <c r="BJ61"/>
  <c r="BI61"/>
  <c r="BH61"/>
  <c r="BJ104"/>
  <c r="BI104"/>
  <c r="BH104"/>
  <c r="BJ76"/>
  <c r="BI76"/>
  <c r="BH76"/>
  <c r="BI26"/>
  <c r="BJ26"/>
  <c r="BH26"/>
  <c r="BI36"/>
  <c r="BJ36"/>
  <c r="BH36"/>
  <c r="BI21"/>
  <c r="BH21"/>
  <c r="BJ21"/>
  <c r="BI84"/>
  <c r="BH84"/>
  <c r="BJ84"/>
  <c r="BI41"/>
  <c r="BH41"/>
  <c r="BJ41"/>
  <c r="BH72"/>
  <c r="BI72"/>
  <c r="BJ72"/>
  <c r="BI98"/>
  <c r="BH98"/>
  <c r="BJ98"/>
  <c r="BH20"/>
  <c r="BJ20"/>
  <c r="BI20"/>
  <c r="BH42"/>
  <c r="BJ42"/>
  <c r="BI42"/>
  <c r="BI77"/>
  <c r="BH77"/>
  <c r="BJ77"/>
  <c r="BH108"/>
  <c r="BJ108"/>
  <c r="BI108"/>
  <c r="BJ31"/>
  <c r="BH31"/>
  <c r="BI31"/>
  <c r="BH65"/>
  <c r="BJ65"/>
  <c r="BI65"/>
  <c r="BH103"/>
  <c r="BJ103"/>
  <c r="BI103"/>
  <c r="BJ52"/>
  <c r="BI52"/>
  <c r="BH52"/>
  <c r="BJ73"/>
  <c r="BH73"/>
  <c r="BI73"/>
  <c r="BJ96"/>
  <c r="BI96"/>
  <c r="BH96"/>
  <c r="BJ44"/>
  <c r="BI44"/>
  <c r="BH44"/>
  <c r="BJ62"/>
  <c r="BI62"/>
  <c r="BH62"/>
  <c r="BJ88"/>
  <c r="BI88"/>
  <c r="BH88"/>
  <c r="BJ105"/>
  <c r="BI105"/>
  <c r="BH105"/>
  <c r="AJ9" i="19"/>
  <c r="AL9" s="1"/>
  <c r="AJ13"/>
  <c r="AL13" s="1"/>
  <c r="AJ17"/>
  <c r="AL17" s="1"/>
  <c r="AJ10"/>
  <c r="AL10" s="1"/>
  <c r="AJ14"/>
  <c r="AL14" s="1"/>
  <c r="AJ18"/>
  <c r="AL18" s="1"/>
  <c r="AJ12"/>
  <c r="AL12" s="1"/>
  <c r="AJ11"/>
  <c r="AL11" s="1"/>
  <c r="AJ15"/>
  <c r="AL15" s="1"/>
  <c r="AJ19"/>
  <c r="AL19" s="1"/>
  <c r="AJ8"/>
  <c r="AL8" s="1"/>
  <c r="AJ16"/>
  <c r="AL16" s="1"/>
  <c r="AJ20"/>
  <c r="AL20" s="1"/>
  <c r="AJ7"/>
  <c r="AI6" i="17"/>
  <c r="AI7"/>
  <c r="AI10"/>
  <c r="AI16"/>
  <c r="AI17"/>
  <c r="AI18"/>
  <c r="AI24"/>
  <c r="AI37"/>
  <c r="AI46"/>
  <c r="AI54"/>
  <c r="AI62"/>
  <c r="AI84"/>
  <c r="AI93"/>
  <c r="AI105"/>
  <c r="AI108"/>
  <c r="AI140"/>
  <c r="AI141" s="1"/>
  <c r="AI142" s="1"/>
  <c r="AC8" i="19"/>
  <c r="AC9"/>
  <c r="AC10"/>
  <c r="AC11"/>
  <c r="AC12"/>
  <c r="AC13"/>
  <c r="AC14"/>
  <c r="AC15"/>
  <c r="AC16"/>
  <c r="AC17"/>
  <c r="AC18"/>
  <c r="AC19"/>
  <c r="AC20"/>
  <c r="AC7"/>
  <c r="D97" i="16"/>
  <c r="BE17" i="22" l="1"/>
  <c r="BC17"/>
  <c r="AS17"/>
  <c r="AT122"/>
  <c r="BA18"/>
  <c r="AR18"/>
  <c r="AR123" s="1"/>
  <c r="AP114"/>
  <c r="BE19"/>
  <c r="BC19"/>
  <c r="AS19"/>
  <c r="AR122"/>
  <c r="AP123"/>
  <c r="AJ7" i="18"/>
  <c r="AL7"/>
  <c r="AH29"/>
  <c r="AL8"/>
  <c r="AI31"/>
  <c r="AH27"/>
  <c r="BJ111" i="20"/>
  <c r="BI111"/>
  <c r="BH111"/>
  <c r="AL7" i="19"/>
  <c r="AJ22"/>
  <c r="AE14"/>
  <c r="AE10"/>
  <c r="AE9"/>
  <c r="AE19"/>
  <c r="AE18"/>
  <c r="AE16"/>
  <c r="AR114" i="22" l="1"/>
  <c r="AS114" s="1"/>
  <c r="BE123"/>
  <c r="AW123"/>
  <c r="AT123"/>
  <c r="AP116"/>
  <c r="BA114"/>
  <c r="AP120"/>
  <c r="AO128" s="1"/>
  <c r="BE122"/>
  <c r="AW122"/>
  <c r="AR120"/>
  <c r="AR127"/>
  <c r="BE18"/>
  <c r="AS18"/>
  <c r="BC18"/>
  <c r="AI29" i="18"/>
  <c r="AJ29" s="1"/>
  <c r="AJ31"/>
  <c r="V22" i="19"/>
  <c r="AA22" s="1"/>
  <c r="BC114" i="22" l="1"/>
  <c r="AR118"/>
  <c r="AR116"/>
  <c r="AT128"/>
  <c r="AO133"/>
  <c r="AT133" s="1"/>
  <c r="AO126"/>
  <c r="AO127"/>
  <c r="AT120"/>
  <c r="AO130"/>
  <c r="AT130" s="1"/>
  <c r="AT137" s="1"/>
  <c r="AW127"/>
  <c r="AR132"/>
  <c r="AW132" s="1"/>
  <c r="AR128"/>
  <c r="AW120"/>
  <c r="AR126"/>
  <c r="AR130"/>
  <c r="AW130" s="1"/>
  <c r="K109" i="17"/>
  <c r="J131"/>
  <c r="H131"/>
  <c r="F131"/>
  <c r="F115"/>
  <c r="AO132" i="22" l="1"/>
  <c r="AT132" s="1"/>
  <c r="AT127"/>
  <c r="AO131"/>
  <c r="AT131" s="1"/>
  <c r="AT126"/>
  <c r="AW126"/>
  <c r="AR131"/>
  <c r="AW131" s="1"/>
  <c r="AW128"/>
  <c r="AR133"/>
  <c r="AW133" s="1"/>
  <c r="AJ7" i="17"/>
  <c r="AK7"/>
  <c r="AJ10"/>
  <c r="AK10"/>
  <c r="AJ16"/>
  <c r="AK16"/>
  <c r="AJ17"/>
  <c r="AK17"/>
  <c r="AJ18"/>
  <c r="AK18"/>
  <c r="AJ24"/>
  <c r="AK24"/>
  <c r="AJ37"/>
  <c r="AK37"/>
  <c r="AJ46"/>
  <c r="AK46"/>
  <c r="AJ54"/>
  <c r="AK54"/>
  <c r="AJ62"/>
  <c r="AK62"/>
  <c r="AJ84"/>
  <c r="AK84"/>
  <c r="AJ93"/>
  <c r="AK93"/>
  <c r="AJ105"/>
  <c r="AK105"/>
  <c r="AJ108"/>
  <c r="AK108"/>
  <c r="AK6"/>
  <c r="AJ6"/>
  <c r="M109" l="1"/>
  <c r="N109"/>
  <c r="O109"/>
  <c r="P109"/>
  <c r="Q109"/>
  <c r="R109"/>
  <c r="S109"/>
  <c r="T109"/>
  <c r="U109"/>
  <c r="V109"/>
  <c r="W109"/>
  <c r="X109"/>
  <c r="Y109"/>
  <c r="Z109"/>
  <c r="AA109"/>
  <c r="AB109"/>
  <c r="AC109"/>
  <c r="AD109"/>
  <c r="AM111" s="1"/>
  <c r="L109"/>
  <c r="T22" i="19"/>
  <c r="AC25" s="1"/>
  <c r="S22"/>
  <c r="R22"/>
  <c r="Q22"/>
  <c r="P22"/>
  <c r="O22"/>
  <c r="N22"/>
  <c r="M22"/>
  <c r="L22"/>
  <c r="K22"/>
  <c r="J22"/>
  <c r="I22"/>
  <c r="D22"/>
  <c r="C22"/>
  <c r="AC23"/>
  <c r="D38"/>
  <c r="D39" s="1"/>
  <c r="D31" s="1"/>
  <c r="M37" s="1"/>
  <c r="D35"/>
  <c r="E30"/>
  <c r="E29"/>
  <c r="AF16" i="18"/>
  <c r="AD25"/>
  <c r="AE25"/>
  <c r="AF18"/>
  <c r="AF10"/>
  <c r="AM25"/>
  <c r="AM26" l="1"/>
  <c r="AC27" i="19"/>
  <c r="U7" s="1"/>
  <c r="D40"/>
  <c r="D42" s="1"/>
  <c r="U13" l="1"/>
  <c r="AE13" s="1"/>
  <c r="U12"/>
  <c r="AE12" s="1"/>
  <c r="U20"/>
  <c r="AE20" s="1"/>
  <c r="AE7"/>
  <c r="U11"/>
  <c r="U15"/>
  <c r="AE15" s="1"/>
  <c r="U17"/>
  <c r="AE17" s="1"/>
  <c r="D41"/>
  <c r="J8" i="18"/>
  <c r="J9"/>
  <c r="J10"/>
  <c r="J11"/>
  <c r="J12"/>
  <c r="J13"/>
  <c r="J14"/>
  <c r="J15"/>
  <c r="J16"/>
  <c r="J17"/>
  <c r="J18"/>
  <c r="J19"/>
  <c r="J20"/>
  <c r="J21"/>
  <c r="J22"/>
  <c r="J23"/>
  <c r="J7"/>
  <c r="AC25"/>
  <c r="AM27" s="1"/>
  <c r="AM33" s="1"/>
  <c r="E25"/>
  <c r="F25"/>
  <c r="G25"/>
  <c r="H25"/>
  <c r="I25"/>
  <c r="K25"/>
  <c r="L25"/>
  <c r="AK25" s="1"/>
  <c r="M25"/>
  <c r="N25"/>
  <c r="O25"/>
  <c r="P25"/>
  <c r="Q25"/>
  <c r="R25"/>
  <c r="S25"/>
  <c r="T25"/>
  <c r="U25"/>
  <c r="V25"/>
  <c r="W25"/>
  <c r="X25"/>
  <c r="Y25"/>
  <c r="Z25"/>
  <c r="AA25"/>
  <c r="AB25"/>
  <c r="D25"/>
  <c r="AE115" i="17"/>
  <c r="AE78"/>
  <c r="AE74"/>
  <c r="AE73"/>
  <c r="AE69"/>
  <c r="F120"/>
  <c r="F119"/>
  <c r="E141" s="1"/>
  <c r="E142" s="1"/>
  <c r="F116"/>
  <c r="E125"/>
  <c r="E131" s="1"/>
  <c r="E128"/>
  <c r="D109"/>
  <c r="AI78" l="1"/>
  <c r="AF78"/>
  <c r="AI69"/>
  <c r="AF69"/>
  <c r="AI73"/>
  <c r="AF73"/>
  <c r="AI74"/>
  <c r="AF74"/>
  <c r="AE22" i="19"/>
  <c r="AF7" s="1"/>
  <c r="AF24" i="18"/>
  <c r="AF20"/>
  <c r="AF19"/>
  <c r="AF21"/>
  <c r="AF8"/>
  <c r="AF11"/>
  <c r="AF7"/>
  <c r="AF15"/>
  <c r="AF17"/>
  <c r="AF9"/>
  <c r="AF22"/>
  <c r="AF14"/>
  <c r="AF23"/>
  <c r="AF13"/>
  <c r="U22" i="19"/>
  <c r="E130" i="17"/>
  <c r="E132" s="1"/>
  <c r="AK78"/>
  <c r="AJ78"/>
  <c r="AJ74"/>
  <c r="AK74"/>
  <c r="AJ69"/>
  <c r="AK69"/>
  <c r="I120"/>
  <c r="AK73"/>
  <c r="AJ73"/>
  <c r="E129"/>
  <c r="E117" s="1"/>
  <c r="AI128" s="1"/>
  <c r="J25" i="18"/>
  <c r="F115" i="16"/>
  <c r="F112"/>
  <c r="AG7" i="19" l="1"/>
  <c r="AF15"/>
  <c r="AG15" s="1"/>
  <c r="AF13"/>
  <c r="AG13" s="1"/>
  <c r="AF8"/>
  <c r="AG8" s="1"/>
  <c r="AF18"/>
  <c r="AG18" s="1"/>
  <c r="AF19"/>
  <c r="AG19" s="1"/>
  <c r="AF11"/>
  <c r="AG11" s="1"/>
  <c r="AF10"/>
  <c r="AG10" s="1"/>
  <c r="AF14"/>
  <c r="AG14" s="1"/>
  <c r="AF16"/>
  <c r="AG16" s="1"/>
  <c r="AF9"/>
  <c r="AG9" s="1"/>
  <c r="AF20"/>
  <c r="AG20" s="1"/>
  <c r="AF12"/>
  <c r="AG12" s="1"/>
  <c r="AF17"/>
  <c r="AG17" s="1"/>
  <c r="AF25" i="18"/>
  <c r="F116" i="16"/>
  <c r="AE114" i="17"/>
  <c r="AE116" s="1"/>
  <c r="AE21" s="1"/>
  <c r="AM109"/>
  <c r="AN73"/>
  <c r="AN78"/>
  <c r="AN69"/>
  <c r="AN74"/>
  <c r="D62" i="16"/>
  <c r="C62"/>
  <c r="AI21" i="17" l="1"/>
  <c r="AF21"/>
  <c r="AF22" i="19"/>
  <c r="AE23" i="17"/>
  <c r="AE22"/>
  <c r="AB336" i="15"/>
  <c r="AB698"/>
  <c r="F1027"/>
  <c r="F62" i="16" s="1"/>
  <c r="G1027" i="15"/>
  <c r="G62" i="16" s="1"/>
  <c r="H1027" i="15"/>
  <c r="H62" i="16" s="1"/>
  <c r="I1027" i="15"/>
  <c r="I62" i="16" s="1"/>
  <c r="J1027" i="15"/>
  <c r="J62" i="16" s="1"/>
  <c r="K1027" i="15"/>
  <c r="K62" i="16" s="1"/>
  <c r="L1027" i="15"/>
  <c r="M1027"/>
  <c r="M62" i="16" s="1"/>
  <c r="N1027" i="15"/>
  <c r="N62" i="16" s="1"/>
  <c r="O1027" i="15"/>
  <c r="O62" i="16" s="1"/>
  <c r="P1027" i="15"/>
  <c r="P62" i="16" s="1"/>
  <c r="Q1027" i="15"/>
  <c r="Q62" i="16" s="1"/>
  <c r="R1027" i="15"/>
  <c r="R62" i="16" s="1"/>
  <c r="S1027" i="15"/>
  <c r="S62" i="16" s="1"/>
  <c r="T1027" i="15"/>
  <c r="T62" i="16" s="1"/>
  <c r="U1027" i="15"/>
  <c r="U62" i="16" s="1"/>
  <c r="V1027" i="15"/>
  <c r="W1027"/>
  <c r="W62" i="16" s="1"/>
  <c r="X1027" i="15"/>
  <c r="X62" i="16" s="1"/>
  <c r="Y1027" i="15"/>
  <c r="Y62" i="16" s="1"/>
  <c r="Z1027" i="15"/>
  <c r="Z62" i="16" s="1"/>
  <c r="AA1027" i="15"/>
  <c r="AA62" i="16" s="1"/>
  <c r="AB1027" i="15"/>
  <c r="AB62" i="16" s="1"/>
  <c r="AC62"/>
  <c r="E1027" i="15"/>
  <c r="E62" i="16" s="1"/>
  <c r="M175" i="15"/>
  <c r="O175"/>
  <c r="P175"/>
  <c r="Q175"/>
  <c r="T175"/>
  <c r="U175"/>
  <c r="W175"/>
  <c r="X175"/>
  <c r="Y175"/>
  <c r="L175"/>
  <c r="F175"/>
  <c r="H175"/>
  <c r="I175"/>
  <c r="E175"/>
  <c r="AD183"/>
  <c r="AD1027" s="1"/>
  <c r="L62" i="16" l="1"/>
  <c r="AI1027" i="15"/>
  <c r="V62" i="16"/>
  <c r="AE1027" i="15"/>
  <c r="AE183"/>
  <c r="AI23" i="17"/>
  <c r="AF23"/>
  <c r="AI22"/>
  <c r="AF22"/>
  <c r="AK22"/>
  <c r="AJ22"/>
  <c r="AJ21"/>
  <c r="AK21"/>
  <c r="AJ23"/>
  <c r="AK23"/>
  <c r="AM110"/>
  <c r="AM112" s="1"/>
  <c r="D52" i="16"/>
  <c r="D56"/>
  <c r="D6"/>
  <c r="D27"/>
  <c r="D59"/>
  <c r="D44"/>
  <c r="D49"/>
  <c r="D37"/>
  <c r="D60"/>
  <c r="D61"/>
  <c r="D29"/>
  <c r="D35"/>
  <c r="D32"/>
  <c r="D40"/>
  <c r="D67"/>
  <c r="D79"/>
  <c r="D38"/>
  <c r="D8"/>
  <c r="D71"/>
  <c r="D76"/>
  <c r="D51"/>
  <c r="D9"/>
  <c r="D25"/>
  <c r="D26"/>
  <c r="D14"/>
  <c r="D15"/>
  <c r="D17"/>
  <c r="D18"/>
  <c r="D68"/>
  <c r="D31"/>
  <c r="D42"/>
  <c r="D50"/>
  <c r="D64"/>
  <c r="D39"/>
  <c r="D30"/>
  <c r="D72"/>
  <c r="D75"/>
  <c r="D10"/>
  <c r="D11"/>
  <c r="D13"/>
  <c r="D19"/>
  <c r="D16"/>
  <c r="D45"/>
  <c r="D46"/>
  <c r="D47"/>
  <c r="D28"/>
  <c r="D33"/>
  <c r="D36"/>
  <c r="D43"/>
  <c r="D48"/>
  <c r="D66"/>
  <c r="D73"/>
  <c r="D78"/>
  <c r="D7"/>
  <c r="D12"/>
  <c r="D24"/>
  <c r="D57"/>
  <c r="D54"/>
  <c r="D55"/>
  <c r="D89"/>
  <c r="D84"/>
  <c r="D80"/>
  <c r="D81"/>
  <c r="D86"/>
  <c r="D82"/>
  <c r="D83"/>
  <c r="D85"/>
  <c r="D90"/>
  <c r="D91"/>
  <c r="D34"/>
  <c r="D63"/>
  <c r="D41"/>
  <c r="D53"/>
  <c r="D87"/>
  <c r="D77"/>
  <c r="D92"/>
  <c r="D93"/>
  <c r="D94"/>
  <c r="D95"/>
  <c r="D96"/>
  <c r="D21"/>
  <c r="D22"/>
  <c r="D74"/>
  <c r="D70"/>
  <c r="D69"/>
  <c r="D65"/>
  <c r="D23"/>
  <c r="D88"/>
  <c r="K97"/>
  <c r="D98"/>
  <c r="K98"/>
  <c r="D99"/>
  <c r="K99"/>
  <c r="D100"/>
  <c r="K100"/>
  <c r="D101"/>
  <c r="K101"/>
  <c r="D102"/>
  <c r="K102"/>
  <c r="D58"/>
  <c r="K58"/>
  <c r="D20"/>
  <c r="K20"/>
  <c r="C56"/>
  <c r="C6"/>
  <c r="C27"/>
  <c r="C59"/>
  <c r="C44"/>
  <c r="C49"/>
  <c r="C37"/>
  <c r="C60"/>
  <c r="C61"/>
  <c r="C29"/>
  <c r="C35"/>
  <c r="C32"/>
  <c r="C40"/>
  <c r="C67"/>
  <c r="C79"/>
  <c r="C38"/>
  <c r="C8"/>
  <c r="C71"/>
  <c r="C76"/>
  <c r="C51"/>
  <c r="C9"/>
  <c r="C25"/>
  <c r="C26"/>
  <c r="C14"/>
  <c r="C15"/>
  <c r="C17"/>
  <c r="C18"/>
  <c r="C68"/>
  <c r="C31"/>
  <c r="C42"/>
  <c r="C50"/>
  <c r="C64"/>
  <c r="C39"/>
  <c r="C30"/>
  <c r="C72"/>
  <c r="C75"/>
  <c r="C10"/>
  <c r="C11"/>
  <c r="C13"/>
  <c r="C19"/>
  <c r="C16"/>
  <c r="C45"/>
  <c r="C46"/>
  <c r="C47"/>
  <c r="C28"/>
  <c r="C33"/>
  <c r="C36"/>
  <c r="C43"/>
  <c r="C48"/>
  <c r="C66"/>
  <c r="C73"/>
  <c r="C78"/>
  <c r="C7"/>
  <c r="C12"/>
  <c r="C24"/>
  <c r="C57"/>
  <c r="C54"/>
  <c r="C55"/>
  <c r="C89"/>
  <c r="C84"/>
  <c r="C80"/>
  <c r="C81"/>
  <c r="C86"/>
  <c r="C82"/>
  <c r="C83"/>
  <c r="C85"/>
  <c r="C90"/>
  <c r="C91"/>
  <c r="C34"/>
  <c r="C63"/>
  <c r="C41"/>
  <c r="C53"/>
  <c r="C87"/>
  <c r="C77"/>
  <c r="C92"/>
  <c r="C93"/>
  <c r="C94"/>
  <c r="C95"/>
  <c r="C96"/>
  <c r="C21"/>
  <c r="C22"/>
  <c r="C74"/>
  <c r="C70"/>
  <c r="C69"/>
  <c r="C65"/>
  <c r="C23"/>
  <c r="C88"/>
  <c r="C97"/>
  <c r="C98"/>
  <c r="C99"/>
  <c r="C100"/>
  <c r="C101"/>
  <c r="C102"/>
  <c r="C58"/>
  <c r="C20"/>
  <c r="C52"/>
  <c r="AD62" l="1"/>
  <c r="AE26" i="17"/>
  <c r="AE11"/>
  <c r="AF11" s="1"/>
  <c r="AE107"/>
  <c r="AF107" s="1"/>
  <c r="AE19"/>
  <c r="AF19" s="1"/>
  <c r="AE95"/>
  <c r="AE42"/>
  <c r="AE97"/>
  <c r="AE14"/>
  <c r="AE43"/>
  <c r="AE89"/>
  <c r="AE53"/>
  <c r="AE13"/>
  <c r="AE36"/>
  <c r="AE47"/>
  <c r="AE99"/>
  <c r="AE38"/>
  <c r="AE88"/>
  <c r="AE100"/>
  <c r="AE35"/>
  <c r="AE85"/>
  <c r="AE49"/>
  <c r="AE101"/>
  <c r="AE28"/>
  <c r="AE39"/>
  <c r="AE77"/>
  <c r="AE56"/>
  <c r="AE79"/>
  <c r="AE106"/>
  <c r="AE70"/>
  <c r="AE33"/>
  <c r="AE68"/>
  <c r="AE83"/>
  <c r="AE15"/>
  <c r="AE71"/>
  <c r="AE48"/>
  <c r="AE67"/>
  <c r="AE102"/>
  <c r="AE65"/>
  <c r="AE29"/>
  <c r="AE60"/>
  <c r="AE72"/>
  <c r="AE44"/>
  <c r="AE57"/>
  <c r="AE51"/>
  <c r="AE8"/>
  <c r="AE31"/>
  <c r="AE92"/>
  <c r="AE81"/>
  <c r="AE91"/>
  <c r="AE34"/>
  <c r="AI107"/>
  <c r="AE20"/>
  <c r="AE80"/>
  <c r="AE76"/>
  <c r="AE87"/>
  <c r="AE30"/>
  <c r="AE63"/>
  <c r="AE25"/>
  <c r="AE98"/>
  <c r="AE40"/>
  <c r="AE58"/>
  <c r="AE66"/>
  <c r="AE55"/>
  <c r="AE9"/>
  <c r="AE94"/>
  <c r="AE32"/>
  <c r="AE50"/>
  <c r="AE104"/>
  <c r="AE45"/>
  <c r="AE27"/>
  <c r="AE75"/>
  <c r="AE90"/>
  <c r="AE86"/>
  <c r="AE96"/>
  <c r="AE41"/>
  <c r="AE64"/>
  <c r="AE82"/>
  <c r="AE52"/>
  <c r="AE61"/>
  <c r="AE59"/>
  <c r="AE12"/>
  <c r="AE103"/>
  <c r="M931" i="15"/>
  <c r="M52" i="16" s="1"/>
  <c r="O931" i="15"/>
  <c r="O52" i="16" s="1"/>
  <c r="P931" i="15"/>
  <c r="P52" i="16" s="1"/>
  <c r="Q931" i="15"/>
  <c r="Q52" i="16" s="1"/>
  <c r="T931" i="15"/>
  <c r="T52" i="16" s="1"/>
  <c r="U931" i="15"/>
  <c r="U52" i="16" s="1"/>
  <c r="W931" i="15"/>
  <c r="W52" i="16" s="1"/>
  <c r="Y931" i="15"/>
  <c r="Y52" i="16" s="1"/>
  <c r="M932" i="15"/>
  <c r="M56" i="16" s="1"/>
  <c r="O932" i="15"/>
  <c r="O56" i="16" s="1"/>
  <c r="P932" i="15"/>
  <c r="P56" i="16" s="1"/>
  <c r="Q932" i="15"/>
  <c r="Q56" i="16" s="1"/>
  <c r="U932" i="15"/>
  <c r="U56" i="16" s="1"/>
  <c r="X932" i="15"/>
  <c r="X56" i="16" s="1"/>
  <c r="Y932" i="15"/>
  <c r="Y56" i="16" s="1"/>
  <c r="AB932" i="15"/>
  <c r="AC56" i="16"/>
  <c r="M933" i="15"/>
  <c r="M6" i="16" s="1"/>
  <c r="O933" i="15"/>
  <c r="O6" i="16" s="1"/>
  <c r="P933" i="15"/>
  <c r="P6" i="16" s="1"/>
  <c r="Q933" i="15"/>
  <c r="Q6" i="16" s="1"/>
  <c r="T933" i="15"/>
  <c r="T6" i="16" s="1"/>
  <c r="U933" i="15"/>
  <c r="U6" i="16" s="1"/>
  <c r="W933" i="15"/>
  <c r="W6" i="16" s="1"/>
  <c r="X933" i="15"/>
  <c r="X6" i="16" s="1"/>
  <c r="Y933" i="15"/>
  <c r="Y6" i="16" s="1"/>
  <c r="AC6"/>
  <c r="M934" i="15"/>
  <c r="M27" i="16" s="1"/>
  <c r="O934" i="15"/>
  <c r="O27" i="16" s="1"/>
  <c r="P934" i="15"/>
  <c r="P27" i="16" s="1"/>
  <c r="Q934" i="15"/>
  <c r="Q27" i="16" s="1"/>
  <c r="T934" i="15"/>
  <c r="T27" i="16" s="1"/>
  <c r="U934" i="15"/>
  <c r="U27" i="16" s="1"/>
  <c r="W934" i="15"/>
  <c r="W27" i="16" s="1"/>
  <c r="X934" i="15"/>
  <c r="X27" i="16" s="1"/>
  <c r="Y934" i="15"/>
  <c r="Y27" i="16" s="1"/>
  <c r="AB934" i="15"/>
  <c r="AB27" i="16" s="1"/>
  <c r="AC27"/>
  <c r="M935" i="15"/>
  <c r="M59" i="16" s="1"/>
  <c r="O935" i="15"/>
  <c r="O59" i="16" s="1"/>
  <c r="P935" i="15"/>
  <c r="P59" i="16" s="1"/>
  <c r="Q935" i="15"/>
  <c r="Q59" i="16" s="1"/>
  <c r="T935" i="15"/>
  <c r="T59" i="16" s="1"/>
  <c r="U935" i="15"/>
  <c r="U59" i="16" s="1"/>
  <c r="W935" i="15"/>
  <c r="W59" i="16" s="1"/>
  <c r="X935" i="15"/>
  <c r="X59" i="16" s="1"/>
  <c r="Y935" i="15"/>
  <c r="Y59" i="16" s="1"/>
  <c r="AB935" i="15"/>
  <c r="AB59" i="16" s="1"/>
  <c r="AC59"/>
  <c r="M936" i="15"/>
  <c r="M44" i="16" s="1"/>
  <c r="P936" i="15"/>
  <c r="P44" i="16" s="1"/>
  <c r="Q936" i="15"/>
  <c r="Q44" i="16" s="1"/>
  <c r="U936" i="15"/>
  <c r="U44" i="16" s="1"/>
  <c r="X936" i="15"/>
  <c r="X44" i="16" s="1"/>
  <c r="Y936" i="15"/>
  <c r="Y44" i="16" s="1"/>
  <c r="AB936" i="15"/>
  <c r="AC44" i="16"/>
  <c r="M937" i="15"/>
  <c r="M49" i="16" s="1"/>
  <c r="O937" i="15"/>
  <c r="O49" i="16" s="1"/>
  <c r="P937" i="15"/>
  <c r="P49" i="16" s="1"/>
  <c r="Q937" i="15"/>
  <c r="Q49" i="16" s="1"/>
  <c r="U937" i="15"/>
  <c r="U49" i="16" s="1"/>
  <c r="W937" i="15"/>
  <c r="W49" i="16" s="1"/>
  <c r="X937" i="15"/>
  <c r="X49" i="16" s="1"/>
  <c r="Y937" i="15"/>
  <c r="Y49" i="16" s="1"/>
  <c r="AB937" i="15"/>
  <c r="AC49" i="16"/>
  <c r="M938" i="15"/>
  <c r="M37" i="16" s="1"/>
  <c r="P938" i="15"/>
  <c r="P37" i="16" s="1"/>
  <c r="Q938" i="15"/>
  <c r="Q37" i="16" s="1"/>
  <c r="U938" i="15"/>
  <c r="U37" i="16" s="1"/>
  <c r="X938" i="15"/>
  <c r="X37" i="16" s="1"/>
  <c r="Y938" i="15"/>
  <c r="Y37" i="16" s="1"/>
  <c r="AB938" i="15"/>
  <c r="AJ938" s="1"/>
  <c r="AC37" i="16"/>
  <c r="M939" i="15"/>
  <c r="M60" i="16" s="1"/>
  <c r="Q939" i="15"/>
  <c r="Q60" i="16" s="1"/>
  <c r="U939" i="15"/>
  <c r="U60" i="16" s="1"/>
  <c r="Y939" i="15"/>
  <c r="Y60" i="16" s="1"/>
  <c r="AC60"/>
  <c r="M940" i="15"/>
  <c r="M61" i="16" s="1"/>
  <c r="O940" i="15"/>
  <c r="O61" i="16" s="1"/>
  <c r="P940" i="15"/>
  <c r="P61" i="16" s="1"/>
  <c r="Q940" i="15"/>
  <c r="Q61" i="16" s="1"/>
  <c r="T940" i="15"/>
  <c r="T61" i="16" s="1"/>
  <c r="U940" i="15"/>
  <c r="U61" i="16" s="1"/>
  <c r="W940" i="15"/>
  <c r="W61" i="16" s="1"/>
  <c r="X940" i="15"/>
  <c r="X61" i="16" s="1"/>
  <c r="Y940" i="15"/>
  <c r="Y61" i="16" s="1"/>
  <c r="AB940" i="15"/>
  <c r="AC61" i="16"/>
  <c r="M941" i="15"/>
  <c r="M29" i="16" s="1"/>
  <c r="O941" i="15"/>
  <c r="O29" i="16" s="1"/>
  <c r="P941" i="15"/>
  <c r="P29" i="16" s="1"/>
  <c r="Q941" i="15"/>
  <c r="Q29" i="16" s="1"/>
  <c r="U941" i="15"/>
  <c r="U29" i="16" s="1"/>
  <c r="X941" i="15"/>
  <c r="X29" i="16" s="1"/>
  <c r="Y941" i="15"/>
  <c r="Y29" i="16" s="1"/>
  <c r="AB941" i="15"/>
  <c r="AC29" i="16"/>
  <c r="M942" i="15"/>
  <c r="M35" i="16" s="1"/>
  <c r="O942" i="15"/>
  <c r="O35" i="16" s="1"/>
  <c r="P942" i="15"/>
  <c r="P35" i="16" s="1"/>
  <c r="Q942" i="15"/>
  <c r="Q35" i="16" s="1"/>
  <c r="U942" i="15"/>
  <c r="U35" i="16" s="1"/>
  <c r="X942" i="15"/>
  <c r="X35" i="16" s="1"/>
  <c r="Y942" i="15"/>
  <c r="Y35" i="16" s="1"/>
  <c r="AC35"/>
  <c r="M943" i="15"/>
  <c r="M32" i="16" s="1"/>
  <c r="O943" i="15"/>
  <c r="O32" i="16" s="1"/>
  <c r="P943" i="15"/>
  <c r="P32" i="16" s="1"/>
  <c r="Q943" i="15"/>
  <c r="Q32" i="16" s="1"/>
  <c r="U943" i="15"/>
  <c r="U32" i="16" s="1"/>
  <c r="X943" i="15"/>
  <c r="X32" i="16" s="1"/>
  <c r="Y943" i="15"/>
  <c r="Y32" i="16" s="1"/>
  <c r="AB943" i="15"/>
  <c r="AC32" i="16"/>
  <c r="M944" i="15"/>
  <c r="M40" i="16" s="1"/>
  <c r="O944" i="15"/>
  <c r="O40" i="16" s="1"/>
  <c r="P944" i="15"/>
  <c r="P40" i="16" s="1"/>
  <c r="Q944" i="15"/>
  <c r="Q40" i="16" s="1"/>
  <c r="T944" i="15"/>
  <c r="T40" i="16" s="1"/>
  <c r="U944" i="15"/>
  <c r="U40" i="16" s="1"/>
  <c r="W944" i="15"/>
  <c r="W40" i="16" s="1"/>
  <c r="X944" i="15"/>
  <c r="X40" i="16" s="1"/>
  <c r="Y944" i="15"/>
  <c r="Y40" i="16" s="1"/>
  <c r="AB944" i="15"/>
  <c r="AC40" i="16"/>
  <c r="M945" i="15"/>
  <c r="M67" i="16" s="1"/>
  <c r="O945" i="15"/>
  <c r="O67" i="16" s="1"/>
  <c r="P945" i="15"/>
  <c r="P67" i="16" s="1"/>
  <c r="Q945" i="15"/>
  <c r="Q67" i="16" s="1"/>
  <c r="U945" i="15"/>
  <c r="U67" i="16" s="1"/>
  <c r="X945" i="15"/>
  <c r="X67" i="16" s="1"/>
  <c r="Y945" i="15"/>
  <c r="Y67" i="16" s="1"/>
  <c r="AB945" i="15"/>
  <c r="AC67" i="16"/>
  <c r="M946" i="15"/>
  <c r="M79" i="16" s="1"/>
  <c r="P946" i="15"/>
  <c r="P79" i="16" s="1"/>
  <c r="Q946" i="15"/>
  <c r="Q79" i="16" s="1"/>
  <c r="U946" i="15"/>
  <c r="U79" i="16" s="1"/>
  <c r="W946" i="15"/>
  <c r="W79" i="16" s="1"/>
  <c r="X946" i="15"/>
  <c r="X79" i="16" s="1"/>
  <c r="Y946" i="15"/>
  <c r="Y79" i="16" s="1"/>
  <c r="AB946" i="15"/>
  <c r="AC79" i="16"/>
  <c r="M947" i="15"/>
  <c r="M38" i="16" s="1"/>
  <c r="O947" i="15"/>
  <c r="O38" i="16" s="1"/>
  <c r="P947" i="15"/>
  <c r="P38" i="16" s="1"/>
  <c r="Q947" i="15"/>
  <c r="Q38" i="16" s="1"/>
  <c r="T947" i="15"/>
  <c r="U947"/>
  <c r="U38" i="16" s="1"/>
  <c r="W947" i="15"/>
  <c r="W38" i="16" s="1"/>
  <c r="X947" i="15"/>
  <c r="X38" i="16" s="1"/>
  <c r="Y947" i="15"/>
  <c r="Y38" i="16" s="1"/>
  <c r="AB947" i="15"/>
  <c r="AB38" i="16" s="1"/>
  <c r="AC38"/>
  <c r="M948" i="15"/>
  <c r="M8" i="16" s="1"/>
  <c r="O948" i="15"/>
  <c r="O8" i="16" s="1"/>
  <c r="P948" i="15"/>
  <c r="P8" i="16" s="1"/>
  <c r="Q948" i="15"/>
  <c r="Q8" i="16" s="1"/>
  <c r="T948" i="15"/>
  <c r="T8" i="16" s="1"/>
  <c r="U948" i="15"/>
  <c r="U8" i="16" s="1"/>
  <c r="W948" i="15"/>
  <c r="W8" i="16" s="1"/>
  <c r="X948" i="15"/>
  <c r="X8" i="16" s="1"/>
  <c r="Y948" i="15"/>
  <c r="Y8" i="16" s="1"/>
  <c r="AB948" i="15"/>
  <c r="AC8" i="16"/>
  <c r="M949" i="15"/>
  <c r="M71" i="16" s="1"/>
  <c r="O949" i="15"/>
  <c r="O71" i="16" s="1"/>
  <c r="P949" i="15"/>
  <c r="P71" i="16" s="1"/>
  <c r="Q949" i="15"/>
  <c r="Q71" i="16" s="1"/>
  <c r="U949" i="15"/>
  <c r="U71" i="16" s="1"/>
  <c r="X949" i="15"/>
  <c r="X71" i="16" s="1"/>
  <c r="Y949" i="15"/>
  <c r="Y71" i="16" s="1"/>
  <c r="AB949" i="15"/>
  <c r="AC71" i="16"/>
  <c r="M950" i="15"/>
  <c r="M76" i="16" s="1"/>
  <c r="O950" i="15"/>
  <c r="O76" i="16" s="1"/>
  <c r="P950" i="15"/>
  <c r="P76" i="16" s="1"/>
  <c r="Q950" i="15"/>
  <c r="Q76" i="16" s="1"/>
  <c r="U950" i="15"/>
  <c r="U76" i="16" s="1"/>
  <c r="X950" i="15"/>
  <c r="X76" i="16" s="1"/>
  <c r="Y950" i="15"/>
  <c r="Y76" i="16" s="1"/>
  <c r="AB950" i="15"/>
  <c r="AC76" i="16"/>
  <c r="M951" i="15"/>
  <c r="M51" i="16" s="1"/>
  <c r="O951" i="15"/>
  <c r="O51" i="16" s="1"/>
  <c r="P951" i="15"/>
  <c r="P51" i="16" s="1"/>
  <c r="Q951" i="15"/>
  <c r="Q51" i="16" s="1"/>
  <c r="T951" i="15"/>
  <c r="T51" i="16" s="1"/>
  <c r="U951" i="15"/>
  <c r="U51" i="16" s="1"/>
  <c r="W951" i="15"/>
  <c r="W51" i="16" s="1"/>
  <c r="X951" i="15"/>
  <c r="X51" i="16" s="1"/>
  <c r="Y951" i="15"/>
  <c r="Y51" i="16" s="1"/>
  <c r="AB951" i="15"/>
  <c r="AB51" i="16" s="1"/>
  <c r="AC51"/>
  <c r="M952" i="15"/>
  <c r="M9" i="16" s="1"/>
  <c r="O952" i="15"/>
  <c r="O9" i="16" s="1"/>
  <c r="P952" i="15"/>
  <c r="P9" i="16" s="1"/>
  <c r="Q952" i="15"/>
  <c r="Q9" i="16" s="1"/>
  <c r="U952" i="15"/>
  <c r="U9" i="16" s="1"/>
  <c r="W952" i="15"/>
  <c r="W9" i="16" s="1"/>
  <c r="X952" i="15"/>
  <c r="X9" i="16" s="1"/>
  <c r="Y952" i="15"/>
  <c r="Y9" i="16" s="1"/>
  <c r="AB952" i="15"/>
  <c r="AC9" i="16"/>
  <c r="M953" i="15"/>
  <c r="M25" i="16" s="1"/>
  <c r="O953" i="15"/>
  <c r="O25" i="16" s="1"/>
  <c r="P953" i="15"/>
  <c r="P25" i="16" s="1"/>
  <c r="Q953" i="15"/>
  <c r="Q25" i="16" s="1"/>
  <c r="U953" i="15"/>
  <c r="U25" i="16" s="1"/>
  <c r="X953" i="15"/>
  <c r="X25" i="16" s="1"/>
  <c r="Y953" i="15"/>
  <c r="Y25" i="16" s="1"/>
  <c r="AB953" i="15"/>
  <c r="AC25" i="16"/>
  <c r="M954" i="15"/>
  <c r="M26" i="16" s="1"/>
  <c r="Q954" i="15"/>
  <c r="Q26" i="16" s="1"/>
  <c r="U954" i="15"/>
  <c r="U26" i="16" s="1"/>
  <c r="Y954" i="15"/>
  <c r="Y26" i="16" s="1"/>
  <c r="AC26"/>
  <c r="M955" i="15"/>
  <c r="M14" i="16" s="1"/>
  <c r="P955" i="15"/>
  <c r="P14" i="16" s="1"/>
  <c r="Q955" i="15"/>
  <c r="Q14" i="16" s="1"/>
  <c r="U955" i="15"/>
  <c r="U14" i="16" s="1"/>
  <c r="X955" i="15"/>
  <c r="X14" i="16" s="1"/>
  <c r="Y955" i="15"/>
  <c r="Y14" i="16" s="1"/>
  <c r="AB955" i="15"/>
  <c r="AB14" i="16" s="1"/>
  <c r="AC14"/>
  <c r="M956" i="15"/>
  <c r="M15" i="16" s="1"/>
  <c r="P956" i="15"/>
  <c r="P15" i="16" s="1"/>
  <c r="Q956" i="15"/>
  <c r="Q15" i="16" s="1"/>
  <c r="U956" i="15"/>
  <c r="U15" i="16" s="1"/>
  <c r="X956" i="15"/>
  <c r="X15" i="16" s="1"/>
  <c r="Y956" i="15"/>
  <c r="Y15" i="16" s="1"/>
  <c r="AB956" i="15"/>
  <c r="AB15" i="16" s="1"/>
  <c r="AC15"/>
  <c r="M957" i="15"/>
  <c r="M17" i="16" s="1"/>
  <c r="O957" i="15"/>
  <c r="O17" i="16" s="1"/>
  <c r="P957" i="15"/>
  <c r="P17" i="16" s="1"/>
  <c r="Q957" i="15"/>
  <c r="Q17" i="16" s="1"/>
  <c r="T957" i="15"/>
  <c r="T17" i="16" s="1"/>
  <c r="U957" i="15"/>
  <c r="U17" i="16" s="1"/>
  <c r="W957" i="15"/>
  <c r="W17" i="16" s="1"/>
  <c r="Y957" i="15"/>
  <c r="Y17" i="16" s="1"/>
  <c r="AC17"/>
  <c r="M958" i="15"/>
  <c r="M18" i="16" s="1"/>
  <c r="O958" i="15"/>
  <c r="O18" i="16" s="1"/>
  <c r="P958" i="15"/>
  <c r="P18" i="16" s="1"/>
  <c r="Q958" i="15"/>
  <c r="Q18" i="16" s="1"/>
  <c r="T958" i="15"/>
  <c r="T18" i="16" s="1"/>
  <c r="U958" i="15"/>
  <c r="U18" i="16" s="1"/>
  <c r="W958" i="15"/>
  <c r="W18" i="16" s="1"/>
  <c r="Y958" i="15"/>
  <c r="Y18" i="16" s="1"/>
  <c r="AC18"/>
  <c r="M959" i="15"/>
  <c r="M68" i="16" s="1"/>
  <c r="O959" i="15"/>
  <c r="O68" i="16" s="1"/>
  <c r="P959" i="15"/>
  <c r="P68" i="16" s="1"/>
  <c r="Q959" i="15"/>
  <c r="Q68" i="16" s="1"/>
  <c r="U959" i="15"/>
  <c r="U68" i="16" s="1"/>
  <c r="X959" i="15"/>
  <c r="X68" i="16" s="1"/>
  <c r="Y959" i="15"/>
  <c r="Y68" i="16" s="1"/>
  <c r="AB959" i="15"/>
  <c r="AC68" i="16"/>
  <c r="M960" i="15"/>
  <c r="M31" i="16" s="1"/>
  <c r="O960" i="15"/>
  <c r="O31" i="16" s="1"/>
  <c r="P960" i="15"/>
  <c r="P31" i="16" s="1"/>
  <c r="Q960" i="15"/>
  <c r="Q31" i="16" s="1"/>
  <c r="T960" i="15"/>
  <c r="T31" i="16" s="1"/>
  <c r="U960" i="15"/>
  <c r="U31" i="16" s="1"/>
  <c r="W960" i="15"/>
  <c r="W31" i="16" s="1"/>
  <c r="X960" i="15"/>
  <c r="X31" i="16" s="1"/>
  <c r="Y960" i="15"/>
  <c r="Y31" i="16" s="1"/>
  <c r="AB960" i="15"/>
  <c r="AC31" i="16"/>
  <c r="M961" i="15"/>
  <c r="M42" i="16" s="1"/>
  <c r="O961" i="15"/>
  <c r="O42" i="16" s="1"/>
  <c r="P961" i="15"/>
  <c r="P42" i="16" s="1"/>
  <c r="Q961" i="15"/>
  <c r="Q42" i="16" s="1"/>
  <c r="U961" i="15"/>
  <c r="U42" i="16" s="1"/>
  <c r="X961" i="15"/>
  <c r="X42" i="16" s="1"/>
  <c r="Y961" i="15"/>
  <c r="Y42" i="16" s="1"/>
  <c r="AB961" i="15"/>
  <c r="AC42" i="16"/>
  <c r="M962" i="15"/>
  <c r="M50" i="16" s="1"/>
  <c r="O962" i="15"/>
  <c r="O50" i="16" s="1"/>
  <c r="P962" i="15"/>
  <c r="P50" i="16" s="1"/>
  <c r="Q962" i="15"/>
  <c r="Q50" i="16" s="1"/>
  <c r="U962" i="15"/>
  <c r="U50" i="16" s="1"/>
  <c r="X962" i="15"/>
  <c r="X50" i="16" s="1"/>
  <c r="Y962" i="15"/>
  <c r="Y50" i="16" s="1"/>
  <c r="AB962" i="15"/>
  <c r="AC50" i="16"/>
  <c r="M963" i="15"/>
  <c r="M64" i="16" s="1"/>
  <c r="O963" i="15"/>
  <c r="O64" i="16" s="1"/>
  <c r="P963" i="15"/>
  <c r="P64" i="16" s="1"/>
  <c r="Q963" i="15"/>
  <c r="Q64" i="16" s="1"/>
  <c r="U963" i="15"/>
  <c r="U64" i="16" s="1"/>
  <c r="X963" i="15"/>
  <c r="X64" i="16" s="1"/>
  <c r="Y963" i="15"/>
  <c r="Y64" i="16" s="1"/>
  <c r="AB963" i="15"/>
  <c r="AC64" i="16"/>
  <c r="M964" i="15"/>
  <c r="M39" i="16" s="1"/>
  <c r="O964" i="15"/>
  <c r="O39" i="16" s="1"/>
  <c r="P964" i="15"/>
  <c r="P39" i="16" s="1"/>
  <c r="Q964" i="15"/>
  <c r="Q39" i="16" s="1"/>
  <c r="U964" i="15"/>
  <c r="U39" i="16" s="1"/>
  <c r="X964" i="15"/>
  <c r="X39" i="16" s="1"/>
  <c r="Y964" i="15"/>
  <c r="Y39" i="16" s="1"/>
  <c r="AB964" i="15"/>
  <c r="AC39" i="16"/>
  <c r="M965" i="15"/>
  <c r="M30" i="16" s="1"/>
  <c r="O965" i="15"/>
  <c r="O30" i="16" s="1"/>
  <c r="P965" i="15"/>
  <c r="P30" i="16" s="1"/>
  <c r="Q965" i="15"/>
  <c r="Q30" i="16" s="1"/>
  <c r="U965" i="15"/>
  <c r="U30" i="16" s="1"/>
  <c r="X965" i="15"/>
  <c r="X30" i="16" s="1"/>
  <c r="Y965" i="15"/>
  <c r="Y30" i="16" s="1"/>
  <c r="AB965" i="15"/>
  <c r="AC30" i="16"/>
  <c r="M966" i="15"/>
  <c r="M72" i="16" s="1"/>
  <c r="O966" i="15"/>
  <c r="O72" i="16" s="1"/>
  <c r="P966" i="15"/>
  <c r="P72" i="16" s="1"/>
  <c r="Q966" i="15"/>
  <c r="Q72" i="16" s="1"/>
  <c r="U966" i="15"/>
  <c r="U72" i="16" s="1"/>
  <c r="X966" i="15"/>
  <c r="X72" i="16" s="1"/>
  <c r="Y966" i="15"/>
  <c r="Y72" i="16" s="1"/>
  <c r="AB966" i="15"/>
  <c r="AC72" i="16"/>
  <c r="M967" i="15"/>
  <c r="M75" i="16" s="1"/>
  <c r="O967" i="15"/>
  <c r="O75" i="16" s="1"/>
  <c r="P967" i="15"/>
  <c r="P75" i="16" s="1"/>
  <c r="Q967" i="15"/>
  <c r="Q75" i="16" s="1"/>
  <c r="T967" i="15"/>
  <c r="T75" i="16" s="1"/>
  <c r="U967" i="15"/>
  <c r="U75" i="16" s="1"/>
  <c r="W967" i="15"/>
  <c r="W75" i="16" s="1"/>
  <c r="X967" i="15"/>
  <c r="X75" i="16" s="1"/>
  <c r="Y967" i="15"/>
  <c r="Y75" i="16" s="1"/>
  <c r="AB967" i="15"/>
  <c r="AC75" i="16"/>
  <c r="M968" i="15"/>
  <c r="M10" i="16" s="1"/>
  <c r="O968" i="15"/>
  <c r="O10" i="16" s="1"/>
  <c r="P968" i="15"/>
  <c r="P10" i="16" s="1"/>
  <c r="Q968" i="15"/>
  <c r="Q10" i="16" s="1"/>
  <c r="T968" i="15"/>
  <c r="T10" i="16" s="1"/>
  <c r="U968" i="15"/>
  <c r="U10" i="16" s="1"/>
  <c r="W968" i="15"/>
  <c r="W10" i="16" s="1"/>
  <c r="X968" i="15"/>
  <c r="X10" i="16" s="1"/>
  <c r="Y968" i="15"/>
  <c r="Y10" i="16" s="1"/>
  <c r="AC10"/>
  <c r="M969" i="15"/>
  <c r="M11" i="16" s="1"/>
  <c r="P969" i="15"/>
  <c r="P11" i="16" s="1"/>
  <c r="Q969" i="15"/>
  <c r="Q11" i="16" s="1"/>
  <c r="U969" i="15"/>
  <c r="U11" i="16" s="1"/>
  <c r="X969" i="15"/>
  <c r="X11" i="16" s="1"/>
  <c r="Y969" i="15"/>
  <c r="Y11" i="16" s="1"/>
  <c r="AB969" i="15"/>
  <c r="AC11" i="16"/>
  <c r="M970" i="15"/>
  <c r="M13" i="16" s="1"/>
  <c r="O970" i="15"/>
  <c r="O13" i="16" s="1"/>
  <c r="P970" i="15"/>
  <c r="P13" i="16" s="1"/>
  <c r="Q970" i="15"/>
  <c r="Q13" i="16" s="1"/>
  <c r="T970" i="15"/>
  <c r="T13" i="16" s="1"/>
  <c r="U970" i="15"/>
  <c r="U13" i="16" s="1"/>
  <c r="W970" i="15"/>
  <c r="W13" i="16" s="1"/>
  <c r="X970" i="15"/>
  <c r="X13" i="16" s="1"/>
  <c r="Y970" i="15"/>
  <c r="Y13" i="16" s="1"/>
  <c r="AB970" i="15"/>
  <c r="AB13" i="16" s="1"/>
  <c r="AC13"/>
  <c r="M971" i="15"/>
  <c r="M19" i="16" s="1"/>
  <c r="O971" i="15"/>
  <c r="O19" i="16" s="1"/>
  <c r="P971" i="15"/>
  <c r="P19" i="16" s="1"/>
  <c r="Q971" i="15"/>
  <c r="Q19" i="16" s="1"/>
  <c r="T971" i="15"/>
  <c r="T19" i="16" s="1"/>
  <c r="U971" i="15"/>
  <c r="U19" i="16" s="1"/>
  <c r="W971" i="15"/>
  <c r="W19" i="16" s="1"/>
  <c r="X971" i="15"/>
  <c r="X19" i="16" s="1"/>
  <c r="Y971" i="15"/>
  <c r="Y19" i="16" s="1"/>
  <c r="AB971" i="15"/>
  <c r="AC19" i="16"/>
  <c r="M972" i="15"/>
  <c r="M16" i="16" s="1"/>
  <c r="O972" i="15"/>
  <c r="O16" i="16" s="1"/>
  <c r="P972" i="15"/>
  <c r="P16" i="16" s="1"/>
  <c r="Q972" i="15"/>
  <c r="Q16" i="16" s="1"/>
  <c r="T972" i="15"/>
  <c r="T16" i="16" s="1"/>
  <c r="U972" i="15"/>
  <c r="U16" i="16" s="1"/>
  <c r="W972" i="15"/>
  <c r="W16" i="16" s="1"/>
  <c r="X972" i="15"/>
  <c r="X16" i="16" s="1"/>
  <c r="Y972" i="15"/>
  <c r="Y16" i="16" s="1"/>
  <c r="AB972" i="15"/>
  <c r="AB16" i="16" s="1"/>
  <c r="AC16"/>
  <c r="M973" i="15"/>
  <c r="M45" i="16" s="1"/>
  <c r="O973" i="15"/>
  <c r="O45" i="16" s="1"/>
  <c r="P973" i="15"/>
  <c r="P45" i="16" s="1"/>
  <c r="Q973" i="15"/>
  <c r="Q45" i="16" s="1"/>
  <c r="U973" i="15"/>
  <c r="U45" i="16" s="1"/>
  <c r="W973" i="15"/>
  <c r="W45" i="16" s="1"/>
  <c r="X973" i="15"/>
  <c r="X45" i="16" s="1"/>
  <c r="Y973" i="15"/>
  <c r="Y45" i="16" s="1"/>
  <c r="AB973" i="15"/>
  <c r="AC45" i="16"/>
  <c r="M974" i="15"/>
  <c r="M46" i="16" s="1"/>
  <c r="O974" i="15"/>
  <c r="O46" i="16" s="1"/>
  <c r="P974" i="15"/>
  <c r="P46" i="16" s="1"/>
  <c r="Q974" i="15"/>
  <c r="Q46" i="16" s="1"/>
  <c r="U974" i="15"/>
  <c r="U46" i="16" s="1"/>
  <c r="X974" i="15"/>
  <c r="X46" i="16" s="1"/>
  <c r="Y974" i="15"/>
  <c r="Y46" i="16" s="1"/>
  <c r="AB974" i="15"/>
  <c r="AB46" i="16" s="1"/>
  <c r="AC46"/>
  <c r="M975" i="15"/>
  <c r="M47" i="16" s="1"/>
  <c r="O975" i="15"/>
  <c r="O47" i="16" s="1"/>
  <c r="P975" i="15"/>
  <c r="P47" i="16" s="1"/>
  <c r="Q975" i="15"/>
  <c r="Q47" i="16" s="1"/>
  <c r="T975" i="15"/>
  <c r="T47" i="16" s="1"/>
  <c r="U975" i="15"/>
  <c r="U47" i="16" s="1"/>
  <c r="W975" i="15"/>
  <c r="W47" i="16" s="1"/>
  <c r="X975" i="15"/>
  <c r="X47" i="16" s="1"/>
  <c r="Y975" i="15"/>
  <c r="Y47" i="16" s="1"/>
  <c r="AB975" i="15"/>
  <c r="AB47" i="16" s="1"/>
  <c r="AC47"/>
  <c r="M976" i="15"/>
  <c r="M28" i="16" s="1"/>
  <c r="O976" i="15"/>
  <c r="O28" i="16" s="1"/>
  <c r="P976" i="15"/>
  <c r="P28" i="16" s="1"/>
  <c r="Q976" i="15"/>
  <c r="Q28" i="16" s="1"/>
  <c r="U976" i="15"/>
  <c r="U28" i="16" s="1"/>
  <c r="X976" i="15"/>
  <c r="X28" i="16" s="1"/>
  <c r="Y976" i="15"/>
  <c r="Y28" i="16" s="1"/>
  <c r="AB976" i="15"/>
  <c r="AC28" i="16"/>
  <c r="M977" i="15"/>
  <c r="M33" i="16" s="1"/>
  <c r="O977" i="15"/>
  <c r="O33" i="16" s="1"/>
  <c r="P977" i="15"/>
  <c r="P33" i="16" s="1"/>
  <c r="Q977" i="15"/>
  <c r="Q33" i="16" s="1"/>
  <c r="U977" i="15"/>
  <c r="U33" i="16" s="1"/>
  <c r="X977" i="15"/>
  <c r="X33" i="16" s="1"/>
  <c r="Y977" i="15"/>
  <c r="Y33" i="16" s="1"/>
  <c r="AB977" i="15"/>
  <c r="AC33" i="16"/>
  <c r="M978" i="15"/>
  <c r="M36" i="16" s="1"/>
  <c r="O978" i="15"/>
  <c r="O36" i="16" s="1"/>
  <c r="P978" i="15"/>
  <c r="P36" i="16" s="1"/>
  <c r="Q978" i="15"/>
  <c r="Q36" i="16" s="1"/>
  <c r="U978" i="15"/>
  <c r="U36" i="16" s="1"/>
  <c r="X978" i="15"/>
  <c r="X36" i="16" s="1"/>
  <c r="Y978" i="15"/>
  <c r="Y36" i="16" s="1"/>
  <c r="AB978" i="15"/>
  <c r="AC36" i="16"/>
  <c r="M979" i="15"/>
  <c r="M43" i="16" s="1"/>
  <c r="O979" i="15"/>
  <c r="O43" i="16" s="1"/>
  <c r="P979" i="15"/>
  <c r="P43" i="16" s="1"/>
  <c r="Q979" i="15"/>
  <c r="Q43" i="16" s="1"/>
  <c r="T979" i="15"/>
  <c r="T43" i="16" s="1"/>
  <c r="U979" i="15"/>
  <c r="U43" i="16" s="1"/>
  <c r="W979" i="15"/>
  <c r="W43" i="16" s="1"/>
  <c r="X979" i="15"/>
  <c r="X43" i="16" s="1"/>
  <c r="Y979" i="15"/>
  <c r="Y43" i="16" s="1"/>
  <c r="AB979" i="15"/>
  <c r="AC43" i="16"/>
  <c r="M980" i="15"/>
  <c r="M48" i="16" s="1"/>
  <c r="O980" i="15"/>
  <c r="O48" i="16" s="1"/>
  <c r="P980" i="15"/>
  <c r="P48" i="16" s="1"/>
  <c r="Q980" i="15"/>
  <c r="Q48" i="16" s="1"/>
  <c r="T980" i="15"/>
  <c r="T48" i="16" s="1"/>
  <c r="U980" i="15"/>
  <c r="U48" i="16" s="1"/>
  <c r="W980" i="15"/>
  <c r="W48" i="16" s="1"/>
  <c r="X980" i="15"/>
  <c r="X48" i="16" s="1"/>
  <c r="Y980" i="15"/>
  <c r="Y48" i="16" s="1"/>
  <c r="AB980" i="15"/>
  <c r="AC48" i="16"/>
  <c r="M981" i="15"/>
  <c r="M66" i="16" s="1"/>
  <c r="O981" i="15"/>
  <c r="O66" i="16" s="1"/>
  <c r="P981" i="15"/>
  <c r="P66" i="16" s="1"/>
  <c r="Q981" i="15"/>
  <c r="Q66" i="16" s="1"/>
  <c r="T981" i="15"/>
  <c r="T66" i="16" s="1"/>
  <c r="U981" i="15"/>
  <c r="U66" i="16" s="1"/>
  <c r="W981" i="15"/>
  <c r="W66" i="16" s="1"/>
  <c r="X981" i="15"/>
  <c r="X66" i="16" s="1"/>
  <c r="Y981" i="15"/>
  <c r="Y66" i="16" s="1"/>
  <c r="AB981" i="15"/>
  <c r="AC66" i="16"/>
  <c r="M982" i="15"/>
  <c r="M73" i="16" s="1"/>
  <c r="O982" i="15"/>
  <c r="O73" i="16" s="1"/>
  <c r="P982" i="15"/>
  <c r="P73" i="16" s="1"/>
  <c r="Q982" i="15"/>
  <c r="Q73" i="16" s="1"/>
  <c r="U982" i="15"/>
  <c r="U73" i="16" s="1"/>
  <c r="X982" i="15"/>
  <c r="X73" i="16" s="1"/>
  <c r="Y982" i="15"/>
  <c r="Y73" i="16" s="1"/>
  <c r="AB982" i="15"/>
  <c r="AC73" i="16"/>
  <c r="M983" i="15"/>
  <c r="M78" i="16" s="1"/>
  <c r="O983" i="15"/>
  <c r="O78" i="16" s="1"/>
  <c r="P983" i="15"/>
  <c r="P78" i="16" s="1"/>
  <c r="Q983" i="15"/>
  <c r="Q78" i="16" s="1"/>
  <c r="U983" i="15"/>
  <c r="U78" i="16" s="1"/>
  <c r="W983" i="15"/>
  <c r="W78" i="16" s="1"/>
  <c r="X983" i="15"/>
  <c r="X78" i="16" s="1"/>
  <c r="Y983" i="15"/>
  <c r="Y78" i="16" s="1"/>
  <c r="AB983" i="15"/>
  <c r="AC78" i="16"/>
  <c r="M984" i="15"/>
  <c r="M7" i="16" s="1"/>
  <c r="O984" i="15"/>
  <c r="O7" i="16" s="1"/>
  <c r="P984" i="15"/>
  <c r="P7" i="16" s="1"/>
  <c r="Q984" i="15"/>
  <c r="Q7" i="16" s="1"/>
  <c r="T984" i="15"/>
  <c r="T7" i="16" s="1"/>
  <c r="U984" i="15"/>
  <c r="U7" i="16" s="1"/>
  <c r="W984" i="15"/>
  <c r="W7" i="16" s="1"/>
  <c r="X984" i="15"/>
  <c r="X7" i="16" s="1"/>
  <c r="Y984" i="15"/>
  <c r="Y7" i="16" s="1"/>
  <c r="AC7"/>
  <c r="M985" i="15"/>
  <c r="M12" i="16" s="1"/>
  <c r="O985" i="15"/>
  <c r="O12" i="16" s="1"/>
  <c r="P985" i="15"/>
  <c r="P12" i="16" s="1"/>
  <c r="Q985" i="15"/>
  <c r="Q12" i="16" s="1"/>
  <c r="T985" i="15"/>
  <c r="T12" i="16" s="1"/>
  <c r="U985" i="15"/>
  <c r="U12" i="16" s="1"/>
  <c r="W985" i="15"/>
  <c r="W12" i="16" s="1"/>
  <c r="Y985" i="15"/>
  <c r="Y12" i="16" s="1"/>
  <c r="AC12"/>
  <c r="M986" i="15"/>
  <c r="M24" i="16" s="1"/>
  <c r="O986" i="15"/>
  <c r="O24" i="16" s="1"/>
  <c r="P986" i="15"/>
  <c r="P24" i="16" s="1"/>
  <c r="Q986" i="15"/>
  <c r="Q24" i="16" s="1"/>
  <c r="T986" i="15"/>
  <c r="T24" i="16" s="1"/>
  <c r="U986" i="15"/>
  <c r="U24" i="16" s="1"/>
  <c r="W986" i="15"/>
  <c r="W24" i="16" s="1"/>
  <c r="X986" i="15"/>
  <c r="X24" i="16" s="1"/>
  <c r="Y986" i="15"/>
  <c r="Y24" i="16" s="1"/>
  <c r="AC24"/>
  <c r="M987" i="15"/>
  <c r="M57" i="16" s="1"/>
  <c r="O987" i="15"/>
  <c r="O57" i="16" s="1"/>
  <c r="P987" i="15"/>
  <c r="P57" i="16" s="1"/>
  <c r="Q987" i="15"/>
  <c r="Q57" i="16" s="1"/>
  <c r="U987" i="15"/>
  <c r="U57" i="16" s="1"/>
  <c r="W987" i="15"/>
  <c r="W57" i="16" s="1"/>
  <c r="X987" i="15"/>
  <c r="X57" i="16" s="1"/>
  <c r="Y987" i="15"/>
  <c r="Y57" i="16" s="1"/>
  <c r="AB987" i="15"/>
  <c r="AC57" i="16"/>
  <c r="M988" i="15"/>
  <c r="M54" i="16" s="1"/>
  <c r="O988" i="15"/>
  <c r="O54" i="16" s="1"/>
  <c r="P988" i="15"/>
  <c r="P54" i="16" s="1"/>
  <c r="Q988" i="15"/>
  <c r="Q54" i="16" s="1"/>
  <c r="T988" i="15"/>
  <c r="T54" i="16" s="1"/>
  <c r="U988" i="15"/>
  <c r="U54" i="16" s="1"/>
  <c r="W988" i="15"/>
  <c r="W54" i="16" s="1"/>
  <c r="Y988" i="15"/>
  <c r="Y54" i="16" s="1"/>
  <c r="AC54"/>
  <c r="M989" i="15"/>
  <c r="M55" i="16" s="1"/>
  <c r="O989" i="15"/>
  <c r="O55" i="16" s="1"/>
  <c r="P989" i="15"/>
  <c r="P55" i="16" s="1"/>
  <c r="Q989" i="15"/>
  <c r="Q55" i="16" s="1"/>
  <c r="T989" i="15"/>
  <c r="T55" i="16" s="1"/>
  <c r="U989" i="15"/>
  <c r="U55" i="16" s="1"/>
  <c r="W989" i="15"/>
  <c r="W55" i="16" s="1"/>
  <c r="X989" i="15"/>
  <c r="X55" i="16" s="1"/>
  <c r="Y989" i="15"/>
  <c r="Y55" i="16" s="1"/>
  <c r="AB989" i="15"/>
  <c r="AC55" i="16"/>
  <c r="M990" i="15"/>
  <c r="M89" i="16" s="1"/>
  <c r="O990" i="15"/>
  <c r="O89" i="16" s="1"/>
  <c r="P990" i="15"/>
  <c r="P89" i="16" s="1"/>
  <c r="Q990" i="15"/>
  <c r="Q89" i="16" s="1"/>
  <c r="T990" i="15"/>
  <c r="T89" i="16" s="1"/>
  <c r="U990" i="15"/>
  <c r="U89" i="16" s="1"/>
  <c r="W990" i="15"/>
  <c r="W89" i="16" s="1"/>
  <c r="X990" i="15"/>
  <c r="X89" i="16" s="1"/>
  <c r="Y990" i="15"/>
  <c r="Y89" i="16" s="1"/>
  <c r="AB990" i="15"/>
  <c r="AB89" i="16" s="1"/>
  <c r="AC89"/>
  <c r="M991" i="15"/>
  <c r="M84" i="16" s="1"/>
  <c r="O991" i="15"/>
  <c r="O84" i="16" s="1"/>
  <c r="P991" i="15"/>
  <c r="P84" i="16" s="1"/>
  <c r="Q991" i="15"/>
  <c r="Q84" i="16" s="1"/>
  <c r="T991" i="15"/>
  <c r="T84" i="16" s="1"/>
  <c r="U991" i="15"/>
  <c r="U84" i="16" s="1"/>
  <c r="W991" i="15"/>
  <c r="W84" i="16" s="1"/>
  <c r="X991" i="15"/>
  <c r="X84" i="16" s="1"/>
  <c r="Y991" i="15"/>
  <c r="Y84" i="16" s="1"/>
  <c r="AB991" i="15"/>
  <c r="AC84" i="16"/>
  <c r="M992" i="15"/>
  <c r="M80" i="16" s="1"/>
  <c r="P992" i="15"/>
  <c r="P80" i="16" s="1"/>
  <c r="Q992" i="15"/>
  <c r="Q80" i="16" s="1"/>
  <c r="U992" i="15"/>
  <c r="U80" i="16" s="1"/>
  <c r="X992" i="15"/>
  <c r="X80" i="16" s="1"/>
  <c r="Y992" i="15"/>
  <c r="Y80" i="16" s="1"/>
  <c r="AB992" i="15"/>
  <c r="AC80" i="16"/>
  <c r="M993" i="15"/>
  <c r="M81" i="16" s="1"/>
  <c r="O993" i="15"/>
  <c r="O81" i="16" s="1"/>
  <c r="P993" i="15"/>
  <c r="P81" i="16" s="1"/>
  <c r="Q993" i="15"/>
  <c r="Q81" i="16" s="1"/>
  <c r="T993" i="15"/>
  <c r="T81" i="16" s="1"/>
  <c r="U993" i="15"/>
  <c r="U81" i="16" s="1"/>
  <c r="W993" i="15"/>
  <c r="W81" i="16" s="1"/>
  <c r="X993" i="15"/>
  <c r="X81" i="16" s="1"/>
  <c r="Y993" i="15"/>
  <c r="Y81" i="16" s="1"/>
  <c r="AC81"/>
  <c r="M994" i="15"/>
  <c r="M86" i="16" s="1"/>
  <c r="O994" i="15"/>
  <c r="O86" i="16" s="1"/>
  <c r="P994" i="15"/>
  <c r="P86" i="16" s="1"/>
  <c r="Q994" i="15"/>
  <c r="Q86" i="16" s="1"/>
  <c r="T994" i="15"/>
  <c r="T86" i="16" s="1"/>
  <c r="U994" i="15"/>
  <c r="U86" i="16" s="1"/>
  <c r="W994" i="15"/>
  <c r="W86" i="16" s="1"/>
  <c r="X994" i="15"/>
  <c r="X86" i="16" s="1"/>
  <c r="Y994" i="15"/>
  <c r="Y86" i="16" s="1"/>
  <c r="AB994" i="15"/>
  <c r="AB86" i="16" s="1"/>
  <c r="AC86"/>
  <c r="M995" i="15"/>
  <c r="M82" i="16" s="1"/>
  <c r="P995" i="15"/>
  <c r="P82" i="16" s="1"/>
  <c r="Q995" i="15"/>
  <c r="Q82" i="16" s="1"/>
  <c r="T995" i="15"/>
  <c r="T82" i="16" s="1"/>
  <c r="U995" i="15"/>
  <c r="U82" i="16" s="1"/>
  <c r="W995" i="15"/>
  <c r="W82" i="16" s="1"/>
  <c r="X995" i="15"/>
  <c r="X82" i="16" s="1"/>
  <c r="Y995" i="15"/>
  <c r="Y82" i="16" s="1"/>
  <c r="AB995" i="15"/>
  <c r="AC82" i="16"/>
  <c r="M996" i="15"/>
  <c r="M83" i="16" s="1"/>
  <c r="O996" i="15"/>
  <c r="O83" i="16" s="1"/>
  <c r="P996" i="15"/>
  <c r="P83" i="16" s="1"/>
  <c r="Q996" i="15"/>
  <c r="Q83" i="16" s="1"/>
  <c r="U996" i="15"/>
  <c r="U83" i="16" s="1"/>
  <c r="X996" i="15"/>
  <c r="X83" i="16" s="1"/>
  <c r="Y996" i="15"/>
  <c r="Y83" i="16" s="1"/>
  <c r="AB996" i="15"/>
  <c r="AC83" i="16"/>
  <c r="M997" i="15"/>
  <c r="M85" i="16" s="1"/>
  <c r="P997" i="15"/>
  <c r="P85" i="16" s="1"/>
  <c r="Q997" i="15"/>
  <c r="Q85" i="16" s="1"/>
  <c r="U997" i="15"/>
  <c r="U85" i="16" s="1"/>
  <c r="X997" i="15"/>
  <c r="X85" i="16" s="1"/>
  <c r="Y997" i="15"/>
  <c r="Y85" i="16" s="1"/>
  <c r="AB997" i="15"/>
  <c r="AC85" i="16"/>
  <c r="M998" i="15"/>
  <c r="M90" i="16" s="1"/>
  <c r="O998" i="15"/>
  <c r="O90" i="16" s="1"/>
  <c r="P998" i="15"/>
  <c r="P90" i="16" s="1"/>
  <c r="Q998" i="15"/>
  <c r="Q90" i="16" s="1"/>
  <c r="T998" i="15"/>
  <c r="T90" i="16" s="1"/>
  <c r="U998" i="15"/>
  <c r="U90" i="16" s="1"/>
  <c r="W998" i="15"/>
  <c r="W90" i="16" s="1"/>
  <c r="X998" i="15"/>
  <c r="X90" i="16" s="1"/>
  <c r="Y998" i="15"/>
  <c r="Y90" i="16" s="1"/>
  <c r="AB998" i="15"/>
  <c r="AC90" i="16"/>
  <c r="M999" i="15"/>
  <c r="M91" i="16" s="1"/>
  <c r="O999" i="15"/>
  <c r="O91" i="16" s="1"/>
  <c r="P999" i="15"/>
  <c r="P91" i="16" s="1"/>
  <c r="Q999" i="15"/>
  <c r="Q91" i="16" s="1"/>
  <c r="T999" i="15"/>
  <c r="T91" i="16" s="1"/>
  <c r="U999" i="15"/>
  <c r="U91" i="16" s="1"/>
  <c r="W999" i="15"/>
  <c r="W91" i="16" s="1"/>
  <c r="X999" i="15"/>
  <c r="X91" i="16" s="1"/>
  <c r="Y999" i="15"/>
  <c r="Y91" i="16" s="1"/>
  <c r="AB999" i="15"/>
  <c r="AC91" i="16"/>
  <c r="M1000" i="15"/>
  <c r="M34" i="16" s="1"/>
  <c r="P1000" i="15"/>
  <c r="P34" i="16" s="1"/>
  <c r="Q1000" i="15"/>
  <c r="Q34" i="16" s="1"/>
  <c r="U1000" i="15"/>
  <c r="U34" i="16" s="1"/>
  <c r="W1000" i="15"/>
  <c r="W34" i="16" s="1"/>
  <c r="X1000" i="15"/>
  <c r="X34" i="16" s="1"/>
  <c r="Y1000" i="15"/>
  <c r="Y34" i="16" s="1"/>
  <c r="AB1000" i="15"/>
  <c r="AC34" i="16"/>
  <c r="M1001" i="15"/>
  <c r="M63" i="16" s="1"/>
  <c r="P1001" i="15"/>
  <c r="P63" i="16" s="1"/>
  <c r="Q1001" i="15"/>
  <c r="Q63" i="16" s="1"/>
  <c r="U1001" i="15"/>
  <c r="U63" i="16" s="1"/>
  <c r="W1001" i="15"/>
  <c r="W63" i="16" s="1"/>
  <c r="X1001" i="15"/>
  <c r="X63" i="16" s="1"/>
  <c r="Y1001" i="15"/>
  <c r="Y63" i="16" s="1"/>
  <c r="AB1001" i="15"/>
  <c r="AC63" i="16"/>
  <c r="M1002" i="15"/>
  <c r="M41" i="16" s="1"/>
  <c r="O1002" i="15"/>
  <c r="O41" i="16" s="1"/>
  <c r="P1002" i="15"/>
  <c r="P41" i="16" s="1"/>
  <c r="Q1002" i="15"/>
  <c r="Q41" i="16" s="1"/>
  <c r="U1002" i="15"/>
  <c r="U41" i="16" s="1"/>
  <c r="W1002" i="15"/>
  <c r="W41" i="16" s="1"/>
  <c r="X1002" i="15"/>
  <c r="X41" i="16" s="1"/>
  <c r="Y1002" i="15"/>
  <c r="Y41" i="16" s="1"/>
  <c r="AB1002" i="15"/>
  <c r="AC41" i="16"/>
  <c r="M1003" i="15"/>
  <c r="M53" i="16" s="1"/>
  <c r="O1003" i="15"/>
  <c r="O53" i="16" s="1"/>
  <c r="P1003" i="15"/>
  <c r="P53" i="16" s="1"/>
  <c r="Q1003" i="15"/>
  <c r="Q53" i="16" s="1"/>
  <c r="T1003" i="15"/>
  <c r="T53" i="16" s="1"/>
  <c r="U1003" i="15"/>
  <c r="U53" i="16" s="1"/>
  <c r="X1003" i="15"/>
  <c r="X53" i="16" s="1"/>
  <c r="Y1003" i="15"/>
  <c r="Y53" i="16" s="1"/>
  <c r="AB1003" i="15"/>
  <c r="AC53" i="16"/>
  <c r="M1004" i="15"/>
  <c r="M87" i="16" s="1"/>
  <c r="O1004" i="15"/>
  <c r="O87" i="16" s="1"/>
  <c r="Q1004" i="15"/>
  <c r="Q87" i="16" s="1"/>
  <c r="T1004" i="15"/>
  <c r="T87" i="16" s="1"/>
  <c r="U1004" i="15"/>
  <c r="U87" i="16" s="1"/>
  <c r="W1004" i="15"/>
  <c r="W87" i="16" s="1"/>
  <c r="Y1004" i="15"/>
  <c r="Y87" i="16" s="1"/>
  <c r="AC87"/>
  <c r="M1005" i="15"/>
  <c r="M77" i="16" s="1"/>
  <c r="O1005" i="15"/>
  <c r="O77" i="16" s="1"/>
  <c r="P1005" i="15"/>
  <c r="P77" i="16" s="1"/>
  <c r="Q1005" i="15"/>
  <c r="Q77" i="16" s="1"/>
  <c r="T1005" i="15"/>
  <c r="T77" i="16" s="1"/>
  <c r="U1005" i="15"/>
  <c r="U77" i="16" s="1"/>
  <c r="W1005" i="15"/>
  <c r="W77" i="16" s="1"/>
  <c r="X1005" i="15"/>
  <c r="X77" i="16" s="1"/>
  <c r="Y1005" i="15"/>
  <c r="Y77" i="16" s="1"/>
  <c r="AC77"/>
  <c r="M1006" i="15"/>
  <c r="M92" i="16" s="1"/>
  <c r="O1006" i="15"/>
  <c r="O92" i="16" s="1"/>
  <c r="P1006" i="15"/>
  <c r="P92" i="16" s="1"/>
  <c r="Q1006" i="15"/>
  <c r="Q92" i="16" s="1"/>
  <c r="T1006" i="15"/>
  <c r="T92" i="16" s="1"/>
  <c r="U1006" i="15"/>
  <c r="U92" i="16" s="1"/>
  <c r="W1006" i="15"/>
  <c r="W92" i="16" s="1"/>
  <c r="X1006" i="15"/>
  <c r="X92" i="16" s="1"/>
  <c r="Y1006" i="15"/>
  <c r="Y92" i="16" s="1"/>
  <c r="AB1006" i="15"/>
  <c r="AB92" i="16" s="1"/>
  <c r="AC92"/>
  <c r="M1007" i="15"/>
  <c r="M93" i="16" s="1"/>
  <c r="O1007" i="15"/>
  <c r="O93" i="16" s="1"/>
  <c r="P1007" i="15"/>
  <c r="P93" i="16" s="1"/>
  <c r="Q1007" i="15"/>
  <c r="Q93" i="16" s="1"/>
  <c r="T1007" i="15"/>
  <c r="T93" i="16" s="1"/>
  <c r="U1007" i="15"/>
  <c r="U93" i="16" s="1"/>
  <c r="W1007" i="15"/>
  <c r="W93" i="16" s="1"/>
  <c r="X1007" i="15"/>
  <c r="X93" i="16" s="1"/>
  <c r="Y1007" i="15"/>
  <c r="Y93" i="16" s="1"/>
  <c r="AB1007" i="15"/>
  <c r="AB93" i="16" s="1"/>
  <c r="AC93"/>
  <c r="M1008" i="15"/>
  <c r="M94" i="16" s="1"/>
  <c r="O1008" i="15"/>
  <c r="O94" i="16" s="1"/>
  <c r="P1008" i="15"/>
  <c r="P94" i="16" s="1"/>
  <c r="Q1008" i="15"/>
  <c r="Q94" i="16" s="1"/>
  <c r="T1008" i="15"/>
  <c r="T94" i="16" s="1"/>
  <c r="U1008" i="15"/>
  <c r="U94" i="16" s="1"/>
  <c r="W1008" i="15"/>
  <c r="W94" i="16" s="1"/>
  <c r="X1008" i="15"/>
  <c r="X94" i="16" s="1"/>
  <c r="Y1008" i="15"/>
  <c r="Y94" i="16" s="1"/>
  <c r="AB1008" i="15"/>
  <c r="AC94" i="16"/>
  <c r="M1009" i="15"/>
  <c r="M95" i="16" s="1"/>
  <c r="O1009" i="15"/>
  <c r="O95" i="16" s="1"/>
  <c r="Q1009" i="15"/>
  <c r="Q95" i="16" s="1"/>
  <c r="T1009" i="15"/>
  <c r="T95" i="16" s="1"/>
  <c r="U1009" i="15"/>
  <c r="U95" i="16" s="1"/>
  <c r="W1009" i="15"/>
  <c r="W95" i="16" s="1"/>
  <c r="Y1009" i="15"/>
  <c r="Y95" i="16" s="1"/>
  <c r="AC95"/>
  <c r="M1010" i="15"/>
  <c r="M96" i="16" s="1"/>
  <c r="O1010" i="15"/>
  <c r="O96" i="16" s="1"/>
  <c r="P1010" i="15"/>
  <c r="P96" i="16" s="1"/>
  <c r="Q1010" i="15"/>
  <c r="Q96" i="16" s="1"/>
  <c r="T1010" i="15"/>
  <c r="T96" i="16" s="1"/>
  <c r="U1010" i="15"/>
  <c r="U96" i="16" s="1"/>
  <c r="W1010" i="15"/>
  <c r="W96" i="16" s="1"/>
  <c r="X1010" i="15"/>
  <c r="X96" i="16" s="1"/>
  <c r="Y1010" i="15"/>
  <c r="Y96" i="16" s="1"/>
  <c r="AB1010" i="15"/>
  <c r="AB96" i="16" s="1"/>
  <c r="AC96"/>
  <c r="M1011" i="15"/>
  <c r="M21" i="16" s="1"/>
  <c r="O1011" i="15"/>
  <c r="O21" i="16" s="1"/>
  <c r="P1011" i="15"/>
  <c r="P21" i="16" s="1"/>
  <c r="Q1011" i="15"/>
  <c r="Q21" i="16" s="1"/>
  <c r="U1011" i="15"/>
  <c r="U21" i="16" s="1"/>
  <c r="X1011" i="15"/>
  <c r="X21" i="16" s="1"/>
  <c r="Y1011" i="15"/>
  <c r="Y21" i="16" s="1"/>
  <c r="AB1011" i="15"/>
  <c r="AB21" i="16" s="1"/>
  <c r="AC21"/>
  <c r="M1012" i="15"/>
  <c r="AG1012" s="1"/>
  <c r="O1012"/>
  <c r="O22" i="16" s="1"/>
  <c r="P1012" i="15"/>
  <c r="P22" i="16" s="1"/>
  <c r="Q1012" i="15"/>
  <c r="Q22" i="16" s="1"/>
  <c r="T1012" i="15"/>
  <c r="T22" i="16" s="1"/>
  <c r="U1012" i="15"/>
  <c r="U22" i="16" s="1"/>
  <c r="W1012" i="15"/>
  <c r="W22" i="16" s="1"/>
  <c r="X1012" i="15"/>
  <c r="X22" i="16" s="1"/>
  <c r="Y1012" i="15"/>
  <c r="Y22" i="16" s="1"/>
  <c r="AB1012" i="15"/>
  <c r="AB22" i="16" s="1"/>
  <c r="AC22"/>
  <c r="M1013" i="15"/>
  <c r="M74" i="16" s="1"/>
  <c r="O1013" i="15"/>
  <c r="O74" i="16" s="1"/>
  <c r="P1013" i="15"/>
  <c r="P74" i="16" s="1"/>
  <c r="Q1013" i="15"/>
  <c r="Q74" i="16" s="1"/>
  <c r="U1013" i="15"/>
  <c r="U74" i="16" s="1"/>
  <c r="X1013" i="15"/>
  <c r="X74" i="16" s="1"/>
  <c r="Y1013" i="15"/>
  <c r="Y74" i="16" s="1"/>
  <c r="AB1013" i="15"/>
  <c r="AB74" i="16" s="1"/>
  <c r="AC74"/>
  <c r="M1014" i="15"/>
  <c r="M70" i="16" s="1"/>
  <c r="P1014" i="15"/>
  <c r="P70" i="16" s="1"/>
  <c r="Q1014" i="15"/>
  <c r="Q70" i="16" s="1"/>
  <c r="U1014" i="15"/>
  <c r="U70" i="16" s="1"/>
  <c r="X1014" i="15"/>
  <c r="X70" i="16" s="1"/>
  <c r="Y1014" i="15"/>
  <c r="Y70" i="16" s="1"/>
  <c r="AB1014" i="15"/>
  <c r="AC70" i="16"/>
  <c r="M1015" i="15"/>
  <c r="M69" i="16" s="1"/>
  <c r="P1015" i="15"/>
  <c r="P69" i="16" s="1"/>
  <c r="Q1015" i="15"/>
  <c r="Q69" i="16" s="1"/>
  <c r="U1015" i="15"/>
  <c r="U69" i="16" s="1"/>
  <c r="X1015" i="15"/>
  <c r="X69" i="16" s="1"/>
  <c r="Y1015" i="15"/>
  <c r="Y69" i="16" s="1"/>
  <c r="AB1015" i="15"/>
  <c r="AB69" i="16" s="1"/>
  <c r="AC69"/>
  <c r="M1016" i="15"/>
  <c r="M65" i="16" s="1"/>
  <c r="O1016" i="15"/>
  <c r="O65" i="16" s="1"/>
  <c r="P1016" i="15"/>
  <c r="P65" i="16" s="1"/>
  <c r="Q1016" i="15"/>
  <c r="Q65" i="16" s="1"/>
  <c r="U1016" i="15"/>
  <c r="U65" i="16" s="1"/>
  <c r="X1016" i="15"/>
  <c r="X65" i="16" s="1"/>
  <c r="Y1016" i="15"/>
  <c r="Y65" i="16" s="1"/>
  <c r="AB1016" i="15"/>
  <c r="AB65" i="16" s="1"/>
  <c r="AC65"/>
  <c r="M1017" i="15"/>
  <c r="M23" i="16" s="1"/>
  <c r="O1017" i="15"/>
  <c r="O23" i="16" s="1"/>
  <c r="P1017" i="15"/>
  <c r="P23" i="16" s="1"/>
  <c r="Q1017" i="15"/>
  <c r="Q23" i="16" s="1"/>
  <c r="T1017" i="15"/>
  <c r="T23" i="16" s="1"/>
  <c r="U1017" i="15"/>
  <c r="U23" i="16" s="1"/>
  <c r="W1017" i="15"/>
  <c r="W23" i="16" s="1"/>
  <c r="X1017" i="15"/>
  <c r="X23" i="16" s="1"/>
  <c r="Y1017" i="15"/>
  <c r="Y23" i="16" s="1"/>
  <c r="AB1017" i="15"/>
  <c r="AC23" i="16"/>
  <c r="M1018" i="15"/>
  <c r="M88" i="16" s="1"/>
  <c r="O1018" i="15"/>
  <c r="O88" i="16" s="1"/>
  <c r="P1018" i="15"/>
  <c r="P88" i="16" s="1"/>
  <c r="Q1018" i="15"/>
  <c r="Q88" i="16" s="1"/>
  <c r="T1018" i="15"/>
  <c r="T88" i="16" s="1"/>
  <c r="U1018" i="15"/>
  <c r="U88" i="16" s="1"/>
  <c r="W1018" i="15"/>
  <c r="W88" i="16" s="1"/>
  <c r="X1018" i="15"/>
  <c r="X88" i="16" s="1"/>
  <c r="Y1018" i="15"/>
  <c r="Y88" i="16" s="1"/>
  <c r="AB1018" i="15"/>
  <c r="AB88" i="16" s="1"/>
  <c r="AC88"/>
  <c r="M1019" i="15"/>
  <c r="M97" i="16" s="1"/>
  <c r="O1019" i="15"/>
  <c r="O97" i="16" s="1"/>
  <c r="P1019" i="15"/>
  <c r="P97" i="16" s="1"/>
  <c r="Q1019" i="15"/>
  <c r="Q97" i="16" s="1"/>
  <c r="T1019" i="15"/>
  <c r="T97" i="16" s="1"/>
  <c r="U1019" i="15"/>
  <c r="U97" i="16" s="1"/>
  <c r="W1019" i="15"/>
  <c r="W97" i="16" s="1"/>
  <c r="X1019" i="15"/>
  <c r="X97" i="16" s="1"/>
  <c r="Y1019" i="15"/>
  <c r="Y97" i="16" s="1"/>
  <c r="AB1019" i="15"/>
  <c r="AB97" i="16" s="1"/>
  <c r="AC97"/>
  <c r="M1020" i="15"/>
  <c r="M98" i="16" s="1"/>
  <c r="O1020" i="15"/>
  <c r="O98" i="16" s="1"/>
  <c r="P1020" i="15"/>
  <c r="P98" i="16" s="1"/>
  <c r="Q1020" i="15"/>
  <c r="Q98" i="16" s="1"/>
  <c r="T1020" i="15"/>
  <c r="T98" i="16" s="1"/>
  <c r="U1020" i="15"/>
  <c r="U98" i="16" s="1"/>
  <c r="W1020" i="15"/>
  <c r="W98" i="16" s="1"/>
  <c r="X1020" i="15"/>
  <c r="X98" i="16" s="1"/>
  <c r="Y1020" i="15"/>
  <c r="Y98" i="16" s="1"/>
  <c r="AB1020" i="15"/>
  <c r="AC98" i="16"/>
  <c r="M1021" i="15"/>
  <c r="M99" i="16" s="1"/>
  <c r="O1021" i="15"/>
  <c r="O99" i="16" s="1"/>
  <c r="P1021" i="15"/>
  <c r="P99" i="16" s="1"/>
  <c r="Q1021" i="15"/>
  <c r="Q99" i="16" s="1"/>
  <c r="T1021" i="15"/>
  <c r="T99" i="16" s="1"/>
  <c r="U1021" i="15"/>
  <c r="U99" i="16" s="1"/>
  <c r="W1021" i="15"/>
  <c r="W99" i="16" s="1"/>
  <c r="X1021" i="15"/>
  <c r="X99" i="16" s="1"/>
  <c r="Y1021" i="15"/>
  <c r="Y99" i="16" s="1"/>
  <c r="AB1021" i="15"/>
  <c r="AB99" i="16" s="1"/>
  <c r="AC99"/>
  <c r="M1022" i="15"/>
  <c r="M100" i="16" s="1"/>
  <c r="O1022" i="15"/>
  <c r="O100" i="16" s="1"/>
  <c r="P1022" i="15"/>
  <c r="P100" i="16" s="1"/>
  <c r="Q1022" i="15"/>
  <c r="Q100" i="16" s="1"/>
  <c r="T1022" i="15"/>
  <c r="T100" i="16" s="1"/>
  <c r="U1022" i="15"/>
  <c r="U100" i="16" s="1"/>
  <c r="W1022" i="15"/>
  <c r="W100" i="16" s="1"/>
  <c r="X1022" i="15"/>
  <c r="X100" i="16" s="1"/>
  <c r="Y1022" i="15"/>
  <c r="Y100" i="16" s="1"/>
  <c r="AB1022" i="15"/>
  <c r="AB100" i="16" s="1"/>
  <c r="AC100"/>
  <c r="M1023" i="15"/>
  <c r="M101" i="16" s="1"/>
  <c r="O1023" i="15"/>
  <c r="O101" i="16" s="1"/>
  <c r="P1023" i="15"/>
  <c r="P101" i="16" s="1"/>
  <c r="Q1023" i="15"/>
  <c r="Q101" i="16" s="1"/>
  <c r="T1023" i="15"/>
  <c r="T101" i="16" s="1"/>
  <c r="U1023" i="15"/>
  <c r="U101" i="16" s="1"/>
  <c r="W1023" i="15"/>
  <c r="W101" i="16" s="1"/>
  <c r="X1023" i="15"/>
  <c r="X101" i="16" s="1"/>
  <c r="Y1023" i="15"/>
  <c r="Y101" i="16" s="1"/>
  <c r="AB1023" i="15"/>
  <c r="AB101" i="16" s="1"/>
  <c r="AC101"/>
  <c r="M1024" i="15"/>
  <c r="M102" i="16" s="1"/>
  <c r="O1024" i="15"/>
  <c r="O102" i="16" s="1"/>
  <c r="P1024" i="15"/>
  <c r="P102" i="16" s="1"/>
  <c r="Q1024" i="15"/>
  <c r="Q102" i="16" s="1"/>
  <c r="T1024" i="15"/>
  <c r="T102" i="16" s="1"/>
  <c r="U1024" i="15"/>
  <c r="U102" i="16" s="1"/>
  <c r="W1024" i="15"/>
  <c r="W102" i="16" s="1"/>
  <c r="X1024" i="15"/>
  <c r="X102" i="16" s="1"/>
  <c r="Y1024" i="15"/>
  <c r="Y102" i="16" s="1"/>
  <c r="AB1024" i="15"/>
  <c r="AB102" i="16" s="1"/>
  <c r="AC102"/>
  <c r="M1025" i="15"/>
  <c r="M58" i="16" s="1"/>
  <c r="O1025" i="15"/>
  <c r="O58" i="16" s="1"/>
  <c r="P1025" i="15"/>
  <c r="P58" i="16" s="1"/>
  <c r="Q1025" i="15"/>
  <c r="Q58" i="16" s="1"/>
  <c r="T1025" i="15"/>
  <c r="T58" i="16" s="1"/>
  <c r="U1025" i="15"/>
  <c r="U58" i="16" s="1"/>
  <c r="W1025" i="15"/>
  <c r="W58" i="16" s="1"/>
  <c r="X1025" i="15"/>
  <c r="X58" i="16" s="1"/>
  <c r="Y1025" i="15"/>
  <c r="Y58" i="16" s="1"/>
  <c r="AB1025" i="15"/>
  <c r="AB58" i="16" s="1"/>
  <c r="AC58"/>
  <c r="M1026" i="15"/>
  <c r="M20" i="16" s="1"/>
  <c r="O1026" i="15"/>
  <c r="O20" i="16" s="1"/>
  <c r="P1026" i="15"/>
  <c r="P20" i="16" s="1"/>
  <c r="Q1026" i="15"/>
  <c r="Q20" i="16" s="1"/>
  <c r="T1026" i="15"/>
  <c r="T20" i="16" s="1"/>
  <c r="U1026" i="15"/>
  <c r="U20" i="16" s="1"/>
  <c r="W1026" i="15"/>
  <c r="W20" i="16" s="1"/>
  <c r="X1026" i="15"/>
  <c r="X20" i="16" s="1"/>
  <c r="Y1026" i="15"/>
  <c r="Y20" i="16" s="1"/>
  <c r="AB1026" i="15"/>
  <c r="AB20" i="16" s="1"/>
  <c r="AC20"/>
  <c r="L1026" i="15"/>
  <c r="L1025"/>
  <c r="L1024"/>
  <c r="L1023"/>
  <c r="L1022"/>
  <c r="L1021"/>
  <c r="L1020"/>
  <c r="L1019"/>
  <c r="L1018"/>
  <c r="L1017"/>
  <c r="L1016"/>
  <c r="L1013"/>
  <c r="L1012"/>
  <c r="AF1012" s="1"/>
  <c r="AI1012" s="1"/>
  <c r="L1011"/>
  <c r="AI1011" s="1"/>
  <c r="L1010"/>
  <c r="L1009"/>
  <c r="L1008"/>
  <c r="L1007"/>
  <c r="L1006"/>
  <c r="L1005"/>
  <c r="L1004"/>
  <c r="L1003"/>
  <c r="L1002"/>
  <c r="L999"/>
  <c r="L998"/>
  <c r="L996"/>
  <c r="L995"/>
  <c r="L994"/>
  <c r="L993"/>
  <c r="L991"/>
  <c r="L990"/>
  <c r="L989"/>
  <c r="L988"/>
  <c r="L986"/>
  <c r="L985"/>
  <c r="AI985" s="1"/>
  <c r="L984"/>
  <c r="L982"/>
  <c r="L981"/>
  <c r="L980"/>
  <c r="L979"/>
  <c r="L978"/>
  <c r="L977"/>
  <c r="L976"/>
  <c r="L975"/>
  <c r="L974"/>
  <c r="L972"/>
  <c r="L971"/>
  <c r="L970"/>
  <c r="L968"/>
  <c r="L967"/>
  <c r="L966"/>
  <c r="L965"/>
  <c r="L964"/>
  <c r="L963"/>
  <c r="L962"/>
  <c r="L961"/>
  <c r="L960"/>
  <c r="L959"/>
  <c r="L958"/>
  <c r="L957"/>
  <c r="L953"/>
  <c r="L952"/>
  <c r="L951"/>
  <c r="L950"/>
  <c r="L949"/>
  <c r="L948"/>
  <c r="L947"/>
  <c r="L945"/>
  <c r="L944"/>
  <c r="L943"/>
  <c r="L942"/>
  <c r="L941"/>
  <c r="L940"/>
  <c r="L937"/>
  <c r="L935"/>
  <c r="L934"/>
  <c r="L933"/>
  <c r="L932"/>
  <c r="L931"/>
  <c r="AI11" i="17" l="1"/>
  <c r="L52" i="16"/>
  <c r="AI931" i="15"/>
  <c r="L59" i="16"/>
  <c r="AI935" i="15"/>
  <c r="L38" i="16"/>
  <c r="AI947" i="15"/>
  <c r="L51" i="16"/>
  <c r="AI951" i="15"/>
  <c r="L50" i="16"/>
  <c r="AI962" i="15"/>
  <c r="L19" i="16"/>
  <c r="AI971" i="15"/>
  <c r="L28" i="16"/>
  <c r="AI976" i="15"/>
  <c r="L48" i="16"/>
  <c r="AI980" i="15"/>
  <c r="L89" i="16"/>
  <c r="AI990" i="15"/>
  <c r="L6" i="16"/>
  <c r="AI933" i="15"/>
  <c r="L61" i="16"/>
  <c r="AI940" i="15"/>
  <c r="L40" i="16"/>
  <c r="AI944" i="15"/>
  <c r="L71" i="16"/>
  <c r="AI949" i="15"/>
  <c r="L25" i="16"/>
  <c r="AI953" i="15"/>
  <c r="L31" i="16"/>
  <c r="AI960" i="15"/>
  <c r="L39" i="16"/>
  <c r="AI964" i="15"/>
  <c r="L10" i="16"/>
  <c r="AI968" i="15"/>
  <c r="L46" i="16"/>
  <c r="AI974" i="15"/>
  <c r="L36" i="16"/>
  <c r="AI978" i="15"/>
  <c r="L73" i="16"/>
  <c r="AI982" i="15"/>
  <c r="L54" i="16"/>
  <c r="AI988" i="15"/>
  <c r="L81" i="16"/>
  <c r="AI993" i="15"/>
  <c r="L90" i="16"/>
  <c r="AI998" i="15"/>
  <c r="L87" i="16"/>
  <c r="AI1004" i="15"/>
  <c r="L94" i="16"/>
  <c r="AI1008" i="15"/>
  <c r="L88" i="16"/>
  <c r="AI1018" i="15"/>
  <c r="L100" i="16"/>
  <c r="AI1022" i="15"/>
  <c r="L20" i="16"/>
  <c r="AI1026" i="15"/>
  <c r="L27" i="16"/>
  <c r="AI934" i="15"/>
  <c r="L29" i="16"/>
  <c r="AI941" i="15"/>
  <c r="L67" i="16"/>
  <c r="AI945" i="15"/>
  <c r="L76" i="16"/>
  <c r="AI950" i="15"/>
  <c r="L17" i="16"/>
  <c r="AI957" i="15"/>
  <c r="L42" i="16"/>
  <c r="AI961" i="15"/>
  <c r="L30" i="16"/>
  <c r="AI965" i="15"/>
  <c r="L13" i="16"/>
  <c r="AI970" i="15"/>
  <c r="L47" i="16"/>
  <c r="AI975" i="15"/>
  <c r="L43" i="16"/>
  <c r="AI979" i="15"/>
  <c r="L7" i="16"/>
  <c r="AI984" i="15"/>
  <c r="L55" i="16"/>
  <c r="AI989" i="15"/>
  <c r="L86" i="16"/>
  <c r="AI994" i="15"/>
  <c r="L91" i="16"/>
  <c r="AI999" i="15"/>
  <c r="L77" i="16"/>
  <c r="AI1005" i="15"/>
  <c r="L95" i="16"/>
  <c r="AI1009" i="15"/>
  <c r="L74" i="16"/>
  <c r="AI1013" i="15"/>
  <c r="L97" i="16"/>
  <c r="AI1019" i="15"/>
  <c r="L101" i="16"/>
  <c r="AI1023" i="15"/>
  <c r="L35" i="16"/>
  <c r="AI942" i="15"/>
  <c r="L18" i="16"/>
  <c r="AI958" i="15"/>
  <c r="L72" i="16"/>
  <c r="AI966" i="15"/>
  <c r="L82" i="16"/>
  <c r="AI995" i="15"/>
  <c r="L41" i="16"/>
  <c r="AI1002" i="15"/>
  <c r="L92" i="16"/>
  <c r="AI1006" i="15"/>
  <c r="L96" i="16"/>
  <c r="AI1010" i="15"/>
  <c r="L65" i="16"/>
  <c r="AI1016" i="15"/>
  <c r="L98" i="16"/>
  <c r="AI1020" i="15"/>
  <c r="L102" i="16"/>
  <c r="AI1024" i="15"/>
  <c r="L56" i="16"/>
  <c r="AI932" i="15"/>
  <c r="L49" i="16"/>
  <c r="AI937" i="15"/>
  <c r="L32" i="16"/>
  <c r="AI943" i="15"/>
  <c r="L8" i="16"/>
  <c r="AI948" i="15"/>
  <c r="L9" i="16"/>
  <c r="AI952" i="15"/>
  <c r="L68" i="16"/>
  <c r="AI959" i="15"/>
  <c r="L64" i="16"/>
  <c r="AI963" i="15"/>
  <c r="L75" i="16"/>
  <c r="AI967" i="15"/>
  <c r="L16" i="16"/>
  <c r="AI972" i="15"/>
  <c r="L33" i="16"/>
  <c r="AI977" i="15"/>
  <c r="L66" i="16"/>
  <c r="AI981" i="15"/>
  <c r="L24" i="16"/>
  <c r="AI986" i="15"/>
  <c r="L84" i="16"/>
  <c r="AI991" i="15"/>
  <c r="L83" i="16"/>
  <c r="AI996" i="15"/>
  <c r="L53" i="16"/>
  <c r="AI1003" i="15"/>
  <c r="L93" i="16"/>
  <c r="AI1007" i="15"/>
  <c r="L23" i="16"/>
  <c r="AI1017" i="15"/>
  <c r="L99" i="16"/>
  <c r="AI1021" i="15"/>
  <c r="L58" i="16"/>
  <c r="AI1025" i="15"/>
  <c r="AH1012"/>
  <c r="AF1029"/>
  <c r="AB94" i="16"/>
  <c r="AJ846" i="15"/>
  <c r="AB91" i="16"/>
  <c r="AB90"/>
  <c r="AB85"/>
  <c r="AB84"/>
  <c r="AJ904" i="15"/>
  <c r="AB83" i="16"/>
  <c r="AJ902" i="15"/>
  <c r="AB82" i="16"/>
  <c r="AB80"/>
  <c r="AJ905" i="15"/>
  <c r="AB79" i="16"/>
  <c r="AB78"/>
  <c r="AB76"/>
  <c r="AB75"/>
  <c r="AB73"/>
  <c r="AB72"/>
  <c r="AB71"/>
  <c r="AJ874" i="15"/>
  <c r="AB70" i="16"/>
  <c r="AB68"/>
  <c r="AB67"/>
  <c r="AB66"/>
  <c r="AB64"/>
  <c r="AB63"/>
  <c r="AB61"/>
  <c r="AB57"/>
  <c r="AB56"/>
  <c r="AJ911" i="15"/>
  <c r="AJ843"/>
  <c r="AB98" i="16"/>
  <c r="AB55"/>
  <c r="AB53"/>
  <c r="AB50"/>
  <c r="AB49"/>
  <c r="AB48"/>
  <c r="AB45"/>
  <c r="AB44"/>
  <c r="AB43"/>
  <c r="AB42"/>
  <c r="AB41"/>
  <c r="AB40"/>
  <c r="AB39"/>
  <c r="T38"/>
  <c r="AB37"/>
  <c r="AB36"/>
  <c r="AB34"/>
  <c r="AB33"/>
  <c r="AB32"/>
  <c r="AB31"/>
  <c r="AB30"/>
  <c r="AB29"/>
  <c r="AB28"/>
  <c r="AB25"/>
  <c r="AB23"/>
  <c r="AJ1017" i="15"/>
  <c r="M22" i="16"/>
  <c r="M103" s="1"/>
  <c r="AG1029" i="15"/>
  <c r="AG1033" s="1"/>
  <c r="L22" i="16"/>
  <c r="L21"/>
  <c r="AJ1011" i="15"/>
  <c r="AB19" i="16"/>
  <c r="L12"/>
  <c r="AB11"/>
  <c r="AB9"/>
  <c r="AJ952" i="15"/>
  <c r="AB8" i="16"/>
  <c r="AI103" i="17"/>
  <c r="AF103"/>
  <c r="AI52"/>
  <c r="AF52"/>
  <c r="AI41"/>
  <c r="AF41"/>
  <c r="AI75"/>
  <c r="AF75"/>
  <c r="AI50"/>
  <c r="AF50"/>
  <c r="AI55"/>
  <c r="AF55"/>
  <c r="AI98"/>
  <c r="AF98"/>
  <c r="AI87"/>
  <c r="AF87"/>
  <c r="AI92"/>
  <c r="AF92"/>
  <c r="AI57"/>
  <c r="AF57"/>
  <c r="AI29"/>
  <c r="AF29"/>
  <c r="AI48"/>
  <c r="AF48"/>
  <c r="AI83"/>
  <c r="AF83"/>
  <c r="AI106"/>
  <c r="AF106"/>
  <c r="AI39"/>
  <c r="AF39"/>
  <c r="AI85"/>
  <c r="AF85"/>
  <c r="AI38"/>
  <c r="AF38"/>
  <c r="AI13"/>
  <c r="AF13"/>
  <c r="AI14"/>
  <c r="AF14"/>
  <c r="AI12"/>
  <c r="AF12"/>
  <c r="AI82"/>
  <c r="AF82"/>
  <c r="AI96"/>
  <c r="AF96"/>
  <c r="AI27"/>
  <c r="AF27"/>
  <c r="AI32"/>
  <c r="AF32"/>
  <c r="AI66"/>
  <c r="AF66"/>
  <c r="AI25"/>
  <c r="AF25"/>
  <c r="AI76"/>
  <c r="AF76"/>
  <c r="AI34"/>
  <c r="AF34"/>
  <c r="AI31"/>
  <c r="AF31"/>
  <c r="AI44"/>
  <c r="AF44"/>
  <c r="AI65"/>
  <c r="AF65"/>
  <c r="AI19"/>
  <c r="AI68"/>
  <c r="AF68"/>
  <c r="AI79"/>
  <c r="AF79"/>
  <c r="AI28"/>
  <c r="AF28"/>
  <c r="AI35"/>
  <c r="AF35"/>
  <c r="AI99"/>
  <c r="AF99"/>
  <c r="AI53"/>
  <c r="AF53"/>
  <c r="AI97"/>
  <c r="AF97"/>
  <c r="AI59"/>
  <c r="AF59"/>
  <c r="AI64"/>
  <c r="AF64"/>
  <c r="AI86"/>
  <c r="AF86"/>
  <c r="AI45"/>
  <c r="AF45"/>
  <c r="AI94"/>
  <c r="AF94"/>
  <c r="AI58"/>
  <c r="AF58"/>
  <c r="AI63"/>
  <c r="AF63"/>
  <c r="AI80"/>
  <c r="AF80"/>
  <c r="AI91"/>
  <c r="AF91"/>
  <c r="AI8"/>
  <c r="AF8"/>
  <c r="AI72"/>
  <c r="AF72"/>
  <c r="AI102"/>
  <c r="AF102"/>
  <c r="AI71"/>
  <c r="AF71"/>
  <c r="AI33"/>
  <c r="AF33"/>
  <c r="AI56"/>
  <c r="AF56"/>
  <c r="AI101"/>
  <c r="AF101"/>
  <c r="AI100"/>
  <c r="AF100"/>
  <c r="AI47"/>
  <c r="AF47"/>
  <c r="AI89"/>
  <c r="AF89"/>
  <c r="AI42"/>
  <c r="AF42"/>
  <c r="AI61"/>
  <c r="AF61"/>
  <c r="AI90"/>
  <c r="AF90"/>
  <c r="AI104"/>
  <c r="AF104"/>
  <c r="AI9"/>
  <c r="AF9"/>
  <c r="AI40"/>
  <c r="AF40"/>
  <c r="AI30"/>
  <c r="AF30"/>
  <c r="AI20"/>
  <c r="AF20"/>
  <c r="AI81"/>
  <c r="AF81"/>
  <c r="AI51"/>
  <c r="AF51"/>
  <c r="AI60"/>
  <c r="AF60"/>
  <c r="AI67"/>
  <c r="AF67"/>
  <c r="AI15"/>
  <c r="AF15"/>
  <c r="AI70"/>
  <c r="AF70"/>
  <c r="AI77"/>
  <c r="AF77"/>
  <c r="AI49"/>
  <c r="AF49"/>
  <c r="AI88"/>
  <c r="AF88"/>
  <c r="AI36"/>
  <c r="AF36"/>
  <c r="AI43"/>
  <c r="AF43"/>
  <c r="AI95"/>
  <c r="AF95"/>
  <c r="AI26"/>
  <c r="AF26"/>
  <c r="AJ82"/>
  <c r="AK82"/>
  <c r="AK27"/>
  <c r="AJ27"/>
  <c r="AK25"/>
  <c r="AJ25"/>
  <c r="AJ34"/>
  <c r="AK34"/>
  <c r="AK44"/>
  <c r="AJ44"/>
  <c r="AJ65"/>
  <c r="AK65"/>
  <c r="AK68"/>
  <c r="AJ68"/>
  <c r="AJ39"/>
  <c r="AK39"/>
  <c r="AJ38"/>
  <c r="AK38"/>
  <c r="AJ14"/>
  <c r="AK14"/>
  <c r="AK64"/>
  <c r="AJ64"/>
  <c r="AK45"/>
  <c r="AJ45"/>
  <c r="AJ58"/>
  <c r="AK58"/>
  <c r="AJ80"/>
  <c r="AK80"/>
  <c r="AJ8"/>
  <c r="AK8"/>
  <c r="AE109"/>
  <c r="AK102"/>
  <c r="AJ102"/>
  <c r="AJ33"/>
  <c r="AK33"/>
  <c r="AJ28"/>
  <c r="AK28"/>
  <c r="AK97"/>
  <c r="AJ97"/>
  <c r="AJ61"/>
  <c r="AK61"/>
  <c r="AK11"/>
  <c r="AJ11"/>
  <c r="AJ90"/>
  <c r="AK90"/>
  <c r="AK104"/>
  <c r="AJ104"/>
  <c r="AK9"/>
  <c r="AJ9"/>
  <c r="AK40"/>
  <c r="AJ40"/>
  <c r="AK30"/>
  <c r="AJ30"/>
  <c r="AK20"/>
  <c r="AJ20"/>
  <c r="AJ81"/>
  <c r="AK81"/>
  <c r="AJ51"/>
  <c r="AK51"/>
  <c r="AJ60"/>
  <c r="AK60"/>
  <c r="AJ67"/>
  <c r="AK67"/>
  <c r="AK15"/>
  <c r="AJ15"/>
  <c r="AK70"/>
  <c r="AJ70"/>
  <c r="AJ26"/>
  <c r="AK26"/>
  <c r="AJ101"/>
  <c r="AK101"/>
  <c r="AJ100"/>
  <c r="AK100"/>
  <c r="AK47"/>
  <c r="AJ47"/>
  <c r="AJ89"/>
  <c r="AK89"/>
  <c r="AK42"/>
  <c r="AJ42"/>
  <c r="AK12"/>
  <c r="AJ12"/>
  <c r="AK96"/>
  <c r="AJ96"/>
  <c r="AK32"/>
  <c r="AJ32"/>
  <c r="AJ66"/>
  <c r="AK66"/>
  <c r="AJ76"/>
  <c r="AK76"/>
  <c r="AJ31"/>
  <c r="AK31"/>
  <c r="AK19"/>
  <c r="AJ19"/>
  <c r="AK79"/>
  <c r="AJ79"/>
  <c r="AJ85"/>
  <c r="AK85"/>
  <c r="AK13"/>
  <c r="AJ13"/>
  <c r="AK59"/>
  <c r="AJ59"/>
  <c r="AK86"/>
  <c r="AJ86"/>
  <c r="AK94"/>
  <c r="AJ94"/>
  <c r="AK63"/>
  <c r="AJ63"/>
  <c r="AJ91"/>
  <c r="AK91"/>
  <c r="AJ72"/>
  <c r="AK72"/>
  <c r="AK71"/>
  <c r="AJ71"/>
  <c r="AJ56"/>
  <c r="AK56"/>
  <c r="AK35"/>
  <c r="AJ35"/>
  <c r="AK99"/>
  <c r="AJ99"/>
  <c r="AK53"/>
  <c r="AJ53"/>
  <c r="AJ103"/>
  <c r="AK103"/>
  <c r="AJ52"/>
  <c r="AK52"/>
  <c r="AJ41"/>
  <c r="AK41"/>
  <c r="AK75"/>
  <c r="AJ75"/>
  <c r="AK50"/>
  <c r="AJ50"/>
  <c r="AK55"/>
  <c r="AJ55"/>
  <c r="AK98"/>
  <c r="AJ98"/>
  <c r="AK87"/>
  <c r="AJ87"/>
  <c r="AJ107"/>
  <c r="AK107"/>
  <c r="AK92"/>
  <c r="AJ92"/>
  <c r="AJ57"/>
  <c r="AK57"/>
  <c r="AJ29"/>
  <c r="AK29"/>
  <c r="AJ48"/>
  <c r="AK48"/>
  <c r="AJ83"/>
  <c r="AK83"/>
  <c r="AJ106"/>
  <c r="AK106"/>
  <c r="AJ77"/>
  <c r="AK77"/>
  <c r="AJ49"/>
  <c r="AK49"/>
  <c r="AJ88"/>
  <c r="AK88"/>
  <c r="AK36"/>
  <c r="AJ36"/>
  <c r="AJ43"/>
  <c r="AK43"/>
  <c r="AJ95"/>
  <c r="AK95"/>
  <c r="Y103" i="16"/>
  <c r="Q103"/>
  <c r="U103"/>
  <c r="AC52"/>
  <c r="AC103" s="1"/>
  <c r="AC1029" i="15"/>
  <c r="F278"/>
  <c r="AH856" l="1"/>
  <c r="AH15"/>
  <c r="AH855"/>
  <c r="AH908"/>
  <c r="AH895"/>
  <c r="AH907"/>
  <c r="AH139"/>
  <c r="AH889"/>
  <c r="AH85"/>
  <c r="AH434"/>
  <c r="AH43"/>
  <c r="AH146"/>
  <c r="AI109" i="17"/>
  <c r="AF109"/>
  <c r="AJ109"/>
  <c r="AK109"/>
  <c r="AB506" i="15"/>
  <c r="AB448"/>
  <c r="AB5"/>
  <c r="AB390"/>
  <c r="AB148"/>
  <c r="E909" l="1"/>
  <c r="F293"/>
  <c r="H293"/>
  <c r="I293"/>
  <c r="L293"/>
  <c r="M293"/>
  <c r="O293"/>
  <c r="P293"/>
  <c r="Q293"/>
  <c r="T293"/>
  <c r="U293"/>
  <c r="W293"/>
  <c r="X293"/>
  <c r="Y293"/>
  <c r="AB293"/>
  <c r="AC293"/>
  <c r="E293"/>
  <c r="F5"/>
  <c r="H5"/>
  <c r="I5"/>
  <c r="L5"/>
  <c r="M5"/>
  <c r="O5"/>
  <c r="P5"/>
  <c r="Q5"/>
  <c r="T5"/>
  <c r="U5"/>
  <c r="W5"/>
  <c r="X5"/>
  <c r="Y5"/>
  <c r="AC5"/>
  <c r="E5"/>
  <c r="F997"/>
  <c r="F85" i="16" s="1"/>
  <c r="I997" i="15"/>
  <c r="I85" i="16" s="1"/>
  <c r="F932" i="15"/>
  <c r="F56" i="16" s="1"/>
  <c r="H932" i="15"/>
  <c r="H56" i="16" s="1"/>
  <c r="I932" i="15"/>
  <c r="I56" i="16" s="1"/>
  <c r="E932" i="15"/>
  <c r="E56" i="16" s="1"/>
  <c r="N257" i="15" l="1"/>
  <c r="N258"/>
  <c r="N259"/>
  <c r="N261"/>
  <c r="N262"/>
  <c r="N263"/>
  <c r="N264"/>
  <c r="N265"/>
  <c r="N266"/>
  <c r="N267"/>
  <c r="N268"/>
  <c r="N269"/>
  <c r="N255"/>
  <c r="N256"/>
  <c r="N252"/>
  <c r="N253"/>
  <c r="N254"/>
  <c r="N250"/>
  <c r="AC915"/>
  <c r="Y915"/>
  <c r="W915"/>
  <c r="U915"/>
  <c r="T915"/>
  <c r="Q915"/>
  <c r="O915"/>
  <c r="M915"/>
  <c r="AC909"/>
  <c r="AB909"/>
  <c r="Y909"/>
  <c r="X909"/>
  <c r="W909"/>
  <c r="U909"/>
  <c r="T909"/>
  <c r="Q909"/>
  <c r="P909"/>
  <c r="O909"/>
  <c r="M909"/>
  <c r="AC896"/>
  <c r="AB896"/>
  <c r="Y896"/>
  <c r="X896"/>
  <c r="W896"/>
  <c r="U896"/>
  <c r="T896"/>
  <c r="Q896"/>
  <c r="P896"/>
  <c r="O896"/>
  <c r="M896"/>
  <c r="AC848"/>
  <c r="AB848"/>
  <c r="Y848"/>
  <c r="X848"/>
  <c r="U848"/>
  <c r="Q848"/>
  <c r="P848"/>
  <c r="O848"/>
  <c r="M848"/>
  <c r="AC827"/>
  <c r="Y827"/>
  <c r="W827"/>
  <c r="U827"/>
  <c r="T827"/>
  <c r="Q827"/>
  <c r="O827"/>
  <c r="M827"/>
  <c r="AC777"/>
  <c r="AB777"/>
  <c r="Y777"/>
  <c r="X777"/>
  <c r="W777"/>
  <c r="U777"/>
  <c r="T777"/>
  <c r="Q777"/>
  <c r="P777"/>
  <c r="O777"/>
  <c r="M777"/>
  <c r="AC770"/>
  <c r="AB770"/>
  <c r="Y770"/>
  <c r="X770"/>
  <c r="W770"/>
  <c r="U770"/>
  <c r="T770"/>
  <c r="Q770"/>
  <c r="P770"/>
  <c r="O770"/>
  <c r="M770"/>
  <c r="AC727"/>
  <c r="AB727"/>
  <c r="Y727"/>
  <c r="X727"/>
  <c r="U727"/>
  <c r="Q727"/>
  <c r="P727"/>
  <c r="O727"/>
  <c r="M727"/>
  <c r="AC716"/>
  <c r="AB716"/>
  <c r="Y716"/>
  <c r="X716"/>
  <c r="W716"/>
  <c r="U716"/>
  <c r="T716"/>
  <c r="Q716"/>
  <c r="P716"/>
  <c r="O716"/>
  <c r="M716"/>
  <c r="AC712"/>
  <c r="AB712"/>
  <c r="Y712"/>
  <c r="X712"/>
  <c r="W712"/>
  <c r="U712"/>
  <c r="T712"/>
  <c r="Q712"/>
  <c r="P712"/>
  <c r="O712"/>
  <c r="M712"/>
  <c r="AC698"/>
  <c r="Y698"/>
  <c r="X698"/>
  <c r="U698"/>
  <c r="Q698"/>
  <c r="P698"/>
  <c r="M698"/>
  <c r="AC663"/>
  <c r="AB663"/>
  <c r="Y663"/>
  <c r="X663"/>
  <c r="U663"/>
  <c r="Q663"/>
  <c r="P663"/>
  <c r="M663"/>
  <c r="AC661"/>
  <c r="AB661"/>
  <c r="Y661"/>
  <c r="X661"/>
  <c r="W661"/>
  <c r="U661"/>
  <c r="T661"/>
  <c r="Q661"/>
  <c r="P661"/>
  <c r="O661"/>
  <c r="M661"/>
  <c r="AC603"/>
  <c r="AB603"/>
  <c r="Y603"/>
  <c r="X603"/>
  <c r="W603"/>
  <c r="U603"/>
  <c r="T603"/>
  <c r="Q603"/>
  <c r="P603"/>
  <c r="O603"/>
  <c r="M603"/>
  <c r="AC593"/>
  <c r="AB593"/>
  <c r="Y593"/>
  <c r="X593"/>
  <c r="W593"/>
  <c r="U593"/>
  <c r="T593"/>
  <c r="Q593"/>
  <c r="P593"/>
  <c r="O593"/>
  <c r="M593"/>
  <c r="AC587"/>
  <c r="AB587"/>
  <c r="Y587"/>
  <c r="X587"/>
  <c r="W587"/>
  <c r="U587"/>
  <c r="T587"/>
  <c r="Q587"/>
  <c r="P587"/>
  <c r="O587"/>
  <c r="M587"/>
  <c r="AC571"/>
  <c r="AB571"/>
  <c r="Y571"/>
  <c r="X571"/>
  <c r="W571"/>
  <c r="U571"/>
  <c r="T571"/>
  <c r="Q571"/>
  <c r="P571"/>
  <c r="O571"/>
  <c r="M571"/>
  <c r="AC526"/>
  <c r="AB526"/>
  <c r="Y526"/>
  <c r="X526"/>
  <c r="W526"/>
  <c r="U526"/>
  <c r="T526"/>
  <c r="Q526"/>
  <c r="P526"/>
  <c r="O526"/>
  <c r="M526"/>
  <c r="AC506"/>
  <c r="Y506"/>
  <c r="X506"/>
  <c r="U506"/>
  <c r="Q506"/>
  <c r="P506"/>
  <c r="M506"/>
  <c r="AC498"/>
  <c r="AB498"/>
  <c r="Y498"/>
  <c r="X498"/>
  <c r="W498"/>
  <c r="U498"/>
  <c r="T498"/>
  <c r="Q498"/>
  <c r="P498"/>
  <c r="O498"/>
  <c r="M498"/>
  <c r="AC489"/>
  <c r="AB489"/>
  <c r="Y489"/>
  <c r="X489"/>
  <c r="W489"/>
  <c r="U489"/>
  <c r="T489"/>
  <c r="Q489"/>
  <c r="P489"/>
  <c r="O489"/>
  <c r="M489"/>
  <c r="AC472"/>
  <c r="AB472"/>
  <c r="Y472"/>
  <c r="X472"/>
  <c r="W472"/>
  <c r="U472"/>
  <c r="T472"/>
  <c r="Q472"/>
  <c r="P472"/>
  <c r="O472"/>
  <c r="M472"/>
  <c r="AC469"/>
  <c r="AB469"/>
  <c r="Y469"/>
  <c r="X469"/>
  <c r="W469"/>
  <c r="U469"/>
  <c r="T469"/>
  <c r="Q469"/>
  <c r="P469"/>
  <c r="O469"/>
  <c r="M469"/>
  <c r="AC448"/>
  <c r="Y448"/>
  <c r="X448"/>
  <c r="U448"/>
  <c r="Q448"/>
  <c r="P448"/>
  <c r="O448"/>
  <c r="M448"/>
  <c r="AC436"/>
  <c r="AB436"/>
  <c r="Y436"/>
  <c r="X436"/>
  <c r="W436"/>
  <c r="U436"/>
  <c r="T436"/>
  <c r="Q436"/>
  <c r="P436"/>
  <c r="O436"/>
  <c r="M436"/>
  <c r="AC416"/>
  <c r="AB416"/>
  <c r="Y416"/>
  <c r="X416"/>
  <c r="W416"/>
  <c r="U416"/>
  <c r="T416"/>
  <c r="Q416"/>
  <c r="P416"/>
  <c r="O416"/>
  <c r="M416"/>
  <c r="AC412"/>
  <c r="AB412"/>
  <c r="Y412"/>
  <c r="X412"/>
  <c r="U412"/>
  <c r="Q412"/>
  <c r="P412"/>
  <c r="M412"/>
  <c r="AC408"/>
  <c r="AB408"/>
  <c r="Y408"/>
  <c r="X408"/>
  <c r="W408"/>
  <c r="U408"/>
  <c r="T408"/>
  <c r="Q408"/>
  <c r="P408"/>
  <c r="O408"/>
  <c r="M408"/>
  <c r="AC402"/>
  <c r="AB402"/>
  <c r="Y402"/>
  <c r="X402"/>
  <c r="W402"/>
  <c r="U402"/>
  <c r="T402"/>
  <c r="Q402"/>
  <c r="P402"/>
  <c r="O402"/>
  <c r="M402"/>
  <c r="AC390"/>
  <c r="Y390"/>
  <c r="X390"/>
  <c r="W390"/>
  <c r="U390"/>
  <c r="T390"/>
  <c r="Q390"/>
  <c r="P390"/>
  <c r="O390"/>
  <c r="M390"/>
  <c r="AC336"/>
  <c r="Y336"/>
  <c r="X336"/>
  <c r="W336"/>
  <c r="U336"/>
  <c r="Q336"/>
  <c r="P336"/>
  <c r="M336"/>
  <c r="AC297"/>
  <c r="AB297"/>
  <c r="Y297"/>
  <c r="X297"/>
  <c r="U297"/>
  <c r="Q297"/>
  <c r="P297"/>
  <c r="M297"/>
  <c r="AC278"/>
  <c r="AB278"/>
  <c r="Y278"/>
  <c r="X278"/>
  <c r="W278"/>
  <c r="U278"/>
  <c r="T278"/>
  <c r="Q278"/>
  <c r="P278"/>
  <c r="O278"/>
  <c r="M278"/>
  <c r="AC270"/>
  <c r="AB270"/>
  <c r="Y270"/>
  <c r="X270"/>
  <c r="W270"/>
  <c r="U270"/>
  <c r="T270"/>
  <c r="Q270"/>
  <c r="P270"/>
  <c r="O270"/>
  <c r="M270"/>
  <c r="AC249"/>
  <c r="AB249"/>
  <c r="Y249"/>
  <c r="X249"/>
  <c r="W249"/>
  <c r="U249"/>
  <c r="T249"/>
  <c r="Q249"/>
  <c r="P249"/>
  <c r="O249"/>
  <c r="M249"/>
  <c r="AC242"/>
  <c r="AB242"/>
  <c r="Y242"/>
  <c r="X242"/>
  <c r="W242"/>
  <c r="U242"/>
  <c r="T242"/>
  <c r="Q242"/>
  <c r="P242"/>
  <c r="O242"/>
  <c r="M242"/>
  <c r="AC225"/>
  <c r="AB225"/>
  <c r="Y225"/>
  <c r="X225"/>
  <c r="W225"/>
  <c r="U225"/>
  <c r="T225"/>
  <c r="Q225"/>
  <c r="P225"/>
  <c r="O225"/>
  <c r="M225"/>
  <c r="AC196"/>
  <c r="AB196"/>
  <c r="Y196"/>
  <c r="X196"/>
  <c r="W196"/>
  <c r="U196"/>
  <c r="T196"/>
  <c r="Q196"/>
  <c r="P196"/>
  <c r="O196"/>
  <c r="M196"/>
  <c r="AC191"/>
  <c r="AB191"/>
  <c r="Y191"/>
  <c r="X191"/>
  <c r="W191"/>
  <c r="U191"/>
  <c r="T191"/>
  <c r="Q191"/>
  <c r="P191"/>
  <c r="O191"/>
  <c r="M191"/>
  <c r="AC185"/>
  <c r="AB185"/>
  <c r="Y185"/>
  <c r="X185"/>
  <c r="U185"/>
  <c r="Q185"/>
  <c r="P185"/>
  <c r="M185"/>
  <c r="AC167"/>
  <c r="AB167"/>
  <c r="Y167"/>
  <c r="X167"/>
  <c r="W167"/>
  <c r="U167"/>
  <c r="T167"/>
  <c r="Q167"/>
  <c r="P167"/>
  <c r="O167"/>
  <c r="M167"/>
  <c r="AC152"/>
  <c r="AB152"/>
  <c r="Y152"/>
  <c r="X152"/>
  <c r="U152"/>
  <c r="Q152"/>
  <c r="P152"/>
  <c r="M152"/>
  <c r="AC148"/>
  <c r="Y148"/>
  <c r="X148"/>
  <c r="W148"/>
  <c r="U148"/>
  <c r="T148"/>
  <c r="Q148"/>
  <c r="P148"/>
  <c r="O148"/>
  <c r="M148"/>
  <c r="AC143"/>
  <c r="AB143"/>
  <c r="Y143"/>
  <c r="X143"/>
  <c r="W143"/>
  <c r="U143"/>
  <c r="T143"/>
  <c r="Q143"/>
  <c r="P143"/>
  <c r="O143"/>
  <c r="M143"/>
  <c r="AC87"/>
  <c r="AB87"/>
  <c r="Y87"/>
  <c r="X87"/>
  <c r="W87"/>
  <c r="U87"/>
  <c r="T87"/>
  <c r="Q87"/>
  <c r="P87"/>
  <c r="O87"/>
  <c r="M87"/>
  <c r="AC47"/>
  <c r="AB47"/>
  <c r="Y47"/>
  <c r="X47"/>
  <c r="W47"/>
  <c r="U47"/>
  <c r="Q47"/>
  <c r="P47"/>
  <c r="M47"/>
  <c r="N407"/>
  <c r="N361"/>
  <c r="N314"/>
  <c r="N273"/>
  <c r="M1028" l="1"/>
  <c r="Q1028"/>
  <c r="U1028"/>
  <c r="Y1028"/>
  <c r="AC1028"/>
  <c r="M1029"/>
  <c r="O415"/>
  <c r="O969" s="1"/>
  <c r="O11" i="16" s="1"/>
  <c r="L415" i="15"/>
  <c r="L969" s="1"/>
  <c r="O414"/>
  <c r="L414"/>
  <c r="O385"/>
  <c r="O946" s="1"/>
  <c r="O79" i="16" s="1"/>
  <c r="L385" i="15"/>
  <c r="L946" s="1"/>
  <c r="L384"/>
  <c r="L983" s="1"/>
  <c r="O370"/>
  <c r="O1014" s="1"/>
  <c r="O70" i="16" s="1"/>
  <c r="L370" i="15"/>
  <c r="O369"/>
  <c r="O1000" s="1"/>
  <c r="O34" i="16" s="1"/>
  <c r="L369" i="15"/>
  <c r="L1000" s="1"/>
  <c r="O368"/>
  <c r="L368"/>
  <c r="AF368" s="1"/>
  <c r="O353"/>
  <c r="O1001" s="1"/>
  <c r="O63" i="16" s="1"/>
  <c r="L353" i="15"/>
  <c r="L1001" s="1"/>
  <c r="L352"/>
  <c r="L973" s="1"/>
  <c r="L351"/>
  <c r="L260"/>
  <c r="L251"/>
  <c r="N251" s="1"/>
  <c r="O686"/>
  <c r="L686"/>
  <c r="L679"/>
  <c r="L678"/>
  <c r="AF678" s="1"/>
  <c r="O674"/>
  <c r="O939" s="1"/>
  <c r="O60" i="16" s="1"/>
  <c r="L674" i="15"/>
  <c r="L939" s="1"/>
  <c r="O669"/>
  <c r="L669"/>
  <c r="O667"/>
  <c r="O938" s="1"/>
  <c r="O37" i="16" s="1"/>
  <c r="L667" i="15"/>
  <c r="L938" s="1"/>
  <c r="O72"/>
  <c r="L72"/>
  <c r="AF72" s="1"/>
  <c r="L64"/>
  <c r="L987" s="1"/>
  <c r="O59"/>
  <c r="L59"/>
  <c r="O515"/>
  <c r="O506" s="1"/>
  <c r="L515"/>
  <c r="O704"/>
  <c r="O698" s="1"/>
  <c r="L704"/>
  <c r="L57" i="16" l="1"/>
  <c r="AI987" i="15"/>
  <c r="L79" i="16"/>
  <c r="AI946" i="15"/>
  <c r="L11" i="16"/>
  <c r="AI969" i="15"/>
  <c r="L37" i="16"/>
  <c r="AI938" i="15"/>
  <c r="L60" i="16"/>
  <c r="AI939" i="15"/>
  <c r="AH368"/>
  <c r="AI368"/>
  <c r="L45" i="16"/>
  <c r="AI973" i="15"/>
  <c r="AH72"/>
  <c r="AI72"/>
  <c r="AH678"/>
  <c r="AI678"/>
  <c r="L63" i="16"/>
  <c r="AI1001" i="15"/>
  <c r="L34" i="16"/>
  <c r="AI1000" i="15"/>
  <c r="L78" i="16"/>
  <c r="AI983" i="15"/>
  <c r="L1015"/>
  <c r="O936"/>
  <c r="O44" i="16" s="1"/>
  <c r="L936" i="15"/>
  <c r="O1015"/>
  <c r="O69" i="16" s="1"/>
  <c r="N260" i="15"/>
  <c r="L1014"/>
  <c r="L997"/>
  <c r="O997"/>
  <c r="O85" i="16" s="1"/>
  <c r="L954" i="15"/>
  <c r="O954"/>
  <c r="O26" i="16" s="1"/>
  <c r="M1030" i="15"/>
  <c r="Q1029"/>
  <c r="Q1030" s="1"/>
  <c r="O336"/>
  <c r="O47"/>
  <c r="O663"/>
  <c r="O412"/>
  <c r="AD930"/>
  <c r="AD929"/>
  <c r="AD1022" s="1"/>
  <c r="AD914"/>
  <c r="AD913"/>
  <c r="AD912"/>
  <c r="AD911"/>
  <c r="AD910"/>
  <c r="AD908"/>
  <c r="AD907"/>
  <c r="AD906"/>
  <c r="AD905"/>
  <c r="AD904"/>
  <c r="AD903"/>
  <c r="AD902"/>
  <c r="AD901"/>
  <c r="AD900"/>
  <c r="AD899"/>
  <c r="AD898"/>
  <c r="AD897"/>
  <c r="AD895"/>
  <c r="AD894"/>
  <c r="AD893"/>
  <c r="AD892"/>
  <c r="AD891"/>
  <c r="AD890"/>
  <c r="AD889"/>
  <c r="AD888"/>
  <c r="AD887"/>
  <c r="AD886"/>
  <c r="AD885"/>
  <c r="AD884"/>
  <c r="AD883"/>
  <c r="AD882"/>
  <c r="AD881"/>
  <c r="AD880"/>
  <c r="AD879"/>
  <c r="AD878"/>
  <c r="AD877"/>
  <c r="AD876"/>
  <c r="AD875"/>
  <c r="AD874"/>
  <c r="AD873"/>
  <c r="AD872"/>
  <c r="AD871"/>
  <c r="AD870"/>
  <c r="AD869"/>
  <c r="AD868"/>
  <c r="AD867"/>
  <c r="AD866"/>
  <c r="AD865"/>
  <c r="AD864"/>
  <c r="AD863"/>
  <c r="AD862"/>
  <c r="AD861"/>
  <c r="AD860"/>
  <c r="AD859"/>
  <c r="AD858"/>
  <c r="AD857"/>
  <c r="AD856"/>
  <c r="AD855"/>
  <c r="AD854"/>
  <c r="AD853"/>
  <c r="AD852"/>
  <c r="AD851"/>
  <c r="AD850"/>
  <c r="AD849"/>
  <c r="AD847"/>
  <c r="AD846"/>
  <c r="AD845"/>
  <c r="AD844"/>
  <c r="AD843"/>
  <c r="AD842"/>
  <c r="AD841"/>
  <c r="AD839"/>
  <c r="AD838"/>
  <c r="AD837"/>
  <c r="AD835"/>
  <c r="AD834"/>
  <c r="AD831"/>
  <c r="AD830"/>
  <c r="AD828"/>
  <c r="AD826"/>
  <c r="AD825"/>
  <c r="AD824"/>
  <c r="AD823"/>
  <c r="AD822"/>
  <c r="AD821"/>
  <c r="AD820"/>
  <c r="AD819"/>
  <c r="AD818"/>
  <c r="AD817"/>
  <c r="AD816"/>
  <c r="AD815"/>
  <c r="AD814"/>
  <c r="AD813"/>
  <c r="AD812"/>
  <c r="AD811"/>
  <c r="AD810"/>
  <c r="AD809"/>
  <c r="AD808"/>
  <c r="AD807"/>
  <c r="AD806"/>
  <c r="AD805"/>
  <c r="AD804"/>
  <c r="AD803"/>
  <c r="AD802"/>
  <c r="AD801"/>
  <c r="AD800"/>
  <c r="AD799"/>
  <c r="AD798"/>
  <c r="AD797"/>
  <c r="AD796"/>
  <c r="AD795"/>
  <c r="AD794"/>
  <c r="AD793"/>
  <c r="AD792"/>
  <c r="AD791"/>
  <c r="AD790"/>
  <c r="AD789"/>
  <c r="AD788"/>
  <c r="AD787"/>
  <c r="AD786"/>
  <c r="AD785"/>
  <c r="AD784"/>
  <c r="AD783"/>
  <c r="AD782"/>
  <c r="AD781"/>
  <c r="AD780"/>
  <c r="AD779"/>
  <c r="AD778"/>
  <c r="AD776"/>
  <c r="AD775"/>
  <c r="AD774"/>
  <c r="AD773"/>
  <c r="AD772"/>
  <c r="AD771"/>
  <c r="AD769"/>
  <c r="AD768"/>
  <c r="AD767"/>
  <c r="AD766"/>
  <c r="AD765"/>
  <c r="AD764"/>
  <c r="AD763"/>
  <c r="AD762"/>
  <c r="AD761"/>
  <c r="AD760"/>
  <c r="AD759"/>
  <c r="AD758"/>
  <c r="AD757"/>
  <c r="AD756"/>
  <c r="AD755"/>
  <c r="AD754"/>
  <c r="AD753"/>
  <c r="AD752"/>
  <c r="AD751"/>
  <c r="AD750"/>
  <c r="AD749"/>
  <c r="AD748"/>
  <c r="AD747"/>
  <c r="AD746"/>
  <c r="AD745"/>
  <c r="AD744"/>
  <c r="AD743"/>
  <c r="AD742"/>
  <c r="AD741"/>
  <c r="AD740"/>
  <c r="AD974" s="1"/>
  <c r="AD739"/>
  <c r="AD738"/>
  <c r="AD737"/>
  <c r="AD736"/>
  <c r="AD735"/>
  <c r="AD734"/>
  <c r="AD733"/>
  <c r="AD732"/>
  <c r="AD731"/>
  <c r="AD730"/>
  <c r="AD729"/>
  <c r="AD728"/>
  <c r="AD726"/>
  <c r="AD725"/>
  <c r="AD724"/>
  <c r="AD723"/>
  <c r="AD722"/>
  <c r="AD721"/>
  <c r="AD720"/>
  <c r="AD719"/>
  <c r="AD718"/>
  <c r="AD717"/>
  <c r="AD715"/>
  <c r="AD714"/>
  <c r="AD713"/>
  <c r="AD711"/>
  <c r="AD710"/>
  <c r="AD709"/>
  <c r="AD708"/>
  <c r="AD1007" s="1"/>
  <c r="AD707"/>
  <c r="AD706"/>
  <c r="AD705"/>
  <c r="AD704"/>
  <c r="AD703"/>
  <c r="AD702"/>
  <c r="AD701"/>
  <c r="AD700"/>
  <c r="AD699"/>
  <c r="AD697"/>
  <c r="AD696"/>
  <c r="AD695"/>
  <c r="AD694"/>
  <c r="AD693"/>
  <c r="AD692"/>
  <c r="AD691"/>
  <c r="AD690"/>
  <c r="AD689"/>
  <c r="AD688"/>
  <c r="AD687"/>
  <c r="AD686"/>
  <c r="AD685"/>
  <c r="AD684"/>
  <c r="AD683"/>
  <c r="AD682"/>
  <c r="AD681"/>
  <c r="AD680"/>
  <c r="AD679"/>
  <c r="AD678"/>
  <c r="AD677"/>
  <c r="AD676"/>
  <c r="AD675"/>
  <c r="AD674"/>
  <c r="AD673"/>
  <c r="AD672"/>
  <c r="AD671"/>
  <c r="AD670"/>
  <c r="AD669"/>
  <c r="AD668"/>
  <c r="AD667"/>
  <c r="AD666"/>
  <c r="AD665"/>
  <c r="AD664"/>
  <c r="AD662"/>
  <c r="AD660"/>
  <c r="AD659"/>
  <c r="AD658"/>
  <c r="AD657"/>
  <c r="AD656"/>
  <c r="AD655"/>
  <c r="AD654"/>
  <c r="AD653"/>
  <c r="AD652"/>
  <c r="AD651"/>
  <c r="AD650"/>
  <c r="AD649"/>
  <c r="AD648"/>
  <c r="AD647"/>
  <c r="AD646"/>
  <c r="AD645"/>
  <c r="AD644"/>
  <c r="AD643"/>
  <c r="AD642"/>
  <c r="AD641"/>
  <c r="AD640"/>
  <c r="AD639"/>
  <c r="AD638"/>
  <c r="AD637"/>
  <c r="AD636"/>
  <c r="AD635"/>
  <c r="AD634"/>
  <c r="AD633"/>
  <c r="AD632"/>
  <c r="AD631"/>
  <c r="AD630"/>
  <c r="AD629"/>
  <c r="AD628"/>
  <c r="AD627"/>
  <c r="AD626"/>
  <c r="AD625"/>
  <c r="AD624"/>
  <c r="AD623"/>
  <c r="AD622"/>
  <c r="AD621"/>
  <c r="AD620"/>
  <c r="AD619"/>
  <c r="AD618"/>
  <c r="AD617"/>
  <c r="AD616"/>
  <c r="AD615"/>
  <c r="AD951" s="1"/>
  <c r="AD614"/>
  <c r="AD613"/>
  <c r="AD612"/>
  <c r="AD611"/>
  <c r="AD610"/>
  <c r="AD609"/>
  <c r="AD608"/>
  <c r="AD607"/>
  <c r="AD606"/>
  <c r="AD605"/>
  <c r="AD604"/>
  <c r="AD934" s="1"/>
  <c r="AD602"/>
  <c r="AD601"/>
  <c r="AD600"/>
  <c r="AD599"/>
  <c r="AD598"/>
  <c r="AD597"/>
  <c r="AD596"/>
  <c r="AD595"/>
  <c r="AD594"/>
  <c r="AD592"/>
  <c r="AD591"/>
  <c r="AD590"/>
  <c r="AD589"/>
  <c r="AD588"/>
  <c r="AD586"/>
  <c r="AD585"/>
  <c r="AD584"/>
  <c r="AD583"/>
  <c r="AD582"/>
  <c r="AD581"/>
  <c r="AD580"/>
  <c r="AD579"/>
  <c r="AD578"/>
  <c r="AD577"/>
  <c r="AD576"/>
  <c r="AD575"/>
  <c r="AD574"/>
  <c r="AD573"/>
  <c r="AD572"/>
  <c r="AD570"/>
  <c r="AD569"/>
  <c r="AD568"/>
  <c r="AD567"/>
  <c r="AD566"/>
  <c r="AD565"/>
  <c r="AD564"/>
  <c r="AD563"/>
  <c r="AD562"/>
  <c r="AD561"/>
  <c r="AD560"/>
  <c r="AD559"/>
  <c r="AD558"/>
  <c r="AD557"/>
  <c r="AD556"/>
  <c r="AD555"/>
  <c r="AD554"/>
  <c r="AD553"/>
  <c r="AD552"/>
  <c r="AD551"/>
  <c r="AD550"/>
  <c r="AD549"/>
  <c r="AD548"/>
  <c r="AD547"/>
  <c r="AD546"/>
  <c r="AD545"/>
  <c r="AD544"/>
  <c r="AD543"/>
  <c r="AD542"/>
  <c r="AD975" s="1"/>
  <c r="AD541"/>
  <c r="AD540"/>
  <c r="AD539"/>
  <c r="AD538"/>
  <c r="AD537"/>
  <c r="AD536"/>
  <c r="AD535"/>
  <c r="AD534"/>
  <c r="AD533"/>
  <c r="AD532"/>
  <c r="AD531"/>
  <c r="AD530"/>
  <c r="AD529"/>
  <c r="AD528"/>
  <c r="AD527"/>
  <c r="AD525"/>
  <c r="AD1023" s="1"/>
  <c r="AD524"/>
  <c r="AD523"/>
  <c r="AD522"/>
  <c r="AD521"/>
  <c r="AD520"/>
  <c r="AD519"/>
  <c r="AD518"/>
  <c r="AD517"/>
  <c r="AD516"/>
  <c r="AD515"/>
  <c r="AD514"/>
  <c r="AD513"/>
  <c r="AD512"/>
  <c r="AD511"/>
  <c r="AD510"/>
  <c r="AD509"/>
  <c r="AD508"/>
  <c r="AD507"/>
  <c r="AD505"/>
  <c r="AD504"/>
  <c r="AD503"/>
  <c r="AD502"/>
  <c r="AD501"/>
  <c r="AD500"/>
  <c r="AD499"/>
  <c r="AD497"/>
  <c r="AD496"/>
  <c r="AD495"/>
  <c r="AD494"/>
  <c r="AD493"/>
  <c r="AD492"/>
  <c r="AD491"/>
  <c r="AD490"/>
  <c r="AD488"/>
  <c r="AD487"/>
  <c r="AD486"/>
  <c r="AD485"/>
  <c r="AD484"/>
  <c r="AD483"/>
  <c r="AD482"/>
  <c r="AD481"/>
  <c r="AD480"/>
  <c r="AD479"/>
  <c r="AD478"/>
  <c r="AD477"/>
  <c r="AD476"/>
  <c r="AD475"/>
  <c r="AD474"/>
  <c r="AD473"/>
  <c r="AD471"/>
  <c r="AD470"/>
  <c r="AD468"/>
  <c r="AD1019" s="1"/>
  <c r="AD467"/>
  <c r="AD466"/>
  <c r="AD465"/>
  <c r="AD464"/>
  <c r="AD463"/>
  <c r="AD462"/>
  <c r="AD461"/>
  <c r="AD460"/>
  <c r="AD459"/>
  <c r="AD458"/>
  <c r="AD457"/>
  <c r="AD456"/>
  <c r="AD455"/>
  <c r="AD454"/>
  <c r="AD453"/>
  <c r="AD452"/>
  <c r="AD451"/>
  <c r="AD450"/>
  <c r="AD449"/>
  <c r="AD447"/>
  <c r="AD446"/>
  <c r="AD445"/>
  <c r="AD444"/>
  <c r="AD443"/>
  <c r="AD442"/>
  <c r="AD441"/>
  <c r="AD440"/>
  <c r="AD439"/>
  <c r="AD438"/>
  <c r="AD437"/>
  <c r="AD435"/>
  <c r="AD434"/>
  <c r="AD433"/>
  <c r="AD432"/>
  <c r="AD431"/>
  <c r="AD430"/>
  <c r="AD429"/>
  <c r="AD428"/>
  <c r="AD427"/>
  <c r="AD426"/>
  <c r="AD425"/>
  <c r="AD424"/>
  <c r="AD423"/>
  <c r="AD422"/>
  <c r="AD421"/>
  <c r="AD420"/>
  <c r="AD419"/>
  <c r="AD418"/>
  <c r="AD417"/>
  <c r="AD415"/>
  <c r="AD414"/>
  <c r="AD413"/>
  <c r="AD411"/>
  <c r="AD410"/>
  <c r="AD409"/>
  <c r="AD407"/>
  <c r="AE407" s="1"/>
  <c r="AD406"/>
  <c r="AD405"/>
  <c r="AD404"/>
  <c r="AD403"/>
  <c r="AD401"/>
  <c r="AD400"/>
  <c r="AE400" s="1"/>
  <c r="AD399"/>
  <c r="AE399" s="1"/>
  <c r="AD398"/>
  <c r="AD397"/>
  <c r="AD396"/>
  <c r="AD395"/>
  <c r="AD394"/>
  <c r="AD393"/>
  <c r="AD392"/>
  <c r="AD391"/>
  <c r="AD389"/>
  <c r="AD388"/>
  <c r="AD387"/>
  <c r="AD386"/>
  <c r="AD385"/>
  <c r="AD384"/>
  <c r="AD383"/>
  <c r="AD382"/>
  <c r="AD381"/>
  <c r="AD380"/>
  <c r="AD379"/>
  <c r="AD378"/>
  <c r="AD377"/>
  <c r="AD376"/>
  <c r="AD375"/>
  <c r="AD374"/>
  <c r="AD373"/>
  <c r="AD372"/>
  <c r="AD371"/>
  <c r="AD370"/>
  <c r="AD369"/>
  <c r="AD368"/>
  <c r="AD367"/>
  <c r="AD366"/>
  <c r="AD365"/>
  <c r="AD364"/>
  <c r="AD363"/>
  <c r="AD362"/>
  <c r="AD361"/>
  <c r="AE361" s="1"/>
  <c r="AD360"/>
  <c r="AD359"/>
  <c r="AD358"/>
  <c r="AD357"/>
  <c r="AD356"/>
  <c r="AD355"/>
  <c r="AD354"/>
  <c r="AD353"/>
  <c r="AD352"/>
  <c r="AD351"/>
  <c r="AD350"/>
  <c r="AD349"/>
  <c r="AD348"/>
  <c r="AD347"/>
  <c r="AD346"/>
  <c r="AD345"/>
  <c r="AD344"/>
  <c r="AD343"/>
  <c r="AD342"/>
  <c r="AD341"/>
  <c r="AD340"/>
  <c r="AD339"/>
  <c r="AD338"/>
  <c r="AD337"/>
  <c r="AD335"/>
  <c r="AD334"/>
  <c r="AD333"/>
  <c r="AD332"/>
  <c r="AD331"/>
  <c r="AD330"/>
  <c r="AD329"/>
  <c r="AD328"/>
  <c r="AD327"/>
  <c r="AD326"/>
  <c r="AD325"/>
  <c r="AD324"/>
  <c r="AD323"/>
  <c r="AD322"/>
  <c r="AD321"/>
  <c r="AD320"/>
  <c r="AD319"/>
  <c r="AD318"/>
  <c r="AD317"/>
  <c r="AD316"/>
  <c r="AD315"/>
  <c r="AD314"/>
  <c r="AE314" s="1"/>
  <c r="AD313"/>
  <c r="AD312"/>
  <c r="AD311"/>
  <c r="AD310"/>
  <c r="AD309"/>
  <c r="AD308"/>
  <c r="AD307"/>
  <c r="AD306"/>
  <c r="AD305"/>
  <c r="AD304"/>
  <c r="AD303"/>
  <c r="AD302"/>
  <c r="AD301"/>
  <c r="AD300"/>
  <c r="AD299"/>
  <c r="AD298"/>
  <c r="AD296"/>
  <c r="AD295"/>
  <c r="AD294"/>
  <c r="AD292"/>
  <c r="AD291"/>
  <c r="AD290"/>
  <c r="AD289"/>
  <c r="AD288"/>
  <c r="AD287"/>
  <c r="AD286"/>
  <c r="AD285"/>
  <c r="AD284"/>
  <c r="AD283"/>
  <c r="AD282"/>
  <c r="AD281"/>
  <c r="AD280"/>
  <c r="AD279"/>
  <c r="AD277"/>
  <c r="AD276"/>
  <c r="AD275"/>
  <c r="AD274"/>
  <c r="AD273"/>
  <c r="AE273" s="1"/>
  <c r="AD272"/>
  <c r="AD271"/>
  <c r="AD269"/>
  <c r="AE269" s="1"/>
  <c r="AD268"/>
  <c r="AE268" s="1"/>
  <c r="AD267"/>
  <c r="AE267" s="1"/>
  <c r="AD266"/>
  <c r="AE266" s="1"/>
  <c r="AD265"/>
  <c r="AE265" s="1"/>
  <c r="AD264"/>
  <c r="AE264" s="1"/>
  <c r="AD263"/>
  <c r="AE263" s="1"/>
  <c r="AD262"/>
  <c r="AE262" s="1"/>
  <c r="AD261"/>
  <c r="AE261" s="1"/>
  <c r="AD260"/>
  <c r="AD259"/>
  <c r="AE259" s="1"/>
  <c r="AD258"/>
  <c r="AE258" s="1"/>
  <c r="AD257"/>
  <c r="AE257" s="1"/>
  <c r="AD256"/>
  <c r="AE256" s="1"/>
  <c r="AD255"/>
  <c r="AE255" s="1"/>
  <c r="AD254"/>
  <c r="AE254" s="1"/>
  <c r="AD253"/>
  <c r="AE253" s="1"/>
  <c r="AD252"/>
  <c r="AE252" s="1"/>
  <c r="AD251"/>
  <c r="AE251" s="1"/>
  <c r="AD250"/>
  <c r="AE250" s="1"/>
  <c r="AD248"/>
  <c r="AD247"/>
  <c r="AD246"/>
  <c r="AD245"/>
  <c r="AD244"/>
  <c r="AD243"/>
  <c r="AD241"/>
  <c r="AD240"/>
  <c r="AD239"/>
  <c r="AD238"/>
  <c r="AD237"/>
  <c r="AD236"/>
  <c r="AD235"/>
  <c r="AD234"/>
  <c r="AD233"/>
  <c r="AD232"/>
  <c r="AD231"/>
  <c r="AD230"/>
  <c r="AD229"/>
  <c r="AD228"/>
  <c r="AD227"/>
  <c r="AD226"/>
  <c r="AD224"/>
  <c r="AD223"/>
  <c r="AD222"/>
  <c r="AD221"/>
  <c r="AD220"/>
  <c r="AD219"/>
  <c r="AD218"/>
  <c r="AD217"/>
  <c r="AD216"/>
  <c r="AD215"/>
  <c r="AD214"/>
  <c r="AD213"/>
  <c r="AD212"/>
  <c r="AD211"/>
  <c r="AD210"/>
  <c r="AD209"/>
  <c r="AD208"/>
  <c r="AD207"/>
  <c r="AD206"/>
  <c r="AD205"/>
  <c r="AD204"/>
  <c r="AD203"/>
  <c r="AD202"/>
  <c r="AD201"/>
  <c r="AD200"/>
  <c r="AD199"/>
  <c r="AD198"/>
  <c r="AD197"/>
  <c r="AD195"/>
  <c r="AD194"/>
  <c r="AD193"/>
  <c r="AD192"/>
  <c r="AD190"/>
  <c r="AD189"/>
  <c r="AD970" s="1"/>
  <c r="AD188"/>
  <c r="AD955" s="1"/>
  <c r="AD187"/>
  <c r="AD186"/>
  <c r="AD956" s="1"/>
  <c r="AD184"/>
  <c r="AD182"/>
  <c r="AD181"/>
  <c r="AD180"/>
  <c r="AD179"/>
  <c r="AD178"/>
  <c r="AD177"/>
  <c r="AD176"/>
  <c r="AD174"/>
  <c r="AD173"/>
  <c r="AD172"/>
  <c r="AD171"/>
  <c r="AD170"/>
  <c r="AD169"/>
  <c r="AD168"/>
  <c r="AD166"/>
  <c r="AD165"/>
  <c r="AD164"/>
  <c r="AD163"/>
  <c r="AD162"/>
  <c r="AD161"/>
  <c r="AD160"/>
  <c r="AD159"/>
  <c r="AD158"/>
  <c r="AD157"/>
  <c r="AD156"/>
  <c r="AD155"/>
  <c r="AD154"/>
  <c r="AD153"/>
  <c r="AD151"/>
  <c r="AD150"/>
  <c r="AD149"/>
  <c r="AD147"/>
  <c r="AD146"/>
  <c r="AD145"/>
  <c r="AD144"/>
  <c r="AD142"/>
  <c r="AD141"/>
  <c r="AD140"/>
  <c r="AD139"/>
  <c r="AD138"/>
  <c r="AD137"/>
  <c r="AD136"/>
  <c r="AD135"/>
  <c r="AD134"/>
  <c r="AD133"/>
  <c r="AD132"/>
  <c r="AD131"/>
  <c r="AD130"/>
  <c r="AD129"/>
  <c r="AD128"/>
  <c r="AD127"/>
  <c r="AD126"/>
  <c r="AD125"/>
  <c r="AD124"/>
  <c r="AD123"/>
  <c r="AD122"/>
  <c r="AD121"/>
  <c r="AD120"/>
  <c r="AD119"/>
  <c r="AD118"/>
  <c r="AD117"/>
  <c r="AD116"/>
  <c r="AD115"/>
  <c r="AD114"/>
  <c r="AD113"/>
  <c r="AD112"/>
  <c r="AD111"/>
  <c r="AD110"/>
  <c r="AD109"/>
  <c r="AD108"/>
  <c r="AD107"/>
  <c r="AD106"/>
  <c r="AD105"/>
  <c r="AD104"/>
  <c r="AD103"/>
  <c r="AD102"/>
  <c r="AD101"/>
  <c r="AD100"/>
  <c r="AD99"/>
  <c r="AD98"/>
  <c r="AD97"/>
  <c r="AD96"/>
  <c r="AD95"/>
  <c r="AD94"/>
  <c r="AD93"/>
  <c r="AD92"/>
  <c r="AD91"/>
  <c r="AD90"/>
  <c r="AD89"/>
  <c r="AD88"/>
  <c r="AD86"/>
  <c r="AD85"/>
  <c r="AD84"/>
  <c r="AD83"/>
  <c r="AD82"/>
  <c r="AD81"/>
  <c r="AD80"/>
  <c r="AD79"/>
  <c r="AD78"/>
  <c r="AD77"/>
  <c r="AD76"/>
  <c r="AD75"/>
  <c r="AD74"/>
  <c r="AD73"/>
  <c r="AD72"/>
  <c r="AD71"/>
  <c r="AD70"/>
  <c r="AD69"/>
  <c r="AD68"/>
  <c r="AD67"/>
  <c r="AD66"/>
  <c r="AD65"/>
  <c r="AD64"/>
  <c r="AD63"/>
  <c r="AD62"/>
  <c r="AD61"/>
  <c r="AD60"/>
  <c r="AD59"/>
  <c r="AD58"/>
  <c r="AD57"/>
  <c r="AD56"/>
  <c r="AD55"/>
  <c r="AD54"/>
  <c r="AD53"/>
  <c r="AD52"/>
  <c r="AD51"/>
  <c r="AD50"/>
  <c r="AD49"/>
  <c r="AD48"/>
  <c r="AD46"/>
  <c r="AD45"/>
  <c r="AD44"/>
  <c r="AD43"/>
  <c r="AD42"/>
  <c r="AD41"/>
  <c r="AD40"/>
  <c r="AD39"/>
  <c r="AD38"/>
  <c r="AD37"/>
  <c r="AD36"/>
  <c r="AD35"/>
  <c r="AD34"/>
  <c r="AD33"/>
  <c r="AD32"/>
  <c r="AD31"/>
  <c r="AD30"/>
  <c r="AD29"/>
  <c r="AD28"/>
  <c r="AD27"/>
  <c r="AD26"/>
  <c r="AD25"/>
  <c r="AD24"/>
  <c r="AD23"/>
  <c r="AD22"/>
  <c r="AD21"/>
  <c r="AD20"/>
  <c r="AD19"/>
  <c r="AD18"/>
  <c r="AD17"/>
  <c r="AD16"/>
  <c r="AD15"/>
  <c r="AD14"/>
  <c r="AD13"/>
  <c r="AD12"/>
  <c r="AD11"/>
  <c r="AD10"/>
  <c r="AD9"/>
  <c r="AD8"/>
  <c r="AD7"/>
  <c r="AD6"/>
  <c r="Z930"/>
  <c r="AA930" s="1"/>
  <c r="Z929"/>
  <c r="Z928"/>
  <c r="Z924"/>
  <c r="AA924" s="1"/>
  <c r="Z923"/>
  <c r="Z921"/>
  <c r="AA921" s="1"/>
  <c r="Z920"/>
  <c r="AA920" s="1"/>
  <c r="Z917"/>
  <c r="AA917" s="1"/>
  <c r="Z916"/>
  <c r="Z986" s="1"/>
  <c r="Z24" i="16" s="1"/>
  <c r="Z914" i="15"/>
  <c r="AA914" s="1"/>
  <c r="Z913"/>
  <c r="AA913" s="1"/>
  <c r="Z912"/>
  <c r="AA912" s="1"/>
  <c r="Z911"/>
  <c r="AA911" s="1"/>
  <c r="Z910"/>
  <c r="Z908"/>
  <c r="AA908" s="1"/>
  <c r="Z907"/>
  <c r="AA907" s="1"/>
  <c r="Z906"/>
  <c r="AA906" s="1"/>
  <c r="Z905"/>
  <c r="AA905" s="1"/>
  <c r="Z904"/>
  <c r="AA904" s="1"/>
  <c r="Z903"/>
  <c r="AA903" s="1"/>
  <c r="Z902"/>
  <c r="AA902" s="1"/>
  <c r="Z901"/>
  <c r="AA901" s="1"/>
  <c r="Z900"/>
  <c r="AA900" s="1"/>
  <c r="Z899"/>
  <c r="AA899" s="1"/>
  <c r="Z898"/>
  <c r="AA898" s="1"/>
  <c r="Z897"/>
  <c r="Z895"/>
  <c r="AA895" s="1"/>
  <c r="Z894"/>
  <c r="AA894" s="1"/>
  <c r="Z893"/>
  <c r="AA893" s="1"/>
  <c r="Z892"/>
  <c r="AA892" s="1"/>
  <c r="Z891"/>
  <c r="AA891" s="1"/>
  <c r="Z890"/>
  <c r="AA890" s="1"/>
  <c r="Z889"/>
  <c r="AA889" s="1"/>
  <c r="Z888"/>
  <c r="AA888" s="1"/>
  <c r="Z887"/>
  <c r="AA887" s="1"/>
  <c r="Z886"/>
  <c r="AA886" s="1"/>
  <c r="Z885"/>
  <c r="AA885" s="1"/>
  <c r="Z884"/>
  <c r="AA884" s="1"/>
  <c r="Z883"/>
  <c r="AA883" s="1"/>
  <c r="Z882"/>
  <c r="AA882" s="1"/>
  <c r="Z881"/>
  <c r="AA881" s="1"/>
  <c r="Z880"/>
  <c r="AA880" s="1"/>
  <c r="Z879"/>
  <c r="AA879" s="1"/>
  <c r="Z878"/>
  <c r="AA878" s="1"/>
  <c r="Z877"/>
  <c r="AA877" s="1"/>
  <c r="Z876"/>
  <c r="AA876" s="1"/>
  <c r="Z875"/>
  <c r="AA875" s="1"/>
  <c r="Z874"/>
  <c r="AA874" s="1"/>
  <c r="Z873"/>
  <c r="AA873" s="1"/>
  <c r="Z872"/>
  <c r="AA872" s="1"/>
  <c r="Z871"/>
  <c r="AA871" s="1"/>
  <c r="Z870"/>
  <c r="AA870" s="1"/>
  <c r="Z869"/>
  <c r="AA869" s="1"/>
  <c r="Z868"/>
  <c r="AA868" s="1"/>
  <c r="Z867"/>
  <c r="AA867" s="1"/>
  <c r="Z866"/>
  <c r="AA866" s="1"/>
  <c r="Z865"/>
  <c r="AA865" s="1"/>
  <c r="Z864"/>
  <c r="AA864" s="1"/>
  <c r="Z863"/>
  <c r="AA863" s="1"/>
  <c r="Z862"/>
  <c r="AA862" s="1"/>
  <c r="Z861"/>
  <c r="AA861" s="1"/>
  <c r="Z860"/>
  <c r="AA860" s="1"/>
  <c r="Z859"/>
  <c r="AA859" s="1"/>
  <c r="Z858"/>
  <c r="AA858" s="1"/>
  <c r="Z857"/>
  <c r="AA857" s="1"/>
  <c r="Z856"/>
  <c r="AA856" s="1"/>
  <c r="Z855"/>
  <c r="AA855" s="1"/>
  <c r="Z854"/>
  <c r="AA854" s="1"/>
  <c r="Z853"/>
  <c r="AA853" s="1"/>
  <c r="Z852"/>
  <c r="AA852" s="1"/>
  <c r="Z851"/>
  <c r="AA851" s="1"/>
  <c r="Z850"/>
  <c r="AA850" s="1"/>
  <c r="Z849"/>
  <c r="Z847"/>
  <c r="AA847" s="1"/>
  <c r="Z846"/>
  <c r="AA846" s="1"/>
  <c r="Z845"/>
  <c r="AA845" s="1"/>
  <c r="Z844"/>
  <c r="AA844" s="1"/>
  <c r="Z843"/>
  <c r="AA843" s="1"/>
  <c r="Z842"/>
  <c r="AA842" s="1"/>
  <c r="Z841"/>
  <c r="AA841" s="1"/>
  <c r="Z839"/>
  <c r="AA839" s="1"/>
  <c r="Z838"/>
  <c r="AA838" s="1"/>
  <c r="Z837"/>
  <c r="AA837" s="1"/>
  <c r="Z836"/>
  <c r="AA836" s="1"/>
  <c r="Z835"/>
  <c r="AA835" s="1"/>
  <c r="Z834"/>
  <c r="AA834" s="1"/>
  <c r="Z831"/>
  <c r="AA831" s="1"/>
  <c r="Z830"/>
  <c r="AA830" s="1"/>
  <c r="Z828"/>
  <c r="Z826"/>
  <c r="AA826" s="1"/>
  <c r="Z825"/>
  <c r="AA825" s="1"/>
  <c r="Z824"/>
  <c r="AA824" s="1"/>
  <c r="Z823"/>
  <c r="AA823" s="1"/>
  <c r="Z822"/>
  <c r="AA822" s="1"/>
  <c r="Z821"/>
  <c r="AA821" s="1"/>
  <c r="Z820"/>
  <c r="AA820" s="1"/>
  <c r="Z819"/>
  <c r="AA819" s="1"/>
  <c r="Z818"/>
  <c r="AA818" s="1"/>
  <c r="Z817"/>
  <c r="AA817" s="1"/>
  <c r="Z816"/>
  <c r="AA816" s="1"/>
  <c r="Z815"/>
  <c r="AA815" s="1"/>
  <c r="Z814"/>
  <c r="AA814" s="1"/>
  <c r="Z813"/>
  <c r="AA813" s="1"/>
  <c r="Z812"/>
  <c r="AA812" s="1"/>
  <c r="Z811"/>
  <c r="AA811" s="1"/>
  <c r="Z810"/>
  <c r="AA810" s="1"/>
  <c r="Z809"/>
  <c r="AA809" s="1"/>
  <c r="Z808"/>
  <c r="AA808" s="1"/>
  <c r="Z807"/>
  <c r="AA807" s="1"/>
  <c r="Z806"/>
  <c r="AA806" s="1"/>
  <c r="Z805"/>
  <c r="AA805" s="1"/>
  <c r="Z804"/>
  <c r="AA804" s="1"/>
  <c r="Z803"/>
  <c r="AA803" s="1"/>
  <c r="Z802"/>
  <c r="AA802" s="1"/>
  <c r="Z801"/>
  <c r="AA801" s="1"/>
  <c r="Z800"/>
  <c r="AA800" s="1"/>
  <c r="Z799"/>
  <c r="AA799" s="1"/>
  <c r="Z798"/>
  <c r="AA798" s="1"/>
  <c r="Z797"/>
  <c r="AA797" s="1"/>
  <c r="Z796"/>
  <c r="AA796" s="1"/>
  <c r="Z795"/>
  <c r="AA795" s="1"/>
  <c r="Z794"/>
  <c r="AA794" s="1"/>
  <c r="Z793"/>
  <c r="AA793" s="1"/>
  <c r="Z792"/>
  <c r="AA792" s="1"/>
  <c r="Z791"/>
  <c r="AA791" s="1"/>
  <c r="Z790"/>
  <c r="AA790" s="1"/>
  <c r="Z789"/>
  <c r="AA789" s="1"/>
  <c r="Z788"/>
  <c r="AA788" s="1"/>
  <c r="Z787"/>
  <c r="AA787" s="1"/>
  <c r="Z786"/>
  <c r="AA786" s="1"/>
  <c r="Z785"/>
  <c r="AA785" s="1"/>
  <c r="Z784"/>
  <c r="AA784" s="1"/>
  <c r="Z783"/>
  <c r="AA783" s="1"/>
  <c r="Z782"/>
  <c r="AA782" s="1"/>
  <c r="Z781"/>
  <c r="AA781" s="1"/>
  <c r="Z780"/>
  <c r="AA780" s="1"/>
  <c r="Z779"/>
  <c r="AA779" s="1"/>
  <c r="Z778"/>
  <c r="Z776"/>
  <c r="AA776" s="1"/>
  <c r="Z775"/>
  <c r="AA775" s="1"/>
  <c r="Z774"/>
  <c r="AA774" s="1"/>
  <c r="Z773"/>
  <c r="AA773" s="1"/>
  <c r="Z772"/>
  <c r="AA772" s="1"/>
  <c r="Z771"/>
  <c r="Z769"/>
  <c r="AA769" s="1"/>
  <c r="Z768"/>
  <c r="AA768" s="1"/>
  <c r="Z767"/>
  <c r="AA767" s="1"/>
  <c r="Z766"/>
  <c r="AA766" s="1"/>
  <c r="Z765"/>
  <c r="AA765" s="1"/>
  <c r="Z764"/>
  <c r="Z763"/>
  <c r="AA763" s="1"/>
  <c r="Z762"/>
  <c r="AA762" s="1"/>
  <c r="Z761"/>
  <c r="AA761" s="1"/>
  <c r="Z760"/>
  <c r="AA760" s="1"/>
  <c r="Z759"/>
  <c r="AA759" s="1"/>
  <c r="Z758"/>
  <c r="AA758" s="1"/>
  <c r="Z757"/>
  <c r="AA757" s="1"/>
  <c r="Z756"/>
  <c r="AA756" s="1"/>
  <c r="Z755"/>
  <c r="AA755" s="1"/>
  <c r="Z754"/>
  <c r="AA754" s="1"/>
  <c r="Z753"/>
  <c r="AA753" s="1"/>
  <c r="Z752"/>
  <c r="AA752" s="1"/>
  <c r="Z751"/>
  <c r="AA751" s="1"/>
  <c r="Z750"/>
  <c r="AA750" s="1"/>
  <c r="Z749"/>
  <c r="AA749" s="1"/>
  <c r="Z748"/>
  <c r="AA748" s="1"/>
  <c r="Z747"/>
  <c r="AA747" s="1"/>
  <c r="Z746"/>
  <c r="AA746" s="1"/>
  <c r="Z745"/>
  <c r="AA745" s="1"/>
  <c r="Z744"/>
  <c r="AA744" s="1"/>
  <c r="Z743"/>
  <c r="AA743" s="1"/>
  <c r="Z742"/>
  <c r="AA742" s="1"/>
  <c r="Z741"/>
  <c r="AA741" s="1"/>
  <c r="Z740"/>
  <c r="Z739"/>
  <c r="AA739" s="1"/>
  <c r="Z738"/>
  <c r="AA738" s="1"/>
  <c r="Z737"/>
  <c r="AA737" s="1"/>
  <c r="Z736"/>
  <c r="AA736" s="1"/>
  <c r="Z735"/>
  <c r="AA735" s="1"/>
  <c r="Z734"/>
  <c r="AA734" s="1"/>
  <c r="Z733"/>
  <c r="AA733" s="1"/>
  <c r="Z732"/>
  <c r="AA732" s="1"/>
  <c r="Z731"/>
  <c r="AA731" s="1"/>
  <c r="Z730"/>
  <c r="AA730" s="1"/>
  <c r="Z729"/>
  <c r="AA729" s="1"/>
  <c r="Z728"/>
  <c r="Z726"/>
  <c r="AA726" s="1"/>
  <c r="Z725"/>
  <c r="AA725" s="1"/>
  <c r="Z724"/>
  <c r="AA724" s="1"/>
  <c r="Z723"/>
  <c r="AA723" s="1"/>
  <c r="Z722"/>
  <c r="AA722" s="1"/>
  <c r="Z721"/>
  <c r="AA721" s="1"/>
  <c r="Z720"/>
  <c r="AA720" s="1"/>
  <c r="Z719"/>
  <c r="AA719" s="1"/>
  <c r="Z718"/>
  <c r="AA718" s="1"/>
  <c r="Z717"/>
  <c r="Z715"/>
  <c r="AA715" s="1"/>
  <c r="Z714"/>
  <c r="Z713"/>
  <c r="AA713" s="1"/>
  <c r="Z711"/>
  <c r="AA711" s="1"/>
  <c r="Z710"/>
  <c r="AA710" s="1"/>
  <c r="Z709"/>
  <c r="AA709" s="1"/>
  <c r="Z708"/>
  <c r="Z707"/>
  <c r="AA707" s="1"/>
  <c r="Z706"/>
  <c r="AA706" s="1"/>
  <c r="Z705"/>
  <c r="AA705" s="1"/>
  <c r="Z704"/>
  <c r="AA704" s="1"/>
  <c r="Z703"/>
  <c r="AA703" s="1"/>
  <c r="Z702"/>
  <c r="AA702" s="1"/>
  <c r="Z701"/>
  <c r="AA701" s="1"/>
  <c r="Z700"/>
  <c r="AA700" s="1"/>
  <c r="Z699"/>
  <c r="Z697"/>
  <c r="AA697" s="1"/>
  <c r="Z696"/>
  <c r="AA696" s="1"/>
  <c r="Z695"/>
  <c r="AA695" s="1"/>
  <c r="Z694"/>
  <c r="AA694" s="1"/>
  <c r="Z693"/>
  <c r="AA693" s="1"/>
  <c r="Z692"/>
  <c r="Z691"/>
  <c r="Z690"/>
  <c r="AA690" s="1"/>
  <c r="Z689"/>
  <c r="AA689" s="1"/>
  <c r="Z688"/>
  <c r="AA688" s="1"/>
  <c r="Z687"/>
  <c r="AA687" s="1"/>
  <c r="Z686"/>
  <c r="AA686" s="1"/>
  <c r="Z685"/>
  <c r="AA685" s="1"/>
  <c r="Z684"/>
  <c r="AA684" s="1"/>
  <c r="Z683"/>
  <c r="AA683" s="1"/>
  <c r="Z682"/>
  <c r="AA682" s="1"/>
  <c r="Z681"/>
  <c r="AA681" s="1"/>
  <c r="Z680"/>
  <c r="AA680" s="1"/>
  <c r="Z679"/>
  <c r="AA679" s="1"/>
  <c r="Z678"/>
  <c r="AA678" s="1"/>
  <c r="Z677"/>
  <c r="AA677" s="1"/>
  <c r="Z676"/>
  <c r="AA676" s="1"/>
  <c r="Z675"/>
  <c r="AA675" s="1"/>
  <c r="Z674"/>
  <c r="AA674" s="1"/>
  <c r="Z673"/>
  <c r="AA673" s="1"/>
  <c r="Z672"/>
  <c r="AA672" s="1"/>
  <c r="Z671"/>
  <c r="AA671" s="1"/>
  <c r="Z670"/>
  <c r="AA670" s="1"/>
  <c r="Z669"/>
  <c r="AA669" s="1"/>
  <c r="Z668"/>
  <c r="AA668" s="1"/>
  <c r="Z667"/>
  <c r="AA667" s="1"/>
  <c r="Z666"/>
  <c r="AA666" s="1"/>
  <c r="Z665"/>
  <c r="AA665" s="1"/>
  <c r="Z664"/>
  <c r="Z662"/>
  <c r="Z660"/>
  <c r="AA660" s="1"/>
  <c r="Z659"/>
  <c r="AA659" s="1"/>
  <c r="Z658"/>
  <c r="AA658" s="1"/>
  <c r="Z657"/>
  <c r="Z656"/>
  <c r="AA656" s="1"/>
  <c r="Z655"/>
  <c r="AA655" s="1"/>
  <c r="Z654"/>
  <c r="AA654" s="1"/>
  <c r="Z653"/>
  <c r="AA653" s="1"/>
  <c r="Z652"/>
  <c r="AA652" s="1"/>
  <c r="Z651"/>
  <c r="AA651" s="1"/>
  <c r="Z650"/>
  <c r="AA650" s="1"/>
  <c r="Z649"/>
  <c r="AA649" s="1"/>
  <c r="Z648"/>
  <c r="AA648" s="1"/>
  <c r="Z647"/>
  <c r="AA647" s="1"/>
  <c r="Z646"/>
  <c r="AA646" s="1"/>
  <c r="Z645"/>
  <c r="AA645" s="1"/>
  <c r="Z644"/>
  <c r="AA644" s="1"/>
  <c r="Z643"/>
  <c r="AA643" s="1"/>
  <c r="Z642"/>
  <c r="AA642" s="1"/>
  <c r="Z641"/>
  <c r="AA641" s="1"/>
  <c r="Z640"/>
  <c r="AA640" s="1"/>
  <c r="Z639"/>
  <c r="AA639" s="1"/>
  <c r="Z638"/>
  <c r="AA638" s="1"/>
  <c r="Z637"/>
  <c r="AA637" s="1"/>
  <c r="Z636"/>
  <c r="AA636" s="1"/>
  <c r="Z635"/>
  <c r="AA635" s="1"/>
  <c r="Z634"/>
  <c r="AA634" s="1"/>
  <c r="Z633"/>
  <c r="AA633" s="1"/>
  <c r="Z632"/>
  <c r="AA632" s="1"/>
  <c r="Z631"/>
  <c r="AA631" s="1"/>
  <c r="Z630"/>
  <c r="AA630" s="1"/>
  <c r="Z629"/>
  <c r="AA629" s="1"/>
  <c r="Z628"/>
  <c r="AA628" s="1"/>
  <c r="Z627"/>
  <c r="AA627" s="1"/>
  <c r="Z626"/>
  <c r="AA626" s="1"/>
  <c r="Z625"/>
  <c r="AA625" s="1"/>
  <c r="Z624"/>
  <c r="AA624" s="1"/>
  <c r="Z623"/>
  <c r="AA623" s="1"/>
  <c r="Z622"/>
  <c r="AA622" s="1"/>
  <c r="Z621"/>
  <c r="AA621" s="1"/>
  <c r="Z620"/>
  <c r="AA620" s="1"/>
  <c r="Z619"/>
  <c r="AA619" s="1"/>
  <c r="Z618"/>
  <c r="AA618" s="1"/>
  <c r="Z617"/>
  <c r="AA617" s="1"/>
  <c r="Z616"/>
  <c r="AA616" s="1"/>
  <c r="Z615"/>
  <c r="Z614"/>
  <c r="AA614" s="1"/>
  <c r="Z613"/>
  <c r="AA613" s="1"/>
  <c r="Z612"/>
  <c r="AA612" s="1"/>
  <c r="Z611"/>
  <c r="AA611" s="1"/>
  <c r="Z610"/>
  <c r="AA610" s="1"/>
  <c r="Z609"/>
  <c r="AA609" s="1"/>
  <c r="Z608"/>
  <c r="AA608" s="1"/>
  <c r="Z607"/>
  <c r="AA607" s="1"/>
  <c r="Z606"/>
  <c r="AA606" s="1"/>
  <c r="Z605"/>
  <c r="AA605" s="1"/>
  <c r="Z604"/>
  <c r="Z934" s="1"/>
  <c r="Z27" i="16" s="1"/>
  <c r="Z602" i="15"/>
  <c r="AA602" s="1"/>
  <c r="Z601"/>
  <c r="AA601" s="1"/>
  <c r="Z600"/>
  <c r="AA600" s="1"/>
  <c r="Z599"/>
  <c r="AA599" s="1"/>
  <c r="Z598"/>
  <c r="AA598" s="1"/>
  <c r="Z597"/>
  <c r="AA597" s="1"/>
  <c r="Z596"/>
  <c r="AA596" s="1"/>
  <c r="Z595"/>
  <c r="AA595" s="1"/>
  <c r="Z594"/>
  <c r="Z592"/>
  <c r="Z591"/>
  <c r="AA591" s="1"/>
  <c r="Z590"/>
  <c r="AA590" s="1"/>
  <c r="Z589"/>
  <c r="Z588"/>
  <c r="Z586"/>
  <c r="AA586" s="1"/>
  <c r="Z585"/>
  <c r="AA585" s="1"/>
  <c r="Z584"/>
  <c r="AA584" s="1"/>
  <c r="Z583"/>
  <c r="AA583" s="1"/>
  <c r="Z582"/>
  <c r="AA582" s="1"/>
  <c r="Z581"/>
  <c r="AA581" s="1"/>
  <c r="Z580"/>
  <c r="AA580" s="1"/>
  <c r="Z579"/>
  <c r="AA579" s="1"/>
  <c r="Z578"/>
  <c r="AA578" s="1"/>
  <c r="Z577"/>
  <c r="AA577" s="1"/>
  <c r="Z576"/>
  <c r="AA576" s="1"/>
  <c r="Z575"/>
  <c r="AA575" s="1"/>
  <c r="Z574"/>
  <c r="AA574" s="1"/>
  <c r="Z573"/>
  <c r="AA573" s="1"/>
  <c r="Z572"/>
  <c r="Z570"/>
  <c r="AA570" s="1"/>
  <c r="Z569"/>
  <c r="AA569" s="1"/>
  <c r="Z568"/>
  <c r="AA568" s="1"/>
  <c r="Z567"/>
  <c r="AA567" s="1"/>
  <c r="Z566"/>
  <c r="AA566" s="1"/>
  <c r="Z565"/>
  <c r="AA565" s="1"/>
  <c r="Z564"/>
  <c r="AA564" s="1"/>
  <c r="Z563"/>
  <c r="AA563" s="1"/>
  <c r="Z562"/>
  <c r="AA562" s="1"/>
  <c r="Z561"/>
  <c r="AA561" s="1"/>
  <c r="Z560"/>
  <c r="AA560" s="1"/>
  <c r="Z559"/>
  <c r="Z558"/>
  <c r="AA558" s="1"/>
  <c r="Z557"/>
  <c r="AA557" s="1"/>
  <c r="Z556"/>
  <c r="AA556" s="1"/>
  <c r="Z555"/>
  <c r="AA555" s="1"/>
  <c r="Z554"/>
  <c r="AA554" s="1"/>
  <c r="Z553"/>
  <c r="AA553" s="1"/>
  <c r="Z552"/>
  <c r="AA552" s="1"/>
  <c r="Z551"/>
  <c r="AA551" s="1"/>
  <c r="Z550"/>
  <c r="AA550" s="1"/>
  <c r="Z549"/>
  <c r="AA549" s="1"/>
  <c r="Z548"/>
  <c r="AA548" s="1"/>
  <c r="Z547"/>
  <c r="AA547" s="1"/>
  <c r="Z546"/>
  <c r="AA546" s="1"/>
  <c r="Z545"/>
  <c r="AA545" s="1"/>
  <c r="Z544"/>
  <c r="AA544" s="1"/>
  <c r="Z543"/>
  <c r="AA543" s="1"/>
  <c r="Z542"/>
  <c r="Z541"/>
  <c r="AA541" s="1"/>
  <c r="Z540"/>
  <c r="AA540" s="1"/>
  <c r="Z539"/>
  <c r="AA539" s="1"/>
  <c r="Z538"/>
  <c r="AA538" s="1"/>
  <c r="Z537"/>
  <c r="AA537" s="1"/>
  <c r="Z536"/>
  <c r="AA536" s="1"/>
  <c r="Z535"/>
  <c r="AA535" s="1"/>
  <c r="Z534"/>
  <c r="AA534" s="1"/>
  <c r="Z533"/>
  <c r="AA533" s="1"/>
  <c r="Z532"/>
  <c r="AA532" s="1"/>
  <c r="Z531"/>
  <c r="AA531" s="1"/>
  <c r="Z530"/>
  <c r="AA530" s="1"/>
  <c r="Z529"/>
  <c r="AA529" s="1"/>
  <c r="Z528"/>
  <c r="AA528" s="1"/>
  <c r="Z527"/>
  <c r="Z525"/>
  <c r="Z524"/>
  <c r="AA524" s="1"/>
  <c r="Z523"/>
  <c r="AA523" s="1"/>
  <c r="Z522"/>
  <c r="AA522" s="1"/>
  <c r="Z521"/>
  <c r="AA521" s="1"/>
  <c r="Z520"/>
  <c r="AA520" s="1"/>
  <c r="Z519"/>
  <c r="AA519" s="1"/>
  <c r="Z518"/>
  <c r="AA518" s="1"/>
  <c r="Z517"/>
  <c r="AA517" s="1"/>
  <c r="Z516"/>
  <c r="AA516" s="1"/>
  <c r="Z515"/>
  <c r="AA515" s="1"/>
  <c r="Z514"/>
  <c r="AA514" s="1"/>
  <c r="Z513"/>
  <c r="AA513" s="1"/>
  <c r="Z512"/>
  <c r="AA512" s="1"/>
  <c r="Z511"/>
  <c r="AA511" s="1"/>
  <c r="Z510"/>
  <c r="AA510" s="1"/>
  <c r="Z509"/>
  <c r="AA509" s="1"/>
  <c r="Z508"/>
  <c r="AA508" s="1"/>
  <c r="Z507"/>
  <c r="Z505"/>
  <c r="AA505" s="1"/>
  <c r="Z504"/>
  <c r="AA504" s="1"/>
  <c r="Z503"/>
  <c r="AA503" s="1"/>
  <c r="Z502"/>
  <c r="AA502" s="1"/>
  <c r="Z501"/>
  <c r="AA501" s="1"/>
  <c r="Z500"/>
  <c r="AA500" s="1"/>
  <c r="Z499"/>
  <c r="Z497"/>
  <c r="AA497" s="1"/>
  <c r="Z496"/>
  <c r="AA496" s="1"/>
  <c r="Z495"/>
  <c r="AA495" s="1"/>
  <c r="Z494"/>
  <c r="Z493"/>
  <c r="AA493" s="1"/>
  <c r="Z492"/>
  <c r="AA492" s="1"/>
  <c r="Z491"/>
  <c r="AA491" s="1"/>
  <c r="Z490"/>
  <c r="Z488"/>
  <c r="AA488" s="1"/>
  <c r="Z487"/>
  <c r="AA487" s="1"/>
  <c r="Z486"/>
  <c r="AA486" s="1"/>
  <c r="Z485"/>
  <c r="AA485" s="1"/>
  <c r="Z484"/>
  <c r="AA484" s="1"/>
  <c r="Z483"/>
  <c r="AA483" s="1"/>
  <c r="Z482"/>
  <c r="AA482" s="1"/>
  <c r="Z481"/>
  <c r="AA481" s="1"/>
  <c r="Z480"/>
  <c r="AA480" s="1"/>
  <c r="Z479"/>
  <c r="AA479" s="1"/>
  <c r="Z478"/>
  <c r="AA478" s="1"/>
  <c r="Z477"/>
  <c r="AA477" s="1"/>
  <c r="Z476"/>
  <c r="AA476" s="1"/>
  <c r="Z475"/>
  <c r="AA475" s="1"/>
  <c r="Z474"/>
  <c r="AA474" s="1"/>
  <c r="Z473"/>
  <c r="Z471"/>
  <c r="AA471" s="1"/>
  <c r="Z470"/>
  <c r="Z468"/>
  <c r="Z467"/>
  <c r="AA467" s="1"/>
  <c r="Z466"/>
  <c r="AA466" s="1"/>
  <c r="Z465"/>
  <c r="AA465" s="1"/>
  <c r="Z464"/>
  <c r="AA464" s="1"/>
  <c r="Z463"/>
  <c r="AA463" s="1"/>
  <c r="Z462"/>
  <c r="AA462" s="1"/>
  <c r="Z461"/>
  <c r="AA461" s="1"/>
  <c r="Z460"/>
  <c r="AA460" s="1"/>
  <c r="Z459"/>
  <c r="AA459" s="1"/>
  <c r="Z458"/>
  <c r="AA458" s="1"/>
  <c r="Z457"/>
  <c r="AA457" s="1"/>
  <c r="Z456"/>
  <c r="AA456" s="1"/>
  <c r="Z455"/>
  <c r="AA455" s="1"/>
  <c r="Z454"/>
  <c r="AA454" s="1"/>
  <c r="Z453"/>
  <c r="AA453" s="1"/>
  <c r="Z452"/>
  <c r="AA452" s="1"/>
  <c r="Z451"/>
  <c r="AA451" s="1"/>
  <c r="Z450"/>
  <c r="AA450" s="1"/>
  <c r="Z449"/>
  <c r="Z447"/>
  <c r="AA447" s="1"/>
  <c r="Z446"/>
  <c r="AA446" s="1"/>
  <c r="Z445"/>
  <c r="AA445" s="1"/>
  <c r="Z444"/>
  <c r="AA444" s="1"/>
  <c r="Z443"/>
  <c r="AA443" s="1"/>
  <c r="Z442"/>
  <c r="AA442" s="1"/>
  <c r="Z441"/>
  <c r="AA441" s="1"/>
  <c r="Z440"/>
  <c r="AA440" s="1"/>
  <c r="Z439"/>
  <c r="AA439" s="1"/>
  <c r="Z438"/>
  <c r="AA438" s="1"/>
  <c r="Z437"/>
  <c r="Z435"/>
  <c r="AA435" s="1"/>
  <c r="Z434"/>
  <c r="AA434" s="1"/>
  <c r="Z433"/>
  <c r="AA433" s="1"/>
  <c r="Z432"/>
  <c r="AA432" s="1"/>
  <c r="Z431"/>
  <c r="Z430"/>
  <c r="AA430" s="1"/>
  <c r="Z429"/>
  <c r="AA429" s="1"/>
  <c r="Z428"/>
  <c r="AA428" s="1"/>
  <c r="Z427"/>
  <c r="AA427" s="1"/>
  <c r="Z426"/>
  <c r="AA426" s="1"/>
  <c r="Z425"/>
  <c r="AA425" s="1"/>
  <c r="Z424"/>
  <c r="AA424" s="1"/>
  <c r="Z423"/>
  <c r="AA423" s="1"/>
  <c r="Z422"/>
  <c r="AA422" s="1"/>
  <c r="Z421"/>
  <c r="AA421" s="1"/>
  <c r="Z420"/>
  <c r="AA420" s="1"/>
  <c r="Z419"/>
  <c r="AA419" s="1"/>
  <c r="Z418"/>
  <c r="AA418" s="1"/>
  <c r="Z417"/>
  <c r="Z415"/>
  <c r="AA415" s="1"/>
  <c r="Z414"/>
  <c r="AA414" s="1"/>
  <c r="Z413"/>
  <c r="Z411"/>
  <c r="AA411" s="1"/>
  <c r="Z410"/>
  <c r="AA410" s="1"/>
  <c r="Z409"/>
  <c r="Z407"/>
  <c r="AA407" s="1"/>
  <c r="Z406"/>
  <c r="AA406" s="1"/>
  <c r="Z405"/>
  <c r="AA405" s="1"/>
  <c r="Z404"/>
  <c r="Z403"/>
  <c r="AA403" s="1"/>
  <c r="Z401"/>
  <c r="AA401" s="1"/>
  <c r="Z398"/>
  <c r="AA398" s="1"/>
  <c r="Z397"/>
  <c r="AA397" s="1"/>
  <c r="Z396"/>
  <c r="AA396" s="1"/>
  <c r="Z395"/>
  <c r="AA395" s="1"/>
  <c r="Z394"/>
  <c r="AA394" s="1"/>
  <c r="Z393"/>
  <c r="AA393" s="1"/>
  <c r="Z392"/>
  <c r="AA392" s="1"/>
  <c r="Z391"/>
  <c r="Z389"/>
  <c r="Z388"/>
  <c r="AA388" s="1"/>
  <c r="Z387"/>
  <c r="AA387" s="1"/>
  <c r="Z386"/>
  <c r="AA386" s="1"/>
  <c r="Z385"/>
  <c r="AA385" s="1"/>
  <c r="Z384"/>
  <c r="AA384" s="1"/>
  <c r="Z383"/>
  <c r="AA383" s="1"/>
  <c r="Z382"/>
  <c r="AA382" s="1"/>
  <c r="Z381"/>
  <c r="AA381" s="1"/>
  <c r="Z380"/>
  <c r="AA380" s="1"/>
  <c r="Z379"/>
  <c r="AA379" s="1"/>
  <c r="Z378"/>
  <c r="AA378" s="1"/>
  <c r="Z377"/>
  <c r="AA377" s="1"/>
  <c r="Z376"/>
  <c r="AA376" s="1"/>
  <c r="Z375"/>
  <c r="AA375" s="1"/>
  <c r="Z374"/>
  <c r="AA374" s="1"/>
  <c r="Z373"/>
  <c r="AA373" s="1"/>
  <c r="Z372"/>
  <c r="AA372" s="1"/>
  <c r="Z371"/>
  <c r="AA371" s="1"/>
  <c r="Z370"/>
  <c r="AA370" s="1"/>
  <c r="Z369"/>
  <c r="AA369" s="1"/>
  <c r="Z368"/>
  <c r="AA368" s="1"/>
  <c r="Z367"/>
  <c r="AA367" s="1"/>
  <c r="Z366"/>
  <c r="AA366" s="1"/>
  <c r="Z365"/>
  <c r="AA365" s="1"/>
  <c r="Z364"/>
  <c r="AA364" s="1"/>
  <c r="Z363"/>
  <c r="AA363" s="1"/>
  <c r="Z362"/>
  <c r="AA362" s="1"/>
  <c r="Z361"/>
  <c r="AA361" s="1"/>
  <c r="Z360"/>
  <c r="AA360" s="1"/>
  <c r="Z359"/>
  <c r="AA359" s="1"/>
  <c r="Z358"/>
  <c r="AA358" s="1"/>
  <c r="Z357"/>
  <c r="AA357" s="1"/>
  <c r="Z356"/>
  <c r="AA356" s="1"/>
  <c r="Z355"/>
  <c r="AA355" s="1"/>
  <c r="Z354"/>
  <c r="AA354" s="1"/>
  <c r="Z353"/>
  <c r="AA353" s="1"/>
  <c r="Z352"/>
  <c r="AA352" s="1"/>
  <c r="Z351"/>
  <c r="AA351" s="1"/>
  <c r="Z350"/>
  <c r="AA350" s="1"/>
  <c r="Z349"/>
  <c r="AA349" s="1"/>
  <c r="Z348"/>
  <c r="AA348" s="1"/>
  <c r="Z347"/>
  <c r="AA347" s="1"/>
  <c r="Z346"/>
  <c r="AA346" s="1"/>
  <c r="Z345"/>
  <c r="AA345" s="1"/>
  <c r="Z344"/>
  <c r="AA344" s="1"/>
  <c r="Z343"/>
  <c r="AA343" s="1"/>
  <c r="Z342"/>
  <c r="AA342" s="1"/>
  <c r="Z341"/>
  <c r="AA341" s="1"/>
  <c r="Z340"/>
  <c r="AA340" s="1"/>
  <c r="Z339"/>
  <c r="AA339" s="1"/>
  <c r="Z338"/>
  <c r="AA338" s="1"/>
  <c r="Z337"/>
  <c r="Z335"/>
  <c r="AA335" s="1"/>
  <c r="Z334"/>
  <c r="AA334" s="1"/>
  <c r="Z333"/>
  <c r="AA333" s="1"/>
  <c r="Z332"/>
  <c r="AA332" s="1"/>
  <c r="Z331"/>
  <c r="AA331" s="1"/>
  <c r="Z330"/>
  <c r="AA330" s="1"/>
  <c r="Z329"/>
  <c r="AA329" s="1"/>
  <c r="Z328"/>
  <c r="AA328" s="1"/>
  <c r="Z327"/>
  <c r="AA327" s="1"/>
  <c r="Z326"/>
  <c r="AA326" s="1"/>
  <c r="Z325"/>
  <c r="AA325" s="1"/>
  <c r="Z324"/>
  <c r="AA324" s="1"/>
  <c r="Z323"/>
  <c r="AA323" s="1"/>
  <c r="Z322"/>
  <c r="AA322" s="1"/>
  <c r="Z321"/>
  <c r="AA321" s="1"/>
  <c r="Z320"/>
  <c r="AA320" s="1"/>
  <c r="Z319"/>
  <c r="AA319" s="1"/>
  <c r="Z318"/>
  <c r="AA318" s="1"/>
  <c r="Z317"/>
  <c r="AA317" s="1"/>
  <c r="Z316"/>
  <c r="AA316" s="1"/>
  <c r="Z315"/>
  <c r="AA315" s="1"/>
  <c r="Z314"/>
  <c r="AA314" s="1"/>
  <c r="Z313"/>
  <c r="AA313" s="1"/>
  <c r="Z312"/>
  <c r="AA312" s="1"/>
  <c r="Z311"/>
  <c r="AA311" s="1"/>
  <c r="Z310"/>
  <c r="AA310" s="1"/>
  <c r="Z309"/>
  <c r="AA309" s="1"/>
  <c r="Z308"/>
  <c r="AA308" s="1"/>
  <c r="Z307"/>
  <c r="AA307" s="1"/>
  <c r="Z306"/>
  <c r="AA306" s="1"/>
  <c r="Z305"/>
  <c r="AA305" s="1"/>
  <c r="Z304"/>
  <c r="AA304" s="1"/>
  <c r="Z303"/>
  <c r="AA303" s="1"/>
  <c r="Z302"/>
  <c r="AA302" s="1"/>
  <c r="Z301"/>
  <c r="AA301" s="1"/>
  <c r="Z300"/>
  <c r="AA300" s="1"/>
  <c r="Z299"/>
  <c r="AA299" s="1"/>
  <c r="Z298"/>
  <c r="Z296"/>
  <c r="Z295"/>
  <c r="AA295" s="1"/>
  <c r="Z294"/>
  <c r="Z292"/>
  <c r="AA292" s="1"/>
  <c r="Z291"/>
  <c r="AA291" s="1"/>
  <c r="Z290"/>
  <c r="AA290" s="1"/>
  <c r="Z289"/>
  <c r="AA289" s="1"/>
  <c r="Z288"/>
  <c r="AA288" s="1"/>
  <c r="Z287"/>
  <c r="AA287" s="1"/>
  <c r="Z286"/>
  <c r="AA286" s="1"/>
  <c r="Z285"/>
  <c r="Z284"/>
  <c r="AA284" s="1"/>
  <c r="Z283"/>
  <c r="AA283" s="1"/>
  <c r="Z282"/>
  <c r="AA282" s="1"/>
  <c r="Z281"/>
  <c r="AA281" s="1"/>
  <c r="Z280"/>
  <c r="AA280" s="1"/>
  <c r="Z279"/>
  <c r="Z277"/>
  <c r="AA277" s="1"/>
  <c r="Z276"/>
  <c r="AA276" s="1"/>
  <c r="Z275"/>
  <c r="AA275" s="1"/>
  <c r="Z274"/>
  <c r="AA274" s="1"/>
  <c r="Z273"/>
  <c r="AA273" s="1"/>
  <c r="Z272"/>
  <c r="AA272" s="1"/>
  <c r="Z271"/>
  <c r="Z269"/>
  <c r="AA269" s="1"/>
  <c r="Z268"/>
  <c r="AA268" s="1"/>
  <c r="Z267"/>
  <c r="AA267" s="1"/>
  <c r="Z266"/>
  <c r="AA266" s="1"/>
  <c r="Z265"/>
  <c r="AA265" s="1"/>
  <c r="Z264"/>
  <c r="AA264" s="1"/>
  <c r="Z263"/>
  <c r="AA263" s="1"/>
  <c r="Z262"/>
  <c r="AA262" s="1"/>
  <c r="Z261"/>
  <c r="AA261" s="1"/>
  <c r="Z260"/>
  <c r="AA260" s="1"/>
  <c r="Z259"/>
  <c r="AA259" s="1"/>
  <c r="Z258"/>
  <c r="AA258" s="1"/>
  <c r="Z257"/>
  <c r="AA257" s="1"/>
  <c r="Z256"/>
  <c r="AA256" s="1"/>
  <c r="Z255"/>
  <c r="AA255" s="1"/>
  <c r="Z254"/>
  <c r="AA254" s="1"/>
  <c r="Z253"/>
  <c r="AA253" s="1"/>
  <c r="Z252"/>
  <c r="AA252" s="1"/>
  <c r="Z251"/>
  <c r="AA251" s="1"/>
  <c r="Z250"/>
  <c r="Z248"/>
  <c r="Z247"/>
  <c r="AA247" s="1"/>
  <c r="Z246"/>
  <c r="AA246" s="1"/>
  <c r="Z245"/>
  <c r="AA245" s="1"/>
  <c r="Z244"/>
  <c r="AA244" s="1"/>
  <c r="Z243"/>
  <c r="Z241"/>
  <c r="AA241" s="1"/>
  <c r="Z240"/>
  <c r="AA240" s="1"/>
  <c r="Z239"/>
  <c r="AA239" s="1"/>
  <c r="Z238"/>
  <c r="AA238" s="1"/>
  <c r="Z237"/>
  <c r="AA237" s="1"/>
  <c r="Z236"/>
  <c r="AA236" s="1"/>
  <c r="Z235"/>
  <c r="AA235" s="1"/>
  <c r="Z234"/>
  <c r="AA234" s="1"/>
  <c r="Z233"/>
  <c r="AA233" s="1"/>
  <c r="Z232"/>
  <c r="AA232" s="1"/>
  <c r="Z231"/>
  <c r="AA231" s="1"/>
  <c r="Z230"/>
  <c r="AA230" s="1"/>
  <c r="Z229"/>
  <c r="AA229" s="1"/>
  <c r="Z228"/>
  <c r="AA228" s="1"/>
  <c r="Z227"/>
  <c r="AA227" s="1"/>
  <c r="Z226"/>
  <c r="Z224"/>
  <c r="Z223"/>
  <c r="AA223" s="1"/>
  <c r="Z222"/>
  <c r="AA222" s="1"/>
  <c r="Z221"/>
  <c r="AA221" s="1"/>
  <c r="Z220"/>
  <c r="AA220" s="1"/>
  <c r="Z219"/>
  <c r="AA219" s="1"/>
  <c r="Z218"/>
  <c r="AA218" s="1"/>
  <c r="Z217"/>
  <c r="AA217" s="1"/>
  <c r="Z216"/>
  <c r="AA216" s="1"/>
  <c r="Z215"/>
  <c r="Z214"/>
  <c r="AA214" s="1"/>
  <c r="Z213"/>
  <c r="AA213" s="1"/>
  <c r="Z212"/>
  <c r="AA212" s="1"/>
  <c r="Z211"/>
  <c r="AA211" s="1"/>
  <c r="Z210"/>
  <c r="AA210" s="1"/>
  <c r="Z209"/>
  <c r="AA209" s="1"/>
  <c r="Z208"/>
  <c r="AA208" s="1"/>
  <c r="Z207"/>
  <c r="AA207" s="1"/>
  <c r="Z206"/>
  <c r="Z205"/>
  <c r="AA205" s="1"/>
  <c r="Z204"/>
  <c r="AA204" s="1"/>
  <c r="Z203"/>
  <c r="AA203" s="1"/>
  <c r="Z202"/>
  <c r="AA202" s="1"/>
  <c r="Z201"/>
  <c r="AA201" s="1"/>
  <c r="Z200"/>
  <c r="AA200" s="1"/>
  <c r="Z199"/>
  <c r="AA199" s="1"/>
  <c r="Z198"/>
  <c r="AA198" s="1"/>
  <c r="Z197"/>
  <c r="Z195"/>
  <c r="Z194"/>
  <c r="AA194" s="1"/>
  <c r="Z193"/>
  <c r="AA193" s="1"/>
  <c r="Z192"/>
  <c r="Z190"/>
  <c r="AA190" s="1"/>
  <c r="Z189"/>
  <c r="Z188"/>
  <c r="Z187"/>
  <c r="AA187" s="1"/>
  <c r="Z186"/>
  <c r="Z956" s="1"/>
  <c r="Z15" i="16" s="1"/>
  <c r="Z184" i="15"/>
  <c r="Z182"/>
  <c r="AA182" s="1"/>
  <c r="Z181"/>
  <c r="AA181" s="1"/>
  <c r="Z180"/>
  <c r="Z179"/>
  <c r="Z178"/>
  <c r="AA178" s="1"/>
  <c r="Z177"/>
  <c r="AA177" s="1"/>
  <c r="Z176"/>
  <c r="Z174"/>
  <c r="AA174" s="1"/>
  <c r="Z173"/>
  <c r="AA173" s="1"/>
  <c r="Z172"/>
  <c r="AA172" s="1"/>
  <c r="Z171"/>
  <c r="Z170"/>
  <c r="AA170" s="1"/>
  <c r="Z169"/>
  <c r="AA169" s="1"/>
  <c r="Z168"/>
  <c r="Z166"/>
  <c r="AA166" s="1"/>
  <c r="Z165"/>
  <c r="Z164"/>
  <c r="Z163"/>
  <c r="AA163" s="1"/>
  <c r="Z162"/>
  <c r="Z161"/>
  <c r="AA161" s="1"/>
  <c r="Z160"/>
  <c r="AA160" s="1"/>
  <c r="Z159"/>
  <c r="AA159" s="1"/>
  <c r="Z158"/>
  <c r="AA158" s="1"/>
  <c r="Z157"/>
  <c r="AA157" s="1"/>
  <c r="Z156"/>
  <c r="AA156" s="1"/>
  <c r="Z155"/>
  <c r="AA155" s="1"/>
  <c r="Z154"/>
  <c r="AA154" s="1"/>
  <c r="Z153"/>
  <c r="Z151"/>
  <c r="AA151" s="1"/>
  <c r="Z150"/>
  <c r="AA150" s="1"/>
  <c r="Z149"/>
  <c r="Z147"/>
  <c r="Z146"/>
  <c r="AA146" s="1"/>
  <c r="Z145"/>
  <c r="AA145" s="1"/>
  <c r="Z144"/>
  <c r="Z142"/>
  <c r="AA142" s="1"/>
  <c r="Z141"/>
  <c r="AA141" s="1"/>
  <c r="Z140"/>
  <c r="Z139"/>
  <c r="AA139" s="1"/>
  <c r="Z138"/>
  <c r="AA138" s="1"/>
  <c r="Z137"/>
  <c r="Z136"/>
  <c r="Z135"/>
  <c r="Z134"/>
  <c r="Z133"/>
  <c r="Z132"/>
  <c r="AA132" s="1"/>
  <c r="Z131"/>
  <c r="AA131" s="1"/>
  <c r="Z130"/>
  <c r="AA130" s="1"/>
  <c r="Z129"/>
  <c r="AA129" s="1"/>
  <c r="Z128"/>
  <c r="AA128" s="1"/>
  <c r="Z127"/>
  <c r="Z126"/>
  <c r="AA126" s="1"/>
  <c r="Z125"/>
  <c r="AA125" s="1"/>
  <c r="Z124"/>
  <c r="AA124" s="1"/>
  <c r="Z123"/>
  <c r="AA123" s="1"/>
  <c r="Z122"/>
  <c r="AA122" s="1"/>
  <c r="Z121"/>
  <c r="AA121" s="1"/>
  <c r="Z120"/>
  <c r="AA120" s="1"/>
  <c r="Z119"/>
  <c r="AA119" s="1"/>
  <c r="Z118"/>
  <c r="AA118" s="1"/>
  <c r="Z117"/>
  <c r="AA117" s="1"/>
  <c r="Z116"/>
  <c r="AA116" s="1"/>
  <c r="Z115"/>
  <c r="AA115" s="1"/>
  <c r="Z114"/>
  <c r="Z113"/>
  <c r="AA113" s="1"/>
  <c r="Z112"/>
  <c r="AA112" s="1"/>
  <c r="Z111"/>
  <c r="Z110"/>
  <c r="Z109"/>
  <c r="Z108"/>
  <c r="Z107"/>
  <c r="AA107" s="1"/>
  <c r="Z106"/>
  <c r="AA106" s="1"/>
  <c r="Z105"/>
  <c r="AA105" s="1"/>
  <c r="Z104"/>
  <c r="AA104" s="1"/>
  <c r="Z103"/>
  <c r="AA103" s="1"/>
  <c r="Z102"/>
  <c r="AA102" s="1"/>
  <c r="Z101"/>
  <c r="AA101" s="1"/>
  <c r="Z100"/>
  <c r="AA100" s="1"/>
  <c r="Z99"/>
  <c r="AA99" s="1"/>
  <c r="Z98"/>
  <c r="AA98" s="1"/>
  <c r="Z97"/>
  <c r="AA97" s="1"/>
  <c r="Z96"/>
  <c r="AA96" s="1"/>
  <c r="Z95"/>
  <c r="Z94"/>
  <c r="AA94" s="1"/>
  <c r="Z93"/>
  <c r="AA93" s="1"/>
  <c r="Z92"/>
  <c r="AA92" s="1"/>
  <c r="Z91"/>
  <c r="AA91" s="1"/>
  <c r="Z90"/>
  <c r="AA90" s="1"/>
  <c r="Z89"/>
  <c r="AA89" s="1"/>
  <c r="Z88"/>
  <c r="Z86"/>
  <c r="AA86" s="1"/>
  <c r="Z85"/>
  <c r="AA85" s="1"/>
  <c r="Z84"/>
  <c r="AA84" s="1"/>
  <c r="Z83"/>
  <c r="AA83" s="1"/>
  <c r="Z82"/>
  <c r="AA82" s="1"/>
  <c r="Z81"/>
  <c r="AA81" s="1"/>
  <c r="Z80"/>
  <c r="AA80" s="1"/>
  <c r="Z79"/>
  <c r="AA79" s="1"/>
  <c r="Z78"/>
  <c r="AA78" s="1"/>
  <c r="Z77"/>
  <c r="AA77" s="1"/>
  <c r="Z76"/>
  <c r="AA76" s="1"/>
  <c r="Z75"/>
  <c r="AA75" s="1"/>
  <c r="Z74"/>
  <c r="AA74" s="1"/>
  <c r="Z73"/>
  <c r="AA73" s="1"/>
  <c r="Z72"/>
  <c r="AA72" s="1"/>
  <c r="Z71"/>
  <c r="AA71" s="1"/>
  <c r="Z70"/>
  <c r="AA70" s="1"/>
  <c r="Z69"/>
  <c r="AA69" s="1"/>
  <c r="Z68"/>
  <c r="AA68" s="1"/>
  <c r="Z67"/>
  <c r="AA67" s="1"/>
  <c r="Z66"/>
  <c r="AA66" s="1"/>
  <c r="Z65"/>
  <c r="AA65" s="1"/>
  <c r="Z64"/>
  <c r="AA64" s="1"/>
  <c r="Z63"/>
  <c r="AA63" s="1"/>
  <c r="Z62"/>
  <c r="AA62" s="1"/>
  <c r="Z61"/>
  <c r="AA61" s="1"/>
  <c r="Z60"/>
  <c r="AA60" s="1"/>
  <c r="Z59"/>
  <c r="AA59" s="1"/>
  <c r="Z58"/>
  <c r="AA58" s="1"/>
  <c r="Z57"/>
  <c r="Z56"/>
  <c r="AA56" s="1"/>
  <c r="Z55"/>
  <c r="AA55" s="1"/>
  <c r="Z54"/>
  <c r="AA54" s="1"/>
  <c r="Z53"/>
  <c r="AA53" s="1"/>
  <c r="Z52"/>
  <c r="AA52" s="1"/>
  <c r="Z51"/>
  <c r="Z50"/>
  <c r="AA50" s="1"/>
  <c r="Z49"/>
  <c r="AA49" s="1"/>
  <c r="Z48"/>
  <c r="Z46"/>
  <c r="Z45"/>
  <c r="Z44"/>
  <c r="Z43"/>
  <c r="Z42"/>
  <c r="Z41"/>
  <c r="Z40"/>
  <c r="Z39"/>
  <c r="Z38"/>
  <c r="Z37"/>
  <c r="Z36"/>
  <c r="Z35"/>
  <c r="Z34"/>
  <c r="Z33"/>
  <c r="Z32"/>
  <c r="Z31"/>
  <c r="Z30"/>
  <c r="Z29"/>
  <c r="Z28"/>
  <c r="Z27"/>
  <c r="Z26"/>
  <c r="Z25"/>
  <c r="Z24"/>
  <c r="Z23"/>
  <c r="Z22"/>
  <c r="Z21"/>
  <c r="Z20"/>
  <c r="Z19"/>
  <c r="Z18"/>
  <c r="Z17"/>
  <c r="Z16"/>
  <c r="Z15"/>
  <c r="Z14"/>
  <c r="Z13"/>
  <c r="Z12"/>
  <c r="Z11"/>
  <c r="Z10"/>
  <c r="Z9"/>
  <c r="Z8"/>
  <c r="Z7"/>
  <c r="V930"/>
  <c r="V929"/>
  <c r="V928"/>
  <c r="V927"/>
  <c r="V926"/>
  <c r="V925"/>
  <c r="V924"/>
  <c r="V923"/>
  <c r="V922"/>
  <c r="V921"/>
  <c r="V920"/>
  <c r="V919"/>
  <c r="V918"/>
  <c r="V917"/>
  <c r="V916"/>
  <c r="V914"/>
  <c r="V913"/>
  <c r="V912"/>
  <c r="V911"/>
  <c r="V910"/>
  <c r="V908"/>
  <c r="V907"/>
  <c r="V906"/>
  <c r="V905"/>
  <c r="V904"/>
  <c r="V903"/>
  <c r="V902"/>
  <c r="V901"/>
  <c r="V900"/>
  <c r="V899"/>
  <c r="V898"/>
  <c r="V897"/>
  <c r="V895"/>
  <c r="V894"/>
  <c r="V893"/>
  <c r="V892"/>
  <c r="V891"/>
  <c r="V890"/>
  <c r="V889"/>
  <c r="V888"/>
  <c r="V887"/>
  <c r="V886"/>
  <c r="V885"/>
  <c r="V884"/>
  <c r="V882"/>
  <c r="V881"/>
  <c r="V880"/>
  <c r="V879"/>
  <c r="V878"/>
  <c r="V877"/>
  <c r="V876"/>
  <c r="V875"/>
  <c r="V874"/>
  <c r="V873"/>
  <c r="V872"/>
  <c r="V871"/>
  <c r="V870"/>
  <c r="V869"/>
  <c r="V868"/>
  <c r="V867"/>
  <c r="V866"/>
  <c r="V865"/>
  <c r="V864"/>
  <c r="V863"/>
  <c r="V862"/>
  <c r="V861"/>
  <c r="V860"/>
  <c r="V859"/>
  <c r="V858"/>
  <c r="V857"/>
  <c r="V856"/>
  <c r="V855"/>
  <c r="V854"/>
  <c r="V853"/>
  <c r="V852"/>
  <c r="V851"/>
  <c r="V850"/>
  <c r="V849"/>
  <c r="V847"/>
  <c r="V846"/>
  <c r="V845"/>
  <c r="V844"/>
  <c r="V843"/>
  <c r="V842"/>
  <c r="V841"/>
  <c r="V840"/>
  <c r="V839"/>
  <c r="V838"/>
  <c r="V837"/>
  <c r="V836"/>
  <c r="V835"/>
  <c r="V834"/>
  <c r="V833"/>
  <c r="V832"/>
  <c r="V831"/>
  <c r="V830"/>
  <c r="V829"/>
  <c r="V828"/>
  <c r="V826"/>
  <c r="V825"/>
  <c r="V824"/>
  <c r="V823"/>
  <c r="V822"/>
  <c r="V821"/>
  <c r="V820"/>
  <c r="V819"/>
  <c r="V818"/>
  <c r="V817"/>
  <c r="V816"/>
  <c r="V815"/>
  <c r="V814"/>
  <c r="V813"/>
  <c r="V812"/>
  <c r="V811"/>
  <c r="V810"/>
  <c r="V809"/>
  <c r="V808"/>
  <c r="V807"/>
  <c r="V806"/>
  <c r="V805"/>
  <c r="V804"/>
  <c r="V803"/>
  <c r="V802"/>
  <c r="V801"/>
  <c r="V800"/>
  <c r="V799"/>
  <c r="V798"/>
  <c r="V797"/>
  <c r="V796"/>
  <c r="V795"/>
  <c r="V794"/>
  <c r="V793"/>
  <c r="V792"/>
  <c r="V791"/>
  <c r="V790"/>
  <c r="V789"/>
  <c r="V788"/>
  <c r="V787"/>
  <c r="V786"/>
  <c r="V785"/>
  <c r="V784"/>
  <c r="V783"/>
  <c r="V782"/>
  <c r="V781"/>
  <c r="V780"/>
  <c r="V779"/>
  <c r="V778"/>
  <c r="V776"/>
  <c r="V775"/>
  <c r="V774"/>
  <c r="V773"/>
  <c r="V772"/>
  <c r="V771"/>
  <c r="V768"/>
  <c r="V766"/>
  <c r="V765"/>
  <c r="V764"/>
  <c r="V763"/>
  <c r="V762"/>
  <c r="V761"/>
  <c r="V760"/>
  <c r="V759"/>
  <c r="V748"/>
  <c r="V744"/>
  <c r="V743"/>
  <c r="V726"/>
  <c r="V725"/>
  <c r="V724"/>
  <c r="V723"/>
  <c r="V722"/>
  <c r="V721"/>
  <c r="V720"/>
  <c r="V719"/>
  <c r="V718"/>
  <c r="V717"/>
  <c r="V715"/>
  <c r="V714"/>
  <c r="V713"/>
  <c r="V711"/>
  <c r="V710"/>
  <c r="V709"/>
  <c r="V708"/>
  <c r="V707"/>
  <c r="V706"/>
  <c r="V705"/>
  <c r="V703"/>
  <c r="V702"/>
  <c r="V701"/>
  <c r="V700"/>
  <c r="V699"/>
  <c r="V697"/>
  <c r="V696"/>
  <c r="V695"/>
  <c r="V694"/>
  <c r="V693"/>
  <c r="V692"/>
  <c r="V691"/>
  <c r="V690"/>
  <c r="V689"/>
  <c r="V688"/>
  <c r="V687"/>
  <c r="V685"/>
  <c r="V684"/>
  <c r="V683"/>
  <c r="V682"/>
  <c r="V681"/>
  <c r="V680"/>
  <c r="V677"/>
  <c r="V676"/>
  <c r="V675"/>
  <c r="V673"/>
  <c r="V672"/>
  <c r="V671"/>
  <c r="V670"/>
  <c r="V668"/>
  <c r="V666"/>
  <c r="V665"/>
  <c r="V664"/>
  <c r="V662"/>
  <c r="V661" s="1"/>
  <c r="V660"/>
  <c r="V659"/>
  <c r="V658"/>
  <c r="V657"/>
  <c r="V656"/>
  <c r="V655"/>
  <c r="V654"/>
  <c r="V653"/>
  <c r="V652"/>
  <c r="V651"/>
  <c r="V650"/>
  <c r="V649"/>
  <c r="V648"/>
  <c r="V647"/>
  <c r="V646"/>
  <c r="V645"/>
  <c r="V644"/>
  <c r="V643"/>
  <c r="V642"/>
  <c r="V641"/>
  <c r="V640"/>
  <c r="V639"/>
  <c r="V638"/>
  <c r="V637"/>
  <c r="V636"/>
  <c r="V635"/>
  <c r="V634"/>
  <c r="V633"/>
  <c r="V632"/>
  <c r="V631"/>
  <c r="V630"/>
  <c r="V629"/>
  <c r="V628"/>
  <c r="V627"/>
  <c r="V626"/>
  <c r="V625"/>
  <c r="V624"/>
  <c r="V623"/>
  <c r="V622"/>
  <c r="V621"/>
  <c r="V620"/>
  <c r="V619"/>
  <c r="V618"/>
  <c r="V617"/>
  <c r="V616"/>
  <c r="V615"/>
  <c r="V614"/>
  <c r="V613"/>
  <c r="V612"/>
  <c r="V611"/>
  <c r="V610"/>
  <c r="V609"/>
  <c r="V608"/>
  <c r="V607"/>
  <c r="V606"/>
  <c r="V605"/>
  <c r="V604"/>
  <c r="V602"/>
  <c r="V601"/>
  <c r="V600"/>
  <c r="V599"/>
  <c r="V598"/>
  <c r="V597"/>
  <c r="V596"/>
  <c r="V595"/>
  <c r="V594"/>
  <c r="V592"/>
  <c r="V591"/>
  <c r="V590"/>
  <c r="V589"/>
  <c r="V588"/>
  <c r="V586"/>
  <c r="V585"/>
  <c r="V584"/>
  <c r="V583"/>
  <c r="V582"/>
  <c r="V581"/>
  <c r="V580"/>
  <c r="V579"/>
  <c r="V578"/>
  <c r="V577"/>
  <c r="V576"/>
  <c r="V575"/>
  <c r="V574"/>
  <c r="V573"/>
  <c r="V572"/>
  <c r="V570"/>
  <c r="V569"/>
  <c r="V568"/>
  <c r="V567"/>
  <c r="V566"/>
  <c r="V565"/>
  <c r="V564"/>
  <c r="V563"/>
  <c r="V562"/>
  <c r="V561"/>
  <c r="V560"/>
  <c r="V559"/>
  <c r="V558"/>
  <c r="V557"/>
  <c r="V556"/>
  <c r="V555"/>
  <c r="V554"/>
  <c r="V553"/>
  <c r="V552"/>
  <c r="V551"/>
  <c r="V550"/>
  <c r="V549"/>
  <c r="V548"/>
  <c r="V547"/>
  <c r="V546"/>
  <c r="V545"/>
  <c r="V544"/>
  <c r="V543"/>
  <c r="V542"/>
  <c r="V541"/>
  <c r="V540"/>
  <c r="V539"/>
  <c r="V538"/>
  <c r="V537"/>
  <c r="V536"/>
  <c r="V535"/>
  <c r="V534"/>
  <c r="V533"/>
  <c r="V532"/>
  <c r="V531"/>
  <c r="V530"/>
  <c r="V529"/>
  <c r="V528"/>
  <c r="V527"/>
  <c r="V525"/>
  <c r="V524"/>
  <c r="V523"/>
  <c r="V522"/>
  <c r="V521"/>
  <c r="V520"/>
  <c r="V519"/>
  <c r="V518"/>
  <c r="V517"/>
  <c r="V516"/>
  <c r="V514"/>
  <c r="V513"/>
  <c r="V512"/>
  <c r="V511"/>
  <c r="V510"/>
  <c r="V509"/>
  <c r="V508"/>
  <c r="V507"/>
  <c r="V505"/>
  <c r="V504"/>
  <c r="V503"/>
  <c r="V502"/>
  <c r="V501"/>
  <c r="V500"/>
  <c r="V499"/>
  <c r="V497"/>
  <c r="V496"/>
  <c r="V495"/>
  <c r="V494"/>
  <c r="V493"/>
  <c r="V492"/>
  <c r="V491"/>
  <c r="V490"/>
  <c r="V488"/>
  <c r="V487"/>
  <c r="V486"/>
  <c r="V485"/>
  <c r="V484"/>
  <c r="V483"/>
  <c r="V482"/>
  <c r="V481"/>
  <c r="V480"/>
  <c r="V479"/>
  <c r="V478"/>
  <c r="V477"/>
  <c r="V476"/>
  <c r="V475"/>
  <c r="V474"/>
  <c r="V473"/>
  <c r="V471"/>
  <c r="V470"/>
  <c r="V468"/>
  <c r="V467"/>
  <c r="V466"/>
  <c r="V465"/>
  <c r="V463"/>
  <c r="V462"/>
  <c r="V459"/>
  <c r="V458"/>
  <c r="V457"/>
  <c r="V456"/>
  <c r="V455"/>
  <c r="V453"/>
  <c r="V452"/>
  <c r="V449"/>
  <c r="V447"/>
  <c r="V446"/>
  <c r="V445"/>
  <c r="V444"/>
  <c r="V443"/>
  <c r="V442"/>
  <c r="V441"/>
  <c r="V440"/>
  <c r="V439"/>
  <c r="V438"/>
  <c r="V437"/>
  <c r="V435"/>
  <c r="V434"/>
  <c r="V433"/>
  <c r="V432"/>
  <c r="V431"/>
  <c r="V430"/>
  <c r="V429"/>
  <c r="V428"/>
  <c r="V427"/>
  <c r="V426"/>
  <c r="V425"/>
  <c r="V424"/>
  <c r="V423"/>
  <c r="V422"/>
  <c r="V421"/>
  <c r="V420"/>
  <c r="V419"/>
  <c r="V418"/>
  <c r="V417"/>
  <c r="V413"/>
  <c r="V411"/>
  <c r="V410"/>
  <c r="V409"/>
  <c r="V407"/>
  <c r="V406"/>
  <c r="V405"/>
  <c r="V404"/>
  <c r="V403"/>
  <c r="V401"/>
  <c r="V398"/>
  <c r="V397"/>
  <c r="V396"/>
  <c r="V395"/>
  <c r="V394"/>
  <c r="V393"/>
  <c r="V392"/>
  <c r="V391"/>
  <c r="V389"/>
  <c r="V388"/>
  <c r="V387"/>
  <c r="V386"/>
  <c r="V383"/>
  <c r="V382"/>
  <c r="V381"/>
  <c r="V380"/>
  <c r="V379"/>
  <c r="V378"/>
  <c r="V377"/>
  <c r="V376"/>
  <c r="V375"/>
  <c r="V374"/>
  <c r="V373"/>
  <c r="V372"/>
  <c r="V371"/>
  <c r="V367"/>
  <c r="V366"/>
  <c r="V365"/>
  <c r="V364"/>
  <c r="V363"/>
  <c r="V362"/>
  <c r="V361"/>
  <c r="V360"/>
  <c r="V359"/>
  <c r="V358"/>
  <c r="V357"/>
  <c r="V356"/>
  <c r="V355"/>
  <c r="V354"/>
  <c r="V350"/>
  <c r="V349"/>
  <c r="V348"/>
  <c r="V347"/>
  <c r="V346"/>
  <c r="V345"/>
  <c r="V344"/>
  <c r="V343"/>
  <c r="V342"/>
  <c r="V341"/>
  <c r="V340"/>
  <c r="V339"/>
  <c r="V338"/>
  <c r="V337"/>
  <c r="V335"/>
  <c r="V334"/>
  <c r="V333"/>
  <c r="V332"/>
  <c r="V331"/>
  <c r="V330"/>
  <c r="V328"/>
  <c r="V327"/>
  <c r="V326"/>
  <c r="V325"/>
  <c r="V324"/>
  <c r="V323"/>
  <c r="V322"/>
  <c r="V321"/>
  <c r="V320"/>
  <c r="V319"/>
  <c r="V318"/>
  <c r="V317"/>
  <c r="V316"/>
  <c r="V315"/>
  <c r="V314"/>
  <c r="V313"/>
  <c r="V312"/>
  <c r="V311"/>
  <c r="V310"/>
  <c r="V309"/>
  <c r="V308"/>
  <c r="V307"/>
  <c r="V306"/>
  <c r="V305"/>
  <c r="V304"/>
  <c r="V303"/>
  <c r="V302"/>
  <c r="V301"/>
  <c r="V300"/>
  <c r="V299"/>
  <c r="V298"/>
  <c r="V296"/>
  <c r="V295"/>
  <c r="V294"/>
  <c r="V292"/>
  <c r="V291"/>
  <c r="V290"/>
  <c r="V289"/>
  <c r="V288"/>
  <c r="V287"/>
  <c r="V286"/>
  <c r="V285"/>
  <c r="V284"/>
  <c r="V283"/>
  <c r="V282"/>
  <c r="V281"/>
  <c r="V280"/>
  <c r="V279"/>
  <c r="V277"/>
  <c r="V276"/>
  <c r="V275"/>
  <c r="V274"/>
  <c r="V273"/>
  <c r="V272"/>
  <c r="V271"/>
  <c r="V269"/>
  <c r="V268"/>
  <c r="V267"/>
  <c r="V266"/>
  <c r="V265"/>
  <c r="V264"/>
  <c r="V263"/>
  <c r="V262"/>
  <c r="V261"/>
  <c r="V260"/>
  <c r="V259"/>
  <c r="V258"/>
  <c r="V257"/>
  <c r="V256"/>
  <c r="V255"/>
  <c r="V254"/>
  <c r="V253"/>
  <c r="V252"/>
  <c r="V251"/>
  <c r="V250"/>
  <c r="V248"/>
  <c r="V247"/>
  <c r="V246"/>
  <c r="V245"/>
  <c r="V244"/>
  <c r="V243"/>
  <c r="V241"/>
  <c r="V240"/>
  <c r="V239"/>
  <c r="V238"/>
  <c r="V237"/>
  <c r="V236"/>
  <c r="V235"/>
  <c r="V234"/>
  <c r="V233"/>
  <c r="V232"/>
  <c r="V231"/>
  <c r="V230"/>
  <c r="V229"/>
  <c r="V228"/>
  <c r="V227"/>
  <c r="V226"/>
  <c r="V224"/>
  <c r="V223"/>
  <c r="V222"/>
  <c r="V221"/>
  <c r="V220"/>
  <c r="V219"/>
  <c r="V218"/>
  <c r="V217"/>
  <c r="V216"/>
  <c r="V215"/>
  <c r="V214"/>
  <c r="V213"/>
  <c r="V212"/>
  <c r="V211"/>
  <c r="V210"/>
  <c r="V209"/>
  <c r="V208"/>
  <c r="V207"/>
  <c r="V206"/>
  <c r="V205"/>
  <c r="V204"/>
  <c r="V203"/>
  <c r="V202"/>
  <c r="V201"/>
  <c r="V200"/>
  <c r="V199"/>
  <c r="V198"/>
  <c r="V197"/>
  <c r="V195"/>
  <c r="V194"/>
  <c r="V193"/>
  <c r="V192"/>
  <c r="V190"/>
  <c r="V189"/>
  <c r="V187"/>
  <c r="V184"/>
  <c r="V182"/>
  <c r="V181"/>
  <c r="V180"/>
  <c r="V179"/>
  <c r="V178"/>
  <c r="V177"/>
  <c r="V176"/>
  <c r="V174"/>
  <c r="V173"/>
  <c r="V172"/>
  <c r="V171"/>
  <c r="V170"/>
  <c r="V169"/>
  <c r="V168"/>
  <c r="V166"/>
  <c r="V165"/>
  <c r="V164"/>
  <c r="V163"/>
  <c r="V162"/>
  <c r="V161"/>
  <c r="V160"/>
  <c r="V158"/>
  <c r="V157"/>
  <c r="V156"/>
  <c r="V155"/>
  <c r="V154"/>
  <c r="V153"/>
  <c r="V151"/>
  <c r="V150"/>
  <c r="V149"/>
  <c r="V147"/>
  <c r="V146"/>
  <c r="V145"/>
  <c r="V144"/>
  <c r="V142"/>
  <c r="V141"/>
  <c r="V140"/>
  <c r="V139"/>
  <c r="V138"/>
  <c r="V137"/>
  <c r="V136"/>
  <c r="V135"/>
  <c r="V134"/>
  <c r="V133"/>
  <c r="V132"/>
  <c r="V131"/>
  <c r="V130"/>
  <c r="V129"/>
  <c r="V128"/>
  <c r="V127"/>
  <c r="V126"/>
  <c r="V125"/>
  <c r="V124"/>
  <c r="V123"/>
  <c r="V122"/>
  <c r="V121"/>
  <c r="V120"/>
  <c r="V119"/>
  <c r="V118"/>
  <c r="V117"/>
  <c r="V116"/>
  <c r="V115"/>
  <c r="V114"/>
  <c r="V113"/>
  <c r="V112"/>
  <c r="V111"/>
  <c r="V110"/>
  <c r="V109"/>
  <c r="V108"/>
  <c r="V107"/>
  <c r="V106"/>
  <c r="V105"/>
  <c r="V104"/>
  <c r="V103"/>
  <c r="V102"/>
  <c r="V101"/>
  <c r="V100"/>
  <c r="V99"/>
  <c r="V98"/>
  <c r="V97"/>
  <c r="V96"/>
  <c r="V95"/>
  <c r="V94"/>
  <c r="V93"/>
  <c r="V92"/>
  <c r="V91"/>
  <c r="V90"/>
  <c r="V89"/>
  <c r="V88"/>
  <c r="V86"/>
  <c r="V84"/>
  <c r="V83"/>
  <c r="V82"/>
  <c r="V81"/>
  <c r="V80"/>
  <c r="V79"/>
  <c r="V78"/>
  <c r="V77"/>
  <c r="V76"/>
  <c r="V75"/>
  <c r="V74"/>
  <c r="V73"/>
  <c r="V71"/>
  <c r="V70"/>
  <c r="V69"/>
  <c r="V68"/>
  <c r="V67"/>
  <c r="V66"/>
  <c r="V65"/>
  <c r="V63"/>
  <c r="V62"/>
  <c r="V61"/>
  <c r="V60"/>
  <c r="V58"/>
  <c r="V57"/>
  <c r="V56"/>
  <c r="V55"/>
  <c r="V54"/>
  <c r="V53"/>
  <c r="V52"/>
  <c r="V51"/>
  <c r="V50"/>
  <c r="V49"/>
  <c r="V48"/>
  <c r="V46"/>
  <c r="V45"/>
  <c r="V44"/>
  <c r="V43"/>
  <c r="V42"/>
  <c r="V41"/>
  <c r="V40"/>
  <c r="V39"/>
  <c r="V38"/>
  <c r="V37"/>
  <c r="V36"/>
  <c r="V35"/>
  <c r="V34"/>
  <c r="V33"/>
  <c r="V32"/>
  <c r="V31"/>
  <c r="V30"/>
  <c r="V29"/>
  <c r="V28"/>
  <c r="V27"/>
  <c r="V26"/>
  <c r="V25"/>
  <c r="V24"/>
  <c r="V23"/>
  <c r="V22"/>
  <c r="V21"/>
  <c r="V20"/>
  <c r="V19"/>
  <c r="V18"/>
  <c r="V17"/>
  <c r="V16"/>
  <c r="V15"/>
  <c r="V14"/>
  <c r="V13"/>
  <c r="V12"/>
  <c r="V11"/>
  <c r="V10"/>
  <c r="V9"/>
  <c r="V8"/>
  <c r="V7"/>
  <c r="V6"/>
  <c r="R930"/>
  <c r="S930" s="1"/>
  <c r="R929"/>
  <c r="R1022" s="1"/>
  <c r="R100" i="16" s="1"/>
  <c r="R928" i="15"/>
  <c r="R968" s="1"/>
  <c r="R10" i="16" s="1"/>
  <c r="R927" i="15"/>
  <c r="S927" s="1"/>
  <c r="R924"/>
  <c r="S924" s="1"/>
  <c r="R923"/>
  <c r="R984" s="1"/>
  <c r="R7" i="16" s="1"/>
  <c r="R921" i="15"/>
  <c r="S921" s="1"/>
  <c r="R920"/>
  <c r="S920" s="1"/>
  <c r="R919"/>
  <c r="S919" s="1"/>
  <c r="R918"/>
  <c r="S918" s="1"/>
  <c r="R917"/>
  <c r="S917" s="1"/>
  <c r="R916"/>
  <c r="R986" s="1"/>
  <c r="R24" i="16" s="1"/>
  <c r="R914" i="15"/>
  <c r="S914" s="1"/>
  <c r="R913"/>
  <c r="S913" s="1"/>
  <c r="R912"/>
  <c r="S912" s="1"/>
  <c r="R911"/>
  <c r="S911" s="1"/>
  <c r="R910"/>
  <c r="R908"/>
  <c r="S908" s="1"/>
  <c r="R907"/>
  <c r="S907" s="1"/>
  <c r="R906"/>
  <c r="S906" s="1"/>
  <c r="R905"/>
  <c r="S905" s="1"/>
  <c r="R904"/>
  <c r="S904" s="1"/>
  <c r="R903"/>
  <c r="S903" s="1"/>
  <c r="R902"/>
  <c r="S902" s="1"/>
  <c r="R901"/>
  <c r="S901" s="1"/>
  <c r="R900"/>
  <c r="S900" s="1"/>
  <c r="R899"/>
  <c r="S899" s="1"/>
  <c r="R898"/>
  <c r="S898" s="1"/>
  <c r="R897"/>
  <c r="R895"/>
  <c r="S895" s="1"/>
  <c r="R894"/>
  <c r="S894" s="1"/>
  <c r="R893"/>
  <c r="S893" s="1"/>
  <c r="R892"/>
  <c r="S892" s="1"/>
  <c r="R891"/>
  <c r="S891" s="1"/>
  <c r="R890"/>
  <c r="S890" s="1"/>
  <c r="R889"/>
  <c r="S889" s="1"/>
  <c r="R888"/>
  <c r="S888" s="1"/>
  <c r="R887"/>
  <c r="S887" s="1"/>
  <c r="R886"/>
  <c r="S886" s="1"/>
  <c r="R885"/>
  <c r="S885" s="1"/>
  <c r="R884"/>
  <c r="S884" s="1"/>
  <c r="R883"/>
  <c r="S883" s="1"/>
  <c r="R882"/>
  <c r="S882" s="1"/>
  <c r="R881"/>
  <c r="S881" s="1"/>
  <c r="R880"/>
  <c r="S880" s="1"/>
  <c r="R879"/>
  <c r="S879" s="1"/>
  <c r="R878"/>
  <c r="S878" s="1"/>
  <c r="R877"/>
  <c r="S877" s="1"/>
  <c r="R876"/>
  <c r="S876" s="1"/>
  <c r="R875"/>
  <c r="S875" s="1"/>
  <c r="R874"/>
  <c r="S874" s="1"/>
  <c r="R873"/>
  <c r="S873" s="1"/>
  <c r="R872"/>
  <c r="S872" s="1"/>
  <c r="R871"/>
  <c r="S871" s="1"/>
  <c r="R870"/>
  <c r="S870" s="1"/>
  <c r="R869"/>
  <c r="S869" s="1"/>
  <c r="R868"/>
  <c r="S868" s="1"/>
  <c r="R867"/>
  <c r="S867" s="1"/>
  <c r="R866"/>
  <c r="S866" s="1"/>
  <c r="R865"/>
  <c r="S865" s="1"/>
  <c r="R864"/>
  <c r="S864" s="1"/>
  <c r="R863"/>
  <c r="S863" s="1"/>
  <c r="R862"/>
  <c r="S862" s="1"/>
  <c r="R861"/>
  <c r="S861" s="1"/>
  <c r="R860"/>
  <c r="S860" s="1"/>
  <c r="R859"/>
  <c r="S859" s="1"/>
  <c r="R858"/>
  <c r="S858" s="1"/>
  <c r="R857"/>
  <c r="S857" s="1"/>
  <c r="R856"/>
  <c r="S856" s="1"/>
  <c r="R855"/>
  <c r="S855" s="1"/>
  <c r="R854"/>
  <c r="S854" s="1"/>
  <c r="R853"/>
  <c r="S853" s="1"/>
  <c r="R852"/>
  <c r="S852" s="1"/>
  <c r="R851"/>
  <c r="S851" s="1"/>
  <c r="R850"/>
  <c r="S850" s="1"/>
  <c r="R849"/>
  <c r="R847"/>
  <c r="S847" s="1"/>
  <c r="R846"/>
  <c r="S846" s="1"/>
  <c r="R845"/>
  <c r="S845" s="1"/>
  <c r="R844"/>
  <c r="S844" s="1"/>
  <c r="R843"/>
  <c r="S843" s="1"/>
  <c r="R842"/>
  <c r="S842" s="1"/>
  <c r="R841"/>
  <c r="S841" s="1"/>
  <c r="R839"/>
  <c r="S839" s="1"/>
  <c r="R838"/>
  <c r="S838" s="1"/>
  <c r="R837"/>
  <c r="S837" s="1"/>
  <c r="R836"/>
  <c r="S836" s="1"/>
  <c r="R835"/>
  <c r="S835" s="1"/>
  <c r="R834"/>
  <c r="S834" s="1"/>
  <c r="R832"/>
  <c r="S832" s="1"/>
  <c r="R831"/>
  <c r="S831" s="1"/>
  <c r="R830"/>
  <c r="S830" s="1"/>
  <c r="R829"/>
  <c r="S829" s="1"/>
  <c r="R828"/>
  <c r="R826"/>
  <c r="S826" s="1"/>
  <c r="R825"/>
  <c r="S825" s="1"/>
  <c r="R824"/>
  <c r="S824" s="1"/>
  <c r="R823"/>
  <c r="S823" s="1"/>
  <c r="R822"/>
  <c r="S822" s="1"/>
  <c r="R821"/>
  <c r="S821" s="1"/>
  <c r="R820"/>
  <c r="S820" s="1"/>
  <c r="R819"/>
  <c r="S819" s="1"/>
  <c r="R818"/>
  <c r="S818" s="1"/>
  <c r="R817"/>
  <c r="S817" s="1"/>
  <c r="R816"/>
  <c r="S816" s="1"/>
  <c r="R815"/>
  <c r="S815" s="1"/>
  <c r="R814"/>
  <c r="S814" s="1"/>
  <c r="R813"/>
  <c r="S813" s="1"/>
  <c r="R812"/>
  <c r="S812" s="1"/>
  <c r="R811"/>
  <c r="S811" s="1"/>
  <c r="R810"/>
  <c r="S810" s="1"/>
  <c r="R809"/>
  <c r="S809" s="1"/>
  <c r="R808"/>
  <c r="S808" s="1"/>
  <c r="R807"/>
  <c r="S807" s="1"/>
  <c r="R806"/>
  <c r="S806" s="1"/>
  <c r="R805"/>
  <c r="S805" s="1"/>
  <c r="R804"/>
  <c r="S804" s="1"/>
  <c r="R803"/>
  <c r="S803" s="1"/>
  <c r="R802"/>
  <c r="S802" s="1"/>
  <c r="R801"/>
  <c r="S801" s="1"/>
  <c r="R800"/>
  <c r="S800" s="1"/>
  <c r="R799"/>
  <c r="S799" s="1"/>
  <c r="R798"/>
  <c r="S798" s="1"/>
  <c r="R797"/>
  <c r="S797" s="1"/>
  <c r="R796"/>
  <c r="S796" s="1"/>
  <c r="R795"/>
  <c r="S795" s="1"/>
  <c r="R794"/>
  <c r="S794" s="1"/>
  <c r="R793"/>
  <c r="S793" s="1"/>
  <c r="R792"/>
  <c r="S792" s="1"/>
  <c r="R791"/>
  <c r="S791" s="1"/>
  <c r="R790"/>
  <c r="S790" s="1"/>
  <c r="R789"/>
  <c r="S789" s="1"/>
  <c r="R788"/>
  <c r="S788" s="1"/>
  <c r="R787"/>
  <c r="S787" s="1"/>
  <c r="R786"/>
  <c r="S786" s="1"/>
  <c r="R785"/>
  <c r="S785" s="1"/>
  <c r="R784"/>
  <c r="S784" s="1"/>
  <c r="R783"/>
  <c r="S783" s="1"/>
  <c r="R782"/>
  <c r="S782" s="1"/>
  <c r="R781"/>
  <c r="S781" s="1"/>
  <c r="R780"/>
  <c r="S780" s="1"/>
  <c r="R779"/>
  <c r="S779" s="1"/>
  <c r="R778"/>
  <c r="R776"/>
  <c r="S776" s="1"/>
  <c r="R775"/>
  <c r="S775" s="1"/>
  <c r="R774"/>
  <c r="S774" s="1"/>
  <c r="R773"/>
  <c r="S773" s="1"/>
  <c r="R772"/>
  <c r="S772" s="1"/>
  <c r="R771"/>
  <c r="R769"/>
  <c r="S769" s="1"/>
  <c r="R768"/>
  <c r="S768" s="1"/>
  <c r="R767"/>
  <c r="S767" s="1"/>
  <c r="R766"/>
  <c r="S766" s="1"/>
  <c r="R765"/>
  <c r="S765" s="1"/>
  <c r="R764"/>
  <c r="R763"/>
  <c r="S763" s="1"/>
  <c r="R762"/>
  <c r="S762" s="1"/>
  <c r="R761"/>
  <c r="S761" s="1"/>
  <c r="R760"/>
  <c r="S760" s="1"/>
  <c r="R759"/>
  <c r="S759" s="1"/>
  <c r="R758"/>
  <c r="S758" s="1"/>
  <c r="R757"/>
  <c r="S757" s="1"/>
  <c r="R756"/>
  <c r="S756" s="1"/>
  <c r="R755"/>
  <c r="S755" s="1"/>
  <c r="R754"/>
  <c r="S754" s="1"/>
  <c r="R753"/>
  <c r="S753" s="1"/>
  <c r="R752"/>
  <c r="S752" s="1"/>
  <c r="R751"/>
  <c r="S751" s="1"/>
  <c r="R750"/>
  <c r="S750" s="1"/>
  <c r="R749"/>
  <c r="S749" s="1"/>
  <c r="R748"/>
  <c r="S748" s="1"/>
  <c r="R747"/>
  <c r="S747" s="1"/>
  <c r="R746"/>
  <c r="S746" s="1"/>
  <c r="R745"/>
  <c r="S745" s="1"/>
  <c r="R744"/>
  <c r="S744" s="1"/>
  <c r="R743"/>
  <c r="S743" s="1"/>
  <c r="R742"/>
  <c r="S742" s="1"/>
  <c r="R741"/>
  <c r="S741" s="1"/>
  <c r="R740"/>
  <c r="R974" s="1"/>
  <c r="R46" i="16" s="1"/>
  <c r="R739" i="15"/>
  <c r="S739" s="1"/>
  <c r="R738"/>
  <c r="S738" s="1"/>
  <c r="R737"/>
  <c r="S737" s="1"/>
  <c r="R736"/>
  <c r="S736" s="1"/>
  <c r="R735"/>
  <c r="S735" s="1"/>
  <c r="R734"/>
  <c r="S734" s="1"/>
  <c r="R733"/>
  <c r="S733" s="1"/>
  <c r="R732"/>
  <c r="S732" s="1"/>
  <c r="R731"/>
  <c r="S731" s="1"/>
  <c r="R730"/>
  <c r="S730" s="1"/>
  <c r="R729"/>
  <c r="S729" s="1"/>
  <c r="R728"/>
  <c r="R726"/>
  <c r="S726" s="1"/>
  <c r="R725"/>
  <c r="S725" s="1"/>
  <c r="R724"/>
  <c r="S724" s="1"/>
  <c r="R723"/>
  <c r="S723" s="1"/>
  <c r="R722"/>
  <c r="S722" s="1"/>
  <c r="R721"/>
  <c r="S721" s="1"/>
  <c r="R720"/>
  <c r="S720" s="1"/>
  <c r="R719"/>
  <c r="S719" s="1"/>
  <c r="R718"/>
  <c r="S718" s="1"/>
  <c r="R717"/>
  <c r="R715"/>
  <c r="S715" s="1"/>
  <c r="R714"/>
  <c r="R713"/>
  <c r="S713" s="1"/>
  <c r="R711"/>
  <c r="S711" s="1"/>
  <c r="R710"/>
  <c r="S710" s="1"/>
  <c r="R709"/>
  <c r="S709" s="1"/>
  <c r="R708"/>
  <c r="R1007" s="1"/>
  <c r="R93" i="16" s="1"/>
  <c r="R707" i="15"/>
  <c r="S707" s="1"/>
  <c r="R706"/>
  <c r="S706" s="1"/>
  <c r="R705"/>
  <c r="S705" s="1"/>
  <c r="R704"/>
  <c r="S704" s="1"/>
  <c r="R703"/>
  <c r="S703" s="1"/>
  <c r="R702"/>
  <c r="S702" s="1"/>
  <c r="R701"/>
  <c r="S701" s="1"/>
  <c r="R700"/>
  <c r="S700" s="1"/>
  <c r="R699"/>
  <c r="R697"/>
  <c r="S697" s="1"/>
  <c r="R696"/>
  <c r="S696" s="1"/>
  <c r="R695"/>
  <c r="S695" s="1"/>
  <c r="R694"/>
  <c r="S694" s="1"/>
  <c r="R693"/>
  <c r="S693" s="1"/>
  <c r="R692"/>
  <c r="R691"/>
  <c r="R690"/>
  <c r="S690" s="1"/>
  <c r="R689"/>
  <c r="S689" s="1"/>
  <c r="R688"/>
  <c r="S688" s="1"/>
  <c r="R687"/>
  <c r="S687" s="1"/>
  <c r="R686"/>
  <c r="S686" s="1"/>
  <c r="R685"/>
  <c r="S685" s="1"/>
  <c r="R684"/>
  <c r="S684" s="1"/>
  <c r="R683"/>
  <c r="S683" s="1"/>
  <c r="R682"/>
  <c r="S682" s="1"/>
  <c r="R681"/>
  <c r="S681" s="1"/>
  <c r="R680"/>
  <c r="S680" s="1"/>
  <c r="R679"/>
  <c r="S679" s="1"/>
  <c r="R678"/>
  <c r="S678" s="1"/>
  <c r="R677"/>
  <c r="S677" s="1"/>
  <c r="R676"/>
  <c r="S676" s="1"/>
  <c r="R675"/>
  <c r="S675" s="1"/>
  <c r="R674"/>
  <c r="S674" s="1"/>
  <c r="R673"/>
  <c r="S673" s="1"/>
  <c r="R672"/>
  <c r="S672" s="1"/>
  <c r="R671"/>
  <c r="S671" s="1"/>
  <c r="R670"/>
  <c r="S670" s="1"/>
  <c r="R669"/>
  <c r="S669" s="1"/>
  <c r="R668"/>
  <c r="S668" s="1"/>
  <c r="R667"/>
  <c r="S667" s="1"/>
  <c r="R666"/>
  <c r="S666" s="1"/>
  <c r="R665"/>
  <c r="S665" s="1"/>
  <c r="R664"/>
  <c r="R662"/>
  <c r="R660"/>
  <c r="S660" s="1"/>
  <c r="R659"/>
  <c r="S659" s="1"/>
  <c r="R658"/>
  <c r="S658" s="1"/>
  <c r="R657"/>
  <c r="R656"/>
  <c r="S656" s="1"/>
  <c r="R655"/>
  <c r="S655" s="1"/>
  <c r="R654"/>
  <c r="S654" s="1"/>
  <c r="R653"/>
  <c r="S653" s="1"/>
  <c r="R652"/>
  <c r="S652" s="1"/>
  <c r="R651"/>
  <c r="S651" s="1"/>
  <c r="R650"/>
  <c r="S650" s="1"/>
  <c r="R649"/>
  <c r="S649" s="1"/>
  <c r="R648"/>
  <c r="S648" s="1"/>
  <c r="R647"/>
  <c r="S647" s="1"/>
  <c r="R646"/>
  <c r="S646" s="1"/>
  <c r="R645"/>
  <c r="S645" s="1"/>
  <c r="R644"/>
  <c r="S644" s="1"/>
  <c r="R643"/>
  <c r="S643" s="1"/>
  <c r="R642"/>
  <c r="S642" s="1"/>
  <c r="R641"/>
  <c r="S641" s="1"/>
  <c r="R640"/>
  <c r="S640" s="1"/>
  <c r="R639"/>
  <c r="S639" s="1"/>
  <c r="R638"/>
  <c r="S638" s="1"/>
  <c r="R637"/>
  <c r="S637" s="1"/>
  <c r="R636"/>
  <c r="S636" s="1"/>
  <c r="R635"/>
  <c r="S635" s="1"/>
  <c r="R634"/>
  <c r="S634" s="1"/>
  <c r="R633"/>
  <c r="S633" s="1"/>
  <c r="R632"/>
  <c r="S632" s="1"/>
  <c r="R631"/>
  <c r="S631" s="1"/>
  <c r="R630"/>
  <c r="S630" s="1"/>
  <c r="R629"/>
  <c r="S629" s="1"/>
  <c r="R628"/>
  <c r="S628" s="1"/>
  <c r="R627"/>
  <c r="S627" s="1"/>
  <c r="R626"/>
  <c r="S626" s="1"/>
  <c r="R625"/>
  <c r="S625" s="1"/>
  <c r="R624"/>
  <c r="S624" s="1"/>
  <c r="R623"/>
  <c r="S623" s="1"/>
  <c r="R622"/>
  <c r="S622" s="1"/>
  <c r="R621"/>
  <c r="S621" s="1"/>
  <c r="R620"/>
  <c r="S620" s="1"/>
  <c r="R619"/>
  <c r="S619" s="1"/>
  <c r="R618"/>
  <c r="S618" s="1"/>
  <c r="R617"/>
  <c r="S617" s="1"/>
  <c r="R616"/>
  <c r="S616" s="1"/>
  <c r="R615"/>
  <c r="R951" s="1"/>
  <c r="R51" i="16" s="1"/>
  <c r="R614" i="15"/>
  <c r="S614" s="1"/>
  <c r="R613"/>
  <c r="S613" s="1"/>
  <c r="R612"/>
  <c r="S612" s="1"/>
  <c r="R611"/>
  <c r="S611" s="1"/>
  <c r="R610"/>
  <c r="S610" s="1"/>
  <c r="R609"/>
  <c r="S609" s="1"/>
  <c r="R608"/>
  <c r="S608" s="1"/>
  <c r="R607"/>
  <c r="S607" s="1"/>
  <c r="R606"/>
  <c r="S606" s="1"/>
  <c r="R605"/>
  <c r="S605" s="1"/>
  <c r="R604"/>
  <c r="R934" s="1"/>
  <c r="R27" i="16" s="1"/>
  <c r="R602" i="15"/>
  <c r="S602" s="1"/>
  <c r="R601"/>
  <c r="S601" s="1"/>
  <c r="R600"/>
  <c r="S600" s="1"/>
  <c r="R599"/>
  <c r="S599" s="1"/>
  <c r="R598"/>
  <c r="S598" s="1"/>
  <c r="R597"/>
  <c r="S597" s="1"/>
  <c r="R596"/>
  <c r="S596" s="1"/>
  <c r="R595"/>
  <c r="S595" s="1"/>
  <c r="R594"/>
  <c r="R592"/>
  <c r="R591"/>
  <c r="S591" s="1"/>
  <c r="R590"/>
  <c r="S590" s="1"/>
  <c r="R589"/>
  <c r="R588"/>
  <c r="R586"/>
  <c r="S586" s="1"/>
  <c r="R585"/>
  <c r="S585" s="1"/>
  <c r="R584"/>
  <c r="S584" s="1"/>
  <c r="R583"/>
  <c r="S583" s="1"/>
  <c r="R582"/>
  <c r="S582" s="1"/>
  <c r="R581"/>
  <c r="S581" s="1"/>
  <c r="R580"/>
  <c r="S580" s="1"/>
  <c r="R579"/>
  <c r="S579" s="1"/>
  <c r="R578"/>
  <c r="S578" s="1"/>
  <c r="R577"/>
  <c r="S577" s="1"/>
  <c r="R576"/>
  <c r="S576" s="1"/>
  <c r="R575"/>
  <c r="S575" s="1"/>
  <c r="R574"/>
  <c r="S574" s="1"/>
  <c r="R573"/>
  <c r="S573" s="1"/>
  <c r="R572"/>
  <c r="R570"/>
  <c r="S570" s="1"/>
  <c r="R569"/>
  <c r="S569" s="1"/>
  <c r="R568"/>
  <c r="S568" s="1"/>
  <c r="R567"/>
  <c r="S567" s="1"/>
  <c r="R566"/>
  <c r="S566" s="1"/>
  <c r="R565"/>
  <c r="S565" s="1"/>
  <c r="R564"/>
  <c r="S564" s="1"/>
  <c r="R563"/>
  <c r="S563" s="1"/>
  <c r="R562"/>
  <c r="S562" s="1"/>
  <c r="R561"/>
  <c r="S561" s="1"/>
  <c r="R560"/>
  <c r="S560" s="1"/>
  <c r="R559"/>
  <c r="R558"/>
  <c r="S558" s="1"/>
  <c r="R557"/>
  <c r="S557" s="1"/>
  <c r="R556"/>
  <c r="S556" s="1"/>
  <c r="R555"/>
  <c r="S555" s="1"/>
  <c r="R554"/>
  <c r="S554" s="1"/>
  <c r="R553"/>
  <c r="S553" s="1"/>
  <c r="R552"/>
  <c r="S552" s="1"/>
  <c r="R551"/>
  <c r="S551" s="1"/>
  <c r="R550"/>
  <c r="S550" s="1"/>
  <c r="R549"/>
  <c r="S549" s="1"/>
  <c r="R548"/>
  <c r="S548" s="1"/>
  <c r="R547"/>
  <c r="S547" s="1"/>
  <c r="R546"/>
  <c r="S546" s="1"/>
  <c r="R545"/>
  <c r="S545" s="1"/>
  <c r="R544"/>
  <c r="S544" s="1"/>
  <c r="R543"/>
  <c r="S543" s="1"/>
  <c r="R542"/>
  <c r="R975" s="1"/>
  <c r="R47" i="16" s="1"/>
  <c r="R541" i="15"/>
  <c r="S541" s="1"/>
  <c r="R540"/>
  <c r="S540" s="1"/>
  <c r="R539"/>
  <c r="S539" s="1"/>
  <c r="R538"/>
  <c r="S538" s="1"/>
  <c r="R537"/>
  <c r="S537" s="1"/>
  <c r="R536"/>
  <c r="S536" s="1"/>
  <c r="R535"/>
  <c r="S535" s="1"/>
  <c r="R534"/>
  <c r="S534" s="1"/>
  <c r="R533"/>
  <c r="S533" s="1"/>
  <c r="R532"/>
  <c r="S532" s="1"/>
  <c r="R531"/>
  <c r="S531" s="1"/>
  <c r="R530"/>
  <c r="S530" s="1"/>
  <c r="R529"/>
  <c r="S529" s="1"/>
  <c r="R528"/>
  <c r="S528" s="1"/>
  <c r="R527"/>
  <c r="R525"/>
  <c r="R1023" s="1"/>
  <c r="R101" i="16" s="1"/>
  <c r="R524" i="15"/>
  <c r="S524" s="1"/>
  <c r="R523"/>
  <c r="S523" s="1"/>
  <c r="R522"/>
  <c r="S522" s="1"/>
  <c r="R521"/>
  <c r="S521" s="1"/>
  <c r="R520"/>
  <c r="S520" s="1"/>
  <c r="R519"/>
  <c r="S519" s="1"/>
  <c r="R518"/>
  <c r="S518" s="1"/>
  <c r="R517"/>
  <c r="S517" s="1"/>
  <c r="R516"/>
  <c r="S516" s="1"/>
  <c r="R515"/>
  <c r="S515" s="1"/>
  <c r="R514"/>
  <c r="S514" s="1"/>
  <c r="R513"/>
  <c r="S513" s="1"/>
  <c r="R512"/>
  <c r="S512" s="1"/>
  <c r="R511"/>
  <c r="S511" s="1"/>
  <c r="R510"/>
  <c r="S510" s="1"/>
  <c r="R509"/>
  <c r="S509" s="1"/>
  <c r="R508"/>
  <c r="S508" s="1"/>
  <c r="R507"/>
  <c r="R505"/>
  <c r="S505" s="1"/>
  <c r="R504"/>
  <c r="S504" s="1"/>
  <c r="R503"/>
  <c r="S503" s="1"/>
  <c r="R502"/>
  <c r="S502" s="1"/>
  <c r="R501"/>
  <c r="S501" s="1"/>
  <c r="R500"/>
  <c r="S500" s="1"/>
  <c r="R499"/>
  <c r="R497"/>
  <c r="S497" s="1"/>
  <c r="R496"/>
  <c r="S496" s="1"/>
  <c r="R495"/>
  <c r="S495" s="1"/>
  <c r="R494"/>
  <c r="R493"/>
  <c r="S493" s="1"/>
  <c r="R492"/>
  <c r="S492" s="1"/>
  <c r="R491"/>
  <c r="S491" s="1"/>
  <c r="R490"/>
  <c r="R488"/>
  <c r="S488" s="1"/>
  <c r="R487"/>
  <c r="S487" s="1"/>
  <c r="R486"/>
  <c r="S486" s="1"/>
  <c r="R485"/>
  <c r="S485" s="1"/>
  <c r="R484"/>
  <c r="S484" s="1"/>
  <c r="R483"/>
  <c r="S483" s="1"/>
  <c r="R482"/>
  <c r="S482" s="1"/>
  <c r="R481"/>
  <c r="S481" s="1"/>
  <c r="R480"/>
  <c r="S480" s="1"/>
  <c r="R479"/>
  <c r="S479" s="1"/>
  <c r="R478"/>
  <c r="S478" s="1"/>
  <c r="R477"/>
  <c r="S477" s="1"/>
  <c r="R476"/>
  <c r="S476" s="1"/>
  <c r="R475"/>
  <c r="S475" s="1"/>
  <c r="R474"/>
  <c r="S474" s="1"/>
  <c r="R473"/>
  <c r="R471"/>
  <c r="S471" s="1"/>
  <c r="R470"/>
  <c r="R468"/>
  <c r="R1019" s="1"/>
  <c r="R97" i="16" s="1"/>
  <c r="R467" i="15"/>
  <c r="S467" s="1"/>
  <c r="R466"/>
  <c r="S466" s="1"/>
  <c r="R465"/>
  <c r="S465" s="1"/>
  <c r="R464"/>
  <c r="S464" s="1"/>
  <c r="R463"/>
  <c r="S463" s="1"/>
  <c r="R462"/>
  <c r="S462" s="1"/>
  <c r="R461"/>
  <c r="S461" s="1"/>
  <c r="R460"/>
  <c r="S460" s="1"/>
  <c r="R459"/>
  <c r="S459" s="1"/>
  <c r="R458"/>
  <c r="S458" s="1"/>
  <c r="R457"/>
  <c r="S457" s="1"/>
  <c r="R456"/>
  <c r="S456" s="1"/>
  <c r="R455"/>
  <c r="S455" s="1"/>
  <c r="R454"/>
  <c r="S454" s="1"/>
  <c r="R453"/>
  <c r="S453" s="1"/>
  <c r="R452"/>
  <c r="S452" s="1"/>
  <c r="R451"/>
  <c r="S451" s="1"/>
  <c r="R450"/>
  <c r="S450" s="1"/>
  <c r="R449"/>
  <c r="R447"/>
  <c r="S447" s="1"/>
  <c r="R446"/>
  <c r="S446" s="1"/>
  <c r="R445"/>
  <c r="S445" s="1"/>
  <c r="R444"/>
  <c r="S444" s="1"/>
  <c r="R443"/>
  <c r="S443" s="1"/>
  <c r="R442"/>
  <c r="S442" s="1"/>
  <c r="R441"/>
  <c r="S441" s="1"/>
  <c r="R440"/>
  <c r="S440" s="1"/>
  <c r="R439"/>
  <c r="S439" s="1"/>
  <c r="R438"/>
  <c r="S438" s="1"/>
  <c r="R437"/>
  <c r="R435"/>
  <c r="S435" s="1"/>
  <c r="R434"/>
  <c r="S434" s="1"/>
  <c r="R433"/>
  <c r="S433" s="1"/>
  <c r="R432"/>
  <c r="S432" s="1"/>
  <c r="R431"/>
  <c r="R430"/>
  <c r="S430" s="1"/>
  <c r="R429"/>
  <c r="S429" s="1"/>
  <c r="R428"/>
  <c r="S428" s="1"/>
  <c r="R427"/>
  <c r="S427" s="1"/>
  <c r="R426"/>
  <c r="S426" s="1"/>
  <c r="R425"/>
  <c r="S425" s="1"/>
  <c r="R424"/>
  <c r="S424" s="1"/>
  <c r="R423"/>
  <c r="S423" s="1"/>
  <c r="R422"/>
  <c r="S422" s="1"/>
  <c r="R421"/>
  <c r="S421" s="1"/>
  <c r="R420"/>
  <c r="S420" s="1"/>
  <c r="R419"/>
  <c r="S419" s="1"/>
  <c r="R418"/>
  <c r="S418" s="1"/>
  <c r="R417"/>
  <c r="R415"/>
  <c r="S415" s="1"/>
  <c r="R414"/>
  <c r="S414" s="1"/>
  <c r="R413"/>
  <c r="R411"/>
  <c r="S411" s="1"/>
  <c r="R410"/>
  <c r="S410" s="1"/>
  <c r="R409"/>
  <c r="R407"/>
  <c r="S407" s="1"/>
  <c r="R406"/>
  <c r="S406" s="1"/>
  <c r="R405"/>
  <c r="S405" s="1"/>
  <c r="R404"/>
  <c r="R403"/>
  <c r="S403" s="1"/>
  <c r="R401"/>
  <c r="S401" s="1"/>
  <c r="R398"/>
  <c r="S398" s="1"/>
  <c r="R397"/>
  <c r="S397" s="1"/>
  <c r="R396"/>
  <c r="S396" s="1"/>
  <c r="R395"/>
  <c r="S395" s="1"/>
  <c r="R394"/>
  <c r="S394" s="1"/>
  <c r="R393"/>
  <c r="S393" s="1"/>
  <c r="R392"/>
  <c r="S392" s="1"/>
  <c r="R391"/>
  <c r="R389"/>
  <c r="R388"/>
  <c r="S388" s="1"/>
  <c r="R387"/>
  <c r="S387" s="1"/>
  <c r="R386"/>
  <c r="S386" s="1"/>
  <c r="R385"/>
  <c r="S385" s="1"/>
  <c r="R384"/>
  <c r="S384" s="1"/>
  <c r="R383"/>
  <c r="S383" s="1"/>
  <c r="R382"/>
  <c r="S382" s="1"/>
  <c r="R381"/>
  <c r="S381" s="1"/>
  <c r="R380"/>
  <c r="S380" s="1"/>
  <c r="R379"/>
  <c r="S379" s="1"/>
  <c r="R378"/>
  <c r="S378" s="1"/>
  <c r="R377"/>
  <c r="S377" s="1"/>
  <c r="R376"/>
  <c r="S376" s="1"/>
  <c r="R375"/>
  <c r="S375" s="1"/>
  <c r="R374"/>
  <c r="S374" s="1"/>
  <c r="R373"/>
  <c r="S373" s="1"/>
  <c r="R372"/>
  <c r="S372" s="1"/>
  <c r="R371"/>
  <c r="S371" s="1"/>
  <c r="R370"/>
  <c r="S370" s="1"/>
  <c r="R369"/>
  <c r="S369" s="1"/>
  <c r="R368"/>
  <c r="S368" s="1"/>
  <c r="R367"/>
  <c r="S367" s="1"/>
  <c r="R366"/>
  <c r="S366" s="1"/>
  <c r="R365"/>
  <c r="S365" s="1"/>
  <c r="R364"/>
  <c r="S364" s="1"/>
  <c r="R363"/>
  <c r="S363" s="1"/>
  <c r="R362"/>
  <c r="S362" s="1"/>
  <c r="R361"/>
  <c r="S361" s="1"/>
  <c r="R360"/>
  <c r="S360" s="1"/>
  <c r="R359"/>
  <c r="S359" s="1"/>
  <c r="R358"/>
  <c r="S358" s="1"/>
  <c r="R357"/>
  <c r="S357" s="1"/>
  <c r="R356"/>
  <c r="S356" s="1"/>
  <c r="R355"/>
  <c r="S355" s="1"/>
  <c r="R354"/>
  <c r="S354" s="1"/>
  <c r="R353"/>
  <c r="S353" s="1"/>
  <c r="R352"/>
  <c r="S352" s="1"/>
  <c r="R351"/>
  <c r="S351" s="1"/>
  <c r="R350"/>
  <c r="S350" s="1"/>
  <c r="R349"/>
  <c r="S349" s="1"/>
  <c r="R348"/>
  <c r="S348" s="1"/>
  <c r="R347"/>
  <c r="S347" s="1"/>
  <c r="R346"/>
  <c r="S346" s="1"/>
  <c r="R345"/>
  <c r="S345" s="1"/>
  <c r="R344"/>
  <c r="S344" s="1"/>
  <c r="R343"/>
  <c r="S343" s="1"/>
  <c r="R342"/>
  <c r="S342" s="1"/>
  <c r="R341"/>
  <c r="S341" s="1"/>
  <c r="R340"/>
  <c r="S340" s="1"/>
  <c r="R339"/>
  <c r="S339" s="1"/>
  <c r="R338"/>
  <c r="S338" s="1"/>
  <c r="R337"/>
  <c r="R335"/>
  <c r="S335" s="1"/>
  <c r="R334"/>
  <c r="S334" s="1"/>
  <c r="R333"/>
  <c r="S333" s="1"/>
  <c r="R332"/>
  <c r="S332" s="1"/>
  <c r="R331"/>
  <c r="S331" s="1"/>
  <c r="R330"/>
  <c r="S330" s="1"/>
  <c r="R329"/>
  <c r="S329" s="1"/>
  <c r="R328"/>
  <c r="S328" s="1"/>
  <c r="R327"/>
  <c r="S327" s="1"/>
  <c r="R326"/>
  <c r="S326" s="1"/>
  <c r="R325"/>
  <c r="S325" s="1"/>
  <c r="R324"/>
  <c r="S324" s="1"/>
  <c r="R323"/>
  <c r="S323" s="1"/>
  <c r="R322"/>
  <c r="S322" s="1"/>
  <c r="R321"/>
  <c r="S321" s="1"/>
  <c r="R320"/>
  <c r="S320" s="1"/>
  <c r="R319"/>
  <c r="S319" s="1"/>
  <c r="R318"/>
  <c r="S318" s="1"/>
  <c r="R317"/>
  <c r="S317" s="1"/>
  <c r="R316"/>
  <c r="S316" s="1"/>
  <c r="R315"/>
  <c r="S315" s="1"/>
  <c r="R314"/>
  <c r="S314" s="1"/>
  <c r="R313"/>
  <c r="S313" s="1"/>
  <c r="R312"/>
  <c r="S312" s="1"/>
  <c r="R311"/>
  <c r="S311" s="1"/>
  <c r="R310"/>
  <c r="S310" s="1"/>
  <c r="R309"/>
  <c r="S309" s="1"/>
  <c r="R308"/>
  <c r="S308" s="1"/>
  <c r="R307"/>
  <c r="S307" s="1"/>
  <c r="R306"/>
  <c r="S306" s="1"/>
  <c r="R305"/>
  <c r="S305" s="1"/>
  <c r="R304"/>
  <c r="S304" s="1"/>
  <c r="R303"/>
  <c r="S303" s="1"/>
  <c r="R302"/>
  <c r="S302" s="1"/>
  <c r="R301"/>
  <c r="S301" s="1"/>
  <c r="R300"/>
  <c r="S300" s="1"/>
  <c r="R299"/>
  <c r="S299" s="1"/>
  <c r="R298"/>
  <c r="R296"/>
  <c r="R295"/>
  <c r="S295" s="1"/>
  <c r="R294"/>
  <c r="R292"/>
  <c r="S292" s="1"/>
  <c r="R291"/>
  <c r="S291" s="1"/>
  <c r="R290"/>
  <c r="S290" s="1"/>
  <c r="R289"/>
  <c r="S289" s="1"/>
  <c r="R288"/>
  <c r="S288" s="1"/>
  <c r="R287"/>
  <c r="S287" s="1"/>
  <c r="R286"/>
  <c r="S286" s="1"/>
  <c r="R285"/>
  <c r="R284"/>
  <c r="S284" s="1"/>
  <c r="R283"/>
  <c r="S283" s="1"/>
  <c r="R282"/>
  <c r="S282" s="1"/>
  <c r="R281"/>
  <c r="S281" s="1"/>
  <c r="R280"/>
  <c r="S280" s="1"/>
  <c r="R279"/>
  <c r="R277"/>
  <c r="S277" s="1"/>
  <c r="R276"/>
  <c r="S276" s="1"/>
  <c r="R275"/>
  <c r="S275" s="1"/>
  <c r="R274"/>
  <c r="S274" s="1"/>
  <c r="R273"/>
  <c r="S273" s="1"/>
  <c r="R272"/>
  <c r="S272" s="1"/>
  <c r="R271"/>
  <c r="R269"/>
  <c r="S269" s="1"/>
  <c r="R268"/>
  <c r="S268" s="1"/>
  <c r="R267"/>
  <c r="S267" s="1"/>
  <c r="R266"/>
  <c r="S266" s="1"/>
  <c r="R265"/>
  <c r="S265" s="1"/>
  <c r="R264"/>
  <c r="S264" s="1"/>
  <c r="R263"/>
  <c r="S263" s="1"/>
  <c r="R262"/>
  <c r="S262" s="1"/>
  <c r="R261"/>
  <c r="S261" s="1"/>
  <c r="R260"/>
  <c r="S260" s="1"/>
  <c r="R259"/>
  <c r="S259" s="1"/>
  <c r="R258"/>
  <c r="S258" s="1"/>
  <c r="R257"/>
  <c r="S257" s="1"/>
  <c r="R256"/>
  <c r="S256" s="1"/>
  <c r="R255"/>
  <c r="S255" s="1"/>
  <c r="R254"/>
  <c r="S254" s="1"/>
  <c r="R253"/>
  <c r="S253" s="1"/>
  <c r="R252"/>
  <c r="S252" s="1"/>
  <c r="R251"/>
  <c r="S251" s="1"/>
  <c r="R250"/>
  <c r="R248"/>
  <c r="R247"/>
  <c r="S247" s="1"/>
  <c r="R246"/>
  <c r="S246" s="1"/>
  <c r="R245"/>
  <c r="S245" s="1"/>
  <c r="R244"/>
  <c r="S244" s="1"/>
  <c r="R243"/>
  <c r="R241"/>
  <c r="S241" s="1"/>
  <c r="R240"/>
  <c r="S240" s="1"/>
  <c r="R239"/>
  <c r="S239" s="1"/>
  <c r="R238"/>
  <c r="S238" s="1"/>
  <c r="R237"/>
  <c r="S237" s="1"/>
  <c r="R236"/>
  <c r="S236" s="1"/>
  <c r="R235"/>
  <c r="S235" s="1"/>
  <c r="R234"/>
  <c r="S234" s="1"/>
  <c r="R233"/>
  <c r="S233" s="1"/>
  <c r="R232"/>
  <c r="S232" s="1"/>
  <c r="R231"/>
  <c r="S231" s="1"/>
  <c r="R230"/>
  <c r="S230" s="1"/>
  <c r="R229"/>
  <c r="S229" s="1"/>
  <c r="R228"/>
  <c r="S228" s="1"/>
  <c r="R227"/>
  <c r="S227" s="1"/>
  <c r="R226"/>
  <c r="R224"/>
  <c r="R223"/>
  <c r="S223" s="1"/>
  <c r="R222"/>
  <c r="S222" s="1"/>
  <c r="R221"/>
  <c r="S221" s="1"/>
  <c r="R220"/>
  <c r="S220" s="1"/>
  <c r="R219"/>
  <c r="S219" s="1"/>
  <c r="R218"/>
  <c r="S218" s="1"/>
  <c r="R217"/>
  <c r="S217" s="1"/>
  <c r="R216"/>
  <c r="S216" s="1"/>
  <c r="R215"/>
  <c r="R214"/>
  <c r="S214" s="1"/>
  <c r="R213"/>
  <c r="S213" s="1"/>
  <c r="R212"/>
  <c r="S212" s="1"/>
  <c r="R211"/>
  <c r="S211" s="1"/>
  <c r="R210"/>
  <c r="S210" s="1"/>
  <c r="R209"/>
  <c r="S209" s="1"/>
  <c r="R208"/>
  <c r="S208" s="1"/>
  <c r="R207"/>
  <c r="S207" s="1"/>
  <c r="R206"/>
  <c r="R205"/>
  <c r="S205" s="1"/>
  <c r="R204"/>
  <c r="S204" s="1"/>
  <c r="R203"/>
  <c r="S203" s="1"/>
  <c r="R202"/>
  <c r="S202" s="1"/>
  <c r="R201"/>
  <c r="S201" s="1"/>
  <c r="R200"/>
  <c r="S200" s="1"/>
  <c r="R199"/>
  <c r="S199" s="1"/>
  <c r="R198"/>
  <c r="S198" s="1"/>
  <c r="R197"/>
  <c r="R195"/>
  <c r="R194"/>
  <c r="S194" s="1"/>
  <c r="R193"/>
  <c r="S193" s="1"/>
  <c r="R192"/>
  <c r="R190"/>
  <c r="S190" s="1"/>
  <c r="R189"/>
  <c r="R970" s="1"/>
  <c r="R13" i="16" s="1"/>
  <c r="R188" i="15"/>
  <c r="R955" s="1"/>
  <c r="R14" i="16" s="1"/>
  <c r="R187" i="15"/>
  <c r="S187" s="1"/>
  <c r="R186"/>
  <c r="R956" s="1"/>
  <c r="R15" i="16" s="1"/>
  <c r="R184" i="15"/>
  <c r="R182"/>
  <c r="S182" s="1"/>
  <c r="R181"/>
  <c r="S181" s="1"/>
  <c r="R180"/>
  <c r="R179"/>
  <c r="R935" s="1"/>
  <c r="R59" i="16" s="1"/>
  <c r="R178" i="15"/>
  <c r="S178" s="1"/>
  <c r="R177"/>
  <c r="S177" s="1"/>
  <c r="R176"/>
  <c r="R174"/>
  <c r="S174" s="1"/>
  <c r="R173"/>
  <c r="S173" s="1"/>
  <c r="R172"/>
  <c r="S172" s="1"/>
  <c r="R171"/>
  <c r="R170"/>
  <c r="S170" s="1"/>
  <c r="R169"/>
  <c r="S169" s="1"/>
  <c r="R168"/>
  <c r="R166"/>
  <c r="S166" s="1"/>
  <c r="R165"/>
  <c r="R164"/>
  <c r="R163"/>
  <c r="S163" s="1"/>
  <c r="R162"/>
  <c r="R161"/>
  <c r="S161" s="1"/>
  <c r="R160"/>
  <c r="S160" s="1"/>
  <c r="R159"/>
  <c r="S159" s="1"/>
  <c r="R158"/>
  <c r="S158" s="1"/>
  <c r="R157"/>
  <c r="S157" s="1"/>
  <c r="R156"/>
  <c r="S156" s="1"/>
  <c r="R155"/>
  <c r="S155" s="1"/>
  <c r="R154"/>
  <c r="S154" s="1"/>
  <c r="R153"/>
  <c r="R151"/>
  <c r="S151" s="1"/>
  <c r="R150"/>
  <c r="S150" s="1"/>
  <c r="R149"/>
  <c r="R147"/>
  <c r="R146"/>
  <c r="S146" s="1"/>
  <c r="R145"/>
  <c r="S145" s="1"/>
  <c r="R144"/>
  <c r="R142"/>
  <c r="S142" s="1"/>
  <c r="R141"/>
  <c r="S141" s="1"/>
  <c r="R140"/>
  <c r="R139"/>
  <c r="S139" s="1"/>
  <c r="R138"/>
  <c r="S138" s="1"/>
  <c r="R137"/>
  <c r="R136"/>
  <c r="R135"/>
  <c r="R134"/>
  <c r="R133"/>
  <c r="R132"/>
  <c r="S132" s="1"/>
  <c r="R131"/>
  <c r="S131" s="1"/>
  <c r="R130"/>
  <c r="S130" s="1"/>
  <c r="R129"/>
  <c r="S129" s="1"/>
  <c r="R128"/>
  <c r="S128" s="1"/>
  <c r="R127"/>
  <c r="R126"/>
  <c r="S126" s="1"/>
  <c r="R125"/>
  <c r="S125" s="1"/>
  <c r="R124"/>
  <c r="S124" s="1"/>
  <c r="R123"/>
  <c r="S123" s="1"/>
  <c r="R122"/>
  <c r="S122" s="1"/>
  <c r="R121"/>
  <c r="S121" s="1"/>
  <c r="R120"/>
  <c r="S120" s="1"/>
  <c r="R119"/>
  <c r="S119" s="1"/>
  <c r="R118"/>
  <c r="S118" s="1"/>
  <c r="R117"/>
  <c r="S117" s="1"/>
  <c r="R116"/>
  <c r="S116" s="1"/>
  <c r="R115"/>
  <c r="S115" s="1"/>
  <c r="R114"/>
  <c r="R113"/>
  <c r="S113" s="1"/>
  <c r="R112"/>
  <c r="S112" s="1"/>
  <c r="R111"/>
  <c r="R110"/>
  <c r="R109"/>
  <c r="R108"/>
  <c r="R107"/>
  <c r="S107" s="1"/>
  <c r="R106"/>
  <c r="S106" s="1"/>
  <c r="R105"/>
  <c r="S105" s="1"/>
  <c r="R104"/>
  <c r="S104" s="1"/>
  <c r="R103"/>
  <c r="S103" s="1"/>
  <c r="R102"/>
  <c r="S102" s="1"/>
  <c r="R101"/>
  <c r="S101" s="1"/>
  <c r="R100"/>
  <c r="S100" s="1"/>
  <c r="R99"/>
  <c r="S99" s="1"/>
  <c r="R98"/>
  <c r="S98" s="1"/>
  <c r="R97"/>
  <c r="S97" s="1"/>
  <c r="R96"/>
  <c r="S96" s="1"/>
  <c r="R95"/>
  <c r="R94"/>
  <c r="S94" s="1"/>
  <c r="R93"/>
  <c r="S93" s="1"/>
  <c r="R92"/>
  <c r="S92" s="1"/>
  <c r="R91"/>
  <c r="S91" s="1"/>
  <c r="R90"/>
  <c r="S90" s="1"/>
  <c r="R89"/>
  <c r="S89" s="1"/>
  <c r="R88"/>
  <c r="R86"/>
  <c r="S86" s="1"/>
  <c r="R85"/>
  <c r="S85" s="1"/>
  <c r="R84"/>
  <c r="S84" s="1"/>
  <c r="R83"/>
  <c r="S83" s="1"/>
  <c r="R82"/>
  <c r="S82" s="1"/>
  <c r="R81"/>
  <c r="S81" s="1"/>
  <c r="R80"/>
  <c r="S80" s="1"/>
  <c r="R79"/>
  <c r="S79" s="1"/>
  <c r="R78"/>
  <c r="S78" s="1"/>
  <c r="R77"/>
  <c r="S77" s="1"/>
  <c r="R76"/>
  <c r="S76" s="1"/>
  <c r="R75"/>
  <c r="S75" s="1"/>
  <c r="R74"/>
  <c r="S74" s="1"/>
  <c r="R73"/>
  <c r="S73" s="1"/>
  <c r="R72"/>
  <c r="S72" s="1"/>
  <c r="R71"/>
  <c r="S71" s="1"/>
  <c r="R70"/>
  <c r="S70" s="1"/>
  <c r="R69"/>
  <c r="S69" s="1"/>
  <c r="R68"/>
  <c r="S68" s="1"/>
  <c r="R67"/>
  <c r="S67" s="1"/>
  <c r="R66"/>
  <c r="S66" s="1"/>
  <c r="R65"/>
  <c r="S65" s="1"/>
  <c r="R64"/>
  <c r="S64" s="1"/>
  <c r="R63"/>
  <c r="S63" s="1"/>
  <c r="R62"/>
  <c r="S62" s="1"/>
  <c r="R61"/>
  <c r="S61" s="1"/>
  <c r="R60"/>
  <c r="S60" s="1"/>
  <c r="R59"/>
  <c r="S59" s="1"/>
  <c r="R58"/>
  <c r="S58" s="1"/>
  <c r="R57"/>
  <c r="R56"/>
  <c r="S56" s="1"/>
  <c r="R55"/>
  <c r="S55" s="1"/>
  <c r="R54"/>
  <c r="S54" s="1"/>
  <c r="R53"/>
  <c r="S53" s="1"/>
  <c r="R52"/>
  <c r="S52" s="1"/>
  <c r="R51"/>
  <c r="R50"/>
  <c r="S50" s="1"/>
  <c r="R49"/>
  <c r="S49" s="1"/>
  <c r="R48"/>
  <c r="R46"/>
  <c r="R45"/>
  <c r="R44"/>
  <c r="R43"/>
  <c r="R42"/>
  <c r="R41"/>
  <c r="R40"/>
  <c r="R39"/>
  <c r="R38"/>
  <c r="R37"/>
  <c r="R36"/>
  <c r="R35"/>
  <c r="R34"/>
  <c r="R33"/>
  <c r="R32"/>
  <c r="R31"/>
  <c r="R30"/>
  <c r="R29"/>
  <c r="R28"/>
  <c r="R27"/>
  <c r="R26"/>
  <c r="R25"/>
  <c r="R24"/>
  <c r="R23"/>
  <c r="R22"/>
  <c r="R21"/>
  <c r="R20"/>
  <c r="R19"/>
  <c r="R18"/>
  <c r="R17"/>
  <c r="R16"/>
  <c r="R15"/>
  <c r="R14"/>
  <c r="R13"/>
  <c r="R12"/>
  <c r="R11"/>
  <c r="R10"/>
  <c r="R9"/>
  <c r="R8"/>
  <c r="R7"/>
  <c r="N930"/>
  <c r="N929"/>
  <c r="N1022" s="1"/>
  <c r="N100" i="16" s="1"/>
  <c r="N928" i="15"/>
  <c r="N968" s="1"/>
  <c r="N10" i="16" s="1"/>
  <c r="N927" i="15"/>
  <c r="N926"/>
  <c r="N925"/>
  <c r="N924"/>
  <c r="N923"/>
  <c r="N984" s="1"/>
  <c r="N7" i="16" s="1"/>
  <c r="N922" i="15"/>
  <c r="N921"/>
  <c r="N920"/>
  <c r="N919"/>
  <c r="N918"/>
  <c r="N917"/>
  <c r="N916"/>
  <c r="N986" s="1"/>
  <c r="N24" i="16" s="1"/>
  <c r="N914" i="15"/>
  <c r="N913"/>
  <c r="N912"/>
  <c r="N911"/>
  <c r="N910"/>
  <c r="N908"/>
  <c r="N907"/>
  <c r="N906"/>
  <c r="N905"/>
  <c r="N904"/>
  <c r="N903"/>
  <c r="N902"/>
  <c r="N901"/>
  <c r="N900"/>
  <c r="N899"/>
  <c r="N898"/>
  <c r="N897"/>
  <c r="N895"/>
  <c r="N894"/>
  <c r="N893"/>
  <c r="N892"/>
  <c r="N891"/>
  <c r="N890"/>
  <c r="N889"/>
  <c r="N888"/>
  <c r="N887"/>
  <c r="N886"/>
  <c r="N885"/>
  <c r="N884"/>
  <c r="N883"/>
  <c r="N882"/>
  <c r="N881"/>
  <c r="N880"/>
  <c r="N879"/>
  <c r="N878"/>
  <c r="N877"/>
  <c r="N876"/>
  <c r="N875"/>
  <c r="N874"/>
  <c r="N873"/>
  <c r="N872"/>
  <c r="N871"/>
  <c r="N870"/>
  <c r="N869"/>
  <c r="N868"/>
  <c r="N867"/>
  <c r="N866"/>
  <c r="N865"/>
  <c r="N864"/>
  <c r="N863"/>
  <c r="N862"/>
  <c r="N861"/>
  <c r="N860"/>
  <c r="N859"/>
  <c r="N858"/>
  <c r="N857"/>
  <c r="N856"/>
  <c r="N855"/>
  <c r="N854"/>
  <c r="N853"/>
  <c r="N852"/>
  <c r="N851"/>
  <c r="N850"/>
  <c r="N849"/>
  <c r="N847"/>
  <c r="N846"/>
  <c r="N845"/>
  <c r="N844"/>
  <c r="N843"/>
  <c r="N842"/>
  <c r="N841"/>
  <c r="N840"/>
  <c r="N839"/>
  <c r="N838"/>
  <c r="N837"/>
  <c r="N836"/>
  <c r="N835"/>
  <c r="N834"/>
  <c r="N833"/>
  <c r="N832"/>
  <c r="N831"/>
  <c r="N830"/>
  <c r="N829"/>
  <c r="N828"/>
  <c r="N826"/>
  <c r="N825"/>
  <c r="N824"/>
  <c r="N823"/>
  <c r="N822"/>
  <c r="N821"/>
  <c r="N820"/>
  <c r="N819"/>
  <c r="N818"/>
  <c r="N817"/>
  <c r="N816"/>
  <c r="N815"/>
  <c r="N814"/>
  <c r="N813"/>
  <c r="N812"/>
  <c r="N811"/>
  <c r="N810"/>
  <c r="N809"/>
  <c r="N808"/>
  <c r="N807"/>
  <c r="N806"/>
  <c r="N805"/>
  <c r="N804"/>
  <c r="N803"/>
  <c r="N802"/>
  <c r="N801"/>
  <c r="N800"/>
  <c r="N799"/>
  <c r="N798"/>
  <c r="N797"/>
  <c r="N796"/>
  <c r="N795"/>
  <c r="N794"/>
  <c r="N793"/>
  <c r="N792"/>
  <c r="N791"/>
  <c r="N790"/>
  <c r="N789"/>
  <c r="N788"/>
  <c r="N787"/>
  <c r="N786"/>
  <c r="N785"/>
  <c r="N784"/>
  <c r="N783"/>
  <c r="N782"/>
  <c r="N781"/>
  <c r="N780"/>
  <c r="N779"/>
  <c r="N778"/>
  <c r="N776"/>
  <c r="N775"/>
  <c r="N774"/>
  <c r="N773"/>
  <c r="N772"/>
  <c r="N771"/>
  <c r="N769"/>
  <c r="N768"/>
  <c r="N767"/>
  <c r="N766"/>
  <c r="N765"/>
  <c r="N764"/>
  <c r="N763"/>
  <c r="N762"/>
  <c r="N761"/>
  <c r="N760"/>
  <c r="N759"/>
  <c r="N758"/>
  <c r="N757"/>
  <c r="N756"/>
  <c r="N755"/>
  <c r="N754"/>
  <c r="N753"/>
  <c r="N752"/>
  <c r="N751"/>
  <c r="N750"/>
  <c r="N749"/>
  <c r="N748"/>
  <c r="N747"/>
  <c r="N746"/>
  <c r="N745"/>
  <c r="N744"/>
  <c r="N743"/>
  <c r="N742"/>
  <c r="N741"/>
  <c r="N740"/>
  <c r="N974" s="1"/>
  <c r="N46" i="16" s="1"/>
  <c r="N739" i="15"/>
  <c r="N738"/>
  <c r="N737"/>
  <c r="N736"/>
  <c r="N735"/>
  <c r="N734"/>
  <c r="N733"/>
  <c r="N732"/>
  <c r="N731"/>
  <c r="N730"/>
  <c r="N729"/>
  <c r="N728"/>
  <c r="N726"/>
  <c r="N725"/>
  <c r="N724"/>
  <c r="N723"/>
  <c r="N722"/>
  <c r="N721"/>
  <c r="N720"/>
  <c r="N719"/>
  <c r="N718"/>
  <c r="N717"/>
  <c r="N715"/>
  <c r="N714"/>
  <c r="N713"/>
  <c r="N711"/>
  <c r="N710"/>
  <c r="N709"/>
  <c r="N708"/>
  <c r="N1007" s="1"/>
  <c r="N93" i="16" s="1"/>
  <c r="N707" i="15"/>
  <c r="N706"/>
  <c r="N705"/>
  <c r="N704"/>
  <c r="N703"/>
  <c r="N702"/>
  <c r="N701"/>
  <c r="N700"/>
  <c r="N699"/>
  <c r="N697"/>
  <c r="N696"/>
  <c r="N695"/>
  <c r="N694"/>
  <c r="N693"/>
  <c r="N692"/>
  <c r="N691"/>
  <c r="N690"/>
  <c r="N689"/>
  <c r="N688"/>
  <c r="N687"/>
  <c r="N686"/>
  <c r="N685"/>
  <c r="N684"/>
  <c r="N683"/>
  <c r="N682"/>
  <c r="N681"/>
  <c r="N680"/>
  <c r="N679"/>
  <c r="N678"/>
  <c r="N677"/>
  <c r="N676"/>
  <c r="N675"/>
  <c r="N674"/>
  <c r="N673"/>
  <c r="N672"/>
  <c r="N671"/>
  <c r="N670"/>
  <c r="N669"/>
  <c r="N668"/>
  <c r="N667"/>
  <c r="N666"/>
  <c r="N665"/>
  <c r="N664"/>
  <c r="N662"/>
  <c r="N661" s="1"/>
  <c r="N660"/>
  <c r="N659"/>
  <c r="N658"/>
  <c r="N657"/>
  <c r="N656"/>
  <c r="N655"/>
  <c r="N654"/>
  <c r="N653"/>
  <c r="N652"/>
  <c r="N651"/>
  <c r="N650"/>
  <c r="N649"/>
  <c r="N648"/>
  <c r="N647"/>
  <c r="N646"/>
  <c r="N645"/>
  <c r="N644"/>
  <c r="N643"/>
  <c r="N642"/>
  <c r="N641"/>
  <c r="N640"/>
  <c r="N639"/>
  <c r="N638"/>
  <c r="N637"/>
  <c r="N636"/>
  <c r="N635"/>
  <c r="N634"/>
  <c r="N633"/>
  <c r="N632"/>
  <c r="N631"/>
  <c r="N630"/>
  <c r="N629"/>
  <c r="N628"/>
  <c r="N627"/>
  <c r="N626"/>
  <c r="N625"/>
  <c r="N624"/>
  <c r="N623"/>
  <c r="N622"/>
  <c r="N621"/>
  <c r="N620"/>
  <c r="N619"/>
  <c r="N618"/>
  <c r="N617"/>
  <c r="N616"/>
  <c r="N615"/>
  <c r="N951" s="1"/>
  <c r="N51" i="16" s="1"/>
  <c r="N614" i="15"/>
  <c r="N613"/>
  <c r="N612"/>
  <c r="N611"/>
  <c r="N610"/>
  <c r="N609"/>
  <c r="N608"/>
  <c r="N607"/>
  <c r="N606"/>
  <c r="N605"/>
  <c r="N604"/>
  <c r="N934" s="1"/>
  <c r="N27" i="16" s="1"/>
  <c r="N602" i="15"/>
  <c r="N601"/>
  <c r="N600"/>
  <c r="N599"/>
  <c r="N598"/>
  <c r="N597"/>
  <c r="N596"/>
  <c r="N595"/>
  <c r="N594"/>
  <c r="N592"/>
  <c r="N591"/>
  <c r="N590"/>
  <c r="N589"/>
  <c r="N588"/>
  <c r="N586"/>
  <c r="N585"/>
  <c r="N584"/>
  <c r="N583"/>
  <c r="N582"/>
  <c r="N581"/>
  <c r="N580"/>
  <c r="N579"/>
  <c r="N578"/>
  <c r="N577"/>
  <c r="N576"/>
  <c r="N575"/>
  <c r="N574"/>
  <c r="N573"/>
  <c r="N572"/>
  <c r="N570"/>
  <c r="N569"/>
  <c r="N568"/>
  <c r="N567"/>
  <c r="N566"/>
  <c r="N565"/>
  <c r="N564"/>
  <c r="N563"/>
  <c r="N562"/>
  <c r="N561"/>
  <c r="N560"/>
  <c r="N559"/>
  <c r="N558"/>
  <c r="N557"/>
  <c r="N556"/>
  <c r="N555"/>
  <c r="N554"/>
  <c r="N553"/>
  <c r="N552"/>
  <c r="N551"/>
  <c r="N550"/>
  <c r="N549"/>
  <c r="N548"/>
  <c r="N547"/>
  <c r="N546"/>
  <c r="N545"/>
  <c r="N544"/>
  <c r="N543"/>
  <c r="N542"/>
  <c r="N975" s="1"/>
  <c r="N47" i="16" s="1"/>
  <c r="N541" i="15"/>
  <c r="N540"/>
  <c r="N539"/>
  <c r="N538"/>
  <c r="N537"/>
  <c r="N536"/>
  <c r="N535"/>
  <c r="N534"/>
  <c r="N533"/>
  <c r="N532"/>
  <c r="N531"/>
  <c r="N530"/>
  <c r="N529"/>
  <c r="N528"/>
  <c r="N527"/>
  <c r="N525"/>
  <c r="N1023" s="1"/>
  <c r="N101" i="16" s="1"/>
  <c r="N524" i="15"/>
  <c r="N523"/>
  <c r="N522"/>
  <c r="N521"/>
  <c r="N520"/>
  <c r="N519"/>
  <c r="N518"/>
  <c r="N517"/>
  <c r="N516"/>
  <c r="N515"/>
  <c r="N514"/>
  <c r="N513"/>
  <c r="N512"/>
  <c r="N511"/>
  <c r="N510"/>
  <c r="N509"/>
  <c r="N508"/>
  <c r="N507"/>
  <c r="N505"/>
  <c r="N504"/>
  <c r="N503"/>
  <c r="N502"/>
  <c r="N501"/>
  <c r="N500"/>
  <c r="N499"/>
  <c r="N497"/>
  <c r="N496"/>
  <c r="N495"/>
  <c r="N494"/>
  <c r="N493"/>
  <c r="N492"/>
  <c r="N491"/>
  <c r="N490"/>
  <c r="N488"/>
  <c r="N487"/>
  <c r="N486"/>
  <c r="N485"/>
  <c r="N484"/>
  <c r="N483"/>
  <c r="N482"/>
  <c r="N481"/>
  <c r="N480"/>
  <c r="N479"/>
  <c r="N478"/>
  <c r="N477"/>
  <c r="N476"/>
  <c r="N475"/>
  <c r="N474"/>
  <c r="N473"/>
  <c r="N471"/>
  <c r="N470"/>
  <c r="N468"/>
  <c r="N1019" s="1"/>
  <c r="N97" i="16" s="1"/>
  <c r="N467" i="15"/>
  <c r="N466"/>
  <c r="N465"/>
  <c r="N464"/>
  <c r="N463"/>
  <c r="N462"/>
  <c r="N461"/>
  <c r="N460"/>
  <c r="N459"/>
  <c r="N458"/>
  <c r="N457"/>
  <c r="N456"/>
  <c r="N455"/>
  <c r="N454"/>
  <c r="N453"/>
  <c r="N452"/>
  <c r="N451"/>
  <c r="N450"/>
  <c r="N449"/>
  <c r="N447"/>
  <c r="N446"/>
  <c r="N445"/>
  <c r="N444"/>
  <c r="N443"/>
  <c r="N442"/>
  <c r="N441"/>
  <c r="N440"/>
  <c r="N439"/>
  <c r="N438"/>
  <c r="N437"/>
  <c r="N435"/>
  <c r="N434"/>
  <c r="N433"/>
  <c r="N432"/>
  <c r="N431"/>
  <c r="N430"/>
  <c r="N429"/>
  <c r="N428"/>
  <c r="N427"/>
  <c r="N426"/>
  <c r="N425"/>
  <c r="N424"/>
  <c r="N423"/>
  <c r="N422"/>
  <c r="N421"/>
  <c r="N420"/>
  <c r="N419"/>
  <c r="N418"/>
  <c r="N417"/>
  <c r="N415"/>
  <c r="N414"/>
  <c r="N413"/>
  <c r="N411"/>
  <c r="N410"/>
  <c r="N409"/>
  <c r="N406"/>
  <c r="N405"/>
  <c r="N404"/>
  <c r="N403"/>
  <c r="N401"/>
  <c r="N398"/>
  <c r="N397"/>
  <c r="N396"/>
  <c r="N395"/>
  <c r="N394"/>
  <c r="N393"/>
  <c r="N392"/>
  <c r="N391"/>
  <c r="N389"/>
  <c r="N388"/>
  <c r="N387"/>
  <c r="N386"/>
  <c r="N385"/>
  <c r="N384"/>
  <c r="N383"/>
  <c r="N382"/>
  <c r="N381"/>
  <c r="N380"/>
  <c r="N379"/>
  <c r="N378"/>
  <c r="N377"/>
  <c r="N376"/>
  <c r="N375"/>
  <c r="N374"/>
  <c r="N373"/>
  <c r="N372"/>
  <c r="N371"/>
  <c r="N370"/>
  <c r="N369"/>
  <c r="N368"/>
  <c r="N367"/>
  <c r="N366"/>
  <c r="N365"/>
  <c r="N364"/>
  <c r="N363"/>
  <c r="N362"/>
  <c r="N360"/>
  <c r="N359"/>
  <c r="N358"/>
  <c r="N357"/>
  <c r="N356"/>
  <c r="N355"/>
  <c r="N354"/>
  <c r="N353"/>
  <c r="N352"/>
  <c r="N351"/>
  <c r="N350"/>
  <c r="N349"/>
  <c r="N348"/>
  <c r="N347"/>
  <c r="N346"/>
  <c r="N345"/>
  <c r="N344"/>
  <c r="N343"/>
  <c r="N342"/>
  <c r="N341"/>
  <c r="N340"/>
  <c r="N339"/>
  <c r="N338"/>
  <c r="N337"/>
  <c r="N335"/>
  <c r="N334"/>
  <c r="N333"/>
  <c r="N332"/>
  <c r="N331"/>
  <c r="N330"/>
  <c r="N328"/>
  <c r="N327"/>
  <c r="N326"/>
  <c r="N325"/>
  <c r="N324"/>
  <c r="N323"/>
  <c r="N322"/>
  <c r="N321"/>
  <c r="N320"/>
  <c r="N319"/>
  <c r="N318"/>
  <c r="N317"/>
  <c r="N316"/>
  <c r="N315"/>
  <c r="N313"/>
  <c r="N312"/>
  <c r="N311"/>
  <c r="N310"/>
  <c r="N309"/>
  <c r="N308"/>
  <c r="N307"/>
  <c r="N306"/>
  <c r="N305"/>
  <c r="N304"/>
  <c r="N303"/>
  <c r="N302"/>
  <c r="N301"/>
  <c r="N300"/>
  <c r="N299"/>
  <c r="N298"/>
  <c r="N296"/>
  <c r="N295"/>
  <c r="N294"/>
  <c r="N292"/>
  <c r="N291"/>
  <c r="N290"/>
  <c r="N289"/>
  <c r="N288"/>
  <c r="N287"/>
  <c r="N286"/>
  <c r="N285"/>
  <c r="N284"/>
  <c r="N283"/>
  <c r="N282"/>
  <c r="N281"/>
  <c r="N280"/>
  <c r="N279"/>
  <c r="N277"/>
  <c r="N276"/>
  <c r="N275"/>
  <c r="N274"/>
  <c r="N272"/>
  <c r="N271"/>
  <c r="N248"/>
  <c r="N247"/>
  <c r="N246"/>
  <c r="N245"/>
  <c r="N244"/>
  <c r="N243"/>
  <c r="N241"/>
  <c r="N240"/>
  <c r="N239"/>
  <c r="N238"/>
  <c r="N237"/>
  <c r="N236"/>
  <c r="N235"/>
  <c r="N234"/>
  <c r="N233"/>
  <c r="N232"/>
  <c r="N231"/>
  <c r="N230"/>
  <c r="N229"/>
  <c r="N228"/>
  <c r="N227"/>
  <c r="N226"/>
  <c r="N224"/>
  <c r="N223"/>
  <c r="N222"/>
  <c r="N221"/>
  <c r="N220"/>
  <c r="N219"/>
  <c r="N218"/>
  <c r="N217"/>
  <c r="N216"/>
  <c r="N215"/>
  <c r="N214"/>
  <c r="N213"/>
  <c r="N212"/>
  <c r="N211"/>
  <c r="N210"/>
  <c r="N209"/>
  <c r="N208"/>
  <c r="N207"/>
  <c r="N206"/>
  <c r="N205"/>
  <c r="N204"/>
  <c r="N203"/>
  <c r="N202"/>
  <c r="N201"/>
  <c r="N200"/>
  <c r="N199"/>
  <c r="N198"/>
  <c r="N197"/>
  <c r="N195"/>
  <c r="N194"/>
  <c r="N193"/>
  <c r="N192"/>
  <c r="N190"/>
  <c r="N189"/>
  <c r="N970" s="1"/>
  <c r="N13" i="16" s="1"/>
  <c r="N187" i="15"/>
  <c r="N184"/>
  <c r="N182"/>
  <c r="N181"/>
  <c r="N180"/>
  <c r="N179"/>
  <c r="N178"/>
  <c r="N177"/>
  <c r="N176"/>
  <c r="N174"/>
  <c r="N173"/>
  <c r="N172"/>
  <c r="N171"/>
  <c r="N170"/>
  <c r="N169"/>
  <c r="N168"/>
  <c r="N166"/>
  <c r="N165"/>
  <c r="N164"/>
  <c r="N163"/>
  <c r="N162"/>
  <c r="N161"/>
  <c r="N160"/>
  <c r="N158"/>
  <c r="N157"/>
  <c r="N156"/>
  <c r="N155"/>
  <c r="N154"/>
  <c r="N153"/>
  <c r="N151"/>
  <c r="N150"/>
  <c r="N149"/>
  <c r="N147"/>
  <c r="N146"/>
  <c r="N145"/>
  <c r="N144"/>
  <c r="N142"/>
  <c r="N141"/>
  <c r="N140"/>
  <c r="N139"/>
  <c r="N138"/>
  <c r="N137"/>
  <c r="N136"/>
  <c r="N1024" s="1"/>
  <c r="N102" i="16" s="1"/>
  <c r="N135" i="15"/>
  <c r="N134"/>
  <c r="N133"/>
  <c r="N132"/>
  <c r="N131"/>
  <c r="N130"/>
  <c r="N129"/>
  <c r="N128"/>
  <c r="N127"/>
  <c r="N126"/>
  <c r="N125"/>
  <c r="N124"/>
  <c r="N123"/>
  <c r="N122"/>
  <c r="N121"/>
  <c r="N120"/>
  <c r="N119"/>
  <c r="N118"/>
  <c r="N117"/>
  <c r="N116"/>
  <c r="N115"/>
  <c r="N114"/>
  <c r="N113"/>
  <c r="N112"/>
  <c r="N111"/>
  <c r="N110"/>
  <c r="N109"/>
  <c r="N108"/>
  <c r="N107"/>
  <c r="N106"/>
  <c r="N105"/>
  <c r="N104"/>
  <c r="N103"/>
  <c r="N102"/>
  <c r="N101"/>
  <c r="N100"/>
  <c r="N99"/>
  <c r="N98"/>
  <c r="N97"/>
  <c r="N96"/>
  <c r="N95"/>
  <c r="N94"/>
  <c r="N93"/>
  <c r="N92"/>
  <c r="N91"/>
  <c r="N90"/>
  <c r="N89"/>
  <c r="N88"/>
  <c r="N86"/>
  <c r="N85"/>
  <c r="N84"/>
  <c r="N83"/>
  <c r="N82"/>
  <c r="N81"/>
  <c r="N80"/>
  <c r="N79"/>
  <c r="N78"/>
  <c r="N77"/>
  <c r="N76"/>
  <c r="N75"/>
  <c r="N74"/>
  <c r="N73"/>
  <c r="N72"/>
  <c r="N71"/>
  <c r="N70"/>
  <c r="N69"/>
  <c r="N68"/>
  <c r="N67"/>
  <c r="N66"/>
  <c r="N65"/>
  <c r="N64"/>
  <c r="N63"/>
  <c r="N62"/>
  <c r="N61"/>
  <c r="N60"/>
  <c r="N59"/>
  <c r="N58"/>
  <c r="N57"/>
  <c r="N56"/>
  <c r="N55"/>
  <c r="N54"/>
  <c r="N53"/>
  <c r="N52"/>
  <c r="N51"/>
  <c r="N50"/>
  <c r="N49"/>
  <c r="N48"/>
  <c r="N46"/>
  <c r="N45"/>
  <c r="N44"/>
  <c r="N43"/>
  <c r="N42"/>
  <c r="N41"/>
  <c r="N40"/>
  <c r="N39"/>
  <c r="N38"/>
  <c r="N37"/>
  <c r="N36"/>
  <c r="N35"/>
  <c r="N34"/>
  <c r="N33"/>
  <c r="N32"/>
  <c r="N31"/>
  <c r="N30"/>
  <c r="N29"/>
  <c r="N28"/>
  <c r="N27"/>
  <c r="N26"/>
  <c r="N25"/>
  <c r="N24"/>
  <c r="N23"/>
  <c r="N22"/>
  <c r="N21"/>
  <c r="N20"/>
  <c r="N19"/>
  <c r="N18"/>
  <c r="N17"/>
  <c r="N16"/>
  <c r="N15"/>
  <c r="N14"/>
  <c r="N13"/>
  <c r="N12"/>
  <c r="N11"/>
  <c r="N10"/>
  <c r="N9"/>
  <c r="N8"/>
  <c r="N7"/>
  <c r="Z6"/>
  <c r="R6"/>
  <c r="N6"/>
  <c r="L402"/>
  <c r="L716"/>
  <c r="L412"/>
  <c r="L249"/>
  <c r="L663"/>
  <c r="L408"/>
  <c r="L278"/>
  <c r="L593"/>
  <c r="L526"/>
  <c r="L506"/>
  <c r="L448"/>
  <c r="L827"/>
  <c r="L416"/>
  <c r="L498"/>
  <c r="L87"/>
  <c r="L85" i="16" l="1"/>
  <c r="AI997" i="15"/>
  <c r="L44" i="16"/>
  <c r="AI936" i="15"/>
  <c r="L70" i="16"/>
  <c r="AI1014" i="15"/>
  <c r="L26" i="16"/>
  <c r="AI954" i="15"/>
  <c r="L69" i="16"/>
  <c r="AI1015" i="15"/>
  <c r="V970"/>
  <c r="V984"/>
  <c r="V986"/>
  <c r="V968"/>
  <c r="V933"/>
  <c r="V1023"/>
  <c r="V975"/>
  <c r="V1007"/>
  <c r="V1022"/>
  <c r="V934"/>
  <c r="V1010"/>
  <c r="V1019"/>
  <c r="V951"/>
  <c r="AD987"/>
  <c r="AD1025"/>
  <c r="AD1010"/>
  <c r="AD1026"/>
  <c r="AE970"/>
  <c r="AD979"/>
  <c r="AD980"/>
  <c r="AD1014"/>
  <c r="AD950"/>
  <c r="AD997"/>
  <c r="AD983"/>
  <c r="AD967"/>
  <c r="AD995"/>
  <c r="AD998"/>
  <c r="AD935"/>
  <c r="AD971"/>
  <c r="AD965"/>
  <c r="AD945"/>
  <c r="AD938"/>
  <c r="AD961"/>
  <c r="AD175"/>
  <c r="AE934"/>
  <c r="AD994"/>
  <c r="AD1012"/>
  <c r="AD1018"/>
  <c r="AD1006"/>
  <c r="AE1007"/>
  <c r="AD944"/>
  <c r="AD937"/>
  <c r="AD959"/>
  <c r="AD949"/>
  <c r="AD991"/>
  <c r="AD978"/>
  <c r="AD989"/>
  <c r="AD947"/>
  <c r="AD976"/>
  <c r="AD943"/>
  <c r="AD1002"/>
  <c r="AD973"/>
  <c r="AD1016"/>
  <c r="AD1015"/>
  <c r="AD982"/>
  <c r="AD1011"/>
  <c r="AD962"/>
  <c r="AD960"/>
  <c r="AD1024"/>
  <c r="AE1024" s="1"/>
  <c r="AD969"/>
  <c r="AE1019"/>
  <c r="AE1023"/>
  <c r="AE975"/>
  <c r="AD972"/>
  <c r="AE974"/>
  <c r="AE1022"/>
  <c r="AD977"/>
  <c r="AD936"/>
  <c r="AD963"/>
  <c r="AD953"/>
  <c r="AD946"/>
  <c r="AD948"/>
  <c r="AD1017"/>
  <c r="AD941"/>
  <c r="AD964"/>
  <c r="AD1001"/>
  <c r="AD932"/>
  <c r="AD981"/>
  <c r="AD1000"/>
  <c r="AD1013"/>
  <c r="AD996"/>
  <c r="AD952"/>
  <c r="AD1003"/>
  <c r="AD992"/>
  <c r="AD1008"/>
  <c r="AD990"/>
  <c r="AD940"/>
  <c r="AD1020"/>
  <c r="AD1021"/>
  <c r="AD999"/>
  <c r="AD966"/>
  <c r="AE951"/>
  <c r="V1018"/>
  <c r="V1005"/>
  <c r="V1006"/>
  <c r="AE190"/>
  <c r="AE195"/>
  <c r="AE200"/>
  <c r="AE204"/>
  <c r="AE208"/>
  <c r="AE212"/>
  <c r="AE216"/>
  <c r="AE220"/>
  <c r="AE224"/>
  <c r="AE229"/>
  <c r="AE233"/>
  <c r="AE237"/>
  <c r="AE241"/>
  <c r="AE246"/>
  <c r="AE272"/>
  <c r="AE364"/>
  <c r="AE368"/>
  <c r="AE372"/>
  <c r="AE376"/>
  <c r="AE380"/>
  <c r="AE384"/>
  <c r="AE388"/>
  <c r="AE393"/>
  <c r="AE397"/>
  <c r="AE162"/>
  <c r="AE166"/>
  <c r="AE171"/>
  <c r="AE176"/>
  <c r="AE180"/>
  <c r="AE315"/>
  <c r="AE319"/>
  <c r="AE323"/>
  <c r="AE327"/>
  <c r="AE401"/>
  <c r="AE406"/>
  <c r="AE831"/>
  <c r="AE843"/>
  <c r="AE847"/>
  <c r="AE852"/>
  <c r="AE856"/>
  <c r="AE860"/>
  <c r="AE864"/>
  <c r="AE868"/>
  <c r="AE872"/>
  <c r="AE876"/>
  <c r="AE880"/>
  <c r="AE884"/>
  <c r="AE888"/>
  <c r="AE892"/>
  <c r="AE897"/>
  <c r="AE901"/>
  <c r="AE905"/>
  <c r="AE910"/>
  <c r="AE914"/>
  <c r="AE160"/>
  <c r="AE164"/>
  <c r="AE169"/>
  <c r="AE173"/>
  <c r="AE178"/>
  <c r="AE182"/>
  <c r="AE193"/>
  <c r="AE198"/>
  <c r="AE202"/>
  <c r="AE206"/>
  <c r="AE210"/>
  <c r="AE214"/>
  <c r="AE218"/>
  <c r="AE222"/>
  <c r="AE227"/>
  <c r="AE231"/>
  <c r="AE235"/>
  <c r="AE239"/>
  <c r="AE244"/>
  <c r="AE248"/>
  <c r="AE317"/>
  <c r="AE321"/>
  <c r="AE325"/>
  <c r="AE362"/>
  <c r="AE366"/>
  <c r="AE370"/>
  <c r="AE374"/>
  <c r="AE378"/>
  <c r="AE382"/>
  <c r="AE386"/>
  <c r="AE391"/>
  <c r="AE395"/>
  <c r="AE404"/>
  <c r="AE835"/>
  <c r="AE841"/>
  <c r="AE845"/>
  <c r="AE850"/>
  <c r="AE854"/>
  <c r="AE858"/>
  <c r="AE862"/>
  <c r="AE866"/>
  <c r="AE870"/>
  <c r="AE874"/>
  <c r="AE878"/>
  <c r="AE882"/>
  <c r="AE886"/>
  <c r="AE890"/>
  <c r="AE894"/>
  <c r="AE899"/>
  <c r="AE903"/>
  <c r="AE907"/>
  <c r="AE912"/>
  <c r="AE48"/>
  <c r="AE7"/>
  <c r="AE11"/>
  <c r="AE15"/>
  <c r="AE19"/>
  <c r="AE23"/>
  <c r="AE27"/>
  <c r="AE31"/>
  <c r="AE35"/>
  <c r="AE43"/>
  <c r="AE52"/>
  <c r="AE56"/>
  <c r="AE60"/>
  <c r="AE64"/>
  <c r="AE68"/>
  <c r="AE72"/>
  <c r="AE76"/>
  <c r="AE80"/>
  <c r="AE84"/>
  <c r="AE89"/>
  <c r="AE93"/>
  <c r="AE97"/>
  <c r="AE101"/>
  <c r="AE105"/>
  <c r="AE109"/>
  <c r="AE113"/>
  <c r="AE117"/>
  <c r="AE121"/>
  <c r="AE125"/>
  <c r="AE129"/>
  <c r="AE133"/>
  <c r="AE137"/>
  <c r="AE141"/>
  <c r="AE146"/>
  <c r="AE151"/>
  <c r="AE156"/>
  <c r="AE274"/>
  <c r="AE279"/>
  <c r="AE283"/>
  <c r="AE287"/>
  <c r="AE291"/>
  <c r="AE296"/>
  <c r="AE301"/>
  <c r="AE305"/>
  <c r="AE309"/>
  <c r="AE313"/>
  <c r="AE333"/>
  <c r="AE338"/>
  <c r="AE342"/>
  <c r="AE346"/>
  <c r="AE350"/>
  <c r="AE354"/>
  <c r="AE358"/>
  <c r="AE409"/>
  <c r="AE414"/>
  <c r="AE419"/>
  <c r="AE423"/>
  <c r="AE427"/>
  <c r="AE431"/>
  <c r="AE435"/>
  <c r="AE440"/>
  <c r="AE444"/>
  <c r="AE449"/>
  <c r="AE453"/>
  <c r="AE457"/>
  <c r="AE461"/>
  <c r="AE465"/>
  <c r="AE470"/>
  <c r="AE475"/>
  <c r="AE479"/>
  <c r="AE483"/>
  <c r="AE487"/>
  <c r="AE492"/>
  <c r="AE496"/>
  <c r="AE501"/>
  <c r="AE505"/>
  <c r="AE510"/>
  <c r="AE514"/>
  <c r="AE518"/>
  <c r="AE522"/>
  <c r="AE527"/>
  <c r="AE531"/>
  <c r="AE535"/>
  <c r="AE539"/>
  <c r="AE543"/>
  <c r="AE547"/>
  <c r="AE551"/>
  <c r="AE555"/>
  <c r="AE559"/>
  <c r="AE563"/>
  <c r="AE567"/>
  <c r="AE572"/>
  <c r="AE576"/>
  <c r="AE580"/>
  <c r="AE584"/>
  <c r="AE589"/>
  <c r="AE594"/>
  <c r="AE598"/>
  <c r="AE602"/>
  <c r="AE607"/>
  <c r="AE611"/>
  <c r="AE615"/>
  <c r="AE619"/>
  <c r="AE623"/>
  <c r="AE627"/>
  <c r="AE631"/>
  <c r="AE635"/>
  <c r="AE639"/>
  <c r="AE643"/>
  <c r="AE647"/>
  <c r="AE651"/>
  <c r="AE655"/>
  <c r="AE659"/>
  <c r="AE665"/>
  <c r="AE669"/>
  <c r="AE673"/>
  <c r="AE677"/>
  <c r="AE681"/>
  <c r="AE685"/>
  <c r="AE689"/>
  <c r="AE693"/>
  <c r="AE697"/>
  <c r="AE702"/>
  <c r="AE706"/>
  <c r="AE710"/>
  <c r="AE715"/>
  <c r="AE720"/>
  <c r="AE724"/>
  <c r="AE729"/>
  <c r="AE733"/>
  <c r="AE737"/>
  <c r="AE741"/>
  <c r="AE745"/>
  <c r="AE749"/>
  <c r="AE753"/>
  <c r="AE757"/>
  <c r="AE761"/>
  <c r="AE765"/>
  <c r="AE769"/>
  <c r="AE774"/>
  <c r="AE779"/>
  <c r="AE783"/>
  <c r="AE787"/>
  <c r="AE791"/>
  <c r="AE795"/>
  <c r="AE799"/>
  <c r="AE803"/>
  <c r="AE807"/>
  <c r="AE811"/>
  <c r="AE815"/>
  <c r="AE819"/>
  <c r="AE823"/>
  <c r="AE828"/>
  <c r="AE930"/>
  <c r="AE8"/>
  <c r="AE12"/>
  <c r="AE16"/>
  <c r="AE20"/>
  <c r="AE24"/>
  <c r="AE28"/>
  <c r="AE32"/>
  <c r="AE36"/>
  <c r="AE40"/>
  <c r="AE44"/>
  <c r="AE49"/>
  <c r="AE53"/>
  <c r="AE57"/>
  <c r="AE61"/>
  <c r="AE65"/>
  <c r="AE69"/>
  <c r="AE73"/>
  <c r="AE77"/>
  <c r="AE81"/>
  <c r="AE85"/>
  <c r="AE90"/>
  <c r="AE94"/>
  <c r="AE98"/>
  <c r="AE102"/>
  <c r="AE106"/>
  <c r="AE110"/>
  <c r="AE114"/>
  <c r="AE118"/>
  <c r="AE122"/>
  <c r="AE126"/>
  <c r="AE130"/>
  <c r="AE134"/>
  <c r="AE138"/>
  <c r="AE142"/>
  <c r="AE147"/>
  <c r="AE153"/>
  <c r="AE157"/>
  <c r="AE161"/>
  <c r="AE165"/>
  <c r="AE170"/>
  <c r="AE174"/>
  <c r="AE179"/>
  <c r="AE184"/>
  <c r="AE189"/>
  <c r="AE194"/>
  <c r="AE199"/>
  <c r="AE203"/>
  <c r="AE207"/>
  <c r="AE9"/>
  <c r="AE13"/>
  <c r="AE17"/>
  <c r="AE21"/>
  <c r="AE25"/>
  <c r="AE29"/>
  <c r="AE33"/>
  <c r="AE37"/>
  <c r="AE41"/>
  <c r="AE45"/>
  <c r="AE50"/>
  <c r="AE54"/>
  <c r="AE58"/>
  <c r="AE62"/>
  <c r="AE66"/>
  <c r="AE70"/>
  <c r="AE74"/>
  <c r="AE78"/>
  <c r="AE82"/>
  <c r="AE86"/>
  <c r="AE91"/>
  <c r="AE95"/>
  <c r="AE99"/>
  <c r="AE103"/>
  <c r="AE107"/>
  <c r="AE111"/>
  <c r="AE115"/>
  <c r="AE119"/>
  <c r="AE123"/>
  <c r="AE127"/>
  <c r="AE131"/>
  <c r="AE135"/>
  <c r="AE139"/>
  <c r="AE144"/>
  <c r="AE149"/>
  <c r="AE154"/>
  <c r="AE158"/>
  <c r="AE276"/>
  <c r="AE281"/>
  <c r="AE285"/>
  <c r="AE289"/>
  <c r="AE294"/>
  <c r="AE299"/>
  <c r="AE303"/>
  <c r="AE307"/>
  <c r="AE311"/>
  <c r="AE331"/>
  <c r="AE335"/>
  <c r="AE340"/>
  <c r="AE344"/>
  <c r="AE348"/>
  <c r="AE352"/>
  <c r="AE356"/>
  <c r="AE360"/>
  <c r="AE411"/>
  <c r="AE417"/>
  <c r="AE421"/>
  <c r="AE425"/>
  <c r="AE429"/>
  <c r="AE433"/>
  <c r="AE438"/>
  <c r="AE442"/>
  <c r="AE446"/>
  <c r="AE451"/>
  <c r="AE455"/>
  <c r="AE459"/>
  <c r="AE463"/>
  <c r="AE467"/>
  <c r="AE473"/>
  <c r="AE477"/>
  <c r="AE481"/>
  <c r="AE485"/>
  <c r="AE490"/>
  <c r="AE494"/>
  <c r="AE499"/>
  <c r="AE503"/>
  <c r="AE508"/>
  <c r="AE512"/>
  <c r="AE516"/>
  <c r="AE520"/>
  <c r="AE524"/>
  <c r="AE529"/>
  <c r="AE533"/>
  <c r="AE537"/>
  <c r="AE541"/>
  <c r="AE545"/>
  <c r="AE549"/>
  <c r="AE553"/>
  <c r="AE557"/>
  <c r="AE561"/>
  <c r="AE565"/>
  <c r="AE569"/>
  <c r="AE574"/>
  <c r="AE578"/>
  <c r="AE582"/>
  <c r="AE586"/>
  <c r="AE591"/>
  <c r="AE596"/>
  <c r="AE600"/>
  <c r="AE605"/>
  <c r="AE609"/>
  <c r="AE613"/>
  <c r="AE617"/>
  <c r="AE621"/>
  <c r="AE625"/>
  <c r="AE629"/>
  <c r="AE633"/>
  <c r="AE637"/>
  <c r="AE641"/>
  <c r="AE645"/>
  <c r="AE649"/>
  <c r="AE653"/>
  <c r="AE657"/>
  <c r="AE662"/>
  <c r="AE661" s="1"/>
  <c r="AE667"/>
  <c r="AE671"/>
  <c r="AE675"/>
  <c r="AE679"/>
  <c r="AE683"/>
  <c r="AE687"/>
  <c r="AE691"/>
  <c r="AE695"/>
  <c r="AE700"/>
  <c r="AE704"/>
  <c r="AE708"/>
  <c r="AE713"/>
  <c r="AE718"/>
  <c r="AE722"/>
  <c r="AE726"/>
  <c r="AE731"/>
  <c r="AE735"/>
  <c r="AE739"/>
  <c r="AE743"/>
  <c r="AE747"/>
  <c r="AE751"/>
  <c r="AE755"/>
  <c r="AE759"/>
  <c r="AE763"/>
  <c r="AE767"/>
  <c r="AE772"/>
  <c r="AE776"/>
  <c r="AE781"/>
  <c r="AE785"/>
  <c r="AE789"/>
  <c r="AE793"/>
  <c r="AE797"/>
  <c r="AE801"/>
  <c r="AE805"/>
  <c r="AE809"/>
  <c r="AE813"/>
  <c r="AE817"/>
  <c r="AE821"/>
  <c r="AE825"/>
  <c r="AE838"/>
  <c r="AE6"/>
  <c r="AE10"/>
  <c r="AE14"/>
  <c r="AE18"/>
  <c r="AE22"/>
  <c r="AE26"/>
  <c r="AE30"/>
  <c r="AE34"/>
  <c r="AE42"/>
  <c r="AE46"/>
  <c r="AE51"/>
  <c r="AE55"/>
  <c r="AE59"/>
  <c r="AE63"/>
  <c r="AE67"/>
  <c r="AE71"/>
  <c r="AE75"/>
  <c r="AE79"/>
  <c r="AE83"/>
  <c r="AE88"/>
  <c r="AE92"/>
  <c r="AE96"/>
  <c r="AE100"/>
  <c r="AE104"/>
  <c r="AE108"/>
  <c r="AE112"/>
  <c r="AE116"/>
  <c r="AE120"/>
  <c r="AE124"/>
  <c r="AE128"/>
  <c r="AE132"/>
  <c r="AE136"/>
  <c r="AE140"/>
  <c r="AE211"/>
  <c r="AE215"/>
  <c r="AE219"/>
  <c r="AE223"/>
  <c r="AE228"/>
  <c r="AE232"/>
  <c r="AE236"/>
  <c r="AE240"/>
  <c r="AE245"/>
  <c r="AE271"/>
  <c r="AE275"/>
  <c r="AE280"/>
  <c r="AE284"/>
  <c r="AE288"/>
  <c r="AE292"/>
  <c r="AE298"/>
  <c r="AE302"/>
  <c r="AE306"/>
  <c r="AE310"/>
  <c r="AE318"/>
  <c r="AE322"/>
  <c r="AE326"/>
  <c r="AE330"/>
  <c r="AE334"/>
  <c r="AE339"/>
  <c r="AE343"/>
  <c r="AE347"/>
  <c r="AE351"/>
  <c r="AE355"/>
  <c r="AE359"/>
  <c r="AE363"/>
  <c r="AE367"/>
  <c r="AE371"/>
  <c r="AE375"/>
  <c r="AE379"/>
  <c r="AE383"/>
  <c r="AE387"/>
  <c r="AE392"/>
  <c r="AE396"/>
  <c r="AE405"/>
  <c r="AE410"/>
  <c r="AE415"/>
  <c r="AE420"/>
  <c r="AE424"/>
  <c r="AE428"/>
  <c r="AE432"/>
  <c r="AE437"/>
  <c r="AE441"/>
  <c r="AE445"/>
  <c r="AE450"/>
  <c r="AE454"/>
  <c r="AE458"/>
  <c r="AE462"/>
  <c r="AE466"/>
  <c r="AE471"/>
  <c r="AE476"/>
  <c r="AE480"/>
  <c r="AE484"/>
  <c r="AE488"/>
  <c r="AE493"/>
  <c r="AE497"/>
  <c r="AE502"/>
  <c r="AE507"/>
  <c r="AE511"/>
  <c r="AE515"/>
  <c r="AE519"/>
  <c r="AE523"/>
  <c r="AE528"/>
  <c r="AE532"/>
  <c r="AE536"/>
  <c r="AE540"/>
  <c r="AE544"/>
  <c r="AE548"/>
  <c r="AE552"/>
  <c r="AE556"/>
  <c r="AE560"/>
  <c r="AE564"/>
  <c r="AE568"/>
  <c r="AE573"/>
  <c r="AE577"/>
  <c r="AE581"/>
  <c r="AE585"/>
  <c r="AE590"/>
  <c r="AE595"/>
  <c r="AE599"/>
  <c r="AE604"/>
  <c r="AE608"/>
  <c r="AE612"/>
  <c r="AE616"/>
  <c r="AE620"/>
  <c r="AE624"/>
  <c r="AE628"/>
  <c r="AE632"/>
  <c r="AE636"/>
  <c r="AE640"/>
  <c r="AE644"/>
  <c r="AE648"/>
  <c r="AE652"/>
  <c r="AE656"/>
  <c r="AE660"/>
  <c r="AE666"/>
  <c r="AE670"/>
  <c r="AE674"/>
  <c r="AE678"/>
  <c r="AE682"/>
  <c r="AE686"/>
  <c r="AE690"/>
  <c r="AE694"/>
  <c r="AE699"/>
  <c r="AE703"/>
  <c r="AE707"/>
  <c r="AE711"/>
  <c r="AE717"/>
  <c r="AE721"/>
  <c r="AE725"/>
  <c r="AE730"/>
  <c r="AE734"/>
  <c r="AE738"/>
  <c r="AE742"/>
  <c r="AE746"/>
  <c r="AE750"/>
  <c r="AE754"/>
  <c r="AE758"/>
  <c r="AE762"/>
  <c r="AE766"/>
  <c r="AE771"/>
  <c r="AE775"/>
  <c r="AE780"/>
  <c r="AE784"/>
  <c r="AE788"/>
  <c r="AE792"/>
  <c r="AE796"/>
  <c r="AE800"/>
  <c r="AE804"/>
  <c r="AE808"/>
  <c r="AE812"/>
  <c r="AE816"/>
  <c r="AE820"/>
  <c r="AE824"/>
  <c r="AE830"/>
  <c r="AE837"/>
  <c r="AE842"/>
  <c r="AE846"/>
  <c r="AE851"/>
  <c r="AE855"/>
  <c r="AE859"/>
  <c r="AE863"/>
  <c r="AE867"/>
  <c r="AE871"/>
  <c r="AE875"/>
  <c r="AE879"/>
  <c r="AE883"/>
  <c r="AE887"/>
  <c r="AE891"/>
  <c r="AE895"/>
  <c r="AE900"/>
  <c r="AE904"/>
  <c r="AE908"/>
  <c r="AE913"/>
  <c r="AE145"/>
  <c r="AE150"/>
  <c r="AE155"/>
  <c r="AE163"/>
  <c r="AE168"/>
  <c r="AE172"/>
  <c r="AE177"/>
  <c r="AE181"/>
  <c r="AE187"/>
  <c r="AE192"/>
  <c r="AE197"/>
  <c r="AE201"/>
  <c r="AE205"/>
  <c r="AE209"/>
  <c r="AE213"/>
  <c r="AE217"/>
  <c r="AE221"/>
  <c r="AE226"/>
  <c r="AE230"/>
  <c r="AE234"/>
  <c r="AE238"/>
  <c r="AE243"/>
  <c r="AE247"/>
  <c r="AE260"/>
  <c r="AE249" s="1"/>
  <c r="AE277"/>
  <c r="AE282"/>
  <c r="AE286"/>
  <c r="AE290"/>
  <c r="AE295"/>
  <c r="AE300"/>
  <c r="AE304"/>
  <c r="AE308"/>
  <c r="AE312"/>
  <c r="AE316"/>
  <c r="AE320"/>
  <c r="AE324"/>
  <c r="AE328"/>
  <c r="AE332"/>
  <c r="AE337"/>
  <c r="AE341"/>
  <c r="AE345"/>
  <c r="AE349"/>
  <c r="AE353"/>
  <c r="AE357"/>
  <c r="AE365"/>
  <c r="AE369"/>
  <c r="AE373"/>
  <c r="AE377"/>
  <c r="AE381"/>
  <c r="AE385"/>
  <c r="AE389"/>
  <c r="AE394"/>
  <c r="AE398"/>
  <c r="AE403"/>
  <c r="AE413"/>
  <c r="AE418"/>
  <c r="AE422"/>
  <c r="AE426"/>
  <c r="AE430"/>
  <c r="AE434"/>
  <c r="AE439"/>
  <c r="AE443"/>
  <c r="AE447"/>
  <c r="AE452"/>
  <c r="AE456"/>
  <c r="AE460"/>
  <c r="AE464"/>
  <c r="AE468"/>
  <c r="AE474"/>
  <c r="AE478"/>
  <c r="AE482"/>
  <c r="AE486"/>
  <c r="AE491"/>
  <c r="AE495"/>
  <c r="AE500"/>
  <c r="AE504"/>
  <c r="AE509"/>
  <c r="AE513"/>
  <c r="AE517"/>
  <c r="AE521"/>
  <c r="AE525"/>
  <c r="AE530"/>
  <c r="AE534"/>
  <c r="AE538"/>
  <c r="AE542"/>
  <c r="AE546"/>
  <c r="AE550"/>
  <c r="AE554"/>
  <c r="AE558"/>
  <c r="AE562"/>
  <c r="AE566"/>
  <c r="AE570"/>
  <c r="AE575"/>
  <c r="AE579"/>
  <c r="AE583"/>
  <c r="AE588"/>
  <c r="AE592"/>
  <c r="AE597"/>
  <c r="AE601"/>
  <c r="AE606"/>
  <c r="AE610"/>
  <c r="AE614"/>
  <c r="AE618"/>
  <c r="AE622"/>
  <c r="AE626"/>
  <c r="AE630"/>
  <c r="AE634"/>
  <c r="AE638"/>
  <c r="AE642"/>
  <c r="AE646"/>
  <c r="AE650"/>
  <c r="AE654"/>
  <c r="AE658"/>
  <c r="AE664"/>
  <c r="AE668"/>
  <c r="AE672"/>
  <c r="AE676"/>
  <c r="AE680"/>
  <c r="AE684"/>
  <c r="AE688"/>
  <c r="AE692"/>
  <c r="AE696"/>
  <c r="AE701"/>
  <c r="AE705"/>
  <c r="AE709"/>
  <c r="AE714"/>
  <c r="AE719"/>
  <c r="AE723"/>
  <c r="AE728"/>
  <c r="AE732"/>
  <c r="AE736"/>
  <c r="AE740"/>
  <c r="AE744"/>
  <c r="AE748"/>
  <c r="AE752"/>
  <c r="AE756"/>
  <c r="AE760"/>
  <c r="AE764"/>
  <c r="AE768"/>
  <c r="AE773"/>
  <c r="AE778"/>
  <c r="AE782"/>
  <c r="AE786"/>
  <c r="AE790"/>
  <c r="AE794"/>
  <c r="AE798"/>
  <c r="AE802"/>
  <c r="AE806"/>
  <c r="AE810"/>
  <c r="AE814"/>
  <c r="AE818"/>
  <c r="AE822"/>
  <c r="AE826"/>
  <c r="AE834"/>
  <c r="AE839"/>
  <c r="AE844"/>
  <c r="AE849"/>
  <c r="AE853"/>
  <c r="AE857"/>
  <c r="AE861"/>
  <c r="AE865"/>
  <c r="AE869"/>
  <c r="AE873"/>
  <c r="AE877"/>
  <c r="AE881"/>
  <c r="AE885"/>
  <c r="AE889"/>
  <c r="AE893"/>
  <c r="AE898"/>
  <c r="AE902"/>
  <c r="AE906"/>
  <c r="AE911"/>
  <c r="AE929"/>
  <c r="N954"/>
  <c r="N26" i="16" s="1"/>
  <c r="AD661" i="15"/>
  <c r="AE38"/>
  <c r="AE39"/>
  <c r="R1026"/>
  <c r="R20" i="16" s="1"/>
  <c r="R933" i="15"/>
  <c r="R6" i="16" s="1"/>
  <c r="V1026" i="15"/>
  <c r="Z976"/>
  <c r="Z28" i="16" s="1"/>
  <c r="N1012" i="15"/>
  <c r="N22" i="16" s="1"/>
  <c r="R1017" i="15"/>
  <c r="R23" i="16" s="1"/>
  <c r="R1005" i="15"/>
  <c r="R77" i="16" s="1"/>
  <c r="R966" i="15"/>
  <c r="R72" i="16" s="1"/>
  <c r="R957" i="15"/>
  <c r="R17" i="16" s="1"/>
  <c r="V1017" i="15"/>
  <c r="R175"/>
  <c r="V967"/>
  <c r="V995"/>
  <c r="V175"/>
  <c r="V994"/>
  <c r="V957"/>
  <c r="N175"/>
  <c r="Z175"/>
  <c r="R977"/>
  <c r="R33" i="16" s="1"/>
  <c r="R937" i="15"/>
  <c r="R49" i="16" s="1"/>
  <c r="R963" i="15"/>
  <c r="R64" i="16" s="1"/>
  <c r="R959" i="15"/>
  <c r="R68" i="16" s="1"/>
  <c r="R949" i="15"/>
  <c r="R71" i="16" s="1"/>
  <c r="R991" i="15"/>
  <c r="R84" i="16" s="1"/>
  <c r="R978" i="15"/>
  <c r="R36" i="16" s="1"/>
  <c r="R947" i="15"/>
  <c r="R38" i="16" s="1"/>
  <c r="N990" i="15"/>
  <c r="N89" i="16" s="1"/>
  <c r="N1005" i="15"/>
  <c r="N77" i="16" s="1"/>
  <c r="R1018" i="15"/>
  <c r="R88" i="16" s="1"/>
  <c r="R1025" i="15"/>
  <c r="R58" i="16" s="1"/>
  <c r="N935" i="15"/>
  <c r="N59" i="16" s="1"/>
  <c r="N1010" i="15"/>
  <c r="N96" i="16" s="1"/>
  <c r="R1006" i="15"/>
  <c r="R92" i="16" s="1"/>
  <c r="V993" i="15"/>
  <c r="R960"/>
  <c r="R31" i="16" s="1"/>
  <c r="N976" i="15"/>
  <c r="N28" i="16" s="1"/>
  <c r="N965" i="15"/>
  <c r="N30" i="16" s="1"/>
  <c r="N938" i="15"/>
  <c r="N37" i="16" s="1"/>
  <c r="N979" i="15"/>
  <c r="N43" i="16" s="1"/>
  <c r="N982" i="15"/>
  <c r="N73" i="16" s="1"/>
  <c r="V947" i="15"/>
  <c r="N1025"/>
  <c r="N58" i="16" s="1"/>
  <c r="N933" i="15"/>
  <c r="N6" i="16" s="1"/>
  <c r="R1024" i="15"/>
  <c r="R102" i="16" s="1"/>
  <c r="N980" i="15"/>
  <c r="N48" i="16" s="1"/>
  <c r="V948" i="15"/>
  <c r="Z1003"/>
  <c r="Z53" i="16" s="1"/>
  <c r="N988" i="15"/>
  <c r="N54" i="16" s="1"/>
  <c r="N995" i="15"/>
  <c r="N82" i="16" s="1"/>
  <c r="N940" i="15"/>
  <c r="N61" i="16" s="1"/>
  <c r="N972" i="15"/>
  <c r="N16" i="16" s="1"/>
  <c r="N1026" i="15"/>
  <c r="N20" i="16" s="1"/>
  <c r="R942" i="15"/>
  <c r="R35" i="16" s="1"/>
  <c r="R932" i="15"/>
  <c r="R56" i="16" s="1"/>
  <c r="R1000" i="15"/>
  <c r="R34" i="16" s="1"/>
  <c r="R952" i="15"/>
  <c r="R9" i="16" s="1"/>
  <c r="R1003" i="15"/>
  <c r="R53" i="16" s="1"/>
  <c r="R992" i="15"/>
  <c r="R80" i="16" s="1"/>
  <c r="R1008" i="15"/>
  <c r="R94" i="16" s="1"/>
  <c r="R990" i="15"/>
  <c r="R89" i="16" s="1"/>
  <c r="R940" i="15"/>
  <c r="R61" i="16" s="1"/>
  <c r="R1020" i="15"/>
  <c r="R98" i="16" s="1"/>
  <c r="V960" i="15"/>
  <c r="V931"/>
  <c r="V1024"/>
  <c r="V990"/>
  <c r="V1012"/>
  <c r="V1009"/>
  <c r="V1025"/>
  <c r="Z938"/>
  <c r="Z37" i="16" s="1"/>
  <c r="Z997" i="15"/>
  <c r="Z85" i="16" s="1"/>
  <c r="N939" i="15"/>
  <c r="N60" i="16" s="1"/>
  <c r="N945" i="15"/>
  <c r="N67" i="16" s="1"/>
  <c r="N1014" i="15"/>
  <c r="N70" i="16" s="1"/>
  <c r="N950" i="15"/>
  <c r="N76" i="16" s="1"/>
  <c r="N997" i="15"/>
  <c r="N85" i="16" s="1"/>
  <c r="N983" i="15"/>
  <c r="N78" i="16" s="1"/>
  <c r="N961" i="15"/>
  <c r="N42" i="16" s="1"/>
  <c r="N967" i="15"/>
  <c r="N75" i="16" s="1"/>
  <c r="N985" i="15"/>
  <c r="N12" i="16" s="1"/>
  <c r="N947" i="15"/>
  <c r="N38" i="16" s="1"/>
  <c r="N1017" i="15"/>
  <c r="N23" i="16" s="1"/>
  <c r="N994" i="15"/>
  <c r="N86" i="16" s="1"/>
  <c r="N1020" i="15"/>
  <c r="N98" i="16" s="1"/>
  <c r="N958" i="15"/>
  <c r="N18" i="16" s="1"/>
  <c r="R941" i="15"/>
  <c r="R29" i="16" s="1"/>
  <c r="R964" i="15"/>
  <c r="R39" i="16" s="1"/>
  <c r="R1001" i="15"/>
  <c r="R63" i="16" s="1"/>
  <c r="R981" i="15"/>
  <c r="R66" i="16" s="1"/>
  <c r="R1013" i="15"/>
  <c r="R74" i="16" s="1"/>
  <c r="R996" i="15"/>
  <c r="R83" i="16" s="1"/>
  <c r="R976" i="15"/>
  <c r="R28" i="16" s="1"/>
  <c r="N977" i="15"/>
  <c r="N33" i="16" s="1"/>
  <c r="N944" i="15"/>
  <c r="N40" i="16" s="1"/>
  <c r="N937" i="15"/>
  <c r="N49" i="16" s="1"/>
  <c r="N963" i="15"/>
  <c r="N64" i="16" s="1"/>
  <c r="N959" i="15"/>
  <c r="N68" i="16" s="1"/>
  <c r="N949" i="15"/>
  <c r="N71" i="16" s="1"/>
  <c r="N953" i="15"/>
  <c r="N25" i="16" s="1"/>
  <c r="N991" i="15"/>
  <c r="N84" i="16" s="1"/>
  <c r="N978" i="15"/>
  <c r="N36" i="16" s="1"/>
  <c r="N989" i="15"/>
  <c r="N55" i="16" s="1"/>
  <c r="N948" i="15"/>
  <c r="N8" i="16" s="1"/>
  <c r="N1004" i="15"/>
  <c r="N87" i="16" s="1"/>
  <c r="N993" i="15"/>
  <c r="N81" i="16" s="1"/>
  <c r="N1009" i="15"/>
  <c r="N95" i="16" s="1"/>
  <c r="N999" i="15"/>
  <c r="N91" i="16" s="1"/>
  <c r="N966" i="15"/>
  <c r="N72" i="16" s="1"/>
  <c r="N957" i="15"/>
  <c r="N17" i="16" s="1"/>
  <c r="R965" i="15"/>
  <c r="R30" i="16" s="1"/>
  <c r="R938" i="15"/>
  <c r="R37" i="16" s="1"/>
  <c r="R979" i="15"/>
  <c r="R43" i="16" s="1"/>
  <c r="R980" i="15"/>
  <c r="R48" i="16" s="1"/>
  <c r="R945" i="15"/>
  <c r="R67" i="16" s="1"/>
  <c r="R1014" i="15"/>
  <c r="R70" i="16" s="1"/>
  <c r="R950" i="15"/>
  <c r="R76" i="16" s="1"/>
  <c r="R997" i="15"/>
  <c r="R85" i="16" s="1"/>
  <c r="R983" i="15"/>
  <c r="R78" i="16" s="1"/>
  <c r="R961" i="15"/>
  <c r="R42" i="16" s="1"/>
  <c r="R988" i="15"/>
  <c r="R54" i="16" s="1"/>
  <c r="R967" i="15"/>
  <c r="R75" i="16" s="1"/>
  <c r="R995" i="15"/>
  <c r="R82" i="16" s="1"/>
  <c r="R985" i="15"/>
  <c r="R12" i="16" s="1"/>
  <c r="R998" i="15"/>
  <c r="R90" i="16" s="1"/>
  <c r="R971" i="15"/>
  <c r="R19" i="16" s="1"/>
  <c r="R993" i="15"/>
  <c r="R81" i="16" s="1"/>
  <c r="R958" i="15"/>
  <c r="R18" i="16" s="1"/>
  <c r="R972" i="15"/>
  <c r="R16" i="16" s="1"/>
  <c r="R1010" i="15"/>
  <c r="R96" i="16" s="1"/>
  <c r="V981" i="15"/>
  <c r="V1003"/>
  <c r="V1008"/>
  <c r="V998"/>
  <c r="V935"/>
  <c r="V971"/>
  <c r="V999"/>
  <c r="V958"/>
  <c r="V972"/>
  <c r="N946"/>
  <c r="N79" i="16" s="1"/>
  <c r="N943" i="15"/>
  <c r="N32" i="16" s="1"/>
  <c r="N1002" i="15"/>
  <c r="N41" i="16" s="1"/>
  <c r="N973" i="15"/>
  <c r="N45" i="16" s="1"/>
  <c r="N987" i="15"/>
  <c r="N57" i="16" s="1"/>
  <c r="N1016" i="15"/>
  <c r="N65" i="16" s="1"/>
  <c r="N1015" i="15"/>
  <c r="N69" i="16" s="1"/>
  <c r="N1011" i="15"/>
  <c r="N21" i="16" s="1"/>
  <c r="N962" i="15"/>
  <c r="N50" i="16" s="1"/>
  <c r="N960" i="15"/>
  <c r="N31" i="16" s="1"/>
  <c r="N931" i="15"/>
  <c r="N52" i="16" s="1"/>
  <c r="N969" i="15"/>
  <c r="N11" i="16" s="1"/>
  <c r="R944" i="15"/>
  <c r="R40" i="16" s="1"/>
  <c r="R936" i="15"/>
  <c r="R44" i="16" s="1"/>
  <c r="R953" i="15"/>
  <c r="R25" i="16" s="1"/>
  <c r="R946" i="15"/>
  <c r="R79" i="16" s="1"/>
  <c r="R989" i="15"/>
  <c r="R55" i="16" s="1"/>
  <c r="R948" i="15"/>
  <c r="R8" i="16" s="1"/>
  <c r="R994" i="15"/>
  <c r="R86" i="16" s="1"/>
  <c r="R1012" i="15"/>
  <c r="R22" i="16" s="1"/>
  <c r="R999" i="15"/>
  <c r="R91" i="16" s="1"/>
  <c r="V979" i="15"/>
  <c r="V980"/>
  <c r="V988"/>
  <c r="V985"/>
  <c r="V940"/>
  <c r="V1020"/>
  <c r="V1021"/>
  <c r="AA10"/>
  <c r="AA943" s="1"/>
  <c r="AA32" i="16" s="1"/>
  <c r="Z943" i="15"/>
  <c r="Z32" i="16" s="1"/>
  <c r="AA14" i="15"/>
  <c r="AA1002" s="1"/>
  <c r="AA41" i="16" s="1"/>
  <c r="Z1002" i="15"/>
  <c r="Z41" i="16" s="1"/>
  <c r="AA18" i="15"/>
  <c r="Z973"/>
  <c r="Z45" i="16" s="1"/>
  <c r="AA22" i="15"/>
  <c r="AA987" s="1"/>
  <c r="AA57" i="16" s="1"/>
  <c r="Z987" i="15"/>
  <c r="Z57" i="16" s="1"/>
  <c r="AA26" i="15"/>
  <c r="AA1016" s="1"/>
  <c r="AA65" i="16" s="1"/>
  <c r="Z1016" i="15"/>
  <c r="Z65" i="16" s="1"/>
  <c r="AA30" i="15"/>
  <c r="AA1015" s="1"/>
  <c r="AA69" i="16" s="1"/>
  <c r="Z1015" i="15"/>
  <c r="Z69" i="16" s="1"/>
  <c r="AA34" i="15"/>
  <c r="AA982" s="1"/>
  <c r="AA73" i="16" s="1"/>
  <c r="Z982" i="15"/>
  <c r="Z73" i="16" s="1"/>
  <c r="AA38" i="15"/>
  <c r="AA42"/>
  <c r="AA1011" s="1"/>
  <c r="AA21" i="16" s="1"/>
  <c r="Z1011" i="15"/>
  <c r="Z21" i="16" s="1"/>
  <c r="AA46" i="15"/>
  <c r="AA962" s="1"/>
  <c r="AA50" i="16" s="1"/>
  <c r="Z962" i="15"/>
  <c r="Z50" i="16" s="1"/>
  <c r="AA51" i="15"/>
  <c r="AA960" s="1"/>
  <c r="AA31" i="16" s="1"/>
  <c r="Z960" i="15"/>
  <c r="Z31" i="16" s="1"/>
  <c r="AA136" i="15"/>
  <c r="AA1024" s="1"/>
  <c r="AA102" i="16" s="1"/>
  <c r="Z1024" i="15"/>
  <c r="Z102" i="16" s="1"/>
  <c r="Z969" i="15"/>
  <c r="Z11" i="16" s="1"/>
  <c r="AA389" i="15"/>
  <c r="AA1025" s="1"/>
  <c r="AA58" i="16" s="1"/>
  <c r="Z1025" i="15"/>
  <c r="Z58" i="16" s="1"/>
  <c r="N936" i="15"/>
  <c r="N44" i="16" s="1"/>
  <c r="N941" i="15"/>
  <c r="N29" i="16" s="1"/>
  <c r="N942" i="15"/>
  <c r="N35" i="16" s="1"/>
  <c r="N964" i="15"/>
  <c r="N39" i="16" s="1"/>
  <c r="N1001" i="15"/>
  <c r="N63" i="16" s="1"/>
  <c r="N932" i="15"/>
  <c r="N56" i="16" s="1"/>
  <c r="N981" i="15"/>
  <c r="N66" i="16" s="1"/>
  <c r="N1000" i="15"/>
  <c r="N34" i="16" s="1"/>
  <c r="N1013" i="15"/>
  <c r="N74" i="16" s="1"/>
  <c r="N996" i="15"/>
  <c r="N83" i="16" s="1"/>
  <c r="N952" i="15"/>
  <c r="N9" i="16" s="1"/>
  <c r="N1003" i="15"/>
  <c r="N53" i="16" s="1"/>
  <c r="N1008" i="15"/>
  <c r="N94" i="16" s="1"/>
  <c r="N998" i="15"/>
  <c r="N90" i="16" s="1"/>
  <c r="N971" i="15"/>
  <c r="N19" i="16" s="1"/>
  <c r="N1021" i="15"/>
  <c r="N99" i="16" s="1"/>
  <c r="N1018" i="15"/>
  <c r="N88" i="16" s="1"/>
  <c r="N1006" i="15"/>
  <c r="N92" i="16" s="1"/>
  <c r="R943" i="15"/>
  <c r="R32" i="16" s="1"/>
  <c r="R1002" i="15"/>
  <c r="R41" i="16" s="1"/>
  <c r="R973" i="15"/>
  <c r="R45" i="16" s="1"/>
  <c r="R987" i="15"/>
  <c r="R57" i="16" s="1"/>
  <c r="R1016" i="15"/>
  <c r="R65" i="16" s="1"/>
  <c r="R1015" i="15"/>
  <c r="R69" i="16" s="1"/>
  <c r="R982" i="15"/>
  <c r="R73" i="16" s="1"/>
  <c r="R1011" i="15"/>
  <c r="R21" i="16" s="1"/>
  <c r="R962" i="15"/>
  <c r="R50" i="16" s="1"/>
  <c r="R931" i="15"/>
  <c r="R52" i="16" s="1"/>
  <c r="R969" i="15"/>
  <c r="R11" i="16" s="1"/>
  <c r="V944" i="15"/>
  <c r="V991"/>
  <c r="V989"/>
  <c r="V1004"/>
  <c r="AA7"/>
  <c r="Z941"/>
  <c r="Z29" i="16" s="1"/>
  <c r="AA11" i="15"/>
  <c r="AA942" s="1"/>
  <c r="AA35" i="16" s="1"/>
  <c r="Z942" i="15"/>
  <c r="Z35" i="16" s="1"/>
  <c r="AA15" i="15"/>
  <c r="AA964" s="1"/>
  <c r="AA39" i="16" s="1"/>
  <c r="Z964" i="15"/>
  <c r="Z39" i="16" s="1"/>
  <c r="AA19" i="15"/>
  <c r="AA1001" s="1"/>
  <c r="AA63" i="16" s="1"/>
  <c r="Z1001" i="15"/>
  <c r="Z63" i="16" s="1"/>
  <c r="Z932" i="15"/>
  <c r="Z56" i="16" s="1"/>
  <c r="AA27" i="15"/>
  <c r="AA981" s="1"/>
  <c r="AA66" i="16" s="1"/>
  <c r="Z981" i="15"/>
  <c r="Z66" i="16" s="1"/>
  <c r="AA31" i="15"/>
  <c r="AA1000" s="1"/>
  <c r="AA34" i="16" s="1"/>
  <c r="Z1000" i="15"/>
  <c r="Z34" i="16" s="1"/>
  <c r="AA35" i="15"/>
  <c r="AA1013" s="1"/>
  <c r="AA74" i="16" s="1"/>
  <c r="Z1013" i="15"/>
  <c r="Z74" i="16" s="1"/>
  <c r="AA39" i="15"/>
  <c r="AA996" s="1"/>
  <c r="AA83" i="16" s="1"/>
  <c r="Z996" i="15"/>
  <c r="Z83" i="16" s="1"/>
  <c r="AA43" i="15"/>
  <c r="AA952" s="1"/>
  <c r="AA9" i="16" s="1"/>
  <c r="Z952" i="15"/>
  <c r="Z9" i="16" s="1"/>
  <c r="AA133" i="15"/>
  <c r="AA992" s="1"/>
  <c r="AA80" i="16" s="1"/>
  <c r="Z992" i="15"/>
  <c r="Z80" i="16" s="1"/>
  <c r="AA137" i="15"/>
  <c r="AA1008" s="1"/>
  <c r="AA94" i="16" s="1"/>
  <c r="Z1008" i="15"/>
  <c r="Z94" i="16" s="1"/>
  <c r="AA164" i="15"/>
  <c r="AA990" s="1"/>
  <c r="AA89" i="16" s="1"/>
  <c r="Z990" i="15"/>
  <c r="Z89" i="16" s="1"/>
  <c r="AA188" i="15"/>
  <c r="AA955" s="1"/>
  <c r="AA14" i="16" s="1"/>
  <c r="Z955" i="15"/>
  <c r="Z14" i="16" s="1"/>
  <c r="AA206" i="15"/>
  <c r="AA940" s="1"/>
  <c r="AA61" i="16" s="1"/>
  <c r="Z940" i="15"/>
  <c r="Z61" i="16" s="1"/>
  <c r="AA248" i="15"/>
  <c r="AA1020" s="1"/>
  <c r="AA98" i="16" s="1"/>
  <c r="Z1020" i="15"/>
  <c r="Z98" i="16" s="1"/>
  <c r="AA296" i="15"/>
  <c r="AA1021" s="1"/>
  <c r="AA99" i="16" s="1"/>
  <c r="Z1021" i="15"/>
  <c r="Z99" i="16" s="1"/>
  <c r="AA494" i="15"/>
  <c r="AA933" s="1"/>
  <c r="AA6" i="16" s="1"/>
  <c r="Z933" i="15"/>
  <c r="Z6" i="16" s="1"/>
  <c r="AA657" i="15"/>
  <c r="AA1018" s="1"/>
  <c r="AA88" i="16" s="1"/>
  <c r="Z1018" i="15"/>
  <c r="Z88" i="16" s="1"/>
  <c r="AA691" i="15"/>
  <c r="AA1006" s="1"/>
  <c r="AA92" i="16" s="1"/>
  <c r="Z1006" i="15"/>
  <c r="Z92" i="16" s="1"/>
  <c r="AA708" i="15"/>
  <c r="AA1007" s="1"/>
  <c r="AA93" i="16" s="1"/>
  <c r="Z1007" i="15"/>
  <c r="Z93" i="16" s="1"/>
  <c r="AA928" i="15"/>
  <c r="AA968" s="1"/>
  <c r="AA10" i="16" s="1"/>
  <c r="Z968" i="15"/>
  <c r="Z10" i="16" s="1"/>
  <c r="R1021" i="15"/>
  <c r="R99" i="16" s="1"/>
  <c r="AA8" i="15"/>
  <c r="AA965" s="1"/>
  <c r="AA30" i="16" s="1"/>
  <c r="Z965" i="15"/>
  <c r="Z30" i="16" s="1"/>
  <c r="AA16" i="15"/>
  <c r="AA979" s="1"/>
  <c r="AA43" i="16" s="1"/>
  <c r="Z979" i="15"/>
  <c r="Z43" i="16" s="1"/>
  <c r="AA20" i="15"/>
  <c r="AA980" s="1"/>
  <c r="AA48" i="16" s="1"/>
  <c r="Z980" i="15"/>
  <c r="Z48" i="16" s="1"/>
  <c r="AA28" i="15"/>
  <c r="AA945" s="1"/>
  <c r="AA67" i="16" s="1"/>
  <c r="Z945" i="15"/>
  <c r="Z67" i="16" s="1"/>
  <c r="AA32" i="15"/>
  <c r="AA1014" s="1"/>
  <c r="AA70" i="16" s="1"/>
  <c r="Z1014" i="15"/>
  <c r="Z70" i="16" s="1"/>
  <c r="AA36" i="15"/>
  <c r="AA950" s="1"/>
  <c r="AA76" i="16" s="1"/>
  <c r="Z950" i="15"/>
  <c r="Z76" i="16" s="1"/>
  <c r="AA44" i="15"/>
  <c r="AA983" s="1"/>
  <c r="AA78" i="16" s="1"/>
  <c r="Z983" i="15"/>
  <c r="Z78" i="16" s="1"/>
  <c r="AA57" i="15"/>
  <c r="Z961"/>
  <c r="Z42" i="16" s="1"/>
  <c r="AA110" i="15"/>
  <c r="AA114"/>
  <c r="AA967" s="1"/>
  <c r="AA75" i="16" s="1"/>
  <c r="Z967" i="15"/>
  <c r="Z75" i="16" s="1"/>
  <c r="AA134" i="15"/>
  <c r="AA995" s="1"/>
  <c r="AA82" i="16" s="1"/>
  <c r="Z995" i="15"/>
  <c r="Z82" i="16" s="1"/>
  <c r="AA165" i="15"/>
  <c r="AA998" s="1"/>
  <c r="AA90" i="16" s="1"/>
  <c r="Z998" i="15"/>
  <c r="Z90" i="16" s="1"/>
  <c r="AA179" i="15"/>
  <c r="AA935" s="1"/>
  <c r="AA59" i="16" s="1"/>
  <c r="Z935" i="15"/>
  <c r="Z59" i="16" s="1"/>
  <c r="AA184" i="15"/>
  <c r="AA971" s="1"/>
  <c r="AA19" i="16" s="1"/>
  <c r="Z971" i="15"/>
  <c r="Z19" i="16" s="1"/>
  <c r="AA189" i="15"/>
  <c r="AA970" s="1"/>
  <c r="AA13" i="16" s="1"/>
  <c r="Z970" i="15"/>
  <c r="Z13" i="16" s="1"/>
  <c r="AA215" i="15"/>
  <c r="AA993" s="1"/>
  <c r="AA81" i="16" s="1"/>
  <c r="Z993" i="15"/>
  <c r="Z81" i="16" s="1"/>
  <c r="AA468" i="15"/>
  <c r="AA1019" s="1"/>
  <c r="AA97" i="16" s="1"/>
  <c r="Z1019" i="15"/>
  <c r="Z97" i="16" s="1"/>
  <c r="AA525" i="15"/>
  <c r="AA1023" s="1"/>
  <c r="AA101" i="16" s="1"/>
  <c r="Z1023" i="15"/>
  <c r="Z101" i="16" s="1"/>
  <c r="AA542" i="15"/>
  <c r="AA975" s="1"/>
  <c r="AA47" i="16" s="1"/>
  <c r="Z975" i="15"/>
  <c r="Z47" i="16" s="1"/>
  <c r="AA592" i="15"/>
  <c r="AA972" s="1"/>
  <c r="AA16" i="16" s="1"/>
  <c r="Z972" i="15"/>
  <c r="Z16" i="16" s="1"/>
  <c r="AA692" i="15"/>
  <c r="AA1010" s="1"/>
  <c r="AA96" i="16" s="1"/>
  <c r="Z1010" i="15"/>
  <c r="Z96" i="16" s="1"/>
  <c r="AA740" i="15"/>
  <c r="AA974" s="1"/>
  <c r="AA46" i="16" s="1"/>
  <c r="Z974" i="15"/>
  <c r="Z46" i="16" s="1"/>
  <c r="AA764" i="15"/>
  <c r="AA1026" s="1"/>
  <c r="AA20" i="16" s="1"/>
  <c r="Z1026" i="15"/>
  <c r="Z20" i="16" s="1"/>
  <c r="AA929" i="15"/>
  <c r="AA1022" s="1"/>
  <c r="AA100" i="16" s="1"/>
  <c r="Z1022" i="15"/>
  <c r="Z100" i="16" s="1"/>
  <c r="AA9" i="15"/>
  <c r="AA977" s="1"/>
  <c r="AA33" i="16" s="1"/>
  <c r="Z977" i="15"/>
  <c r="Z33" i="16" s="1"/>
  <c r="AA13" i="15"/>
  <c r="AA944" s="1"/>
  <c r="AA40" i="16" s="1"/>
  <c r="Z944" i="15"/>
  <c r="Z40" i="16" s="1"/>
  <c r="AA17" i="15"/>
  <c r="AA936" s="1"/>
  <c r="AA44" i="16" s="1"/>
  <c r="Z936" i="15"/>
  <c r="Z44" i="16" s="1"/>
  <c r="AA21" i="15"/>
  <c r="AA937" s="1"/>
  <c r="AA49" i="16" s="1"/>
  <c r="Z937" i="15"/>
  <c r="Z49" i="16" s="1"/>
  <c r="AA25" i="15"/>
  <c r="AA963" s="1"/>
  <c r="AA64" i="16" s="1"/>
  <c r="Z963" i="15"/>
  <c r="Z64" i="16" s="1"/>
  <c r="AA29" i="15"/>
  <c r="AA959" s="1"/>
  <c r="AA68" i="16" s="1"/>
  <c r="Z959" i="15"/>
  <c r="Z68" i="16" s="1"/>
  <c r="AA33" i="15"/>
  <c r="AA949" s="1"/>
  <c r="AA71" i="16" s="1"/>
  <c r="Z949" i="15"/>
  <c r="Z71" i="16" s="1"/>
  <c r="AA37" i="15"/>
  <c r="AA953" s="1"/>
  <c r="AA25" i="16" s="1"/>
  <c r="Z953" i="15"/>
  <c r="Z25" i="16" s="1"/>
  <c r="AA41" i="15"/>
  <c r="AA991" s="1"/>
  <c r="AA84" i="16" s="1"/>
  <c r="Z991" i="15"/>
  <c r="Z84" i="16" s="1"/>
  <c r="AA45" i="15"/>
  <c r="AA946" s="1"/>
  <c r="AA79" i="16" s="1"/>
  <c r="Z946" i="15"/>
  <c r="Z79" i="16" s="1"/>
  <c r="AA95" i="15"/>
  <c r="AA978" s="1"/>
  <c r="AA36" i="16" s="1"/>
  <c r="Z978" i="15"/>
  <c r="Z36" i="16" s="1"/>
  <c r="AA111" i="15"/>
  <c r="Z989"/>
  <c r="Z55" i="16" s="1"/>
  <c r="AA127" i="15"/>
  <c r="AA948" s="1"/>
  <c r="AA8" i="16" s="1"/>
  <c r="Z948" i="15"/>
  <c r="Z8" i="16" s="1"/>
  <c r="AA135" i="15"/>
  <c r="AA162"/>
  <c r="Z947"/>
  <c r="Z38" i="16" s="1"/>
  <c r="AA171" i="15"/>
  <c r="AA1017" s="1"/>
  <c r="AA23" i="16" s="1"/>
  <c r="Z1017" i="15"/>
  <c r="Z23" i="16" s="1"/>
  <c r="AA180" i="15"/>
  <c r="AA994" s="1"/>
  <c r="AA86" i="16" s="1"/>
  <c r="Z994" i="15"/>
  <c r="Z86" i="16" s="1"/>
  <c r="AA195" i="15"/>
  <c r="AA1012" s="1"/>
  <c r="AA22" i="16" s="1"/>
  <c r="Z1012" i="15"/>
  <c r="Z22" i="16" s="1"/>
  <c r="AA224" i="15"/>
  <c r="AA1005" s="1"/>
  <c r="AA77" i="16" s="1"/>
  <c r="Z1005" i="15"/>
  <c r="Z77" i="16" s="1"/>
  <c r="AA285" i="15"/>
  <c r="AA431"/>
  <c r="Z999"/>
  <c r="Z91" i="16" s="1"/>
  <c r="AA559" i="15"/>
  <c r="AA966" s="1"/>
  <c r="AA72" i="16" s="1"/>
  <c r="Z966" i="15"/>
  <c r="Z72" i="16" s="1"/>
  <c r="AA589" i="15"/>
  <c r="AA615"/>
  <c r="AA951" s="1"/>
  <c r="AA51" i="16" s="1"/>
  <c r="Z951" i="15"/>
  <c r="Z51" i="16" s="1"/>
  <c r="AA923" i="15"/>
  <c r="AA984" s="1"/>
  <c r="AA7" i="16" s="1"/>
  <c r="Z984" i="15"/>
  <c r="Z7" i="16" s="1"/>
  <c r="S8" i="15"/>
  <c r="S965" s="1"/>
  <c r="S30" i="16" s="1"/>
  <c r="S16" i="15"/>
  <c r="S979" s="1"/>
  <c r="S43" i="16" s="1"/>
  <c r="S36" i="15"/>
  <c r="S950" s="1"/>
  <c r="S76" i="16" s="1"/>
  <c r="S44" i="15"/>
  <c r="S983" s="1"/>
  <c r="S78" i="16" s="1"/>
  <c r="S110" i="15"/>
  <c r="S165"/>
  <c r="S998" s="1"/>
  <c r="S90" i="16" s="1"/>
  <c r="S184" i="15"/>
  <c r="S971" s="1"/>
  <c r="S19" i="16" s="1"/>
  <c r="S189" i="15"/>
  <c r="S970" s="1"/>
  <c r="S13" i="16" s="1"/>
  <c r="S215" i="15"/>
  <c r="S993" s="1"/>
  <c r="S81" i="16" s="1"/>
  <c r="S525" i="15"/>
  <c r="S1023" s="1"/>
  <c r="S101" i="16" s="1"/>
  <c r="S928" i="15"/>
  <c r="S968" s="1"/>
  <c r="S10" i="16" s="1"/>
  <c r="S9" i="15"/>
  <c r="S977" s="1"/>
  <c r="S33" i="16" s="1"/>
  <c r="S17" i="15"/>
  <c r="S936" s="1"/>
  <c r="S44" i="16" s="1"/>
  <c r="S25" i="15"/>
  <c r="S963" s="1"/>
  <c r="S64" i="16" s="1"/>
  <c r="S33" i="15"/>
  <c r="S949" s="1"/>
  <c r="S71" i="16" s="1"/>
  <c r="S41" i="15"/>
  <c r="S991" s="1"/>
  <c r="S84" i="16" s="1"/>
  <c r="S95" i="15"/>
  <c r="S978" s="1"/>
  <c r="S36" i="16" s="1"/>
  <c r="S111" i="15"/>
  <c r="S127"/>
  <c r="S948" s="1"/>
  <c r="S8" i="16" s="1"/>
  <c r="S195" i="15"/>
  <c r="S1012" s="1"/>
  <c r="S22" i="16" s="1"/>
  <c r="S285" i="15"/>
  <c r="S431"/>
  <c r="S589"/>
  <c r="S957" s="1"/>
  <c r="S17" i="16" s="1"/>
  <c r="S615" i="15"/>
  <c r="S951" s="1"/>
  <c r="S51" i="16" s="1"/>
  <c r="S923" i="15"/>
  <c r="S984" s="1"/>
  <c r="S7" i="16" s="1"/>
  <c r="S10" i="15"/>
  <c r="S943" s="1"/>
  <c r="S32" i="16" s="1"/>
  <c r="S14" i="15"/>
  <c r="S1002" s="1"/>
  <c r="S41" i="16" s="1"/>
  <c r="S18" i="15"/>
  <c r="S22"/>
  <c r="S987" s="1"/>
  <c r="S57" i="16" s="1"/>
  <c r="S26" i="15"/>
  <c r="S1016" s="1"/>
  <c r="S65" i="16" s="1"/>
  <c r="S30" i="15"/>
  <c r="S1015" s="1"/>
  <c r="S69" i="16" s="1"/>
  <c r="S34" i="15"/>
  <c r="S982" s="1"/>
  <c r="S73" i="16" s="1"/>
  <c r="S38" i="15"/>
  <c r="S42"/>
  <c r="S1011" s="1"/>
  <c r="S21" i="16" s="1"/>
  <c r="S46" i="15"/>
  <c r="S962" s="1"/>
  <c r="S50" i="16" s="1"/>
  <c r="S51" i="15"/>
  <c r="S960" s="1"/>
  <c r="S31" i="16" s="1"/>
  <c r="S136" i="15"/>
  <c r="S1024" s="1"/>
  <c r="S102" i="16" s="1"/>
  <c r="S389" i="15"/>
  <c r="S1025" s="1"/>
  <c r="S58" i="16" s="1"/>
  <c r="S20" i="15"/>
  <c r="S980" s="1"/>
  <c r="S48" i="16" s="1"/>
  <c r="S28" i="15"/>
  <c r="S945" s="1"/>
  <c r="S67" i="16" s="1"/>
  <c r="S32" i="15"/>
  <c r="S1014" s="1"/>
  <c r="S70" i="16" s="1"/>
  <c r="S57" i="15"/>
  <c r="S114"/>
  <c r="S967" s="1"/>
  <c r="S75" i="16" s="1"/>
  <c r="S134" i="15"/>
  <c r="S995" s="1"/>
  <c r="S82" i="16" s="1"/>
  <c r="S179" i="15"/>
  <c r="S935" s="1"/>
  <c r="S59" i="16" s="1"/>
  <c r="S468" i="15"/>
  <c r="S1019" s="1"/>
  <c r="S97" i="16" s="1"/>
  <c r="S542" i="15"/>
  <c r="S975" s="1"/>
  <c r="S47" i="16" s="1"/>
  <c r="S592" i="15"/>
  <c r="S972" s="1"/>
  <c r="S16" i="16" s="1"/>
  <c r="S692" i="15"/>
  <c r="S1010" s="1"/>
  <c r="S96" i="16" s="1"/>
  <c r="S740" i="15"/>
  <c r="S974" s="1"/>
  <c r="S46" i="16" s="1"/>
  <c r="S764" i="15"/>
  <c r="S1026" s="1"/>
  <c r="S20" i="16" s="1"/>
  <c r="S13" i="15"/>
  <c r="S944" s="1"/>
  <c r="S40" i="16" s="1"/>
  <c r="S21" i="15"/>
  <c r="S937" s="1"/>
  <c r="S49" i="16" s="1"/>
  <c r="S29" i="15"/>
  <c r="S959" s="1"/>
  <c r="S68" i="16" s="1"/>
  <c r="S37" i="15"/>
  <c r="S953" s="1"/>
  <c r="S25" i="16" s="1"/>
  <c r="S45" i="15"/>
  <c r="S946" s="1"/>
  <c r="S79" i="16" s="1"/>
  <c r="S135" i="15"/>
  <c r="S162"/>
  <c r="S171"/>
  <c r="S1017" s="1"/>
  <c r="S23" i="16" s="1"/>
  <c r="S180" i="15"/>
  <c r="S994" s="1"/>
  <c r="S86" i="16" s="1"/>
  <c r="S224" i="15"/>
  <c r="S1005" s="1"/>
  <c r="S77" i="16" s="1"/>
  <c r="S559" i="15"/>
  <c r="S966" s="1"/>
  <c r="S72" i="16" s="1"/>
  <c r="S929" i="15"/>
  <c r="S1022" s="1"/>
  <c r="S100" i="16" s="1"/>
  <c r="S7" i="15"/>
  <c r="S11"/>
  <c r="S942" s="1"/>
  <c r="S35" i="16" s="1"/>
  <c r="S15" i="15"/>
  <c r="S964" s="1"/>
  <c r="S39" i="16" s="1"/>
  <c r="S19" i="15"/>
  <c r="S1001" s="1"/>
  <c r="S63" i="16" s="1"/>
  <c r="S27" i="15"/>
  <c r="S981" s="1"/>
  <c r="S66" i="16" s="1"/>
  <c r="S31" i="15"/>
  <c r="S1000" s="1"/>
  <c r="S34" i="16" s="1"/>
  <c r="S35" i="15"/>
  <c r="S1013" s="1"/>
  <c r="S74" i="16" s="1"/>
  <c r="S39" i="15"/>
  <c r="S996" s="1"/>
  <c r="S83" i="16" s="1"/>
  <c r="S43" i="15"/>
  <c r="S952" s="1"/>
  <c r="S9" i="16" s="1"/>
  <c r="S133" i="15"/>
  <c r="S992" s="1"/>
  <c r="S80" i="16" s="1"/>
  <c r="S137" i="15"/>
  <c r="S1008" s="1"/>
  <c r="S94" i="16" s="1"/>
  <c r="S164" i="15"/>
  <c r="S990" s="1"/>
  <c r="S89" i="16" s="1"/>
  <c r="S188" i="15"/>
  <c r="S955" s="1"/>
  <c r="S14" i="16" s="1"/>
  <c r="S206" i="15"/>
  <c r="S940" s="1"/>
  <c r="S61" i="16" s="1"/>
  <c r="S248" i="15"/>
  <c r="S1020" s="1"/>
  <c r="S98" i="16" s="1"/>
  <c r="S296" i="15"/>
  <c r="S1021" s="1"/>
  <c r="S99" i="16" s="1"/>
  <c r="S494" i="15"/>
  <c r="S933" s="1"/>
  <c r="S6" i="16" s="1"/>
  <c r="S657" i="15"/>
  <c r="S1018" s="1"/>
  <c r="S88" i="16" s="1"/>
  <c r="S691" i="15"/>
  <c r="S1006" s="1"/>
  <c r="S92" i="16" s="1"/>
  <c r="S708" i="15"/>
  <c r="S1007" s="1"/>
  <c r="S93" i="16" s="1"/>
  <c r="AD448" i="15"/>
  <c r="AD506"/>
  <c r="Z5"/>
  <c r="R293"/>
  <c r="V293"/>
  <c r="AD293"/>
  <c r="N293"/>
  <c r="Z293"/>
  <c r="N5"/>
  <c r="V5"/>
  <c r="R5"/>
  <c r="AD5"/>
  <c r="AA40"/>
  <c r="AA997" s="1"/>
  <c r="AA85" i="16" s="1"/>
  <c r="S40" i="15"/>
  <c r="S997" s="1"/>
  <c r="S85" i="16" s="1"/>
  <c r="AA23" i="15"/>
  <c r="S23"/>
  <c r="N469"/>
  <c r="V402"/>
  <c r="V469"/>
  <c r="AD712"/>
  <c r="N278"/>
  <c r="N416"/>
  <c r="N472"/>
  <c r="N489"/>
  <c r="N498"/>
  <c r="N827"/>
  <c r="N848"/>
  <c r="N915"/>
  <c r="V143"/>
  <c r="V148"/>
  <c r="V167"/>
  <c r="V249"/>
  <c r="V270"/>
  <c r="V408"/>
  <c r="V416"/>
  <c r="V827"/>
  <c r="AD167"/>
  <c r="AD191"/>
  <c r="AD196"/>
  <c r="AD225"/>
  <c r="AD242"/>
  <c r="AD336"/>
  <c r="AD412"/>
  <c r="AD587"/>
  <c r="AD663"/>
  <c r="AD770"/>
  <c r="N148"/>
  <c r="N249"/>
  <c r="N143"/>
  <c r="N167"/>
  <c r="AD87"/>
  <c r="V603"/>
  <c r="N412"/>
  <c r="AD408"/>
  <c r="AD469"/>
  <c r="N87"/>
  <c r="N336"/>
  <c r="N390"/>
  <c r="N587"/>
  <c r="N663"/>
  <c r="N712"/>
  <c r="N727"/>
  <c r="N770"/>
  <c r="S144"/>
  <c r="R143"/>
  <c r="S149"/>
  <c r="S148" s="1"/>
  <c r="R148"/>
  <c r="S176"/>
  <c r="S186"/>
  <c r="S956" s="1"/>
  <c r="S15" i="16" s="1"/>
  <c r="R185" i="15"/>
  <c r="S294"/>
  <c r="S404"/>
  <c r="S402" s="1"/>
  <c r="R402"/>
  <c r="S409"/>
  <c r="S408" s="1"/>
  <c r="R408"/>
  <c r="S449"/>
  <c r="S448" s="1"/>
  <c r="R448"/>
  <c r="S470"/>
  <c r="S469" s="1"/>
  <c r="R469"/>
  <c r="S527"/>
  <c r="R526"/>
  <c r="S572"/>
  <c r="S571" s="1"/>
  <c r="R571"/>
  <c r="S594"/>
  <c r="S593" s="1"/>
  <c r="R593"/>
  <c r="S849"/>
  <c r="S848" s="1"/>
  <c r="R848"/>
  <c r="S916"/>
  <c r="S986" s="1"/>
  <c r="S24" i="16" s="1"/>
  <c r="V87" i="15"/>
  <c r="V716"/>
  <c r="V770"/>
  <c r="AA88"/>
  <c r="Z87"/>
  <c r="AA168"/>
  <c r="Z167"/>
  <c r="AA192"/>
  <c r="Z191"/>
  <c r="AA197"/>
  <c r="Z196"/>
  <c r="AA226"/>
  <c r="AA225" s="1"/>
  <c r="Z225"/>
  <c r="AA243"/>
  <c r="Z242"/>
  <c r="AA337"/>
  <c r="Z336"/>
  <c r="AA437"/>
  <c r="AA436" s="1"/>
  <c r="Z436"/>
  <c r="AA507"/>
  <c r="AA506" s="1"/>
  <c r="Z506"/>
  <c r="AA604"/>
  <c r="Z603"/>
  <c r="AA699"/>
  <c r="Z698"/>
  <c r="AA717"/>
  <c r="AA716" s="1"/>
  <c r="Z716"/>
  <c r="AA778"/>
  <c r="AA777" s="1"/>
  <c r="Z777"/>
  <c r="AA897"/>
  <c r="AA896" s="1"/>
  <c r="Z896"/>
  <c r="AA910"/>
  <c r="AA909" s="1"/>
  <c r="Z909"/>
  <c r="AD47"/>
  <c r="AD278"/>
  <c r="AD390"/>
  <c r="AD402"/>
  <c r="AD526"/>
  <c r="AD571"/>
  <c r="AD593"/>
  <c r="AD896"/>
  <c r="AD909"/>
  <c r="S250"/>
  <c r="S249" s="1"/>
  <c r="R249"/>
  <c r="S588"/>
  <c r="S958" s="1"/>
  <c r="S18" i="16" s="1"/>
  <c r="R587" i="15"/>
  <c r="S714"/>
  <c r="S712" s="1"/>
  <c r="R712"/>
  <c r="S771"/>
  <c r="S770" s="1"/>
  <c r="R770"/>
  <c r="S910"/>
  <c r="S909" s="1"/>
  <c r="R909"/>
  <c r="AA144"/>
  <c r="Z143"/>
  <c r="AA176"/>
  <c r="AA186"/>
  <c r="Z185"/>
  <c r="AA409"/>
  <c r="AA408" s="1"/>
  <c r="Z408"/>
  <c r="AA470"/>
  <c r="AA469" s="1"/>
  <c r="Z469"/>
  <c r="AA527"/>
  <c r="Z526"/>
  <c r="AA594"/>
  <c r="AA593" s="1"/>
  <c r="Z593"/>
  <c r="AD727"/>
  <c r="S604"/>
  <c r="R603"/>
  <c r="S699"/>
  <c r="R698"/>
  <c r="S717"/>
  <c r="S716" s="1"/>
  <c r="R716"/>
  <c r="S778"/>
  <c r="S777" s="1"/>
  <c r="R777"/>
  <c r="V191"/>
  <c r="V196"/>
  <c r="V225"/>
  <c r="V242"/>
  <c r="V390"/>
  <c r="V472"/>
  <c r="V489"/>
  <c r="V498"/>
  <c r="V587"/>
  <c r="V896"/>
  <c r="V909"/>
  <c r="AA48"/>
  <c r="Z47"/>
  <c r="AA279"/>
  <c r="Z278"/>
  <c r="AA391"/>
  <c r="AA390" s="1"/>
  <c r="Z390"/>
  <c r="AA417"/>
  <c r="Z416"/>
  <c r="AA473"/>
  <c r="AA472" s="1"/>
  <c r="Z472"/>
  <c r="AA490"/>
  <c r="Z489"/>
  <c r="AA499"/>
  <c r="AA498" s="1"/>
  <c r="Z498"/>
  <c r="AA662"/>
  <c r="AA661" s="1"/>
  <c r="Z661"/>
  <c r="AA828"/>
  <c r="AA849"/>
  <c r="AA848" s="1"/>
  <c r="Z848"/>
  <c r="AA916"/>
  <c r="AA986" s="1"/>
  <c r="AA24" i="16" s="1"/>
  <c r="AD152" i="15"/>
  <c r="AD249"/>
  <c r="AD270"/>
  <c r="AD297"/>
  <c r="AD436"/>
  <c r="AD603"/>
  <c r="AD698"/>
  <c r="AD716"/>
  <c r="AD777"/>
  <c r="AD848"/>
  <c r="S153"/>
  <c r="R152"/>
  <c r="S271"/>
  <c r="S270" s="1"/>
  <c r="R270"/>
  <c r="S298"/>
  <c r="S297" s="1"/>
  <c r="R297"/>
  <c r="S413"/>
  <c r="S412" s="1"/>
  <c r="R412"/>
  <c r="S664"/>
  <c r="R663"/>
  <c r="S728"/>
  <c r="R727"/>
  <c r="S897"/>
  <c r="S896" s="1"/>
  <c r="R896"/>
  <c r="AA149"/>
  <c r="AA148" s="1"/>
  <c r="Z148"/>
  <c r="AA294"/>
  <c r="AA404"/>
  <c r="AA402" s="1"/>
  <c r="Z402"/>
  <c r="AA449"/>
  <c r="AA448" s="1"/>
  <c r="Z448"/>
  <c r="AA572"/>
  <c r="AA571" s="1"/>
  <c r="Z571"/>
  <c r="N47"/>
  <c r="N191"/>
  <c r="N196"/>
  <c r="N225"/>
  <c r="N242"/>
  <c r="N270"/>
  <c r="N408"/>
  <c r="N448"/>
  <c r="N526"/>
  <c r="N571"/>
  <c r="N593"/>
  <c r="S88"/>
  <c r="R87"/>
  <c r="S168"/>
  <c r="R167"/>
  <c r="S192"/>
  <c r="R191"/>
  <c r="S197"/>
  <c r="R196"/>
  <c r="S226"/>
  <c r="S225" s="1"/>
  <c r="R225"/>
  <c r="S243"/>
  <c r="R242"/>
  <c r="S337"/>
  <c r="R336"/>
  <c r="S437"/>
  <c r="S436" s="1"/>
  <c r="R436"/>
  <c r="S507"/>
  <c r="S506" s="1"/>
  <c r="R506"/>
  <c r="N402"/>
  <c r="N436"/>
  <c r="N506"/>
  <c r="N603"/>
  <c r="N698"/>
  <c r="N716"/>
  <c r="N777"/>
  <c r="N896"/>
  <c r="N909"/>
  <c r="S48"/>
  <c r="R47"/>
  <c r="S279"/>
  <c r="R278"/>
  <c r="S391"/>
  <c r="S390" s="1"/>
  <c r="R390"/>
  <c r="S417"/>
  <c r="R416"/>
  <c r="S473"/>
  <c r="S472" s="1"/>
  <c r="R472"/>
  <c r="S490"/>
  <c r="R489"/>
  <c r="S499"/>
  <c r="S498" s="1"/>
  <c r="R498"/>
  <c r="S662"/>
  <c r="S661" s="1"/>
  <c r="R661"/>
  <c r="S828"/>
  <c r="V278"/>
  <c r="V436"/>
  <c r="V526"/>
  <c r="V571"/>
  <c r="V593"/>
  <c r="V712"/>
  <c r="V777"/>
  <c r="V915"/>
  <c r="AA153"/>
  <c r="Z152"/>
  <c r="AA250"/>
  <c r="AA249" s="1"/>
  <c r="Z249"/>
  <c r="AA271"/>
  <c r="AA270" s="1"/>
  <c r="Z270"/>
  <c r="AA298"/>
  <c r="AA297" s="1"/>
  <c r="Z297"/>
  <c r="AA413"/>
  <c r="AA412" s="1"/>
  <c r="Z412"/>
  <c r="AA588"/>
  <c r="Z587"/>
  <c r="AA664"/>
  <c r="Z663"/>
  <c r="AA714"/>
  <c r="AA712" s="1"/>
  <c r="Z712"/>
  <c r="AA728"/>
  <c r="Z727"/>
  <c r="AA771"/>
  <c r="AA770" s="1"/>
  <c r="Z770"/>
  <c r="AD143"/>
  <c r="AD148"/>
  <c r="AD185"/>
  <c r="AD416"/>
  <c r="AD472"/>
  <c r="AD489"/>
  <c r="AD498"/>
  <c r="AA6"/>
  <c r="S6"/>
  <c r="AA108"/>
  <c r="S108"/>
  <c r="AA12"/>
  <c r="S12"/>
  <c r="AA109"/>
  <c r="S109"/>
  <c r="AA147"/>
  <c r="S147"/>
  <c r="AA140"/>
  <c r="S140"/>
  <c r="AA24"/>
  <c r="S24"/>
  <c r="V87" i="16" l="1"/>
  <c r="V98"/>
  <c r="V48"/>
  <c r="V18"/>
  <c r="V90"/>
  <c r="V58"/>
  <c r="V102"/>
  <c r="V38"/>
  <c r="V82"/>
  <c r="V92"/>
  <c r="V55"/>
  <c r="V61"/>
  <c r="V43"/>
  <c r="V91"/>
  <c r="V94"/>
  <c r="V95"/>
  <c r="V52"/>
  <c r="V17"/>
  <c r="V75"/>
  <c r="V77"/>
  <c r="V97"/>
  <c r="V27"/>
  <c r="V93"/>
  <c r="V101"/>
  <c r="V10"/>
  <c r="V7"/>
  <c r="V84"/>
  <c r="V12"/>
  <c r="V19"/>
  <c r="V53"/>
  <c r="V22"/>
  <c r="V31"/>
  <c r="V86"/>
  <c r="V20"/>
  <c r="V88"/>
  <c r="V40"/>
  <c r="V99"/>
  <c r="V54"/>
  <c r="V16"/>
  <c r="V59"/>
  <c r="V66"/>
  <c r="V89"/>
  <c r="V8"/>
  <c r="V81"/>
  <c r="V23"/>
  <c r="V51"/>
  <c r="V96"/>
  <c r="V100"/>
  <c r="V47"/>
  <c r="V6"/>
  <c r="V24"/>
  <c r="V13"/>
  <c r="AE175" i="15"/>
  <c r="AE949"/>
  <c r="AE961"/>
  <c r="AE940"/>
  <c r="AE1014"/>
  <c r="AE1012"/>
  <c r="AE966"/>
  <c r="AE1021"/>
  <c r="AE963"/>
  <c r="AE976"/>
  <c r="AE969"/>
  <c r="AE1013"/>
  <c r="AE1001"/>
  <c r="AE935"/>
  <c r="AE950"/>
  <c r="AE972"/>
  <c r="AE987"/>
  <c r="AE978"/>
  <c r="AE937"/>
  <c r="AE999"/>
  <c r="AE1003"/>
  <c r="AE1000"/>
  <c r="AE964"/>
  <c r="AE948"/>
  <c r="AE936"/>
  <c r="AE995"/>
  <c r="AE945"/>
  <c r="AE1026"/>
  <c r="AE1025"/>
  <c r="AE960"/>
  <c r="AE982"/>
  <c r="AE973"/>
  <c r="AE1006"/>
  <c r="AE994"/>
  <c r="AE991"/>
  <c r="AE944"/>
  <c r="AE967"/>
  <c r="AE980"/>
  <c r="AE990"/>
  <c r="AE952"/>
  <c r="AE981"/>
  <c r="AE946"/>
  <c r="AE977"/>
  <c r="AE962"/>
  <c r="AE1015"/>
  <c r="AE1002"/>
  <c r="AE1018"/>
  <c r="AE947"/>
  <c r="AE971"/>
  <c r="AE979"/>
  <c r="AE1020"/>
  <c r="AE1008"/>
  <c r="AE996"/>
  <c r="AE932"/>
  <c r="AE941"/>
  <c r="AE1017"/>
  <c r="AE953"/>
  <c r="AE983"/>
  <c r="AE938"/>
  <c r="AE1010"/>
  <c r="AE1011"/>
  <c r="AE1016"/>
  <c r="AE943"/>
  <c r="AE989"/>
  <c r="AE959"/>
  <c r="AE998"/>
  <c r="AE997"/>
  <c r="AE965"/>
  <c r="AE242"/>
  <c r="AE225"/>
  <c r="AE293"/>
  <c r="AE727"/>
  <c r="AE5"/>
  <c r="AE416"/>
  <c r="AE593"/>
  <c r="AE526"/>
  <c r="AE587"/>
  <c r="AE412"/>
  <c r="AE336"/>
  <c r="AE196"/>
  <c r="AE770"/>
  <c r="AE603"/>
  <c r="AE506"/>
  <c r="AE436"/>
  <c r="AE87"/>
  <c r="AE498"/>
  <c r="AE571"/>
  <c r="AE469"/>
  <c r="AE47"/>
  <c r="AE402"/>
  <c r="AE191"/>
  <c r="AE716"/>
  <c r="AE698"/>
  <c r="AE270"/>
  <c r="AE148"/>
  <c r="AE448"/>
  <c r="AE896"/>
  <c r="AE848"/>
  <c r="AE777"/>
  <c r="AE712"/>
  <c r="AE663"/>
  <c r="AE167"/>
  <c r="AE489"/>
  <c r="AE472"/>
  <c r="AE143"/>
  <c r="AE408"/>
  <c r="AE278"/>
  <c r="AE390"/>
  <c r="AE909"/>
  <c r="AD86" i="16"/>
  <c r="AD36"/>
  <c r="AD71"/>
  <c r="AD44"/>
  <c r="AD90"/>
  <c r="AD78"/>
  <c r="AD67"/>
  <c r="AD74"/>
  <c r="AD63"/>
  <c r="AD30"/>
  <c r="AD94"/>
  <c r="AD73"/>
  <c r="AD32"/>
  <c r="AD96"/>
  <c r="AD28"/>
  <c r="AD101"/>
  <c r="AD11"/>
  <c r="AD92"/>
  <c r="AD38"/>
  <c r="AD79"/>
  <c r="AD68"/>
  <c r="AD40"/>
  <c r="AD82"/>
  <c r="AD48"/>
  <c r="AD98"/>
  <c r="AD53"/>
  <c r="AD34"/>
  <c r="AD39"/>
  <c r="AD99"/>
  <c r="AD16"/>
  <c r="AD65"/>
  <c r="AD58"/>
  <c r="AD102"/>
  <c r="AD100"/>
  <c r="AD27"/>
  <c r="AD88"/>
  <c r="AD8"/>
  <c r="AD84"/>
  <c r="AD64"/>
  <c r="AD33"/>
  <c r="AD19"/>
  <c r="AD75"/>
  <c r="AD76"/>
  <c r="AD43"/>
  <c r="AD61"/>
  <c r="AD9"/>
  <c r="AD66"/>
  <c r="AD29"/>
  <c r="AD69"/>
  <c r="AD50"/>
  <c r="AD45"/>
  <c r="AD31"/>
  <c r="AD97"/>
  <c r="AD93"/>
  <c r="AD13"/>
  <c r="AD22"/>
  <c r="AD55"/>
  <c r="AD25"/>
  <c r="AD49"/>
  <c r="AD59"/>
  <c r="AD42"/>
  <c r="AD70"/>
  <c r="AD37"/>
  <c r="AD89"/>
  <c r="AD56"/>
  <c r="AD23"/>
  <c r="AD72"/>
  <c r="AD21"/>
  <c r="AD41"/>
  <c r="AD20"/>
  <c r="AD57"/>
  <c r="AD46"/>
  <c r="AD47"/>
  <c r="AD15"/>
  <c r="AD51"/>
  <c r="AD14"/>
  <c r="AD91"/>
  <c r="AD85"/>
  <c r="AD83"/>
  <c r="AD80"/>
  <c r="S175" i="15"/>
  <c r="AA175"/>
  <c r="S278"/>
  <c r="S293"/>
  <c r="AA167"/>
  <c r="AA278"/>
  <c r="AA1003"/>
  <c r="AA53" i="16" s="1"/>
  <c r="AA336" i="15"/>
  <c r="AA191"/>
  <c r="S698"/>
  <c r="S969"/>
  <c r="S11" i="16" s="1"/>
  <c r="AA489" i="15"/>
  <c r="AA416"/>
  <c r="AA969"/>
  <c r="AA11" i="16" s="1"/>
  <c r="S931" i="15"/>
  <c r="S52" i="16" s="1"/>
  <c r="S938" i="15"/>
  <c r="S37" i="16" s="1"/>
  <c r="S976" i="15"/>
  <c r="S28" i="16" s="1"/>
  <c r="AA242" i="15"/>
  <c r="AA196"/>
  <c r="S1003"/>
  <c r="S53" i="16" s="1"/>
  <c r="AA938" i="15"/>
  <c r="AA37" i="16" s="1"/>
  <c r="AA976" i="15"/>
  <c r="AA28" i="16" s="1"/>
  <c r="AA727" i="15"/>
  <c r="AA663"/>
  <c r="AA152"/>
  <c r="AA293"/>
  <c r="AA698"/>
  <c r="S526"/>
  <c r="S985"/>
  <c r="S12" i="16" s="1"/>
  <c r="S191" i="15"/>
  <c r="AA47"/>
  <c r="AA526"/>
  <c r="AA185"/>
  <c r="AA956"/>
  <c r="AA15" i="16" s="1"/>
  <c r="S988" i="15"/>
  <c r="S54" i="16" s="1"/>
  <c r="AA989" i="15"/>
  <c r="AA55" i="16" s="1"/>
  <c r="S603" i="15"/>
  <c r="S934"/>
  <c r="S27" i="16" s="1"/>
  <c r="S941" i="15"/>
  <c r="S29" i="16" s="1"/>
  <c r="S973" i="15"/>
  <c r="S45" i="16" s="1"/>
  <c r="AA961" i="15"/>
  <c r="AA42" i="16" s="1"/>
  <c r="AA587" i="15"/>
  <c r="S932"/>
  <c r="S56" i="16" s="1"/>
  <c r="AA999" i="15"/>
  <c r="AA91" i="16" s="1"/>
  <c r="AA947" i="15"/>
  <c r="AA38" i="16" s="1"/>
  <c r="AA941" i="15"/>
  <c r="AA29" i="16" s="1"/>
  <c r="AA973" i="15"/>
  <c r="AA45" i="16" s="1"/>
  <c r="AA603" i="15"/>
  <c r="AA934"/>
  <c r="AA27" i="16" s="1"/>
  <c r="AA932" i="15"/>
  <c r="AA56" i="16" s="1"/>
  <c r="S947" i="15"/>
  <c r="S38" i="16" s="1"/>
  <c r="S961" i="15"/>
  <c r="S42" i="16" s="1"/>
  <c r="S999" i="15"/>
  <c r="S91" i="16" s="1"/>
  <c r="S989" i="15"/>
  <c r="S55" i="16" s="1"/>
  <c r="S587" i="15"/>
  <c r="S47"/>
  <c r="S336"/>
  <c r="S727"/>
  <c r="S489"/>
  <c r="S416"/>
  <c r="S242"/>
  <c r="S196"/>
  <c r="S167"/>
  <c r="S663"/>
  <c r="S152"/>
  <c r="S185"/>
  <c r="S5"/>
  <c r="AA5"/>
  <c r="AA143"/>
  <c r="S87"/>
  <c r="S143"/>
  <c r="AA87"/>
  <c r="L712" l="1"/>
  <c r="L270"/>
  <c r="L143" l="1"/>
  <c r="F87"/>
  <c r="H87"/>
  <c r="I87"/>
  <c r="F777"/>
  <c r="H777"/>
  <c r="I777"/>
  <c r="L777"/>
  <c r="E777"/>
  <c r="F988"/>
  <c r="F54" i="16" s="1"/>
  <c r="H988" i="15"/>
  <c r="H54" i="16" s="1"/>
  <c r="I988" i="15"/>
  <c r="I54" i="16" s="1"/>
  <c r="E988" i="15"/>
  <c r="E54" i="16" s="1"/>
  <c r="E593" i="15"/>
  <c r="F1026"/>
  <c r="F20" i="16" s="1"/>
  <c r="H1026" i="15"/>
  <c r="H20" i="16" s="1"/>
  <c r="I1026" i="15"/>
  <c r="I20" i="16" s="1"/>
  <c r="E1026" i="15"/>
  <c r="E20" i="16" s="1"/>
  <c r="L915" i="15"/>
  <c r="L909"/>
  <c r="L896"/>
  <c r="L848"/>
  <c r="L770"/>
  <c r="L727"/>
  <c r="L698"/>
  <c r="L661"/>
  <c r="L603"/>
  <c r="L587"/>
  <c r="L571"/>
  <c r="L489"/>
  <c r="L472"/>
  <c r="L469"/>
  <c r="AI469" s="1"/>
  <c r="L436"/>
  <c r="L390"/>
  <c r="L336"/>
  <c r="L242"/>
  <c r="L225"/>
  <c r="L196"/>
  <c r="L191"/>
  <c r="L167"/>
  <c r="L148"/>
  <c r="L47"/>
  <c r="Y1029" l="1"/>
  <c r="AC1030"/>
  <c r="U1029"/>
  <c r="P922"/>
  <c r="P954" s="1"/>
  <c r="P26" i="16" s="1"/>
  <c r="P926" i="15"/>
  <c r="P1009" s="1"/>
  <c r="P95" i="16" s="1"/>
  <c r="P925" i="15"/>
  <c r="R925" s="1"/>
  <c r="S925" s="1"/>
  <c r="P840"/>
  <c r="P1004" s="1"/>
  <c r="P87" i="16" s="1"/>
  <c r="P833" i="15"/>
  <c r="P939" s="1"/>
  <c r="P60" i="16" s="1"/>
  <c r="P103" l="1"/>
  <c r="R833" i="15"/>
  <c r="R939" s="1"/>
  <c r="R60" i="16" s="1"/>
  <c r="P827" i="15"/>
  <c r="R922"/>
  <c r="R954" s="1"/>
  <c r="R26" i="16" s="1"/>
  <c r="P915" i="15"/>
  <c r="R926"/>
  <c r="R1009" s="1"/>
  <c r="R95" i="16" s="1"/>
  <c r="R840" i="15"/>
  <c r="R1004" s="1"/>
  <c r="R87" i="16" s="1"/>
  <c r="Y1030" i="15"/>
  <c r="O188"/>
  <c r="O955" s="1"/>
  <c r="O14" i="16" s="1"/>
  <c r="L188" i="15"/>
  <c r="O186"/>
  <c r="O956" s="1"/>
  <c r="O15" i="16" s="1"/>
  <c r="L186" i="15"/>
  <c r="AI186" s="1"/>
  <c r="O330"/>
  <c r="O995" s="1"/>
  <c r="O82" i="16" s="1"/>
  <c r="O329" i="15"/>
  <c r="L329"/>
  <c r="O159"/>
  <c r="L159"/>
  <c r="L955" l="1"/>
  <c r="AI188"/>
  <c r="L14" i="16"/>
  <c r="AI955" i="15"/>
  <c r="O297"/>
  <c r="R103" i="16"/>
  <c r="N159" i="15"/>
  <c r="AE159" s="1"/>
  <c r="AE152" s="1"/>
  <c r="L992"/>
  <c r="N186"/>
  <c r="L956"/>
  <c r="O152"/>
  <c r="O992"/>
  <c r="O80" i="16" s="1"/>
  <c r="O103" s="1"/>
  <c r="S922" i="15"/>
  <c r="S954" s="1"/>
  <c r="S26" i="16" s="1"/>
  <c r="S926" i="15"/>
  <c r="R1029"/>
  <c r="S840"/>
  <c r="S1004" s="1"/>
  <c r="S87" i="16" s="1"/>
  <c r="S833" i="15"/>
  <c r="P1028"/>
  <c r="O185"/>
  <c r="R915"/>
  <c r="R827"/>
  <c r="P1029"/>
  <c r="N188"/>
  <c r="L297"/>
  <c r="N329"/>
  <c r="AE329" s="1"/>
  <c r="AE297" s="1"/>
  <c r="L152"/>
  <c r="L185"/>
  <c r="F991"/>
  <c r="F84" i="16" s="1"/>
  <c r="H991" i="15"/>
  <c r="H84" i="16" s="1"/>
  <c r="I991" i="15"/>
  <c r="I84" i="16" s="1"/>
  <c r="E991" i="15"/>
  <c r="E84" i="16" s="1"/>
  <c r="F270" i="15"/>
  <c r="E249"/>
  <c r="F940"/>
  <c r="F61" i="16" s="1"/>
  <c r="H940" i="15"/>
  <c r="H61" i="16" s="1"/>
  <c r="I940" i="15"/>
  <c r="I61" i="16" s="1"/>
  <c r="E940" i="15"/>
  <c r="E61" i="16" s="1"/>
  <c r="F949" i="15"/>
  <c r="F71" i="16" s="1"/>
  <c r="H949" i="15"/>
  <c r="H71" i="16" s="1"/>
  <c r="I949" i="15"/>
  <c r="I71" i="16" s="1"/>
  <c r="E949" i="15"/>
  <c r="E71" i="16" s="1"/>
  <c r="F931" i="15"/>
  <c r="F52" i="16" s="1"/>
  <c r="H931" i="15"/>
  <c r="H52" i="16" s="1"/>
  <c r="I931" i="15"/>
  <c r="I52" i="16" s="1"/>
  <c r="F933" i="15"/>
  <c r="F6" i="16" s="1"/>
  <c r="H933" i="15"/>
  <c r="H6" i="16" s="1"/>
  <c r="I933" i="15"/>
  <c r="I6" i="16" s="1"/>
  <c r="F934" i="15"/>
  <c r="F27" i="16" s="1"/>
  <c r="H934" i="15"/>
  <c r="H27" i="16" s="1"/>
  <c r="I934" i="15"/>
  <c r="I27" i="16" s="1"/>
  <c r="F935" i="15"/>
  <c r="F59" i="16" s="1"/>
  <c r="H935" i="15"/>
  <c r="H59" i="16" s="1"/>
  <c r="I935" i="15"/>
  <c r="I59" i="16" s="1"/>
  <c r="F936" i="15"/>
  <c r="F44" i="16" s="1"/>
  <c r="H936" i="15"/>
  <c r="H44" i="16" s="1"/>
  <c r="I936" i="15"/>
  <c r="I44" i="16" s="1"/>
  <c r="F937" i="15"/>
  <c r="F49" i="16" s="1"/>
  <c r="H937" i="15"/>
  <c r="H49" i="16" s="1"/>
  <c r="I937" i="15"/>
  <c r="I49" i="16" s="1"/>
  <c r="F938" i="15"/>
  <c r="F37" i="16" s="1"/>
  <c r="H938" i="15"/>
  <c r="H37" i="16" s="1"/>
  <c r="I938" i="15"/>
  <c r="I37" i="16" s="1"/>
  <c r="F939" i="15"/>
  <c r="F60" i="16" s="1"/>
  <c r="I939" i="15"/>
  <c r="I60" i="16" s="1"/>
  <c r="F941" i="15"/>
  <c r="F29" i="16" s="1"/>
  <c r="H941" i="15"/>
  <c r="H29" i="16" s="1"/>
  <c r="I941" i="15"/>
  <c r="I29" i="16" s="1"/>
  <c r="F942" i="15"/>
  <c r="F35" i="16" s="1"/>
  <c r="H942" i="15"/>
  <c r="H35" i="16" s="1"/>
  <c r="I942" i="15"/>
  <c r="I35" i="16" s="1"/>
  <c r="F943" i="15"/>
  <c r="F32" i="16" s="1"/>
  <c r="H943" i="15"/>
  <c r="H32" i="16" s="1"/>
  <c r="I943" i="15"/>
  <c r="I32" i="16" s="1"/>
  <c r="F944" i="15"/>
  <c r="F40" i="16" s="1"/>
  <c r="H944" i="15"/>
  <c r="H40" i="16" s="1"/>
  <c r="I944" i="15"/>
  <c r="I40" i="16" s="1"/>
  <c r="F945" i="15"/>
  <c r="F67" i="16" s="1"/>
  <c r="H945" i="15"/>
  <c r="H67" i="16" s="1"/>
  <c r="I945" i="15"/>
  <c r="I67" i="16" s="1"/>
  <c r="F946" i="15"/>
  <c r="F79" i="16" s="1"/>
  <c r="H946" i="15"/>
  <c r="H79" i="16" s="1"/>
  <c r="I946" i="15"/>
  <c r="I79" i="16" s="1"/>
  <c r="F947" i="15"/>
  <c r="F38" i="16" s="1"/>
  <c r="H947" i="15"/>
  <c r="H38" i="16" s="1"/>
  <c r="I947" i="15"/>
  <c r="I38" i="16" s="1"/>
  <c r="F948" i="15"/>
  <c r="F8" i="16" s="1"/>
  <c r="H948" i="15"/>
  <c r="H8" i="16" s="1"/>
  <c r="I948" i="15"/>
  <c r="I8" i="16" s="1"/>
  <c r="F950" i="15"/>
  <c r="F76" i="16" s="1"/>
  <c r="H950" i="15"/>
  <c r="H76" i="16" s="1"/>
  <c r="I950" i="15"/>
  <c r="I76" i="16" s="1"/>
  <c r="F951" i="15"/>
  <c r="F51" i="16" s="1"/>
  <c r="H951" i="15"/>
  <c r="H51" i="16" s="1"/>
  <c r="I951" i="15"/>
  <c r="I51" i="16" s="1"/>
  <c r="F952" i="15"/>
  <c r="F9" i="16" s="1"/>
  <c r="H952" i="15"/>
  <c r="H9" i="16" s="1"/>
  <c r="I952" i="15"/>
  <c r="I9" i="16" s="1"/>
  <c r="F953" i="15"/>
  <c r="F25" i="16" s="1"/>
  <c r="H953" i="15"/>
  <c r="H25" i="16" s="1"/>
  <c r="I953" i="15"/>
  <c r="I25" i="16" s="1"/>
  <c r="F954" i="15"/>
  <c r="F26" i="16" s="1"/>
  <c r="I954" i="15"/>
  <c r="I26" i="16" s="1"/>
  <c r="F955" i="15"/>
  <c r="F14" i="16" s="1"/>
  <c r="I955" i="15"/>
  <c r="I14" i="16" s="1"/>
  <c r="F956" i="15"/>
  <c r="F15" i="16" s="1"/>
  <c r="I956" i="15"/>
  <c r="I15" i="16" s="1"/>
  <c r="F957" i="15"/>
  <c r="F17" i="16" s="1"/>
  <c r="H957" i="15"/>
  <c r="H17" i="16" s="1"/>
  <c r="I957" i="15"/>
  <c r="I17" i="16" s="1"/>
  <c r="F958" i="15"/>
  <c r="F18" i="16" s="1"/>
  <c r="H958" i="15"/>
  <c r="H18" i="16" s="1"/>
  <c r="I958" i="15"/>
  <c r="I18" i="16" s="1"/>
  <c r="F959" i="15"/>
  <c r="F68" i="16" s="1"/>
  <c r="H959" i="15"/>
  <c r="H68" i="16" s="1"/>
  <c r="I959" i="15"/>
  <c r="I68" i="16" s="1"/>
  <c r="F960" i="15"/>
  <c r="F31" i="16" s="1"/>
  <c r="H960" i="15"/>
  <c r="H31" i="16" s="1"/>
  <c r="I960" i="15"/>
  <c r="I31" i="16" s="1"/>
  <c r="F961" i="15"/>
  <c r="F42" i="16" s="1"/>
  <c r="H961" i="15"/>
  <c r="H42" i="16" s="1"/>
  <c r="I961" i="15"/>
  <c r="I42" i="16" s="1"/>
  <c r="F962" i="15"/>
  <c r="F50" i="16" s="1"/>
  <c r="H962" i="15"/>
  <c r="H50" i="16" s="1"/>
  <c r="I962" i="15"/>
  <c r="I50" i="16" s="1"/>
  <c r="F963" i="15"/>
  <c r="F64" i="16" s="1"/>
  <c r="H963" i="15"/>
  <c r="H64" i="16" s="1"/>
  <c r="I963" i="15"/>
  <c r="I64" i="16" s="1"/>
  <c r="F964" i="15"/>
  <c r="F39" i="16" s="1"/>
  <c r="H964" i="15"/>
  <c r="H39" i="16" s="1"/>
  <c r="I964" i="15"/>
  <c r="I39" i="16" s="1"/>
  <c r="F965" i="15"/>
  <c r="F30" i="16" s="1"/>
  <c r="H965" i="15"/>
  <c r="H30" i="16" s="1"/>
  <c r="I965" i="15"/>
  <c r="I30" i="16" s="1"/>
  <c r="F966" i="15"/>
  <c r="F72" i="16" s="1"/>
  <c r="H966" i="15"/>
  <c r="H72" i="16" s="1"/>
  <c r="I966" i="15"/>
  <c r="I72" i="16" s="1"/>
  <c r="F967" i="15"/>
  <c r="F75" i="16" s="1"/>
  <c r="H967" i="15"/>
  <c r="H75" i="16" s="1"/>
  <c r="I967" i="15"/>
  <c r="I75" i="16" s="1"/>
  <c r="F968" i="15"/>
  <c r="F10" i="16" s="1"/>
  <c r="H968" i="15"/>
  <c r="H10" i="16" s="1"/>
  <c r="I968" i="15"/>
  <c r="I10" i="16" s="1"/>
  <c r="F969" i="15"/>
  <c r="F11" i="16" s="1"/>
  <c r="I969" i="15"/>
  <c r="I11" i="16" s="1"/>
  <c r="F970" i="15"/>
  <c r="F13" i="16" s="1"/>
  <c r="H970" i="15"/>
  <c r="H13" i="16" s="1"/>
  <c r="I970" i="15"/>
  <c r="I13" i="16" s="1"/>
  <c r="F971" i="15"/>
  <c r="F19" i="16" s="1"/>
  <c r="H971" i="15"/>
  <c r="H19" i="16" s="1"/>
  <c r="I971" i="15"/>
  <c r="I19" i="16" s="1"/>
  <c r="F972" i="15"/>
  <c r="F16" i="16" s="1"/>
  <c r="H972" i="15"/>
  <c r="H16" i="16" s="1"/>
  <c r="I972" i="15"/>
  <c r="I16" i="16" s="1"/>
  <c r="F973" i="15"/>
  <c r="F45" i="16" s="1"/>
  <c r="H973" i="15"/>
  <c r="H45" i="16" s="1"/>
  <c r="I973" i="15"/>
  <c r="I45" i="16" s="1"/>
  <c r="F974" i="15"/>
  <c r="F46" i="16" s="1"/>
  <c r="H974" i="15"/>
  <c r="H46" i="16" s="1"/>
  <c r="I974" i="15"/>
  <c r="I46" i="16" s="1"/>
  <c r="F975" i="15"/>
  <c r="F47" i="16" s="1"/>
  <c r="H975" i="15"/>
  <c r="H47" i="16" s="1"/>
  <c r="I975" i="15"/>
  <c r="I47" i="16" s="1"/>
  <c r="F976" i="15"/>
  <c r="F28" i="16" s="1"/>
  <c r="H976" i="15"/>
  <c r="H28" i="16" s="1"/>
  <c r="I976" i="15"/>
  <c r="I28" i="16" s="1"/>
  <c r="F977" i="15"/>
  <c r="F33" i="16" s="1"/>
  <c r="H977" i="15"/>
  <c r="H33" i="16" s="1"/>
  <c r="I977" i="15"/>
  <c r="I33" i="16" s="1"/>
  <c r="F978" i="15"/>
  <c r="F36" i="16" s="1"/>
  <c r="H978" i="15"/>
  <c r="H36" i="16" s="1"/>
  <c r="I978" i="15"/>
  <c r="I36" i="16" s="1"/>
  <c r="F979" i="15"/>
  <c r="F43" i="16" s="1"/>
  <c r="H979" i="15"/>
  <c r="H43" i="16" s="1"/>
  <c r="I979" i="15"/>
  <c r="I43" i="16" s="1"/>
  <c r="F980" i="15"/>
  <c r="F48" i="16" s="1"/>
  <c r="H980" i="15"/>
  <c r="H48" i="16" s="1"/>
  <c r="I980" i="15"/>
  <c r="I48" i="16" s="1"/>
  <c r="F981" i="15"/>
  <c r="F66" i="16" s="1"/>
  <c r="H981" i="15"/>
  <c r="H66" i="16" s="1"/>
  <c r="I981" i="15"/>
  <c r="I66" i="16" s="1"/>
  <c r="F982" i="15"/>
  <c r="F73" i="16" s="1"/>
  <c r="H982" i="15"/>
  <c r="H73" i="16" s="1"/>
  <c r="I982" i="15"/>
  <c r="I73" i="16" s="1"/>
  <c r="F983" i="15"/>
  <c r="F78" i="16" s="1"/>
  <c r="H983" i="15"/>
  <c r="H78" i="16" s="1"/>
  <c r="I983" i="15"/>
  <c r="I78" i="16" s="1"/>
  <c r="F984" i="15"/>
  <c r="F7" i="16" s="1"/>
  <c r="H984" i="15"/>
  <c r="H7" i="16" s="1"/>
  <c r="I984" i="15"/>
  <c r="I7" i="16" s="1"/>
  <c r="F985" i="15"/>
  <c r="F12" i="16" s="1"/>
  <c r="H985" i="15"/>
  <c r="H12" i="16" s="1"/>
  <c r="I985" i="15"/>
  <c r="I12" i="16" s="1"/>
  <c r="F986" i="15"/>
  <c r="F24" i="16" s="1"/>
  <c r="H986" i="15"/>
  <c r="H24" i="16" s="1"/>
  <c r="I986" i="15"/>
  <c r="I24" i="16" s="1"/>
  <c r="F987" i="15"/>
  <c r="F57" i="16" s="1"/>
  <c r="H987" i="15"/>
  <c r="H57" i="16" s="1"/>
  <c r="I987" i="15"/>
  <c r="I57" i="16" s="1"/>
  <c r="F989" i="15"/>
  <c r="F55" i="16" s="1"/>
  <c r="H989" i="15"/>
  <c r="H55" i="16" s="1"/>
  <c r="I989" i="15"/>
  <c r="I55" i="16" s="1"/>
  <c r="F990" i="15"/>
  <c r="F89" i="16" s="1"/>
  <c r="H990" i="15"/>
  <c r="H89" i="16" s="1"/>
  <c r="I990" i="15"/>
  <c r="I89" i="16" s="1"/>
  <c r="F992" i="15"/>
  <c r="F80" i="16" s="1"/>
  <c r="I992" i="15"/>
  <c r="I80" i="16" s="1"/>
  <c r="F993" i="15"/>
  <c r="F81" i="16" s="1"/>
  <c r="H993" i="15"/>
  <c r="H81" i="16" s="1"/>
  <c r="I993" i="15"/>
  <c r="I81" i="16" s="1"/>
  <c r="F994" i="15"/>
  <c r="F86" i="16" s="1"/>
  <c r="H994" i="15"/>
  <c r="H86" i="16" s="1"/>
  <c r="I994" i="15"/>
  <c r="I86" i="16" s="1"/>
  <c r="F995" i="15"/>
  <c r="F82" i="16" s="1"/>
  <c r="H995" i="15"/>
  <c r="H82" i="16" s="1"/>
  <c r="I995" i="15"/>
  <c r="I82" i="16" s="1"/>
  <c r="F996" i="15"/>
  <c r="F83" i="16" s="1"/>
  <c r="I996" i="15"/>
  <c r="I83" i="16" s="1"/>
  <c r="F998" i="15"/>
  <c r="F90" i="16" s="1"/>
  <c r="H998" i="15"/>
  <c r="H90" i="16" s="1"/>
  <c r="I998" i="15"/>
  <c r="I90" i="16" s="1"/>
  <c r="F999" i="15"/>
  <c r="F91" i="16" s="1"/>
  <c r="H999" i="15"/>
  <c r="H91" i="16" s="1"/>
  <c r="I999" i="15"/>
  <c r="I91" i="16" s="1"/>
  <c r="F1000" i="15"/>
  <c r="F34" i="16" s="1"/>
  <c r="H1000" i="15"/>
  <c r="H34" i="16" s="1"/>
  <c r="I1000" i="15"/>
  <c r="I34" i="16" s="1"/>
  <c r="F1001" i="15"/>
  <c r="F63" i="16" s="1"/>
  <c r="H1001" i="15"/>
  <c r="H63" i="16" s="1"/>
  <c r="I1001" i="15"/>
  <c r="I63" i="16" s="1"/>
  <c r="F1002" i="15"/>
  <c r="F41" i="16" s="1"/>
  <c r="H1002" i="15"/>
  <c r="H41" i="16" s="1"/>
  <c r="I1002" i="15"/>
  <c r="I41" i="16" s="1"/>
  <c r="F1003" i="15"/>
  <c r="F53" i="16" s="1"/>
  <c r="H1003" i="15"/>
  <c r="H53" i="16" s="1"/>
  <c r="I1003" i="15"/>
  <c r="I53" i="16" s="1"/>
  <c r="F1004" i="15"/>
  <c r="F87" i="16" s="1"/>
  <c r="H1004" i="15"/>
  <c r="H87" i="16" s="1"/>
  <c r="I1004" i="15"/>
  <c r="I87" i="16" s="1"/>
  <c r="F1005" i="15"/>
  <c r="F77" i="16" s="1"/>
  <c r="H1005" i="15"/>
  <c r="H77" i="16" s="1"/>
  <c r="I1005" i="15"/>
  <c r="I77" i="16" s="1"/>
  <c r="F1006" i="15"/>
  <c r="F92" i="16" s="1"/>
  <c r="H1006" i="15"/>
  <c r="H92" i="16" s="1"/>
  <c r="I1006" i="15"/>
  <c r="I92" i="16" s="1"/>
  <c r="F1007" i="15"/>
  <c r="F93" i="16" s="1"/>
  <c r="H1007" i="15"/>
  <c r="H93" i="16" s="1"/>
  <c r="I1007" i="15"/>
  <c r="I93" i="16" s="1"/>
  <c r="F1008" i="15"/>
  <c r="F94" i="16" s="1"/>
  <c r="H1008" i="15"/>
  <c r="H94" i="16" s="1"/>
  <c r="I1008" i="15"/>
  <c r="I94" i="16" s="1"/>
  <c r="F1009" i="15"/>
  <c r="F95" i="16" s="1"/>
  <c r="H1009" i="15"/>
  <c r="H95" i="16" s="1"/>
  <c r="I1009" i="15"/>
  <c r="I95" i="16" s="1"/>
  <c r="F1010" i="15"/>
  <c r="F96" i="16" s="1"/>
  <c r="H1010" i="15"/>
  <c r="H96" i="16" s="1"/>
  <c r="I1010" i="15"/>
  <c r="I96" i="16" s="1"/>
  <c r="F1011" i="15"/>
  <c r="F21" i="16" s="1"/>
  <c r="H1011" i="15"/>
  <c r="H21" i="16" s="1"/>
  <c r="I1011" i="15"/>
  <c r="I21" i="16" s="1"/>
  <c r="F1012" i="15"/>
  <c r="F22" i="16" s="1"/>
  <c r="H1012" i="15"/>
  <c r="H22" i="16" s="1"/>
  <c r="I1012" i="15"/>
  <c r="I22" i="16" s="1"/>
  <c r="F1013" i="15"/>
  <c r="F74" i="16" s="1"/>
  <c r="H1013" i="15"/>
  <c r="H74" i="16" s="1"/>
  <c r="I1013" i="15"/>
  <c r="I74" i="16" s="1"/>
  <c r="F1014" i="15"/>
  <c r="F70" i="16" s="1"/>
  <c r="H1014" i="15"/>
  <c r="H70" i="16" s="1"/>
  <c r="I1014" i="15"/>
  <c r="I70" i="16" s="1"/>
  <c r="F1015" i="15"/>
  <c r="F69" i="16" s="1"/>
  <c r="H1015" i="15"/>
  <c r="H69" i="16" s="1"/>
  <c r="I1015" i="15"/>
  <c r="I69" i="16" s="1"/>
  <c r="F1016" i="15"/>
  <c r="F65" i="16" s="1"/>
  <c r="H1016" i="15"/>
  <c r="H65" i="16" s="1"/>
  <c r="I1016" i="15"/>
  <c r="I65" i="16" s="1"/>
  <c r="F1017" i="15"/>
  <c r="F23" i="16" s="1"/>
  <c r="H1017" i="15"/>
  <c r="H23" i="16" s="1"/>
  <c r="I1017" i="15"/>
  <c r="I23" i="16" s="1"/>
  <c r="F1018" i="15"/>
  <c r="F88" i="16" s="1"/>
  <c r="H1018" i="15"/>
  <c r="H88" i="16" s="1"/>
  <c r="I1018" i="15"/>
  <c r="I88" i="16" s="1"/>
  <c r="F1019" i="15"/>
  <c r="F97" i="16" s="1"/>
  <c r="H1019" i="15"/>
  <c r="H97" i="16" s="1"/>
  <c r="I1019" i="15"/>
  <c r="I97" i="16" s="1"/>
  <c r="F1020" i="15"/>
  <c r="F98" i="16" s="1"/>
  <c r="H1020" i="15"/>
  <c r="H98" i="16" s="1"/>
  <c r="I1020" i="15"/>
  <c r="I98" i="16" s="1"/>
  <c r="F1021" i="15"/>
  <c r="F99" i="16" s="1"/>
  <c r="H1021" i="15"/>
  <c r="H99" i="16" s="1"/>
  <c r="I1021" i="15"/>
  <c r="I99" i="16" s="1"/>
  <c r="F1022" i="15"/>
  <c r="F100" i="16" s="1"/>
  <c r="H1022" i="15"/>
  <c r="H100" i="16" s="1"/>
  <c r="I1022" i="15"/>
  <c r="I100" i="16" s="1"/>
  <c r="F1023" i="15"/>
  <c r="F101" i="16" s="1"/>
  <c r="H1023" i="15"/>
  <c r="H101" i="16" s="1"/>
  <c r="I1023" i="15"/>
  <c r="I101" i="16" s="1"/>
  <c r="F1024" i="15"/>
  <c r="F102" i="16" s="1"/>
  <c r="H1024" i="15"/>
  <c r="H102" i="16" s="1"/>
  <c r="I1024" i="15"/>
  <c r="I102" i="16" s="1"/>
  <c r="F1025" i="15"/>
  <c r="F58" i="16" s="1"/>
  <c r="H1025" i="15"/>
  <c r="H58" i="16" s="1"/>
  <c r="I1025" i="15"/>
  <c r="I58" i="16" s="1"/>
  <c r="E985" i="15"/>
  <c r="E12" i="16" s="1"/>
  <c r="E1012" i="15"/>
  <c r="E22" i="16" s="1"/>
  <c r="E989" i="15"/>
  <c r="E55" i="16" s="1"/>
  <c r="J930" i="15"/>
  <c r="J929"/>
  <c r="J1022" s="1"/>
  <c r="J100" i="16" s="1"/>
  <c r="J928" i="15"/>
  <c r="J927"/>
  <c r="J926"/>
  <c r="J925"/>
  <c r="J924"/>
  <c r="J923"/>
  <c r="J922"/>
  <c r="J921"/>
  <c r="J920"/>
  <c r="J919"/>
  <c r="J918"/>
  <c r="J917"/>
  <c r="J916"/>
  <c r="J914"/>
  <c r="J913"/>
  <c r="J912"/>
  <c r="J911"/>
  <c r="J910"/>
  <c r="J908"/>
  <c r="J907"/>
  <c r="J906"/>
  <c r="J905"/>
  <c r="J904"/>
  <c r="J903"/>
  <c r="J902"/>
  <c r="J901"/>
  <c r="J900"/>
  <c r="J899"/>
  <c r="J898"/>
  <c r="J897"/>
  <c r="J895"/>
  <c r="J894"/>
  <c r="J893"/>
  <c r="J892"/>
  <c r="J891"/>
  <c r="J890"/>
  <c r="J889"/>
  <c r="J888"/>
  <c r="J887"/>
  <c r="J886"/>
  <c r="J885"/>
  <c r="J884"/>
  <c r="J883"/>
  <c r="J882"/>
  <c r="J881"/>
  <c r="J880"/>
  <c r="J879"/>
  <c r="J878"/>
  <c r="J877"/>
  <c r="J876"/>
  <c r="J875"/>
  <c r="J874"/>
  <c r="J873"/>
  <c r="J872"/>
  <c r="J871"/>
  <c r="J870"/>
  <c r="J869"/>
  <c r="J868"/>
  <c r="J867"/>
  <c r="J866"/>
  <c r="J865"/>
  <c r="J864"/>
  <c r="J863"/>
  <c r="J862"/>
  <c r="J861"/>
  <c r="J860"/>
  <c r="J859"/>
  <c r="J858"/>
  <c r="J857"/>
  <c r="J856"/>
  <c r="J855"/>
  <c r="J854"/>
  <c r="J853"/>
  <c r="J852"/>
  <c r="J851"/>
  <c r="J850"/>
  <c r="J849"/>
  <c r="J847"/>
  <c r="J846"/>
  <c r="J845"/>
  <c r="J844"/>
  <c r="J843"/>
  <c r="J842"/>
  <c r="J841"/>
  <c r="J840"/>
  <c r="J839"/>
  <c r="J838"/>
  <c r="J837"/>
  <c r="J836"/>
  <c r="J835"/>
  <c r="J834"/>
  <c r="J833"/>
  <c r="J832"/>
  <c r="J831"/>
  <c r="J830"/>
  <c r="J829"/>
  <c r="J828"/>
  <c r="J826"/>
  <c r="J825"/>
  <c r="J824"/>
  <c r="J823"/>
  <c r="J822"/>
  <c r="J821"/>
  <c r="J820"/>
  <c r="J819"/>
  <c r="J818"/>
  <c r="J817"/>
  <c r="J816"/>
  <c r="J815"/>
  <c r="J814"/>
  <c r="J813"/>
  <c r="J812"/>
  <c r="J811"/>
  <c r="J810"/>
  <c r="J809"/>
  <c r="J808"/>
  <c r="J807"/>
  <c r="J806"/>
  <c r="J805"/>
  <c r="J804"/>
  <c r="J803"/>
  <c r="J802"/>
  <c r="J801"/>
  <c r="J800"/>
  <c r="J799"/>
  <c r="J798"/>
  <c r="J797"/>
  <c r="J796"/>
  <c r="J795"/>
  <c r="J794"/>
  <c r="J793"/>
  <c r="J792"/>
  <c r="J791"/>
  <c r="J790"/>
  <c r="J789"/>
  <c r="J788"/>
  <c r="J787"/>
  <c r="J786"/>
  <c r="J785"/>
  <c r="J784"/>
  <c r="J783"/>
  <c r="J782"/>
  <c r="J781"/>
  <c r="J780"/>
  <c r="J779"/>
  <c r="J778"/>
  <c r="J776"/>
  <c r="J775"/>
  <c r="J774"/>
  <c r="J773"/>
  <c r="J772"/>
  <c r="J771"/>
  <c r="J769"/>
  <c r="J768"/>
  <c r="J767"/>
  <c r="J766"/>
  <c r="J765"/>
  <c r="J764"/>
  <c r="J763"/>
  <c r="J762"/>
  <c r="J761"/>
  <c r="J760"/>
  <c r="J759"/>
  <c r="J758"/>
  <c r="J757"/>
  <c r="J756"/>
  <c r="J755"/>
  <c r="J754"/>
  <c r="J753"/>
  <c r="J752"/>
  <c r="J751"/>
  <c r="J750"/>
  <c r="J749"/>
  <c r="J748"/>
  <c r="J747"/>
  <c r="J746"/>
  <c r="J745"/>
  <c r="J744"/>
  <c r="J743"/>
  <c r="J742"/>
  <c r="J741"/>
  <c r="J740"/>
  <c r="J739"/>
  <c r="J738"/>
  <c r="J737"/>
  <c r="J736"/>
  <c r="J735"/>
  <c r="J734"/>
  <c r="J733"/>
  <c r="J732"/>
  <c r="J731"/>
  <c r="J730"/>
  <c r="J729"/>
  <c r="J728"/>
  <c r="J726"/>
  <c r="J725"/>
  <c r="J724"/>
  <c r="J723"/>
  <c r="J722"/>
  <c r="J721"/>
  <c r="J720"/>
  <c r="J719"/>
  <c r="J718"/>
  <c r="J717"/>
  <c r="J715"/>
  <c r="J714"/>
  <c r="J713"/>
  <c r="J711"/>
  <c r="J710"/>
  <c r="J709"/>
  <c r="J708"/>
  <c r="J707"/>
  <c r="J706"/>
  <c r="J705"/>
  <c r="J703"/>
  <c r="J702"/>
  <c r="J701"/>
  <c r="J700"/>
  <c r="J699"/>
  <c r="J697"/>
  <c r="J696"/>
  <c r="J695"/>
  <c r="J694"/>
  <c r="J693"/>
  <c r="J692"/>
  <c r="J691"/>
  <c r="J690"/>
  <c r="J689"/>
  <c r="J688"/>
  <c r="J687"/>
  <c r="J686"/>
  <c r="J685"/>
  <c r="J684"/>
  <c r="J683"/>
  <c r="J682"/>
  <c r="J681"/>
  <c r="J680"/>
  <c r="J679"/>
  <c r="J678"/>
  <c r="J677"/>
  <c r="J676"/>
  <c r="J675"/>
  <c r="J674"/>
  <c r="J673"/>
  <c r="J672"/>
  <c r="J671"/>
  <c r="J670"/>
  <c r="J669"/>
  <c r="J668"/>
  <c r="J667"/>
  <c r="J666"/>
  <c r="J665"/>
  <c r="J664"/>
  <c r="J662"/>
  <c r="J660"/>
  <c r="J659"/>
  <c r="J658"/>
  <c r="J657"/>
  <c r="J656"/>
  <c r="J655"/>
  <c r="J654"/>
  <c r="J653"/>
  <c r="J652"/>
  <c r="J651"/>
  <c r="J650"/>
  <c r="J649"/>
  <c r="J648"/>
  <c r="J647"/>
  <c r="J646"/>
  <c r="J645"/>
  <c r="J644"/>
  <c r="J643"/>
  <c r="J642"/>
  <c r="J641"/>
  <c r="J640"/>
  <c r="J639"/>
  <c r="J638"/>
  <c r="J637"/>
  <c r="J636"/>
  <c r="J635"/>
  <c r="J634"/>
  <c r="J633"/>
  <c r="J632"/>
  <c r="J631"/>
  <c r="J630"/>
  <c r="J629"/>
  <c r="J628"/>
  <c r="J627"/>
  <c r="J626"/>
  <c r="J625"/>
  <c r="J624"/>
  <c r="J623"/>
  <c r="J622"/>
  <c r="J621"/>
  <c r="J620"/>
  <c r="J619"/>
  <c r="J618"/>
  <c r="J617"/>
  <c r="J616"/>
  <c r="J615"/>
  <c r="J614"/>
  <c r="J613"/>
  <c r="J612"/>
  <c r="J611"/>
  <c r="J610"/>
  <c r="J609"/>
  <c r="J608"/>
  <c r="J607"/>
  <c r="J606"/>
  <c r="J605"/>
  <c r="J604"/>
  <c r="J602"/>
  <c r="J601"/>
  <c r="J600"/>
  <c r="J599"/>
  <c r="J598"/>
  <c r="J597"/>
  <c r="J596"/>
  <c r="J595"/>
  <c r="J594"/>
  <c r="J592"/>
  <c r="J591"/>
  <c r="J590"/>
  <c r="J589"/>
  <c r="J588"/>
  <c r="J586"/>
  <c r="J585"/>
  <c r="J584"/>
  <c r="J583"/>
  <c r="J582"/>
  <c r="J581"/>
  <c r="J580"/>
  <c r="J579"/>
  <c r="J578"/>
  <c r="J577"/>
  <c r="J576"/>
  <c r="J575"/>
  <c r="J574"/>
  <c r="J573"/>
  <c r="J572"/>
  <c r="J570"/>
  <c r="J569"/>
  <c r="J568"/>
  <c r="J567"/>
  <c r="J566"/>
  <c r="J565"/>
  <c r="J564"/>
  <c r="J563"/>
  <c r="J562"/>
  <c r="J561"/>
  <c r="J560"/>
  <c r="J559"/>
  <c r="J558"/>
  <c r="J557"/>
  <c r="J556"/>
  <c r="J555"/>
  <c r="J554"/>
  <c r="J553"/>
  <c r="J552"/>
  <c r="J551"/>
  <c r="J550"/>
  <c r="J549"/>
  <c r="J547"/>
  <c r="J546"/>
  <c r="J545"/>
  <c r="J544"/>
  <c r="J543"/>
  <c r="J542"/>
  <c r="J541"/>
  <c r="J540"/>
  <c r="J539"/>
  <c r="J538"/>
  <c r="J537"/>
  <c r="J536"/>
  <c r="J535"/>
  <c r="J534"/>
  <c r="J533"/>
  <c r="J532"/>
  <c r="J531"/>
  <c r="J530"/>
  <c r="J529"/>
  <c r="J528"/>
  <c r="J527"/>
  <c r="J525"/>
  <c r="J1023" s="1"/>
  <c r="J101" i="16" s="1"/>
  <c r="J524" i="15"/>
  <c r="J523"/>
  <c r="J522"/>
  <c r="J521"/>
  <c r="J520"/>
  <c r="J519"/>
  <c r="J518"/>
  <c r="J517"/>
  <c r="J516"/>
  <c r="J514"/>
  <c r="J513"/>
  <c r="J512"/>
  <c r="J511"/>
  <c r="J510"/>
  <c r="J509"/>
  <c r="J508"/>
  <c r="J507"/>
  <c r="J505"/>
  <c r="J504"/>
  <c r="J503"/>
  <c r="J502"/>
  <c r="J501"/>
  <c r="J500"/>
  <c r="J499"/>
  <c r="J497"/>
  <c r="J496"/>
  <c r="J495"/>
  <c r="J494"/>
  <c r="J493"/>
  <c r="J491"/>
  <c r="J490"/>
  <c r="J488"/>
  <c r="J487"/>
  <c r="J486"/>
  <c r="J485"/>
  <c r="J484"/>
  <c r="J483"/>
  <c r="J482"/>
  <c r="J481"/>
  <c r="J480"/>
  <c r="J479"/>
  <c r="J478"/>
  <c r="J477"/>
  <c r="J476"/>
  <c r="J475"/>
  <c r="J474"/>
  <c r="J473"/>
  <c r="J471"/>
  <c r="J470"/>
  <c r="J468"/>
  <c r="J1019" s="1"/>
  <c r="J97" i="16" s="1"/>
  <c r="J467" i="15"/>
  <c r="J466"/>
  <c r="J465"/>
  <c r="J464"/>
  <c r="J463"/>
  <c r="J462"/>
  <c r="J461"/>
  <c r="J460"/>
  <c r="J459"/>
  <c r="J458"/>
  <c r="J457"/>
  <c r="J456"/>
  <c r="J455"/>
  <c r="J453"/>
  <c r="J452"/>
  <c r="J451"/>
  <c r="J450"/>
  <c r="J449"/>
  <c r="J447"/>
  <c r="J446"/>
  <c r="J445"/>
  <c r="J444"/>
  <c r="J443"/>
  <c r="J442"/>
  <c r="J441"/>
  <c r="J440"/>
  <c r="J439"/>
  <c r="J438"/>
  <c r="J437"/>
  <c r="J435"/>
  <c r="AF435" s="1"/>
  <c r="AI435" s="1"/>
  <c r="J434"/>
  <c r="J433"/>
  <c r="J432"/>
  <c r="J431"/>
  <c r="J430"/>
  <c r="J429"/>
  <c r="J428"/>
  <c r="J427"/>
  <c r="J426"/>
  <c r="J425"/>
  <c r="J424"/>
  <c r="J423"/>
  <c r="J422"/>
  <c r="J421"/>
  <c r="J420"/>
  <c r="J419"/>
  <c r="J418"/>
  <c r="J417"/>
  <c r="J413"/>
  <c r="J411"/>
  <c r="J410"/>
  <c r="J409"/>
  <c r="J407"/>
  <c r="J406"/>
  <c r="J404"/>
  <c r="J403"/>
  <c r="J401"/>
  <c r="J398"/>
  <c r="J397"/>
  <c r="J396"/>
  <c r="J395"/>
  <c r="J394"/>
  <c r="J393"/>
  <c r="J392"/>
  <c r="J391"/>
  <c r="J389"/>
  <c r="J388"/>
  <c r="J387"/>
  <c r="J386"/>
  <c r="J385"/>
  <c r="J384"/>
  <c r="J383"/>
  <c r="J382"/>
  <c r="J381"/>
  <c r="J380"/>
  <c r="J379"/>
  <c r="J378"/>
  <c r="J377"/>
  <c r="J376"/>
  <c r="J375"/>
  <c r="J374"/>
  <c r="J373"/>
  <c r="J372"/>
  <c r="J371"/>
  <c r="J370"/>
  <c r="J369"/>
  <c r="J368"/>
  <c r="J367"/>
  <c r="J366"/>
  <c r="J365"/>
  <c r="J364"/>
  <c r="J363"/>
  <c r="J362"/>
  <c r="J360"/>
  <c r="J359"/>
  <c r="J358"/>
  <c r="J357"/>
  <c r="J356"/>
  <c r="J355"/>
  <c r="J354"/>
  <c r="J353"/>
  <c r="J352"/>
  <c r="J351"/>
  <c r="J350"/>
  <c r="J349"/>
  <c r="J348"/>
  <c r="J347"/>
  <c r="J346"/>
  <c r="J345"/>
  <c r="J344"/>
  <c r="J343"/>
  <c r="J342"/>
  <c r="J341"/>
  <c r="J340"/>
  <c r="J339"/>
  <c r="J338"/>
  <c r="J337"/>
  <c r="J335"/>
  <c r="J334"/>
  <c r="J333"/>
  <c r="J332"/>
  <c r="J331"/>
  <c r="J330"/>
  <c r="J328"/>
  <c r="J327"/>
  <c r="J326"/>
  <c r="J325"/>
  <c r="J324"/>
  <c r="J323"/>
  <c r="J322"/>
  <c r="J321"/>
  <c r="J320"/>
  <c r="J319"/>
  <c r="J318"/>
  <c r="J317"/>
  <c r="J316"/>
  <c r="J315"/>
  <c r="J314"/>
  <c r="J313"/>
  <c r="J312"/>
  <c r="J311"/>
  <c r="J310"/>
  <c r="J309"/>
  <c r="J308"/>
  <c r="J307"/>
  <c r="J306"/>
  <c r="J305"/>
  <c r="J304"/>
  <c r="J303"/>
  <c r="J302"/>
  <c r="J301"/>
  <c r="J300"/>
  <c r="J299"/>
  <c r="J298"/>
  <c r="J296"/>
  <c r="J295"/>
  <c r="J294"/>
  <c r="J292"/>
  <c r="J291"/>
  <c r="J290"/>
  <c r="J289"/>
  <c r="J288"/>
  <c r="J287"/>
  <c r="J286"/>
  <c r="J285"/>
  <c r="J284"/>
  <c r="J283"/>
  <c r="J282"/>
  <c r="J281"/>
  <c r="J280"/>
  <c r="J279"/>
  <c r="J277"/>
  <c r="J276"/>
  <c r="J275"/>
  <c r="J274"/>
  <c r="J272"/>
  <c r="J271"/>
  <c r="J269"/>
  <c r="J268"/>
  <c r="J267"/>
  <c r="J266"/>
  <c r="J265"/>
  <c r="J264"/>
  <c r="J263"/>
  <c r="J262"/>
  <c r="J261"/>
  <c r="J260"/>
  <c r="J259"/>
  <c r="J258"/>
  <c r="J257"/>
  <c r="J256"/>
  <c r="J255"/>
  <c r="J254"/>
  <c r="J253"/>
  <c r="J252"/>
  <c r="J251"/>
  <c r="J250"/>
  <c r="J248"/>
  <c r="J247"/>
  <c r="J246"/>
  <c r="J245"/>
  <c r="J244"/>
  <c r="J243"/>
  <c r="J241"/>
  <c r="J240"/>
  <c r="J239"/>
  <c r="J238"/>
  <c r="J237"/>
  <c r="J236"/>
  <c r="J235"/>
  <c r="J234"/>
  <c r="J233"/>
  <c r="J232"/>
  <c r="J231"/>
  <c r="J230"/>
  <c r="J229"/>
  <c r="J228"/>
  <c r="J227"/>
  <c r="J226"/>
  <c r="J224"/>
  <c r="J223"/>
  <c r="J222"/>
  <c r="J221"/>
  <c r="J220"/>
  <c r="J219"/>
  <c r="J218"/>
  <c r="J217"/>
  <c r="J216"/>
  <c r="J215"/>
  <c r="J214"/>
  <c r="J213"/>
  <c r="J212"/>
  <c r="J211"/>
  <c r="J210"/>
  <c r="J209"/>
  <c r="J208"/>
  <c r="J207"/>
  <c r="J206"/>
  <c r="J205"/>
  <c r="J204"/>
  <c r="J203"/>
  <c r="J202"/>
  <c r="J201"/>
  <c r="J200"/>
  <c r="J199"/>
  <c r="J198"/>
  <c r="J197"/>
  <c r="J195"/>
  <c r="J194"/>
  <c r="J193"/>
  <c r="J192"/>
  <c r="J190"/>
  <c r="J189"/>
  <c r="J187"/>
  <c r="J184"/>
  <c r="J182"/>
  <c r="J181"/>
  <c r="J180"/>
  <c r="J179"/>
  <c r="J178"/>
  <c r="J177"/>
  <c r="J176"/>
  <c r="J174"/>
  <c r="J173"/>
  <c r="J172"/>
  <c r="J171"/>
  <c r="J170"/>
  <c r="J169"/>
  <c r="J168"/>
  <c r="J166"/>
  <c r="J165"/>
  <c r="J164"/>
  <c r="J163"/>
  <c r="J162"/>
  <c r="J161"/>
  <c r="J160"/>
  <c r="J158"/>
  <c r="J157"/>
  <c r="J156"/>
  <c r="J154"/>
  <c r="J153"/>
  <c r="J151"/>
  <c r="J150"/>
  <c r="J149"/>
  <c r="J147"/>
  <c r="J146"/>
  <c r="J145"/>
  <c r="J144"/>
  <c r="J142"/>
  <c r="J141"/>
  <c r="J140"/>
  <c r="J139"/>
  <c r="J138"/>
  <c r="J137"/>
  <c r="J136"/>
  <c r="J135"/>
  <c r="J134"/>
  <c r="J133"/>
  <c r="J132"/>
  <c r="J131"/>
  <c r="J130"/>
  <c r="J129"/>
  <c r="J128"/>
  <c r="J127"/>
  <c r="J126"/>
  <c r="J125"/>
  <c r="J124"/>
  <c r="J123"/>
  <c r="J122"/>
  <c r="J121"/>
  <c r="J120"/>
  <c r="J119"/>
  <c r="J118"/>
  <c r="J117"/>
  <c r="J116"/>
  <c r="J115"/>
  <c r="J114"/>
  <c r="J113"/>
  <c r="J112"/>
  <c r="J111"/>
  <c r="J110"/>
  <c r="J109"/>
  <c r="J108"/>
  <c r="J107"/>
  <c r="J106"/>
  <c r="J105"/>
  <c r="J104"/>
  <c r="J103"/>
  <c r="J102"/>
  <c r="J101"/>
  <c r="J100"/>
  <c r="J99"/>
  <c r="J98"/>
  <c r="J97"/>
  <c r="J96"/>
  <c r="J95"/>
  <c r="J94"/>
  <c r="J93"/>
  <c r="J92"/>
  <c r="J91"/>
  <c r="J90"/>
  <c r="J89"/>
  <c r="J88"/>
  <c r="J86"/>
  <c r="J85"/>
  <c r="J84"/>
  <c r="J83"/>
  <c r="J82"/>
  <c r="J81"/>
  <c r="J80"/>
  <c r="J79"/>
  <c r="J78"/>
  <c r="J77"/>
  <c r="J76"/>
  <c r="J75"/>
  <c r="J74"/>
  <c r="J73"/>
  <c r="J72"/>
  <c r="J71"/>
  <c r="J70"/>
  <c r="J69"/>
  <c r="J68"/>
  <c r="J67"/>
  <c r="J66"/>
  <c r="J65"/>
  <c r="J64"/>
  <c r="J63"/>
  <c r="J62"/>
  <c r="J61"/>
  <c r="J60"/>
  <c r="J59"/>
  <c r="J58"/>
  <c r="J57"/>
  <c r="J56"/>
  <c r="J55"/>
  <c r="J54"/>
  <c r="J53"/>
  <c r="J52"/>
  <c r="J51"/>
  <c r="J50"/>
  <c r="J49"/>
  <c r="J48"/>
  <c r="J46"/>
  <c r="J45"/>
  <c r="J44"/>
  <c r="J43"/>
  <c r="J42"/>
  <c r="J41"/>
  <c r="J40"/>
  <c r="J39"/>
  <c r="J38"/>
  <c r="J37"/>
  <c r="J36"/>
  <c r="J35"/>
  <c r="J34"/>
  <c r="J33"/>
  <c r="J32"/>
  <c r="J31"/>
  <c r="J30"/>
  <c r="J29"/>
  <c r="J28"/>
  <c r="J27"/>
  <c r="J26"/>
  <c r="J25"/>
  <c r="J24"/>
  <c r="J23"/>
  <c r="J22"/>
  <c r="J21"/>
  <c r="J20"/>
  <c r="J19"/>
  <c r="J18"/>
  <c r="J17"/>
  <c r="J16"/>
  <c r="J15"/>
  <c r="J14"/>
  <c r="J13"/>
  <c r="J12"/>
  <c r="J11"/>
  <c r="J10"/>
  <c r="J9"/>
  <c r="J8"/>
  <c r="J7"/>
  <c r="J6"/>
  <c r="G930"/>
  <c r="G929"/>
  <c r="G1022" s="1"/>
  <c r="G100" i="16" s="1"/>
  <c r="G928" i="15"/>
  <c r="G968" s="1"/>
  <c r="G10" i="16" s="1"/>
  <c r="G927" i="15"/>
  <c r="G926"/>
  <c r="G925"/>
  <c r="G924"/>
  <c r="G923"/>
  <c r="G984" s="1"/>
  <c r="G7" i="16" s="1"/>
  <c r="G922" i="15"/>
  <c r="G921"/>
  <c r="G920"/>
  <c r="G919"/>
  <c r="G918"/>
  <c r="G917"/>
  <c r="G916"/>
  <c r="G986" s="1"/>
  <c r="G24" i="16" s="1"/>
  <c r="G914" i="15"/>
  <c r="G913"/>
  <c r="G912"/>
  <c r="G911"/>
  <c r="G910"/>
  <c r="G908"/>
  <c r="G907"/>
  <c r="G906"/>
  <c r="G905"/>
  <c r="G904"/>
  <c r="G903"/>
  <c r="G902"/>
  <c r="G901"/>
  <c r="G900"/>
  <c r="G899"/>
  <c r="G898"/>
  <c r="G897"/>
  <c r="G895"/>
  <c r="G894"/>
  <c r="G893"/>
  <c r="G892"/>
  <c r="G891"/>
  <c r="G890"/>
  <c r="G889"/>
  <c r="G888"/>
  <c r="G887"/>
  <c r="G886"/>
  <c r="G885"/>
  <c r="G884"/>
  <c r="G883"/>
  <c r="G882"/>
  <c r="G881"/>
  <c r="G880"/>
  <c r="G879"/>
  <c r="G878"/>
  <c r="G877"/>
  <c r="G876"/>
  <c r="G875"/>
  <c r="G874"/>
  <c r="G873"/>
  <c r="G872"/>
  <c r="G871"/>
  <c r="G870"/>
  <c r="G869"/>
  <c r="G868"/>
  <c r="G867"/>
  <c r="G866"/>
  <c r="G865"/>
  <c r="G864"/>
  <c r="G863"/>
  <c r="G862"/>
  <c r="G861"/>
  <c r="G860"/>
  <c r="G859"/>
  <c r="G858"/>
  <c r="G857"/>
  <c r="G856"/>
  <c r="G855"/>
  <c r="G854"/>
  <c r="G853"/>
  <c r="G852"/>
  <c r="G851"/>
  <c r="G850"/>
  <c r="G849"/>
  <c r="G847"/>
  <c r="G846"/>
  <c r="G845"/>
  <c r="G844"/>
  <c r="G843"/>
  <c r="G842"/>
  <c r="G841"/>
  <c r="G840"/>
  <c r="G839"/>
  <c r="G838"/>
  <c r="G837"/>
  <c r="G836"/>
  <c r="G835"/>
  <c r="G834"/>
  <c r="G833"/>
  <c r="G832"/>
  <c r="G831"/>
  <c r="G830"/>
  <c r="G829"/>
  <c r="G828"/>
  <c r="G826"/>
  <c r="G825"/>
  <c r="G824"/>
  <c r="G823"/>
  <c r="G822"/>
  <c r="G821"/>
  <c r="G820"/>
  <c r="G819"/>
  <c r="G818"/>
  <c r="G817"/>
  <c r="G816"/>
  <c r="G815"/>
  <c r="G814"/>
  <c r="G813"/>
  <c r="G812"/>
  <c r="G811"/>
  <c r="G810"/>
  <c r="G809"/>
  <c r="G808"/>
  <c r="G807"/>
  <c r="G806"/>
  <c r="G805"/>
  <c r="G804"/>
  <c r="G803"/>
  <c r="G802"/>
  <c r="G801"/>
  <c r="G800"/>
  <c r="G799"/>
  <c r="G798"/>
  <c r="G797"/>
  <c r="G796"/>
  <c r="G795"/>
  <c r="G794"/>
  <c r="G793"/>
  <c r="G792"/>
  <c r="G791"/>
  <c r="G790"/>
  <c r="G789"/>
  <c r="G788"/>
  <c r="G787"/>
  <c r="G786"/>
  <c r="G785"/>
  <c r="G784"/>
  <c r="G783"/>
  <c r="G782"/>
  <c r="G781"/>
  <c r="G780"/>
  <c r="G779"/>
  <c r="G778"/>
  <c r="G776"/>
  <c r="G775"/>
  <c r="G774"/>
  <c r="G773"/>
  <c r="G772"/>
  <c r="G771"/>
  <c r="G769"/>
  <c r="G768"/>
  <c r="G767"/>
  <c r="G766"/>
  <c r="G765"/>
  <c r="G764"/>
  <c r="G763"/>
  <c r="G762"/>
  <c r="G761"/>
  <c r="G760"/>
  <c r="G759"/>
  <c r="G758"/>
  <c r="G757"/>
  <c r="G756"/>
  <c r="G755"/>
  <c r="G754"/>
  <c r="G753"/>
  <c r="G752"/>
  <c r="G751"/>
  <c r="G750"/>
  <c r="G749"/>
  <c r="G748"/>
  <c r="G747"/>
  <c r="G746"/>
  <c r="G745"/>
  <c r="G744"/>
  <c r="G743"/>
  <c r="G742"/>
  <c r="G741"/>
  <c r="G740"/>
  <c r="G974" s="1"/>
  <c r="G46" i="16" s="1"/>
  <c r="G739" i="15"/>
  <c r="G738"/>
  <c r="G737"/>
  <c r="G736"/>
  <c r="G735"/>
  <c r="G734"/>
  <c r="G733"/>
  <c r="G732"/>
  <c r="G731"/>
  <c r="G730"/>
  <c r="G729"/>
  <c r="G728"/>
  <c r="G726"/>
  <c r="G725"/>
  <c r="G724"/>
  <c r="G723"/>
  <c r="G722"/>
  <c r="G721"/>
  <c r="G720"/>
  <c r="G719"/>
  <c r="G718"/>
  <c r="G717"/>
  <c r="G715"/>
  <c r="G714"/>
  <c r="G713"/>
  <c r="G711"/>
  <c r="G710"/>
  <c r="G709"/>
  <c r="G708"/>
  <c r="G1007" s="1"/>
  <c r="G93" i="16" s="1"/>
  <c r="G707" i="15"/>
  <c r="G706"/>
  <c r="G705"/>
  <c r="G703"/>
  <c r="G702"/>
  <c r="G701"/>
  <c r="G700"/>
  <c r="G699"/>
  <c r="G697"/>
  <c r="G696"/>
  <c r="G695"/>
  <c r="G694"/>
  <c r="G693"/>
  <c r="G692"/>
  <c r="G691"/>
  <c r="G690"/>
  <c r="G689"/>
  <c r="G688"/>
  <c r="G687"/>
  <c r="G686"/>
  <c r="G685"/>
  <c r="G684"/>
  <c r="G683"/>
  <c r="G682"/>
  <c r="G681"/>
  <c r="G680"/>
  <c r="G679"/>
  <c r="G678"/>
  <c r="G677"/>
  <c r="G676"/>
  <c r="G675"/>
  <c r="G674"/>
  <c r="G673"/>
  <c r="G672"/>
  <c r="G671"/>
  <c r="G670"/>
  <c r="G669"/>
  <c r="G668"/>
  <c r="G667"/>
  <c r="G666"/>
  <c r="G665"/>
  <c r="G664"/>
  <c r="G662"/>
  <c r="G660"/>
  <c r="G659"/>
  <c r="G658"/>
  <c r="G657"/>
  <c r="G656"/>
  <c r="G655"/>
  <c r="G654"/>
  <c r="G653"/>
  <c r="G652"/>
  <c r="G651"/>
  <c r="G650"/>
  <c r="G649"/>
  <c r="G648"/>
  <c r="G647"/>
  <c r="G646"/>
  <c r="G645"/>
  <c r="G644"/>
  <c r="G643"/>
  <c r="G642"/>
  <c r="G641"/>
  <c r="G640"/>
  <c r="G639"/>
  <c r="G638"/>
  <c r="G637"/>
  <c r="G636"/>
  <c r="G635"/>
  <c r="G634"/>
  <c r="G633"/>
  <c r="G632"/>
  <c r="G631"/>
  <c r="G630"/>
  <c r="G629"/>
  <c r="G628"/>
  <c r="G627"/>
  <c r="G626"/>
  <c r="G625"/>
  <c r="G624"/>
  <c r="G623"/>
  <c r="G622"/>
  <c r="G621"/>
  <c r="G620"/>
  <c r="G619"/>
  <c r="G618"/>
  <c r="G617"/>
  <c r="G616"/>
  <c r="G615"/>
  <c r="G951" s="1"/>
  <c r="G51" i="16" s="1"/>
  <c r="G614" i="15"/>
  <c r="G613"/>
  <c r="G612"/>
  <c r="G611"/>
  <c r="G610"/>
  <c r="G609"/>
  <c r="G608"/>
  <c r="G607"/>
  <c r="G606"/>
  <c r="G605"/>
  <c r="G604"/>
  <c r="G934" s="1"/>
  <c r="G27" i="16" s="1"/>
  <c r="G602" i="15"/>
  <c r="G601"/>
  <c r="G600"/>
  <c r="G599"/>
  <c r="G598"/>
  <c r="G597"/>
  <c r="G596"/>
  <c r="G595"/>
  <c r="G594"/>
  <c r="G592"/>
  <c r="G591"/>
  <c r="G590"/>
  <c r="G589"/>
  <c r="G588"/>
  <c r="G586"/>
  <c r="G585"/>
  <c r="G584"/>
  <c r="G583"/>
  <c r="G582"/>
  <c r="G581"/>
  <c r="G580"/>
  <c r="G579"/>
  <c r="G578"/>
  <c r="G577"/>
  <c r="G576"/>
  <c r="G575"/>
  <c r="G574"/>
  <c r="G573"/>
  <c r="G572"/>
  <c r="G570"/>
  <c r="G569"/>
  <c r="G568"/>
  <c r="G567"/>
  <c r="G566"/>
  <c r="G565"/>
  <c r="G564"/>
  <c r="G563"/>
  <c r="G562"/>
  <c r="G561"/>
  <c r="G560"/>
  <c r="G559"/>
  <c r="G558"/>
  <c r="G557"/>
  <c r="G556"/>
  <c r="G555"/>
  <c r="G554"/>
  <c r="G553"/>
  <c r="G552"/>
  <c r="G551"/>
  <c r="G550"/>
  <c r="G549"/>
  <c r="G547"/>
  <c r="G546"/>
  <c r="G545"/>
  <c r="G544"/>
  <c r="G543"/>
  <c r="G542"/>
  <c r="G975" s="1"/>
  <c r="G47" i="16" s="1"/>
  <c r="G541" i="15"/>
  <c r="G540"/>
  <c r="G539"/>
  <c r="G538"/>
  <c r="G537"/>
  <c r="G536"/>
  <c r="G535"/>
  <c r="G534"/>
  <c r="G533"/>
  <c r="G532"/>
  <c r="G531"/>
  <c r="G530"/>
  <c r="G529"/>
  <c r="G528"/>
  <c r="G527"/>
  <c r="G525"/>
  <c r="G1023" s="1"/>
  <c r="G101" i="16" s="1"/>
  <c r="G524" i="15"/>
  <c r="G523"/>
  <c r="G522"/>
  <c r="G521"/>
  <c r="G520"/>
  <c r="G519"/>
  <c r="G518"/>
  <c r="G517"/>
  <c r="G516"/>
  <c r="G514"/>
  <c r="G513"/>
  <c r="G512"/>
  <c r="G511"/>
  <c r="G510"/>
  <c r="G509"/>
  <c r="G508"/>
  <c r="G507"/>
  <c r="G505"/>
  <c r="G504"/>
  <c r="G503"/>
  <c r="G502"/>
  <c r="G501"/>
  <c r="G500"/>
  <c r="G499"/>
  <c r="G497"/>
  <c r="G496"/>
  <c r="G495"/>
  <c r="G494"/>
  <c r="G493"/>
  <c r="G491"/>
  <c r="G490"/>
  <c r="G488"/>
  <c r="G487"/>
  <c r="G486"/>
  <c r="G485"/>
  <c r="G484"/>
  <c r="G483"/>
  <c r="G482"/>
  <c r="G481"/>
  <c r="G480"/>
  <c r="G479"/>
  <c r="G478"/>
  <c r="G477"/>
  <c r="G476"/>
  <c r="G475"/>
  <c r="G474"/>
  <c r="G473"/>
  <c r="G471"/>
  <c r="G470"/>
  <c r="G468"/>
  <c r="G1019" s="1"/>
  <c r="G97" i="16" s="1"/>
  <c r="G467" i="15"/>
  <c r="G466"/>
  <c r="G465"/>
  <c r="G464"/>
  <c r="G463"/>
  <c r="G462"/>
  <c r="G461"/>
  <c r="G460"/>
  <c r="G459"/>
  <c r="G458"/>
  <c r="G457"/>
  <c r="G456"/>
  <c r="G455"/>
  <c r="G453"/>
  <c r="G452"/>
  <c r="G451"/>
  <c r="G450"/>
  <c r="G449"/>
  <c r="G447"/>
  <c r="G446"/>
  <c r="G445"/>
  <c r="G444"/>
  <c r="G443"/>
  <c r="G442"/>
  <c r="G441"/>
  <c r="G440"/>
  <c r="G439"/>
  <c r="G438"/>
  <c r="G437"/>
  <c r="G435"/>
  <c r="G434"/>
  <c r="G433"/>
  <c r="G432"/>
  <c r="G431"/>
  <c r="G430"/>
  <c r="G429"/>
  <c r="G428"/>
  <c r="G427"/>
  <c r="G426"/>
  <c r="G425"/>
  <c r="G424"/>
  <c r="G423"/>
  <c r="G422"/>
  <c r="G421"/>
  <c r="G420"/>
  <c r="G419"/>
  <c r="G418"/>
  <c r="G417"/>
  <c r="G413"/>
  <c r="G411"/>
  <c r="G410"/>
  <c r="G409"/>
  <c r="G407"/>
  <c r="G406"/>
  <c r="G404"/>
  <c r="G403"/>
  <c r="G401"/>
  <c r="G398"/>
  <c r="G397"/>
  <c r="G396"/>
  <c r="G395"/>
  <c r="G394"/>
  <c r="G393"/>
  <c r="G392"/>
  <c r="G391"/>
  <c r="G389"/>
  <c r="G388"/>
  <c r="G387"/>
  <c r="G386"/>
  <c r="G385"/>
  <c r="G384"/>
  <c r="G383"/>
  <c r="G382"/>
  <c r="G381"/>
  <c r="G380"/>
  <c r="G379"/>
  <c r="G378"/>
  <c r="G377"/>
  <c r="G376"/>
  <c r="G375"/>
  <c r="G374"/>
  <c r="G373"/>
  <c r="G372"/>
  <c r="G371"/>
  <c r="G370"/>
  <c r="G369"/>
  <c r="G368"/>
  <c r="G367"/>
  <c r="G366"/>
  <c r="G365"/>
  <c r="G364"/>
  <c r="G363"/>
  <c r="G362"/>
  <c r="G360"/>
  <c r="G359"/>
  <c r="G358"/>
  <c r="G357"/>
  <c r="G356"/>
  <c r="G355"/>
  <c r="G354"/>
  <c r="G353"/>
  <c r="G352"/>
  <c r="G351"/>
  <c r="G350"/>
  <c r="G349"/>
  <c r="G348"/>
  <c r="G347"/>
  <c r="G346"/>
  <c r="G345"/>
  <c r="G344"/>
  <c r="G343"/>
  <c r="G342"/>
  <c r="G341"/>
  <c r="G340"/>
  <c r="G339"/>
  <c r="G338"/>
  <c r="G337"/>
  <c r="G335"/>
  <c r="G334"/>
  <c r="G333"/>
  <c r="G332"/>
  <c r="G331"/>
  <c r="G330"/>
  <c r="G328"/>
  <c r="G327"/>
  <c r="G326"/>
  <c r="G325"/>
  <c r="G324"/>
  <c r="G323"/>
  <c r="G322"/>
  <c r="G321"/>
  <c r="G320"/>
  <c r="G319"/>
  <c r="G318"/>
  <c r="G317"/>
  <c r="G316"/>
  <c r="G315"/>
  <c r="G314"/>
  <c r="G313"/>
  <c r="G312"/>
  <c r="G311"/>
  <c r="G310"/>
  <c r="G309"/>
  <c r="G308"/>
  <c r="G307"/>
  <c r="G306"/>
  <c r="G305"/>
  <c r="G304"/>
  <c r="G303"/>
  <c r="G302"/>
  <c r="G301"/>
  <c r="G300"/>
  <c r="G299"/>
  <c r="G298"/>
  <c r="G296"/>
  <c r="G295"/>
  <c r="G294"/>
  <c r="G292"/>
  <c r="G291"/>
  <c r="G290"/>
  <c r="G289"/>
  <c r="G288"/>
  <c r="G287"/>
  <c r="G286"/>
  <c r="G285"/>
  <c r="G284"/>
  <c r="G283"/>
  <c r="G282"/>
  <c r="G281"/>
  <c r="G280"/>
  <c r="G279"/>
  <c r="G277"/>
  <c r="G276"/>
  <c r="G275"/>
  <c r="G274"/>
  <c r="G272"/>
  <c r="G271"/>
  <c r="G269"/>
  <c r="G268"/>
  <c r="G267"/>
  <c r="G266"/>
  <c r="G265"/>
  <c r="G264"/>
  <c r="G263"/>
  <c r="G262"/>
  <c r="G261"/>
  <c r="G260"/>
  <c r="G259"/>
  <c r="G258"/>
  <c r="G257"/>
  <c r="G256"/>
  <c r="G255"/>
  <c r="G254"/>
  <c r="G253"/>
  <c r="G252"/>
  <c r="G251"/>
  <c r="G250"/>
  <c r="G248"/>
  <c r="G247"/>
  <c r="G246"/>
  <c r="G245"/>
  <c r="G244"/>
  <c r="G243"/>
  <c r="G241"/>
  <c r="G240"/>
  <c r="G239"/>
  <c r="G238"/>
  <c r="G237"/>
  <c r="G236"/>
  <c r="G235"/>
  <c r="G234"/>
  <c r="G233"/>
  <c r="G232"/>
  <c r="G231"/>
  <c r="G230"/>
  <c r="G229"/>
  <c r="G228"/>
  <c r="G227"/>
  <c r="G226"/>
  <c r="G224"/>
  <c r="G223"/>
  <c r="G222"/>
  <c r="G221"/>
  <c r="G220"/>
  <c r="G219"/>
  <c r="G218"/>
  <c r="G217"/>
  <c r="G216"/>
  <c r="G215"/>
  <c r="G214"/>
  <c r="G213"/>
  <c r="G212"/>
  <c r="G211"/>
  <c r="G210"/>
  <c r="G209"/>
  <c r="G208"/>
  <c r="G207"/>
  <c r="G206"/>
  <c r="G205"/>
  <c r="G204"/>
  <c r="G203"/>
  <c r="G202"/>
  <c r="G201"/>
  <c r="G200"/>
  <c r="G199"/>
  <c r="G198"/>
  <c r="G197"/>
  <c r="G195"/>
  <c r="G194"/>
  <c r="G193"/>
  <c r="G192"/>
  <c r="G190"/>
  <c r="G189"/>
  <c r="G970" s="1"/>
  <c r="G13" i="16" s="1"/>
  <c r="G187" i="15"/>
  <c r="G184"/>
  <c r="G182"/>
  <c r="G181"/>
  <c r="G180"/>
  <c r="G179"/>
  <c r="G178"/>
  <c r="G177"/>
  <c r="G176"/>
  <c r="G174"/>
  <c r="G173"/>
  <c r="G172"/>
  <c r="G171"/>
  <c r="G170"/>
  <c r="G169"/>
  <c r="G168"/>
  <c r="G166"/>
  <c r="G165"/>
  <c r="G164"/>
  <c r="G163"/>
  <c r="G162"/>
  <c r="G161"/>
  <c r="G160"/>
  <c r="G158"/>
  <c r="G157"/>
  <c r="G156"/>
  <c r="G154"/>
  <c r="G153"/>
  <c r="G151"/>
  <c r="G150"/>
  <c r="G149"/>
  <c r="G147"/>
  <c r="G146"/>
  <c r="G145"/>
  <c r="G144"/>
  <c r="G142"/>
  <c r="G141"/>
  <c r="G140"/>
  <c r="G139"/>
  <c r="G138"/>
  <c r="G137"/>
  <c r="G136"/>
  <c r="G135"/>
  <c r="G134"/>
  <c r="G133"/>
  <c r="G132"/>
  <c r="G131"/>
  <c r="G130"/>
  <c r="G129"/>
  <c r="G128"/>
  <c r="G127"/>
  <c r="G126"/>
  <c r="G125"/>
  <c r="G124"/>
  <c r="G123"/>
  <c r="G122"/>
  <c r="G121"/>
  <c r="G120"/>
  <c r="G119"/>
  <c r="G118"/>
  <c r="G117"/>
  <c r="G116"/>
  <c r="G115"/>
  <c r="G114"/>
  <c r="G113"/>
  <c r="G112"/>
  <c r="G111"/>
  <c r="G110"/>
  <c r="G109"/>
  <c r="G108"/>
  <c r="G107"/>
  <c r="G106"/>
  <c r="G105"/>
  <c r="G104"/>
  <c r="G103"/>
  <c r="G102"/>
  <c r="G101"/>
  <c r="G100"/>
  <c r="G99"/>
  <c r="G98"/>
  <c r="G97"/>
  <c r="G96"/>
  <c r="G95"/>
  <c r="G94"/>
  <c r="G93"/>
  <c r="G92"/>
  <c r="G91"/>
  <c r="G90"/>
  <c r="G89"/>
  <c r="G88"/>
  <c r="G86"/>
  <c r="G85"/>
  <c r="G84"/>
  <c r="G83"/>
  <c r="G82"/>
  <c r="G81"/>
  <c r="G80"/>
  <c r="G79"/>
  <c r="G78"/>
  <c r="G77"/>
  <c r="G76"/>
  <c r="G75"/>
  <c r="G74"/>
  <c r="G73"/>
  <c r="G72"/>
  <c r="G71"/>
  <c r="G70"/>
  <c r="G69"/>
  <c r="G68"/>
  <c r="G67"/>
  <c r="G66"/>
  <c r="G65"/>
  <c r="G64"/>
  <c r="G63"/>
  <c r="G62"/>
  <c r="G61"/>
  <c r="G60"/>
  <c r="G59"/>
  <c r="G58"/>
  <c r="G57"/>
  <c r="G56"/>
  <c r="G55"/>
  <c r="G54"/>
  <c r="G53"/>
  <c r="G52"/>
  <c r="G51"/>
  <c r="G50"/>
  <c r="G49"/>
  <c r="G48"/>
  <c r="G46"/>
  <c r="G45"/>
  <c r="G44"/>
  <c r="G43"/>
  <c r="G42"/>
  <c r="G41"/>
  <c r="G40"/>
  <c r="G39"/>
  <c r="G38"/>
  <c r="G37"/>
  <c r="G36"/>
  <c r="G35"/>
  <c r="G34"/>
  <c r="G33"/>
  <c r="G32"/>
  <c r="G31"/>
  <c r="G30"/>
  <c r="G29"/>
  <c r="G28"/>
  <c r="G27"/>
  <c r="G26"/>
  <c r="G25"/>
  <c r="G24"/>
  <c r="G23"/>
  <c r="G22"/>
  <c r="G21"/>
  <c r="G20"/>
  <c r="G19"/>
  <c r="G18"/>
  <c r="G17"/>
  <c r="G16"/>
  <c r="G15"/>
  <c r="G14"/>
  <c r="G13"/>
  <c r="G12"/>
  <c r="G11"/>
  <c r="G10"/>
  <c r="G9"/>
  <c r="G8"/>
  <c r="G7"/>
  <c r="G6"/>
  <c r="F402"/>
  <c r="I402"/>
  <c r="F716"/>
  <c r="H716"/>
  <c r="I716"/>
  <c r="F412"/>
  <c r="I412"/>
  <c r="H249"/>
  <c r="I249"/>
  <c r="F249"/>
  <c r="F663"/>
  <c r="H663"/>
  <c r="I663"/>
  <c r="F408"/>
  <c r="H408"/>
  <c r="I408"/>
  <c r="H278"/>
  <c r="I278"/>
  <c r="E278"/>
  <c r="F593"/>
  <c r="H593"/>
  <c r="I593"/>
  <c r="F526"/>
  <c r="I526"/>
  <c r="F506"/>
  <c r="I506"/>
  <c r="I448"/>
  <c r="F448"/>
  <c r="I827"/>
  <c r="F827"/>
  <c r="I416"/>
  <c r="F416"/>
  <c r="I498"/>
  <c r="F498"/>
  <c r="F185"/>
  <c r="I185"/>
  <c r="I270"/>
  <c r="F167"/>
  <c r="H167"/>
  <c r="I167"/>
  <c r="F152"/>
  <c r="I152"/>
  <c r="I390"/>
  <c r="F390"/>
  <c r="L15" i="16" l="1"/>
  <c r="AI956" i="15"/>
  <c r="L80" i="16"/>
  <c r="L103" s="1"/>
  <c r="AI992" i="15"/>
  <c r="AH435"/>
  <c r="N955"/>
  <c r="AE955" s="1"/>
  <c r="AE188"/>
  <c r="N956"/>
  <c r="AE956" s="1"/>
  <c r="AE186"/>
  <c r="N152"/>
  <c r="N297"/>
  <c r="O1028"/>
  <c r="F103" i="16"/>
  <c r="I103"/>
  <c r="J175" i="15"/>
  <c r="G175"/>
  <c r="K8"/>
  <c r="K12"/>
  <c r="K16"/>
  <c r="K20"/>
  <c r="K24"/>
  <c r="K28"/>
  <c r="K32"/>
  <c r="K36"/>
  <c r="K40"/>
  <c r="K44"/>
  <c r="K49"/>
  <c r="K53"/>
  <c r="K57"/>
  <c r="K61"/>
  <c r="K65"/>
  <c r="K69"/>
  <c r="K73"/>
  <c r="K77"/>
  <c r="K81"/>
  <c r="K85"/>
  <c r="K90"/>
  <c r="K94"/>
  <c r="K98"/>
  <c r="K102"/>
  <c r="K106"/>
  <c r="K110"/>
  <c r="K114"/>
  <c r="K118"/>
  <c r="K122"/>
  <c r="K126"/>
  <c r="K130"/>
  <c r="K134"/>
  <c r="K138"/>
  <c r="K142"/>
  <c r="K147"/>
  <c r="K153"/>
  <c r="K158"/>
  <c r="K163"/>
  <c r="K168"/>
  <c r="K172"/>
  <c r="K177"/>
  <c r="K181"/>
  <c r="J970"/>
  <c r="K189"/>
  <c r="K194"/>
  <c r="K199"/>
  <c r="K203"/>
  <c r="K207"/>
  <c r="K211"/>
  <c r="K215"/>
  <c r="K219"/>
  <c r="K223"/>
  <c r="K228"/>
  <c r="K232"/>
  <c r="K236"/>
  <c r="K240"/>
  <c r="K245"/>
  <c r="K250"/>
  <c r="K254"/>
  <c r="K258"/>
  <c r="K262"/>
  <c r="K266"/>
  <c r="K271"/>
  <c r="K276"/>
  <c r="K281"/>
  <c r="K285"/>
  <c r="K289"/>
  <c r="K294"/>
  <c r="K299"/>
  <c r="K303"/>
  <c r="K307"/>
  <c r="K311"/>
  <c r="K315"/>
  <c r="K319"/>
  <c r="K323"/>
  <c r="K327"/>
  <c r="K332"/>
  <c r="K337"/>
  <c r="K341"/>
  <c r="K345"/>
  <c r="K349"/>
  <c r="K353"/>
  <c r="K357"/>
  <c r="K362"/>
  <c r="K366"/>
  <c r="K370"/>
  <c r="K374"/>
  <c r="K378"/>
  <c r="K382"/>
  <c r="K395"/>
  <c r="K401"/>
  <c r="K413"/>
  <c r="K420"/>
  <c r="K424"/>
  <c r="K428"/>
  <c r="K432"/>
  <c r="K437"/>
  <c r="K441"/>
  <c r="K445"/>
  <c r="K450"/>
  <c r="K455"/>
  <c r="K459"/>
  <c r="K463"/>
  <c r="K467"/>
  <c r="K477"/>
  <c r="K481"/>
  <c r="K485"/>
  <c r="K490"/>
  <c r="K495"/>
  <c r="K500"/>
  <c r="K504"/>
  <c r="K509"/>
  <c r="K513"/>
  <c r="K518"/>
  <c r="K522"/>
  <c r="K527"/>
  <c r="K531"/>
  <c r="K535"/>
  <c r="K539"/>
  <c r="K543"/>
  <c r="K547"/>
  <c r="K552"/>
  <c r="K556"/>
  <c r="K560"/>
  <c r="K564"/>
  <c r="K568"/>
  <c r="K573"/>
  <c r="K577"/>
  <c r="K581"/>
  <c r="K585"/>
  <c r="K590"/>
  <c r="K595"/>
  <c r="K599"/>
  <c r="J934"/>
  <c r="K604"/>
  <c r="K608"/>
  <c r="K612"/>
  <c r="K616"/>
  <c r="K620"/>
  <c r="K624"/>
  <c r="K628"/>
  <c r="K632"/>
  <c r="K636"/>
  <c r="K640"/>
  <c r="K644"/>
  <c r="K648"/>
  <c r="K652"/>
  <c r="K656"/>
  <c r="K660"/>
  <c r="K666"/>
  <c r="K670"/>
  <c r="K674"/>
  <c r="K678"/>
  <c r="K682"/>
  <c r="K686"/>
  <c r="K690"/>
  <c r="K694"/>
  <c r="K699"/>
  <c r="K703"/>
  <c r="J1007"/>
  <c r="K708"/>
  <c r="K718"/>
  <c r="K722"/>
  <c r="K726"/>
  <c r="K731"/>
  <c r="K735"/>
  <c r="K739"/>
  <c r="K743"/>
  <c r="K747"/>
  <c r="K751"/>
  <c r="K755"/>
  <c r="K763"/>
  <c r="K767"/>
  <c r="K772"/>
  <c r="K776"/>
  <c r="K781"/>
  <c r="K785"/>
  <c r="K789"/>
  <c r="K793"/>
  <c r="K797"/>
  <c r="K801"/>
  <c r="K805"/>
  <c r="K809"/>
  <c r="K813"/>
  <c r="K817"/>
  <c r="K821"/>
  <c r="K825"/>
  <c r="K830"/>
  <c r="K834"/>
  <c r="K838"/>
  <c r="K842"/>
  <c r="K851"/>
  <c r="K855"/>
  <c r="K863"/>
  <c r="K867"/>
  <c r="K871"/>
  <c r="K875"/>
  <c r="K879"/>
  <c r="K883"/>
  <c r="K887"/>
  <c r="K895"/>
  <c r="K900"/>
  <c r="K904"/>
  <c r="K908"/>
  <c r="K918"/>
  <c r="K922"/>
  <c r="K926"/>
  <c r="S827"/>
  <c r="S939"/>
  <c r="S60" i="16" s="1"/>
  <c r="S915" i="15"/>
  <c r="S1009"/>
  <c r="S95" i="16" s="1"/>
  <c r="K9" i="15"/>
  <c r="K13"/>
  <c r="K17"/>
  <c r="K21"/>
  <c r="K25"/>
  <c r="K29"/>
  <c r="K33"/>
  <c r="K37"/>
  <c r="K41"/>
  <c r="K45"/>
  <c r="K50"/>
  <c r="K54"/>
  <c r="K58"/>
  <c r="K62"/>
  <c r="K66"/>
  <c r="K70"/>
  <c r="K74"/>
  <c r="K78"/>
  <c r="K82"/>
  <c r="K86"/>
  <c r="K91"/>
  <c r="K95"/>
  <c r="K99"/>
  <c r="K103"/>
  <c r="K107"/>
  <c r="K111"/>
  <c r="K115"/>
  <c r="K119"/>
  <c r="K123"/>
  <c r="K127"/>
  <c r="K131"/>
  <c r="K135"/>
  <c r="K139"/>
  <c r="K149"/>
  <c r="K154"/>
  <c r="K160"/>
  <c r="K164"/>
  <c r="K169"/>
  <c r="K173"/>
  <c r="K178"/>
  <c r="K190"/>
  <c r="K195"/>
  <c r="K200"/>
  <c r="K204"/>
  <c r="K208"/>
  <c r="K212"/>
  <c r="K216"/>
  <c r="K220"/>
  <c r="K233"/>
  <c r="K237"/>
  <c r="K241"/>
  <c r="K246"/>
  <c r="K251"/>
  <c r="K255"/>
  <c r="K259"/>
  <c r="K263"/>
  <c r="K267"/>
  <c r="K272"/>
  <c r="K282"/>
  <c r="K286"/>
  <c r="K290"/>
  <c r="K295"/>
  <c r="K300"/>
  <c r="K304"/>
  <c r="K308"/>
  <c r="K312"/>
  <c r="K316"/>
  <c r="K320"/>
  <c r="K324"/>
  <c r="K328"/>
  <c r="K333"/>
  <c r="K338"/>
  <c r="K342"/>
  <c r="K346"/>
  <c r="K350"/>
  <c r="K354"/>
  <c r="K358"/>
  <c r="K363"/>
  <c r="K367"/>
  <c r="K371"/>
  <c r="K375"/>
  <c r="K379"/>
  <c r="K383"/>
  <c r="K392"/>
  <c r="K396"/>
  <c r="K403"/>
  <c r="K409"/>
  <c r="K417"/>
  <c r="K421"/>
  <c r="K425"/>
  <c r="K429"/>
  <c r="K433"/>
  <c r="K438"/>
  <c r="K442"/>
  <c r="K446"/>
  <c r="K451"/>
  <c r="K456"/>
  <c r="K460"/>
  <c r="K464"/>
  <c r="K474"/>
  <c r="K478"/>
  <c r="K482"/>
  <c r="K486"/>
  <c r="K491"/>
  <c r="K496"/>
  <c r="K501"/>
  <c r="K505"/>
  <c r="K510"/>
  <c r="K514"/>
  <c r="K519"/>
  <c r="K523"/>
  <c r="K528"/>
  <c r="K532"/>
  <c r="K536"/>
  <c r="K540"/>
  <c r="K544"/>
  <c r="K549"/>
  <c r="K553"/>
  <c r="K557"/>
  <c r="K561"/>
  <c r="K565"/>
  <c r="K569"/>
  <c r="K574"/>
  <c r="K578"/>
  <c r="K582"/>
  <c r="K586"/>
  <c r="K591"/>
  <c r="K596"/>
  <c r="K600"/>
  <c r="K605"/>
  <c r="K609"/>
  <c r="K613"/>
  <c r="K617"/>
  <c r="K621"/>
  <c r="K625"/>
  <c r="K629"/>
  <c r="K633"/>
  <c r="K637"/>
  <c r="K641"/>
  <c r="K645"/>
  <c r="K649"/>
  <c r="K653"/>
  <c r="K657"/>
  <c r="K662"/>
  <c r="K667"/>
  <c r="K671"/>
  <c r="K675"/>
  <c r="K679"/>
  <c r="K683"/>
  <c r="K687"/>
  <c r="K691"/>
  <c r="K695"/>
  <c r="K700"/>
  <c r="K705"/>
  <c r="K709"/>
  <c r="K714"/>
  <c r="K719"/>
  <c r="K723"/>
  <c r="K728"/>
  <c r="K732"/>
  <c r="K736"/>
  <c r="J974"/>
  <c r="K740"/>
  <c r="K748"/>
  <c r="K752"/>
  <c r="K756"/>
  <c r="K768"/>
  <c r="K773"/>
  <c r="K778"/>
  <c r="K782"/>
  <c r="K786"/>
  <c r="K790"/>
  <c r="K794"/>
  <c r="K798"/>
  <c r="K802"/>
  <c r="K806"/>
  <c r="K810"/>
  <c r="K814"/>
  <c r="K818"/>
  <c r="K822"/>
  <c r="K831"/>
  <c r="K835"/>
  <c r="K839"/>
  <c r="K843"/>
  <c r="K852"/>
  <c r="K856"/>
  <c r="K860"/>
  <c r="K868"/>
  <c r="K872"/>
  <c r="K876"/>
  <c r="K880"/>
  <c r="K884"/>
  <c r="K888"/>
  <c r="K892"/>
  <c r="K901"/>
  <c r="K905"/>
  <c r="K910"/>
  <c r="K914"/>
  <c r="K919"/>
  <c r="J984"/>
  <c r="K923"/>
  <c r="K927"/>
  <c r="K6"/>
  <c r="K10"/>
  <c r="K14"/>
  <c r="K18"/>
  <c r="K22"/>
  <c r="K26"/>
  <c r="K30"/>
  <c r="K34"/>
  <c r="K38"/>
  <c r="K42"/>
  <c r="K51"/>
  <c r="K55"/>
  <c r="K59"/>
  <c r="K63"/>
  <c r="K67"/>
  <c r="K71"/>
  <c r="K75"/>
  <c r="K79"/>
  <c r="K83"/>
  <c r="K88"/>
  <c r="K92"/>
  <c r="K96"/>
  <c r="K100"/>
  <c r="K104"/>
  <c r="K108"/>
  <c r="K112"/>
  <c r="K116"/>
  <c r="K120"/>
  <c r="K124"/>
  <c r="K128"/>
  <c r="K132"/>
  <c r="K140"/>
  <c r="K145"/>
  <c r="K150"/>
  <c r="K156"/>
  <c r="K161"/>
  <c r="K165"/>
  <c r="K170"/>
  <c r="K174"/>
  <c r="K179"/>
  <c r="K184"/>
  <c r="K192"/>
  <c r="K197"/>
  <c r="K201"/>
  <c r="K205"/>
  <c r="K209"/>
  <c r="K213"/>
  <c r="K217"/>
  <c r="K221"/>
  <c r="K230"/>
  <c r="K234"/>
  <c r="K238"/>
  <c r="K243"/>
  <c r="K247"/>
  <c r="K252"/>
  <c r="K256"/>
  <c r="K260"/>
  <c r="K264"/>
  <c r="K268"/>
  <c r="K274"/>
  <c r="K279"/>
  <c r="K283"/>
  <c r="K287"/>
  <c r="K291"/>
  <c r="K301"/>
  <c r="K305"/>
  <c r="K309"/>
  <c r="K313"/>
  <c r="K317"/>
  <c r="K321"/>
  <c r="K325"/>
  <c r="K330"/>
  <c r="K334"/>
  <c r="K339"/>
  <c r="K343"/>
  <c r="K347"/>
  <c r="K351"/>
  <c r="K355"/>
  <c r="K359"/>
  <c r="K364"/>
  <c r="K368"/>
  <c r="K372"/>
  <c r="K376"/>
  <c r="K380"/>
  <c r="K384"/>
  <c r="K393"/>
  <c r="K397"/>
  <c r="K404"/>
  <c r="K410"/>
  <c r="K418"/>
  <c r="K422"/>
  <c r="K426"/>
  <c r="K430"/>
  <c r="K434"/>
  <c r="K439"/>
  <c r="K443"/>
  <c r="K447"/>
  <c r="K452"/>
  <c r="K457"/>
  <c r="K461"/>
  <c r="K465"/>
  <c r="K470"/>
  <c r="K475"/>
  <c r="K479"/>
  <c r="K483"/>
  <c r="K487"/>
  <c r="K493"/>
  <c r="K497"/>
  <c r="K502"/>
  <c r="K507"/>
  <c r="K511"/>
  <c r="K516"/>
  <c r="K520"/>
  <c r="K524"/>
  <c r="K529"/>
  <c r="K533"/>
  <c r="K537"/>
  <c r="K541"/>
  <c r="K545"/>
  <c r="K550"/>
  <c r="K554"/>
  <c r="K558"/>
  <c r="K562"/>
  <c r="K566"/>
  <c r="K570"/>
  <c r="K575"/>
  <c r="K579"/>
  <c r="K583"/>
  <c r="K588"/>
  <c r="K592"/>
  <c r="K597"/>
  <c r="K601"/>
  <c r="K606"/>
  <c r="K610"/>
  <c r="K614"/>
  <c r="K618"/>
  <c r="K622"/>
  <c r="K626"/>
  <c r="K634"/>
  <c r="K638"/>
  <c r="K642"/>
  <c r="K646"/>
  <c r="K650"/>
  <c r="K654"/>
  <c r="K658"/>
  <c r="K664"/>
  <c r="K668"/>
  <c r="K672"/>
  <c r="K676"/>
  <c r="K680"/>
  <c r="K684"/>
  <c r="K688"/>
  <c r="K692"/>
  <c r="K696"/>
  <c r="K701"/>
  <c r="K706"/>
  <c r="K710"/>
  <c r="K715"/>
  <c r="K720"/>
  <c r="K724"/>
  <c r="K729"/>
  <c r="K733"/>
  <c r="K737"/>
  <c r="K741"/>
  <c r="K745"/>
  <c r="K749"/>
  <c r="K753"/>
  <c r="K757"/>
  <c r="K769"/>
  <c r="K774"/>
  <c r="K779"/>
  <c r="K783"/>
  <c r="K787"/>
  <c r="K791"/>
  <c r="K795"/>
  <c r="K799"/>
  <c r="K803"/>
  <c r="K807"/>
  <c r="K811"/>
  <c r="K815"/>
  <c r="K819"/>
  <c r="K823"/>
  <c r="K828"/>
  <c r="K832"/>
  <c r="K836"/>
  <c r="K840"/>
  <c r="K844"/>
  <c r="K849"/>
  <c r="K853"/>
  <c r="K857"/>
  <c r="K861"/>
  <c r="K865"/>
  <c r="K869"/>
  <c r="K873"/>
  <c r="K877"/>
  <c r="K881"/>
  <c r="K885"/>
  <c r="K893"/>
  <c r="K898"/>
  <c r="K902"/>
  <c r="K906"/>
  <c r="K911"/>
  <c r="J986"/>
  <c r="K916"/>
  <c r="K920"/>
  <c r="K924"/>
  <c r="J968"/>
  <c r="K928"/>
  <c r="K7"/>
  <c r="K11"/>
  <c r="K15"/>
  <c r="K19"/>
  <c r="K23"/>
  <c r="K27"/>
  <c r="K31"/>
  <c r="K35"/>
  <c r="K39"/>
  <c r="K43"/>
  <c r="K48"/>
  <c r="K52"/>
  <c r="K56"/>
  <c r="K60"/>
  <c r="K64"/>
  <c r="K68"/>
  <c r="K72"/>
  <c r="K76"/>
  <c r="K80"/>
  <c r="K84"/>
  <c r="K89"/>
  <c r="K93"/>
  <c r="K97"/>
  <c r="K101"/>
  <c r="K105"/>
  <c r="K109"/>
  <c r="K113"/>
  <c r="K117"/>
  <c r="K121"/>
  <c r="K125"/>
  <c r="K129"/>
  <c r="K133"/>
  <c r="K137"/>
  <c r="K141"/>
  <c r="K146"/>
  <c r="K151"/>
  <c r="K157"/>
  <c r="K162"/>
  <c r="K166"/>
  <c r="K171"/>
  <c r="K176"/>
  <c r="K180"/>
  <c r="K187"/>
  <c r="K193"/>
  <c r="K198"/>
  <c r="K202"/>
  <c r="K206"/>
  <c r="K210"/>
  <c r="K214"/>
  <c r="K218"/>
  <c r="K222"/>
  <c r="K227"/>
  <c r="K231"/>
  <c r="K235"/>
  <c r="K239"/>
  <c r="K244"/>
  <c r="K257"/>
  <c r="K261"/>
  <c r="K265"/>
  <c r="K275"/>
  <c r="K280"/>
  <c r="K284"/>
  <c r="K288"/>
  <c r="K298"/>
  <c r="K302"/>
  <c r="K306"/>
  <c r="K310"/>
  <c r="K314"/>
  <c r="K318"/>
  <c r="K322"/>
  <c r="K326"/>
  <c r="K331"/>
  <c r="K335"/>
  <c r="K340"/>
  <c r="K344"/>
  <c r="K348"/>
  <c r="K352"/>
  <c r="K356"/>
  <c r="K360"/>
  <c r="K365"/>
  <c r="K369"/>
  <c r="K373"/>
  <c r="K377"/>
  <c r="K381"/>
  <c r="K385"/>
  <c r="K394"/>
  <c r="K398"/>
  <c r="K406"/>
  <c r="K411"/>
  <c r="K419"/>
  <c r="K423"/>
  <c r="K427"/>
  <c r="K431"/>
  <c r="K435"/>
  <c r="K440"/>
  <c r="K444"/>
  <c r="K449"/>
  <c r="K453"/>
  <c r="K458"/>
  <c r="K462"/>
  <c r="K466"/>
  <c r="K471"/>
  <c r="K480"/>
  <c r="K484"/>
  <c r="K488"/>
  <c r="K494"/>
  <c r="K499"/>
  <c r="K503"/>
  <c r="K508"/>
  <c r="K512"/>
  <c r="K517"/>
  <c r="K521"/>
  <c r="K530"/>
  <c r="K534"/>
  <c r="K538"/>
  <c r="J975"/>
  <c r="K542"/>
  <c r="K546"/>
  <c r="K551"/>
  <c r="K555"/>
  <c r="K559"/>
  <c r="K563"/>
  <c r="K567"/>
  <c r="K572"/>
  <c r="K576"/>
  <c r="K580"/>
  <c r="K584"/>
  <c r="K589"/>
  <c r="K594"/>
  <c r="K598"/>
  <c r="K602"/>
  <c r="K607"/>
  <c r="K611"/>
  <c r="J951"/>
  <c r="K615"/>
  <c r="K619"/>
  <c r="K623"/>
  <c r="K627"/>
  <c r="K631"/>
  <c r="K635"/>
  <c r="K639"/>
  <c r="K643"/>
  <c r="K647"/>
  <c r="K651"/>
  <c r="K655"/>
  <c r="K659"/>
  <c r="K665"/>
  <c r="K669"/>
  <c r="K673"/>
  <c r="K677"/>
  <c r="K681"/>
  <c r="K685"/>
  <c r="K689"/>
  <c r="K693"/>
  <c r="K697"/>
  <c r="K702"/>
  <c r="K711"/>
  <c r="K717"/>
  <c r="K721"/>
  <c r="K725"/>
  <c r="K730"/>
  <c r="K734"/>
  <c r="K738"/>
  <c r="K742"/>
  <c r="K746"/>
  <c r="K750"/>
  <c r="K754"/>
  <c r="K762"/>
  <c r="K766"/>
  <c r="K771"/>
  <c r="K775"/>
  <c r="K780"/>
  <c r="K784"/>
  <c r="K788"/>
  <c r="K792"/>
  <c r="K796"/>
  <c r="K800"/>
  <c r="K804"/>
  <c r="K808"/>
  <c r="K812"/>
  <c r="K816"/>
  <c r="K820"/>
  <c r="K824"/>
  <c r="K829"/>
  <c r="K833"/>
  <c r="K837"/>
  <c r="K841"/>
  <c r="K850"/>
  <c r="K854"/>
  <c r="K858"/>
  <c r="K866"/>
  <c r="K870"/>
  <c r="K874"/>
  <c r="K878"/>
  <c r="K882"/>
  <c r="K886"/>
  <c r="K894"/>
  <c r="K899"/>
  <c r="K903"/>
  <c r="K912"/>
  <c r="K917"/>
  <c r="K921"/>
  <c r="K925"/>
  <c r="N992"/>
  <c r="AE992" s="1"/>
  <c r="N185"/>
  <c r="J5"/>
  <c r="J293"/>
  <c r="G293"/>
  <c r="G5"/>
  <c r="J932"/>
  <c r="G932"/>
  <c r="G56" i="16" s="1"/>
  <c r="R1028" i="15"/>
  <c r="R1030" s="1"/>
  <c r="O1029"/>
  <c r="L1029"/>
  <c r="AI1029" s="1"/>
  <c r="F1029"/>
  <c r="I1028"/>
  <c r="L1028"/>
  <c r="I1029"/>
  <c r="F1028"/>
  <c r="P1030"/>
  <c r="J87"/>
  <c r="G777"/>
  <c r="G87"/>
  <c r="J777"/>
  <c r="J1026"/>
  <c r="J20" i="16" s="1"/>
  <c r="G988" i="15"/>
  <c r="G54" i="16" s="1"/>
  <c r="J988" i="15"/>
  <c r="G1026"/>
  <c r="G20" i="16" s="1"/>
  <c r="J1009" i="15"/>
  <c r="G1009"/>
  <c r="G95" i="16" s="1"/>
  <c r="G991" i="15"/>
  <c r="G84" i="16" s="1"/>
  <c r="J991" i="15"/>
  <c r="G940"/>
  <c r="G61" i="16" s="1"/>
  <c r="J940" i="15"/>
  <c r="J1006"/>
  <c r="G949"/>
  <c r="G71" i="16" s="1"/>
  <c r="J949" i="15"/>
  <c r="G1020"/>
  <c r="G98" i="16" s="1"/>
  <c r="J1021" i="15"/>
  <c r="J99" i="16" s="1"/>
  <c r="G1012" i="15"/>
  <c r="G22" i="16" s="1"/>
  <c r="G1005" i="15"/>
  <c r="G77" i="16" s="1"/>
  <c r="G957" i="15"/>
  <c r="G17" i="16" s="1"/>
  <c r="J1017" i="15"/>
  <c r="G977"/>
  <c r="G33" i="16" s="1"/>
  <c r="G937" i="15"/>
  <c r="G49" i="16" s="1"/>
  <c r="G953" i="15"/>
  <c r="G25" i="16" s="1"/>
  <c r="G980" i="15"/>
  <c r="G48" i="16" s="1"/>
  <c r="G964" i="15"/>
  <c r="G39" i="16" s="1"/>
  <c r="G989" i="15"/>
  <c r="G55" i="16" s="1"/>
  <c r="G952" i="15"/>
  <c r="G9" i="16" s="1"/>
  <c r="G947" i="15"/>
  <c r="G38" i="16" s="1"/>
  <c r="G1000" i="15"/>
  <c r="G34" i="16" s="1"/>
  <c r="G966" i="15"/>
  <c r="G72" i="16" s="1"/>
  <c r="G972" i="15"/>
  <c r="G16" i="16" s="1"/>
  <c r="J977" i="15"/>
  <c r="J946"/>
  <c r="J978"/>
  <c r="J947"/>
  <c r="J994"/>
  <c r="J966"/>
  <c r="J942"/>
  <c r="G943"/>
  <c r="G32" i="16" s="1"/>
  <c r="G987" i="15"/>
  <c r="G57" i="16" s="1"/>
  <c r="G1025" i="15"/>
  <c r="G58" i="16" s="1"/>
  <c r="G993" i="15"/>
  <c r="G81" i="16" s="1"/>
  <c r="J943" i="15"/>
  <c r="J987"/>
  <c r="J1025"/>
  <c r="J58" i="16" s="1"/>
  <c r="J990" i="15"/>
  <c r="J993"/>
  <c r="J1018"/>
  <c r="G1004"/>
  <c r="G87" i="16" s="1"/>
  <c r="G985" i="15"/>
  <c r="G12" i="16" s="1"/>
  <c r="G965" i="15"/>
  <c r="G30" i="16" s="1"/>
  <c r="G1013" i="15"/>
  <c r="G74" i="16" s="1"/>
  <c r="G1008" i="15"/>
  <c r="G94" i="16" s="1"/>
  <c r="J950" i="15"/>
  <c r="J985"/>
  <c r="J998"/>
  <c r="J1010"/>
  <c r="G1021"/>
  <c r="G99" i="16" s="1"/>
  <c r="G933" i="15"/>
  <c r="G6" i="16" s="1"/>
  <c r="G1006" i="15"/>
  <c r="G92" i="16" s="1"/>
  <c r="J933" i="15"/>
  <c r="J971"/>
  <c r="J958"/>
  <c r="G976"/>
  <c r="G28" i="16" s="1"/>
  <c r="G1002" i="15"/>
  <c r="G41" i="16" s="1"/>
  <c r="G1016" i="15"/>
  <c r="G65" i="16" s="1"/>
  <c r="G982" i="15"/>
  <c r="G73" i="16" s="1"/>
  <c r="G1011" i="15"/>
  <c r="G21" i="16" s="1"/>
  <c r="G960" i="15"/>
  <c r="G31" i="16" s="1"/>
  <c r="G961" i="15"/>
  <c r="G42" i="16" s="1"/>
  <c r="G931" i="15"/>
  <c r="G52" i="16" s="1"/>
  <c r="G1024" i="15"/>
  <c r="G102" i="16" s="1"/>
  <c r="G941" i="15"/>
  <c r="G29" i="16" s="1"/>
  <c r="G1017" i="15"/>
  <c r="G23" i="16" s="1"/>
  <c r="G945" i="15"/>
  <c r="G67" i="16" s="1"/>
  <c r="J976" i="15"/>
  <c r="J1002"/>
  <c r="J1016"/>
  <c r="J982"/>
  <c r="J1011"/>
  <c r="J960"/>
  <c r="J938"/>
  <c r="J1001"/>
  <c r="J1024"/>
  <c r="J102" i="16" s="1"/>
  <c r="J941" i="15"/>
  <c r="J1014"/>
  <c r="J981"/>
  <c r="G942"/>
  <c r="G35" i="16" s="1"/>
  <c r="J952" i="15"/>
  <c r="J1008"/>
  <c r="G973"/>
  <c r="G45" i="16" s="1"/>
  <c r="G1015" i="15"/>
  <c r="G69" i="16" s="1"/>
  <c r="G962" i="15"/>
  <c r="G50" i="16" s="1"/>
  <c r="G1001" i="15"/>
  <c r="G63" i="16" s="1"/>
  <c r="G981" i="15"/>
  <c r="G66" i="16" s="1"/>
  <c r="J973" i="15"/>
  <c r="J1015"/>
  <c r="J962"/>
  <c r="J961"/>
  <c r="J931"/>
  <c r="J989"/>
  <c r="J1013"/>
  <c r="J965"/>
  <c r="J1005"/>
  <c r="G971"/>
  <c r="G19" i="16" s="1"/>
  <c r="J995" i="15"/>
  <c r="J935"/>
  <c r="J972"/>
  <c r="G1003"/>
  <c r="G53" i="16" s="1"/>
  <c r="G990" i="15"/>
  <c r="G89" i="16" s="1"/>
  <c r="G1018" i="15"/>
  <c r="G88" i="16" s="1"/>
  <c r="J964" i="15"/>
  <c r="J1000"/>
  <c r="J1003"/>
  <c r="J1020"/>
  <c r="J98" i="16" s="1"/>
  <c r="G938" i="15"/>
  <c r="G37" i="16" s="1"/>
  <c r="G979" i="15"/>
  <c r="G43" i="16" s="1"/>
  <c r="G1014" i="15"/>
  <c r="G70" i="16" s="1"/>
  <c r="G950" i="15"/>
  <c r="G76" i="16" s="1"/>
  <c r="G983" i="15"/>
  <c r="G78" i="16" s="1"/>
  <c r="G967" i="15"/>
  <c r="G75" i="16" s="1"/>
  <c r="G995" i="15"/>
  <c r="G82" i="16" s="1"/>
  <c r="G998" i="15"/>
  <c r="G90" i="16" s="1"/>
  <c r="G935" i="15"/>
  <c r="G59" i="16" s="1"/>
  <c r="G958" i="15"/>
  <c r="G18" i="16" s="1"/>
  <c r="G1010" i="15"/>
  <c r="G96" i="16" s="1"/>
  <c r="J979" i="15"/>
  <c r="J980"/>
  <c r="J983"/>
  <c r="J967"/>
  <c r="G944"/>
  <c r="G40" i="16" s="1"/>
  <c r="G936" i="15"/>
  <c r="G44" i="16" s="1"/>
  <c r="G963" i="15"/>
  <c r="G64" i="16" s="1"/>
  <c r="G959" i="15"/>
  <c r="G68" i="16" s="1"/>
  <c r="G946" i="15"/>
  <c r="G79" i="16" s="1"/>
  <c r="G978" i="15"/>
  <c r="G36" i="16" s="1"/>
  <c r="G948" i="15"/>
  <c r="G8" i="16" s="1"/>
  <c r="G994" i="15"/>
  <c r="G86" i="16" s="1"/>
  <c r="G999" i="15"/>
  <c r="G91" i="16" s="1"/>
  <c r="J944" i="15"/>
  <c r="J936"/>
  <c r="J937"/>
  <c r="J963"/>
  <c r="J959"/>
  <c r="J953"/>
  <c r="J945"/>
  <c r="J948"/>
  <c r="J1004"/>
  <c r="J1012"/>
  <c r="J999"/>
  <c r="J957"/>
  <c r="G167"/>
  <c r="G249"/>
  <c r="G278"/>
  <c r="G408"/>
  <c r="G498"/>
  <c r="G593"/>
  <c r="G663"/>
  <c r="G716"/>
  <c r="J249"/>
  <c r="J278"/>
  <c r="AE185" l="1"/>
  <c r="N15" i="16"/>
  <c r="N14"/>
  <c r="N1028" i="15"/>
  <c r="N80" i="16"/>
  <c r="S1028" i="15"/>
  <c r="S103" i="16"/>
  <c r="K249" i="15"/>
  <c r="K87"/>
  <c r="K5"/>
  <c r="S1029"/>
  <c r="J43" i="16"/>
  <c r="K979" i="15"/>
  <c r="K43" i="16" s="1"/>
  <c r="J42"/>
  <c r="K961" i="15"/>
  <c r="K42" i="16" s="1"/>
  <c r="J91"/>
  <c r="K999" i="15"/>
  <c r="K91" i="16" s="1"/>
  <c r="J49"/>
  <c r="K937" i="15"/>
  <c r="K49" i="16" s="1"/>
  <c r="J75"/>
  <c r="K967" i="15"/>
  <c r="K75" i="16" s="1"/>
  <c r="J53"/>
  <c r="K1003" i="15"/>
  <c r="K53" i="16" s="1"/>
  <c r="J82"/>
  <c r="K995" i="15"/>
  <c r="K82" i="16" s="1"/>
  <c r="J37"/>
  <c r="K938" i="15"/>
  <c r="K37" i="16" s="1"/>
  <c r="K278" i="15"/>
  <c r="J22" i="16"/>
  <c r="K1012" i="15"/>
  <c r="K22" i="16" s="1"/>
  <c r="J25"/>
  <c r="K953" i="15"/>
  <c r="K25" i="16" s="1"/>
  <c r="J44"/>
  <c r="K936" i="15"/>
  <c r="K44" i="16" s="1"/>
  <c r="J78"/>
  <c r="K983" i="15"/>
  <c r="K78" i="16" s="1"/>
  <c r="J34"/>
  <c r="K1000" i="15"/>
  <c r="K34" i="16" s="1"/>
  <c r="J55"/>
  <c r="K989" i="15"/>
  <c r="K55" i="16" s="1"/>
  <c r="J69"/>
  <c r="K1015" i="15"/>
  <c r="K69" i="16" s="1"/>
  <c r="J9"/>
  <c r="K952" i="15"/>
  <c r="K9" i="16" s="1"/>
  <c r="J29"/>
  <c r="K941" i="15"/>
  <c r="K29" i="16" s="1"/>
  <c r="J31"/>
  <c r="K960" i="15"/>
  <c r="K31" i="16" s="1"/>
  <c r="J41"/>
  <c r="K1002" i="15"/>
  <c r="K41" i="16" s="1"/>
  <c r="J6"/>
  <c r="K933" i="15"/>
  <c r="K6" i="16" s="1"/>
  <c r="J96"/>
  <c r="K1010" i="15"/>
  <c r="K96" i="16" s="1"/>
  <c r="J72"/>
  <c r="K966" i="15"/>
  <c r="K72" i="16" s="1"/>
  <c r="J79"/>
  <c r="K946" i="15"/>
  <c r="K79" i="16" s="1"/>
  <c r="J84"/>
  <c r="K991" i="15"/>
  <c r="K84" i="16" s="1"/>
  <c r="K777" i="15"/>
  <c r="J56" i="16"/>
  <c r="K932" i="15"/>
  <c r="K56" i="16" s="1"/>
  <c r="J10"/>
  <c r="K968" i="15"/>
  <c r="K10" i="16" s="1"/>
  <c r="J24"/>
  <c r="K986" i="15"/>
  <c r="K24" i="16" s="1"/>
  <c r="J93"/>
  <c r="K1007" i="15"/>
  <c r="K93" i="16" s="1"/>
  <c r="J17"/>
  <c r="K957" i="15"/>
  <c r="K17" i="16" s="1"/>
  <c r="J8"/>
  <c r="K948" i="15"/>
  <c r="K8" i="16" s="1"/>
  <c r="J50"/>
  <c r="K962" i="15"/>
  <c r="K50" i="16" s="1"/>
  <c r="J94"/>
  <c r="K1008" i="15"/>
  <c r="K94" i="16" s="1"/>
  <c r="J87"/>
  <c r="K1004" i="15"/>
  <c r="K87" i="16" s="1"/>
  <c r="J68"/>
  <c r="K959" i="15"/>
  <c r="K68" i="16" s="1"/>
  <c r="J40"/>
  <c r="K944" i="15"/>
  <c r="K40" i="16" s="1"/>
  <c r="J48"/>
  <c r="K980" i="15"/>
  <c r="K48" i="16" s="1"/>
  <c r="J39"/>
  <c r="K964" i="15"/>
  <c r="K39" i="16" s="1"/>
  <c r="J16"/>
  <c r="K972" i="15"/>
  <c r="K16" i="16" s="1"/>
  <c r="J77"/>
  <c r="K1005" i="15"/>
  <c r="K77" i="16" s="1"/>
  <c r="J52"/>
  <c r="K931" i="15"/>
  <c r="K52" i="16" s="1"/>
  <c r="J45"/>
  <c r="K973" i="15"/>
  <c r="K45" i="16" s="1"/>
  <c r="J21"/>
  <c r="K1011" i="15"/>
  <c r="K21" i="16" s="1"/>
  <c r="J28"/>
  <c r="K976" i="15"/>
  <c r="K28" i="16" s="1"/>
  <c r="J90"/>
  <c r="K998" i="15"/>
  <c r="K90" i="16" s="1"/>
  <c r="J88"/>
  <c r="K1018" i="15"/>
  <c r="K88" i="16" s="1"/>
  <c r="J57"/>
  <c r="K987" i="15"/>
  <c r="K57" i="16" s="1"/>
  <c r="J86"/>
  <c r="K994" i="15"/>
  <c r="K86" i="16" s="1"/>
  <c r="J33"/>
  <c r="K977" i="15"/>
  <c r="K33" i="16" s="1"/>
  <c r="J23"/>
  <c r="K1017" i="15"/>
  <c r="K23" i="16" s="1"/>
  <c r="J92"/>
  <c r="K1006" i="15"/>
  <c r="K92" i="16" s="1"/>
  <c r="J54"/>
  <c r="K988" i="15"/>
  <c r="K54" i="16" s="1"/>
  <c r="J51"/>
  <c r="K951" i="15"/>
  <c r="K51" i="16" s="1"/>
  <c r="J7"/>
  <c r="K984" i="15"/>
  <c r="K7" i="16" s="1"/>
  <c r="J13"/>
  <c r="K970" i="15"/>
  <c r="K13" i="16" s="1"/>
  <c r="J64"/>
  <c r="K963" i="15"/>
  <c r="K64" i="16" s="1"/>
  <c r="J59"/>
  <c r="K935" i="15"/>
  <c r="K59" i="16" s="1"/>
  <c r="J66"/>
  <c r="K981" i="15"/>
  <c r="K66" i="16" s="1"/>
  <c r="J63"/>
  <c r="K1001" i="15"/>
  <c r="K63" i="16" s="1"/>
  <c r="J73"/>
  <c r="K982" i="15"/>
  <c r="K73" i="16" s="1"/>
  <c r="J18"/>
  <c r="K958" i="15"/>
  <c r="K18" i="16" s="1"/>
  <c r="J12"/>
  <c r="K985" i="15"/>
  <c r="K12" i="16" s="1"/>
  <c r="J81"/>
  <c r="K993" i="15"/>
  <c r="K81" i="16" s="1"/>
  <c r="J32"/>
  <c r="K943" i="15"/>
  <c r="K32" i="16" s="1"/>
  <c r="J38"/>
  <c r="K947" i="15"/>
  <c r="J61" i="16"/>
  <c r="K940" i="15"/>
  <c r="K61" i="16" s="1"/>
  <c r="J27"/>
  <c r="K934" i="15"/>
  <c r="K27" i="16" s="1"/>
  <c r="J30"/>
  <c r="K965" i="15"/>
  <c r="K30" i="16" s="1"/>
  <c r="J67"/>
  <c r="K945" i="15"/>
  <c r="K67" i="16" s="1"/>
  <c r="J74"/>
  <c r="K1013" i="15"/>
  <c r="K74" i="16" s="1"/>
  <c r="J70"/>
  <c r="K1014" i="15"/>
  <c r="K70" i="16" s="1"/>
  <c r="J65"/>
  <c r="K1016" i="15"/>
  <c r="K65" i="16" s="1"/>
  <c r="J19"/>
  <c r="K971" i="15"/>
  <c r="K19" i="16" s="1"/>
  <c r="J76"/>
  <c r="K950" i="15"/>
  <c r="K76" i="16" s="1"/>
  <c r="J89"/>
  <c r="K990" i="15"/>
  <c r="K89" i="16" s="1"/>
  <c r="J35"/>
  <c r="K942" i="15"/>
  <c r="K35" i="16" s="1"/>
  <c r="J36"/>
  <c r="K978" i="15"/>
  <c r="K36" i="16" s="1"/>
  <c r="J71"/>
  <c r="K949" i="15"/>
  <c r="K71" i="16" s="1"/>
  <c r="J95"/>
  <c r="K1009" i="15"/>
  <c r="K95" i="16" s="1"/>
  <c r="K293" i="15"/>
  <c r="J47" i="16"/>
  <c r="K975" i="15"/>
  <c r="K47" i="16" s="1"/>
  <c r="J46"/>
  <c r="K974" i="15"/>
  <c r="K46" i="16" s="1"/>
  <c r="N1029" i="15"/>
  <c r="L1030"/>
  <c r="O1030"/>
  <c r="I1030"/>
  <c r="F1030"/>
  <c r="U1030"/>
  <c r="X922"/>
  <c r="X954" s="1"/>
  <c r="X26" i="16" s="1"/>
  <c r="N1030" i="15" l="1"/>
  <c r="N103" i="16"/>
  <c r="S1030" i="15"/>
  <c r="K38" i="16"/>
  <c r="Z922" i="15"/>
  <c r="Z954" s="1"/>
  <c r="Z26" i="16" s="1"/>
  <c r="X926" i="15"/>
  <c r="X1009" s="1"/>
  <c r="X95" i="16" s="1"/>
  <c r="X840" i="15"/>
  <c r="X925"/>
  <c r="Z925" s="1"/>
  <c r="AA925" s="1"/>
  <c r="X833"/>
  <c r="X939" s="1"/>
  <c r="X60" i="16" s="1"/>
  <c r="X919" i="15"/>
  <c r="X988" s="1"/>
  <c r="X54" i="16" s="1"/>
  <c r="X918" i="15"/>
  <c r="X931" s="1"/>
  <c r="X52" i="16" s="1"/>
  <c r="X829" i="15"/>
  <c r="X958" s="1"/>
  <c r="X18" i="16" s="1"/>
  <c r="X832" i="15"/>
  <c r="X927"/>
  <c r="X985" s="1"/>
  <c r="X12" i="16" s="1"/>
  <c r="E1000" i="15"/>
  <c r="E34" i="16" s="1"/>
  <c r="E1001" i="15"/>
  <c r="E63" i="16" s="1"/>
  <c r="E1002" i="15"/>
  <c r="E41" i="16" s="1"/>
  <c r="E983" i="15"/>
  <c r="E78" i="16" s="1"/>
  <c r="E967" i="15"/>
  <c r="E75" i="16" s="1"/>
  <c r="E982" i="15"/>
  <c r="E73" i="16" s="1"/>
  <c r="E981" i="15"/>
  <c r="E66" i="16" s="1"/>
  <c r="E980" i="15"/>
  <c r="E48" i="16" s="1"/>
  <c r="E979" i="15"/>
  <c r="E43" i="16" s="1"/>
  <c r="E978" i="15"/>
  <c r="E36" i="16" s="1"/>
  <c r="E977" i="15"/>
  <c r="E33" i="16" s="1"/>
  <c r="E976" i="15"/>
  <c r="E28" i="16" s="1"/>
  <c r="E966" i="15"/>
  <c r="E72" i="16" s="1"/>
  <c r="E1004" i="15"/>
  <c r="E87" i="16" s="1"/>
  <c r="E998" i="15"/>
  <c r="E90" i="16" s="1"/>
  <c r="E999" i="15"/>
  <c r="E91" i="16" s="1"/>
  <c r="E990" i="15"/>
  <c r="E89" i="16" s="1"/>
  <c r="E995" i="15"/>
  <c r="E82" i="16" s="1"/>
  <c r="E993" i="15"/>
  <c r="E81" i="16" s="1"/>
  <c r="E994" i="15"/>
  <c r="E86" i="16" s="1"/>
  <c r="E1025" i="15"/>
  <c r="E58" i="16" s="1"/>
  <c r="E972" i="15"/>
  <c r="E16" i="16" s="1"/>
  <c r="E958" i="15"/>
  <c r="E18" i="16" s="1"/>
  <c r="E957" i="15"/>
  <c r="E17" i="16" s="1"/>
  <c r="E984" i="15"/>
  <c r="E7" i="16" s="1"/>
  <c r="E971" i="15"/>
  <c r="E19" i="16" s="1"/>
  <c r="E970" i="15"/>
  <c r="E13" i="16" s="1"/>
  <c r="E952" i="15"/>
  <c r="E9" i="16" s="1"/>
  <c r="E953" i="15"/>
  <c r="E25" i="16" s="1"/>
  <c r="E1005" i="15"/>
  <c r="E77" i="16" s="1"/>
  <c r="E1020" i="15"/>
  <c r="E98" i="16" s="1"/>
  <c r="E1007" i="15"/>
  <c r="E93" i="16" s="1"/>
  <c r="E1021" i="15"/>
  <c r="E99" i="16" s="1"/>
  <c r="E1019" i="15"/>
  <c r="E97" i="16" s="1"/>
  <c r="E1006" i="15"/>
  <c r="E92" i="16" s="1"/>
  <c r="E1024" i="15"/>
  <c r="E102" i="16" s="1"/>
  <c r="E1010" i="15"/>
  <c r="E96" i="16" s="1"/>
  <c r="E1023" i="15"/>
  <c r="E101" i="16" s="1"/>
  <c r="E1008" i="15"/>
  <c r="E94" i="16" s="1"/>
  <c r="E1011" i="15"/>
  <c r="E21" i="16" s="1"/>
  <c r="E1016" i="15"/>
  <c r="E65" i="16" s="1"/>
  <c r="E1013" i="15"/>
  <c r="E74" i="16" s="1"/>
  <c r="E1014" i="15"/>
  <c r="E70" i="16" s="1"/>
  <c r="E1015" i="15"/>
  <c r="E69" i="16" s="1"/>
  <c r="E1017" i="15"/>
  <c r="E23" i="16" s="1"/>
  <c r="E1018" i="15"/>
  <c r="E88" i="16" s="1"/>
  <c r="E965" i="15"/>
  <c r="E30" i="16" s="1"/>
  <c r="E959" i="15"/>
  <c r="E68" i="16" s="1"/>
  <c r="E963" i="15"/>
  <c r="E64" i="16" s="1"/>
  <c r="E964" i="15"/>
  <c r="E39" i="16" s="1"/>
  <c r="E962" i="15"/>
  <c r="E50" i="16" s="1"/>
  <c r="E961" i="15"/>
  <c r="E42" i="16" s="1"/>
  <c r="E960" i="15"/>
  <c r="E31" i="16" s="1"/>
  <c r="E941" i="15"/>
  <c r="E29" i="16" s="1"/>
  <c r="E951" i="15"/>
  <c r="E51" i="16" s="1"/>
  <c r="E950" i="15"/>
  <c r="E76" i="16" s="1"/>
  <c r="E948" i="15"/>
  <c r="E8" i="16" s="1"/>
  <c r="E975" i="15"/>
  <c r="E47" i="16" s="1"/>
  <c r="E945" i="15"/>
  <c r="E67" i="16" s="1"/>
  <c r="E946" i="15"/>
  <c r="E79" i="16" s="1"/>
  <c r="E944" i="15"/>
  <c r="E40" i="16" s="1"/>
  <c r="E938" i="15"/>
  <c r="E37" i="16" s="1"/>
  <c r="E943" i="15"/>
  <c r="E32" i="16" s="1"/>
  <c r="E974" i="15"/>
  <c r="E46" i="16" s="1"/>
  <c r="E973" i="15"/>
  <c r="E45" i="16" s="1"/>
  <c r="E947" i="15"/>
  <c r="E38" i="16" s="1"/>
  <c r="E937" i="15"/>
  <c r="E49" i="16" s="1"/>
  <c r="E935" i="15"/>
  <c r="E59" i="16" s="1"/>
  <c r="E936" i="15"/>
  <c r="E44" i="16" s="1"/>
  <c r="E942" i="15"/>
  <c r="E35" i="16" s="1"/>
  <c r="E933" i="15"/>
  <c r="E6" i="16" s="1"/>
  <c r="E987" i="15"/>
  <c r="E57" i="16" s="1"/>
  <c r="E1009" i="15"/>
  <c r="E95" i="16" s="1"/>
  <c r="E1003" i="15"/>
  <c r="E53" i="16" s="1"/>
  <c r="E1022" i="15"/>
  <c r="E100" i="16" s="1"/>
  <c r="E931" i="15"/>
  <c r="E52" i="16" s="1"/>
  <c r="Z840" i="15" l="1"/>
  <c r="Z1004" s="1"/>
  <c r="Z87" i="16" s="1"/>
  <c r="X1004" i="15"/>
  <c r="X87" i="16" s="1"/>
  <c r="Z832" i="15"/>
  <c r="Z957" s="1"/>
  <c r="Z17" i="16" s="1"/>
  <c r="X957" i="15"/>
  <c r="X17" i="16" s="1"/>
  <c r="Z918" i="15"/>
  <c r="Z931" s="1"/>
  <c r="Z52" i="16" s="1"/>
  <c r="X915" i="15"/>
  <c r="Z833"/>
  <c r="Z939" s="1"/>
  <c r="Z60" i="16" s="1"/>
  <c r="Z829" i="15"/>
  <c r="X827"/>
  <c r="Z926"/>
  <c r="Z1009" s="1"/>
  <c r="Z95" i="16" s="1"/>
  <c r="AA922" i="15"/>
  <c r="AA954" s="1"/>
  <c r="AA26" i="16" s="1"/>
  <c r="Z927" i="15"/>
  <c r="Z985" s="1"/>
  <c r="Z12" i="16" s="1"/>
  <c r="Z919" i="15"/>
  <c r="Z988" s="1"/>
  <c r="Z54" i="16" s="1"/>
  <c r="E968" i="15"/>
  <c r="E10" i="16" s="1"/>
  <c r="E986" i="15"/>
  <c r="E24" i="16" s="1"/>
  <c r="E934" i="15"/>
  <c r="E27" i="16" s="1"/>
  <c r="H548" i="15"/>
  <c r="E548"/>
  <c r="G548" s="1"/>
  <c r="H492"/>
  <c r="J492" s="1"/>
  <c r="E492"/>
  <c r="G492" s="1"/>
  <c r="H361"/>
  <c r="J361" s="1"/>
  <c r="E361"/>
  <c r="H273"/>
  <c r="E273"/>
  <c r="G273" s="1"/>
  <c r="G270" s="1"/>
  <c r="H155"/>
  <c r="E155"/>
  <c r="G155" s="1"/>
  <c r="AA840" l="1"/>
  <c r="AA1004" s="1"/>
  <c r="AA87" i="16" s="1"/>
  <c r="AA832" i="15"/>
  <c r="AA957" s="1"/>
  <c r="AA17" i="16" s="1"/>
  <c r="X103"/>
  <c r="K492" i="15"/>
  <c r="X1028"/>
  <c r="AA829"/>
  <c r="AA958" s="1"/>
  <c r="AA18" i="16" s="1"/>
  <c r="Z958" i="15"/>
  <c r="Z18" i="16" s="1"/>
  <c r="Z103" s="1"/>
  <c r="AA918" i="15"/>
  <c r="AA931" s="1"/>
  <c r="AA52" i="16" s="1"/>
  <c r="Z827" i="15"/>
  <c r="AA833"/>
  <c r="AA939" s="1"/>
  <c r="AA60" i="16" s="1"/>
  <c r="Z915" i="15"/>
  <c r="X1029"/>
  <c r="AA919"/>
  <c r="AA988" s="1"/>
  <c r="AA54" i="16" s="1"/>
  <c r="AA926" i="15"/>
  <c r="AA1009" s="1"/>
  <c r="AA95" i="16" s="1"/>
  <c r="AA927" i="15"/>
  <c r="AA985" s="1"/>
  <c r="AA12" i="16" s="1"/>
  <c r="H270" i="15"/>
  <c r="J273"/>
  <c r="K273" s="1"/>
  <c r="J155"/>
  <c r="K155" s="1"/>
  <c r="E336"/>
  <c r="G336" s="1"/>
  <c r="G361"/>
  <c r="K361" s="1"/>
  <c r="G526"/>
  <c r="H526"/>
  <c r="J548"/>
  <c r="K548" s="1"/>
  <c r="H336"/>
  <c r="J336" s="1"/>
  <c r="AB832"/>
  <c r="AB840"/>
  <c r="AB833"/>
  <c r="AB939" s="1"/>
  <c r="AB829"/>
  <c r="AB836"/>
  <c r="AB928"/>
  <c r="AB927"/>
  <c r="AB985" s="1"/>
  <c r="AB926"/>
  <c r="AB1009" s="1"/>
  <c r="AB925"/>
  <c r="AD925" s="1"/>
  <c r="AE925" s="1"/>
  <c r="AB924"/>
  <c r="AB923"/>
  <c r="AB922"/>
  <c r="AD922" s="1"/>
  <c r="AE922" s="1"/>
  <c r="AB921"/>
  <c r="AB920"/>
  <c r="AB919"/>
  <c r="AB918"/>
  <c r="AB931" s="1"/>
  <c r="AB917"/>
  <c r="AB916"/>
  <c r="AB986" s="1"/>
  <c r="AB24" i="16" s="1"/>
  <c r="AB95" l="1"/>
  <c r="AB60"/>
  <c r="AJ912" i="15"/>
  <c r="AK931"/>
  <c r="AJ847"/>
  <c r="AB12" i="16"/>
  <c r="AJ908" i="15"/>
  <c r="AH847"/>
  <c r="AA103" i="16"/>
  <c r="AB52"/>
  <c r="K336" i="15"/>
  <c r="AB958"/>
  <c r="AB18" i="16" s="1"/>
  <c r="AB827" i="15"/>
  <c r="AD919"/>
  <c r="AD988" s="1"/>
  <c r="AE988" s="1"/>
  <c r="AB988"/>
  <c r="AD923"/>
  <c r="AD984" s="1"/>
  <c r="AE984" s="1"/>
  <c r="AB984"/>
  <c r="AB7" i="16" s="1"/>
  <c r="AD920" i="15"/>
  <c r="AD1005" s="1"/>
  <c r="AE1005" s="1"/>
  <c r="AB1005"/>
  <c r="AB77" i="16" s="1"/>
  <c r="AD924" i="15"/>
  <c r="AD993" s="1"/>
  <c r="AE993" s="1"/>
  <c r="AB993"/>
  <c r="AD928"/>
  <c r="AD968" s="1"/>
  <c r="AE968" s="1"/>
  <c r="AB968"/>
  <c r="AB10" i="16" s="1"/>
  <c r="AD840" i="15"/>
  <c r="AB1004"/>
  <c r="AD917"/>
  <c r="AD942" s="1"/>
  <c r="AE942" s="1"/>
  <c r="AB942"/>
  <c r="AJ917" s="1"/>
  <c r="AD921"/>
  <c r="AD933" s="1"/>
  <c r="AE933" s="1"/>
  <c r="AB933"/>
  <c r="AB6" i="16" s="1"/>
  <c r="AB954" i="15"/>
  <c r="AJ901" s="1"/>
  <c r="AD832"/>
  <c r="AD957" s="1"/>
  <c r="AE957" s="1"/>
  <c r="AB957"/>
  <c r="AB17" i="16" s="1"/>
  <c r="Z1028" i="15"/>
  <c r="AA827"/>
  <c r="AD918"/>
  <c r="AD931" s="1"/>
  <c r="AE931" s="1"/>
  <c r="AD927"/>
  <c r="AD985" s="1"/>
  <c r="AE985" s="1"/>
  <c r="AD833"/>
  <c r="AD939" s="1"/>
  <c r="AE939" s="1"/>
  <c r="AD829"/>
  <c r="AD958" s="1"/>
  <c r="AE958" s="1"/>
  <c r="AD916"/>
  <c r="AD986" s="1"/>
  <c r="AE986" s="1"/>
  <c r="AB915"/>
  <c r="AA915"/>
  <c r="AA1029"/>
  <c r="Z1029"/>
  <c r="AD926"/>
  <c r="AD836"/>
  <c r="X1030"/>
  <c r="AE926" l="1"/>
  <c r="AD1009"/>
  <c r="AE1009" s="1"/>
  <c r="AE840"/>
  <c r="AD1004"/>
  <c r="AE1004" s="1"/>
  <c r="AE836"/>
  <c r="AD954"/>
  <c r="AE954" s="1"/>
  <c r="AB87" i="16"/>
  <c r="AJ925" i="15"/>
  <c r="AB81" i="16"/>
  <c r="AB26"/>
  <c r="AB54"/>
  <c r="AJ919" i="15"/>
  <c r="AB35" i="16"/>
  <c r="AE927" i="15"/>
  <c r="AE921"/>
  <c r="AE924"/>
  <c r="AE923"/>
  <c r="AE916"/>
  <c r="AE918"/>
  <c r="AE832"/>
  <c r="AE829"/>
  <c r="AE917"/>
  <c r="AE928"/>
  <c r="AE920"/>
  <c r="AE919"/>
  <c r="AE833"/>
  <c r="AB1029"/>
  <c r="AD827"/>
  <c r="AA1028"/>
  <c r="AA1030" s="1"/>
  <c r="AD915"/>
  <c r="Z1030"/>
  <c r="AE915" l="1"/>
  <c r="AE827"/>
  <c r="AB103" i="16"/>
  <c r="AH917" i="15"/>
  <c r="AD52" i="16"/>
  <c r="AD54"/>
  <c r="AD10"/>
  <c r="AD18"/>
  <c r="AD7"/>
  <c r="AD6"/>
  <c r="AD60"/>
  <c r="AD77"/>
  <c r="AD35"/>
  <c r="AD17"/>
  <c r="AD24"/>
  <c r="AD81"/>
  <c r="AD12"/>
  <c r="AD1029" i="15"/>
  <c r="AD26" i="16"/>
  <c r="AD95"/>
  <c r="AD87"/>
  <c r="AD1028" i="15"/>
  <c r="AE1028" l="1"/>
  <c r="AE1029"/>
  <c r="AD1030"/>
  <c r="AD103" i="16"/>
  <c r="AD104" s="1"/>
  <c r="W883" i="15"/>
  <c r="T883"/>
  <c r="T848" s="1"/>
  <c r="W878"/>
  <c r="W750"/>
  <c r="W959" s="1"/>
  <c r="W68" i="16" s="1"/>
  <c r="T750" i="15"/>
  <c r="T959" s="1"/>
  <c r="T68" i="16" s="1"/>
  <c r="W769" i="15"/>
  <c r="T769"/>
  <c r="V769" s="1"/>
  <c r="T758"/>
  <c r="T953" s="1"/>
  <c r="T25" i="16" s="1"/>
  <c r="W757" i="15"/>
  <c r="W950" s="1"/>
  <c r="W76" i="16" s="1"/>
  <c r="T757" i="15"/>
  <c r="T950" s="1"/>
  <c r="T76" i="16" s="1"/>
  <c r="W756" i="15"/>
  <c r="W1013" s="1"/>
  <c r="W74" i="16" s="1"/>
  <c r="T756" i="15"/>
  <c r="T1013" s="1"/>
  <c r="T74" i="16" s="1"/>
  <c r="W755" i="15"/>
  <c r="W982" s="1"/>
  <c r="W73" i="16" s="1"/>
  <c r="T755" i="15"/>
  <c r="T982" s="1"/>
  <c r="T73" i="16" s="1"/>
  <c r="W754" i="15"/>
  <c r="W966" s="1"/>
  <c r="W72" i="16" s="1"/>
  <c r="T754" i="15"/>
  <c r="T966" s="1"/>
  <c r="T72" i="16" s="1"/>
  <c r="W753" i="15"/>
  <c r="W949" s="1"/>
  <c r="W71" i="16" s="1"/>
  <c r="T753" i="15"/>
  <c r="T949" s="1"/>
  <c r="T71" i="16" s="1"/>
  <c r="W752" i="15"/>
  <c r="W1014" s="1"/>
  <c r="W70" i="16" s="1"/>
  <c r="T752" i="15"/>
  <c r="V752" s="1"/>
  <c r="W751"/>
  <c r="W1015" s="1"/>
  <c r="W69" i="16" s="1"/>
  <c r="T751" i="15"/>
  <c r="V751" s="1"/>
  <c r="W749"/>
  <c r="W945" s="1"/>
  <c r="W67" i="16" s="1"/>
  <c r="T749" i="15"/>
  <c r="T945" s="1"/>
  <c r="T67" i="16" s="1"/>
  <c r="W747" i="15"/>
  <c r="W1016" s="1"/>
  <c r="W65" i="16" s="1"/>
  <c r="T747" i="15"/>
  <c r="T1016" s="1"/>
  <c r="T65" i="16" s="1"/>
  <c r="W746" i="15"/>
  <c r="W963" s="1"/>
  <c r="W64" i="16" s="1"/>
  <c r="T746" i="15"/>
  <c r="T963" s="1"/>
  <c r="T64" i="16" s="1"/>
  <c r="W745" i="15"/>
  <c r="T745"/>
  <c r="V745" s="1"/>
  <c r="W767"/>
  <c r="W932" s="1"/>
  <c r="W56" i="16" s="1"/>
  <c r="T767" i="15"/>
  <c r="T932" s="1"/>
  <c r="T56" i="16" s="1"/>
  <c r="W743" i="15"/>
  <c r="W1003" s="1"/>
  <c r="W53" i="16" s="1"/>
  <c r="T742" i="15"/>
  <c r="T937" s="1"/>
  <c r="T49" i="16" s="1"/>
  <c r="W741" i="15"/>
  <c r="W962" s="1"/>
  <c r="W50" i="16" s="1"/>
  <c r="T741" i="15"/>
  <c r="T962" s="1"/>
  <c r="T50" i="16" s="1"/>
  <c r="W740" i="15"/>
  <c r="W974" s="1"/>
  <c r="W46" i="16" s="1"/>
  <c r="T740" i="15"/>
  <c r="T974" s="1"/>
  <c r="T46" i="16" s="1"/>
  <c r="W739" i="15"/>
  <c r="W936" s="1"/>
  <c r="W44" i="16" s="1"/>
  <c r="T739" i="15"/>
  <c r="V739" s="1"/>
  <c r="W738"/>
  <c r="W961" s="1"/>
  <c r="W42" i="16" s="1"/>
  <c r="T738" i="15"/>
  <c r="T961" s="1"/>
  <c r="T42" i="16" s="1"/>
  <c r="W737" i="15"/>
  <c r="W964" s="1"/>
  <c r="W39" i="16" s="1"/>
  <c r="T737" i="15"/>
  <c r="T964" s="1"/>
  <c r="T39" i="16" s="1"/>
  <c r="T736" i="15"/>
  <c r="T1002" s="1"/>
  <c r="T41" i="16" s="1"/>
  <c r="T735" i="15"/>
  <c r="V735" s="1"/>
  <c r="W734"/>
  <c r="W978" s="1"/>
  <c r="W36" i="16" s="1"/>
  <c r="T734" i="15"/>
  <c r="T978" s="1"/>
  <c r="T36" i="16" s="1"/>
  <c r="W733" i="15"/>
  <c r="W942" s="1"/>
  <c r="W35" i="16" s="1"/>
  <c r="T733" i="15"/>
  <c r="T942" s="1"/>
  <c r="T35" i="16" s="1"/>
  <c r="W732" i="15"/>
  <c r="W943" s="1"/>
  <c r="W32" i="16" s="1"/>
  <c r="T732" i="15"/>
  <c r="T943" s="1"/>
  <c r="T32" i="16" s="1"/>
  <c r="W731" i="15"/>
  <c r="W977" s="1"/>
  <c r="W33" i="16" s="1"/>
  <c r="T731" i="15"/>
  <c r="T977" s="1"/>
  <c r="T33" i="16" s="1"/>
  <c r="W730" i="15"/>
  <c r="W965" s="1"/>
  <c r="W30" i="16" s="1"/>
  <c r="T730" i="15"/>
  <c r="T965" s="1"/>
  <c r="T30" i="16" s="1"/>
  <c r="W729" i="15"/>
  <c r="W941" s="1"/>
  <c r="W29" i="16" s="1"/>
  <c r="T729" i="15"/>
  <c r="T941" s="1"/>
  <c r="T29" i="16" s="1"/>
  <c r="W728" i="15"/>
  <c r="W976" s="1"/>
  <c r="W28" i="16" s="1"/>
  <c r="T728" i="15"/>
  <c r="T976" s="1"/>
  <c r="T28" i="16" s="1"/>
  <c r="W704" i="15"/>
  <c r="W698" s="1"/>
  <c r="T704"/>
  <c r="T698" s="1"/>
  <c r="W686"/>
  <c r="T686"/>
  <c r="T679"/>
  <c r="V679" s="1"/>
  <c r="T678"/>
  <c r="V678" s="1"/>
  <c r="W674"/>
  <c r="T674"/>
  <c r="V674" s="1"/>
  <c r="T669"/>
  <c r="V669" s="1"/>
  <c r="W667"/>
  <c r="T667"/>
  <c r="W515"/>
  <c r="W506" s="1"/>
  <c r="T515"/>
  <c r="W464"/>
  <c r="W1011" s="1"/>
  <c r="W21" i="16" s="1"/>
  <c r="T464" i="15"/>
  <c r="T1011" s="1"/>
  <c r="T21" i="16" s="1"/>
  <c r="W461" i="15"/>
  <c r="T461"/>
  <c r="V461" s="1"/>
  <c r="W460"/>
  <c r="W996" s="1"/>
  <c r="W83" i="16" s="1"/>
  <c r="T460" i="15"/>
  <c r="T996" s="1"/>
  <c r="T83" i="16" s="1"/>
  <c r="W454" i="15"/>
  <c r="T454"/>
  <c r="T451"/>
  <c r="V451" s="1"/>
  <c r="W450"/>
  <c r="T450"/>
  <c r="W415"/>
  <c r="W969" s="1"/>
  <c r="W11" i="16" s="1"/>
  <c r="T415" i="15"/>
  <c r="T969" s="1"/>
  <c r="T11" i="16" s="1"/>
  <c r="W414" i="15"/>
  <c r="T414"/>
  <c r="T385"/>
  <c r="T946" s="1"/>
  <c r="T79" i="16" s="1"/>
  <c r="T384" i="15"/>
  <c r="T983" s="1"/>
  <c r="T78" i="16" s="1"/>
  <c r="T370" i="15"/>
  <c r="T369"/>
  <c r="T1000" s="1"/>
  <c r="T34" i="16" s="1"/>
  <c r="T368" i="15"/>
  <c r="V368" s="1"/>
  <c r="T353"/>
  <c r="T1001" s="1"/>
  <c r="T63" i="16" s="1"/>
  <c r="T352" i="15"/>
  <c r="T973" s="1"/>
  <c r="T45" i="16" s="1"/>
  <c r="T351" i="15"/>
  <c r="W329"/>
  <c r="W297" s="1"/>
  <c r="T329"/>
  <c r="W188"/>
  <c r="W955" s="1"/>
  <c r="W14" i="16" s="1"/>
  <c r="T188" i="15"/>
  <c r="W186"/>
  <c r="W956" s="1"/>
  <c r="W15" i="16" s="1"/>
  <c r="T186" i="15"/>
  <c r="W159"/>
  <c r="T159"/>
  <c r="T64"/>
  <c r="T987" s="1"/>
  <c r="T57" i="16" s="1"/>
  <c r="T85" i="15"/>
  <c r="T952" s="1"/>
  <c r="T9" i="16" s="1"/>
  <c r="T72" i="15"/>
  <c r="T59"/>
  <c r="T936" l="1"/>
  <c r="T44" i="16" s="1"/>
  <c r="T954" i="15"/>
  <c r="T26" i="16" s="1"/>
  <c r="T938" i="15"/>
  <c r="T37" i="16" s="1"/>
  <c r="W939" i="15"/>
  <c r="W60" i="16" s="1"/>
  <c r="T997" i="15"/>
  <c r="T85" i="16" s="1"/>
  <c r="T992" i="15"/>
  <c r="T80" i="16" s="1"/>
  <c r="W938" i="15"/>
  <c r="W37" i="16" s="1"/>
  <c r="W997" i="15"/>
  <c r="W85" i="16" s="1"/>
  <c r="T939" i="15"/>
  <c r="T60" i="16" s="1"/>
  <c r="V188" i="15"/>
  <c r="T955"/>
  <c r="T14" i="16" s="1"/>
  <c r="V72" i="15"/>
  <c r="T1015"/>
  <c r="T69" i="16" s="1"/>
  <c r="V370" i="15"/>
  <c r="V1014" s="1"/>
  <c r="T1014"/>
  <c r="T70" i="16" s="1"/>
  <c r="W412" i="15"/>
  <c r="W954"/>
  <c r="W26" i="16" s="1"/>
  <c r="W848" i="15"/>
  <c r="W953"/>
  <c r="W25" i="16" s="1"/>
  <c r="W152" i="15"/>
  <c r="W992"/>
  <c r="W80" i="16" s="1"/>
  <c r="T185" i="15"/>
  <c r="T956"/>
  <c r="T15" i="16" s="1"/>
  <c r="V686" i="15"/>
  <c r="W663"/>
  <c r="V59"/>
  <c r="T47"/>
  <c r="V159"/>
  <c r="T152"/>
  <c r="V351"/>
  <c r="T336"/>
  <c r="V414"/>
  <c r="T412"/>
  <c r="V450"/>
  <c r="T448"/>
  <c r="T727"/>
  <c r="W448"/>
  <c r="V667"/>
  <c r="T663"/>
  <c r="W727"/>
  <c r="V329"/>
  <c r="V297" s="1"/>
  <c r="T297"/>
  <c r="W185"/>
  <c r="V454"/>
  <c r="V939" s="1"/>
  <c r="V515"/>
  <c r="V506" s="1"/>
  <c r="T506"/>
  <c r="V64"/>
  <c r="V987" s="1"/>
  <c r="V186"/>
  <c r="V353"/>
  <c r="V1001" s="1"/>
  <c r="V384"/>
  <c r="V983" s="1"/>
  <c r="V369"/>
  <c r="V1000" s="1"/>
  <c r="V415"/>
  <c r="V969" s="1"/>
  <c r="V11" i="16" s="1"/>
  <c r="V460" i="15"/>
  <c r="V996" s="1"/>
  <c r="V464"/>
  <c r="V85"/>
  <c r="V352"/>
  <c r="V973" s="1"/>
  <c r="V704"/>
  <c r="V698" s="1"/>
  <c r="V729"/>
  <c r="V941" s="1"/>
  <c r="V731"/>
  <c r="V977" s="1"/>
  <c r="V733"/>
  <c r="V942" s="1"/>
  <c r="V738"/>
  <c r="V961" s="1"/>
  <c r="V740"/>
  <c r="V742"/>
  <c r="V937" s="1"/>
  <c r="V747"/>
  <c r="V753"/>
  <c r="V949" s="1"/>
  <c r="V755"/>
  <c r="V982" s="1"/>
  <c r="V757"/>
  <c r="V950" s="1"/>
  <c r="V883"/>
  <c r="V848" s="1"/>
  <c r="V736"/>
  <c r="V1002" s="1"/>
  <c r="V750"/>
  <c r="V959" s="1"/>
  <c r="V385"/>
  <c r="V946" s="1"/>
  <c r="V728"/>
  <c r="V976" s="1"/>
  <c r="V730"/>
  <c r="V965" s="1"/>
  <c r="V732"/>
  <c r="V943" s="1"/>
  <c r="V734"/>
  <c r="V978" s="1"/>
  <c r="V737"/>
  <c r="V964" s="1"/>
  <c r="V741"/>
  <c r="V962" s="1"/>
  <c r="V767"/>
  <c r="V932" s="1"/>
  <c r="V746"/>
  <c r="V963" s="1"/>
  <c r="V749"/>
  <c r="V945" s="1"/>
  <c r="V754"/>
  <c r="V966" s="1"/>
  <c r="V756"/>
  <c r="V758"/>
  <c r="V953" s="1"/>
  <c r="V39" i="16" l="1"/>
  <c r="V1016" i="15"/>
  <c r="V956"/>
  <c r="V25" i="16"/>
  <c r="V36"/>
  <c r="V76"/>
  <c r="V33"/>
  <c r="V952" i="15"/>
  <c r="V57" i="16"/>
  <c r="V1013" i="15"/>
  <c r="V56" i="16"/>
  <c r="V32"/>
  <c r="V68"/>
  <c r="V73"/>
  <c r="V974" i="15"/>
  <c r="V29" i="16"/>
  <c r="V1011" i="15"/>
  <c r="V78" i="16"/>
  <c r="V70"/>
  <c r="V955" i="15"/>
  <c r="V67" i="16"/>
  <c r="V28"/>
  <c r="V35"/>
  <c r="V45"/>
  <c r="V60"/>
  <c r="V1015" i="15"/>
  <c r="V64" i="16"/>
  <c r="V79"/>
  <c r="V49"/>
  <c r="V34"/>
  <c r="V72"/>
  <c r="V50"/>
  <c r="V30"/>
  <c r="V41"/>
  <c r="V71"/>
  <c r="V42"/>
  <c r="V83"/>
  <c r="V63"/>
  <c r="W103"/>
  <c r="T103"/>
  <c r="V954" i="15"/>
  <c r="V152"/>
  <c r="V992"/>
  <c r="V997"/>
  <c r="V938"/>
  <c r="V936"/>
  <c r="V663"/>
  <c r="V412"/>
  <c r="W1028"/>
  <c r="X1031" s="1"/>
  <c r="T1028"/>
  <c r="V47"/>
  <c r="V727"/>
  <c r="V448"/>
  <c r="V185"/>
  <c r="V336"/>
  <c r="W1029"/>
  <c r="T1029"/>
  <c r="H415"/>
  <c r="E415"/>
  <c r="H414"/>
  <c r="E414"/>
  <c r="G414" s="1"/>
  <c r="H915"/>
  <c r="J915" s="1"/>
  <c r="H909"/>
  <c r="J909" s="1"/>
  <c r="H896"/>
  <c r="J896" s="1"/>
  <c r="H848"/>
  <c r="J848" s="1"/>
  <c r="H827"/>
  <c r="J827" s="1"/>
  <c r="H770"/>
  <c r="J770" s="1"/>
  <c r="H727"/>
  <c r="J727" s="1"/>
  <c r="J716"/>
  <c r="K716" s="1"/>
  <c r="H712"/>
  <c r="J712" s="1"/>
  <c r="J663"/>
  <c r="K663" s="1"/>
  <c r="H661"/>
  <c r="J661" s="1"/>
  <c r="H603"/>
  <c r="J603" s="1"/>
  <c r="J593"/>
  <c r="K593" s="1"/>
  <c r="H587"/>
  <c r="J587" s="1"/>
  <c r="H571"/>
  <c r="J571" s="1"/>
  <c r="J526"/>
  <c r="K526" s="1"/>
  <c r="H498"/>
  <c r="J498" s="1"/>
  <c r="K498" s="1"/>
  <c r="H489"/>
  <c r="J489" s="1"/>
  <c r="H472"/>
  <c r="J472" s="1"/>
  <c r="H469"/>
  <c r="J469" s="1"/>
  <c r="H436"/>
  <c r="J436" s="1"/>
  <c r="H416"/>
  <c r="J416" s="1"/>
  <c r="J408"/>
  <c r="K408" s="1"/>
  <c r="H390"/>
  <c r="J390" s="1"/>
  <c r="J270"/>
  <c r="K270" s="1"/>
  <c r="H242"/>
  <c r="J242" s="1"/>
  <c r="H225"/>
  <c r="J225" s="1"/>
  <c r="H196"/>
  <c r="J196" s="1"/>
  <c r="H191"/>
  <c r="J191" s="1"/>
  <c r="J167"/>
  <c r="K167" s="1"/>
  <c r="H148"/>
  <c r="J148" s="1"/>
  <c r="H143"/>
  <c r="J143" s="1"/>
  <c r="H47"/>
  <c r="V44" i="16" l="1"/>
  <c r="V37"/>
  <c r="V26"/>
  <c r="V69"/>
  <c r="V14"/>
  <c r="V74"/>
  <c r="V9"/>
  <c r="V65"/>
  <c r="V85"/>
  <c r="V80"/>
  <c r="V21"/>
  <c r="V46"/>
  <c r="V15"/>
  <c r="V1028" i="15"/>
  <c r="V1029"/>
  <c r="J47"/>
  <c r="H412"/>
  <c r="J412" s="1"/>
  <c r="J414"/>
  <c r="K414" s="1"/>
  <c r="E969"/>
  <c r="E11" i="16" s="1"/>
  <c r="G415" i="15"/>
  <c r="G969" s="1"/>
  <c r="G11" i="16" s="1"/>
  <c r="H969" i="15"/>
  <c r="H11" i="16" s="1"/>
  <c r="J415" i="15"/>
  <c r="E526"/>
  <c r="V103" i="16" l="1"/>
  <c r="J969" i="15"/>
  <c r="K415"/>
  <c r="G412"/>
  <c r="K412" s="1"/>
  <c r="E727"/>
  <c r="G727" s="1"/>
  <c r="K727" s="1"/>
  <c r="H704"/>
  <c r="H997" s="1"/>
  <c r="H85" i="16" s="1"/>
  <c r="E704" i="15"/>
  <c r="E997" s="1"/>
  <c r="E85" i="16" s="1"/>
  <c r="E603" i="15"/>
  <c r="G603" s="1"/>
  <c r="K603" s="1"/>
  <c r="H515"/>
  <c r="E515"/>
  <c r="H454"/>
  <c r="E454"/>
  <c r="E416"/>
  <c r="G416" s="1"/>
  <c r="K416" s="1"/>
  <c r="H405"/>
  <c r="E405"/>
  <c r="G405" s="1"/>
  <c r="H329"/>
  <c r="J329" s="1"/>
  <c r="E329"/>
  <c r="G329" s="1"/>
  <c r="H188"/>
  <c r="E188"/>
  <c r="H186"/>
  <c r="E186"/>
  <c r="H159"/>
  <c r="E159"/>
  <c r="J11" i="16" l="1"/>
  <c r="K969" i="15"/>
  <c r="K11" i="16" s="1"/>
  <c r="K329" i="15"/>
  <c r="H992"/>
  <c r="H80" i="16" s="1"/>
  <c r="J159" i="15"/>
  <c r="H152"/>
  <c r="H955"/>
  <c r="H14" i="16" s="1"/>
  <c r="J188" i="15"/>
  <c r="H996"/>
  <c r="H83" i="16" s="1"/>
  <c r="J405" i="15"/>
  <c r="K405" s="1"/>
  <c r="H402"/>
  <c r="J454"/>
  <c r="H939"/>
  <c r="H60" i="16" s="1"/>
  <c r="G704" i="15"/>
  <c r="E956"/>
  <c r="E15" i="16" s="1"/>
  <c r="G186" i="15"/>
  <c r="E954"/>
  <c r="E26" i="16" s="1"/>
  <c r="G515" i="15"/>
  <c r="J704"/>
  <c r="E992"/>
  <c r="E80" i="16" s="1"/>
  <c r="G159" i="15"/>
  <c r="E955"/>
  <c r="E14" i="16" s="1"/>
  <c r="G188" i="15"/>
  <c r="G955" s="1"/>
  <c r="G14" i="16" s="1"/>
  <c r="G402" i="15"/>
  <c r="G996"/>
  <c r="G83" i="16" s="1"/>
  <c r="E939" i="15"/>
  <c r="E60" i="16" s="1"/>
  <c r="G454" i="15"/>
  <c r="G939" s="1"/>
  <c r="G60" i="16" s="1"/>
  <c r="H185" i="15"/>
  <c r="H956"/>
  <c r="H15" i="16" s="1"/>
  <c r="J186" i="15"/>
  <c r="J515"/>
  <c r="H506"/>
  <c r="J506" s="1"/>
  <c r="H954"/>
  <c r="H26" i="16" s="1"/>
  <c r="E402" i="15"/>
  <c r="E996"/>
  <c r="E83" i="16" s="1"/>
  <c r="H698" i="15"/>
  <c r="J698" s="1"/>
  <c r="H297"/>
  <c r="H448"/>
  <c r="J448" s="1"/>
  <c r="E103" i="16" l="1"/>
  <c r="H103"/>
  <c r="K704" i="15"/>
  <c r="K186"/>
  <c r="J939"/>
  <c r="K454"/>
  <c r="J955"/>
  <c r="K188"/>
  <c r="J954"/>
  <c r="K515"/>
  <c r="J992"/>
  <c r="K159"/>
  <c r="G997"/>
  <c r="G85" i="16" s="1"/>
  <c r="J997" i="15"/>
  <c r="H1029"/>
  <c r="E1029"/>
  <c r="J152"/>
  <c r="H1028"/>
  <c r="J996"/>
  <c r="J402"/>
  <c r="K402" s="1"/>
  <c r="G956"/>
  <c r="G15" i="16" s="1"/>
  <c r="G185" i="15"/>
  <c r="G992"/>
  <c r="G80" i="16" s="1"/>
  <c r="G152" i="15"/>
  <c r="G506"/>
  <c r="K506" s="1"/>
  <c r="G954"/>
  <c r="G26" i="16" s="1"/>
  <c r="J956" i="15"/>
  <c r="J185"/>
  <c r="J297"/>
  <c r="K185" l="1"/>
  <c r="G103" i="16"/>
  <c r="J15"/>
  <c r="K956" i="15"/>
  <c r="K15" i="16" s="1"/>
  <c r="K152" i="15"/>
  <c r="J26" i="16"/>
  <c r="K954" i="15"/>
  <c r="K26" i="16" s="1"/>
  <c r="J60"/>
  <c r="K939" i="15"/>
  <c r="K60" i="16" s="1"/>
  <c r="J80"/>
  <c r="K992" i="15"/>
  <c r="K80" i="16" s="1"/>
  <c r="J83"/>
  <c r="K996" i="15"/>
  <c r="K83" i="16" s="1"/>
  <c r="J85"/>
  <c r="K997" i="15"/>
  <c r="K85" i="16" s="1"/>
  <c r="J14"/>
  <c r="K955" i="15"/>
  <c r="K14" i="16" s="1"/>
  <c r="G1029" i="15"/>
  <c r="J1028"/>
  <c r="J1029"/>
  <c r="H1030"/>
  <c r="E896"/>
  <c r="G896" s="1"/>
  <c r="K896" s="1"/>
  <c r="K103" i="16" l="1"/>
  <c r="J103"/>
  <c r="K1029" i="15"/>
  <c r="J1030"/>
  <c r="E87" l="1"/>
  <c r="E167"/>
  <c r="E152"/>
  <c r="E148"/>
  <c r="G148" s="1"/>
  <c r="K148" s="1"/>
  <c r="E390"/>
  <c r="G390" s="1"/>
  <c r="K390" s="1"/>
  <c r="AB1032" l="1"/>
  <c r="X1032" l="1"/>
  <c r="W1030" l="1"/>
  <c r="E143"/>
  <c r="G143" s="1"/>
  <c r="K143" s="1"/>
  <c r="E915" l="1"/>
  <c r="G915" s="1"/>
  <c r="K915" s="1"/>
  <c r="E827"/>
  <c r="G827" s="1"/>
  <c r="K827" s="1"/>
  <c r="G909"/>
  <c r="K909" s="1"/>
  <c r="E848"/>
  <c r="G848" s="1"/>
  <c r="K848" s="1"/>
  <c r="E716" l="1"/>
  <c r="E698"/>
  <c r="G698" s="1"/>
  <c r="K698" s="1"/>
  <c r="E663"/>
  <c r="E472"/>
  <c r="G472" s="1"/>
  <c r="K472" s="1"/>
  <c r="E448"/>
  <c r="G448" s="1"/>
  <c r="K448" s="1"/>
  <c r="E436"/>
  <c r="G436" s="1"/>
  <c r="K436" s="1"/>
  <c r="E498"/>
  <c r="E412"/>
  <c r="E297"/>
  <c r="G297" s="1"/>
  <c r="K297" s="1"/>
  <c r="E225"/>
  <c r="G225" s="1"/>
  <c r="K225" s="1"/>
  <c r="E196"/>
  <c r="G196" s="1"/>
  <c r="K196" s="1"/>
  <c r="E191"/>
  <c r="G191" s="1"/>
  <c r="K191" s="1"/>
  <c r="E185"/>
  <c r="E47"/>
  <c r="G47" l="1"/>
  <c r="K47" s="1"/>
  <c r="E469" l="1"/>
  <c r="G469" s="1"/>
  <c r="K469" s="1"/>
  <c r="E770"/>
  <c r="G770" s="1"/>
  <c r="K770" s="1"/>
  <c r="E712"/>
  <c r="G712" s="1"/>
  <c r="K712" s="1"/>
  <c r="E661"/>
  <c r="G661" s="1"/>
  <c r="K661" s="1"/>
  <c r="E587"/>
  <c r="G587" s="1"/>
  <c r="K587" s="1"/>
  <c r="E571"/>
  <c r="G571" s="1"/>
  <c r="K571" s="1"/>
  <c r="E506"/>
  <c r="E489"/>
  <c r="G489" s="1"/>
  <c r="K489" s="1"/>
  <c r="E408"/>
  <c r="E270"/>
  <c r="E242"/>
  <c r="G242" l="1"/>
  <c r="K242" s="1"/>
  <c r="V1030"/>
  <c r="T1030" l="1"/>
  <c r="T1032"/>
  <c r="AB1028" l="1"/>
  <c r="AB1030" s="1"/>
  <c r="E1028"/>
  <c r="E1030" s="1"/>
  <c r="G1028"/>
  <c r="K1028" l="1"/>
  <c r="G1030"/>
  <c r="K175"/>
  <c r="AF1033"/>
  <c r="AJ798"/>
  <c r="AF575" s="1"/>
  <c r="AJ985"/>
  <c r="AJ835"/>
  <c r="AJ949" s="1"/>
  <c r="AF753" s="1"/>
  <c r="AJ950"/>
  <c r="AF212" s="1"/>
  <c r="AJ937"/>
  <c r="AF671" s="1"/>
  <c r="AJ980"/>
  <c r="AJ775"/>
  <c r="AJ1008" s="1"/>
  <c r="AF503" s="1"/>
  <c r="AJ966"/>
  <c r="AF643" s="1"/>
  <c r="AJ959"/>
  <c r="AJ543"/>
  <c r="AF308" s="1"/>
  <c r="AJ1002"/>
  <c r="AF537" s="1"/>
  <c r="AJ964"/>
  <c r="AF348" s="1"/>
  <c r="AJ983"/>
  <c r="AF384" s="1"/>
  <c r="AJ1014"/>
  <c r="AF74" s="1"/>
  <c r="AJ884"/>
  <c r="AJ991" s="1"/>
  <c r="AF652" s="1"/>
  <c r="AJ1000"/>
  <c r="AF556" s="1"/>
  <c r="AJ997"/>
  <c r="AF379" s="1"/>
  <c r="AJ982"/>
  <c r="AJ998"/>
  <c r="AF165" s="1"/>
  <c r="AJ995"/>
  <c r="AJ967"/>
  <c r="AF799" s="1"/>
  <c r="AJ962"/>
  <c r="AF355" s="1"/>
  <c r="AJ943"/>
  <c r="AF732" s="1"/>
  <c r="AJ1009"/>
  <c r="AF693" s="1"/>
  <c r="AJ999"/>
  <c r="AJ947"/>
  <c r="AF535" s="1"/>
  <c r="AJ946"/>
  <c r="AF223" s="1"/>
  <c r="AJ802"/>
  <c r="AF365" s="1"/>
  <c r="AJ1020"/>
  <c r="AJ979"/>
  <c r="AJ977"/>
  <c r="AF781" s="1"/>
  <c r="AJ422"/>
  <c r="AF112" s="1"/>
  <c r="AJ993"/>
  <c r="AF924" s="1"/>
  <c r="AI924" s="1"/>
  <c r="AJ973"/>
  <c r="AF791" s="1"/>
  <c r="AJ978"/>
  <c r="AF734" s="1"/>
  <c r="AJ953"/>
  <c r="AJ882"/>
  <c r="AJ996" s="1"/>
  <c r="AJ961"/>
  <c r="AF539" s="1"/>
  <c r="AJ803"/>
  <c r="AF118" s="1"/>
  <c r="AJ989"/>
  <c r="AF574" s="1"/>
  <c r="AJ936"/>
  <c r="AJ944"/>
  <c r="AF13" s="1"/>
  <c r="AJ899"/>
  <c r="AJ939" s="1"/>
  <c r="AJ867"/>
  <c r="AF867" s="1"/>
  <c r="AJ1003"/>
  <c r="AJ960"/>
  <c r="AF782" s="1"/>
  <c r="AJ965"/>
  <c r="AF529" s="1"/>
  <c r="AJ971"/>
  <c r="AF184" s="1"/>
  <c r="AK280"/>
  <c r="AF127" s="1"/>
  <c r="AJ886"/>
  <c r="AJ1004" s="1"/>
  <c r="AJ988"/>
  <c r="AJ862" s="1"/>
  <c r="AF168" s="1"/>
  <c r="AI168" s="1"/>
  <c r="AJ895"/>
  <c r="AJ927" s="1"/>
  <c r="AJ853"/>
  <c r="AJ942" s="1"/>
  <c r="AJ898"/>
  <c r="AJ932" s="1"/>
  <c r="AF65" s="1"/>
  <c r="AJ910"/>
  <c r="AJ855" s="1"/>
  <c r="AJ823"/>
  <c r="AJ888" s="1"/>
  <c r="AJ879"/>
  <c r="AJ922" s="1"/>
  <c r="AJ885"/>
  <c r="AJ992" s="1"/>
  <c r="AF724" s="1"/>
  <c r="AJ976"/>
  <c r="AF778" s="1"/>
  <c r="AI778" s="1"/>
  <c r="AJ794"/>
  <c r="AJ918" s="1"/>
  <c r="AJ941"/>
  <c r="AF197" s="1"/>
  <c r="AI197" s="1"/>
  <c r="AH184" l="1"/>
  <c r="AI184"/>
  <c r="AH574"/>
  <c r="AI574"/>
  <c r="AH112"/>
  <c r="AI112"/>
  <c r="AH365"/>
  <c r="AI365"/>
  <c r="AH693"/>
  <c r="AI693"/>
  <c r="AH556"/>
  <c r="AI556"/>
  <c r="AH348"/>
  <c r="AI348"/>
  <c r="AH643"/>
  <c r="AI643"/>
  <c r="AH212"/>
  <c r="AI212"/>
  <c r="AH529"/>
  <c r="AI529"/>
  <c r="AH118"/>
  <c r="AI118"/>
  <c r="AH734"/>
  <c r="AI734"/>
  <c r="AH781"/>
  <c r="AI781"/>
  <c r="AH223"/>
  <c r="AI223"/>
  <c r="AH732"/>
  <c r="AI732"/>
  <c r="AH165"/>
  <c r="AI165"/>
  <c r="AH652"/>
  <c r="AI652"/>
  <c r="AH537"/>
  <c r="AI537"/>
  <c r="AH503"/>
  <c r="AI503"/>
  <c r="AH753"/>
  <c r="AI753"/>
  <c r="AH867"/>
  <c r="AI867"/>
  <c r="AH724"/>
  <c r="AI724"/>
  <c r="AH65"/>
  <c r="AI65"/>
  <c r="AH782"/>
  <c r="AI782"/>
  <c r="AH13"/>
  <c r="AI13"/>
  <c r="AH539"/>
  <c r="AI539"/>
  <c r="AH791"/>
  <c r="AI791"/>
  <c r="AH535"/>
  <c r="AI535"/>
  <c r="AH355"/>
  <c r="AI355"/>
  <c r="AH74"/>
  <c r="AI74"/>
  <c r="AH308"/>
  <c r="AI308"/>
  <c r="AH127"/>
  <c r="AI127"/>
  <c r="AH799"/>
  <c r="AI799"/>
  <c r="AH379"/>
  <c r="AI379"/>
  <c r="AH384"/>
  <c r="AI384"/>
  <c r="AH671"/>
  <c r="AI671"/>
  <c r="AH575"/>
  <c r="AI575"/>
  <c r="AF358"/>
  <c r="AF743"/>
  <c r="AI743" s="1"/>
  <c r="AF804"/>
  <c r="AF870"/>
  <c r="AF44"/>
  <c r="AF25"/>
  <c r="AF40"/>
  <c r="AF808"/>
  <c r="AF141"/>
  <c r="AF252"/>
  <c r="AF849"/>
  <c r="AF18"/>
  <c r="AF490"/>
  <c r="AF285"/>
  <c r="AF114"/>
  <c r="AF307"/>
  <c r="AF754"/>
  <c r="AF22"/>
  <c r="AF46"/>
  <c r="AF255"/>
  <c r="AF98"/>
  <c r="AF730"/>
  <c r="AF109"/>
  <c r="AF31"/>
  <c r="AF73"/>
  <c r="AF422"/>
  <c r="AF638"/>
  <c r="AF333"/>
  <c r="AF449"/>
  <c r="AF64"/>
  <c r="AF121"/>
  <c r="AF528"/>
  <c r="AF749"/>
  <c r="AF392"/>
  <c r="AF662"/>
  <c r="AF501"/>
  <c r="AF484"/>
  <c r="AF129"/>
  <c r="AF38"/>
  <c r="AF797"/>
  <c r="AF111"/>
  <c r="AF95"/>
  <c r="AF313"/>
  <c r="AF346"/>
  <c r="AF854"/>
  <c r="AF206"/>
  <c r="AF420"/>
  <c r="AF344"/>
  <c r="AF10"/>
  <c r="AF784"/>
  <c r="AF319"/>
  <c r="AF71"/>
  <c r="AF107"/>
  <c r="AF356"/>
  <c r="AF513"/>
  <c r="AF622"/>
  <c r="AF558"/>
  <c r="AF126"/>
  <c r="AF233"/>
  <c r="AF230"/>
  <c r="AF757"/>
  <c r="AF852"/>
  <c r="AF342"/>
  <c r="AF21"/>
  <c r="AF546"/>
  <c r="AF119"/>
  <c r="AF765"/>
  <c r="AF609"/>
  <c r="AF301"/>
  <c r="AF640"/>
  <c r="AF19"/>
  <c r="AF200"/>
  <c r="AF203"/>
  <c r="AF543"/>
  <c r="AF874"/>
  <c r="AF611"/>
  <c r="AF733"/>
  <c r="AF853"/>
  <c r="AF343"/>
  <c r="AF94"/>
  <c r="AF53"/>
  <c r="AF533"/>
  <c r="AF783"/>
  <c r="AF11"/>
  <c r="AF598"/>
  <c r="AF520"/>
  <c r="AF240"/>
  <c r="AF170"/>
  <c r="AF382"/>
  <c r="AF502"/>
  <c r="AF219"/>
  <c r="AF283"/>
  <c r="AF331"/>
  <c r="AF266"/>
  <c r="AF411"/>
  <c r="AF591"/>
  <c r="AF462"/>
  <c r="AF160"/>
  <c r="AF690"/>
  <c r="AF725"/>
  <c r="AF135"/>
  <c r="AF395"/>
  <c r="AF582"/>
  <c r="AF820"/>
  <c r="AF774"/>
  <c r="AF441"/>
  <c r="AF602"/>
  <c r="AF335"/>
  <c r="AF406"/>
  <c r="AF497"/>
  <c r="AF194"/>
  <c r="AF174"/>
  <c r="AF151"/>
  <c r="AF505"/>
  <c r="AF569"/>
  <c r="AF467"/>
  <c r="AF166"/>
  <c r="AF586"/>
  <c r="AF524"/>
  <c r="AF247"/>
  <c r="AF715"/>
  <c r="AF398"/>
  <c r="AF697"/>
  <c r="AF276"/>
  <c r="AF447"/>
  <c r="AF147"/>
  <c r="AF268"/>
  <c r="AF711"/>
  <c r="AF254"/>
  <c r="AF154"/>
  <c r="AF573"/>
  <c r="AF794"/>
  <c r="AF509"/>
  <c r="AF672"/>
  <c r="AF357"/>
  <c r="AF204"/>
  <c r="AF404"/>
  <c r="AI404" s="1"/>
  <c r="AF279"/>
  <c r="AI279" s="1"/>
  <c r="AF310"/>
  <c r="AF626"/>
  <c r="AF499"/>
  <c r="AI499" s="1"/>
  <c r="AF700"/>
  <c r="AF231"/>
  <c r="AF478"/>
  <c r="AF452"/>
  <c r="AF176"/>
  <c r="AI176" s="1"/>
  <c r="AF108"/>
  <c r="AH778"/>
  <c r="AF475"/>
  <c r="AF199"/>
  <c r="AF735"/>
  <c r="AF253"/>
  <c r="AF613"/>
  <c r="AF228"/>
  <c r="AF667"/>
  <c r="AF345"/>
  <c r="AF403"/>
  <c r="AF450"/>
  <c r="AF419"/>
  <c r="AF302"/>
  <c r="AF54"/>
  <c r="AF785"/>
  <c r="AF507"/>
  <c r="AI507" s="1"/>
  <c r="AF153"/>
  <c r="AI153" s="1"/>
  <c r="AF96"/>
  <c r="AF699"/>
  <c r="AI699" s="1"/>
  <c r="AF910"/>
  <c r="AI910" s="1"/>
  <c r="AF717"/>
  <c r="AI717" s="1"/>
  <c r="AF271"/>
  <c r="AI271" s="1"/>
  <c r="AF12"/>
  <c r="AF572"/>
  <c r="AI572" s="1"/>
  <c r="AH197"/>
  <c r="AH168"/>
  <c r="AF694"/>
  <c r="AF241"/>
  <c r="AF415"/>
  <c r="AF383"/>
  <c r="AF504"/>
  <c r="AF488"/>
  <c r="AF776"/>
  <c r="AF465"/>
  <c r="AF221"/>
  <c r="AF161"/>
  <c r="AF888"/>
  <c r="AF709"/>
  <c r="AF442"/>
  <c r="AF178"/>
  <c r="AF79"/>
  <c r="AF900"/>
  <c r="AF325"/>
  <c r="AF399"/>
  <c r="AF430"/>
  <c r="AF914"/>
  <c r="AF647"/>
  <c r="AF156"/>
  <c r="AF702"/>
  <c r="AF878"/>
  <c r="AF330"/>
  <c r="AF819"/>
  <c r="AF265"/>
  <c r="AF689"/>
  <c r="AF654"/>
  <c r="AF487"/>
  <c r="AF262"/>
  <c r="AF703"/>
  <c r="AF578"/>
  <c r="AF879"/>
  <c r="AF459"/>
  <c r="AF213"/>
  <c r="AF157"/>
  <c r="AF813"/>
  <c r="AF80"/>
  <c r="AF281"/>
  <c r="AF377"/>
  <c r="AF511"/>
  <c r="AF912"/>
  <c r="AF454"/>
  <c r="AF314"/>
  <c r="AF745"/>
  <c r="AF865"/>
  <c r="AF66"/>
  <c r="AF361"/>
  <c r="AF256"/>
  <c r="AF631"/>
  <c r="AF424"/>
  <c r="AF113"/>
  <c r="AF273"/>
  <c r="AF492"/>
  <c r="AF620"/>
  <c r="AF351"/>
  <c r="AF102"/>
  <c r="AF251"/>
  <c r="AF739"/>
  <c r="AF306"/>
  <c r="AF718"/>
  <c r="AF229"/>
  <c r="AF669"/>
  <c r="AF451"/>
  <c r="AF541"/>
  <c r="AF476"/>
  <c r="AF858"/>
  <c r="AF885"/>
  <c r="AF881"/>
  <c r="AF340"/>
  <c r="AF50"/>
  <c r="AF530"/>
  <c r="AF300"/>
  <c r="AF227"/>
  <c r="AF91"/>
  <c r="AF608"/>
  <c r="AF851"/>
  <c r="AF9"/>
  <c r="AF198"/>
  <c r="AF731"/>
  <c r="AF748"/>
  <c r="AF69"/>
  <c r="AF117"/>
  <c r="AF636"/>
  <c r="AF802"/>
  <c r="AF552"/>
  <c r="AF326"/>
  <c r="AF818"/>
  <c r="AF650"/>
  <c r="AF728"/>
  <c r="AI728" s="1"/>
  <c r="AF766"/>
  <c r="AF134"/>
  <c r="AF182"/>
  <c r="AF761"/>
  <c r="AF721"/>
  <c r="AF407"/>
  <c r="AF376"/>
  <c r="AF474"/>
  <c r="AF869"/>
  <c r="AF899"/>
  <c r="AF606"/>
  <c r="AF309"/>
  <c r="AF623"/>
  <c r="AF62"/>
  <c r="AF544"/>
  <c r="AF105"/>
  <c r="AF792"/>
  <c r="AF20"/>
  <c r="AF600"/>
  <c r="AF911"/>
  <c r="AF7"/>
  <c r="AF133"/>
  <c r="AF140"/>
  <c r="AF23"/>
  <c r="AF8"/>
  <c r="AF719"/>
  <c r="AF438"/>
  <c r="AF311"/>
  <c r="AF453"/>
  <c r="AF177"/>
  <c r="AF510"/>
  <c r="AF675"/>
  <c r="AF746"/>
  <c r="AF634"/>
  <c r="AF363"/>
  <c r="AF67"/>
  <c r="AF550"/>
  <c r="AF115"/>
  <c r="AF800"/>
  <c r="AF773"/>
  <c r="AF684"/>
  <c r="AF414"/>
  <c r="AF329"/>
  <c r="AF17"/>
  <c r="AF28"/>
  <c r="AF290"/>
  <c r="AF181"/>
  <c r="AF580"/>
  <c r="AF439"/>
  <c r="AF517"/>
  <c r="AF81"/>
  <c r="AF882"/>
  <c r="AF460"/>
  <c r="AF815"/>
  <c r="AF130"/>
  <c r="AF685"/>
  <c r="AF902"/>
  <c r="AF158"/>
  <c r="AF400"/>
  <c r="AF722"/>
  <c r="AF263"/>
  <c r="AF378"/>
  <c r="AF405"/>
  <c r="AF216"/>
  <c r="AF327"/>
  <c r="AF39"/>
  <c r="AF409"/>
  <c r="AI409" s="1"/>
  <c r="AF531"/>
  <c r="AF27"/>
  <c r="AF244"/>
  <c r="AF362"/>
  <c r="AF549"/>
  <c r="AF633"/>
  <c r="AF315"/>
  <c r="AF496"/>
  <c r="AF446"/>
  <c r="AF567"/>
  <c r="AF521"/>
  <c r="AF275"/>
  <c r="AF901"/>
  <c r="AF397"/>
  <c r="AF169"/>
  <c r="AF590"/>
  <c r="AI590" s="1"/>
  <c r="AF210"/>
  <c r="AF260"/>
  <c r="AF370"/>
  <c r="AF428"/>
  <c r="AF641"/>
  <c r="AF320"/>
  <c r="AF806"/>
  <c r="AF752"/>
  <c r="AF873"/>
  <c r="AF557"/>
  <c r="AF122"/>
  <c r="AF679"/>
  <c r="AF32"/>
  <c r="AF674"/>
  <c r="AF59"/>
  <c r="AF508"/>
  <c r="AF795"/>
  <c r="AF396"/>
  <c r="AF463"/>
  <c r="AF387"/>
  <c r="AF269"/>
  <c r="AF775"/>
  <c r="AF137"/>
  <c r="AF284"/>
  <c r="AF201"/>
  <c r="AF627"/>
  <c r="AF88"/>
  <c r="AI88" s="1"/>
  <c r="AF605"/>
  <c r="AI605" s="1"/>
  <c r="AF381"/>
  <c r="AF905"/>
  <c r="AF145"/>
  <c r="AF519"/>
  <c r="AF218"/>
  <c r="AF159"/>
  <c r="AF264"/>
  <c r="AF150"/>
  <c r="AF466"/>
  <c r="AF547"/>
  <c r="AF696"/>
  <c r="AF522"/>
  <c r="AF892"/>
  <c r="AF173"/>
  <c r="AF713"/>
  <c r="AF423"/>
  <c r="AF272"/>
  <c r="AF584"/>
  <c r="AF491"/>
  <c r="AF710"/>
  <c r="AF898"/>
  <c r="AF163"/>
  <c r="AF444"/>
  <c r="AF831"/>
  <c r="AI831" s="1"/>
  <c r="AF628"/>
  <c r="AF771"/>
  <c r="AI771" s="1"/>
  <c r="AF796"/>
  <c r="AF359"/>
  <c r="AF393"/>
  <c r="AF788"/>
  <c r="AF857"/>
  <c r="AF304"/>
  <c r="AF618"/>
  <c r="AF100"/>
  <c r="AF738"/>
  <c r="AF57"/>
  <c r="AF294"/>
  <c r="AI294" s="1"/>
  <c r="AH924"/>
  <c r="AF619"/>
  <c r="AF350"/>
  <c r="AF101"/>
  <c r="AF58"/>
  <c r="AF789"/>
  <c r="AF540"/>
  <c r="AF305"/>
  <c r="AF599"/>
  <c r="AF192"/>
  <c r="AI192" s="1"/>
  <c r="AF495"/>
  <c r="AF894"/>
  <c r="AF601"/>
  <c r="AF565"/>
  <c r="AF768"/>
  <c r="AF585"/>
  <c r="AF714"/>
  <c r="AI714" s="1"/>
  <c r="AF337"/>
  <c r="AI337" s="1"/>
  <c r="AF372"/>
  <c r="AF560"/>
  <c r="AF644"/>
  <c r="AF76"/>
  <c r="AF322"/>
  <c r="AF755"/>
  <c r="AF124"/>
  <c r="AF809"/>
  <c r="AF913"/>
  <c r="AF34"/>
  <c r="AF128"/>
  <c r="AF668"/>
  <c r="AF767"/>
  <c r="AF779"/>
  <c r="AF729"/>
  <c r="AF338"/>
  <c r="AF437"/>
  <c r="AI437" s="1"/>
  <c r="AF250"/>
  <c r="AI250" s="1"/>
  <c r="AF48"/>
  <c r="AI48" s="1"/>
  <c r="AF89"/>
  <c r="AF664"/>
  <c r="AI664" s="1"/>
  <c r="AF6"/>
  <c r="AI6" s="1"/>
  <c r="AF237"/>
  <c r="AF417"/>
  <c r="AI417" s="1"/>
  <c r="AF461"/>
  <c r="AF280"/>
  <c r="AF500"/>
  <c r="AF375"/>
  <c r="AF458"/>
  <c r="AF658"/>
  <c r="AF824"/>
  <c r="AF222"/>
  <c r="AF339"/>
  <c r="AF90"/>
  <c r="AF607"/>
  <c r="AF780"/>
  <c r="AF850"/>
  <c r="AF299"/>
  <c r="AF553"/>
  <c r="AF637"/>
  <c r="AF70"/>
  <c r="AF366"/>
  <c r="AF803"/>
  <c r="AF653"/>
  <c r="AF37"/>
  <c r="AF215"/>
  <c r="AF16"/>
  <c r="AF566"/>
  <c r="AF823"/>
  <c r="AF443"/>
  <c r="AF418"/>
  <c r="AF162"/>
  <c r="AF431"/>
  <c r="AF49"/>
  <c r="AF243"/>
  <c r="AI243" s="1"/>
  <c r="AF683"/>
  <c r="AF527"/>
  <c r="AI527" s="1"/>
  <c r="AF193"/>
  <c r="AF515"/>
  <c r="AF726"/>
  <c r="AF144"/>
  <c r="AI144" s="1"/>
  <c r="AF648"/>
  <c r="AF473"/>
  <c r="AI473" s="1"/>
  <c r="AF688"/>
  <c r="AF312"/>
  <c r="AF110"/>
  <c r="AF92"/>
  <c r="AF24"/>
  <c r="AF614"/>
  <c r="AF303"/>
  <c r="AF97"/>
  <c r="AF536"/>
  <c r="AF863"/>
  <c r="AF629"/>
  <c r="AF673"/>
  <c r="AF286"/>
  <c r="AF479"/>
  <c r="AF413"/>
  <c r="AI413" s="1"/>
  <c r="AF360"/>
  <c r="AF701"/>
  <c r="AF594"/>
  <c r="AI594" s="1"/>
  <c r="AF391"/>
  <c r="AI391" s="1"/>
  <c r="AF172"/>
  <c r="AF267"/>
  <c r="AF239"/>
  <c r="AF149"/>
  <c r="AI149" s="1"/>
  <c r="AF432"/>
  <c r="AF332"/>
  <c r="AF581"/>
  <c r="AF665"/>
  <c r="AF790"/>
  <c r="AF583"/>
  <c r="AF298"/>
  <c r="AI298" s="1"/>
  <c r="AF862"/>
  <c r="AF926"/>
  <c r="AF341"/>
  <c r="AF205"/>
  <c r="AF226"/>
  <c r="AI226" s="1"/>
  <c r="AF548"/>
  <c r="AF758"/>
  <c r="AF486"/>
  <c r="AF328"/>
  <c r="AF394"/>
  <c r="AF83"/>
  <c r="AF518"/>
  <c r="AF217"/>
  <c r="AF440"/>
  <c r="AF817"/>
  <c r="AF904"/>
  <c r="AF884"/>
  <c r="AF238"/>
  <c r="AF687"/>
  <c r="AF282"/>
  <c r="AF410"/>
  <c r="AF772"/>
  <c r="AF132"/>
  <c r="AF380"/>
  <c r="AF41"/>
  <c r="AF762"/>
  <c r="AF232"/>
  <c r="AF155"/>
  <c r="AF812"/>
  <c r="AF349"/>
  <c r="AF334"/>
  <c r="AF354"/>
  <c r="AF875"/>
  <c r="AF903"/>
  <c r="AF597"/>
  <c r="AF612"/>
  <c r="AF534"/>
  <c r="AF202"/>
  <c r="AF860"/>
  <c r="AF670"/>
  <c r="AF103"/>
  <c r="AF386"/>
  <c r="AF707"/>
  <c r="AF277"/>
  <c r="AF825"/>
  <c r="AF401"/>
  <c r="AF695"/>
  <c r="AF660"/>
  <c r="AF86"/>
  <c r="AF142"/>
  <c r="AF610"/>
  <c r="AF532"/>
  <c r="AF52"/>
  <c r="AF624"/>
  <c r="AF545"/>
  <c r="AF897"/>
  <c r="AI897" s="1"/>
  <c r="AF93"/>
  <c r="AF741"/>
  <c r="AF630"/>
  <c r="AF99"/>
  <c r="AF617"/>
  <c r="AF737"/>
  <c r="AF787"/>
  <c r="AF538"/>
  <c r="AF56"/>
  <c r="AF106"/>
  <c r="AF570"/>
  <c r="AF385"/>
  <c r="AF248"/>
  <c r="AF45"/>
  <c r="AF60"/>
  <c r="AF352"/>
  <c r="AF659"/>
  <c r="AF568"/>
  <c r="AF666"/>
  <c r="AF621"/>
  <c r="AF369"/>
  <c r="AF872"/>
  <c r="AF55"/>
  <c r="AF616"/>
  <c r="AF736"/>
  <c r="AF786"/>
  <c r="AF235"/>
  <c r="AF554"/>
  <c r="AF750"/>
  <c r="AF426"/>
  <c r="AF482"/>
  <c r="AF677"/>
  <c r="AF493"/>
  <c r="AF317"/>
  <c r="AF367"/>
  <c r="AF347"/>
  <c r="AF258"/>
  <c r="AF208"/>
  <c r="AF577"/>
  <c r="AF883"/>
  <c r="AF704"/>
  <c r="AF686"/>
  <c r="AF485"/>
  <c r="AF131"/>
  <c r="AF563"/>
  <c r="AF723"/>
  <c r="AF82"/>
  <c r="AF651"/>
  <c r="AF769"/>
  <c r="AF190"/>
  <c r="AI190" s="1"/>
  <c r="AF14"/>
  <c r="AF353"/>
  <c r="AF61"/>
  <c r="AF29"/>
  <c r="AF559"/>
  <c r="AF104"/>
  <c r="AF75"/>
  <c r="AF514"/>
  <c r="AF211"/>
  <c r="AF371"/>
  <c r="AF642"/>
  <c r="AF680"/>
  <c r="AF457"/>
  <c r="AF123"/>
  <c r="AF236"/>
  <c r="AF321"/>
  <c r="AF289"/>
  <c r="AF483"/>
  <c r="AF33"/>
  <c r="AF807"/>
  <c r="AF816"/>
  <c r="AF287"/>
  <c r="AF798"/>
  <c r="AF720"/>
  <c r="AF632"/>
  <c r="AF480"/>
  <c r="AF595"/>
  <c r="AF625"/>
  <c r="AF742"/>
  <c r="AF63"/>
  <c r="AF793"/>
  <c r="AF877"/>
  <c r="AF324"/>
  <c r="AF811"/>
  <c r="AF374"/>
  <c r="AF78"/>
  <c r="AF562"/>
  <c r="AF682"/>
  <c r="AF646"/>
  <c r="AF477"/>
  <c r="AF421"/>
  <c r="AF36"/>
  <c r="AF429"/>
  <c r="AF261"/>
  <c r="AH743" l="1"/>
  <c r="AH682"/>
  <c r="AI682"/>
  <c r="AH63"/>
  <c r="AI63"/>
  <c r="AH261"/>
  <c r="AI261"/>
  <c r="AH477"/>
  <c r="AI477"/>
  <c r="AH78"/>
  <c r="AI78"/>
  <c r="AH877"/>
  <c r="AI877"/>
  <c r="AH625"/>
  <c r="AI625"/>
  <c r="AH720"/>
  <c r="AI720"/>
  <c r="AH807"/>
  <c r="AI807"/>
  <c r="AH321"/>
  <c r="AI321"/>
  <c r="AH680"/>
  <c r="AI680"/>
  <c r="AH514"/>
  <c r="AI514"/>
  <c r="AH29"/>
  <c r="AI29"/>
  <c r="AH723"/>
  <c r="AI723"/>
  <c r="AH686"/>
  <c r="AI686"/>
  <c r="AH208"/>
  <c r="AI208"/>
  <c r="AH317"/>
  <c r="AI317"/>
  <c r="AH426"/>
  <c r="AI426"/>
  <c r="AH786"/>
  <c r="AI786"/>
  <c r="AH872"/>
  <c r="AI872"/>
  <c r="AH568"/>
  <c r="AI568"/>
  <c r="AH45"/>
  <c r="AI45"/>
  <c r="AH106"/>
  <c r="AI106"/>
  <c r="AH737"/>
  <c r="AI737"/>
  <c r="AH741"/>
  <c r="AI741"/>
  <c r="AH624"/>
  <c r="AI624"/>
  <c r="AH142"/>
  <c r="AI142"/>
  <c r="AH401"/>
  <c r="AI401"/>
  <c r="AH386"/>
  <c r="AI386"/>
  <c r="AH202"/>
  <c r="AI202"/>
  <c r="AH903"/>
  <c r="AI903"/>
  <c r="AH349"/>
  <c r="AI349"/>
  <c r="AH762"/>
  <c r="AI762"/>
  <c r="AH772"/>
  <c r="AI772"/>
  <c r="AH238"/>
  <c r="AI238"/>
  <c r="AH440"/>
  <c r="AI440"/>
  <c r="AH394"/>
  <c r="AI394"/>
  <c r="AH548"/>
  <c r="AI548"/>
  <c r="AH926"/>
  <c r="AI926"/>
  <c r="AH790"/>
  <c r="AI790"/>
  <c r="AH432"/>
  <c r="AI432"/>
  <c r="AH267"/>
  <c r="AI267"/>
  <c r="AH701"/>
  <c r="AI701"/>
  <c r="AH286"/>
  <c r="AI286"/>
  <c r="AH536"/>
  <c r="AI536"/>
  <c r="AH24"/>
  <c r="AI24"/>
  <c r="AH688"/>
  <c r="AI688"/>
  <c r="AH726"/>
  <c r="AI726"/>
  <c r="AH683"/>
  <c r="AI683"/>
  <c r="AH162"/>
  <c r="AI162"/>
  <c r="AH566"/>
  <c r="AI566"/>
  <c r="AH653"/>
  <c r="AI653"/>
  <c r="AH637"/>
  <c r="AI637"/>
  <c r="AH780"/>
  <c r="AI780"/>
  <c r="AH222"/>
  <c r="AI222"/>
  <c r="AH375"/>
  <c r="AI375"/>
  <c r="AH89"/>
  <c r="AI89"/>
  <c r="AH338"/>
  <c r="AI338"/>
  <c r="AH668"/>
  <c r="AI668"/>
  <c r="AH809"/>
  <c r="AI809"/>
  <c r="AH76"/>
  <c r="AI76"/>
  <c r="AH565"/>
  <c r="AI565"/>
  <c r="AH789"/>
  <c r="AI789"/>
  <c r="AH619"/>
  <c r="AI619"/>
  <c r="AH738"/>
  <c r="AI738"/>
  <c r="AH857"/>
  <c r="AI857"/>
  <c r="AH796"/>
  <c r="AI796"/>
  <c r="AH444"/>
  <c r="AI444"/>
  <c r="AH491"/>
  <c r="AI491"/>
  <c r="AH713"/>
  <c r="AI713"/>
  <c r="AH696"/>
  <c r="AI696"/>
  <c r="AH264"/>
  <c r="AI264"/>
  <c r="AH145"/>
  <c r="AI145"/>
  <c r="AH137"/>
  <c r="AI137"/>
  <c r="AH463"/>
  <c r="AI463"/>
  <c r="AH59"/>
  <c r="AI59"/>
  <c r="AH122"/>
  <c r="AI122"/>
  <c r="AH806"/>
  <c r="AI806"/>
  <c r="AH370"/>
  <c r="AI370"/>
  <c r="AH169"/>
  <c r="AI169"/>
  <c r="AH521"/>
  <c r="AI521"/>
  <c r="AH315"/>
  <c r="AI315"/>
  <c r="AH244"/>
  <c r="AI244"/>
  <c r="AH39"/>
  <c r="AI39"/>
  <c r="AH378"/>
  <c r="AI378"/>
  <c r="AH158"/>
  <c r="AI158"/>
  <c r="AH815"/>
  <c r="AI815"/>
  <c r="AH517"/>
  <c r="AI517"/>
  <c r="AH290"/>
  <c r="AI290"/>
  <c r="AH414"/>
  <c r="AI414"/>
  <c r="AH115"/>
  <c r="AI115"/>
  <c r="AH634"/>
  <c r="AI634"/>
  <c r="AH177"/>
  <c r="AI177"/>
  <c r="AH719"/>
  <c r="AI719"/>
  <c r="AH133"/>
  <c r="AI133"/>
  <c r="AH20"/>
  <c r="AI20"/>
  <c r="AH62"/>
  <c r="AI62"/>
  <c r="AH899"/>
  <c r="AI899"/>
  <c r="AH407"/>
  <c r="AI407"/>
  <c r="AH134"/>
  <c r="AI134"/>
  <c r="AH818"/>
  <c r="AI818"/>
  <c r="AH636"/>
  <c r="AI636"/>
  <c r="AH731"/>
  <c r="AI731"/>
  <c r="AH608"/>
  <c r="AI608"/>
  <c r="AH530"/>
  <c r="AI530"/>
  <c r="AH885"/>
  <c r="AI885"/>
  <c r="AH451"/>
  <c r="AI451"/>
  <c r="AH306"/>
  <c r="AI306"/>
  <c r="AH351"/>
  <c r="AI351"/>
  <c r="AH113"/>
  <c r="AI113"/>
  <c r="AH361"/>
  <c r="AI361"/>
  <c r="AH314"/>
  <c r="AI314"/>
  <c r="AH377"/>
  <c r="AI377"/>
  <c r="AH157"/>
  <c r="AI157"/>
  <c r="AH578"/>
  <c r="AI578"/>
  <c r="AH654"/>
  <c r="AI654"/>
  <c r="AH330"/>
  <c r="AI330"/>
  <c r="AH647"/>
  <c r="AI647"/>
  <c r="AH325"/>
  <c r="AI325"/>
  <c r="AH442"/>
  <c r="AI442"/>
  <c r="AH221"/>
  <c r="AI221"/>
  <c r="AH504"/>
  <c r="AI504"/>
  <c r="AH694"/>
  <c r="AI694"/>
  <c r="AH12"/>
  <c r="AI12"/>
  <c r="AH785"/>
  <c r="AI785"/>
  <c r="AH450"/>
  <c r="AI450"/>
  <c r="AH228"/>
  <c r="AI228"/>
  <c r="AH199"/>
  <c r="AI199"/>
  <c r="AH700"/>
  <c r="AI700"/>
  <c r="AH672"/>
  <c r="AI672"/>
  <c r="AH154"/>
  <c r="AI154"/>
  <c r="AH147"/>
  <c r="AI147"/>
  <c r="AH398"/>
  <c r="AI398"/>
  <c r="AH586"/>
  <c r="AI586"/>
  <c r="AH505"/>
  <c r="AI505"/>
  <c r="AH497"/>
  <c r="AI497"/>
  <c r="AH441"/>
  <c r="AI441"/>
  <c r="AH395"/>
  <c r="AI395"/>
  <c r="AH160"/>
  <c r="AI160"/>
  <c r="AH266"/>
  <c r="AI266"/>
  <c r="AH502"/>
  <c r="AI502"/>
  <c r="AH520"/>
  <c r="AI520"/>
  <c r="AH533"/>
  <c r="AI533"/>
  <c r="AH853"/>
  <c r="AI853"/>
  <c r="AH543"/>
  <c r="AI543"/>
  <c r="AH640"/>
  <c r="AI640"/>
  <c r="AH119"/>
  <c r="AI119"/>
  <c r="AH852"/>
  <c r="AI852"/>
  <c r="AH126"/>
  <c r="AI126"/>
  <c r="AH356"/>
  <c r="AI356"/>
  <c r="AH784"/>
  <c r="AI784"/>
  <c r="AH206"/>
  <c r="AI206"/>
  <c r="AH95"/>
  <c r="AI95"/>
  <c r="AH129"/>
  <c r="AI129"/>
  <c r="AH392"/>
  <c r="AI392"/>
  <c r="AH64"/>
  <c r="AI64"/>
  <c r="AH422"/>
  <c r="AI422"/>
  <c r="AH730"/>
  <c r="AI730"/>
  <c r="AH22"/>
  <c r="AI22"/>
  <c r="AH285"/>
  <c r="AI285"/>
  <c r="AH252"/>
  <c r="AI252"/>
  <c r="AH25"/>
  <c r="AI25"/>
  <c r="AH429"/>
  <c r="AI429"/>
  <c r="AH646"/>
  <c r="AI646"/>
  <c r="AH374"/>
  <c r="AI374"/>
  <c r="AH793"/>
  <c r="AI793"/>
  <c r="AH595"/>
  <c r="AI595"/>
  <c r="AH798"/>
  <c r="AI798"/>
  <c r="AH33"/>
  <c r="AI33"/>
  <c r="AH236"/>
  <c r="AI236"/>
  <c r="AH642"/>
  <c r="AI642"/>
  <c r="AH75"/>
  <c r="AI75"/>
  <c r="AH61"/>
  <c r="AI61"/>
  <c r="AH769"/>
  <c r="AI769"/>
  <c r="AH563"/>
  <c r="AI563"/>
  <c r="AH704"/>
  <c r="AI704"/>
  <c r="AH258"/>
  <c r="AI258"/>
  <c r="AH493"/>
  <c r="AI493"/>
  <c r="AH750"/>
  <c r="AI750"/>
  <c r="AH736"/>
  <c r="AI736"/>
  <c r="AH369"/>
  <c r="AI369"/>
  <c r="AH659"/>
  <c r="AI659"/>
  <c r="AH248"/>
  <c r="AI248"/>
  <c r="AH56"/>
  <c r="AI56"/>
  <c r="AH617"/>
  <c r="AI617"/>
  <c r="AH93"/>
  <c r="AI93"/>
  <c r="AH52"/>
  <c r="AI52"/>
  <c r="AH86"/>
  <c r="AI86"/>
  <c r="AH825"/>
  <c r="AI825"/>
  <c r="AH103"/>
  <c r="AI103"/>
  <c r="AH534"/>
  <c r="AI534"/>
  <c r="AH875"/>
  <c r="AI875"/>
  <c r="AH812"/>
  <c r="AI812"/>
  <c r="AH41"/>
  <c r="AI41"/>
  <c r="AH410"/>
  <c r="AI410"/>
  <c r="AH884"/>
  <c r="AI884"/>
  <c r="AH217"/>
  <c r="AI217"/>
  <c r="AH328"/>
  <c r="AI328"/>
  <c r="AH862"/>
  <c r="AI862"/>
  <c r="AH665"/>
  <c r="AI665"/>
  <c r="AH172"/>
  <c r="AI172"/>
  <c r="AH360"/>
  <c r="AI360"/>
  <c r="AH673"/>
  <c r="AI673"/>
  <c r="AH97"/>
  <c r="AI97"/>
  <c r="AH92"/>
  <c r="AI92"/>
  <c r="AH515"/>
  <c r="AI515"/>
  <c r="AH418"/>
  <c r="AI418"/>
  <c r="AH16"/>
  <c r="AI16"/>
  <c r="AH803"/>
  <c r="AI803"/>
  <c r="AH553"/>
  <c r="AI553"/>
  <c r="AH607"/>
  <c r="AI607"/>
  <c r="AH824"/>
  <c r="AI824"/>
  <c r="AH500"/>
  <c r="AI500"/>
  <c r="AH237"/>
  <c r="AI237"/>
  <c r="AH729"/>
  <c r="AI729"/>
  <c r="AH128"/>
  <c r="AI128"/>
  <c r="AH124"/>
  <c r="AI124"/>
  <c r="AH644"/>
  <c r="AI644"/>
  <c r="AH601"/>
  <c r="AI601"/>
  <c r="AH599"/>
  <c r="AI599"/>
  <c r="AH58"/>
  <c r="AI58"/>
  <c r="AH100"/>
  <c r="AI100"/>
  <c r="AH788"/>
  <c r="AI788"/>
  <c r="AH163"/>
  <c r="AI163"/>
  <c r="AH584"/>
  <c r="AI584"/>
  <c r="AH173"/>
  <c r="AI173"/>
  <c r="AH547"/>
  <c r="AI547"/>
  <c r="AH159"/>
  <c r="AI159"/>
  <c r="AH905"/>
  <c r="AI905"/>
  <c r="AH627"/>
  <c r="AI627"/>
  <c r="AH775"/>
  <c r="AI775"/>
  <c r="AH396"/>
  <c r="AI396"/>
  <c r="AH674"/>
  <c r="AI674"/>
  <c r="AH557"/>
  <c r="AI557"/>
  <c r="AH320"/>
  <c r="AI320"/>
  <c r="AH260"/>
  <c r="AI260"/>
  <c r="AH397"/>
  <c r="AI397"/>
  <c r="AH567"/>
  <c r="AI567"/>
  <c r="AH633"/>
  <c r="AI633"/>
  <c r="AH27"/>
  <c r="AI27"/>
  <c r="AH327"/>
  <c r="AI327"/>
  <c r="AH263"/>
  <c r="AI263"/>
  <c r="AH902"/>
  <c r="AI902"/>
  <c r="AH460"/>
  <c r="AI460"/>
  <c r="AH439"/>
  <c r="AI439"/>
  <c r="AH28"/>
  <c r="AI28"/>
  <c r="AH684"/>
  <c r="AI684"/>
  <c r="AH550"/>
  <c r="AI550"/>
  <c r="AH746"/>
  <c r="AI746"/>
  <c r="AH453"/>
  <c r="AI453"/>
  <c r="AH8"/>
  <c r="AI8"/>
  <c r="AH7"/>
  <c r="AI7"/>
  <c r="AH792"/>
  <c r="AI792"/>
  <c r="AH623"/>
  <c r="AI623"/>
  <c r="AH869"/>
  <c r="AI869"/>
  <c r="AH721"/>
  <c r="AI721"/>
  <c r="AH766"/>
  <c r="AI766"/>
  <c r="AH326"/>
  <c r="AI326"/>
  <c r="AH117"/>
  <c r="AI117"/>
  <c r="AH198"/>
  <c r="AI198"/>
  <c r="AH91"/>
  <c r="AI91"/>
  <c r="AH50"/>
  <c r="AI50"/>
  <c r="AH858"/>
  <c r="AI858"/>
  <c r="AH669"/>
  <c r="AI669"/>
  <c r="AH739"/>
  <c r="AI739"/>
  <c r="AH620"/>
  <c r="AI620"/>
  <c r="AH424"/>
  <c r="AI424"/>
  <c r="AH66"/>
  <c r="AI66"/>
  <c r="AH454"/>
  <c r="AI454"/>
  <c r="AH281"/>
  <c r="AI281"/>
  <c r="AH213"/>
  <c r="AI213"/>
  <c r="AH703"/>
  <c r="AI703"/>
  <c r="AH689"/>
  <c r="AI689"/>
  <c r="AH878"/>
  <c r="AI878"/>
  <c r="AH914"/>
  <c r="AI914"/>
  <c r="AH900"/>
  <c r="AI900"/>
  <c r="AH709"/>
  <c r="AI709"/>
  <c r="AH465"/>
  <c r="AI465"/>
  <c r="AH383"/>
  <c r="AI383"/>
  <c r="AH96"/>
  <c r="AI96"/>
  <c r="AH54"/>
  <c r="AI54"/>
  <c r="AH403"/>
  <c r="AI403"/>
  <c r="AH613"/>
  <c r="AI613"/>
  <c r="AH475"/>
  <c r="AI475"/>
  <c r="AH452"/>
  <c r="AI452"/>
  <c r="AH509"/>
  <c r="AI509"/>
  <c r="AH254"/>
  <c r="AI254"/>
  <c r="AH447"/>
  <c r="AI447"/>
  <c r="AH715"/>
  <c r="AI715"/>
  <c r="AH166"/>
  <c r="AI166"/>
  <c r="AH151"/>
  <c r="AI151"/>
  <c r="AH406"/>
  <c r="AI406"/>
  <c r="AH774"/>
  <c r="AI774"/>
  <c r="AH135"/>
  <c r="AI135"/>
  <c r="AH462"/>
  <c r="AI462"/>
  <c r="AH331"/>
  <c r="AI331"/>
  <c r="AH382"/>
  <c r="AI382"/>
  <c r="AH598"/>
  <c r="AI598"/>
  <c r="AH53"/>
  <c r="AI53"/>
  <c r="AH733"/>
  <c r="AI733"/>
  <c r="AH203"/>
  <c r="AI203"/>
  <c r="AH301"/>
  <c r="AI301"/>
  <c r="AH546"/>
  <c r="AI546"/>
  <c r="AH757"/>
  <c r="AI757"/>
  <c r="AH558"/>
  <c r="AI558"/>
  <c r="AH107"/>
  <c r="AI107"/>
  <c r="AH10"/>
  <c r="AI10"/>
  <c r="AH854"/>
  <c r="AI854"/>
  <c r="AH111"/>
  <c r="AI111"/>
  <c r="AH484"/>
  <c r="AI484"/>
  <c r="AH749"/>
  <c r="AI749"/>
  <c r="AH449"/>
  <c r="AI449"/>
  <c r="AH73"/>
  <c r="AI73"/>
  <c r="AH98"/>
  <c r="AI98"/>
  <c r="AH754"/>
  <c r="AI754"/>
  <c r="AH490"/>
  <c r="AI490"/>
  <c r="AH141"/>
  <c r="AI141"/>
  <c r="AH44"/>
  <c r="AI44"/>
  <c r="AH358"/>
  <c r="AI358"/>
  <c r="AH36"/>
  <c r="AI36"/>
  <c r="AH811"/>
  <c r="AI811"/>
  <c r="AH480"/>
  <c r="AI480"/>
  <c r="AH287"/>
  <c r="AI287"/>
  <c r="AH483"/>
  <c r="AI483"/>
  <c r="AH123"/>
  <c r="AI123"/>
  <c r="AH371"/>
  <c r="AI371"/>
  <c r="AH104"/>
  <c r="AI104"/>
  <c r="AH353"/>
  <c r="AI353"/>
  <c r="AH651"/>
  <c r="AI651"/>
  <c r="AH131"/>
  <c r="AI131"/>
  <c r="AH883"/>
  <c r="AI883"/>
  <c r="AH347"/>
  <c r="AI347"/>
  <c r="AH677"/>
  <c r="AI677"/>
  <c r="AH554"/>
  <c r="AI554"/>
  <c r="AH616"/>
  <c r="AI616"/>
  <c r="AH621"/>
  <c r="AI621"/>
  <c r="AH352"/>
  <c r="AI352"/>
  <c r="AH385"/>
  <c r="AI385"/>
  <c r="AH538"/>
  <c r="AI538"/>
  <c r="AH99"/>
  <c r="AI99"/>
  <c r="AH532"/>
  <c r="AI532"/>
  <c r="AH660"/>
  <c r="AI660"/>
  <c r="AH277"/>
  <c r="AI277"/>
  <c r="AH670"/>
  <c r="AI670"/>
  <c r="AH612"/>
  <c r="AI612"/>
  <c r="AH354"/>
  <c r="AI354"/>
  <c r="AH155"/>
  <c r="AI155"/>
  <c r="AH380"/>
  <c r="AI380"/>
  <c r="AH282"/>
  <c r="AI282"/>
  <c r="AH904"/>
  <c r="AI904"/>
  <c r="AH518"/>
  <c r="AI518"/>
  <c r="AH486"/>
  <c r="AI486"/>
  <c r="AH205"/>
  <c r="AI205"/>
  <c r="AH581"/>
  <c r="AI581"/>
  <c r="AH629"/>
  <c r="AI629"/>
  <c r="AH303"/>
  <c r="AI303"/>
  <c r="AH110"/>
  <c r="AI110"/>
  <c r="AH648"/>
  <c r="AI648"/>
  <c r="AH193"/>
  <c r="AI193"/>
  <c r="AH49"/>
  <c r="AI49"/>
  <c r="AH443"/>
  <c r="AI443"/>
  <c r="AH215"/>
  <c r="AI215"/>
  <c r="AH366"/>
  <c r="AI366"/>
  <c r="AH299"/>
  <c r="AI299"/>
  <c r="AH90"/>
  <c r="AI90"/>
  <c r="AH658"/>
  <c r="AI658"/>
  <c r="AH280"/>
  <c r="AI280"/>
  <c r="AH779"/>
  <c r="AI779"/>
  <c r="AH34"/>
  <c r="AI34"/>
  <c r="AH755"/>
  <c r="AI755"/>
  <c r="AH560"/>
  <c r="AI560"/>
  <c r="AH585"/>
  <c r="AI585"/>
  <c r="AH894"/>
  <c r="AI894"/>
  <c r="AH305"/>
  <c r="AI305"/>
  <c r="AH101"/>
  <c r="AI101"/>
  <c r="AH618"/>
  <c r="AI618"/>
  <c r="AH393"/>
  <c r="AI393"/>
  <c r="AH628"/>
  <c r="AI628"/>
  <c r="AH898"/>
  <c r="AI898"/>
  <c r="AH272"/>
  <c r="AI272"/>
  <c r="AH892"/>
  <c r="AI892"/>
  <c r="AH466"/>
  <c r="AI466"/>
  <c r="AH218"/>
  <c r="AI218"/>
  <c r="AH381"/>
  <c r="AI381"/>
  <c r="AH201"/>
  <c r="AI201"/>
  <c r="AH269"/>
  <c r="AI269"/>
  <c r="AH795"/>
  <c r="AI795"/>
  <c r="AH32"/>
  <c r="AI32"/>
  <c r="AH873"/>
  <c r="AI873"/>
  <c r="AH641"/>
  <c r="AI641"/>
  <c r="AH210"/>
  <c r="AI210"/>
  <c r="AH901"/>
  <c r="AI901"/>
  <c r="AH446"/>
  <c r="AI446"/>
  <c r="AH549"/>
  <c r="AI549"/>
  <c r="AH531"/>
  <c r="AI531"/>
  <c r="AH216"/>
  <c r="AI216"/>
  <c r="AH722"/>
  <c r="AI722"/>
  <c r="AH685"/>
  <c r="AI685"/>
  <c r="AH882"/>
  <c r="AI882"/>
  <c r="AH580"/>
  <c r="AI580"/>
  <c r="AH17"/>
  <c r="AI17"/>
  <c r="AH773"/>
  <c r="AI773"/>
  <c r="AH67"/>
  <c r="AI67"/>
  <c r="AH675"/>
  <c r="AI675"/>
  <c r="AH311"/>
  <c r="AI311"/>
  <c r="AH23"/>
  <c r="AI23"/>
  <c r="AH911"/>
  <c r="AI911"/>
  <c r="AH105"/>
  <c r="AI105"/>
  <c r="AH309"/>
  <c r="AI309"/>
  <c r="AH474"/>
  <c r="AI474"/>
  <c r="AH761"/>
  <c r="AI761"/>
  <c r="AH552"/>
  <c r="AI552"/>
  <c r="AH69"/>
  <c r="AI69"/>
  <c r="AH9"/>
  <c r="AI9"/>
  <c r="AH227"/>
  <c r="AI227"/>
  <c r="AH340"/>
  <c r="AI340"/>
  <c r="AH476"/>
  <c r="AI476"/>
  <c r="AH229"/>
  <c r="AI229"/>
  <c r="AH251"/>
  <c r="AI251"/>
  <c r="AH492"/>
  <c r="AI492"/>
  <c r="AH631"/>
  <c r="AI631"/>
  <c r="AH865"/>
  <c r="AI865"/>
  <c r="AH912"/>
  <c r="AI912"/>
  <c r="AH80"/>
  <c r="AI80"/>
  <c r="AH459"/>
  <c r="AI459"/>
  <c r="AH262"/>
  <c r="AI262"/>
  <c r="AH265"/>
  <c r="AI265"/>
  <c r="AH702"/>
  <c r="AI702"/>
  <c r="AH430"/>
  <c r="AI430"/>
  <c r="AH79"/>
  <c r="AI79"/>
  <c r="AH888"/>
  <c r="AI888"/>
  <c r="AH776"/>
  <c r="AI776"/>
  <c r="AH415"/>
  <c r="AI415"/>
  <c r="AH302"/>
  <c r="AI302"/>
  <c r="AH345"/>
  <c r="AI345"/>
  <c r="AH253"/>
  <c r="AI253"/>
  <c r="AH478"/>
  <c r="AI478"/>
  <c r="AH626"/>
  <c r="AI626"/>
  <c r="AH204"/>
  <c r="AI204"/>
  <c r="AH794"/>
  <c r="AI794"/>
  <c r="AH711"/>
  <c r="AI711"/>
  <c r="AH276"/>
  <c r="AI276"/>
  <c r="AH247"/>
  <c r="AI247"/>
  <c r="AH467"/>
  <c r="AI467"/>
  <c r="AH174"/>
  <c r="AI174"/>
  <c r="AH335"/>
  <c r="AI335"/>
  <c r="AH820"/>
  <c r="AI820"/>
  <c r="AH725"/>
  <c r="AI725"/>
  <c r="AH591"/>
  <c r="AI591"/>
  <c r="AH283"/>
  <c r="AI283"/>
  <c r="AH170"/>
  <c r="AI170"/>
  <c r="AH11"/>
  <c r="AI11"/>
  <c r="AH94"/>
  <c r="AI94"/>
  <c r="AH611"/>
  <c r="AI611"/>
  <c r="AH200"/>
  <c r="AI200"/>
  <c r="AH609"/>
  <c r="AI609"/>
  <c r="AH21"/>
  <c r="AI21"/>
  <c r="AH230"/>
  <c r="AI230"/>
  <c r="AH622"/>
  <c r="AI622"/>
  <c r="AH71"/>
  <c r="AI71"/>
  <c r="AH344"/>
  <c r="AI344"/>
  <c r="AH346"/>
  <c r="AI346"/>
  <c r="AH797"/>
  <c r="AI797"/>
  <c r="AH501"/>
  <c r="AI501"/>
  <c r="AH528"/>
  <c r="AI528"/>
  <c r="AH333"/>
  <c r="AI333"/>
  <c r="AH31"/>
  <c r="AI31"/>
  <c r="AH255"/>
  <c r="AI255"/>
  <c r="AH307"/>
  <c r="AI307"/>
  <c r="AH18"/>
  <c r="AI18"/>
  <c r="AH808"/>
  <c r="AI808"/>
  <c r="AH870"/>
  <c r="AI870"/>
  <c r="AH421"/>
  <c r="AI421"/>
  <c r="AH562"/>
  <c r="AI562"/>
  <c r="AH324"/>
  <c r="AI324"/>
  <c r="AH742"/>
  <c r="AI742"/>
  <c r="AH632"/>
  <c r="AI632"/>
  <c r="AH816"/>
  <c r="AI816"/>
  <c r="AH289"/>
  <c r="AI289"/>
  <c r="AH457"/>
  <c r="AI457"/>
  <c r="AH211"/>
  <c r="AI211"/>
  <c r="AH559"/>
  <c r="AI559"/>
  <c r="AH14"/>
  <c r="AI14"/>
  <c r="AH82"/>
  <c r="AI82"/>
  <c r="AH485"/>
  <c r="AI485"/>
  <c r="AH577"/>
  <c r="AI577"/>
  <c r="AH367"/>
  <c r="AI367"/>
  <c r="AH482"/>
  <c r="AI482"/>
  <c r="AH235"/>
  <c r="AI235"/>
  <c r="AH55"/>
  <c r="AI55"/>
  <c r="AH666"/>
  <c r="AI666"/>
  <c r="AH60"/>
  <c r="AI60"/>
  <c r="AH570"/>
  <c r="AI570"/>
  <c r="AH787"/>
  <c r="AI787"/>
  <c r="AH630"/>
  <c r="AI630"/>
  <c r="AH545"/>
  <c r="AI545"/>
  <c r="AH610"/>
  <c r="AI610"/>
  <c r="AH695"/>
  <c r="AI695"/>
  <c r="AH707"/>
  <c r="AI707"/>
  <c r="AH860"/>
  <c r="AI860"/>
  <c r="AH597"/>
  <c r="AI597"/>
  <c r="AH334"/>
  <c r="AI334"/>
  <c r="AH232"/>
  <c r="AI232"/>
  <c r="AH132"/>
  <c r="AI132"/>
  <c r="AH687"/>
  <c r="AI687"/>
  <c r="AH817"/>
  <c r="AI817"/>
  <c r="AH83"/>
  <c r="AI83"/>
  <c r="AH758"/>
  <c r="AI758"/>
  <c r="AH341"/>
  <c r="AI341"/>
  <c r="AH583"/>
  <c r="AI583"/>
  <c r="AH332"/>
  <c r="AI332"/>
  <c r="AH239"/>
  <c r="AI239"/>
  <c r="AH479"/>
  <c r="AI479"/>
  <c r="AH863"/>
  <c r="AI863"/>
  <c r="AH614"/>
  <c r="AI614"/>
  <c r="AH312"/>
  <c r="AI312"/>
  <c r="AH431"/>
  <c r="AI431"/>
  <c r="AH823"/>
  <c r="AI823"/>
  <c r="AH37"/>
  <c r="AI37"/>
  <c r="AH70"/>
  <c r="AI70"/>
  <c r="AH850"/>
  <c r="AI850"/>
  <c r="AH339"/>
  <c r="AI339"/>
  <c r="AH458"/>
  <c r="AI458"/>
  <c r="AH461"/>
  <c r="AI461"/>
  <c r="AH767"/>
  <c r="AI767"/>
  <c r="AH913"/>
  <c r="AI913"/>
  <c r="AH322"/>
  <c r="AI322"/>
  <c r="AH372"/>
  <c r="AI372"/>
  <c r="AH768"/>
  <c r="AI768"/>
  <c r="AH495"/>
  <c r="AI495"/>
  <c r="AH540"/>
  <c r="AI540"/>
  <c r="AH350"/>
  <c r="AI350"/>
  <c r="AH57"/>
  <c r="AI57"/>
  <c r="AH304"/>
  <c r="AI304"/>
  <c r="AH359"/>
  <c r="AI359"/>
  <c r="AH710"/>
  <c r="AI710"/>
  <c r="AH423"/>
  <c r="AI423"/>
  <c r="AH522"/>
  <c r="AI522"/>
  <c r="AH150"/>
  <c r="AI150"/>
  <c r="AH519"/>
  <c r="AI519"/>
  <c r="AH284"/>
  <c r="AI284"/>
  <c r="AH387"/>
  <c r="AI387"/>
  <c r="AH508"/>
  <c r="AI508"/>
  <c r="AH679"/>
  <c r="AI679"/>
  <c r="AH752"/>
  <c r="AI752"/>
  <c r="AH428"/>
  <c r="AI428"/>
  <c r="AH275"/>
  <c r="AI275"/>
  <c r="AH496"/>
  <c r="AI496"/>
  <c r="AH362"/>
  <c r="AI362"/>
  <c r="AH405"/>
  <c r="AI405"/>
  <c r="AH400"/>
  <c r="AI400"/>
  <c r="AH130"/>
  <c r="AI130"/>
  <c r="AH81"/>
  <c r="AI81"/>
  <c r="AH181"/>
  <c r="AI181"/>
  <c r="AH329"/>
  <c r="AI329"/>
  <c r="AH800"/>
  <c r="AI800"/>
  <c r="AH363"/>
  <c r="AI363"/>
  <c r="AH510"/>
  <c r="AI510"/>
  <c r="AH438"/>
  <c r="AI438"/>
  <c r="AH140"/>
  <c r="AI140"/>
  <c r="AH600"/>
  <c r="AI600"/>
  <c r="AH544"/>
  <c r="AI544"/>
  <c r="AH606"/>
  <c r="AI606"/>
  <c r="AH376"/>
  <c r="AI376"/>
  <c r="AH182"/>
  <c r="AI182"/>
  <c r="AH650"/>
  <c r="AI650"/>
  <c r="AH802"/>
  <c r="AI802"/>
  <c r="AH748"/>
  <c r="AI748"/>
  <c r="AH851"/>
  <c r="AI851"/>
  <c r="AH300"/>
  <c r="AI300"/>
  <c r="AH881"/>
  <c r="AI881"/>
  <c r="AH541"/>
  <c r="AI541"/>
  <c r="AH718"/>
  <c r="AI718"/>
  <c r="AH102"/>
  <c r="AI102"/>
  <c r="AH273"/>
  <c r="AI273"/>
  <c r="AH256"/>
  <c r="AI256"/>
  <c r="AH745"/>
  <c r="AI745"/>
  <c r="AH511"/>
  <c r="AI511"/>
  <c r="AH813"/>
  <c r="AI813"/>
  <c r="AH879"/>
  <c r="AI879"/>
  <c r="AH487"/>
  <c r="AI487"/>
  <c r="AH819"/>
  <c r="AI819"/>
  <c r="AH156"/>
  <c r="AI156"/>
  <c r="AH399"/>
  <c r="AI399"/>
  <c r="AH178"/>
  <c r="AI178"/>
  <c r="AH161"/>
  <c r="AI161"/>
  <c r="AH488"/>
  <c r="AI488"/>
  <c r="AH241"/>
  <c r="AI241"/>
  <c r="AH419"/>
  <c r="AI419"/>
  <c r="AH667"/>
  <c r="AI667"/>
  <c r="AH735"/>
  <c r="AI735"/>
  <c r="AH108"/>
  <c r="AI108"/>
  <c r="AH231"/>
  <c r="AI231"/>
  <c r="AH310"/>
  <c r="AI310"/>
  <c r="AH357"/>
  <c r="AI357"/>
  <c r="AH573"/>
  <c r="AI573"/>
  <c r="AH268"/>
  <c r="AI268"/>
  <c r="AH697"/>
  <c r="AI697"/>
  <c r="AH524"/>
  <c r="AI524"/>
  <c r="AH569"/>
  <c r="AI569"/>
  <c r="AH194"/>
  <c r="AI194"/>
  <c r="AH602"/>
  <c r="AI602"/>
  <c r="AH582"/>
  <c r="AI582"/>
  <c r="AH690"/>
  <c r="AI690"/>
  <c r="AH411"/>
  <c r="AI411"/>
  <c r="AH219"/>
  <c r="AI219"/>
  <c r="AH240"/>
  <c r="AI240"/>
  <c r="AH783"/>
  <c r="AI783"/>
  <c r="AH343"/>
  <c r="AI343"/>
  <c r="AH874"/>
  <c r="AI874"/>
  <c r="AH19"/>
  <c r="AI19"/>
  <c r="AH765"/>
  <c r="AI765"/>
  <c r="AH342"/>
  <c r="AI342"/>
  <c r="AH233"/>
  <c r="AI233"/>
  <c r="AH513"/>
  <c r="AI513"/>
  <c r="AH319"/>
  <c r="AI319"/>
  <c r="AH420"/>
  <c r="AI420"/>
  <c r="AH313"/>
  <c r="AI313"/>
  <c r="AH38"/>
  <c r="AI38"/>
  <c r="AF661"/>
  <c r="AI661" s="1"/>
  <c r="AI662"/>
  <c r="AH121"/>
  <c r="AI121"/>
  <c r="AH638"/>
  <c r="AI638"/>
  <c r="AH109"/>
  <c r="AI109"/>
  <c r="AH46"/>
  <c r="AI46"/>
  <c r="AH114"/>
  <c r="AI114"/>
  <c r="AH849"/>
  <c r="AI849"/>
  <c r="AH40"/>
  <c r="AI40"/>
  <c r="AH804"/>
  <c r="AI804"/>
  <c r="AF727"/>
  <c r="AI727" s="1"/>
  <c r="AF175"/>
  <c r="AI175" s="1"/>
  <c r="AH662"/>
  <c r="AF167"/>
  <c r="AI167" s="1"/>
  <c r="AF390"/>
  <c r="AI390" s="1"/>
  <c r="AH391"/>
  <c r="AF663"/>
  <c r="AI663" s="1"/>
  <c r="AH664"/>
  <c r="AH190"/>
  <c r="AF185"/>
  <c r="AI185" s="1"/>
  <c r="AF242"/>
  <c r="AI242" s="1"/>
  <c r="AH243"/>
  <c r="AH417"/>
  <c r="AF416"/>
  <c r="AI416" s="1"/>
  <c r="AF336"/>
  <c r="AI336" s="1"/>
  <c r="AH337"/>
  <c r="AF191"/>
  <c r="AI191" s="1"/>
  <c r="AH192"/>
  <c r="AF827"/>
  <c r="AI827" s="1"/>
  <c r="AH831"/>
  <c r="AH605"/>
  <c r="AF603"/>
  <c r="AI603" s="1"/>
  <c r="AH728"/>
  <c r="AH176"/>
  <c r="AF278"/>
  <c r="AI278" s="1"/>
  <c r="AH279"/>
  <c r="AH144"/>
  <c r="AF143"/>
  <c r="AI143" s="1"/>
  <c r="AF526"/>
  <c r="AI526" s="1"/>
  <c r="AH527"/>
  <c r="AF47"/>
  <c r="AI47" s="1"/>
  <c r="AH48"/>
  <c r="AF712"/>
  <c r="AI712" s="1"/>
  <c r="AH714"/>
  <c r="AH915"/>
  <c r="AH88"/>
  <c r="AF87"/>
  <c r="AI87" s="1"/>
  <c r="AF587"/>
  <c r="AI587" s="1"/>
  <c r="AH590"/>
  <c r="AH409"/>
  <c r="AF408"/>
  <c r="AI408" s="1"/>
  <c r="AF448"/>
  <c r="AI448" s="1"/>
  <c r="AF196"/>
  <c r="AI196" s="1"/>
  <c r="AH717"/>
  <c r="AF716"/>
  <c r="AI716" s="1"/>
  <c r="AF152"/>
  <c r="AI152" s="1"/>
  <c r="AH153"/>
  <c r="AF498"/>
  <c r="AI498" s="1"/>
  <c r="AH499"/>
  <c r="AF402"/>
  <c r="AI402" s="1"/>
  <c r="AH404"/>
  <c r="AH897"/>
  <c r="AF896"/>
  <c r="AI896" s="1"/>
  <c r="AF297"/>
  <c r="AI297" s="1"/>
  <c r="AH298"/>
  <c r="AH413"/>
  <c r="AF412"/>
  <c r="AI412" s="1"/>
  <c r="AF436"/>
  <c r="AI436" s="1"/>
  <c r="AH437"/>
  <c r="AH294"/>
  <c r="AF293"/>
  <c r="AI293" s="1"/>
  <c r="AH699"/>
  <c r="AF698"/>
  <c r="AI698" s="1"/>
  <c r="AH594"/>
  <c r="AF593"/>
  <c r="AI593" s="1"/>
  <c r="AF489"/>
  <c r="AI489" s="1"/>
  <c r="AF270"/>
  <c r="AI270" s="1"/>
  <c r="AH271"/>
  <c r="AH226"/>
  <c r="AF225"/>
  <c r="AI225" s="1"/>
  <c r="AF148"/>
  <c r="AI148" s="1"/>
  <c r="AH149"/>
  <c r="AF472"/>
  <c r="AI472" s="1"/>
  <c r="AH473"/>
  <c r="AF5"/>
  <c r="AI5" s="1"/>
  <c r="AH6"/>
  <c r="AF249"/>
  <c r="AI249" s="1"/>
  <c r="AH250"/>
  <c r="AF915"/>
  <c r="AI915" s="1"/>
  <c r="AF770"/>
  <c r="AI770" s="1"/>
  <c r="AH771"/>
  <c r="AF848"/>
  <c r="AI848" s="1"/>
  <c r="AH167"/>
  <c r="AF571"/>
  <c r="AI571" s="1"/>
  <c r="AH572"/>
  <c r="AF909"/>
  <c r="AI909" s="1"/>
  <c r="AH910"/>
  <c r="AF506"/>
  <c r="AI506" s="1"/>
  <c r="AH507"/>
  <c r="AF777"/>
  <c r="AI777" s="1"/>
  <c r="AH448" l="1"/>
  <c r="AH777"/>
  <c r="AH489"/>
  <c r="AH196"/>
  <c r="AH848"/>
  <c r="AH270"/>
  <c r="AH727"/>
  <c r="AH663"/>
  <c r="AH249"/>
  <c r="AH593"/>
  <c r="AH498"/>
  <c r="AH712"/>
  <c r="AH526"/>
  <c r="AH278"/>
  <c r="AH661"/>
  <c r="AH506"/>
  <c r="AH571"/>
  <c r="AH770"/>
  <c r="AH472"/>
  <c r="AH436"/>
  <c r="AH412"/>
  <c r="AH896"/>
  <c r="AH603"/>
  <c r="AH416"/>
  <c r="AH185"/>
  <c r="AH390"/>
  <c r="AH909"/>
  <c r="AH148"/>
  <c r="AH152"/>
  <c r="AH587"/>
  <c r="AH143"/>
  <c r="AH293"/>
  <c r="AH191"/>
  <c r="AH5"/>
  <c r="AH225"/>
  <c r="AH698"/>
  <c r="AH297"/>
  <c r="AH402"/>
  <c r="AH716"/>
  <c r="AH408"/>
  <c r="AH87"/>
  <c r="AH47"/>
  <c r="AH175"/>
  <c r="AH827"/>
  <c r="AH336"/>
  <c r="AH242"/>
  <c r="AF1028"/>
  <c r="AH969"/>
  <c r="AH1028" l="1"/>
  <c r="AH1032" s="1"/>
  <c r="AF1032"/>
  <c r="AI1028"/>
  <c r="AH1029"/>
  <c r="AL10" i="18"/>
  <c r="AJ10"/>
  <c r="AG10"/>
  <c r="AG26" s="1"/>
  <c r="AL24"/>
  <c r="AJ24"/>
  <c r="AG24"/>
  <c r="AG31" s="1"/>
  <c r="AG29" s="1"/>
  <c r="AI25"/>
  <c r="AG25" l="1"/>
  <c r="AG27" s="1"/>
  <c r="AJ25"/>
  <c r="AI27"/>
  <c r="AH1033" i="15"/>
  <c r="AL25" i="18"/>
  <c r="AF633" i="21"/>
  <c r="AF66"/>
  <c r="AP66" s="1"/>
  <c r="AF23"/>
  <c r="AF114"/>
  <c r="AP114" s="1"/>
  <c r="AF425"/>
  <c r="AP425" s="1"/>
  <c r="AT1014"/>
  <c r="AF286" s="1"/>
  <c r="AP23" l="1"/>
  <c r="AP6" s="1"/>
  <c r="AF6"/>
  <c r="AF606"/>
  <c r="AP606" s="1"/>
  <c r="AP633"/>
  <c r="AJ286"/>
  <c r="AP286"/>
  <c r="AT114"/>
  <c r="AJ114"/>
  <c r="AJ23"/>
  <c r="AJ6" s="1"/>
  <c r="AF49"/>
  <c r="AJ66"/>
  <c r="AJ425"/>
  <c r="AT633"/>
  <c r="AJ633"/>
  <c r="AJ606" s="1"/>
  <c r="AF139"/>
  <c r="AF271"/>
  <c r="AP271" s="1"/>
  <c r="AF780"/>
  <c r="AP780" s="1"/>
  <c r="AF398"/>
  <c r="AP398" s="1"/>
  <c r="AF389"/>
  <c r="AP389" s="1"/>
  <c r="AF466"/>
  <c r="AH425"/>
  <c r="AR425" s="1"/>
  <c r="AH633"/>
  <c r="AH23"/>
  <c r="AH6" s="1"/>
  <c r="AH114"/>
  <c r="AF280"/>
  <c r="AH286"/>
  <c r="AR286" s="1"/>
  <c r="AH66"/>
  <c r="AR66" s="1"/>
  <c r="AF506"/>
  <c r="AR23" l="1"/>
  <c r="AR6" s="1"/>
  <c r="AJ506"/>
  <c r="AP506"/>
  <c r="AL114"/>
  <c r="AR114"/>
  <c r="AF451"/>
  <c r="AP451" s="1"/>
  <c r="AP466"/>
  <c r="AH139"/>
  <c r="AR139" s="1"/>
  <c r="AP139"/>
  <c r="AH606"/>
  <c r="AR606" s="1"/>
  <c r="AR633"/>
  <c r="AJ280"/>
  <c r="AP280"/>
  <c r="AJ49"/>
  <c r="AP49"/>
  <c r="AF89"/>
  <c r="AH280"/>
  <c r="AL286"/>
  <c r="AH466"/>
  <c r="AR466" s="1"/>
  <c r="AJ466"/>
  <c r="AT271"/>
  <c r="AJ271"/>
  <c r="AL23"/>
  <c r="AL6" s="1"/>
  <c r="AT389"/>
  <c r="AJ389"/>
  <c r="AT139"/>
  <c r="AJ139"/>
  <c r="AF251"/>
  <c r="AP251" s="1"/>
  <c r="AH271"/>
  <c r="AR271" s="1"/>
  <c r="AL633"/>
  <c r="AL606" s="1"/>
  <c r="AT398"/>
  <c r="AJ398"/>
  <c r="AH49"/>
  <c r="AL66"/>
  <c r="AT606"/>
  <c r="AL425"/>
  <c r="AF775"/>
  <c r="AJ780"/>
  <c r="AF392"/>
  <c r="AP392" s="1"/>
  <c r="AH398"/>
  <c r="AR398" s="1"/>
  <c r="AF338"/>
  <c r="AP338" s="1"/>
  <c r="AH389"/>
  <c r="AR389" s="1"/>
  <c r="AH780"/>
  <c r="AR780" s="1"/>
  <c r="AH506"/>
  <c r="AR506" s="1"/>
  <c r="AJ451" l="1"/>
  <c r="AL139"/>
  <c r="AH89"/>
  <c r="AR89" s="1"/>
  <c r="AL280"/>
  <c r="AR280"/>
  <c r="AJ775"/>
  <c r="AP775"/>
  <c r="AL49"/>
  <c r="AR49"/>
  <c r="AJ89"/>
  <c r="AP89"/>
  <c r="AT89"/>
  <c r="AH338"/>
  <c r="AL389"/>
  <c r="AH251"/>
  <c r="AL271"/>
  <c r="AL506"/>
  <c r="AH392"/>
  <c r="AL398"/>
  <c r="AH775"/>
  <c r="AL780"/>
  <c r="AT392"/>
  <c r="AJ392"/>
  <c r="AT338"/>
  <c r="AJ338"/>
  <c r="AT251"/>
  <c r="AJ251"/>
  <c r="AH451"/>
  <c r="AL466"/>
  <c r="AJ473"/>
  <c r="AF472"/>
  <c r="AH473"/>
  <c r="AS932"/>
  <c r="AL89" l="1"/>
  <c r="AL473"/>
  <c r="AR473"/>
  <c r="AJ472"/>
  <c r="AP472"/>
  <c r="AL251"/>
  <c r="AR251"/>
  <c r="AL392"/>
  <c r="AR392"/>
  <c r="AL338"/>
  <c r="AR338"/>
  <c r="AL451"/>
  <c r="AR451"/>
  <c r="AL775"/>
  <c r="AR775"/>
  <c r="AJ196"/>
  <c r="AH196"/>
  <c r="AR196" s="1"/>
  <c r="AF193"/>
  <c r="AH472"/>
  <c r="AL472" l="1"/>
  <c r="AR472"/>
  <c r="AJ193"/>
  <c r="AP193"/>
  <c r="AH176"/>
  <c r="AR176" s="1"/>
  <c r="AJ176"/>
  <c r="AF169"/>
  <c r="AF419"/>
  <c r="AJ438"/>
  <c r="AH438"/>
  <c r="AR438" s="1"/>
  <c r="AJ715"/>
  <c r="AF702"/>
  <c r="AH715"/>
  <c r="AR715" s="1"/>
  <c r="AJ605"/>
  <c r="AF596"/>
  <c r="AH605"/>
  <c r="AR605" s="1"/>
  <c r="AF716"/>
  <c r="AJ719"/>
  <c r="AH719"/>
  <c r="AR719" s="1"/>
  <c r="AJ153"/>
  <c r="AH153"/>
  <c r="AR153" s="1"/>
  <c r="AF150"/>
  <c r="AP150" s="1"/>
  <c r="AL196"/>
  <c r="AH193"/>
  <c r="AJ508"/>
  <c r="AH508"/>
  <c r="AR508" s="1"/>
  <c r="AF501"/>
  <c r="AH500"/>
  <c r="AR500" s="1"/>
  <c r="AJ500"/>
  <c r="AF492"/>
  <c r="AJ527"/>
  <c r="AH527"/>
  <c r="AR527" s="1"/>
  <c r="AF509"/>
  <c r="AH168"/>
  <c r="AR168" s="1"/>
  <c r="AJ168"/>
  <c r="AF154"/>
  <c r="AJ278"/>
  <c r="AF272"/>
  <c r="AH278"/>
  <c r="AR278" s="1"/>
  <c r="AJ589"/>
  <c r="AF574"/>
  <c r="AH589"/>
  <c r="AR589" s="1"/>
  <c r="AH337"/>
  <c r="AR337" s="1"/>
  <c r="AF299"/>
  <c r="AP299" s="1"/>
  <c r="AJ337"/>
  <c r="AF667"/>
  <c r="AP667" s="1"/>
  <c r="AJ701"/>
  <c r="AT701"/>
  <c r="AH701"/>
  <c r="AR701" s="1"/>
  <c r="AJ450"/>
  <c r="AF439"/>
  <c r="AH450"/>
  <c r="AR450" s="1"/>
  <c r="AJ154" l="1"/>
  <c r="AP154"/>
  <c r="AL193"/>
  <c r="AR193"/>
  <c r="AJ702"/>
  <c r="AP702"/>
  <c r="AJ419"/>
  <c r="AP419"/>
  <c r="AJ439"/>
  <c r="AP439"/>
  <c r="AJ501"/>
  <c r="AP501"/>
  <c r="AJ596"/>
  <c r="AP596"/>
  <c r="AJ169"/>
  <c r="AP169"/>
  <c r="AJ272"/>
  <c r="AP272"/>
  <c r="AJ492"/>
  <c r="AP492"/>
  <c r="AJ574"/>
  <c r="AP574"/>
  <c r="AJ509"/>
  <c r="AP509"/>
  <c r="AJ716"/>
  <c r="AP716"/>
  <c r="AL337"/>
  <c r="AH299"/>
  <c r="AL719"/>
  <c r="AH716"/>
  <c r="AH154"/>
  <c r="AL168"/>
  <c r="AH501"/>
  <c r="AL508"/>
  <c r="AH439"/>
  <c r="AL450"/>
  <c r="AT299"/>
  <c r="AJ299"/>
  <c r="AL527"/>
  <c r="AH509"/>
  <c r="AH492"/>
  <c r="AL500"/>
  <c r="AL605"/>
  <c r="AH596"/>
  <c r="AL278"/>
  <c r="AH272"/>
  <c r="AT667"/>
  <c r="AJ667"/>
  <c r="AH574"/>
  <c r="AL589"/>
  <c r="AJ150"/>
  <c r="AF1038"/>
  <c r="AH419"/>
  <c r="AL438"/>
  <c r="AL701"/>
  <c r="AH667"/>
  <c r="AH150"/>
  <c r="AR150" s="1"/>
  <c r="AL153"/>
  <c r="AH702"/>
  <c r="AL715"/>
  <c r="AL176"/>
  <c r="AH169"/>
  <c r="AP1038" l="1"/>
  <c r="AL596"/>
  <c r="AR596"/>
  <c r="AL509"/>
  <c r="AR509"/>
  <c r="AL299"/>
  <c r="AR299"/>
  <c r="AL702"/>
  <c r="AR702"/>
  <c r="AL439"/>
  <c r="AR439"/>
  <c r="AL154"/>
  <c r="AR154"/>
  <c r="AL667"/>
  <c r="AR667"/>
  <c r="AL169"/>
  <c r="AR169"/>
  <c r="AL272"/>
  <c r="AR272"/>
  <c r="AL716"/>
  <c r="AR716"/>
  <c r="AL419"/>
  <c r="AR419"/>
  <c r="AL574"/>
  <c r="AR574"/>
  <c r="AL492"/>
  <c r="AR492"/>
  <c r="AL501"/>
  <c r="AR501"/>
  <c r="AH1038"/>
  <c r="AL150"/>
  <c r="AJ1038"/>
  <c r="AF1042"/>
  <c r="AR1038" l="1"/>
  <c r="AL1038"/>
  <c r="AH1042"/>
  <c r="DF10" i="27" l="1"/>
  <c r="CZ115"/>
  <c r="DL115" s="1"/>
  <c r="CX10"/>
  <c r="CX115" l="1"/>
  <c r="CV115" s="1"/>
  <c r="DG115" s="1"/>
  <c r="CV10"/>
  <c r="DG10" s="1"/>
  <c r="DF115"/>
  <c r="DR10"/>
  <c r="DR115" l="1"/>
  <c r="DF129"/>
</calcChain>
</file>

<file path=xl/comments1.xml><?xml version="1.0" encoding="utf-8"?>
<comments xmlns="http://schemas.openxmlformats.org/spreadsheetml/2006/main">
  <authors>
    <author>Автор</author>
  </authors>
  <commentList>
    <comment ref="AM83" authorId="0">
      <text>
        <r>
          <rPr>
            <b/>
            <sz val="9"/>
            <color indexed="81"/>
            <rFont val="Tahoma"/>
            <family val="2"/>
            <charset val="204"/>
          </rPr>
          <t>Автор:</t>
        </r>
        <r>
          <rPr>
            <sz val="9"/>
            <color indexed="81"/>
            <rFont val="Tahoma"/>
            <family val="2"/>
            <charset val="204"/>
          </rPr>
          <t xml:space="preserve">
по прогнозу до конца года 34 случая по оплате</t>
        </r>
      </text>
    </comment>
  </commentList>
</comments>
</file>

<file path=xl/comments2.xml><?xml version="1.0" encoding="utf-8"?>
<comments xmlns="http://schemas.openxmlformats.org/spreadsheetml/2006/main">
  <authors>
    <author>Автор</author>
  </authors>
  <commentList>
    <comment ref="BF83" authorId="0">
      <text>
        <r>
          <rPr>
            <b/>
            <sz val="9"/>
            <color indexed="81"/>
            <rFont val="Tahoma"/>
            <family val="2"/>
            <charset val="204"/>
          </rPr>
          <t>Автор:</t>
        </r>
        <r>
          <rPr>
            <sz val="9"/>
            <color indexed="81"/>
            <rFont val="Tahoma"/>
            <family val="2"/>
            <charset val="204"/>
          </rPr>
          <t xml:space="preserve">
по прогнозу до конца года 34 случая по оплате</t>
        </r>
      </text>
    </comment>
  </commentList>
</comments>
</file>

<file path=xl/comments3.xml><?xml version="1.0" encoding="utf-8"?>
<comments xmlns="http://schemas.openxmlformats.org/spreadsheetml/2006/main">
  <authors>
    <author>Автор</author>
  </authors>
  <commentList>
    <comment ref="CA83" authorId="0">
      <text>
        <r>
          <rPr>
            <b/>
            <sz val="9"/>
            <color indexed="81"/>
            <rFont val="Tahoma"/>
            <family val="2"/>
            <charset val="204"/>
          </rPr>
          <t>Автор:</t>
        </r>
        <r>
          <rPr>
            <sz val="9"/>
            <color indexed="81"/>
            <rFont val="Tahoma"/>
            <family val="2"/>
            <charset val="204"/>
          </rPr>
          <t xml:space="preserve">
по прогнозу до конца года 34 случая по оплате</t>
        </r>
      </text>
    </comment>
  </commentList>
</comments>
</file>

<file path=xl/sharedStrings.xml><?xml version="1.0" encoding="utf-8"?>
<sst xmlns="http://schemas.openxmlformats.org/spreadsheetml/2006/main" count="14565" uniqueCount="1584">
  <si>
    <t xml:space="preserve">для беременных и рожениц (акушерство и гинекология)        </t>
  </si>
  <si>
    <t>Наименование профиля/МО</t>
  </si>
  <si>
    <t>ГБУЗ "ОКБ № 2"</t>
  </si>
  <si>
    <t>ГБУЗ "ОКБ № 3"</t>
  </si>
  <si>
    <t>ГБУЗ "Городская больница г. Верхний Уфалей"</t>
  </si>
  <si>
    <t>ГБУЗ "Городская больница г. Южноуральск"</t>
  </si>
  <si>
    <t>ГБУЗ "Областная больница г. Чебаркуль"</t>
  </si>
  <si>
    <t>ГБУЗ "Районная больница г. Катав-Ивановск"</t>
  </si>
  <si>
    <t>ГБУЗ "Районная больница п. Бреды"</t>
  </si>
  <si>
    <t>МУЗ "Карталинская ГБ"</t>
  </si>
  <si>
    <t xml:space="preserve">патологии беременности (акушерство и гинекология)  </t>
  </si>
  <si>
    <t>ГБУЗ "Районная больница г. Верхнеуральск"</t>
  </si>
  <si>
    <t>ГБУЗ "Районная больница г. Куса"</t>
  </si>
  <si>
    <t xml:space="preserve">гинекологические (акушерство и гинекология)        </t>
  </si>
  <si>
    <t>ГБУЗ "ЧОКБ"</t>
  </si>
  <si>
    <t>ООО МЦ "Лотос"</t>
  </si>
  <si>
    <t xml:space="preserve">гинекологические для детей (акушерство и гинекология)     </t>
  </si>
  <si>
    <t>ГБУЗ ЧОДКБ</t>
  </si>
  <si>
    <t xml:space="preserve">аллергологические (аллергология и иммунология)    </t>
  </si>
  <si>
    <t xml:space="preserve">гастроэнтерологические (гастроэнтерология) </t>
  </si>
  <si>
    <t xml:space="preserve">гематологические (гематология)           </t>
  </si>
  <si>
    <t>ФГБУН УНПЦ РМ ФМБА России</t>
  </si>
  <si>
    <t xml:space="preserve">геронтологические (гериатрия)             </t>
  </si>
  <si>
    <t>ГБУЗ "ГБ № 1 имени Г.К. Маврицкого" г.Миасс</t>
  </si>
  <si>
    <t xml:space="preserve">дерматологические (дерматовенерология)   </t>
  </si>
  <si>
    <t>ГБУЗ "ОКВД № 4"</t>
  </si>
  <si>
    <t>ГБУЗ "ЧОККВД"</t>
  </si>
  <si>
    <t xml:space="preserve">кардиологические для детей (детская кардиология)     </t>
  </si>
  <si>
    <t xml:space="preserve">кардиологические (кардиология) </t>
  </si>
  <si>
    <t>ГБУЗ "ЧОКТГВВ"</t>
  </si>
  <si>
    <t>ГБУЗ "Городская больница № 3 г. Миасс"</t>
  </si>
  <si>
    <t xml:space="preserve">уроандрологические для детей (детская урология-андрология)   </t>
  </si>
  <si>
    <t xml:space="preserve">урологические (урология)         </t>
  </si>
  <si>
    <t xml:space="preserve">хирургические для детей (детская хирургия)   </t>
  </si>
  <si>
    <t xml:space="preserve">сосудистой хирургии (серд.-сосудистая хирургия)     </t>
  </si>
  <si>
    <t>ООО МЦ "МЕДЕОР"</t>
  </si>
  <si>
    <t xml:space="preserve">кардиохирургические (серд.-сосудистая хирургия)      </t>
  </si>
  <si>
    <t>гнойные хирургические (хирургия)</t>
  </si>
  <si>
    <t xml:space="preserve">хирургические (хирургия)      </t>
  </si>
  <si>
    <t xml:space="preserve">абдоминальной хирургии (хирургия абдоминальная)   </t>
  </si>
  <si>
    <t xml:space="preserve">ожоговые (хирургия- комбустиология)   </t>
  </si>
  <si>
    <t xml:space="preserve">торакальной хирургии (торакальная хирургия)          </t>
  </si>
  <si>
    <t xml:space="preserve">челюстно-лицевой хирургии (челюстно-лицевая хирургия) </t>
  </si>
  <si>
    <t xml:space="preserve">патологии новорожденных и недоношенных детей (неонатология)   </t>
  </si>
  <si>
    <t xml:space="preserve">нефрологические (нефрология)    </t>
  </si>
  <si>
    <t xml:space="preserve">оториноларингологические (оториноларингология)          </t>
  </si>
  <si>
    <t xml:space="preserve">оториноларингологические для кохлеарной имплантации (оториноларингология) </t>
  </si>
  <si>
    <t xml:space="preserve">неврологические для больных с острыми нарушениями мозгового кровообращения (неврология)  </t>
  </si>
  <si>
    <t xml:space="preserve">психоневрологические для детей (неврология)     </t>
  </si>
  <si>
    <t>нейрохирургические (нейрохирургия)</t>
  </si>
  <si>
    <t xml:space="preserve">офтальмологические (офтальмология)    </t>
  </si>
  <si>
    <t xml:space="preserve">педиатрические соматические (педиатрия) </t>
  </si>
  <si>
    <t>пульмонологические (пульмонология)</t>
  </si>
  <si>
    <t xml:space="preserve">радиологические (радиология, радиотерапия)  </t>
  </si>
  <si>
    <t>ревматологические (ревматология)</t>
  </si>
  <si>
    <t xml:space="preserve">терапевтические (терапия) </t>
  </si>
  <si>
    <t xml:space="preserve">токсикологические (токсикология) </t>
  </si>
  <si>
    <t xml:space="preserve">травматологические (травматология и ортопедия) </t>
  </si>
  <si>
    <t>ортопедические (травматология и ортопедия)</t>
  </si>
  <si>
    <t xml:space="preserve">эндокринологические для детей (детская эндокринология) </t>
  </si>
  <si>
    <t xml:space="preserve">эндокринологические (эндокринология)    </t>
  </si>
  <si>
    <t xml:space="preserve">инфекционные (инфекционные болезни)  </t>
  </si>
  <si>
    <t xml:space="preserve">проктологические (колопроктология)  </t>
  </si>
  <si>
    <t xml:space="preserve">неврологические (неврология)       </t>
  </si>
  <si>
    <t>ГБУЗ "Городская больница г. Карабаш"</t>
  </si>
  <si>
    <t xml:space="preserve">реанимационные (анестезиология и реаниматология)* </t>
  </si>
  <si>
    <t xml:space="preserve">реанимационные для новорожденных (анестезиология и реаниматология) ** </t>
  </si>
  <si>
    <t>№ п/п</t>
  </si>
  <si>
    <t>1.1</t>
  </si>
  <si>
    <t>1.2</t>
  </si>
  <si>
    <t>1.3</t>
  </si>
  <si>
    <t>1.4</t>
  </si>
  <si>
    <t>1.5</t>
  </si>
  <si>
    <t>1.6</t>
  </si>
  <si>
    <t>1.7</t>
  </si>
  <si>
    <t>1.8</t>
  </si>
  <si>
    <t>1.9</t>
  </si>
  <si>
    <t>1.10</t>
  </si>
  <si>
    <t>1.11</t>
  </si>
  <si>
    <t>1.12</t>
  </si>
  <si>
    <t>1.13</t>
  </si>
  <si>
    <t>1.14</t>
  </si>
  <si>
    <t>1.15</t>
  </si>
  <si>
    <t>1.16</t>
  </si>
  <si>
    <t>1.17</t>
  </si>
  <si>
    <t>1.18</t>
  </si>
  <si>
    <t>1.19</t>
  </si>
  <si>
    <t>1.20</t>
  </si>
  <si>
    <t>1.21</t>
  </si>
  <si>
    <t>1.22</t>
  </si>
  <si>
    <t>1.23</t>
  </si>
  <si>
    <t>1.24</t>
  </si>
  <si>
    <t>1.25</t>
  </si>
  <si>
    <t>1.26</t>
  </si>
  <si>
    <t>1.27</t>
  </si>
  <si>
    <t>1.28</t>
  </si>
  <si>
    <t>1.29</t>
  </si>
  <si>
    <t>1.30</t>
  </si>
  <si>
    <t>1.31</t>
  </si>
  <si>
    <t>1.32</t>
  </si>
  <si>
    <t>1.33</t>
  </si>
  <si>
    <t>1.34</t>
  </si>
  <si>
    <t>1.35</t>
  </si>
  <si>
    <t>1.36</t>
  </si>
  <si>
    <t>1.37</t>
  </si>
  <si>
    <t>1.38</t>
  </si>
  <si>
    <t>1.39</t>
  </si>
  <si>
    <t>1.40</t>
  </si>
  <si>
    <t>2</t>
  </si>
  <si>
    <t>2.1</t>
  </si>
  <si>
    <t>2.2</t>
  </si>
  <si>
    <t>2.3</t>
  </si>
  <si>
    <t>2.4</t>
  </si>
  <si>
    <t>2.5</t>
  </si>
  <si>
    <t>2.6</t>
  </si>
  <si>
    <t>2.7</t>
  </si>
  <si>
    <t>2.8</t>
  </si>
  <si>
    <t>2.9</t>
  </si>
  <si>
    <t>2.10</t>
  </si>
  <si>
    <t>2.11</t>
  </si>
  <si>
    <t>2.12</t>
  </si>
  <si>
    <t>2.13</t>
  </si>
  <si>
    <t>2.14</t>
  </si>
  <si>
    <t>2.15</t>
  </si>
  <si>
    <t>2.16</t>
  </si>
  <si>
    <t>2.17</t>
  </si>
  <si>
    <t>2.18</t>
  </si>
  <si>
    <t>2.19</t>
  </si>
  <si>
    <t>2.20</t>
  </si>
  <si>
    <t>2.21</t>
  </si>
  <si>
    <t>2.22</t>
  </si>
  <si>
    <t>2.23</t>
  </si>
  <si>
    <t>2.24</t>
  </si>
  <si>
    <t>2.25</t>
  </si>
  <si>
    <t>2.26</t>
  </si>
  <si>
    <t>2.27</t>
  </si>
  <si>
    <t>2.28</t>
  </si>
  <si>
    <t>2.29</t>
  </si>
  <si>
    <t>2.30</t>
  </si>
  <si>
    <t>2.31</t>
  </si>
  <si>
    <t>2.32</t>
  </si>
  <si>
    <t>2.33</t>
  </si>
  <si>
    <t>2.34</t>
  </si>
  <si>
    <t>2.35</t>
  </si>
  <si>
    <t>2.36</t>
  </si>
  <si>
    <t>2.37</t>
  </si>
  <si>
    <t>2.38</t>
  </si>
  <si>
    <t>2.39</t>
  </si>
  <si>
    <t>3</t>
  </si>
  <si>
    <t>3.1</t>
  </si>
  <si>
    <t>3.2</t>
  </si>
  <si>
    <t>3.3</t>
  </si>
  <si>
    <t>3.4</t>
  </si>
  <si>
    <t>3.5</t>
  </si>
  <si>
    <t>3.6</t>
  </si>
  <si>
    <t>3.7</t>
  </si>
  <si>
    <t>3.8</t>
  </si>
  <si>
    <t>3.9</t>
  </si>
  <si>
    <t>3.10</t>
  </si>
  <si>
    <t>3.11</t>
  </si>
  <si>
    <t>3.12</t>
  </si>
  <si>
    <t>3.13</t>
  </si>
  <si>
    <t>3.14</t>
  </si>
  <si>
    <t>3.15</t>
  </si>
  <si>
    <t>3.16</t>
  </si>
  <si>
    <t>3.17</t>
  </si>
  <si>
    <t>3.18</t>
  </si>
  <si>
    <t>3.19</t>
  </si>
  <si>
    <t>3.20</t>
  </si>
  <si>
    <t>3.21</t>
  </si>
  <si>
    <t>3.22</t>
  </si>
  <si>
    <t>3.23</t>
  </si>
  <si>
    <t>3.24</t>
  </si>
  <si>
    <t>3.25</t>
  </si>
  <si>
    <t>3.26</t>
  </si>
  <si>
    <t>3.27</t>
  </si>
  <si>
    <t>3.28</t>
  </si>
  <si>
    <t>3.29</t>
  </si>
  <si>
    <t>3.30</t>
  </si>
  <si>
    <t>3.31</t>
  </si>
  <si>
    <t>3.32</t>
  </si>
  <si>
    <t>3.33</t>
  </si>
  <si>
    <t>3.34</t>
  </si>
  <si>
    <t>3.35</t>
  </si>
  <si>
    <t>3.36</t>
  </si>
  <si>
    <t>3.37</t>
  </si>
  <si>
    <t>3.38</t>
  </si>
  <si>
    <t>3.39</t>
  </si>
  <si>
    <t>3.40</t>
  </si>
  <si>
    <t>3.41</t>
  </si>
  <si>
    <t>3.42</t>
  </si>
  <si>
    <t>3.43</t>
  </si>
  <si>
    <t>3.44</t>
  </si>
  <si>
    <t>3.45</t>
  </si>
  <si>
    <t>3.46</t>
  </si>
  <si>
    <t>3.47</t>
  </si>
  <si>
    <t>3.48</t>
  </si>
  <si>
    <t>3.49</t>
  </si>
  <si>
    <t>3.50</t>
  </si>
  <si>
    <t>3.51</t>
  </si>
  <si>
    <t>3.52</t>
  </si>
  <si>
    <t>3.54</t>
  </si>
  <si>
    <t>3.55</t>
  </si>
  <si>
    <t>4</t>
  </si>
  <si>
    <t>4.1</t>
  </si>
  <si>
    <t>4.2</t>
  </si>
  <si>
    <t>4.3</t>
  </si>
  <si>
    <t>5</t>
  </si>
  <si>
    <t>5.1</t>
  </si>
  <si>
    <t>5.2</t>
  </si>
  <si>
    <t>5.3</t>
  </si>
  <si>
    <t>6</t>
  </si>
  <si>
    <t>6.1</t>
  </si>
  <si>
    <t>6.2</t>
  </si>
  <si>
    <t>6.3</t>
  </si>
  <si>
    <t>6.5</t>
  </si>
  <si>
    <t>6.6</t>
  </si>
  <si>
    <t>6.7</t>
  </si>
  <si>
    <t>6.8</t>
  </si>
  <si>
    <t>6.9</t>
  </si>
  <si>
    <t>6.10</t>
  </si>
  <si>
    <t>6.11</t>
  </si>
  <si>
    <t>6.12</t>
  </si>
  <si>
    <t>6.13</t>
  </si>
  <si>
    <t>7</t>
  </si>
  <si>
    <t>7.1</t>
  </si>
  <si>
    <t>7.2</t>
  </si>
  <si>
    <t>7.3</t>
  </si>
  <si>
    <t>7.4</t>
  </si>
  <si>
    <t>7.5</t>
  </si>
  <si>
    <t>7.6</t>
  </si>
  <si>
    <t>7.7</t>
  </si>
  <si>
    <t>8</t>
  </si>
  <si>
    <t>8.1</t>
  </si>
  <si>
    <t>8.2</t>
  </si>
  <si>
    <t>8.3</t>
  </si>
  <si>
    <t>8.4</t>
  </si>
  <si>
    <t>8.5</t>
  </si>
  <si>
    <t>8.6</t>
  </si>
  <si>
    <t>9</t>
  </si>
  <si>
    <t>9.1</t>
  </si>
  <si>
    <t>9.2</t>
  </si>
  <si>
    <t>9.3</t>
  </si>
  <si>
    <t>9.4</t>
  </si>
  <si>
    <t>9.5</t>
  </si>
  <si>
    <t>10</t>
  </si>
  <si>
    <t>10.1</t>
  </si>
  <si>
    <t>10.2</t>
  </si>
  <si>
    <t>10.3</t>
  </si>
  <si>
    <t>10.4</t>
  </si>
  <si>
    <t>11</t>
  </si>
  <si>
    <t>11.1</t>
  </si>
  <si>
    <t>11.2</t>
  </si>
  <si>
    <t>11.3</t>
  </si>
  <si>
    <t>11.4</t>
  </si>
  <si>
    <t>11.5</t>
  </si>
  <si>
    <t>11.6</t>
  </si>
  <si>
    <t>11.7</t>
  </si>
  <si>
    <t>11.8</t>
  </si>
  <si>
    <t>11.9</t>
  </si>
  <si>
    <t>11.10</t>
  </si>
  <si>
    <t>11.11</t>
  </si>
  <si>
    <t>11.12</t>
  </si>
  <si>
    <t>11.13</t>
  </si>
  <si>
    <t>11.14</t>
  </si>
  <si>
    <t>11.15</t>
  </si>
  <si>
    <t>11.16</t>
  </si>
  <si>
    <t>11.17</t>
  </si>
  <si>
    <t>11.18</t>
  </si>
  <si>
    <t>11.19</t>
  </si>
  <si>
    <t>11.20</t>
  </si>
  <si>
    <t>11.21</t>
  </si>
  <si>
    <t>11.22</t>
  </si>
  <si>
    <t>11.23</t>
  </si>
  <si>
    <t>11.24</t>
  </si>
  <si>
    <t>11.25</t>
  </si>
  <si>
    <t>11.26</t>
  </si>
  <si>
    <t>11.27</t>
  </si>
  <si>
    <t>11.28</t>
  </si>
  <si>
    <t>12</t>
  </si>
  <si>
    <t>12.1</t>
  </si>
  <si>
    <t>12.2</t>
  </si>
  <si>
    <t>12.3</t>
  </si>
  <si>
    <t>12.4</t>
  </si>
  <si>
    <t>13</t>
  </si>
  <si>
    <t>13.1</t>
  </si>
  <si>
    <t>13.2</t>
  </si>
  <si>
    <t>13.3</t>
  </si>
  <si>
    <t>13.4</t>
  </si>
  <si>
    <t>14</t>
  </si>
  <si>
    <t>14.1</t>
  </si>
  <si>
    <t>14.2</t>
  </si>
  <si>
    <t>14.3</t>
  </si>
  <si>
    <t>14.4</t>
  </si>
  <si>
    <t>14.5</t>
  </si>
  <si>
    <t>14.6</t>
  </si>
  <si>
    <t>15</t>
  </si>
  <si>
    <t>15.1</t>
  </si>
  <si>
    <t>15.2</t>
  </si>
  <si>
    <t>15.3</t>
  </si>
  <si>
    <t>15.5</t>
  </si>
  <si>
    <t>15.6</t>
  </si>
  <si>
    <t>16</t>
  </si>
  <si>
    <t>16.1</t>
  </si>
  <si>
    <t>16.2</t>
  </si>
  <si>
    <t>17</t>
  </si>
  <si>
    <t>17.1</t>
  </si>
  <si>
    <t>17.2</t>
  </si>
  <si>
    <t>18</t>
  </si>
  <si>
    <t>18.1</t>
  </si>
  <si>
    <t>18.2</t>
  </si>
  <si>
    <t>18.3</t>
  </si>
  <si>
    <t>18.4</t>
  </si>
  <si>
    <t>18.5</t>
  </si>
  <si>
    <t>18.6</t>
  </si>
  <si>
    <t>18.7</t>
  </si>
  <si>
    <t>18.8</t>
  </si>
  <si>
    <t>18.9</t>
  </si>
  <si>
    <t>18.10</t>
  </si>
  <si>
    <t>18.11</t>
  </si>
  <si>
    <t>18.12</t>
  </si>
  <si>
    <t>18.13</t>
  </si>
  <si>
    <t>18.14</t>
  </si>
  <si>
    <t>18.15</t>
  </si>
  <si>
    <t>18.16</t>
  </si>
  <si>
    <t>18.17</t>
  </si>
  <si>
    <t>18.18</t>
  </si>
  <si>
    <t>18.19</t>
  </si>
  <si>
    <t>18.20</t>
  </si>
  <si>
    <t>18.21</t>
  </si>
  <si>
    <t>18.22</t>
  </si>
  <si>
    <t>18.23</t>
  </si>
  <si>
    <t>18.24</t>
  </si>
  <si>
    <t>18.26</t>
  </si>
  <si>
    <t>18.27</t>
  </si>
  <si>
    <t>18.28</t>
  </si>
  <si>
    <t>18.29</t>
  </si>
  <si>
    <t>18.30</t>
  </si>
  <si>
    <t>18.31</t>
  </si>
  <si>
    <t>18.32</t>
  </si>
  <si>
    <t>18.33</t>
  </si>
  <si>
    <t>18.34</t>
  </si>
  <si>
    <t>18.35</t>
  </si>
  <si>
    <t>18.36</t>
  </si>
  <si>
    <t>18.37</t>
  </si>
  <si>
    <t>18.38</t>
  </si>
  <si>
    <t>18.39</t>
  </si>
  <si>
    <t>19</t>
  </si>
  <si>
    <t>19.1</t>
  </si>
  <si>
    <t>19.2</t>
  </si>
  <si>
    <t>19.3</t>
  </si>
  <si>
    <t>19.4</t>
  </si>
  <si>
    <t>19.5</t>
  </si>
  <si>
    <t>19.6</t>
  </si>
  <si>
    <t>19.7</t>
  </si>
  <si>
    <t>19.8</t>
  </si>
  <si>
    <t>19.9</t>
  </si>
  <si>
    <t>19.10</t>
  </si>
  <si>
    <t>20</t>
  </si>
  <si>
    <t>20.1</t>
  </si>
  <si>
    <t>20.2</t>
  </si>
  <si>
    <t>20.3</t>
  </si>
  <si>
    <t>21</t>
  </si>
  <si>
    <t>21.1</t>
  </si>
  <si>
    <t>21.2</t>
  </si>
  <si>
    <t>21.3</t>
  </si>
  <si>
    <t>22</t>
  </si>
  <si>
    <t>22.1</t>
  </si>
  <si>
    <t>22.2</t>
  </si>
  <si>
    <t>22.3</t>
  </si>
  <si>
    <t>23</t>
  </si>
  <si>
    <t>23.1</t>
  </si>
  <si>
    <t>23.2</t>
  </si>
  <si>
    <t>23.3</t>
  </si>
  <si>
    <t>24</t>
  </si>
  <si>
    <t>24.1</t>
  </si>
  <si>
    <t>24.2</t>
  </si>
  <si>
    <t>24.3</t>
  </si>
  <si>
    <t>24.4</t>
  </si>
  <si>
    <t>24.5</t>
  </si>
  <si>
    <t>24.7</t>
  </si>
  <si>
    <t>24.8</t>
  </si>
  <si>
    <t>24.9</t>
  </si>
  <si>
    <t>24.10</t>
  </si>
  <si>
    <t>24.11</t>
  </si>
  <si>
    <t>24.12</t>
  </si>
  <si>
    <t>24.13</t>
  </si>
  <si>
    <t>24.14</t>
  </si>
  <si>
    <t>24.15</t>
  </si>
  <si>
    <t>24.16</t>
  </si>
  <si>
    <t>24.17</t>
  </si>
  <si>
    <t>24.18</t>
  </si>
  <si>
    <t>24.19</t>
  </si>
  <si>
    <t>24.20</t>
  </si>
  <si>
    <t>25</t>
  </si>
  <si>
    <t>25.1</t>
  </si>
  <si>
    <t>25.2</t>
  </si>
  <si>
    <t>25.3</t>
  </si>
  <si>
    <t>25.4</t>
  </si>
  <si>
    <t>25.5</t>
  </si>
  <si>
    <t>25.6</t>
  </si>
  <si>
    <t>25.7</t>
  </si>
  <si>
    <t>25.8</t>
  </si>
  <si>
    <t>25.9</t>
  </si>
  <si>
    <t>25.10</t>
  </si>
  <si>
    <t>25.11</t>
  </si>
  <si>
    <t>26</t>
  </si>
  <si>
    <t>26.1</t>
  </si>
  <si>
    <t>26.2</t>
  </si>
  <si>
    <t>26.3</t>
  </si>
  <si>
    <t>26.4</t>
  </si>
  <si>
    <t>26.5</t>
  </si>
  <si>
    <t>26.6</t>
  </si>
  <si>
    <t>26.7</t>
  </si>
  <si>
    <t>26.8</t>
  </si>
  <si>
    <t>26.9</t>
  </si>
  <si>
    <t>26.10</t>
  </si>
  <si>
    <t>26.11</t>
  </si>
  <si>
    <t>26.12</t>
  </si>
  <si>
    <t>27</t>
  </si>
  <si>
    <t>27.1</t>
  </si>
  <si>
    <t>27.2</t>
  </si>
  <si>
    <t>28</t>
  </si>
  <si>
    <t>28.1</t>
  </si>
  <si>
    <t>28.2</t>
  </si>
  <si>
    <t>29</t>
  </si>
  <si>
    <t>29.1</t>
  </si>
  <si>
    <t>29.2</t>
  </si>
  <si>
    <t>29.3</t>
  </si>
  <si>
    <t>29.5</t>
  </si>
  <si>
    <t>29.6</t>
  </si>
  <si>
    <t>29.7</t>
  </si>
  <si>
    <t>30</t>
  </si>
  <si>
    <t>30.1</t>
  </si>
  <si>
    <t>30.2</t>
  </si>
  <si>
    <t>30.3</t>
  </si>
  <si>
    <t>30.4</t>
  </si>
  <si>
    <t>30.5</t>
  </si>
  <si>
    <t>30.6</t>
  </si>
  <si>
    <t>30.7</t>
  </si>
  <si>
    <t>31</t>
  </si>
  <si>
    <t>31.1</t>
  </si>
  <si>
    <t>31.2</t>
  </si>
  <si>
    <t>31.3</t>
  </si>
  <si>
    <t>31.4</t>
  </si>
  <si>
    <t>31.5</t>
  </si>
  <si>
    <t>31.6</t>
  </si>
  <si>
    <t>31.7</t>
  </si>
  <si>
    <t>32</t>
  </si>
  <si>
    <t>32.1</t>
  </si>
  <si>
    <t>32.2</t>
  </si>
  <si>
    <t>32.3</t>
  </si>
  <si>
    <t>32.4</t>
  </si>
  <si>
    <t>32.5</t>
  </si>
  <si>
    <t>32.6</t>
  </si>
  <si>
    <t>32.7</t>
  </si>
  <si>
    <t>32.8</t>
  </si>
  <si>
    <t>32.9</t>
  </si>
  <si>
    <t>32.10</t>
  </si>
  <si>
    <t>32.12</t>
  </si>
  <si>
    <t>32.13</t>
  </si>
  <si>
    <t>32.14</t>
  </si>
  <si>
    <t>32.15</t>
  </si>
  <si>
    <t>32.16</t>
  </si>
  <si>
    <t>32.17</t>
  </si>
  <si>
    <t>32.18</t>
  </si>
  <si>
    <t>32.19</t>
  </si>
  <si>
    <t>32.20</t>
  </si>
  <si>
    <t>33</t>
  </si>
  <si>
    <t>33.1</t>
  </si>
  <si>
    <t>33.2</t>
  </si>
  <si>
    <t>33.3</t>
  </si>
  <si>
    <t>33.4</t>
  </si>
  <si>
    <t>33.5</t>
  </si>
  <si>
    <t>33.6</t>
  </si>
  <si>
    <t>33.7</t>
  </si>
  <si>
    <t>33.8</t>
  </si>
  <si>
    <t>33.9</t>
  </si>
  <si>
    <t>33.10</t>
  </si>
  <si>
    <t>33.11</t>
  </si>
  <si>
    <t>33.12</t>
  </si>
  <si>
    <t>33.13</t>
  </si>
  <si>
    <t>33.14</t>
  </si>
  <si>
    <t>33.15</t>
  </si>
  <si>
    <t>34</t>
  </si>
  <si>
    <t>34.1</t>
  </si>
  <si>
    <t>34.2</t>
  </si>
  <si>
    <t>34.3</t>
  </si>
  <si>
    <t>34.4</t>
  </si>
  <si>
    <t>34.5</t>
  </si>
  <si>
    <t>35</t>
  </si>
  <si>
    <t>35.1</t>
  </si>
  <si>
    <t>35.2</t>
  </si>
  <si>
    <t>35.3</t>
  </si>
  <si>
    <t>35.4</t>
  </si>
  <si>
    <t>35.5</t>
  </si>
  <si>
    <t>36</t>
  </si>
  <si>
    <t>36.1</t>
  </si>
  <si>
    <t>36.2</t>
  </si>
  <si>
    <t>36.3</t>
  </si>
  <si>
    <t>36.4</t>
  </si>
  <si>
    <t>36.5</t>
  </si>
  <si>
    <t>36.6</t>
  </si>
  <si>
    <t>36.7</t>
  </si>
  <si>
    <t>36.8</t>
  </si>
  <si>
    <t>36.9</t>
  </si>
  <si>
    <t>37</t>
  </si>
  <si>
    <t>37.1</t>
  </si>
  <si>
    <t>38</t>
  </si>
  <si>
    <t>38.1</t>
  </si>
  <si>
    <t>39</t>
  </si>
  <si>
    <t>39.1</t>
  </si>
  <si>
    <t>39.2</t>
  </si>
  <si>
    <t>39.3</t>
  </si>
  <si>
    <t>39.4</t>
  </si>
  <si>
    <t>39.5</t>
  </si>
  <si>
    <t>39.6</t>
  </si>
  <si>
    <t>39.7</t>
  </si>
  <si>
    <t>39.8</t>
  </si>
  <si>
    <t>39.9</t>
  </si>
  <si>
    <t>39.10</t>
  </si>
  <si>
    <t>39.11</t>
  </si>
  <si>
    <t>40</t>
  </si>
  <si>
    <t>40.1</t>
  </si>
  <si>
    <t>40.2</t>
  </si>
  <si>
    <t>41</t>
  </si>
  <si>
    <t>41.1</t>
  </si>
  <si>
    <t>41.2</t>
  </si>
  <si>
    <t>42</t>
  </si>
  <si>
    <t>42.1</t>
  </si>
  <si>
    <t>42.2</t>
  </si>
  <si>
    <t>42.3</t>
  </si>
  <si>
    <t>42.4</t>
  </si>
  <si>
    <t>42.5</t>
  </si>
  <si>
    <t>42.6</t>
  </si>
  <si>
    <t>42.7</t>
  </si>
  <si>
    <t>42.8</t>
  </si>
  <si>
    <t>42.9</t>
  </si>
  <si>
    <t>42.10</t>
  </si>
  <si>
    <t>43</t>
  </si>
  <si>
    <t>43.1</t>
  </si>
  <si>
    <t>43.2</t>
  </si>
  <si>
    <t>43.3</t>
  </si>
  <si>
    <t>43.4</t>
  </si>
  <si>
    <t>43.5</t>
  </si>
  <si>
    <t>43.6</t>
  </si>
  <si>
    <t>44</t>
  </si>
  <si>
    <t>44.1</t>
  </si>
  <si>
    <t>44.2</t>
  </si>
  <si>
    <t>44.3</t>
  </si>
  <si>
    <t>44.4</t>
  </si>
  <si>
    <t>44.5</t>
  </si>
  <si>
    <t>44.6</t>
  </si>
  <si>
    <t>45</t>
  </si>
  <si>
    <t>45.1</t>
  </si>
  <si>
    <t>45.2</t>
  </si>
  <si>
    <t>47</t>
  </si>
  <si>
    <t>47.1</t>
  </si>
  <si>
    <t>ГБУЗ "ООД № 2"</t>
  </si>
  <si>
    <t>ГБУЗ "ООД № 3"</t>
  </si>
  <si>
    <t>ГБУЗ "ЧОКЦО И ЯМ"</t>
  </si>
  <si>
    <t>ООО "Фортуна"</t>
  </si>
  <si>
    <t>ООО Медицинская клиника "ЭФ ЭМ СИ"</t>
  </si>
  <si>
    <t>ООО "КАНОН"</t>
  </si>
  <si>
    <t>реанимационные (анестезиология и реаниматология)*</t>
  </si>
  <si>
    <t>ГАУЗ ОЦВМиР "Огонек"</t>
  </si>
  <si>
    <t>29.8</t>
  </si>
  <si>
    <t xml:space="preserve">кардиологические для больных с острым инфарктом миокарда  (кардиология)   </t>
  </si>
  <si>
    <t>койки сестринского ухода (акушерское дело)</t>
  </si>
  <si>
    <t>8.7</t>
  </si>
  <si>
    <t>12.5</t>
  </si>
  <si>
    <t>12.6</t>
  </si>
  <si>
    <t>12.7</t>
  </si>
  <si>
    <t>12.8</t>
  </si>
  <si>
    <t>12.9</t>
  </si>
  <si>
    <t>12.10</t>
  </si>
  <si>
    <t>12.11</t>
  </si>
  <si>
    <t>12.12</t>
  </si>
  <si>
    <t>12.13</t>
  </si>
  <si>
    <t>14.7</t>
  </si>
  <si>
    <t>14.8</t>
  </si>
  <si>
    <t>14.9</t>
  </si>
  <si>
    <t>14.10</t>
  </si>
  <si>
    <t>14.11</t>
  </si>
  <si>
    <t>14.12</t>
  </si>
  <si>
    <t>14.13</t>
  </si>
  <si>
    <t>14.14</t>
  </si>
  <si>
    <t>14.15</t>
  </si>
  <si>
    <t>16.3</t>
  </si>
  <si>
    <t>16.4</t>
  </si>
  <si>
    <t>16.5</t>
  </si>
  <si>
    <t>19.11</t>
  </si>
  <si>
    <t>19.12</t>
  </si>
  <si>
    <t>19.13</t>
  </si>
  <si>
    <t>19.14</t>
  </si>
  <si>
    <t>19.15</t>
  </si>
  <si>
    <t>19.16</t>
  </si>
  <si>
    <t>19.17</t>
  </si>
  <si>
    <t>19.18</t>
  </si>
  <si>
    <t>19.19</t>
  </si>
  <si>
    <t>19.20</t>
  </si>
  <si>
    <t>19.21</t>
  </si>
  <si>
    <t>19.22</t>
  </si>
  <si>
    <t>19.23</t>
  </si>
  <si>
    <t>19.24</t>
  </si>
  <si>
    <t>19.25</t>
  </si>
  <si>
    <t>19.28</t>
  </si>
  <si>
    <t>19.29</t>
  </si>
  <si>
    <t>19.30</t>
  </si>
  <si>
    <t>19.31</t>
  </si>
  <si>
    <t>19.32</t>
  </si>
  <si>
    <t>19.33</t>
  </si>
  <si>
    <t>19.34</t>
  </si>
  <si>
    <t>19.35</t>
  </si>
  <si>
    <t>19.36</t>
  </si>
  <si>
    <t>19.37</t>
  </si>
  <si>
    <t>19.38</t>
  </si>
  <si>
    <t>19.39</t>
  </si>
  <si>
    <t>19.40</t>
  </si>
  <si>
    <t>19.41</t>
  </si>
  <si>
    <t>19.42</t>
  </si>
  <si>
    <t>19.43</t>
  </si>
  <si>
    <t>19.44</t>
  </si>
  <si>
    <t>19.45</t>
  </si>
  <si>
    <t>19.46</t>
  </si>
  <si>
    <t>19.47</t>
  </si>
  <si>
    <t>19.48</t>
  </si>
  <si>
    <t>19.49</t>
  </si>
  <si>
    <t>19.51</t>
  </si>
  <si>
    <t>19.52</t>
  </si>
  <si>
    <t>20.4</t>
  </si>
  <si>
    <t>39.12</t>
  </si>
  <si>
    <t>45.3</t>
  </si>
  <si>
    <t>45.4</t>
  </si>
  <si>
    <t>45.5</t>
  </si>
  <si>
    <t>45.6</t>
  </si>
  <si>
    <t>45.7</t>
  </si>
  <si>
    <t>45.9</t>
  </si>
  <si>
    <t>45.10</t>
  </si>
  <si>
    <t>45.11</t>
  </si>
  <si>
    <t>45.12</t>
  </si>
  <si>
    <t>45.13</t>
  </si>
  <si>
    <t>45.14</t>
  </si>
  <si>
    <t>45.15</t>
  </si>
  <si>
    <t>45.16</t>
  </si>
  <si>
    <t>45.17</t>
  </si>
  <si>
    <t>47.2</t>
  </si>
  <si>
    <t>47.3</t>
  </si>
  <si>
    <t>47.4</t>
  </si>
  <si>
    <t>47.5</t>
  </si>
  <si>
    <t>47.6</t>
  </si>
  <si>
    <t>47.7</t>
  </si>
  <si>
    <t>47.8</t>
  </si>
  <si>
    <t>47.9</t>
  </si>
  <si>
    <t>47.10</t>
  </si>
  <si>
    <t>Реабилитация общая</t>
  </si>
  <si>
    <t>ГБУЗ "Челябинский областной центр реабилитации"</t>
  </si>
  <si>
    <t>ГБУЗ ЦВМиР "Вдохновение"</t>
  </si>
  <si>
    <t>Территория</t>
  </si>
  <si>
    <t>ГУЗЫ</t>
  </si>
  <si>
    <t>ОКБ</t>
  </si>
  <si>
    <t>Магнитогорский ГО</t>
  </si>
  <si>
    <t>Миасский ГО</t>
  </si>
  <si>
    <t>МР</t>
  </si>
  <si>
    <t>Ашинский МР</t>
  </si>
  <si>
    <t>Копейский ГО</t>
  </si>
  <si>
    <t>Златоустовский ГО</t>
  </si>
  <si>
    <t>Челябинский ГО</t>
  </si>
  <si>
    <t>Верхний Уфалей</t>
  </si>
  <si>
    <t>Кыштым</t>
  </si>
  <si>
    <t>Южноуральск</t>
  </si>
  <si>
    <t>Снежинский ГО</t>
  </si>
  <si>
    <t>Троицкий ГО</t>
  </si>
  <si>
    <t>Усть-Катавский ГО</t>
  </si>
  <si>
    <t>Трехгорный ГО</t>
  </si>
  <si>
    <t>Озерский ГО</t>
  </si>
  <si>
    <t>Чебаркульский ГО</t>
  </si>
  <si>
    <t>Коркинский МР</t>
  </si>
  <si>
    <t>Локомотивный ГО</t>
  </si>
  <si>
    <t>Карабашский ГО</t>
  </si>
  <si>
    <t>13.5</t>
  </si>
  <si>
    <t>6.14</t>
  </si>
  <si>
    <t>ГАУЗ "Родильный дом № 1"  города Магнитогорска</t>
  </si>
  <si>
    <t>онкологические (онкология)  общая</t>
  </si>
  <si>
    <t>26.13</t>
  </si>
  <si>
    <t>26.14</t>
  </si>
  <si>
    <t>26.15</t>
  </si>
  <si>
    <t>26.16</t>
  </si>
  <si>
    <t>26.17</t>
  </si>
  <si>
    <t>26.18</t>
  </si>
  <si>
    <t>26.19</t>
  </si>
  <si>
    <t>28.3</t>
  </si>
  <si>
    <t>28.4</t>
  </si>
  <si>
    <t>28.5</t>
  </si>
  <si>
    <t>28.6</t>
  </si>
  <si>
    <t>28.7</t>
  </si>
  <si>
    <t>28.8</t>
  </si>
  <si>
    <t>28.9</t>
  </si>
  <si>
    <t>28.10</t>
  </si>
  <si>
    <t>28.11</t>
  </si>
  <si>
    <t>28.12</t>
  </si>
  <si>
    <t>28.13</t>
  </si>
  <si>
    <t>28.14</t>
  </si>
  <si>
    <t>31.8</t>
  </si>
  <si>
    <t>31.9</t>
  </si>
  <si>
    <t>31.10</t>
  </si>
  <si>
    <t>31.11</t>
  </si>
  <si>
    <t>31.12</t>
  </si>
  <si>
    <t>31.13</t>
  </si>
  <si>
    <t>31.14</t>
  </si>
  <si>
    <t>31.15</t>
  </si>
  <si>
    <t>31.16</t>
  </si>
  <si>
    <t>31.18</t>
  </si>
  <si>
    <t>31.19</t>
  </si>
  <si>
    <t>32.11</t>
  </si>
  <si>
    <t>32.21</t>
  </si>
  <si>
    <t>32.24</t>
  </si>
  <si>
    <t>32.25</t>
  </si>
  <si>
    <t>32.26</t>
  </si>
  <si>
    <t>32.27</t>
  </si>
  <si>
    <t>32.28</t>
  </si>
  <si>
    <t>32.29</t>
  </si>
  <si>
    <t>32.30</t>
  </si>
  <si>
    <t>32.31</t>
  </si>
  <si>
    <t>32.32</t>
  </si>
  <si>
    <t>32.33</t>
  </si>
  <si>
    <t>32.34</t>
  </si>
  <si>
    <t>32.35</t>
  </si>
  <si>
    <t>32.36</t>
  </si>
  <si>
    <t>32.37</t>
  </si>
  <si>
    <t>32.38</t>
  </si>
  <si>
    <t>32.39</t>
  </si>
  <si>
    <t>32.40</t>
  </si>
  <si>
    <t>32.41</t>
  </si>
  <si>
    <t>32.42</t>
  </si>
  <si>
    <t>32.43</t>
  </si>
  <si>
    <t>32.44</t>
  </si>
  <si>
    <t>46</t>
  </si>
  <si>
    <t>46.1</t>
  </si>
  <si>
    <t>46.2</t>
  </si>
  <si>
    <t>46.3</t>
  </si>
  <si>
    <t>46.4</t>
  </si>
  <si>
    <t>46.5</t>
  </si>
  <si>
    <t>46.6</t>
  </si>
  <si>
    <t>46.7</t>
  </si>
  <si>
    <t>46.8</t>
  </si>
  <si>
    <t>46.9</t>
  </si>
  <si>
    <t>46.10</t>
  </si>
  <si>
    <t>46.11</t>
  </si>
  <si>
    <t>46.12</t>
  </si>
  <si>
    <t>46.13</t>
  </si>
  <si>
    <t>46.14</t>
  </si>
  <si>
    <t>46.15</t>
  </si>
  <si>
    <t>46.16</t>
  </si>
  <si>
    <t>46.17</t>
  </si>
  <si>
    <t>46.18</t>
  </si>
  <si>
    <t>48</t>
  </si>
  <si>
    <t>48.1</t>
  </si>
  <si>
    <t>48.2</t>
  </si>
  <si>
    <t>48.3</t>
  </si>
  <si>
    <t>48.4</t>
  </si>
  <si>
    <t>49</t>
  </si>
  <si>
    <t>49.1</t>
  </si>
  <si>
    <t>49.2</t>
  </si>
  <si>
    <t>49.3</t>
  </si>
  <si>
    <t>49.4</t>
  </si>
  <si>
    <t>реабилитация общая</t>
  </si>
  <si>
    <t>35.6</t>
  </si>
  <si>
    <t>35.7</t>
  </si>
  <si>
    <t>35.8</t>
  </si>
  <si>
    <t>35.9</t>
  </si>
  <si>
    <t>36.10</t>
  </si>
  <si>
    <t>36.11</t>
  </si>
  <si>
    <t>36.12</t>
  </si>
  <si>
    <t>36.13</t>
  </si>
  <si>
    <t>36.14</t>
  </si>
  <si>
    <t>36.15</t>
  </si>
  <si>
    <t>36.16</t>
  </si>
  <si>
    <t>36.17</t>
  </si>
  <si>
    <t>36.18</t>
  </si>
  <si>
    <t>36.19</t>
  </si>
  <si>
    <t>36.20</t>
  </si>
  <si>
    <t>36.21</t>
  </si>
  <si>
    <t>36.22</t>
  </si>
  <si>
    <t>36.23</t>
  </si>
  <si>
    <t>36.24</t>
  </si>
  <si>
    <t>36.25</t>
  </si>
  <si>
    <t>36.26</t>
  </si>
  <si>
    <t>36.27</t>
  </si>
  <si>
    <t>36.29</t>
  </si>
  <si>
    <t>36.30</t>
  </si>
  <si>
    <t>36.31</t>
  </si>
  <si>
    <t>36.32</t>
  </si>
  <si>
    <t>36.35</t>
  </si>
  <si>
    <t>36.36</t>
  </si>
  <si>
    <t>36.37</t>
  </si>
  <si>
    <t>36.38</t>
  </si>
  <si>
    <t>36.39</t>
  </si>
  <si>
    <t>36.40</t>
  </si>
  <si>
    <t>36.41</t>
  </si>
  <si>
    <t>36.42</t>
  </si>
  <si>
    <t>36.43</t>
  </si>
  <si>
    <t>36.44</t>
  </si>
  <si>
    <t>36.45</t>
  </si>
  <si>
    <t>36.46</t>
  </si>
  <si>
    <t>36.47</t>
  </si>
  <si>
    <t>36.48</t>
  </si>
  <si>
    <t>36.49</t>
  </si>
  <si>
    <t>36.50</t>
  </si>
  <si>
    <t>36.51</t>
  </si>
  <si>
    <t>36.52</t>
  </si>
  <si>
    <t>36.53</t>
  </si>
  <si>
    <t>36.54</t>
  </si>
  <si>
    <t>36.55</t>
  </si>
  <si>
    <t>36.56</t>
  </si>
  <si>
    <t>36.57</t>
  </si>
  <si>
    <t>36.58</t>
  </si>
  <si>
    <t>38.2</t>
  </si>
  <si>
    <t>38.3</t>
  </si>
  <si>
    <t>38.4</t>
  </si>
  <si>
    <t>38.5</t>
  </si>
  <si>
    <t>38.6</t>
  </si>
  <si>
    <t>38.7</t>
  </si>
  <si>
    <t>38.8</t>
  </si>
  <si>
    <t>38.9</t>
  </si>
  <si>
    <t>38.10</t>
  </si>
  <si>
    <t>38.11</t>
  </si>
  <si>
    <t>38.12</t>
  </si>
  <si>
    <t>38.13</t>
  </si>
  <si>
    <t>38.14</t>
  </si>
  <si>
    <t>38.15</t>
  </si>
  <si>
    <t>38.16</t>
  </si>
  <si>
    <t>38.17</t>
  </si>
  <si>
    <t>38.18</t>
  </si>
  <si>
    <t>38.19</t>
  </si>
  <si>
    <t>38.20</t>
  </si>
  <si>
    <t>38.21</t>
  </si>
  <si>
    <t>38.22</t>
  </si>
  <si>
    <t>38.23</t>
  </si>
  <si>
    <t>38.24</t>
  </si>
  <si>
    <t>38.25</t>
  </si>
  <si>
    <t>38.26</t>
  </si>
  <si>
    <t>38.27</t>
  </si>
  <si>
    <t>38.28</t>
  </si>
  <si>
    <t>38.29</t>
  </si>
  <si>
    <t>38.30</t>
  </si>
  <si>
    <t>38.31</t>
  </si>
  <si>
    <t>38.32</t>
  </si>
  <si>
    <t>41.3</t>
  </si>
  <si>
    <t>41.4</t>
  </si>
  <si>
    <t>41.5</t>
  </si>
  <si>
    <t>41.6</t>
  </si>
  <si>
    <t>41.7</t>
  </si>
  <si>
    <t>41.8</t>
  </si>
  <si>
    <t>41.9</t>
  </si>
  <si>
    <t>41.10</t>
  </si>
  <si>
    <t>42.11</t>
  </si>
  <si>
    <t>42.12</t>
  </si>
  <si>
    <t>42.13</t>
  </si>
  <si>
    <t>42.14</t>
  </si>
  <si>
    <t>42.15</t>
  </si>
  <si>
    <t>42.16</t>
  </si>
  <si>
    <t>42.19</t>
  </si>
  <si>
    <t>42.20</t>
  </si>
  <si>
    <t>42.21</t>
  </si>
  <si>
    <t>42.23</t>
  </si>
  <si>
    <t>42.24</t>
  </si>
  <si>
    <t>42.25</t>
  </si>
  <si>
    <t>42.26</t>
  </si>
  <si>
    <t>42.27</t>
  </si>
  <si>
    <t>42.28</t>
  </si>
  <si>
    <t>42.29</t>
  </si>
  <si>
    <t>42.30</t>
  </si>
  <si>
    <t>42.31</t>
  </si>
  <si>
    <t>42.32</t>
  </si>
  <si>
    <t>42.33</t>
  </si>
  <si>
    <t>42.35</t>
  </si>
  <si>
    <t>42.36</t>
  </si>
  <si>
    <t>42.37</t>
  </si>
  <si>
    <t>44.7</t>
  </si>
  <si>
    <t>44.8</t>
  </si>
  <si>
    <t>44.9</t>
  </si>
  <si>
    <t>44.10</t>
  </si>
  <si>
    <t>44.11</t>
  </si>
  <si>
    <t>44.12</t>
  </si>
  <si>
    <t>44.13</t>
  </si>
  <si>
    <t>44.14</t>
  </si>
  <si>
    <t>44.15</t>
  </si>
  <si>
    <t>44.16</t>
  </si>
  <si>
    <t>44.17</t>
  </si>
  <si>
    <t>44.18</t>
  </si>
  <si>
    <t>44.19</t>
  </si>
  <si>
    <t>44.20</t>
  </si>
  <si>
    <t>44.21</t>
  </si>
  <si>
    <t>44.22</t>
  </si>
  <si>
    <t>44.23</t>
  </si>
  <si>
    <t>44.24</t>
  </si>
  <si>
    <t>44.25</t>
  </si>
  <si>
    <t>44.26</t>
  </si>
  <si>
    <t>44.27</t>
  </si>
  <si>
    <t>44.28</t>
  </si>
  <si>
    <t>44.29</t>
  </si>
  <si>
    <t>44.30</t>
  </si>
  <si>
    <t>44.31</t>
  </si>
  <si>
    <t>44.32</t>
  </si>
  <si>
    <t>44.33</t>
  </si>
  <si>
    <t>44.34</t>
  </si>
  <si>
    <t>44.35</t>
  </si>
  <si>
    <t>44.36</t>
  </si>
  <si>
    <t>44.37</t>
  </si>
  <si>
    <t>44.38</t>
  </si>
  <si>
    <t>44.39</t>
  </si>
  <si>
    <t>44.40</t>
  </si>
  <si>
    <t>44.41</t>
  </si>
  <si>
    <t>44.42</t>
  </si>
  <si>
    <t>44.43</t>
  </si>
  <si>
    <t>44.44</t>
  </si>
  <si>
    <t>44.45</t>
  </si>
  <si>
    <t>44.46</t>
  </si>
  <si>
    <t>44.47</t>
  </si>
  <si>
    <t>44.49</t>
  </si>
  <si>
    <t>44.50</t>
  </si>
  <si>
    <t>46.19</t>
  </si>
  <si>
    <t>46.20</t>
  </si>
  <si>
    <t>46.21</t>
  </si>
  <si>
    <t>46.22</t>
  </si>
  <si>
    <t>46.23</t>
  </si>
  <si>
    <t>46.24</t>
  </si>
  <si>
    <t>46.25</t>
  </si>
  <si>
    <t>46.26</t>
  </si>
  <si>
    <t>46.27</t>
  </si>
  <si>
    <t>46.28</t>
  </si>
  <si>
    <t>46.29</t>
  </si>
  <si>
    <t>46.30</t>
  </si>
  <si>
    <t>46.31</t>
  </si>
  <si>
    <t>46.32</t>
  </si>
  <si>
    <t>46.33</t>
  </si>
  <si>
    <t>46.34</t>
  </si>
  <si>
    <t>46.35</t>
  </si>
  <si>
    <t>46.36</t>
  </si>
  <si>
    <t>46.37</t>
  </si>
  <si>
    <t>46.38</t>
  </si>
  <si>
    <t>46.39</t>
  </si>
  <si>
    <t>49.5</t>
  </si>
  <si>
    <t>49.6</t>
  </si>
  <si>
    <t>49.7</t>
  </si>
  <si>
    <t>49.8</t>
  </si>
  <si>
    <t>49.9</t>
  </si>
  <si>
    <t>49.10</t>
  </si>
  <si>
    <t>49.11</t>
  </si>
  <si>
    <t>49.12</t>
  </si>
  <si>
    <t>49.13</t>
  </si>
  <si>
    <t>21.4</t>
  </si>
  <si>
    <t>План на 2019 год без ВМП</t>
  </si>
  <si>
    <t>МБУЗ ДГКБ № 7 г. Челябинск</t>
  </si>
  <si>
    <t>ООО "Курорт Кисегач"</t>
  </si>
  <si>
    <t>ГБУЗ "Районная больница г. Аша"</t>
  </si>
  <si>
    <t>6.15</t>
  </si>
  <si>
    <t>15.7</t>
  </si>
  <si>
    <t>12.14</t>
  </si>
  <si>
    <t>Итого по профилям</t>
  </si>
  <si>
    <t>ИТОГО пло учреждениям</t>
  </si>
  <si>
    <t>Итого по учреждениям</t>
  </si>
  <si>
    <t>50</t>
  </si>
  <si>
    <t>51</t>
  </si>
  <si>
    <t>52</t>
  </si>
  <si>
    <t>53</t>
  </si>
  <si>
    <t>54</t>
  </si>
  <si>
    <t>55</t>
  </si>
  <si>
    <t>56</t>
  </si>
  <si>
    <t>57</t>
  </si>
  <si>
    <t>58</t>
  </si>
  <si>
    <t>59</t>
  </si>
  <si>
    <t>60</t>
  </si>
  <si>
    <t>61</t>
  </si>
  <si>
    <t>62</t>
  </si>
  <si>
    <t>63</t>
  </si>
  <si>
    <t>64</t>
  </si>
  <si>
    <t>65</t>
  </si>
  <si>
    <t>66</t>
  </si>
  <si>
    <t>67</t>
  </si>
  <si>
    <t>68</t>
  </si>
  <si>
    <t>69</t>
  </si>
  <si>
    <t>70</t>
  </si>
  <si>
    <t>71</t>
  </si>
  <si>
    <t>72</t>
  </si>
  <si>
    <t>73</t>
  </si>
  <si>
    <t>76</t>
  </si>
  <si>
    <t>77</t>
  </si>
  <si>
    <t>78</t>
  </si>
  <si>
    <t>79</t>
  </si>
  <si>
    <t>80</t>
  </si>
  <si>
    <t>81</t>
  </si>
  <si>
    <t>82</t>
  </si>
  <si>
    <t>83</t>
  </si>
  <si>
    <t>84</t>
  </si>
  <si>
    <t>85</t>
  </si>
  <si>
    <t>86</t>
  </si>
  <si>
    <t>87</t>
  </si>
  <si>
    <t>88</t>
  </si>
  <si>
    <t>89</t>
  </si>
  <si>
    <t>90</t>
  </si>
  <si>
    <t>91</t>
  </si>
  <si>
    <t>92</t>
  </si>
  <si>
    <t>ООО "Центр хирургии сердца"</t>
  </si>
  <si>
    <t>15.8</t>
  </si>
  <si>
    <t>ООО "СМТ"</t>
  </si>
  <si>
    <t>ИТОГО ПО ЧЕЛЯБ ГО</t>
  </si>
  <si>
    <t>ИТОГО ПО МАГНИТКЕ</t>
  </si>
  <si>
    <t>ИТОГО ПО МИАССКОМУ ГО</t>
  </si>
  <si>
    <t>ИТОГО ПО ЗЛАТОУСТОВСКОМУ ГО</t>
  </si>
  <si>
    <t>ИТОГО ПО КОРКИНО</t>
  </si>
  <si>
    <t>ИТОГО ГУЗ</t>
  </si>
  <si>
    <t>ИТОГО ОКБ</t>
  </si>
  <si>
    <t>ИТОГО ПО МР</t>
  </si>
  <si>
    <t>% выполнения</t>
  </si>
  <si>
    <t xml:space="preserve">Факт за 1 полугодие по оплате </t>
  </si>
  <si>
    <t>Факт за 1 полугодие Барс</t>
  </si>
  <si>
    <t>Факт за 2019 год по оплате</t>
  </si>
  <si>
    <t>ГБУЗ "Районная больница с. Варна"</t>
  </si>
  <si>
    <t>ГБУЗ "ГБ № 1 г. Еманжелинск"</t>
  </si>
  <si>
    <t>ГБУЗ "Городская больница г. Златоуст"</t>
  </si>
  <si>
    <t>ГБУЗ "Районная больница г.Касли"</t>
  </si>
  <si>
    <t>ГБУЗ "Районная больница с.Кизильское"</t>
  </si>
  <si>
    <t>ГБУЗ "ГБ № 1 г.Копейск"</t>
  </si>
  <si>
    <t>ГБУЗ "Городская больница № 1 г. Коркино"</t>
  </si>
  <si>
    <t>ГБУЗ "Районная больница с.Кунашак"</t>
  </si>
  <si>
    <t>ГБУЗ "Городская больница им.А.П.Силаева г. Кыштым"</t>
  </si>
  <si>
    <t>ГБУЗ "Районная больница с.Аргаяш"</t>
  </si>
  <si>
    <t>ГБУЗ "ГБ № 2 г.Миасс"</t>
  </si>
  <si>
    <t>ГБУЗ "Районная больница г.Нязепетровск"</t>
  </si>
  <si>
    <t>ФГБУЗ КБ № 71 ФМБА России</t>
  </si>
  <si>
    <t>ГБУЗ "Районная больница с.Октябрьское"</t>
  </si>
  <si>
    <t>ГБУЗ "Городская больница г.Пласт"</t>
  </si>
  <si>
    <t>ГБУЗ "Районная больница г.Сатка"</t>
  </si>
  <si>
    <t>ФГБУЗ ЦМСЧ № 15 ФМБА России</t>
  </si>
  <si>
    <t>ГБУЗ "Районная больница с.Долгодеревенское"</t>
  </si>
  <si>
    <t>ФГБУЗ МСЧ № 72 ФМБА России</t>
  </si>
  <si>
    <t>ГБУЗ "Областная больница г.Троицк"</t>
  </si>
  <si>
    <t>ГБУЗ "Районная больница с. Уйское"</t>
  </si>
  <si>
    <t>ФГБУЗ МСЧ № 162 ФМБА России</t>
  </si>
  <si>
    <t>МАУЗ ГКБ № 6</t>
  </si>
  <si>
    <t>МАУЗ ГКБ № 9</t>
  </si>
  <si>
    <t>МАУЗ ОЗП ГКБ № 8</t>
  </si>
  <si>
    <t>ФГБОУ ВО ЮУГМУ Минздрава России</t>
  </si>
  <si>
    <t>ГБУЗ "ОПЦ"</t>
  </si>
  <si>
    <t>ГБУЗ "Районная больница с.Чесма"</t>
  </si>
  <si>
    <t>ГБУЗ "Районная больница с.Еткуль"</t>
  </si>
  <si>
    <t>АНО "ЦКМСЧ"</t>
  </si>
  <si>
    <t>ГАУЗ "Городская больница № 1 им. Г.И. Дробышева г. Магнитогорск"</t>
  </si>
  <si>
    <t>ГАУЗ "Городская больница № 2 г. Магнитогорск"</t>
  </si>
  <si>
    <t>ГАУЗ "Городская больница № 3 г. Магнитогорск"</t>
  </si>
  <si>
    <t>ГБУЗ "Районная больница с. Фершампенуаз"</t>
  </si>
  <si>
    <t>ГБУЗ "МЦЛМ"</t>
  </si>
  <si>
    <t>МАУЗ ОТКЗ ГКБ № 1</t>
  </si>
  <si>
    <t>МБУЗ ГКБ № 5</t>
  </si>
  <si>
    <t>НУЗ "Дорожная клиническая больница на ст.Челябинск ОАО "РЖД"</t>
  </si>
  <si>
    <t>ГБУЗ "ГДБ г. Златоуст"</t>
  </si>
  <si>
    <t>МАУЗ ДГКБ № 1</t>
  </si>
  <si>
    <t>МАУЗ ГКБ № 11</t>
  </si>
  <si>
    <t>ГБУЗ ОКВД № 3</t>
  </si>
  <si>
    <t>ФГБУ "ФЦCCХ" Минздрава России (г.Челябинск)</t>
  </si>
  <si>
    <t>МАУЗ ГКБ № 2</t>
  </si>
  <si>
    <t>МАУЗ ДГКБ № 8</t>
  </si>
  <si>
    <t>ГБУЗ "Городская детская больница г. Коркино"</t>
  </si>
  <si>
    <t>ГБУЗ "Районная больница п.Увельский"</t>
  </si>
  <si>
    <t>ГБУЗ "ЧОКЦО и ЯМ"</t>
  </si>
  <si>
    <t>МУЗ Агаповская ЦРБ администрации Агаповского муниципального района</t>
  </si>
  <si>
    <t>ГБУЗ "Областная больница" рабочего поселка Локомотивный</t>
  </si>
  <si>
    <t>ФКУЗ "МСЧ МВД России по Челябинской области"</t>
  </si>
  <si>
    <t>ООО "Канон"</t>
  </si>
  <si>
    <t>ГБУЗ "Городская больница № 2 г. Коркино"</t>
  </si>
  <si>
    <t>ООО "Санаторий "Карагайский бор"</t>
  </si>
  <si>
    <t>ГБУЗ "Районная больница с. Миасское"</t>
  </si>
  <si>
    <t>ГАУЗ "ЦОМиД г. Магнитогорск"</t>
  </si>
  <si>
    <t>ГБУЗ "ЧОКПТД"</t>
  </si>
  <si>
    <t>Факт 1 квартал по оплате</t>
  </si>
  <si>
    <t>ООО "Гименей"</t>
  </si>
  <si>
    <t>ООО МО "Оптик-Центр"</t>
  </si>
  <si>
    <t>АО "Медицинский центр ЧТПЗ"</t>
  </si>
  <si>
    <t>ООО "НовоМед"</t>
  </si>
  <si>
    <t>1</t>
  </si>
  <si>
    <t>План на 2020 год без ВМП по сост на 01.07.2020</t>
  </si>
  <si>
    <t>План по сост на 01.04.2020</t>
  </si>
  <si>
    <t>План ВМП</t>
  </si>
  <si>
    <t>ИТОГО ПЛАН на 2019 год</t>
  </si>
  <si>
    <t>Факт ВМП</t>
  </si>
  <si>
    <t>ИТОГО ФАКТ за 2019 год</t>
  </si>
  <si>
    <t>Итого план на 2020 с ВМП</t>
  </si>
  <si>
    <t xml:space="preserve">Факт ВМП за 1 полугодие </t>
  </si>
  <si>
    <t>ИТОГО факт за 1 полугодие по БАРСУ</t>
  </si>
  <si>
    <t>Предложения МО на 2021 год без ВМП</t>
  </si>
  <si>
    <t>Предложения на 2021 год ВМП</t>
  </si>
  <si>
    <t>ИТОГО предложения на 2021 год</t>
  </si>
  <si>
    <t>74</t>
  </si>
  <si>
    <t>75</t>
  </si>
  <si>
    <t>93</t>
  </si>
  <si>
    <t>94</t>
  </si>
  <si>
    <t>95</t>
  </si>
  <si>
    <t>ЗА 2019 ГОД</t>
  </si>
  <si>
    <t>2020 ГОД</t>
  </si>
  <si>
    <t>2021 ГОД</t>
  </si>
  <si>
    <t>Факт за 1 квартал Барс</t>
  </si>
  <si>
    <t>контроль!</t>
  </si>
  <si>
    <t>96</t>
  </si>
  <si>
    <t>План ВМП 01.07.2020</t>
  </si>
  <si>
    <t>План ВМП 01.04.2020</t>
  </si>
  <si>
    <t>Факт ВМП 1 квартал</t>
  </si>
  <si>
    <t xml:space="preserve">ПЛАН </t>
  </si>
  <si>
    <t>ФАКТ</t>
  </si>
  <si>
    <t>ИТОГО план на 01.04.2020</t>
  </si>
  <si>
    <t>ИТОГО факт за 1 квартал (барс)</t>
  </si>
  <si>
    <t>ФАКТ за 1 кв-л</t>
  </si>
  <si>
    <t>ожидаемое выполнение с ВМП на 2020 год</t>
  </si>
  <si>
    <t>ПЛАН НА 01.07.2020</t>
  </si>
  <si>
    <t>ПЛАН НА 01.04.2020</t>
  </si>
  <si>
    <t>ФАКТ за 2 полугодие 2020</t>
  </si>
  <si>
    <t>Итого</t>
  </si>
  <si>
    <t>Наименование профиля МО</t>
  </si>
  <si>
    <t>ООО "Демидов"</t>
  </si>
  <si>
    <t>Информация по круглосуточному стационару в размере медицинских организаций</t>
  </si>
  <si>
    <t>97</t>
  </si>
  <si>
    <t>* - Рекомендуемые объемы в соответствии с письмом Минздрава РФ о формировании и эк.обосновании ТПГГ от 21.12.2018 № 11-7/10/1-511</t>
  </si>
  <si>
    <t>в том числе:</t>
  </si>
  <si>
    <t xml:space="preserve"> по профилю медицинской помощи "онкология" -</t>
  </si>
  <si>
    <t>профиль медицинской помощи "мед.реабилитация" -</t>
  </si>
  <si>
    <t xml:space="preserve">Застрахованное насленение на 01.01.2020 (чел.) </t>
  </si>
  <si>
    <t xml:space="preserve">В соответствии с нормативом, в том числе ВМП, мед.реабилитация, онкология </t>
  </si>
  <si>
    <t>случаев госпитализации на 2020 год с ВМП</t>
  </si>
  <si>
    <t>Межтерры за 2019 год</t>
  </si>
  <si>
    <t>пролеченных больных</t>
  </si>
  <si>
    <t xml:space="preserve">Межтерры за 6 месяцев 2020 года </t>
  </si>
  <si>
    <t>прогноз межтеры за 2020 год</t>
  </si>
  <si>
    <t>Количество случаев госпитализации к распределению на 2021 год</t>
  </si>
  <si>
    <t xml:space="preserve"> пролеченных больных </t>
  </si>
  <si>
    <t xml:space="preserve">Норматив на 2020 год на 1 застрахованное лицо </t>
  </si>
  <si>
    <t>снять с предложений</t>
  </si>
  <si>
    <t>(в т.ч. 992 СМП краткоср и муточного пребывания)</t>
  </si>
  <si>
    <t>Население на 01.01.2020</t>
  </si>
  <si>
    <t>Корнкинский МР</t>
  </si>
  <si>
    <t>неприкрепленные</t>
  </si>
  <si>
    <t>норматив на профиль "онкология"</t>
  </si>
  <si>
    <t>к распределению случаев госпитализации на профиль "онкология"</t>
  </si>
  <si>
    <t>онкология межтеры 2019 год</t>
  </si>
  <si>
    <t>онкология межтеры 1 полугодие 2020</t>
  </si>
  <si>
    <t>онкология межтеры 2020</t>
  </si>
  <si>
    <t>ИТОГО Онкология для распределения</t>
  </si>
  <si>
    <t>норматив на профиль "мед.реабилитация"</t>
  </si>
  <si>
    <t xml:space="preserve"> к распределению случаев госпитализации на профиль "мед.реабилитация" </t>
  </si>
  <si>
    <t>реабилитация межтеры 2019 год</t>
  </si>
  <si>
    <t>реабилитация межтеры 1 полугодие 2020</t>
  </si>
  <si>
    <t>реабилитация межтеры 2020</t>
  </si>
  <si>
    <t>ИТОГО реабилитация для распределения</t>
  </si>
  <si>
    <t>для федеральных учреждений здравоохранения</t>
  </si>
  <si>
    <t>для остальных учреждений здравоохранения</t>
  </si>
  <si>
    <t>Объемы  на 2021 год:</t>
  </si>
  <si>
    <t>доля в общем нормативе</t>
  </si>
  <si>
    <t>доля межтерров в общем населении</t>
  </si>
  <si>
    <t>норматив без межтерров</t>
  </si>
  <si>
    <t>ожидаемое выполнение с ВМП на 2020 год по 1 кв</t>
  </si>
  <si>
    <t>ожидаемое выполнение с ВМП на 2020 год по 2 кв</t>
  </si>
  <si>
    <t>предложения рабочей группы</t>
  </si>
  <si>
    <t>общий норматив без межтерров</t>
  </si>
  <si>
    <t>предложения рабочей группы на 2021 год</t>
  </si>
  <si>
    <t>предло-жения рабочей группы на 2021 год</t>
  </si>
  <si>
    <t>Информация по профилю "реабилитация"</t>
  </si>
  <si>
    <t>Итого план на 01.07.2020 с ВМП</t>
  </si>
  <si>
    <t>2019 год</t>
  </si>
  <si>
    <t>ИТОГО предложения МО на 2021 год</t>
  </si>
  <si>
    <t>план на 2020</t>
  </si>
  <si>
    <t>факт 2020</t>
  </si>
  <si>
    <t>предложения МО на 21 год</t>
  </si>
  <si>
    <t>предложения рабочей группы на 2021 год (22.10.2020)</t>
  </si>
  <si>
    <t>ООО "ЛораВита" (ЛОР)</t>
  </si>
  <si>
    <t>ООО "СМТ" (урол. для детей, хир. для детей, хирургия, ортопедия)</t>
  </si>
  <si>
    <t>ООО "Центр хирургии сердца" (сосудистой хирургии, кардиохирургии)</t>
  </si>
  <si>
    <t>АО "Медицинский центр ЧТПЗ" (реабилитация)</t>
  </si>
  <si>
    <t>ООО МО "Оптик-Центр" (офтальмология)</t>
  </si>
  <si>
    <t>ООО "Гименей" (гинекология, хирургия)</t>
  </si>
  <si>
    <t>ООО "ЛораВита" (лор)</t>
  </si>
  <si>
    <t>Отклонения от плана 2020 г.</t>
  </si>
  <si>
    <t>отклонение с ВМП предл раб группы от план 01.04.2020</t>
  </si>
  <si>
    <t>предл раб группы 26.10</t>
  </si>
  <si>
    <t>без ВМП</t>
  </si>
  <si>
    <t>ВМП</t>
  </si>
  <si>
    <t>ИТОГО с ВМП</t>
  </si>
  <si>
    <t xml:space="preserve">Информация по круглосуточному стационару в разрезе профилей и медицинских организаций </t>
  </si>
  <si>
    <t>отклонение предл (С ВМП)от плана на 01.04.</t>
  </si>
  <si>
    <t>откл от норм</t>
  </si>
  <si>
    <t>реабилитация</t>
  </si>
  <si>
    <t>онкология</t>
  </si>
  <si>
    <t>реаб, психоневр</t>
  </si>
  <si>
    <t>только реаб</t>
  </si>
  <si>
    <t>кард+реаб</t>
  </si>
  <si>
    <t>все профили, кроме реабил., онкологии</t>
  </si>
  <si>
    <t>Информация по круглосуточному стационару в разрезе медицинских организаций</t>
  </si>
  <si>
    <t>все проф кроме онко, реаб</t>
  </si>
  <si>
    <t>онко без ВМП</t>
  </si>
  <si>
    <t>онко ВМП</t>
  </si>
  <si>
    <t>ВМП без онко</t>
  </si>
  <si>
    <t>План ВМП 01.04.2020 без онко</t>
  </si>
  <si>
    <t>ожидаемое вып-ние с ВМП на 2020 год по 1 кв</t>
  </si>
  <si>
    <t>реаби-литация</t>
  </si>
  <si>
    <t>Предл. МО на 2021 год без ВМП</t>
  </si>
  <si>
    <t>Предл. на 2021 год ВМП</t>
  </si>
  <si>
    <t>ИТОГО предл. на 2021 год</t>
  </si>
  <si>
    <t>Предложения Гл спец на 2021 год</t>
  </si>
  <si>
    <t>ООО "Демидов" (геронтология)</t>
  </si>
  <si>
    <t>??????</t>
  </si>
  <si>
    <t xml:space="preserve">АНО ЦКМСЧ запланировали новые профили: урология, онкология </t>
  </si>
  <si>
    <t>Лотос запланировали новые профили:урология, онкология</t>
  </si>
  <si>
    <t>Новомед запланировали новые профили: хирургия, онкология</t>
  </si>
  <si>
    <t>ЛораВита оториноларингология - гл. специалист против распределения объема</t>
  </si>
  <si>
    <t>Онкология: не распределены объемы ЧОКБ, ОКБ № 3, МСЧ 71, ГКБ № 6, ГКБ № 8</t>
  </si>
  <si>
    <t>План на 2021 год 20.11.2020</t>
  </si>
  <si>
    <t>кроме того ВМП</t>
  </si>
  <si>
    <t>удалить</t>
  </si>
  <si>
    <t>прогноз без ВМП</t>
  </si>
  <si>
    <t>прогноз ВМП</t>
  </si>
  <si>
    <t>прогноз ИТОГО</t>
  </si>
  <si>
    <t>объем на новую инфекционную больницу 1200</t>
  </si>
  <si>
    <t>корректировка  16.11.2020 в 12:00 ч.</t>
  </si>
  <si>
    <t>корректировка  20.11.2020 в 15:00 ч.</t>
  </si>
  <si>
    <t>урология, хирургия</t>
  </si>
  <si>
    <t>хирургические</t>
  </si>
  <si>
    <t>факт за 2019 г. 14800  - собственный объем ЧОДКБ</t>
  </si>
  <si>
    <t>резерв                      948</t>
  </si>
  <si>
    <t>увеличитть только на 1200 от плана2020</t>
  </si>
  <si>
    <t>надо 365</t>
  </si>
  <si>
    <t>минус  только с офтальмологии 450, ост по плану 2020</t>
  </si>
  <si>
    <t>в т.ч.Резера 948, 751+244 объем лпу</t>
  </si>
  <si>
    <t>Утверженный объем на 2021</t>
  </si>
  <si>
    <t>отклонения от предыдущих отклонений</t>
  </si>
  <si>
    <t>отклонения от плана 2020 г.</t>
  </si>
  <si>
    <t>отклонения от плана 2020 года</t>
  </si>
  <si>
    <t>в т.ч. ФУЗ</t>
  </si>
  <si>
    <t>в т.ч. без ФУЗ</t>
  </si>
  <si>
    <t>ФУЗ</t>
  </si>
  <si>
    <t>предложения рабочей группы 26.11.2020</t>
  </si>
  <si>
    <t xml:space="preserve">всего, в т.ч. </t>
  </si>
  <si>
    <t>дети</t>
  </si>
  <si>
    <t xml:space="preserve">норматив на фуз </t>
  </si>
  <si>
    <t>объем на фуз</t>
  </si>
  <si>
    <t>объем для распределения на ГУЗ и МУЗ</t>
  </si>
  <si>
    <t>межтерры всего</t>
  </si>
  <si>
    <t>в т.ч.межтерры дети</t>
  </si>
  <si>
    <t>объем на 2021 год всего</t>
  </si>
  <si>
    <t>в т.ч. объем дети 25%</t>
  </si>
  <si>
    <t>ВСЕГО</t>
  </si>
  <si>
    <t>взрос-лые</t>
  </si>
  <si>
    <t>ОТКЛОНЕНИЕ</t>
  </si>
  <si>
    <t>объем без ВМП</t>
  </si>
  <si>
    <t>ожидаемое выполнение с ВМП на 2020 год по 6 месяцам</t>
  </si>
  <si>
    <t>ожидаемое выполнение с ВМП на 2020 год по 1 кварталу</t>
  </si>
  <si>
    <t>ООО "УКЛРЦ"</t>
  </si>
  <si>
    <t>в тч ФУЗ</t>
  </si>
  <si>
    <t>реабилитация межтеры 2020 без ФУЗ</t>
  </si>
  <si>
    <t>онкология до фед норматива</t>
  </si>
  <si>
    <t>реабилитация до фед норматива</t>
  </si>
  <si>
    <t>итого до фед.нормативов</t>
  </si>
  <si>
    <t>остальной резерв</t>
  </si>
  <si>
    <t xml:space="preserve">Резерв ЧОДКБ: </t>
  </si>
  <si>
    <t>предложения рабочей группы на 2021 год (на 27.11.2020 г.)</t>
  </si>
  <si>
    <t>Информация по профилям  "онкологические (онкология)" и "радиологические (радиология, радиотерапия) " в КС</t>
  </si>
  <si>
    <t>ГБУЗ "Городская больница № 3 г.Копейск"</t>
  </si>
  <si>
    <t>долечивание!</t>
  </si>
  <si>
    <t>Уро-вень ЛПУ</t>
  </si>
  <si>
    <t>уровень</t>
  </si>
  <si>
    <t>норм реаб</t>
  </si>
  <si>
    <t>норм онк</t>
  </si>
  <si>
    <t>норм общ</t>
  </si>
  <si>
    <t>по уровням:</t>
  </si>
  <si>
    <t>Уровни ЛПУ</t>
  </si>
  <si>
    <t>норматив</t>
  </si>
  <si>
    <t>ГБУЗ Городская больница № 3 г. Копейск</t>
  </si>
  <si>
    <t>98</t>
  </si>
  <si>
    <t>ЕКБ</t>
  </si>
  <si>
    <t>99</t>
  </si>
  <si>
    <t>100</t>
  </si>
  <si>
    <t>объемы по ур</t>
  </si>
  <si>
    <t>БЕЗ МТР</t>
  </si>
  <si>
    <t>МТР</t>
  </si>
  <si>
    <t>с МТР</t>
  </si>
  <si>
    <t>в т.ч.: ФЕДЕРАЛЫ</t>
  </si>
  <si>
    <t>без ФУЗов</t>
  </si>
  <si>
    <t>ФГБОУ ВО ЮУГМУ Минздрава России  в рамках ЧО</t>
  </si>
  <si>
    <t xml:space="preserve">1000 роды (план 2020-2753)+1316-инф; </t>
  </si>
  <si>
    <t>ФГБОУ ВО ЮУГМУ Минздрава России в рамках ЧО</t>
  </si>
  <si>
    <t>в т.ч.Резера8303</t>
  </si>
  <si>
    <t>101</t>
  </si>
  <si>
    <t>убрать 300 по урологии и передать на др. мед организации</t>
  </si>
  <si>
    <t>сократить</t>
  </si>
  <si>
    <t>снять</t>
  </si>
  <si>
    <t>оставить 30</t>
  </si>
  <si>
    <t>добавить</t>
  </si>
  <si>
    <t>добавить на кардиологию 100 случаев</t>
  </si>
  <si>
    <t>снять 100 отальмологии</t>
  </si>
  <si>
    <t>добавить 125 на новые профили</t>
  </si>
  <si>
    <t>оставить объем на 1 квартала в связи с реорганизацией и отдать ЧОКЦО 1680 случаев</t>
  </si>
  <si>
    <t>добавить 500 на реабилитацию</t>
  </si>
  <si>
    <t>снять 250 по реабилитации</t>
  </si>
  <si>
    <t>корректировки 7.12.20</t>
  </si>
  <si>
    <t>увеличить на 200 случаев кардиологию и ССХ</t>
  </si>
  <si>
    <t>вернуть 200 случаев на офтальмологию</t>
  </si>
  <si>
    <t>снять 50 случаев реабилитации и отдать ОКБ № 3</t>
  </si>
  <si>
    <t>убрать реабилитацию на окб 3</t>
  </si>
  <si>
    <t>объем МО 14842-300-338реаб+1136=15340, резерв 7892</t>
  </si>
  <si>
    <t>предл раб группы 09.12</t>
  </si>
  <si>
    <t>в тч на ковид</t>
  </si>
  <si>
    <t>В ТЧ ДЕТИ</t>
  </si>
  <si>
    <t>ОБЪЕМ НА 2021 ГОД</t>
  </si>
  <si>
    <t>отклонение с ВМП ОБЪЕМА НА 2021 ГОД от план 01.04.2020</t>
  </si>
  <si>
    <t>объемы на 2021 год</t>
  </si>
  <si>
    <t>всего</t>
  </si>
  <si>
    <t>в тч дети</t>
  </si>
  <si>
    <t>Предложения МО на 2021 год</t>
  </si>
  <si>
    <t>План на 2021 год</t>
  </si>
  <si>
    <t>ПЛАН НА 2020 год</t>
  </si>
  <si>
    <t xml:space="preserve">План без ВМП </t>
  </si>
  <si>
    <t xml:space="preserve">План ВМП </t>
  </si>
  <si>
    <t xml:space="preserve">ИТОГО план </t>
  </si>
  <si>
    <t>Факт за 2020 год по оплате</t>
  </si>
  <si>
    <t>Факт ВМП (из ФР)</t>
  </si>
  <si>
    <t>ИТОГО ФАКТ за 2020 год</t>
  </si>
  <si>
    <t>% исп</t>
  </si>
  <si>
    <t xml:space="preserve">приказы 502, 666 </t>
  </si>
  <si>
    <t>Объемы на 2021 год</t>
  </si>
  <si>
    <t xml:space="preserve"> вар-окончательно</t>
  </si>
  <si>
    <t xml:space="preserve">предл по перераспр </t>
  </si>
  <si>
    <t>уточн лан на год без ВМП</t>
  </si>
  <si>
    <t>Итого с ВМП</t>
  </si>
  <si>
    <t>в т.ч. на совид</t>
  </si>
  <si>
    <t>д</t>
  </si>
  <si>
    <t>ГБУЗ  ОПНБ № 5</t>
  </si>
  <si>
    <t>б</t>
  </si>
  <si>
    <t>102</t>
  </si>
  <si>
    <t>Расчет норматива госпитализации в круглосуточном стационаре в разрезе профилей медицинской помощи на 2021 год</t>
  </si>
  <si>
    <t>Профиль коек (мест)</t>
  </si>
  <si>
    <t>Рекоменд. объемы в соответствии с письмом Минздрава РФ о форм.ТПГГ от 24.12.2019</t>
  </si>
  <si>
    <t>Объем межтерров 2020 (1 полуг*2)</t>
  </si>
  <si>
    <t>расчетный норматив за МИНУСОМ МТР</t>
  </si>
  <si>
    <t>Норматив расчетный на 2021 год (В % без межтерров)</t>
  </si>
  <si>
    <t>2018 год (пролеченные больные)</t>
  </si>
  <si>
    <t>2019 год (пролеченные больные) по данным ТФОМС</t>
  </si>
  <si>
    <t>2020 год (пролеченные больные)</t>
  </si>
  <si>
    <t>2020 год (пролеченные больные) по данным ТФОМС, Барс</t>
  </si>
  <si>
    <t xml:space="preserve">Предложения МО на 2021 год </t>
  </si>
  <si>
    <t>отклонение предложений на 2021 год от план на 2020 год (по сост на 01.04.2020) с ВМП</t>
  </si>
  <si>
    <t>отклонение предложений на 2021 год от план на 2020 год (по сост на 01.04.2020) БЕЗ ВМП</t>
  </si>
  <si>
    <t>Предложения рабочей группы на 2021 год (от плана 2020) (ВСЕКГО с ВМП)</t>
  </si>
  <si>
    <t>Объемы на 2021 год по предложениям раб группы</t>
  </si>
  <si>
    <t>Отклонение по объемам БЕЗ ВМП</t>
  </si>
  <si>
    <t>в т.ч ФУЗ</t>
  </si>
  <si>
    <t>без ФУЗ</t>
  </si>
  <si>
    <t xml:space="preserve">Рек-ное число сл. госп-ции (на 1000 жителей в год) </t>
  </si>
  <si>
    <t xml:space="preserve">ср. длит. пребывания 1-го пац. в стационаре (дней) </t>
  </si>
  <si>
    <t>Рекомендуемое число койко-дней на 1000 жителей</t>
  </si>
  <si>
    <t xml:space="preserve">Рекомен-дуемый объем на 2021 год </t>
  </si>
  <si>
    <t>Всего</t>
  </si>
  <si>
    <t>в том числе для</t>
  </si>
  <si>
    <t>Общее</t>
  </si>
  <si>
    <t>ВМП (барс)</t>
  </si>
  <si>
    <t>взрослых</t>
  </si>
  <si>
    <t>детей</t>
  </si>
  <si>
    <t>План КС</t>
  </si>
  <si>
    <t>Факт КС</t>
  </si>
  <si>
    <t>% испол-нения</t>
  </si>
  <si>
    <t xml:space="preserve">Факт ВМП </t>
  </si>
  <si>
    <t>План ВСЕГО с ВМП</t>
  </si>
  <si>
    <t>Факт ВСЕГО с ВМП</t>
  </si>
  <si>
    <t xml:space="preserve">План </t>
  </si>
  <si>
    <t xml:space="preserve">Факт </t>
  </si>
  <si>
    <t>План КС по сост на 01.04.2020</t>
  </si>
  <si>
    <t>Факт за 1 кв (по ТФОМС)</t>
  </si>
  <si>
    <t>Факт КС за 6мес. 2020 года (по тфомс)</t>
  </si>
  <si>
    <r>
      <t xml:space="preserve">Прогноз исполнения объемов за год </t>
    </r>
    <r>
      <rPr>
        <b/>
        <sz val="10"/>
        <rFont val="Times New Roman"/>
        <family val="1"/>
        <charset val="204"/>
      </rPr>
      <t>(по испТФОМС. 1 кв. )</t>
    </r>
  </si>
  <si>
    <t xml:space="preserve">% испол-нения </t>
  </si>
  <si>
    <t xml:space="preserve">План  </t>
  </si>
  <si>
    <t>Факт за 1 квартал</t>
  </si>
  <si>
    <t>Факт  за 6 месяцев</t>
  </si>
  <si>
    <t>Прогноз исп ВМП за 2020 год (по исп 1 кв)</t>
  </si>
  <si>
    <t>Факт 1 квартал</t>
  </si>
  <si>
    <t>Факт 6 мес</t>
  </si>
  <si>
    <t xml:space="preserve">Прогноз исполнения объемов от 1 кв  </t>
  </si>
  <si>
    <t>КС</t>
  </si>
  <si>
    <t>Всего с ВМП</t>
  </si>
  <si>
    <t>от плана 2020 без ВМП</t>
  </si>
  <si>
    <t>от прогнозного факта</t>
  </si>
  <si>
    <t>17=15/3*12</t>
  </si>
  <si>
    <t>18=17/14 *100</t>
  </si>
  <si>
    <t>22=21*2</t>
  </si>
  <si>
    <t>23=22/19 *100</t>
  </si>
  <si>
    <t xml:space="preserve">для беременных и рожениц (акушерство и гинекология)         </t>
  </si>
  <si>
    <t xml:space="preserve">патологии беременности (акушерство и гинекология)            </t>
  </si>
  <si>
    <t xml:space="preserve">гинекологические (акушерство и гинекология)                  </t>
  </si>
  <si>
    <t xml:space="preserve">гинекологические для детей (акушерство и гинекология)        </t>
  </si>
  <si>
    <t>Итого акушерство и гинекология</t>
  </si>
  <si>
    <t>-</t>
  </si>
  <si>
    <t xml:space="preserve">аллергологические (аллергология и иммунология)                 </t>
  </si>
  <si>
    <t xml:space="preserve">гастроэнтерологические (гастроэнтерология)            </t>
  </si>
  <si>
    <t xml:space="preserve">гематологические (гематология)                  </t>
  </si>
  <si>
    <t xml:space="preserve">геронтологические (гериатрия)                 </t>
  </si>
  <si>
    <t xml:space="preserve">дерматологические (дерматовенерология)                 </t>
  </si>
  <si>
    <t xml:space="preserve">инфекционные (инфекционные болезни)                     </t>
  </si>
  <si>
    <t xml:space="preserve">кардиологические (кардиология)               </t>
  </si>
  <si>
    <t xml:space="preserve">кардиологические для больных с острым инфарктом миокарда  (кардиология)    </t>
  </si>
  <si>
    <t xml:space="preserve">кардиологические для детей (детская кардиология)        </t>
  </si>
  <si>
    <t>Итого кардиология</t>
  </si>
  <si>
    <t xml:space="preserve">проктологические (колопроктология)                  </t>
  </si>
  <si>
    <t>реабилитационные соматические (мед.реабилитация)</t>
  </si>
  <si>
    <t xml:space="preserve">реабилитационные для больных с заболеваниями центральной нервной системы и органов чувств (мед.реабилитация) </t>
  </si>
  <si>
    <t xml:space="preserve">реабилитационные для больных с заболеваниями опорно-двигательного аппарата и периферической нервной системы (мед.реабилитация)    </t>
  </si>
  <si>
    <t>Итого реабилитация</t>
  </si>
  <si>
    <t xml:space="preserve">неврологические (неврология)                   </t>
  </si>
  <si>
    <t xml:space="preserve">неврологические для больных с острыми нарушениями мозгового кровообращения (неврология)       </t>
  </si>
  <si>
    <t>Итого неврология</t>
  </si>
  <si>
    <t xml:space="preserve">нейрохирургические (нейрохирургия)                </t>
  </si>
  <si>
    <t xml:space="preserve">патологии новорожденных и недоношенных детей (неонатология)          </t>
  </si>
  <si>
    <t xml:space="preserve">нефрологические (нефрология)                   </t>
  </si>
  <si>
    <t xml:space="preserve">онкологические (онкология)                    </t>
  </si>
  <si>
    <t xml:space="preserve">онкологические торакальные (онкология)        </t>
  </si>
  <si>
    <t xml:space="preserve">онкологические абдоминальные (онкология)      </t>
  </si>
  <si>
    <t xml:space="preserve">онкоурологические (онкология)                 </t>
  </si>
  <si>
    <t xml:space="preserve">онкогинекологические (онкология)              </t>
  </si>
  <si>
    <t xml:space="preserve">онкологические опухолей головы и шеи (онкология)   </t>
  </si>
  <si>
    <t xml:space="preserve">радиологические (радиология, радиотерапия)                   </t>
  </si>
  <si>
    <t xml:space="preserve">онкологические для детей (детская онкология)          </t>
  </si>
  <si>
    <t>Итого онкология</t>
  </si>
  <si>
    <t xml:space="preserve">оториноларингологические для кохлеарной имплантации (оториноларингология)      </t>
  </si>
  <si>
    <t>Итого оториноларингология</t>
  </si>
  <si>
    <t xml:space="preserve">офтальмологические (офтальмология)                </t>
  </si>
  <si>
    <t xml:space="preserve">педиатрические соматические (педиатрия)      </t>
  </si>
  <si>
    <t xml:space="preserve">пульмонологические (пульмонология)                </t>
  </si>
  <si>
    <t xml:space="preserve">ревматологические (ревматология)                 </t>
  </si>
  <si>
    <t xml:space="preserve">кардиохирургические (серд.-сосудистая хирургия)               </t>
  </si>
  <si>
    <t xml:space="preserve">сосудистой хирургии (серд.-сосудистая хирургия)               </t>
  </si>
  <si>
    <t xml:space="preserve">терапевтические (терапия)                   </t>
  </si>
  <si>
    <t xml:space="preserve">травматологические (травматология и ортопедия)                </t>
  </si>
  <si>
    <t xml:space="preserve">ортопедические (травматология и ортопедия)                    </t>
  </si>
  <si>
    <t xml:space="preserve">урологические (урология)                    </t>
  </si>
  <si>
    <t xml:space="preserve">уроандрологические для детей (детская урология-андрология)       </t>
  </si>
  <si>
    <t xml:space="preserve">гнойные хирургические (хирургия)             </t>
  </si>
  <si>
    <t xml:space="preserve">хирургические (хирургия)                      </t>
  </si>
  <si>
    <t xml:space="preserve">хирургические для детей (детская хирургия)           </t>
  </si>
  <si>
    <t xml:space="preserve">абдоминальной хирургии (хирургия абдоминальная)            </t>
  </si>
  <si>
    <t>хирургия:</t>
  </si>
  <si>
    <t xml:space="preserve">торакальной хирургии (торакальная хирургия)             </t>
  </si>
  <si>
    <t xml:space="preserve">челюстно-лицевой хирургии (челюстно-лицевая хирургия)         </t>
  </si>
  <si>
    <t>Всего хирургия:</t>
  </si>
  <si>
    <t xml:space="preserve">ожоговые (хирургия- комбустиология)                         </t>
  </si>
  <si>
    <t xml:space="preserve">эндокринологические (эндокринология)               </t>
  </si>
  <si>
    <t xml:space="preserve">эндокринологические для детей (детская эндокринология)     </t>
  </si>
  <si>
    <t>Итого по эндокринологии:</t>
  </si>
  <si>
    <t xml:space="preserve">реанимационные (анестезиология и реаниматология)                    </t>
  </si>
  <si>
    <t xml:space="preserve">реанимационные для новорожденных (анестезиология и реаниматология)  </t>
  </si>
  <si>
    <t xml:space="preserve">токсикологические (токсикология)                </t>
  </si>
  <si>
    <t>Всего ОМС</t>
  </si>
  <si>
    <t>откл от норматива</t>
  </si>
  <si>
    <t>контроль</t>
  </si>
  <si>
    <t>кроме того МТР</t>
  </si>
  <si>
    <t>скорая мед.помощь краткосрочного пребывания</t>
  </si>
  <si>
    <t>скорая мед.помощь суточного пребывания</t>
  </si>
  <si>
    <t>ИТОГО МТР</t>
  </si>
  <si>
    <t>Норматив на 2020 год на 1 застрахованное лицо -</t>
  </si>
  <si>
    <r>
      <t xml:space="preserve">норматив на профиль </t>
    </r>
    <r>
      <rPr>
        <b/>
        <sz val="9"/>
        <rFont val="Times New Roman"/>
        <family val="1"/>
        <charset val="204"/>
      </rPr>
      <t>"онкология"</t>
    </r>
    <r>
      <rPr>
        <sz val="9"/>
        <color indexed="8"/>
        <rFont val="Times New Roman"/>
        <family val="1"/>
        <charset val="204"/>
      </rPr>
      <t/>
    </r>
  </si>
  <si>
    <r>
      <t>к распределению случаев госпитализации на профиль "онкология"</t>
    </r>
    <r>
      <rPr>
        <sz val="9"/>
        <color indexed="8"/>
        <rFont val="Times New Roman"/>
        <family val="1"/>
        <charset val="204"/>
      </rPr>
      <t/>
    </r>
  </si>
  <si>
    <t>случаев госпитализации</t>
  </si>
  <si>
    <r>
      <t xml:space="preserve">норматив на профиль </t>
    </r>
    <r>
      <rPr>
        <b/>
        <sz val="9"/>
        <rFont val="Times New Roman"/>
        <family val="1"/>
        <charset val="204"/>
      </rPr>
      <t>"мед.реабилитация"</t>
    </r>
    <r>
      <rPr>
        <sz val="9"/>
        <color indexed="8"/>
        <rFont val="Times New Roman"/>
        <family val="1"/>
        <charset val="204"/>
      </rPr>
      <t/>
    </r>
  </si>
  <si>
    <t>ИТОГО план на 2020 год</t>
  </si>
  <si>
    <t xml:space="preserve">факт ВМП </t>
  </si>
  <si>
    <t>ГБУЗ ОПНБ № 5</t>
  </si>
  <si>
    <t>ПЛАН 2020</t>
  </si>
  <si>
    <t>ФАКТ 2020</t>
  </si>
  <si>
    <t>2020 год по сост на 31.12.2020 по оплате</t>
  </si>
  <si>
    <t>% исполнени</t>
  </si>
  <si>
    <t>ФАКТ по сост на 31.12.2020 по оплате</t>
  </si>
  <si>
    <t>за 2020 ГОД</t>
  </si>
  <si>
    <t>* не идет факт по ВМП с оплатой на 113 сл</t>
  </si>
  <si>
    <t>% выпол-нения</t>
  </si>
  <si>
    <t>2021 ГОД- предложения мо</t>
  </si>
  <si>
    <t>план на 2020 год</t>
  </si>
  <si>
    <t>факт за 2020 год</t>
  </si>
  <si>
    <r>
      <t xml:space="preserve">ИТОГОфакт </t>
    </r>
    <r>
      <rPr>
        <b/>
        <sz val="11"/>
        <rFont val="Calibri"/>
        <family val="2"/>
        <charset val="204"/>
        <scheme val="minor"/>
      </rPr>
      <t>за</t>
    </r>
    <r>
      <rPr>
        <b/>
        <sz val="11"/>
        <color theme="1"/>
        <rFont val="Calibri"/>
        <family val="2"/>
        <charset val="204"/>
        <scheme val="minor"/>
      </rPr>
      <t xml:space="preserve"> 2020 год</t>
    </r>
  </si>
  <si>
    <t>1.</t>
  </si>
  <si>
    <t>ФУЗ из рег.бюджета</t>
  </si>
  <si>
    <t xml:space="preserve"> ФУЗ из ФБ</t>
  </si>
  <si>
    <t>ВСЕГО:</t>
  </si>
  <si>
    <t>Итого по  ТПГГ, в т.ч.:</t>
  </si>
  <si>
    <t>в т.ч. объем МО 15340. Резерв: 6087 - 4000 (на ОКБ № 3) = 2087</t>
  </si>
  <si>
    <t>ПРЕДЛ МО 2021 ГОД</t>
  </si>
  <si>
    <t>факт без онко, реабил, ВМП</t>
  </si>
  <si>
    <t>план без онко, реаб, ВМП</t>
  </si>
  <si>
    <t>общий (с онко, реаб)  План на 2019 год без ВМП</t>
  </si>
  <si>
    <t>общий (с онко, реаб) Факт за 2019 год по оплате</t>
  </si>
  <si>
    <t>план онко</t>
  </si>
  <si>
    <t>факт реаб</t>
  </si>
  <si>
    <t>план реаб</t>
  </si>
  <si>
    <t>в т.ч.</t>
  </si>
  <si>
    <t>база</t>
  </si>
  <si>
    <t>в т.ч.:</t>
  </si>
  <si>
    <t>ФГБУЗ ЦМСЧ № 15 ФМБА России (Снежинск)</t>
  </si>
  <si>
    <t>ФГБУЗ КБ № 71 ФМБА России (Озерск)</t>
  </si>
  <si>
    <t>ФГБУЗ МСЧ № 162 ФМБА России (У-Катав)</t>
  </si>
  <si>
    <t>ФГБУЗ МСЧ № 72 ФМБА России (Трехгорный)</t>
  </si>
  <si>
    <t>доле-чивание</t>
  </si>
  <si>
    <t>долечи-вание</t>
  </si>
  <si>
    <t>онко-логия</t>
  </si>
  <si>
    <t>% вып.</t>
  </si>
  <si>
    <r>
      <t xml:space="preserve">ИТОГО факт </t>
    </r>
    <r>
      <rPr>
        <b/>
        <sz val="11"/>
        <rFont val="Calibri"/>
        <family val="2"/>
        <charset val="204"/>
        <scheme val="minor"/>
      </rPr>
      <t>за</t>
    </r>
    <r>
      <rPr>
        <b/>
        <sz val="11"/>
        <color theme="1"/>
        <rFont val="Calibri"/>
        <family val="2"/>
        <charset val="204"/>
        <scheme val="minor"/>
      </rPr>
      <t xml:space="preserve"> 2020 год</t>
    </r>
  </si>
  <si>
    <t>в т.ч.: covid-19</t>
  </si>
  <si>
    <t>всего коек ОМС</t>
  </si>
  <si>
    <t>в т.ч. база</t>
  </si>
  <si>
    <t>долеч</t>
  </si>
  <si>
    <t>в т.ч. Covid-19</t>
  </si>
  <si>
    <t>инф по сост на 31.12.2020:</t>
  </si>
  <si>
    <t>ФАКТ по оплате</t>
  </si>
  <si>
    <t>факт по Барсу</t>
  </si>
  <si>
    <t>общий факт без вмп</t>
  </si>
  <si>
    <t>факт онко БП</t>
  </si>
  <si>
    <t>ОТКЛ</t>
  </si>
  <si>
    <t>Информация по круглосуточному стациоИнформация по круглосуточному стационару в разрезе медицинских организацийнару в разрезе медицинских организаций</t>
  </si>
  <si>
    <t>Уточненный план на год</t>
  </si>
  <si>
    <t xml:space="preserve">Резерв </t>
  </si>
  <si>
    <t>Перераспределить:</t>
  </si>
  <si>
    <t>Отклонения</t>
  </si>
  <si>
    <t>для беременных и рожениц</t>
  </si>
  <si>
    <t>все профили, кроме реабил., онкологии, беременных</t>
  </si>
  <si>
    <t>госпитальная база</t>
  </si>
  <si>
    <t>отделение доле-чивания</t>
  </si>
  <si>
    <t>Изме-нения все профили, кроме реабил., онкологии, беременных</t>
  </si>
  <si>
    <t>изменения отдельные профили</t>
  </si>
  <si>
    <t>в т.ч. объем МО 15340+81+50 = 15471. Резерв: 6087 - 4000 (на ОКБ № 3) = 2087+9708+1257 (межтеры)=13052 - 365 (ВМП)  - 198 (реабилитация) - 694 (онкология) - (4056) онкология - 400 (ЧОКПТД) - 200  = 7139</t>
  </si>
  <si>
    <t>общие изменения</t>
  </si>
  <si>
    <t>проверка по итого по мо</t>
  </si>
  <si>
    <t xml:space="preserve"> все профили, кроме реабил., онкологии, беременных</t>
  </si>
  <si>
    <t>госпита-льная база</t>
  </si>
  <si>
    <t>ГБУЗ "ОПЦ"*</t>
  </si>
  <si>
    <t>ГБУЗ "Челябинский областной центр реабилитации"**</t>
  </si>
  <si>
    <t>*-инфекционные (инфекционные болезни</t>
  </si>
  <si>
    <t>**-терапевтические (терапия)</t>
  </si>
  <si>
    <t>ГБУЗ "ЧОККВД"**</t>
  </si>
  <si>
    <t>ГБУЗ ОКВД № 3**</t>
  </si>
  <si>
    <t>ГБУЗ "ОКВД № 4"**</t>
  </si>
  <si>
    <t>ГБУЗ "ЧОКТГВВ"*</t>
  </si>
  <si>
    <t>ГБУЗ "ЧОКПТД"*</t>
  </si>
  <si>
    <t>ГБУЗ "ОКБ № 2"*</t>
  </si>
  <si>
    <t>ГБУЗ "ОКБ № 3"*</t>
  </si>
  <si>
    <t>ГБУЗ "Районная больница г. Аша"**</t>
  </si>
  <si>
    <t>ГБУЗ "Районная больница г. Верхнеуральск"*,**</t>
  </si>
  <si>
    <t>ГБУЗ "Районная больница с.Долгодеревенское"**</t>
  </si>
  <si>
    <t>ГБУЗ "Районная больница г. Катав-Ивановск"**</t>
  </si>
  <si>
    <t>ГБУЗ "ГБ № 1 г.Копейск"*</t>
  </si>
  <si>
    <t>ГБУЗ "Городская больница № 1 г. Коркино"*</t>
  </si>
  <si>
    <t>ГБУЗ "Городская больница № 2 г. Коркино"**</t>
  </si>
  <si>
    <t>ГБУЗ "Городская больница им.А.П.Силаева г. Кыштым"*</t>
  </si>
  <si>
    <t>ГАУЗ "Городская больница № 2 г. Магнитогорск"*</t>
  </si>
  <si>
    <t>ГАУЗ "Городская больница № 3 г. Магнитогорск"*</t>
  </si>
  <si>
    <t>ГАУЗ "Родильный дом № 1"  города Магнитогорска**</t>
  </si>
  <si>
    <t>ГБУЗ "ГБ № 1 имени Г.К. Маврицкого" г.Миасс*</t>
  </si>
  <si>
    <t>ГБУЗ "Районная больница с. Миасское"**</t>
  </si>
  <si>
    <t>ГБУЗ "Районная больница с.Октябрьское"**</t>
  </si>
  <si>
    <t>ГБУЗ "Областная больница г.Троицк"*</t>
  </si>
  <si>
    <t>ГБУЗ "Районная больница п.Увельский"**</t>
  </si>
  <si>
    <t>ГБУЗ "Областная больница г. Чебаркуль"*</t>
  </si>
  <si>
    <t>ГБУЗ "Городская больница г. Южноуральск"*</t>
  </si>
  <si>
    <t>МБУЗ ГКБ № 5*</t>
  </si>
  <si>
    <t>МАУЗ ГКБ № 11*</t>
  </si>
  <si>
    <t>МБУЗ ДГКБ № 7 г. Челябинск**</t>
  </si>
  <si>
    <t>ГБУЗ "Городская больница № 3 г.Копейск"**</t>
  </si>
  <si>
    <t>ГБУЗ ОПНБ № 5**</t>
  </si>
  <si>
    <t>Информация по круглосуточному стационару в разрезе медицинских организацийнару в разрезе медицинских организаций без ВМП</t>
  </si>
  <si>
    <t>Итого без ВМП</t>
  </si>
  <si>
    <t>Приложение 1</t>
  </si>
  <si>
    <t>Изменения</t>
  </si>
  <si>
    <t>Список МО, у которых не меняется форма КС</t>
  </si>
  <si>
    <t xml:space="preserve">в т.ч. </t>
  </si>
  <si>
    <t>гериатрия</t>
  </si>
  <si>
    <t>в т.ч. объем МО 15340+81+50 = 15471. Резерв: 6087 - 4000 (на ОКБ № 3) = 2087+9708+1257 (межтеры)=13052 - 365 (ВМП)  - 198 (реабилитация) - 694 (онкология) - (4056) онкология - 400 (ЧОКПТД) - 200+31(с ГБ 3 Копейск)  = 7170-300(гериатрия)=6870</t>
  </si>
  <si>
    <t>для беремен-ных и рожениц</t>
  </si>
  <si>
    <t>Перечень медицинских организаций, которым перераспределены объемы предоставления медицинской помощи</t>
  </si>
  <si>
    <t>Круглосуточный стационар (без ВМП), случаи госпитализации</t>
  </si>
  <si>
    <t>Приложение к выписке из ПРОТОКОЛА заседания комиссии  по разработке территориальной программы обязательного медицинского страхования в Челябинской области от 27.04.2021 № 5</t>
  </si>
  <si>
    <t>Дневные стационары, случаи лечения</t>
  </si>
  <si>
    <t>Поликлиника, посещения</t>
  </si>
</sst>
</file>

<file path=xl/styles.xml><?xml version="1.0" encoding="utf-8"?>
<styleSheet xmlns="http://schemas.openxmlformats.org/spreadsheetml/2006/main">
  <numFmts count="13">
    <numFmt numFmtId="43" formatCode="_-* #,##0.00\ _₽_-;\-* #,##0.00\ _₽_-;_-* &quot;-&quot;??\ _₽_-;_-@_-"/>
    <numFmt numFmtId="164" formatCode="#,##0.0"/>
    <numFmt numFmtId="165" formatCode="0.00000"/>
    <numFmt numFmtId="166" formatCode="0.000000"/>
    <numFmt numFmtId="167" formatCode="#,##0.000"/>
    <numFmt numFmtId="168" formatCode="#,##0_р_."/>
    <numFmt numFmtId="169" formatCode="#,##0.000000"/>
    <numFmt numFmtId="170" formatCode="0.0"/>
    <numFmt numFmtId="171" formatCode="#,##0.00000"/>
    <numFmt numFmtId="172" formatCode="#,##0.00_р_."/>
    <numFmt numFmtId="173" formatCode="_(&quot;$&quot;* #,##0.00_);_(&quot;$&quot;* \(#,##0.00\);_(&quot;$&quot;* &quot;-&quot;??_);_(@_)"/>
    <numFmt numFmtId="174" formatCode="[$-419]General"/>
    <numFmt numFmtId="175" formatCode="#,##0.0000"/>
  </numFmts>
  <fonts count="111">
    <font>
      <sz val="11"/>
      <color theme="1"/>
      <name val="Calibri"/>
      <family val="2"/>
      <charset val="204"/>
      <scheme val="minor"/>
    </font>
    <font>
      <sz val="10"/>
      <name val="Arial"/>
      <family val="2"/>
      <charset val="204"/>
    </font>
    <font>
      <sz val="10"/>
      <name val="Arial"/>
      <family val="2"/>
      <charset val="204"/>
    </font>
    <font>
      <sz val="11"/>
      <color indexed="8"/>
      <name val="Calibri"/>
      <family val="2"/>
      <charset val="204"/>
    </font>
    <font>
      <sz val="1"/>
      <color theme="1"/>
      <name val="Calibri"/>
      <family val="2"/>
      <charset val="204"/>
      <scheme val="minor"/>
    </font>
    <font>
      <sz val="1"/>
      <color theme="3"/>
      <name val="Calibri"/>
      <family val="2"/>
      <charset val="204"/>
      <scheme val="minor"/>
    </font>
    <font>
      <sz val="1"/>
      <name val="Calibri"/>
      <family val="2"/>
      <charset val="204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charset val="204"/>
      <scheme val="minor"/>
    </font>
    <font>
      <sz val="11"/>
      <color indexed="8"/>
      <name val="Harrington"/>
      <family val="5"/>
    </font>
    <font>
      <sz val="8"/>
      <name val="Tahoma"/>
      <family val="2"/>
      <charset val="204"/>
    </font>
    <font>
      <b/>
      <sz val="9"/>
      <name val="Cambria"/>
      <family val="1"/>
      <charset val="204"/>
      <scheme val="major"/>
    </font>
    <font>
      <sz val="9"/>
      <name val="Cambria"/>
      <family val="1"/>
      <charset val="204"/>
      <scheme val="major"/>
    </font>
    <font>
      <sz val="9"/>
      <color theme="1"/>
      <name val="Cambria"/>
      <family val="1"/>
      <charset val="204"/>
      <scheme val="major"/>
    </font>
    <font>
      <sz val="9"/>
      <color rgb="FF000000"/>
      <name val="Cambria"/>
      <family val="1"/>
      <charset val="204"/>
      <scheme val="major"/>
    </font>
    <font>
      <sz val="9"/>
      <color indexed="8"/>
      <name val="Cambria"/>
      <family val="1"/>
      <charset val="204"/>
      <scheme val="major"/>
    </font>
    <font>
      <sz val="9"/>
      <color rgb="FF0000FF"/>
      <name val="Cambria"/>
      <family val="1"/>
      <charset val="204"/>
      <scheme val="major"/>
    </font>
    <font>
      <sz val="10"/>
      <color theme="1"/>
      <name val="Times New Roman"/>
      <family val="1"/>
      <charset val="204"/>
    </font>
    <font>
      <b/>
      <sz val="11"/>
      <color theme="1"/>
      <name val="Calibri"/>
      <family val="2"/>
      <charset val="204"/>
      <scheme val="minor"/>
    </font>
    <font>
      <sz val="8"/>
      <color theme="1"/>
      <name val="Tahoma"/>
      <family val="2"/>
      <charset val="204"/>
    </font>
    <font>
      <sz val="9"/>
      <color rgb="FFFF0000"/>
      <name val="Cambria"/>
      <family val="1"/>
      <charset val="204"/>
      <scheme val="major"/>
    </font>
    <font>
      <b/>
      <sz val="9"/>
      <color rgb="FFFF0000"/>
      <name val="Cambria"/>
      <family val="1"/>
      <charset val="204"/>
      <scheme val="major"/>
    </font>
    <font>
      <sz val="10"/>
      <name val="Times New Roman"/>
      <family val="1"/>
      <charset val="204"/>
    </font>
    <font>
      <b/>
      <sz val="10"/>
      <name val="Times New Roman"/>
      <family val="1"/>
      <charset val="204"/>
    </font>
    <font>
      <b/>
      <sz val="10"/>
      <color theme="1"/>
      <name val="Times New Roman"/>
      <family val="1"/>
      <charset val="204"/>
    </font>
    <font>
      <sz val="12"/>
      <color theme="1"/>
      <name val="Times New Roman"/>
      <family val="1"/>
      <charset val="204"/>
    </font>
    <font>
      <sz val="9"/>
      <name val="Times New Roman"/>
      <family val="1"/>
      <charset val="204"/>
    </font>
    <font>
      <b/>
      <sz val="9"/>
      <name val="Times New Roman"/>
      <family val="1"/>
      <charset val="204"/>
    </font>
    <font>
      <b/>
      <sz val="8"/>
      <name val="Times New Roman"/>
      <family val="1"/>
      <charset val="204"/>
    </font>
    <font>
      <b/>
      <sz val="10"/>
      <name val="Arial"/>
      <family val="2"/>
      <charset val="204"/>
    </font>
    <font>
      <b/>
      <u/>
      <sz val="9"/>
      <name val="Times New Roman"/>
      <family val="1"/>
      <charset val="204"/>
    </font>
    <font>
      <sz val="11"/>
      <color rgb="FFFF0000"/>
      <name val="Calibri"/>
      <family val="2"/>
      <charset val="204"/>
      <scheme val="minor"/>
    </font>
    <font>
      <i/>
      <sz val="11"/>
      <color theme="1"/>
      <name val="Calibri"/>
      <family val="2"/>
      <charset val="204"/>
      <scheme val="minor"/>
    </font>
    <font>
      <sz val="10"/>
      <color theme="1"/>
      <name val="Calibri"/>
      <family val="2"/>
      <charset val="204"/>
      <scheme val="minor"/>
    </font>
    <font>
      <i/>
      <sz val="10"/>
      <color theme="1"/>
      <name val="Times New Roman"/>
      <family val="1"/>
      <charset val="204"/>
    </font>
    <font>
      <sz val="13"/>
      <color theme="1"/>
      <name val="Calibri"/>
      <family val="2"/>
      <charset val="204"/>
      <scheme val="minor"/>
    </font>
    <font>
      <sz val="11"/>
      <name val="Calibri"/>
      <family val="2"/>
      <charset val="204"/>
      <scheme val="minor"/>
    </font>
    <font>
      <b/>
      <i/>
      <sz val="11"/>
      <color theme="1"/>
      <name val="Calibri"/>
      <family val="2"/>
      <charset val="204"/>
      <scheme val="minor"/>
    </font>
    <font>
      <sz val="11"/>
      <color theme="1"/>
      <name val="Cambria"/>
      <family val="1"/>
      <charset val="204"/>
      <scheme val="major"/>
    </font>
    <font>
      <sz val="11"/>
      <name val="Cambria"/>
      <family val="1"/>
      <charset val="204"/>
      <scheme val="major"/>
    </font>
    <font>
      <b/>
      <sz val="11"/>
      <name val="Cambria"/>
      <family val="1"/>
      <charset val="204"/>
      <scheme val="major"/>
    </font>
    <font>
      <sz val="11"/>
      <color rgb="FF000000"/>
      <name val="Cambria"/>
      <family val="1"/>
      <charset val="204"/>
      <scheme val="major"/>
    </font>
    <font>
      <sz val="11"/>
      <color indexed="8"/>
      <name val="Cambria"/>
      <family val="1"/>
      <charset val="204"/>
      <scheme val="major"/>
    </font>
    <font>
      <sz val="11"/>
      <color theme="1"/>
      <name val="Tahoma"/>
      <family val="2"/>
      <charset val="204"/>
    </font>
    <font>
      <b/>
      <sz val="12"/>
      <name val="Cambria"/>
      <family val="1"/>
      <charset val="204"/>
      <scheme val="major"/>
    </font>
    <font>
      <b/>
      <sz val="11"/>
      <name val="Calibri"/>
      <family val="2"/>
      <charset val="204"/>
      <scheme val="minor"/>
    </font>
    <font>
      <b/>
      <i/>
      <sz val="10"/>
      <color theme="1"/>
      <name val="Times New Roman"/>
      <family val="1"/>
      <charset val="204"/>
    </font>
    <font>
      <b/>
      <sz val="9"/>
      <color theme="1"/>
      <name val="Cambria"/>
      <family val="1"/>
      <charset val="204"/>
      <scheme val="major"/>
    </font>
    <font>
      <b/>
      <sz val="13"/>
      <name val="Cambria"/>
      <family val="1"/>
      <charset val="204"/>
      <scheme val="major"/>
    </font>
    <font>
      <sz val="9"/>
      <color indexed="81"/>
      <name val="Tahoma"/>
      <family val="2"/>
      <charset val="204"/>
    </font>
    <font>
      <b/>
      <sz val="9"/>
      <color indexed="81"/>
      <name val="Tahoma"/>
      <family val="2"/>
      <charset val="204"/>
    </font>
    <font>
      <b/>
      <sz val="10"/>
      <color theme="1"/>
      <name val="Calibri"/>
      <family val="2"/>
      <charset val="204"/>
      <scheme val="minor"/>
    </font>
    <font>
      <sz val="10"/>
      <color indexed="8"/>
      <name val="Times New Roman"/>
      <family val="1"/>
      <charset val="204"/>
    </font>
    <font>
      <b/>
      <sz val="10"/>
      <color indexed="8"/>
      <name val="Times New Roman"/>
      <family val="1"/>
      <charset val="204"/>
    </font>
    <font>
      <sz val="13"/>
      <color indexed="8"/>
      <name val="Times New Roman"/>
      <family val="1"/>
      <charset val="204"/>
    </font>
    <font>
      <b/>
      <sz val="12"/>
      <name val="Times New Roman"/>
      <family val="1"/>
      <charset val="204"/>
    </font>
    <font>
      <sz val="7"/>
      <name val="Times New Roman"/>
      <family val="1"/>
      <charset val="204"/>
    </font>
    <font>
      <sz val="7"/>
      <color indexed="8"/>
      <name val="Times New Roman"/>
      <family val="1"/>
      <charset val="204"/>
    </font>
    <font>
      <sz val="8"/>
      <name val="Times New Roman"/>
      <family val="1"/>
      <charset val="204"/>
    </font>
    <font>
      <sz val="8"/>
      <color indexed="8"/>
      <name val="Times New Roman"/>
      <family val="1"/>
      <charset val="204"/>
    </font>
    <font>
      <b/>
      <sz val="8"/>
      <color indexed="8"/>
      <name val="Times New Roman"/>
      <family val="1"/>
      <charset val="204"/>
    </font>
    <font>
      <b/>
      <sz val="10"/>
      <color rgb="FF00B0F0"/>
      <name val="Times New Roman"/>
      <family val="1"/>
      <charset val="204"/>
    </font>
    <font>
      <sz val="10"/>
      <color rgb="FFFF0000"/>
      <name val="Times New Roman"/>
      <family val="1"/>
      <charset val="204"/>
    </font>
    <font>
      <b/>
      <sz val="10"/>
      <color rgb="FFFF0000"/>
      <name val="Times New Roman"/>
      <family val="1"/>
      <charset val="204"/>
    </font>
    <font>
      <b/>
      <sz val="14"/>
      <name val="Times New Roman"/>
      <family val="1"/>
      <charset val="204"/>
    </font>
    <font>
      <sz val="10"/>
      <color rgb="FF00B0F0"/>
      <name val="Times New Roman"/>
      <family val="1"/>
      <charset val="204"/>
    </font>
    <font>
      <sz val="10"/>
      <color theme="3" tint="0.39997558519241921"/>
      <name val="Times New Roman"/>
      <family val="1"/>
      <charset val="204"/>
    </font>
    <font>
      <b/>
      <sz val="10"/>
      <color theme="3" tint="0.39997558519241921"/>
      <name val="Times New Roman"/>
      <family val="1"/>
      <charset val="204"/>
    </font>
    <font>
      <sz val="9"/>
      <color rgb="FFFF0000"/>
      <name val="Times New Roman"/>
      <family val="1"/>
      <charset val="204"/>
    </font>
    <font>
      <b/>
      <sz val="9"/>
      <color rgb="FFFF0000"/>
      <name val="Times New Roman"/>
      <family val="1"/>
      <charset val="204"/>
    </font>
    <font>
      <sz val="9"/>
      <color theme="0"/>
      <name val="Times New Roman"/>
      <family val="1"/>
      <charset val="204"/>
    </font>
    <font>
      <b/>
      <sz val="9"/>
      <color theme="0"/>
      <name val="Times New Roman"/>
      <family val="1"/>
      <charset val="204"/>
    </font>
    <font>
      <sz val="11"/>
      <name val="Calibri"/>
      <family val="2"/>
      <charset val="204"/>
    </font>
    <font>
      <sz val="9"/>
      <color indexed="8"/>
      <name val="Times New Roman"/>
      <family val="1"/>
      <charset val="204"/>
    </font>
    <font>
      <b/>
      <sz val="13"/>
      <color theme="1"/>
      <name val="Calibri"/>
      <family val="2"/>
      <charset val="204"/>
      <scheme val="minor"/>
    </font>
    <font>
      <sz val="10"/>
      <name val="Arial"/>
      <family val="2"/>
      <charset val="204"/>
    </font>
    <font>
      <sz val="11"/>
      <color indexed="9"/>
      <name val="Calibri"/>
      <family val="2"/>
      <charset val="204"/>
    </font>
    <font>
      <b/>
      <sz val="11"/>
      <color indexed="8"/>
      <name val="Calibri"/>
      <family val="2"/>
      <charset val="204"/>
    </font>
    <font>
      <b/>
      <sz val="11"/>
      <color indexed="52"/>
      <name val="Calibri"/>
      <family val="2"/>
      <charset val="204"/>
    </font>
    <font>
      <b/>
      <sz val="11"/>
      <color indexed="9"/>
      <name val="Calibri"/>
      <family val="2"/>
      <charset val="204"/>
    </font>
    <font>
      <sz val="11"/>
      <color indexed="8"/>
      <name val="Calibri"/>
      <family val="2"/>
    </font>
    <font>
      <sz val="11"/>
      <color indexed="20"/>
      <name val="Calibri"/>
      <family val="2"/>
      <charset val="204"/>
    </font>
    <font>
      <i/>
      <sz val="11"/>
      <color indexed="23"/>
      <name val="Calibri"/>
      <family val="2"/>
      <charset val="204"/>
    </font>
    <font>
      <sz val="11"/>
      <color indexed="52"/>
      <name val="Calibri"/>
      <family val="2"/>
      <charset val="204"/>
    </font>
    <font>
      <sz val="11"/>
      <color indexed="10"/>
      <name val="Calibri"/>
      <family val="2"/>
      <charset val="204"/>
    </font>
    <font>
      <sz val="11"/>
      <color indexed="17"/>
      <name val="Calibri"/>
      <family val="2"/>
      <charset val="204"/>
    </font>
    <font>
      <sz val="14"/>
      <color indexed="8"/>
      <name val="Times New Roman"/>
      <family val="2"/>
      <charset val="204"/>
    </font>
    <font>
      <sz val="11"/>
      <color indexed="62"/>
      <name val="Calibri"/>
      <family val="2"/>
      <charset val="204"/>
    </font>
    <font>
      <b/>
      <sz val="11"/>
      <color indexed="63"/>
      <name val="Calibri"/>
      <family val="2"/>
      <charset val="204"/>
    </font>
    <font>
      <b/>
      <sz val="15"/>
      <color indexed="56"/>
      <name val="Calibri"/>
      <family val="2"/>
      <charset val="204"/>
    </font>
    <font>
      <b/>
      <sz val="13"/>
      <color indexed="56"/>
      <name val="Calibri"/>
      <family val="2"/>
      <charset val="204"/>
    </font>
    <font>
      <b/>
      <sz val="11"/>
      <color indexed="56"/>
      <name val="Calibri"/>
      <family val="2"/>
      <charset val="204"/>
    </font>
    <font>
      <b/>
      <sz val="18"/>
      <color indexed="56"/>
      <name val="Cambria"/>
      <family val="2"/>
      <charset val="204"/>
    </font>
    <font>
      <sz val="11"/>
      <color indexed="60"/>
      <name val="Calibri"/>
      <family val="2"/>
      <charset val="204"/>
    </font>
    <font>
      <sz val="1"/>
      <color indexed="49"/>
      <name val="Calibri"/>
      <family val="2"/>
      <charset val="204"/>
    </font>
    <font>
      <sz val="1"/>
      <name val="Calibri"/>
      <family val="2"/>
      <charset val="204"/>
    </font>
    <font>
      <sz val="10"/>
      <color theme="1"/>
      <name val="Arial2"/>
      <charset val="204"/>
    </font>
    <font>
      <sz val="11"/>
      <color rgb="FF000000"/>
      <name val="Calibri"/>
      <family val="2"/>
    </font>
    <font>
      <sz val="12"/>
      <color theme="1"/>
      <name val="Times New Roman"/>
      <family val="2"/>
      <charset val="204"/>
    </font>
    <font>
      <sz val="10"/>
      <color rgb="FFFF0000"/>
      <name val="Calibri"/>
      <family val="2"/>
      <charset val="204"/>
      <scheme val="minor"/>
    </font>
    <font>
      <b/>
      <sz val="10"/>
      <color rgb="FFFF0000"/>
      <name val="Calibri"/>
      <family val="2"/>
      <charset val="204"/>
      <scheme val="minor"/>
    </font>
    <font>
      <b/>
      <sz val="11"/>
      <color rgb="FFFF0000"/>
      <name val="Calibri"/>
      <family val="2"/>
      <charset val="204"/>
      <scheme val="minor"/>
    </font>
    <font>
      <sz val="8"/>
      <color theme="1"/>
      <name val="Calibri"/>
      <family val="2"/>
      <charset val="204"/>
      <scheme val="minor"/>
    </font>
    <font>
      <i/>
      <sz val="11"/>
      <color rgb="FFC00000"/>
      <name val="Calibri"/>
      <family val="2"/>
      <charset val="204"/>
      <scheme val="minor"/>
    </font>
    <font>
      <u/>
      <sz val="9"/>
      <name val="Times New Roman"/>
      <family val="1"/>
      <charset val="204"/>
    </font>
    <font>
      <b/>
      <i/>
      <sz val="11"/>
      <color rgb="FFC00000"/>
      <name val="Calibri"/>
      <family val="2"/>
      <charset val="204"/>
      <scheme val="minor"/>
    </font>
    <font>
      <sz val="9"/>
      <color theme="1"/>
      <name val="Calibri"/>
      <family val="2"/>
      <charset val="204"/>
      <scheme val="minor"/>
    </font>
    <font>
      <b/>
      <sz val="9"/>
      <color theme="1"/>
      <name val="Calibri"/>
      <family val="2"/>
      <charset val="204"/>
      <scheme val="minor"/>
    </font>
    <font>
      <sz val="9"/>
      <name val="Calibri"/>
      <family val="2"/>
      <charset val="204"/>
      <scheme val="minor"/>
    </font>
    <font>
      <sz val="13"/>
      <color theme="1"/>
      <name val="Times New Roman"/>
      <family val="1"/>
      <charset val="204"/>
    </font>
    <font>
      <b/>
      <sz val="13"/>
      <color theme="1"/>
      <name val="Times New Roman"/>
      <family val="1"/>
      <charset val="204"/>
    </font>
  </fonts>
  <fills count="45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4" tint="0.79998168889431442"/>
        <bgColor indexed="65"/>
      </patternFill>
    </fill>
    <fill>
      <patternFill patternType="solid">
        <fgColor indexed="31"/>
      </patternFill>
    </fill>
    <fill>
      <patternFill patternType="solid">
        <fgColor rgb="FFFFFFFF"/>
        <bgColor indexed="64"/>
      </patternFill>
    </fill>
    <fill>
      <patternFill patternType="solid">
        <fgColor rgb="FFFFFFFF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3" tint="0.59999389629810485"/>
        <bgColor indexed="64"/>
      </patternFill>
    </fill>
    <fill>
      <patternFill patternType="solid">
        <fgColor rgb="FFF0F0F0"/>
      </patternFill>
    </fill>
    <fill>
      <patternFill patternType="solid">
        <fgColor theme="7" tint="0.79998168889431442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indexed="59"/>
      </patternFill>
    </fill>
    <fill>
      <patternFill patternType="solid">
        <fgColor indexed="31"/>
        <bgColor indexed="22"/>
      </patternFill>
    </fill>
    <fill>
      <patternFill patternType="solid">
        <fgColor indexed="45"/>
        <bgColor indexed="29"/>
      </patternFill>
    </fill>
    <fill>
      <patternFill patternType="solid">
        <fgColor indexed="42"/>
        <bgColor indexed="27"/>
      </patternFill>
    </fill>
    <fill>
      <patternFill patternType="solid">
        <fgColor indexed="62"/>
      </patternFill>
    </fill>
    <fill>
      <patternFill patternType="solid">
        <fgColor indexed="46"/>
        <bgColor indexed="24"/>
      </patternFill>
    </fill>
    <fill>
      <patternFill patternType="solid">
        <fgColor indexed="27"/>
        <bgColor indexed="41"/>
      </patternFill>
    </fill>
    <fill>
      <patternFill patternType="solid">
        <fgColor indexed="47"/>
        <bgColor indexed="22"/>
      </patternFill>
    </fill>
    <fill>
      <patternFill patternType="solid">
        <fgColor indexed="44"/>
        <bgColor indexed="31"/>
      </patternFill>
    </fill>
    <fill>
      <patternFill patternType="solid">
        <fgColor indexed="29"/>
        <bgColor indexed="45"/>
      </patternFill>
    </fill>
    <fill>
      <patternFill patternType="solid">
        <fgColor indexed="11"/>
        <bgColor indexed="49"/>
      </patternFill>
    </fill>
    <fill>
      <patternFill patternType="solid">
        <fgColor indexed="51"/>
        <bgColor indexed="13"/>
      </patternFill>
    </fill>
    <fill>
      <patternFill patternType="solid">
        <fgColor indexed="30"/>
        <bgColor indexed="21"/>
      </patternFill>
    </fill>
    <fill>
      <patternFill patternType="solid">
        <fgColor indexed="20"/>
        <bgColor indexed="36"/>
      </patternFill>
    </fill>
    <fill>
      <patternFill patternType="solid">
        <fgColor indexed="49"/>
        <bgColor indexed="40"/>
      </patternFill>
    </fill>
    <fill>
      <patternFill patternType="solid">
        <fgColor indexed="52"/>
        <bgColor indexed="51"/>
      </patternFill>
    </fill>
    <fill>
      <patternFill patternType="solid">
        <fgColor indexed="62"/>
        <bgColor indexed="56"/>
      </patternFill>
    </fill>
    <fill>
      <patternFill patternType="solid">
        <fgColor indexed="10"/>
        <bgColor indexed="60"/>
      </patternFill>
    </fill>
    <fill>
      <patternFill patternType="solid">
        <fgColor indexed="57"/>
        <bgColor indexed="21"/>
      </patternFill>
    </fill>
    <fill>
      <patternFill patternType="solid">
        <fgColor indexed="53"/>
        <bgColor indexed="52"/>
      </patternFill>
    </fill>
    <fill>
      <patternFill patternType="solid">
        <fgColor indexed="22"/>
        <bgColor indexed="31"/>
      </patternFill>
    </fill>
    <fill>
      <patternFill patternType="solid">
        <fgColor indexed="55"/>
        <bgColor indexed="23"/>
      </patternFill>
    </fill>
    <fill>
      <patternFill patternType="solid">
        <fgColor indexed="43"/>
        <bgColor indexed="26"/>
      </patternFill>
    </fill>
    <fill>
      <patternFill patternType="solid">
        <fgColor indexed="26"/>
        <bgColor indexed="9"/>
      </patternFill>
    </fill>
    <fill>
      <patternFill patternType="solid">
        <fgColor theme="2" tint="-9.9978637043366805E-2"/>
        <bgColor indexed="64"/>
      </patternFill>
    </fill>
    <fill>
      <patternFill patternType="solid">
        <fgColor theme="6" tint="0.59999389629810485"/>
        <bgColor indexed="64"/>
      </patternFill>
    </fill>
  </fills>
  <borders count="8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 style="medium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rgb="FF808080"/>
      </left>
      <right style="thin">
        <color rgb="FF808080"/>
      </right>
      <top style="thin">
        <color rgb="FF808080"/>
      </top>
      <bottom style="thin">
        <color rgb="FF808080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/>
      <right/>
      <top/>
      <bottom style="double">
        <color indexed="52"/>
      </bottom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/>
      <right/>
      <top/>
      <bottom style="medium">
        <color indexed="64"/>
      </bottom>
      <diagonal/>
    </border>
  </borders>
  <cellStyleXfs count="6495">
    <xf numFmtId="0" fontId="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" fillId="0" borderId="0"/>
    <xf numFmtId="0" fontId="2" fillId="0" borderId="0"/>
    <xf numFmtId="0" fontId="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5" fillId="5" borderId="0" applyNumberFormat="0" applyBorder="0" applyAlignment="0" applyProtection="0"/>
    <xf numFmtId="0" fontId="4" fillId="4" borderId="0" applyNumberFormat="0" applyBorder="0" applyAlignment="0" applyProtection="0"/>
    <xf numFmtId="0" fontId="5" fillId="5" borderId="0" applyNumberFormat="0" applyBorder="0" applyAlignment="0" applyProtection="0"/>
    <xf numFmtId="0" fontId="5" fillId="0" borderId="0" applyNumberFormat="0" applyBorder="0" applyAlignment="0" applyProtection="0"/>
    <xf numFmtId="0" fontId="5" fillId="0" borderId="0" applyNumberFormat="0" applyBorder="0" applyAlignment="0" applyProtection="0"/>
    <xf numFmtId="0" fontId="5" fillId="0" borderId="0" applyNumberFormat="0" applyBorder="0" applyAlignment="0" applyProtection="0"/>
    <xf numFmtId="0" fontId="5" fillId="0" borderId="0" applyNumberFormat="0" applyBorder="0" applyAlignment="0" applyProtection="0"/>
    <xf numFmtId="0" fontId="5" fillId="0" borderId="0" applyNumberFormat="0" applyBorder="0" applyAlignment="0" applyProtection="0"/>
    <xf numFmtId="0" fontId="5" fillId="0" borderId="0" applyNumberFormat="0" applyBorder="0" applyAlignment="0" applyProtection="0"/>
    <xf numFmtId="0" fontId="5" fillId="0" borderId="0" applyNumberFormat="0" applyBorder="0" applyAlignment="0" applyProtection="0"/>
    <xf numFmtId="0" fontId="5" fillId="0" borderId="0" applyNumberFormat="0" applyBorder="0" applyAlignment="0" applyProtection="0"/>
    <xf numFmtId="0" fontId="5" fillId="0" borderId="0" applyNumberFormat="0" applyBorder="0" applyAlignment="0" applyProtection="0"/>
    <xf numFmtId="0" fontId="5" fillId="0" borderId="0" applyNumberFormat="0" applyBorder="0" applyAlignment="0" applyProtection="0"/>
    <xf numFmtId="0" fontId="5" fillId="0" borderId="0" applyNumberFormat="0" applyBorder="0" applyAlignment="0" applyProtection="0"/>
    <xf numFmtId="0" fontId="5" fillId="0" borderId="0" applyNumberFormat="0" applyBorder="0" applyAlignment="0" applyProtection="0"/>
    <xf numFmtId="0" fontId="5" fillId="0" borderId="0" applyNumberFormat="0" applyBorder="0" applyAlignment="0" applyProtection="0"/>
    <xf numFmtId="0" fontId="5" fillId="0" borderId="0" applyNumberFormat="0" applyBorder="0" applyAlignment="0" applyProtection="0"/>
    <xf numFmtId="0" fontId="5" fillId="0" borderId="0" applyNumberFormat="0" applyBorder="0" applyAlignment="0" applyProtection="0"/>
    <xf numFmtId="0" fontId="5" fillId="0" borderId="0" applyNumberFormat="0" applyBorder="0" applyAlignment="0" applyProtection="0"/>
    <xf numFmtId="0" fontId="5" fillId="0" borderId="0" applyNumberFormat="0" applyBorder="0" applyAlignment="0" applyProtection="0"/>
    <xf numFmtId="0" fontId="5" fillId="0" borderId="0" applyNumberFormat="0" applyBorder="0" applyAlignment="0" applyProtection="0"/>
    <xf numFmtId="0" fontId="5" fillId="0" borderId="0" applyNumberFormat="0" applyBorder="0" applyAlignment="0" applyProtection="0"/>
    <xf numFmtId="0" fontId="5" fillId="0" borderId="0" applyNumberFormat="0" applyBorder="0" applyAlignment="0" applyProtection="0"/>
    <xf numFmtId="0" fontId="5" fillId="0" borderId="0" applyNumberFormat="0" applyBorder="0" applyAlignment="0" applyProtection="0"/>
    <xf numFmtId="0" fontId="5" fillId="0" borderId="0" applyNumberFormat="0" applyBorder="0" applyAlignment="0" applyProtection="0"/>
    <xf numFmtId="0" fontId="5" fillId="0" borderId="0" applyNumberFormat="0" applyBorder="0" applyAlignment="0" applyProtection="0"/>
    <xf numFmtId="0" fontId="5" fillId="0" borderId="0" applyNumberFormat="0" applyBorder="0" applyAlignment="0" applyProtection="0"/>
    <xf numFmtId="0" fontId="5" fillId="0" borderId="0" applyNumberFormat="0" applyBorder="0" applyAlignment="0" applyProtection="0"/>
    <xf numFmtId="0" fontId="5" fillId="0" borderId="0" applyNumberFormat="0" applyBorder="0" applyAlignment="0" applyProtection="0"/>
    <xf numFmtId="0" fontId="5" fillId="0" borderId="0" applyNumberFormat="0" applyBorder="0" applyAlignment="0" applyProtection="0"/>
    <xf numFmtId="0" fontId="5" fillId="0" borderId="0" applyNumberFormat="0" applyBorder="0" applyAlignment="0" applyProtection="0"/>
    <xf numFmtId="0" fontId="5" fillId="0" borderId="0" applyNumberFormat="0" applyBorder="0" applyAlignment="0" applyProtection="0"/>
    <xf numFmtId="0" fontId="5" fillId="0" borderId="0" applyNumberFormat="0" applyBorder="0" applyAlignment="0" applyProtection="0"/>
    <xf numFmtId="0" fontId="5" fillId="0" borderId="0" applyNumberFormat="0" applyBorder="0" applyAlignment="0" applyProtection="0"/>
    <xf numFmtId="0" fontId="5" fillId="0" borderId="0" applyNumberFormat="0" applyBorder="0" applyAlignment="0" applyProtection="0"/>
    <xf numFmtId="0" fontId="5" fillId="0" borderId="0" applyNumberFormat="0" applyBorder="0" applyAlignment="0" applyProtection="0"/>
    <xf numFmtId="0" fontId="5" fillId="0" borderId="0" applyNumberFormat="0" applyBorder="0" applyAlignment="0" applyProtection="0"/>
    <xf numFmtId="0" fontId="5" fillId="0" borderId="0" applyNumberFormat="0" applyBorder="0" applyAlignment="0" applyProtection="0"/>
    <xf numFmtId="0" fontId="5" fillId="0" borderId="0" applyNumberFormat="0" applyBorder="0" applyAlignment="0" applyProtection="0"/>
    <xf numFmtId="0" fontId="5" fillId="0" borderId="0" applyNumberFormat="0" applyBorder="0" applyAlignment="0" applyProtection="0"/>
    <xf numFmtId="0" fontId="5" fillId="0" borderId="0" applyNumberFormat="0" applyBorder="0" applyAlignment="0" applyProtection="0"/>
    <xf numFmtId="0" fontId="5" fillId="0" borderId="0" applyNumberFormat="0" applyBorder="0" applyAlignment="0" applyProtection="0"/>
    <xf numFmtId="0" fontId="5" fillId="0" borderId="0" applyNumberFormat="0" applyBorder="0" applyAlignment="0" applyProtection="0"/>
    <xf numFmtId="0" fontId="5" fillId="0" borderId="0" applyNumberFormat="0" applyBorder="0" applyAlignment="0" applyProtection="0"/>
    <xf numFmtId="0" fontId="5" fillId="0" borderId="0" applyNumberFormat="0" applyBorder="0" applyAlignment="0" applyProtection="0"/>
    <xf numFmtId="0" fontId="5" fillId="0" borderId="0" applyNumberFormat="0" applyBorder="0" applyAlignment="0" applyProtection="0"/>
    <xf numFmtId="0" fontId="5" fillId="0" borderId="0" applyNumberFormat="0" applyBorder="0" applyAlignment="0" applyProtection="0"/>
    <xf numFmtId="0" fontId="5" fillId="0" borderId="0" applyNumberFormat="0" applyBorder="0" applyAlignment="0" applyProtection="0"/>
    <xf numFmtId="0" fontId="5" fillId="0" borderId="0" applyNumberFormat="0" applyBorder="0" applyAlignment="0" applyProtection="0"/>
    <xf numFmtId="0" fontId="5" fillId="0" borderId="0" applyNumberFormat="0" applyBorder="0" applyAlignment="0" applyProtection="0"/>
    <xf numFmtId="0" fontId="5" fillId="0" borderId="0" applyNumberFormat="0" applyBorder="0" applyAlignment="0" applyProtection="0"/>
    <xf numFmtId="0" fontId="5" fillId="0" borderId="0" applyNumberFormat="0" applyBorder="0" applyAlignment="0" applyProtection="0"/>
    <xf numFmtId="0" fontId="5" fillId="0" borderId="0" applyNumberFormat="0" applyBorder="0" applyAlignment="0" applyProtection="0"/>
    <xf numFmtId="0" fontId="5" fillId="0" borderId="0" applyNumberFormat="0" applyBorder="0" applyAlignment="0" applyProtection="0"/>
    <xf numFmtId="0" fontId="5" fillId="0" borderId="0" applyNumberFormat="0" applyBorder="0" applyAlignment="0" applyProtection="0"/>
    <xf numFmtId="0" fontId="5" fillId="0" borderId="0" applyNumberFormat="0" applyBorder="0" applyAlignment="0" applyProtection="0"/>
    <xf numFmtId="0" fontId="5" fillId="0" borderId="0" applyNumberFormat="0" applyBorder="0" applyAlignment="0" applyProtection="0"/>
    <xf numFmtId="0" fontId="5" fillId="0" borderId="0" applyNumberFormat="0" applyBorder="0" applyAlignment="0" applyProtection="0"/>
    <xf numFmtId="0" fontId="5" fillId="0" borderId="0" applyNumberFormat="0" applyBorder="0" applyAlignment="0" applyProtection="0"/>
    <xf numFmtId="0" fontId="5" fillId="0" borderId="0" applyNumberFormat="0" applyBorder="0" applyAlignment="0" applyProtection="0"/>
    <xf numFmtId="0" fontId="5" fillId="0" borderId="0" applyNumberFormat="0" applyBorder="0" applyAlignment="0" applyProtection="0"/>
    <xf numFmtId="0" fontId="5" fillId="0" borderId="0" applyNumberFormat="0" applyBorder="0" applyAlignment="0" applyProtection="0"/>
    <xf numFmtId="0" fontId="5" fillId="0" borderId="0" applyNumberFormat="0" applyBorder="0" applyAlignment="0" applyProtection="0"/>
    <xf numFmtId="0" fontId="5" fillId="0" borderId="0" applyNumberFormat="0" applyBorder="0" applyAlignment="0" applyProtection="0"/>
    <xf numFmtId="0" fontId="5" fillId="0" borderId="0" applyNumberFormat="0" applyBorder="0" applyAlignment="0" applyProtection="0"/>
    <xf numFmtId="0" fontId="5" fillId="0" borderId="0" applyNumberFormat="0" applyBorder="0" applyAlignment="0" applyProtection="0"/>
    <xf numFmtId="0" fontId="5" fillId="0" borderId="0" applyNumberFormat="0" applyBorder="0" applyAlignment="0" applyProtection="0"/>
    <xf numFmtId="0" fontId="5" fillId="0" borderId="0" applyNumberFormat="0" applyBorder="0" applyAlignment="0" applyProtection="0"/>
    <xf numFmtId="0" fontId="5" fillId="0" borderId="0" applyNumberFormat="0" applyBorder="0" applyAlignment="0" applyProtection="0"/>
    <xf numFmtId="0" fontId="5" fillId="0" borderId="0" applyNumberFormat="0" applyBorder="0" applyAlignment="0" applyProtection="0"/>
    <xf numFmtId="0" fontId="5" fillId="0" borderId="0" applyNumberFormat="0" applyBorder="0" applyAlignment="0" applyProtection="0"/>
    <xf numFmtId="0" fontId="5" fillId="0" borderId="0" applyNumberFormat="0" applyBorder="0" applyAlignment="0" applyProtection="0"/>
    <xf numFmtId="0" fontId="5" fillId="0" borderId="0" applyNumberFormat="0" applyBorder="0" applyAlignment="0" applyProtection="0"/>
    <xf numFmtId="0" fontId="5" fillId="0" borderId="0" applyNumberFormat="0" applyBorder="0" applyAlignment="0" applyProtection="0"/>
    <xf numFmtId="0" fontId="5" fillId="0" borderId="0" applyNumberFormat="0" applyBorder="0" applyAlignment="0" applyProtection="0"/>
    <xf numFmtId="0" fontId="5" fillId="0" borderId="0" applyNumberFormat="0" applyBorder="0" applyAlignment="0" applyProtection="0"/>
    <xf numFmtId="0" fontId="5" fillId="0" borderId="0" applyNumberFormat="0" applyBorder="0" applyAlignment="0" applyProtection="0"/>
    <xf numFmtId="0" fontId="5" fillId="0" borderId="0" applyNumberFormat="0" applyBorder="0" applyAlignment="0" applyProtection="0"/>
    <xf numFmtId="0" fontId="5" fillId="0" borderId="0" applyNumberFormat="0" applyBorder="0" applyAlignment="0" applyProtection="0"/>
    <xf numFmtId="0" fontId="5" fillId="0" borderId="0" applyNumberFormat="0" applyBorder="0" applyAlignment="0" applyProtection="0"/>
    <xf numFmtId="0" fontId="5" fillId="0" borderId="0" applyNumberFormat="0" applyBorder="0" applyAlignment="0" applyProtection="0"/>
    <xf numFmtId="0" fontId="5" fillId="0" borderId="0" applyNumberFormat="0" applyBorder="0" applyAlignment="0" applyProtection="0"/>
    <xf numFmtId="0" fontId="5" fillId="0" borderId="0" applyNumberFormat="0" applyBorder="0" applyAlignment="0" applyProtection="0"/>
    <xf numFmtId="0" fontId="5" fillId="0" borderId="0" applyNumberFormat="0" applyBorder="0" applyAlignment="0" applyProtection="0"/>
    <xf numFmtId="0" fontId="5" fillId="0" borderId="0" applyNumberFormat="0" applyBorder="0" applyAlignment="0" applyProtection="0"/>
    <xf numFmtId="0" fontId="5" fillId="0" borderId="0" applyNumberFormat="0" applyBorder="0" applyAlignment="0" applyProtection="0"/>
    <xf numFmtId="0" fontId="5" fillId="0" borderId="0" applyNumberFormat="0" applyBorder="0" applyAlignment="0" applyProtection="0"/>
    <xf numFmtId="0" fontId="5" fillId="0" borderId="0" applyNumberFormat="0" applyBorder="0" applyAlignment="0" applyProtection="0"/>
    <xf numFmtId="0" fontId="5" fillId="0" borderId="0" applyNumberFormat="0" applyBorder="0" applyAlignment="0" applyProtection="0"/>
    <xf numFmtId="0" fontId="5" fillId="0" borderId="0" applyNumberFormat="0" applyBorder="0" applyAlignment="0" applyProtection="0"/>
    <xf numFmtId="0" fontId="5" fillId="0" borderId="0" applyNumberFormat="0" applyBorder="0" applyAlignment="0" applyProtection="0"/>
    <xf numFmtId="0" fontId="5" fillId="0" borderId="0" applyNumberFormat="0" applyBorder="0" applyAlignment="0" applyProtection="0"/>
    <xf numFmtId="0" fontId="5" fillId="0" borderId="0" applyNumberFormat="0" applyBorder="0" applyAlignment="0" applyProtection="0"/>
    <xf numFmtId="0" fontId="5" fillId="0" borderId="0" applyNumberFormat="0" applyBorder="0" applyAlignment="0" applyProtection="0"/>
    <xf numFmtId="0" fontId="5" fillId="0" borderId="0" applyNumberFormat="0" applyBorder="0" applyAlignment="0" applyProtection="0"/>
    <xf numFmtId="0" fontId="5" fillId="0" borderId="0" applyNumberFormat="0" applyBorder="0" applyAlignment="0" applyProtection="0"/>
    <xf numFmtId="0" fontId="5" fillId="0" borderId="0" applyNumberFormat="0" applyBorder="0" applyAlignment="0" applyProtection="0"/>
    <xf numFmtId="0" fontId="5" fillId="0" borderId="0" applyNumberFormat="0" applyBorder="0" applyAlignment="0" applyProtection="0"/>
    <xf numFmtId="0" fontId="5" fillId="0" borderId="0" applyNumberFormat="0" applyBorder="0" applyAlignment="0" applyProtection="0"/>
    <xf numFmtId="0" fontId="5" fillId="0" borderId="0" applyNumberFormat="0" applyBorder="0" applyAlignment="0" applyProtection="0"/>
    <xf numFmtId="0" fontId="5" fillId="0" borderId="0" applyNumberFormat="0" applyBorder="0" applyAlignment="0" applyProtection="0"/>
    <xf numFmtId="0" fontId="5" fillId="0" borderId="0" applyNumberFormat="0" applyBorder="0" applyAlignment="0" applyProtection="0"/>
    <xf numFmtId="0" fontId="5" fillId="0" borderId="0" applyNumberFormat="0" applyBorder="0" applyAlignment="0" applyProtection="0"/>
    <xf numFmtId="0" fontId="5" fillId="0" borderId="0" applyNumberFormat="0" applyBorder="0" applyAlignment="0" applyProtection="0"/>
    <xf numFmtId="0" fontId="5" fillId="0" borderId="0" applyNumberFormat="0" applyBorder="0" applyAlignment="0" applyProtection="0"/>
    <xf numFmtId="0" fontId="5" fillId="0" borderId="0" applyNumberFormat="0" applyBorder="0" applyAlignment="0" applyProtection="0"/>
    <xf numFmtId="0" fontId="5" fillId="0" borderId="0" applyNumberFormat="0" applyBorder="0" applyAlignment="0" applyProtection="0"/>
    <xf numFmtId="0" fontId="5" fillId="0" borderId="0" applyNumberFormat="0" applyBorder="0" applyAlignment="0" applyProtection="0"/>
    <xf numFmtId="0" fontId="5" fillId="0" borderId="0" applyNumberFormat="0" applyBorder="0" applyAlignment="0" applyProtection="0"/>
    <xf numFmtId="0" fontId="5" fillId="0" borderId="0" applyNumberFormat="0" applyBorder="0" applyAlignment="0" applyProtection="0"/>
    <xf numFmtId="0" fontId="5" fillId="0" borderId="0" applyNumberFormat="0" applyBorder="0" applyAlignment="0" applyProtection="0"/>
    <xf numFmtId="0" fontId="5" fillId="0" borderId="0" applyNumberFormat="0" applyBorder="0" applyAlignment="0" applyProtection="0"/>
    <xf numFmtId="0" fontId="5" fillId="0" borderId="0" applyNumberFormat="0" applyBorder="0" applyAlignment="0" applyProtection="0"/>
    <xf numFmtId="0" fontId="5" fillId="0" borderId="0" applyNumberFormat="0" applyBorder="0" applyAlignment="0" applyProtection="0"/>
    <xf numFmtId="0" fontId="5" fillId="0" borderId="0" applyNumberFormat="0" applyBorder="0" applyAlignment="0" applyProtection="0"/>
    <xf numFmtId="0" fontId="5" fillId="0" borderId="0" applyNumberFormat="0" applyBorder="0" applyAlignment="0" applyProtection="0"/>
    <xf numFmtId="0" fontId="5" fillId="0" borderId="0" applyNumberFormat="0" applyBorder="0" applyAlignment="0" applyProtection="0"/>
    <xf numFmtId="0" fontId="5" fillId="0" borderId="0" applyNumberFormat="0" applyBorder="0" applyAlignment="0" applyProtection="0"/>
    <xf numFmtId="0" fontId="5" fillId="0" borderId="0" applyNumberFormat="0" applyBorder="0" applyAlignment="0" applyProtection="0"/>
    <xf numFmtId="0" fontId="5" fillId="0" borderId="0" applyNumberFormat="0" applyBorder="0" applyAlignment="0" applyProtection="0"/>
    <xf numFmtId="0" fontId="5" fillId="0" borderId="0" applyNumberFormat="0" applyBorder="0" applyAlignment="0" applyProtection="0"/>
    <xf numFmtId="0" fontId="5" fillId="0" borderId="0" applyNumberFormat="0" applyBorder="0" applyAlignment="0" applyProtection="0"/>
    <xf numFmtId="0" fontId="5" fillId="0" borderId="0" applyNumberFormat="0" applyBorder="0" applyAlignment="0" applyProtection="0"/>
    <xf numFmtId="0" fontId="5" fillId="0" borderId="0" applyNumberFormat="0" applyBorder="0" applyAlignment="0" applyProtection="0"/>
    <xf numFmtId="0" fontId="5" fillId="0" borderId="0" applyNumberFormat="0" applyBorder="0" applyAlignment="0" applyProtection="0"/>
    <xf numFmtId="0" fontId="5" fillId="0" borderId="0" applyNumberFormat="0" applyBorder="0" applyAlignment="0" applyProtection="0"/>
    <xf numFmtId="0" fontId="5" fillId="0" borderId="0" applyNumberFormat="0" applyBorder="0" applyAlignment="0" applyProtection="0"/>
    <xf numFmtId="0" fontId="5" fillId="0" borderId="0" applyNumberFormat="0" applyBorder="0" applyAlignment="0" applyProtection="0"/>
    <xf numFmtId="0" fontId="5" fillId="0" borderId="0" applyNumberFormat="0" applyBorder="0" applyAlignment="0" applyProtection="0"/>
    <xf numFmtId="0" fontId="5" fillId="0" borderId="0" applyNumberFormat="0" applyBorder="0" applyAlignment="0" applyProtection="0"/>
    <xf numFmtId="0" fontId="5" fillId="0" borderId="0" applyNumberFormat="0" applyBorder="0" applyAlignment="0" applyProtection="0"/>
    <xf numFmtId="0" fontId="5" fillId="0" borderId="0" applyNumberFormat="0" applyBorder="0" applyAlignment="0" applyProtection="0"/>
    <xf numFmtId="0" fontId="5" fillId="0" borderId="0" applyNumberFormat="0" applyBorder="0" applyAlignment="0" applyProtection="0"/>
    <xf numFmtId="0" fontId="5" fillId="0" borderId="0" applyNumberFormat="0" applyBorder="0" applyAlignment="0" applyProtection="0"/>
    <xf numFmtId="0" fontId="5" fillId="0" borderId="0" applyNumberFormat="0" applyBorder="0" applyAlignment="0" applyProtection="0"/>
    <xf numFmtId="0" fontId="5" fillId="0" borderId="0" applyNumberFormat="0" applyBorder="0" applyAlignment="0" applyProtection="0"/>
    <xf numFmtId="0" fontId="5" fillId="0" borderId="0" applyNumberFormat="0" applyBorder="0" applyAlignment="0" applyProtection="0"/>
    <xf numFmtId="0" fontId="5" fillId="0" borderId="0" applyNumberFormat="0" applyBorder="0" applyAlignment="0" applyProtection="0"/>
    <xf numFmtId="0" fontId="5" fillId="0" borderId="0" applyNumberFormat="0" applyBorder="0" applyAlignment="0" applyProtection="0"/>
    <xf numFmtId="0" fontId="5" fillId="0" borderId="0" applyNumberFormat="0" applyBorder="0" applyAlignment="0" applyProtection="0"/>
    <xf numFmtId="0" fontId="5" fillId="0" borderId="0" applyNumberFormat="0" applyBorder="0" applyAlignment="0" applyProtection="0"/>
    <xf numFmtId="0" fontId="5" fillId="0" borderId="0" applyNumberFormat="0" applyBorder="0" applyAlignment="0" applyProtection="0"/>
    <xf numFmtId="0" fontId="5" fillId="0" borderId="0" applyNumberFormat="0" applyBorder="0" applyAlignment="0" applyProtection="0"/>
    <xf numFmtId="0" fontId="5" fillId="0" borderId="0" applyNumberFormat="0" applyBorder="0" applyAlignment="0" applyProtection="0"/>
    <xf numFmtId="0" fontId="5" fillId="0" borderId="0" applyNumberFormat="0" applyBorder="0" applyAlignment="0" applyProtection="0"/>
    <xf numFmtId="0" fontId="5" fillId="0" borderId="0" applyNumberFormat="0" applyBorder="0" applyAlignment="0" applyProtection="0"/>
    <xf numFmtId="0" fontId="5" fillId="0" borderId="0" applyNumberFormat="0" applyBorder="0" applyAlignment="0" applyProtection="0"/>
    <xf numFmtId="0" fontId="5" fillId="0" borderId="0" applyNumberFormat="0" applyBorder="0" applyAlignment="0" applyProtection="0"/>
    <xf numFmtId="0" fontId="5" fillId="0" borderId="0" applyNumberFormat="0" applyBorder="0" applyAlignment="0" applyProtection="0"/>
    <xf numFmtId="0" fontId="5" fillId="0" borderId="0" applyNumberFormat="0" applyBorder="0" applyAlignment="0" applyProtection="0"/>
    <xf numFmtId="0" fontId="5" fillId="0" borderId="0" applyNumberFormat="0" applyBorder="0" applyAlignment="0" applyProtection="0"/>
    <xf numFmtId="0" fontId="5" fillId="0" borderId="0" applyNumberFormat="0" applyBorder="0" applyAlignment="0" applyProtection="0"/>
    <xf numFmtId="0" fontId="5" fillId="0" borderId="0" applyNumberFormat="0" applyBorder="0" applyAlignment="0" applyProtection="0"/>
    <xf numFmtId="0" fontId="5" fillId="0" borderId="0" applyNumberFormat="0" applyBorder="0" applyAlignment="0" applyProtection="0"/>
    <xf numFmtId="0" fontId="5" fillId="0" borderId="0" applyNumberFormat="0" applyBorder="0" applyAlignment="0" applyProtection="0"/>
    <xf numFmtId="0" fontId="5" fillId="0" borderId="0" applyNumberFormat="0" applyBorder="0" applyAlignment="0" applyProtection="0"/>
    <xf numFmtId="0" fontId="5" fillId="0" borderId="0" applyNumberFormat="0" applyBorder="0" applyAlignment="0" applyProtection="0"/>
    <xf numFmtId="0" fontId="5" fillId="0" borderId="0" applyNumberFormat="0" applyBorder="0" applyAlignment="0" applyProtection="0"/>
    <xf numFmtId="0" fontId="5" fillId="0" borderId="0" applyNumberFormat="0" applyBorder="0" applyAlignment="0" applyProtection="0"/>
    <xf numFmtId="0" fontId="5" fillId="0" borderId="0" applyNumberFormat="0" applyBorder="0" applyAlignment="0" applyProtection="0"/>
    <xf numFmtId="0" fontId="5" fillId="0" borderId="0" applyNumberFormat="0" applyBorder="0" applyAlignment="0" applyProtection="0"/>
    <xf numFmtId="0" fontId="5" fillId="0" borderId="0" applyNumberFormat="0" applyBorder="0" applyAlignment="0" applyProtection="0"/>
    <xf numFmtId="0" fontId="5" fillId="0" borderId="0" applyNumberFormat="0" applyBorder="0" applyAlignment="0" applyProtection="0"/>
    <xf numFmtId="0" fontId="5" fillId="0" borderId="0" applyNumberFormat="0" applyBorder="0" applyAlignment="0" applyProtection="0"/>
    <xf numFmtId="0" fontId="5" fillId="0" borderId="0" applyNumberFormat="0" applyBorder="0" applyAlignment="0" applyProtection="0"/>
    <xf numFmtId="0" fontId="5" fillId="0" borderId="0" applyNumberFormat="0" applyBorder="0" applyAlignment="0" applyProtection="0"/>
    <xf numFmtId="0" fontId="5" fillId="0" borderId="0" applyNumberFormat="0" applyBorder="0" applyAlignment="0" applyProtection="0"/>
    <xf numFmtId="0" fontId="5" fillId="0" borderId="0" applyNumberFormat="0" applyBorder="0" applyAlignment="0" applyProtection="0"/>
    <xf numFmtId="0" fontId="5" fillId="0" borderId="0" applyNumberFormat="0" applyBorder="0" applyAlignment="0" applyProtection="0"/>
    <xf numFmtId="0" fontId="5" fillId="0" borderId="0" applyNumberFormat="0" applyBorder="0" applyAlignment="0" applyProtection="0"/>
    <xf numFmtId="0" fontId="5" fillId="0" borderId="0" applyNumberFormat="0" applyBorder="0" applyAlignment="0" applyProtection="0"/>
    <xf numFmtId="0" fontId="5" fillId="0" borderId="0" applyNumberFormat="0" applyBorder="0" applyAlignment="0" applyProtection="0"/>
    <xf numFmtId="0" fontId="5" fillId="0" borderId="0" applyNumberFormat="0" applyBorder="0" applyAlignment="0" applyProtection="0"/>
    <xf numFmtId="0" fontId="5" fillId="0" borderId="0" applyNumberFormat="0" applyBorder="0" applyAlignment="0" applyProtection="0"/>
    <xf numFmtId="0" fontId="5" fillId="0" borderId="0" applyNumberFormat="0" applyBorder="0" applyAlignment="0" applyProtection="0"/>
    <xf numFmtId="0" fontId="5" fillId="0" borderId="0" applyNumberFormat="0" applyBorder="0" applyAlignment="0" applyProtection="0"/>
    <xf numFmtId="0" fontId="5" fillId="0" borderId="0" applyNumberFormat="0" applyBorder="0" applyAlignment="0" applyProtection="0"/>
    <xf numFmtId="0" fontId="5" fillId="0" borderId="0" applyNumberFormat="0" applyBorder="0" applyAlignment="0" applyProtection="0"/>
    <xf numFmtId="0" fontId="5" fillId="0" borderId="0" applyNumberFormat="0" applyBorder="0" applyAlignment="0" applyProtection="0"/>
    <xf numFmtId="0" fontId="5" fillId="0" borderId="0" applyNumberFormat="0" applyBorder="0" applyAlignment="0" applyProtection="0"/>
    <xf numFmtId="0" fontId="5" fillId="0" borderId="0" applyNumberFormat="0" applyBorder="0" applyAlignment="0" applyProtection="0"/>
    <xf numFmtId="0" fontId="5" fillId="0" borderId="0" applyNumberFormat="0" applyBorder="0" applyAlignment="0" applyProtection="0"/>
    <xf numFmtId="0" fontId="5" fillId="0" borderId="0" applyNumberFormat="0" applyBorder="0" applyAlignment="0" applyProtection="0"/>
    <xf numFmtId="0" fontId="5" fillId="0" borderId="0" applyNumberFormat="0" applyBorder="0" applyAlignment="0" applyProtection="0"/>
    <xf numFmtId="0" fontId="5" fillId="0" borderId="0" applyNumberFormat="0" applyBorder="0" applyAlignment="0" applyProtection="0"/>
    <xf numFmtId="0" fontId="5" fillId="0" borderId="0" applyNumberFormat="0" applyBorder="0" applyAlignment="0" applyProtection="0"/>
    <xf numFmtId="0" fontId="5" fillId="0" borderId="0" applyNumberFormat="0" applyBorder="0" applyAlignment="0" applyProtection="0"/>
    <xf numFmtId="0" fontId="5" fillId="0" borderId="0" applyNumberFormat="0" applyBorder="0" applyAlignment="0" applyProtection="0"/>
    <xf numFmtId="0" fontId="5" fillId="0" borderId="0" applyNumberFormat="0" applyBorder="0" applyAlignment="0" applyProtection="0"/>
    <xf numFmtId="0" fontId="5" fillId="0" borderId="0" applyNumberFormat="0" applyBorder="0" applyAlignment="0" applyProtection="0"/>
    <xf numFmtId="0" fontId="5" fillId="0" borderId="0" applyNumberFormat="0" applyBorder="0" applyAlignment="0" applyProtection="0"/>
    <xf numFmtId="0" fontId="5" fillId="0" borderId="0" applyNumberFormat="0" applyBorder="0" applyAlignment="0" applyProtection="0"/>
    <xf numFmtId="0" fontId="5" fillId="0" borderId="0" applyNumberFormat="0" applyBorder="0" applyAlignment="0" applyProtection="0"/>
    <xf numFmtId="0" fontId="5" fillId="0" borderId="0" applyNumberFormat="0" applyBorder="0" applyAlignment="0" applyProtection="0"/>
    <xf numFmtId="0" fontId="5" fillId="0" borderId="0" applyNumberFormat="0" applyBorder="0" applyAlignment="0" applyProtection="0"/>
    <xf numFmtId="0" fontId="5" fillId="0" borderId="0" applyNumberFormat="0" applyBorder="0" applyAlignment="0" applyProtection="0"/>
    <xf numFmtId="0" fontId="5" fillId="0" borderId="0" applyNumberFormat="0" applyBorder="0" applyAlignment="0" applyProtection="0"/>
    <xf numFmtId="0" fontId="5" fillId="0" borderId="0" applyNumberFormat="0" applyBorder="0" applyAlignment="0" applyProtection="0"/>
    <xf numFmtId="0" fontId="5" fillId="0" borderId="0" applyNumberFormat="0" applyBorder="0" applyAlignment="0" applyProtection="0"/>
    <xf numFmtId="0" fontId="5" fillId="0" borderId="0" applyNumberFormat="0" applyBorder="0" applyAlignment="0" applyProtection="0"/>
    <xf numFmtId="0" fontId="5" fillId="0" borderId="0" applyNumberFormat="0" applyBorder="0" applyAlignment="0" applyProtection="0"/>
    <xf numFmtId="0" fontId="5" fillId="0" borderId="0" applyNumberFormat="0" applyBorder="0" applyAlignment="0" applyProtection="0"/>
    <xf numFmtId="0" fontId="5" fillId="0" borderId="0" applyNumberFormat="0" applyBorder="0" applyAlignment="0" applyProtection="0"/>
    <xf numFmtId="0" fontId="5" fillId="0" borderId="0" applyNumberFormat="0" applyBorder="0" applyAlignment="0" applyProtection="0"/>
    <xf numFmtId="0" fontId="5" fillId="0" borderId="0" applyNumberFormat="0" applyBorder="0" applyAlignment="0" applyProtection="0"/>
    <xf numFmtId="0" fontId="5" fillId="0" borderId="0" applyNumberFormat="0" applyBorder="0" applyAlignment="0" applyProtection="0"/>
    <xf numFmtId="0" fontId="5" fillId="0" borderId="0" applyNumberFormat="0" applyBorder="0" applyAlignment="0" applyProtection="0"/>
    <xf numFmtId="0" fontId="5" fillId="0" borderId="0" applyNumberFormat="0" applyBorder="0" applyAlignment="0" applyProtection="0"/>
    <xf numFmtId="0" fontId="5" fillId="0" borderId="0" applyNumberFormat="0" applyBorder="0" applyAlignment="0" applyProtection="0"/>
    <xf numFmtId="0" fontId="5" fillId="0" borderId="0" applyNumberFormat="0" applyBorder="0" applyAlignment="0" applyProtection="0"/>
    <xf numFmtId="0" fontId="5" fillId="0" borderId="0" applyNumberFormat="0" applyBorder="0" applyAlignment="0" applyProtection="0"/>
    <xf numFmtId="0" fontId="5" fillId="0" borderId="0" applyNumberFormat="0" applyBorder="0" applyAlignment="0" applyProtection="0"/>
    <xf numFmtId="0" fontId="5" fillId="0" borderId="0" applyNumberFormat="0" applyBorder="0" applyAlignment="0" applyProtection="0"/>
    <xf numFmtId="0" fontId="5" fillId="0" borderId="0" applyNumberFormat="0" applyBorder="0" applyAlignment="0" applyProtection="0"/>
    <xf numFmtId="0" fontId="5" fillId="0" borderId="0" applyNumberFormat="0" applyBorder="0" applyAlignment="0" applyProtection="0"/>
    <xf numFmtId="0" fontId="5" fillId="0" borderId="0" applyNumberFormat="0" applyBorder="0" applyAlignment="0" applyProtection="0"/>
    <xf numFmtId="0" fontId="5" fillId="0" borderId="0" applyNumberFormat="0" applyBorder="0" applyAlignment="0" applyProtection="0"/>
    <xf numFmtId="0" fontId="5" fillId="0" borderId="0" applyNumberFormat="0" applyBorder="0" applyAlignment="0" applyProtection="0"/>
    <xf numFmtId="0" fontId="5" fillId="0" borderId="0" applyNumberFormat="0" applyBorder="0" applyAlignment="0" applyProtection="0"/>
    <xf numFmtId="0" fontId="5" fillId="0" borderId="0" applyNumberFormat="0" applyBorder="0" applyAlignment="0" applyProtection="0"/>
    <xf numFmtId="0" fontId="5" fillId="0" borderId="0" applyNumberFormat="0" applyBorder="0" applyAlignment="0" applyProtection="0"/>
    <xf numFmtId="0" fontId="5" fillId="0" borderId="0" applyNumberFormat="0" applyBorder="0" applyAlignment="0" applyProtection="0"/>
    <xf numFmtId="0" fontId="5" fillId="0" borderId="0" applyNumberFormat="0" applyBorder="0" applyAlignment="0" applyProtection="0"/>
    <xf numFmtId="0" fontId="5" fillId="0" borderId="0" applyNumberFormat="0" applyBorder="0" applyAlignment="0" applyProtection="0"/>
    <xf numFmtId="0" fontId="5" fillId="0" borderId="0" applyNumberFormat="0" applyBorder="0" applyAlignment="0" applyProtection="0"/>
    <xf numFmtId="0" fontId="5" fillId="0" borderId="0" applyNumberFormat="0" applyBorder="0" applyAlignment="0" applyProtection="0"/>
    <xf numFmtId="0" fontId="5" fillId="0" borderId="0" applyNumberFormat="0" applyBorder="0" applyAlignment="0" applyProtection="0"/>
    <xf numFmtId="0" fontId="5" fillId="0" borderId="0" applyNumberFormat="0" applyBorder="0" applyAlignment="0" applyProtection="0"/>
    <xf numFmtId="0" fontId="5" fillId="0" borderId="0" applyNumberFormat="0" applyBorder="0" applyAlignment="0" applyProtection="0"/>
    <xf numFmtId="0" fontId="5" fillId="0" borderId="0" applyNumberFormat="0" applyBorder="0" applyAlignment="0" applyProtection="0"/>
    <xf numFmtId="0" fontId="5" fillId="0" borderId="0" applyNumberFormat="0" applyBorder="0" applyAlignment="0" applyProtection="0"/>
    <xf numFmtId="0" fontId="5" fillId="0" borderId="0" applyNumberFormat="0" applyBorder="0" applyAlignment="0" applyProtection="0"/>
    <xf numFmtId="0" fontId="5" fillId="0" borderId="0" applyNumberFormat="0" applyBorder="0" applyAlignment="0" applyProtection="0"/>
    <xf numFmtId="0" fontId="5" fillId="0" borderId="0" applyNumberFormat="0" applyBorder="0" applyAlignment="0" applyProtection="0"/>
    <xf numFmtId="0" fontId="5" fillId="0" borderId="0" applyNumberFormat="0" applyBorder="0" applyAlignment="0" applyProtection="0"/>
    <xf numFmtId="0" fontId="5" fillId="0" borderId="0" applyNumberFormat="0" applyBorder="0" applyAlignment="0" applyProtection="0"/>
    <xf numFmtId="0" fontId="5" fillId="0" borderId="0" applyNumberFormat="0" applyBorder="0" applyAlignment="0" applyProtection="0"/>
    <xf numFmtId="0" fontId="5" fillId="0" borderId="0" applyNumberFormat="0" applyBorder="0" applyAlignment="0" applyProtection="0"/>
    <xf numFmtId="0" fontId="5" fillId="0" borderId="0" applyNumberFormat="0" applyBorder="0" applyAlignment="0" applyProtection="0"/>
    <xf numFmtId="0" fontId="5" fillId="0" borderId="0" applyNumberFormat="0" applyBorder="0" applyAlignment="0" applyProtection="0"/>
    <xf numFmtId="0" fontId="5" fillId="0" borderId="0" applyNumberFormat="0" applyBorder="0" applyAlignment="0" applyProtection="0"/>
    <xf numFmtId="0" fontId="5" fillId="0" borderId="0" applyNumberFormat="0" applyBorder="0" applyAlignment="0" applyProtection="0"/>
    <xf numFmtId="0" fontId="5" fillId="0" borderId="0" applyNumberFormat="0" applyBorder="0" applyAlignment="0" applyProtection="0"/>
    <xf numFmtId="0" fontId="5" fillId="0" borderId="0" applyNumberFormat="0" applyBorder="0" applyAlignment="0" applyProtection="0"/>
    <xf numFmtId="0" fontId="5" fillId="0" borderId="0" applyNumberFormat="0" applyBorder="0" applyAlignment="0" applyProtection="0"/>
    <xf numFmtId="0" fontId="5" fillId="0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 applyNumberFormat="0" applyBorder="0" applyAlignment="0" applyProtection="0"/>
    <xf numFmtId="0" fontId="5" fillId="0" borderId="0" applyNumberFormat="0" applyBorder="0" applyAlignment="0" applyProtection="0"/>
    <xf numFmtId="0" fontId="5" fillId="0" borderId="0" applyNumberFormat="0" applyBorder="0" applyAlignment="0" applyProtection="0"/>
    <xf numFmtId="0" fontId="5" fillId="0" borderId="0" applyNumberFormat="0" applyBorder="0" applyAlignment="0" applyProtection="0"/>
    <xf numFmtId="0" fontId="5" fillId="0" borderId="0" applyNumberFormat="0" applyBorder="0" applyAlignment="0" applyProtection="0"/>
    <xf numFmtId="0" fontId="5" fillId="0" borderId="0" applyNumberFormat="0" applyBorder="0" applyAlignment="0" applyProtection="0"/>
    <xf numFmtId="0" fontId="5" fillId="0" borderId="0" applyNumberFormat="0" applyBorder="0" applyAlignment="0" applyProtection="0"/>
    <xf numFmtId="0" fontId="5" fillId="0" borderId="0" applyNumberFormat="0" applyBorder="0" applyAlignment="0" applyProtection="0"/>
    <xf numFmtId="0" fontId="5" fillId="0" borderId="0" applyNumberFormat="0" applyBorder="0" applyAlignment="0" applyProtection="0"/>
    <xf numFmtId="0" fontId="5" fillId="0" borderId="0" applyNumberFormat="0" applyBorder="0" applyAlignment="0" applyProtection="0"/>
    <xf numFmtId="0" fontId="5" fillId="0" borderId="0" applyNumberFormat="0" applyBorder="0" applyAlignment="0" applyProtection="0"/>
    <xf numFmtId="0" fontId="5" fillId="0" borderId="0" applyNumberFormat="0" applyBorder="0" applyAlignment="0" applyProtection="0"/>
    <xf numFmtId="0" fontId="5" fillId="0" borderId="0" applyNumberFormat="0" applyBorder="0" applyAlignment="0" applyProtection="0"/>
    <xf numFmtId="0" fontId="5" fillId="0" borderId="0" applyNumberFormat="0" applyBorder="0" applyAlignment="0" applyProtection="0"/>
    <xf numFmtId="0" fontId="5" fillId="0" borderId="0" applyNumberFormat="0" applyBorder="0" applyAlignment="0" applyProtection="0"/>
    <xf numFmtId="0" fontId="5" fillId="0" borderId="0" applyNumberFormat="0" applyBorder="0" applyAlignment="0" applyProtection="0"/>
    <xf numFmtId="0" fontId="5" fillId="0" borderId="0" applyNumberFormat="0" applyBorder="0" applyAlignment="0" applyProtection="0"/>
    <xf numFmtId="0" fontId="5" fillId="0" borderId="0" applyNumberFormat="0" applyBorder="0" applyAlignment="0" applyProtection="0"/>
    <xf numFmtId="0" fontId="5" fillId="0" borderId="0" applyNumberFormat="0" applyBorder="0" applyAlignment="0" applyProtection="0"/>
    <xf numFmtId="0" fontId="5" fillId="0" borderId="0" applyNumberFormat="0" applyBorder="0" applyAlignment="0" applyProtection="0"/>
    <xf numFmtId="0" fontId="5" fillId="0" borderId="0" applyNumberFormat="0" applyBorder="0" applyAlignment="0" applyProtection="0"/>
    <xf numFmtId="0" fontId="5" fillId="0" borderId="0" applyNumberFormat="0" applyBorder="0" applyAlignment="0" applyProtection="0"/>
    <xf numFmtId="0" fontId="5" fillId="0" borderId="0" applyNumberFormat="0" applyBorder="0" applyAlignment="0" applyProtection="0"/>
    <xf numFmtId="0" fontId="5" fillId="0" borderId="0" applyNumberFormat="0" applyBorder="0" applyAlignment="0" applyProtection="0"/>
    <xf numFmtId="0" fontId="5" fillId="0" borderId="0" applyNumberFormat="0" applyBorder="0" applyAlignment="0" applyProtection="0"/>
    <xf numFmtId="0" fontId="5" fillId="0" borderId="0" applyNumberFormat="0" applyBorder="0" applyAlignment="0" applyProtection="0"/>
    <xf numFmtId="0" fontId="5" fillId="0" borderId="0" applyNumberFormat="0" applyBorder="0" applyAlignment="0" applyProtection="0"/>
    <xf numFmtId="0" fontId="5" fillId="0" borderId="0" applyNumberFormat="0" applyBorder="0" applyAlignment="0" applyProtection="0"/>
    <xf numFmtId="0" fontId="5" fillId="0" borderId="0" applyNumberFormat="0" applyBorder="0" applyAlignment="0" applyProtection="0"/>
    <xf numFmtId="0" fontId="5" fillId="0" borderId="0" applyNumberFormat="0" applyBorder="0" applyAlignment="0" applyProtection="0"/>
    <xf numFmtId="0" fontId="5" fillId="0" borderId="0" applyNumberFormat="0" applyBorder="0" applyAlignment="0" applyProtection="0"/>
    <xf numFmtId="0" fontId="5" fillId="0" borderId="0" applyNumberFormat="0" applyBorder="0" applyAlignment="0" applyProtection="0"/>
    <xf numFmtId="0" fontId="5" fillId="0" borderId="0" applyNumberFormat="0" applyBorder="0" applyAlignment="0" applyProtection="0"/>
    <xf numFmtId="0" fontId="5" fillId="0" borderId="0" applyNumberFormat="0" applyBorder="0" applyAlignment="0" applyProtection="0"/>
    <xf numFmtId="0" fontId="5" fillId="0" borderId="0" applyNumberFormat="0" applyBorder="0" applyAlignment="0" applyProtection="0"/>
    <xf numFmtId="0" fontId="5" fillId="0" borderId="0" applyNumberFormat="0" applyBorder="0" applyAlignment="0" applyProtection="0"/>
    <xf numFmtId="0" fontId="5" fillId="0" borderId="0" applyNumberFormat="0" applyBorder="0" applyAlignment="0" applyProtection="0"/>
    <xf numFmtId="0" fontId="5" fillId="0" borderId="0" applyNumberFormat="0" applyBorder="0" applyAlignment="0" applyProtection="0"/>
    <xf numFmtId="0" fontId="5" fillId="0" borderId="0" applyNumberFormat="0" applyBorder="0" applyAlignment="0" applyProtection="0"/>
    <xf numFmtId="0" fontId="5" fillId="0" borderId="0" applyNumberFormat="0" applyBorder="0" applyAlignment="0" applyProtection="0"/>
    <xf numFmtId="0" fontId="5" fillId="0" borderId="0" applyNumberFormat="0" applyBorder="0" applyAlignment="0" applyProtection="0"/>
    <xf numFmtId="0" fontId="5" fillId="0" borderId="0" applyNumberFormat="0" applyBorder="0" applyAlignment="0" applyProtection="0"/>
    <xf numFmtId="0" fontId="5" fillId="0" borderId="0" applyNumberFormat="0" applyBorder="0" applyAlignment="0" applyProtection="0"/>
    <xf numFmtId="0" fontId="5" fillId="0" borderId="0" applyNumberFormat="0" applyBorder="0" applyAlignment="0" applyProtection="0"/>
    <xf numFmtId="0" fontId="5" fillId="0" borderId="0" applyNumberFormat="0" applyBorder="0" applyAlignment="0" applyProtection="0"/>
    <xf numFmtId="0" fontId="5" fillId="0" borderId="0" applyNumberFormat="0" applyBorder="0" applyAlignment="0" applyProtection="0"/>
    <xf numFmtId="0" fontId="5" fillId="0" borderId="0" applyNumberFormat="0" applyBorder="0" applyAlignment="0" applyProtection="0"/>
    <xf numFmtId="0" fontId="5" fillId="0" borderId="0" applyNumberFormat="0" applyBorder="0" applyAlignment="0" applyProtection="0"/>
    <xf numFmtId="0" fontId="5" fillId="0" borderId="0" applyNumberFormat="0" applyAlignment="0" applyProtection="0"/>
    <xf numFmtId="0" fontId="5" fillId="0" borderId="0" applyNumberFormat="0" applyAlignment="0" applyProtection="0"/>
    <xf numFmtId="0" fontId="5" fillId="0" borderId="0" applyNumberFormat="0" applyAlignment="0" applyProtection="0"/>
    <xf numFmtId="0" fontId="5" fillId="0" borderId="0" applyNumberFormat="0" applyAlignment="0" applyProtection="0"/>
    <xf numFmtId="0" fontId="5" fillId="0" borderId="0" applyNumberFormat="0" applyAlignment="0" applyProtection="0"/>
    <xf numFmtId="0" fontId="5" fillId="0" borderId="0" applyNumberFormat="0" applyAlignment="0" applyProtection="0"/>
    <xf numFmtId="0" fontId="5" fillId="0" borderId="0" applyNumberFormat="0" applyAlignment="0" applyProtection="0"/>
    <xf numFmtId="0" fontId="5" fillId="0" borderId="0" applyNumberFormat="0" applyAlignment="0" applyProtection="0"/>
    <xf numFmtId="0" fontId="5" fillId="0" borderId="0" applyNumberFormat="0" applyAlignment="0" applyProtection="0"/>
    <xf numFmtId="0" fontId="5" fillId="0" borderId="0" applyNumberFormat="0" applyAlignment="0" applyProtection="0"/>
    <xf numFmtId="0" fontId="5" fillId="0" borderId="0" applyNumberFormat="0" applyAlignment="0" applyProtection="0"/>
    <xf numFmtId="0" fontId="5" fillId="0" borderId="0" applyNumberFormat="0" applyAlignment="0" applyProtection="0"/>
    <xf numFmtId="0" fontId="5" fillId="0" borderId="0" applyNumberFormat="0" applyAlignment="0" applyProtection="0"/>
    <xf numFmtId="0" fontId="5" fillId="0" borderId="0" applyNumberFormat="0" applyAlignment="0" applyProtection="0"/>
    <xf numFmtId="0" fontId="5" fillId="0" borderId="0" applyNumberFormat="0" applyAlignment="0" applyProtection="0"/>
    <xf numFmtId="0" fontId="5" fillId="0" borderId="0" applyNumberFormat="0" applyAlignment="0" applyProtection="0"/>
    <xf numFmtId="0" fontId="5" fillId="0" borderId="0" applyNumberFormat="0" applyAlignment="0" applyProtection="0"/>
    <xf numFmtId="0" fontId="5" fillId="0" borderId="0" applyNumberFormat="0" applyAlignment="0" applyProtection="0"/>
    <xf numFmtId="0" fontId="5" fillId="0" borderId="0" applyNumberFormat="0" applyAlignment="0" applyProtection="0"/>
    <xf numFmtId="0" fontId="5" fillId="0" borderId="0" applyNumberFormat="0" applyAlignment="0" applyProtection="0"/>
    <xf numFmtId="0" fontId="5" fillId="0" borderId="0" applyNumberFormat="0" applyAlignment="0" applyProtection="0"/>
    <xf numFmtId="0" fontId="5" fillId="0" borderId="0" applyNumberFormat="0" applyAlignment="0" applyProtection="0"/>
    <xf numFmtId="0" fontId="5" fillId="0" borderId="0" applyNumberFormat="0" applyAlignment="0" applyProtection="0"/>
    <xf numFmtId="0" fontId="5" fillId="0" borderId="0" applyNumberFormat="0" applyAlignment="0" applyProtection="0"/>
    <xf numFmtId="0" fontId="5" fillId="0" borderId="0" applyNumberFormat="0" applyFill="0" applyBorder="0" applyAlignment="0" applyProtection="0">
      <alignment vertical="top"/>
      <protection locked="0"/>
    </xf>
    <xf numFmtId="0" fontId="5" fillId="0" borderId="0" applyNumberFormat="0" applyFill="0" applyBorder="0" applyAlignment="0" applyProtection="0">
      <alignment vertical="top"/>
      <protection locked="0"/>
    </xf>
    <xf numFmtId="0" fontId="5" fillId="0" borderId="0" applyNumberFormat="0" applyFill="0" applyAlignment="0" applyProtection="0"/>
    <xf numFmtId="0" fontId="5" fillId="0" borderId="0" applyNumberFormat="0" applyFill="0" applyAlignment="0" applyProtection="0"/>
    <xf numFmtId="0" fontId="5" fillId="0" borderId="0" applyNumberFormat="0" applyFill="0" applyAlignment="0" applyProtection="0"/>
    <xf numFmtId="0" fontId="5" fillId="0" borderId="0" applyNumberFormat="0" applyFill="0" applyAlignment="0" applyProtection="0"/>
    <xf numFmtId="0" fontId="5" fillId="0" borderId="0" applyNumberFormat="0" applyFill="0" applyAlignment="0" applyProtection="0"/>
    <xf numFmtId="0" fontId="5" fillId="0" borderId="0" applyNumberFormat="0" applyFill="0" applyAlignment="0" applyProtection="0"/>
    <xf numFmtId="0" fontId="5" fillId="0" borderId="0" applyNumberFormat="0" applyFill="0" applyAlignment="0" applyProtection="0"/>
    <xf numFmtId="0" fontId="5" fillId="0" borderId="0" applyNumberFormat="0" applyFill="0" applyAlignment="0" applyProtection="0"/>
    <xf numFmtId="0" fontId="5" fillId="0" borderId="0" applyNumberFormat="0" applyFill="0" applyAlignment="0" applyProtection="0"/>
    <xf numFmtId="0" fontId="5" fillId="0" borderId="0" applyNumberFormat="0" applyFill="0" applyAlignment="0" applyProtection="0"/>
    <xf numFmtId="0" fontId="5" fillId="0" borderId="0" applyNumberFormat="0" applyFill="0" applyAlignment="0" applyProtection="0"/>
    <xf numFmtId="0" fontId="5" fillId="0" borderId="0" applyNumberFormat="0" applyFill="0" applyAlignment="0" applyProtection="0"/>
    <xf numFmtId="0" fontId="5" fillId="0" borderId="0" applyNumberFormat="0" applyFill="0" applyAlignment="0" applyProtection="0"/>
    <xf numFmtId="0" fontId="5" fillId="0" borderId="0" applyNumberFormat="0" applyFill="0" applyAlignment="0" applyProtection="0"/>
    <xf numFmtId="0" fontId="5" fillId="0" borderId="0" applyNumberFormat="0" applyFill="0" applyAlignment="0" applyProtection="0"/>
    <xf numFmtId="0" fontId="5" fillId="0" borderId="0" applyNumberFormat="0" applyFill="0" applyAlignment="0" applyProtection="0"/>
    <xf numFmtId="0" fontId="5" fillId="0" borderId="0" applyNumberFormat="0" applyFill="0" applyAlignment="0" applyProtection="0"/>
    <xf numFmtId="0" fontId="5" fillId="0" borderId="0" applyNumberFormat="0" applyFill="0" applyAlignment="0" applyProtection="0"/>
    <xf numFmtId="0" fontId="5" fillId="0" borderId="0" applyNumberFormat="0" applyFill="0" applyAlignment="0" applyProtection="0"/>
    <xf numFmtId="0" fontId="5" fillId="0" borderId="0" applyNumberFormat="0" applyFill="0" applyAlignment="0" applyProtection="0"/>
    <xf numFmtId="0" fontId="5" fillId="0" borderId="0" applyNumberFormat="0" applyFill="0" applyAlignment="0" applyProtection="0"/>
    <xf numFmtId="0" fontId="5" fillId="0" borderId="0" applyNumberFormat="0" applyFill="0" applyAlignment="0" applyProtection="0"/>
    <xf numFmtId="0" fontId="5" fillId="0" borderId="0" applyNumberFormat="0" applyFill="0" applyAlignment="0" applyProtection="0"/>
    <xf numFmtId="0" fontId="5" fillId="0" borderId="0" applyNumberFormat="0" applyFill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Alignment="0" applyProtection="0"/>
    <xf numFmtId="0" fontId="5" fillId="0" borderId="0" applyNumberFormat="0" applyFill="0" applyAlignment="0" applyProtection="0"/>
    <xf numFmtId="0" fontId="5" fillId="0" borderId="0" applyNumberFormat="0" applyFill="0" applyAlignment="0" applyProtection="0"/>
    <xf numFmtId="0" fontId="5" fillId="0" borderId="0" applyNumberFormat="0" applyFill="0" applyAlignment="0" applyProtection="0"/>
    <xf numFmtId="0" fontId="5" fillId="0" borderId="0" applyNumberFormat="0" applyFill="0" applyAlignment="0" applyProtection="0"/>
    <xf numFmtId="0" fontId="5" fillId="0" borderId="0" applyNumberFormat="0" applyFill="0" applyAlignment="0" applyProtection="0"/>
    <xf numFmtId="0" fontId="5" fillId="0" borderId="0" applyNumberFormat="0" applyFill="0" applyAlignment="0" applyProtection="0"/>
    <xf numFmtId="0" fontId="5" fillId="0" borderId="0" applyNumberFormat="0" applyFill="0" applyAlignment="0" applyProtection="0"/>
    <xf numFmtId="0" fontId="5" fillId="0" borderId="0" applyNumberFormat="0" applyAlignment="0" applyProtection="0"/>
    <xf numFmtId="0" fontId="5" fillId="0" borderId="0" applyNumberFormat="0" applyAlignment="0" applyProtection="0"/>
    <xf numFmtId="0" fontId="5" fillId="0" borderId="0" applyNumberFormat="0" applyAlignment="0" applyProtection="0"/>
    <xf numFmtId="0" fontId="5" fillId="0" borderId="0" applyNumberFormat="0" applyAlignment="0" applyProtection="0"/>
    <xf numFmtId="0" fontId="5" fillId="0" borderId="0" applyNumberFormat="0" applyAlignment="0" applyProtection="0"/>
    <xf numFmtId="0" fontId="5" fillId="0" borderId="0" applyNumberFormat="0" applyAlignment="0" applyProtection="0"/>
    <xf numFmtId="0" fontId="5" fillId="0" borderId="0" applyNumberFormat="0" applyAlignment="0" applyProtection="0"/>
    <xf numFmtId="0" fontId="5" fillId="0" borderId="0" applyNumberFormat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Border="0" applyAlignment="0" applyProtection="0"/>
    <xf numFmtId="0" fontId="5" fillId="0" borderId="0" applyNumberFormat="0" applyBorder="0" applyAlignment="0" applyProtection="0"/>
    <xf numFmtId="0" fontId="5" fillId="0" borderId="0" applyNumberFormat="0" applyBorder="0" applyAlignment="0" applyProtection="0"/>
    <xf numFmtId="0" fontId="5" fillId="0" borderId="0" applyNumberFormat="0" applyBorder="0" applyAlignment="0" applyProtection="0"/>
    <xf numFmtId="0" fontId="5" fillId="0" borderId="0" applyNumberFormat="0" applyBorder="0" applyAlignment="0" applyProtection="0"/>
    <xf numFmtId="0" fontId="5" fillId="0" borderId="0" applyNumberFormat="0" applyBorder="0" applyAlignment="0" applyProtection="0"/>
    <xf numFmtId="0" fontId="5" fillId="0" borderId="0" applyNumberFormat="0" applyBorder="0" applyAlignment="0" applyProtection="0"/>
    <xf numFmtId="0" fontId="5" fillId="0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3" fillId="0" borderId="0"/>
    <xf numFmtId="0" fontId="3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5" fillId="0" borderId="0"/>
    <xf numFmtId="0" fontId="5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 applyNumberFormat="0" applyBorder="0" applyAlignment="0" applyProtection="0"/>
    <xf numFmtId="0" fontId="5" fillId="0" borderId="0" applyNumberFormat="0" applyBorder="0" applyAlignment="0" applyProtection="0"/>
    <xf numFmtId="0" fontId="5" fillId="0" borderId="0" applyNumberFormat="0" applyBorder="0" applyAlignment="0" applyProtection="0"/>
    <xf numFmtId="0" fontId="5" fillId="0" borderId="0" applyNumberFormat="0" applyBorder="0" applyAlignment="0" applyProtection="0"/>
    <xf numFmtId="0" fontId="5" fillId="0" borderId="0" applyNumberFormat="0" applyBorder="0" applyAlignment="0" applyProtection="0"/>
    <xf numFmtId="0" fontId="5" fillId="0" borderId="0" applyNumberFormat="0" applyBorder="0" applyAlignment="0" applyProtection="0"/>
    <xf numFmtId="0" fontId="5" fillId="0" borderId="0" applyNumberFormat="0" applyBorder="0" applyAlignment="0" applyProtection="0"/>
    <xf numFmtId="0" fontId="5" fillId="0" borderId="0" applyNumberFormat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ont="0" applyAlignment="0" applyProtection="0"/>
    <xf numFmtId="0" fontId="5" fillId="0" borderId="0" applyNumberFormat="0" applyFont="0" applyAlignment="0" applyProtection="0"/>
    <xf numFmtId="0" fontId="5" fillId="0" borderId="0" applyNumberFormat="0" applyFont="0" applyAlignment="0" applyProtection="0"/>
    <xf numFmtId="0" fontId="5" fillId="0" borderId="0" applyNumberFormat="0" applyFont="0" applyAlignment="0" applyProtection="0"/>
    <xf numFmtId="0" fontId="5" fillId="0" borderId="0" applyNumberFormat="0" applyFont="0" applyAlignment="0" applyProtection="0"/>
    <xf numFmtId="0" fontId="5" fillId="0" borderId="0" applyNumberFormat="0" applyFont="0" applyAlignment="0" applyProtection="0"/>
    <xf numFmtId="0" fontId="5" fillId="0" borderId="0" applyNumberFormat="0" applyFont="0" applyAlignment="0" applyProtection="0"/>
    <xf numFmtId="0" fontId="5" fillId="0" borderId="0" applyNumberFormat="0" applyFont="0" applyAlignment="0" applyProtection="0"/>
    <xf numFmtId="0" fontId="5" fillId="0" borderId="0" applyNumberFormat="0" applyFont="0" applyAlignment="0" applyProtection="0"/>
    <xf numFmtId="0" fontId="5" fillId="0" borderId="0" applyNumberFormat="0" applyFont="0" applyAlignment="0" applyProtection="0"/>
    <xf numFmtId="0" fontId="5" fillId="0" borderId="0" applyNumberFormat="0" applyFont="0" applyAlignment="0" applyProtection="0"/>
    <xf numFmtId="0" fontId="5" fillId="0" borderId="0" applyNumberFormat="0" applyFont="0" applyAlignment="0" applyProtection="0"/>
    <xf numFmtId="0" fontId="5" fillId="0" borderId="0" applyNumberFormat="0" applyFont="0" applyAlignment="0" applyProtection="0"/>
    <xf numFmtId="0" fontId="5" fillId="0" borderId="0" applyNumberFormat="0" applyFont="0" applyAlignment="0" applyProtection="0"/>
    <xf numFmtId="0" fontId="5" fillId="0" borderId="0" applyNumberFormat="0" applyFont="0" applyAlignment="0" applyProtection="0"/>
    <xf numFmtId="0" fontId="5" fillId="0" borderId="0" applyNumberFormat="0" applyFont="0" applyAlignment="0" applyProtection="0"/>
    <xf numFmtId="0" fontId="5" fillId="0" borderId="0" applyNumberFormat="0" applyFont="0" applyAlignment="0" applyProtection="0"/>
    <xf numFmtId="0" fontId="5" fillId="0" borderId="0" applyNumberFormat="0" applyFont="0" applyAlignment="0" applyProtection="0"/>
    <xf numFmtId="0" fontId="5" fillId="0" borderId="0" applyNumberFormat="0" applyFont="0" applyAlignment="0" applyProtection="0"/>
    <xf numFmtId="0" fontId="5" fillId="0" borderId="0" applyNumberFormat="0" applyFont="0" applyAlignment="0" applyProtection="0"/>
    <xf numFmtId="0" fontId="5" fillId="0" borderId="0" applyNumberFormat="0" applyFont="0" applyAlignment="0" applyProtection="0"/>
    <xf numFmtId="0" fontId="5" fillId="0" borderId="0" applyNumberFormat="0" applyFont="0" applyAlignment="0" applyProtection="0"/>
    <xf numFmtId="0" fontId="5" fillId="0" borderId="0" applyNumberFormat="0" applyFont="0" applyAlignment="0" applyProtection="0"/>
    <xf numFmtId="0" fontId="5" fillId="0" borderId="0" applyNumberFormat="0" applyFont="0" applyAlignment="0" applyProtection="0"/>
    <xf numFmtId="0" fontId="5" fillId="0" borderId="0" applyNumberFormat="0" applyFont="0" applyAlignment="0" applyProtection="0"/>
    <xf numFmtId="0" fontId="5" fillId="0" borderId="0" applyNumberFormat="0" applyFont="0" applyAlignment="0" applyProtection="0"/>
    <xf numFmtId="0" fontId="5" fillId="0" borderId="0" applyNumberFormat="0" applyFont="0" applyAlignment="0" applyProtection="0"/>
    <xf numFmtId="0" fontId="5" fillId="0" borderId="0" applyNumberFormat="0" applyFont="0" applyAlignment="0" applyProtection="0"/>
    <xf numFmtId="0" fontId="5" fillId="0" borderId="0" applyNumberFormat="0" applyFont="0" applyAlignment="0" applyProtection="0"/>
    <xf numFmtId="0" fontId="5" fillId="0" borderId="0" applyNumberFormat="0" applyFont="0" applyAlignment="0" applyProtection="0"/>
    <xf numFmtId="0" fontId="5" fillId="0" borderId="0" applyNumberFormat="0" applyFont="0" applyAlignment="0" applyProtection="0"/>
    <xf numFmtId="0" fontId="5" fillId="0" borderId="0" applyNumberFormat="0" applyFont="0" applyAlignment="0" applyProtection="0"/>
    <xf numFmtId="0" fontId="5" fillId="0" borderId="0" applyNumberFormat="0" applyFont="0" applyAlignment="0" applyProtection="0"/>
    <xf numFmtId="0" fontId="5" fillId="0" borderId="0" applyNumberFormat="0" applyFont="0" applyAlignment="0" applyProtection="0"/>
    <xf numFmtId="0" fontId="5" fillId="0" borderId="0" applyNumberFormat="0" applyFont="0" applyAlignment="0" applyProtection="0"/>
    <xf numFmtId="0" fontId="5" fillId="0" borderId="0" applyNumberFormat="0" applyFont="0" applyAlignment="0" applyProtection="0"/>
    <xf numFmtId="0" fontId="5" fillId="0" borderId="0" applyNumberFormat="0" applyFill="0" applyAlignment="0" applyProtection="0"/>
    <xf numFmtId="0" fontId="5" fillId="0" borderId="0" applyNumberFormat="0" applyFill="0" applyAlignment="0" applyProtection="0"/>
    <xf numFmtId="0" fontId="5" fillId="0" borderId="0" applyNumberFormat="0" applyFill="0" applyAlignment="0" applyProtection="0"/>
    <xf numFmtId="0" fontId="5" fillId="0" borderId="0" applyNumberFormat="0" applyFill="0" applyAlignment="0" applyProtection="0"/>
    <xf numFmtId="0" fontId="5" fillId="0" borderId="0" applyNumberFormat="0" applyFill="0" applyAlignment="0" applyProtection="0"/>
    <xf numFmtId="0" fontId="5" fillId="0" borderId="0" applyNumberFormat="0" applyFill="0" applyAlignment="0" applyProtection="0"/>
    <xf numFmtId="0" fontId="5" fillId="0" borderId="0" applyNumberFormat="0" applyFill="0" applyAlignment="0" applyProtection="0"/>
    <xf numFmtId="0" fontId="5" fillId="0" borderId="0" applyNumberFormat="0" applyFill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Border="0" applyAlignment="0" applyProtection="0"/>
    <xf numFmtId="0" fontId="5" fillId="0" borderId="0" applyNumberFormat="0" applyBorder="0" applyAlignment="0" applyProtection="0"/>
    <xf numFmtId="0" fontId="5" fillId="0" borderId="0" applyNumberFormat="0" applyBorder="0" applyAlignment="0" applyProtection="0"/>
    <xf numFmtId="0" fontId="5" fillId="0" borderId="0" applyNumberFormat="0" applyBorder="0" applyAlignment="0" applyProtection="0"/>
    <xf numFmtId="0" fontId="5" fillId="0" borderId="0" applyNumberFormat="0" applyBorder="0" applyAlignment="0" applyProtection="0"/>
    <xf numFmtId="0" fontId="5" fillId="0" borderId="0" applyNumberFormat="0" applyBorder="0" applyAlignment="0" applyProtection="0"/>
    <xf numFmtId="0" fontId="5" fillId="0" borderId="0" applyNumberFormat="0" applyBorder="0" applyAlignment="0" applyProtection="0"/>
    <xf numFmtId="0" fontId="5" fillId="0" borderId="0" applyNumberFormat="0" applyBorder="0" applyAlignment="0" applyProtection="0"/>
    <xf numFmtId="0" fontId="3" fillId="0" borderId="0"/>
    <xf numFmtId="0" fontId="3" fillId="0" borderId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3" fillId="0" borderId="0"/>
    <xf numFmtId="0" fontId="3" fillId="0" borderId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Alignment="0" applyProtection="0"/>
    <xf numFmtId="0" fontId="6" fillId="0" borderId="0" applyNumberFormat="0" applyAlignment="0" applyProtection="0"/>
    <xf numFmtId="0" fontId="6" fillId="0" borderId="0" applyNumberFormat="0" applyAlignment="0" applyProtection="0"/>
    <xf numFmtId="0" fontId="6" fillId="0" borderId="0" applyNumberFormat="0" applyAlignment="0" applyProtection="0"/>
    <xf numFmtId="0" fontId="6" fillId="0" borderId="0" applyNumberFormat="0" applyAlignment="0" applyProtection="0"/>
    <xf numFmtId="0" fontId="6" fillId="0" borderId="0" applyNumberFormat="0" applyAlignment="0" applyProtection="0"/>
    <xf numFmtId="0" fontId="6" fillId="0" borderId="0" applyNumberFormat="0" applyAlignment="0" applyProtection="0"/>
    <xf numFmtId="0" fontId="6" fillId="0" borderId="0" applyNumberFormat="0" applyAlignment="0" applyProtection="0"/>
    <xf numFmtId="0" fontId="6" fillId="0" borderId="0" applyNumberFormat="0" applyAlignment="0" applyProtection="0"/>
    <xf numFmtId="0" fontId="6" fillId="0" borderId="0" applyNumberFormat="0" applyAlignment="0" applyProtection="0"/>
    <xf numFmtId="0" fontId="6" fillId="0" borderId="0" applyNumberFormat="0" applyAlignment="0" applyProtection="0"/>
    <xf numFmtId="0" fontId="6" fillId="0" borderId="0" applyNumberFormat="0" applyAlignment="0" applyProtection="0"/>
    <xf numFmtId="0" fontId="6" fillId="0" borderId="0" applyNumberFormat="0" applyAlignment="0" applyProtection="0"/>
    <xf numFmtId="0" fontId="6" fillId="0" borderId="0" applyNumberFormat="0" applyAlignment="0" applyProtection="0"/>
    <xf numFmtId="0" fontId="6" fillId="0" borderId="0" applyNumberFormat="0" applyAlignment="0" applyProtection="0"/>
    <xf numFmtId="0" fontId="6" fillId="0" borderId="0" applyNumberFormat="0" applyAlignment="0" applyProtection="0"/>
    <xf numFmtId="0" fontId="6" fillId="0" borderId="0" applyNumberFormat="0" applyAlignment="0" applyProtection="0"/>
    <xf numFmtId="0" fontId="6" fillId="0" borderId="0" applyNumberFormat="0" applyAlignment="0" applyProtection="0"/>
    <xf numFmtId="0" fontId="6" fillId="0" borderId="0" applyNumberFormat="0" applyAlignment="0" applyProtection="0"/>
    <xf numFmtId="0" fontId="6" fillId="0" borderId="0" applyNumberFormat="0" applyAlignment="0" applyProtection="0"/>
    <xf numFmtId="0" fontId="6" fillId="0" borderId="0" applyNumberFormat="0" applyAlignment="0" applyProtection="0"/>
    <xf numFmtId="0" fontId="6" fillId="0" borderId="0" applyNumberFormat="0" applyAlignment="0" applyProtection="0"/>
    <xf numFmtId="0" fontId="6" fillId="0" borderId="0" applyNumberFormat="0" applyAlignment="0" applyProtection="0"/>
    <xf numFmtId="0" fontId="6" fillId="0" borderId="0" applyNumberFormat="0" applyAlignment="0" applyProtection="0"/>
    <xf numFmtId="0" fontId="6" fillId="0" borderId="0" applyNumberFormat="0" applyFill="0" applyBorder="0" applyAlignment="0" applyProtection="0">
      <alignment vertical="top"/>
      <protection locked="0"/>
    </xf>
    <xf numFmtId="0" fontId="6" fillId="0" borderId="0" applyNumberFormat="0" applyFill="0" applyBorder="0" applyAlignment="0" applyProtection="0">
      <alignment vertical="top"/>
      <protection locked="0"/>
    </xf>
    <xf numFmtId="0" fontId="6" fillId="0" borderId="0" applyNumberFormat="0" applyFill="0" applyAlignment="0" applyProtection="0"/>
    <xf numFmtId="0" fontId="6" fillId="0" borderId="0" applyNumberFormat="0" applyFill="0" applyAlignment="0" applyProtection="0"/>
    <xf numFmtId="0" fontId="6" fillId="0" borderId="0" applyNumberFormat="0" applyFill="0" applyAlignment="0" applyProtection="0"/>
    <xf numFmtId="0" fontId="6" fillId="0" borderId="0" applyNumberFormat="0" applyFill="0" applyAlignment="0" applyProtection="0"/>
    <xf numFmtId="0" fontId="6" fillId="0" borderId="0" applyNumberFormat="0" applyFill="0" applyAlignment="0" applyProtection="0"/>
    <xf numFmtId="0" fontId="6" fillId="0" borderId="0" applyNumberFormat="0" applyFill="0" applyAlignment="0" applyProtection="0"/>
    <xf numFmtId="0" fontId="6" fillId="0" borderId="0" applyNumberFormat="0" applyFill="0" applyAlignment="0" applyProtection="0"/>
    <xf numFmtId="0" fontId="6" fillId="0" borderId="0" applyNumberFormat="0" applyFill="0" applyAlignment="0" applyProtection="0"/>
    <xf numFmtId="0" fontId="6" fillId="0" borderId="0" applyNumberFormat="0" applyFill="0" applyAlignment="0" applyProtection="0"/>
    <xf numFmtId="0" fontId="6" fillId="0" borderId="0" applyNumberFormat="0" applyFill="0" applyAlignment="0" applyProtection="0"/>
    <xf numFmtId="0" fontId="6" fillId="0" borderId="0" applyNumberFormat="0" applyFill="0" applyAlignment="0" applyProtection="0"/>
    <xf numFmtId="0" fontId="6" fillId="0" borderId="0" applyNumberFormat="0" applyFill="0" applyAlignment="0" applyProtection="0"/>
    <xf numFmtId="0" fontId="6" fillId="0" borderId="0" applyNumberFormat="0" applyFill="0" applyAlignment="0" applyProtection="0"/>
    <xf numFmtId="0" fontId="6" fillId="0" borderId="0" applyNumberFormat="0" applyFill="0" applyAlignment="0" applyProtection="0"/>
    <xf numFmtId="0" fontId="6" fillId="0" borderId="0" applyNumberFormat="0" applyFill="0" applyAlignment="0" applyProtection="0"/>
    <xf numFmtId="0" fontId="6" fillId="0" borderId="0" applyNumberFormat="0" applyFill="0" applyAlignment="0" applyProtection="0"/>
    <xf numFmtId="0" fontId="6" fillId="0" borderId="0" applyNumberFormat="0" applyFill="0" applyAlignment="0" applyProtection="0"/>
    <xf numFmtId="0" fontId="6" fillId="0" borderId="0" applyNumberFormat="0" applyFill="0" applyAlignment="0" applyProtection="0"/>
    <xf numFmtId="0" fontId="6" fillId="0" borderId="0" applyNumberFormat="0" applyFill="0" applyAlignment="0" applyProtection="0"/>
    <xf numFmtId="0" fontId="6" fillId="0" borderId="0" applyNumberFormat="0" applyFill="0" applyAlignment="0" applyProtection="0"/>
    <xf numFmtId="0" fontId="6" fillId="0" borderId="0" applyNumberFormat="0" applyFill="0" applyAlignment="0" applyProtection="0"/>
    <xf numFmtId="0" fontId="6" fillId="0" borderId="0" applyNumberFormat="0" applyFill="0" applyAlignment="0" applyProtection="0"/>
    <xf numFmtId="0" fontId="6" fillId="0" borderId="0" applyNumberFormat="0" applyFill="0" applyAlignment="0" applyProtection="0"/>
    <xf numFmtId="0" fontId="6" fillId="0" borderId="0" applyNumberFormat="0" applyFill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Alignment="0" applyProtection="0"/>
    <xf numFmtId="0" fontId="6" fillId="0" borderId="0" applyNumberFormat="0" applyFill="0" applyAlignment="0" applyProtection="0"/>
    <xf numFmtId="0" fontId="6" fillId="0" borderId="0" applyNumberFormat="0" applyFill="0" applyAlignment="0" applyProtection="0"/>
    <xf numFmtId="0" fontId="6" fillId="0" borderId="0" applyNumberFormat="0" applyFill="0" applyAlignment="0" applyProtection="0"/>
    <xf numFmtId="0" fontId="6" fillId="0" borderId="0" applyNumberFormat="0" applyFill="0" applyAlignment="0" applyProtection="0"/>
    <xf numFmtId="0" fontId="6" fillId="0" borderId="0" applyNumberFormat="0" applyFill="0" applyAlignment="0" applyProtection="0"/>
    <xf numFmtId="0" fontId="6" fillId="0" borderId="0" applyNumberFormat="0" applyFill="0" applyAlignment="0" applyProtection="0"/>
    <xf numFmtId="0" fontId="6" fillId="0" borderId="0" applyNumberFormat="0" applyFill="0" applyAlignment="0" applyProtection="0"/>
    <xf numFmtId="0" fontId="6" fillId="0" borderId="0" applyNumberFormat="0" applyAlignment="0" applyProtection="0"/>
    <xf numFmtId="0" fontId="6" fillId="0" borderId="0" applyNumberFormat="0" applyAlignment="0" applyProtection="0"/>
    <xf numFmtId="0" fontId="6" fillId="0" borderId="0" applyNumberFormat="0" applyAlignment="0" applyProtection="0"/>
    <xf numFmtId="0" fontId="6" fillId="0" borderId="0" applyNumberFormat="0" applyAlignment="0" applyProtection="0"/>
    <xf numFmtId="0" fontId="6" fillId="0" borderId="0" applyNumberFormat="0" applyAlignment="0" applyProtection="0"/>
    <xf numFmtId="0" fontId="6" fillId="0" borderId="0" applyNumberFormat="0" applyAlignment="0" applyProtection="0"/>
    <xf numFmtId="0" fontId="6" fillId="0" borderId="0" applyNumberFormat="0" applyAlignment="0" applyProtection="0"/>
    <xf numFmtId="0" fontId="6" fillId="0" borderId="0" applyNumberFormat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3" fillId="0" borderId="0" applyNumberFormat="0" applyFont="0" applyAlignment="0" applyProtection="0"/>
    <xf numFmtId="0" fontId="3" fillId="0" borderId="0" applyNumberFormat="0" applyFont="0" applyAlignment="0" applyProtection="0"/>
    <xf numFmtId="0" fontId="3" fillId="0" borderId="0" applyNumberFormat="0" applyFont="0" applyAlignment="0" applyProtection="0"/>
    <xf numFmtId="0" fontId="3" fillId="0" borderId="0" applyNumberFormat="0" applyFont="0" applyAlignment="0" applyProtection="0"/>
    <xf numFmtId="0" fontId="3" fillId="0" borderId="0" applyNumberFormat="0" applyFont="0" applyAlignment="0" applyProtection="0"/>
    <xf numFmtId="0" fontId="3" fillId="0" borderId="0" applyNumberFormat="0" applyFont="0" applyAlignment="0" applyProtection="0"/>
    <xf numFmtId="0" fontId="3" fillId="0" borderId="0" applyNumberFormat="0" applyFont="0" applyAlignment="0" applyProtection="0"/>
    <xf numFmtId="0" fontId="3" fillId="0" borderId="0" applyNumberFormat="0" applyFont="0" applyAlignment="0" applyProtection="0"/>
    <xf numFmtId="0" fontId="3" fillId="0" borderId="0" applyNumberFormat="0" applyFont="0" applyAlignment="0" applyProtection="0"/>
    <xf numFmtId="0" fontId="3" fillId="0" borderId="0" applyNumberFormat="0" applyFont="0" applyAlignment="0" applyProtection="0"/>
    <xf numFmtId="0" fontId="3" fillId="0" borderId="0" applyNumberFormat="0" applyFont="0" applyAlignment="0" applyProtection="0"/>
    <xf numFmtId="0" fontId="3" fillId="0" borderId="0" applyNumberFormat="0" applyFont="0" applyAlignment="0" applyProtection="0"/>
    <xf numFmtId="0" fontId="3" fillId="0" borderId="0" applyNumberFormat="0" applyFont="0" applyAlignment="0" applyProtection="0"/>
    <xf numFmtId="0" fontId="3" fillId="0" borderId="0" applyNumberFormat="0" applyFont="0" applyAlignment="0" applyProtection="0"/>
    <xf numFmtId="0" fontId="3" fillId="0" borderId="0" applyNumberFormat="0" applyFont="0" applyAlignment="0" applyProtection="0"/>
    <xf numFmtId="0" fontId="3" fillId="0" borderId="0" applyNumberFormat="0" applyFont="0" applyAlignment="0" applyProtection="0"/>
    <xf numFmtId="0" fontId="3" fillId="0" borderId="0" applyNumberFormat="0" applyFont="0" applyAlignment="0" applyProtection="0"/>
    <xf numFmtId="0" fontId="3" fillId="0" borderId="0" applyNumberFormat="0" applyFont="0" applyAlignment="0" applyProtection="0"/>
    <xf numFmtId="0" fontId="3" fillId="0" borderId="0" applyNumberFormat="0" applyFont="0" applyAlignment="0" applyProtection="0"/>
    <xf numFmtId="0" fontId="3" fillId="0" borderId="0" applyNumberFormat="0" applyFont="0" applyAlignment="0" applyProtection="0"/>
    <xf numFmtId="0" fontId="3" fillId="0" borderId="0" applyNumberFormat="0" applyFont="0" applyAlignment="0" applyProtection="0"/>
    <xf numFmtId="0" fontId="3" fillId="0" borderId="0" applyNumberFormat="0" applyFont="0" applyAlignment="0" applyProtection="0"/>
    <xf numFmtId="0" fontId="3" fillId="0" borderId="0" applyNumberFormat="0" applyFont="0" applyAlignment="0" applyProtection="0"/>
    <xf numFmtId="0" fontId="3" fillId="0" borderId="0" applyNumberFormat="0" applyFont="0" applyAlignment="0" applyProtection="0"/>
    <xf numFmtId="0" fontId="3" fillId="0" borderId="0" applyNumberFormat="0" applyFont="0" applyAlignment="0" applyProtection="0"/>
    <xf numFmtId="0" fontId="3" fillId="0" borderId="0" applyNumberFormat="0" applyFont="0" applyAlignment="0" applyProtection="0"/>
    <xf numFmtId="0" fontId="3" fillId="0" borderId="0" applyNumberFormat="0" applyFont="0" applyAlignment="0" applyProtection="0"/>
    <xf numFmtId="0" fontId="3" fillId="0" borderId="0" applyNumberFormat="0" applyFont="0" applyAlignment="0" applyProtection="0"/>
    <xf numFmtId="0" fontId="3" fillId="0" borderId="0" applyNumberFormat="0" applyFont="0" applyAlignment="0" applyProtection="0"/>
    <xf numFmtId="0" fontId="3" fillId="0" borderId="0" applyNumberFormat="0" applyFont="0" applyAlignment="0" applyProtection="0"/>
    <xf numFmtId="0" fontId="3" fillId="0" borderId="0" applyNumberFormat="0" applyFont="0" applyAlignment="0" applyProtection="0"/>
    <xf numFmtId="0" fontId="3" fillId="0" borderId="0" applyNumberFormat="0" applyFont="0" applyAlignment="0" applyProtection="0"/>
    <xf numFmtId="0" fontId="3" fillId="0" borderId="0" applyNumberFormat="0" applyFont="0" applyAlignment="0" applyProtection="0"/>
    <xf numFmtId="0" fontId="3" fillId="0" borderId="0" applyNumberFormat="0" applyFont="0" applyAlignment="0" applyProtection="0"/>
    <xf numFmtId="0" fontId="3" fillId="0" borderId="0" applyNumberFormat="0" applyFont="0" applyAlignment="0" applyProtection="0"/>
    <xf numFmtId="0" fontId="3" fillId="0" borderId="0" applyNumberFormat="0" applyFont="0" applyAlignment="0" applyProtection="0"/>
    <xf numFmtId="0" fontId="6" fillId="0" borderId="0" applyNumberFormat="0" applyFill="0" applyAlignment="0" applyProtection="0"/>
    <xf numFmtId="0" fontId="6" fillId="0" borderId="0" applyNumberFormat="0" applyFill="0" applyAlignment="0" applyProtection="0"/>
    <xf numFmtId="0" fontId="6" fillId="0" borderId="0" applyNumberFormat="0" applyFill="0" applyAlignment="0" applyProtection="0"/>
    <xf numFmtId="0" fontId="6" fillId="0" borderId="0" applyNumberFormat="0" applyFill="0" applyAlignment="0" applyProtection="0"/>
    <xf numFmtId="0" fontId="6" fillId="0" borderId="0" applyNumberFormat="0" applyFill="0" applyAlignment="0" applyProtection="0"/>
    <xf numFmtId="0" fontId="6" fillId="0" borderId="0" applyNumberFormat="0" applyFill="0" applyAlignment="0" applyProtection="0"/>
    <xf numFmtId="0" fontId="6" fillId="0" borderId="0" applyNumberFormat="0" applyFill="0" applyAlignment="0" applyProtection="0"/>
    <xf numFmtId="0" fontId="6" fillId="0" borderId="0" applyNumberFormat="0" applyFill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3" fillId="0" borderId="0"/>
    <xf numFmtId="0" fontId="6" fillId="5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8" fillId="0" borderId="0"/>
    <xf numFmtId="0" fontId="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8" fillId="4" borderId="0" applyNumberFormat="0" applyBorder="0" applyAlignment="0" applyProtection="0"/>
    <xf numFmtId="0" fontId="3" fillId="0" borderId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5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8" fillId="4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4" fillId="4" borderId="0" applyNumberFormat="0" applyBorder="0" applyAlignment="0" applyProtection="0"/>
    <xf numFmtId="0" fontId="6" fillId="5" borderId="0" applyNumberFormat="0" applyBorder="0" applyAlignment="0" applyProtection="0"/>
    <xf numFmtId="0" fontId="4" fillId="4" borderId="0" applyNumberFormat="0" applyBorder="0" applyAlignment="0" applyProtection="0"/>
    <xf numFmtId="0" fontId="6" fillId="5" borderId="0" applyNumberFormat="0" applyBorder="0" applyAlignment="0" applyProtection="0"/>
    <xf numFmtId="0" fontId="4" fillId="4" borderId="0" applyNumberFormat="0" applyBorder="0" applyAlignment="0" applyProtection="0"/>
    <xf numFmtId="0" fontId="6" fillId="5" borderId="0" applyNumberFormat="0" applyBorder="0" applyAlignment="0" applyProtection="0"/>
    <xf numFmtId="0" fontId="4" fillId="4" borderId="0" applyNumberFormat="0" applyBorder="0" applyAlignment="0" applyProtection="0"/>
    <xf numFmtId="0" fontId="6" fillId="5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4" fillId="4" borderId="0" applyNumberFormat="0" applyBorder="0" applyAlignment="0" applyProtection="0"/>
    <xf numFmtId="0" fontId="6" fillId="5" borderId="0" applyNumberFormat="0" applyBorder="0" applyAlignment="0" applyProtection="0"/>
    <xf numFmtId="0" fontId="4" fillId="4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3" fillId="0" borderId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Alignment="0" applyProtection="0"/>
    <xf numFmtId="0" fontId="6" fillId="0" borderId="0" applyNumberFormat="0" applyAlignment="0" applyProtection="0"/>
    <xf numFmtId="0" fontId="6" fillId="0" borderId="0" applyNumberFormat="0" applyAlignment="0" applyProtection="0"/>
    <xf numFmtId="0" fontId="6" fillId="0" borderId="0" applyNumberFormat="0" applyAlignment="0" applyProtection="0"/>
    <xf numFmtId="0" fontId="6" fillId="0" borderId="0" applyNumberFormat="0" applyAlignment="0" applyProtection="0"/>
    <xf numFmtId="0" fontId="6" fillId="0" borderId="0" applyNumberFormat="0" applyAlignment="0" applyProtection="0"/>
    <xf numFmtId="0" fontId="6" fillId="0" borderId="0" applyNumberFormat="0" applyFill="0" applyAlignment="0" applyProtection="0"/>
    <xf numFmtId="0" fontId="6" fillId="0" borderId="0" applyNumberFormat="0" applyFill="0" applyAlignment="0" applyProtection="0"/>
    <xf numFmtId="0" fontId="6" fillId="0" borderId="0" applyNumberFormat="0" applyFill="0" applyAlignment="0" applyProtection="0"/>
    <xf numFmtId="0" fontId="6" fillId="0" borderId="0" applyNumberFormat="0" applyFill="0" applyAlignment="0" applyProtection="0"/>
    <xf numFmtId="0" fontId="6" fillId="0" borderId="0" applyNumberFormat="0" applyFill="0" applyAlignment="0" applyProtection="0"/>
    <xf numFmtId="0" fontId="6" fillId="0" borderId="0" applyNumberFormat="0" applyFill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Alignment="0" applyProtection="0"/>
    <xf numFmtId="0" fontId="6" fillId="0" borderId="0" applyNumberFormat="0" applyFill="0" applyAlignment="0" applyProtection="0"/>
    <xf numFmtId="0" fontId="6" fillId="0" borderId="0" applyNumberFormat="0" applyAlignment="0" applyProtection="0"/>
    <xf numFmtId="0" fontId="6" fillId="0" borderId="0" applyNumberFormat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/>
    <xf numFmtId="0" fontId="1" fillId="0" borderId="0"/>
    <xf numFmtId="0" fontId="6" fillId="0" borderId="0"/>
    <xf numFmtId="0" fontId="1" fillId="0" borderId="0"/>
    <xf numFmtId="0" fontId="6" fillId="0" borderId="0"/>
    <xf numFmtId="0" fontId="1" fillId="0" borderId="0"/>
    <xf numFmtId="0" fontId="6" fillId="0" borderId="0"/>
    <xf numFmtId="0" fontId="1" fillId="0" borderId="0"/>
    <xf numFmtId="0" fontId="6" fillId="0" borderId="0"/>
    <xf numFmtId="0" fontId="1" fillId="0" borderId="0"/>
    <xf numFmtId="0" fontId="6" fillId="0" borderId="0"/>
    <xf numFmtId="0" fontId="1" fillId="0" borderId="0"/>
    <xf numFmtId="0" fontId="6" fillId="0" borderId="0"/>
    <xf numFmtId="0" fontId="1" fillId="0" borderId="0"/>
    <xf numFmtId="0" fontId="6" fillId="0" borderId="0"/>
    <xf numFmtId="0" fontId="1" fillId="0" borderId="0"/>
    <xf numFmtId="0" fontId="6" fillId="0" borderId="0"/>
    <xf numFmtId="0" fontId="1" fillId="0" borderId="0"/>
    <xf numFmtId="0" fontId="6" fillId="0" borderId="0"/>
    <xf numFmtId="0" fontId="1" fillId="0" borderId="0"/>
    <xf numFmtId="0" fontId="6" fillId="0" borderId="0"/>
    <xf numFmtId="0" fontId="1" fillId="0" borderId="0"/>
    <xf numFmtId="0" fontId="6" fillId="0" borderId="0"/>
    <xf numFmtId="0" fontId="1" fillId="0" borderId="0"/>
    <xf numFmtId="0" fontId="6" fillId="0" borderId="0"/>
    <xf numFmtId="0" fontId="1" fillId="0" borderId="0"/>
    <xf numFmtId="0" fontId="6" fillId="0" borderId="0"/>
    <xf numFmtId="0" fontId="1" fillId="0" borderId="0"/>
    <xf numFmtId="0" fontId="6" fillId="0" borderId="0"/>
    <xf numFmtId="0" fontId="1" fillId="0" borderId="0"/>
    <xf numFmtId="0" fontId="3" fillId="0" borderId="0"/>
    <xf numFmtId="0" fontId="1" fillId="0" borderId="0"/>
    <xf numFmtId="0" fontId="9" fillId="0" borderId="0"/>
    <xf numFmtId="0" fontId="9" fillId="0" borderId="0"/>
    <xf numFmtId="0" fontId="8" fillId="0" borderId="0"/>
    <xf numFmtId="0" fontId="6" fillId="0" borderId="0"/>
    <xf numFmtId="0" fontId="1" fillId="0" borderId="0"/>
    <xf numFmtId="0" fontId="6" fillId="0" borderId="0"/>
    <xf numFmtId="0" fontId="1" fillId="0" borderId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/>
    <xf numFmtId="0" fontId="1" fillId="0" borderId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/>
    <xf numFmtId="0" fontId="1" fillId="0" borderId="0"/>
    <xf numFmtId="0" fontId="6" fillId="5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/>
    <xf numFmtId="0" fontId="1" fillId="0" borderId="0"/>
    <xf numFmtId="0" fontId="6" fillId="0" borderId="0"/>
    <xf numFmtId="0" fontId="1" fillId="0" borderId="0"/>
    <xf numFmtId="0" fontId="3" fillId="0" borderId="0"/>
    <xf numFmtId="0" fontId="6" fillId="0" borderId="0"/>
    <xf numFmtId="0" fontId="1" fillId="0" borderId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5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9" fillId="0" borderId="0" applyNumberFormat="0" applyFont="0" applyAlignment="0" applyProtection="0"/>
    <xf numFmtId="0" fontId="9" fillId="0" borderId="0" applyNumberFormat="0" applyFont="0" applyAlignment="0" applyProtection="0"/>
    <xf numFmtId="0" fontId="9" fillId="0" borderId="0" applyNumberFormat="0" applyFont="0" applyAlignment="0" applyProtection="0"/>
    <xf numFmtId="0" fontId="9" fillId="0" borderId="0" applyNumberFormat="0" applyFont="0" applyAlignment="0" applyProtection="0"/>
    <xf numFmtId="0" fontId="9" fillId="0" borderId="0" applyNumberFormat="0" applyFont="0" applyAlignment="0" applyProtection="0"/>
    <xf numFmtId="0" fontId="9" fillId="0" borderId="0" applyNumberFormat="0" applyFont="0" applyAlignment="0" applyProtection="0"/>
    <xf numFmtId="0" fontId="9" fillId="0" borderId="0" applyNumberFormat="0" applyFont="0" applyAlignment="0" applyProtection="0"/>
    <xf numFmtId="0" fontId="9" fillId="0" borderId="0" applyNumberFormat="0" applyFont="0" applyAlignment="0" applyProtection="0"/>
    <xf numFmtId="0" fontId="9" fillId="0" borderId="0" applyNumberFormat="0" applyFont="0" applyAlignment="0" applyProtection="0"/>
    <xf numFmtId="0" fontId="9" fillId="0" borderId="0" applyNumberFormat="0" applyFont="0" applyAlignment="0" applyProtection="0"/>
    <xf numFmtId="0" fontId="9" fillId="0" borderId="0" applyNumberFormat="0" applyFont="0" applyAlignment="0" applyProtection="0"/>
    <xf numFmtId="0" fontId="9" fillId="0" borderId="0" applyNumberFormat="0" applyFont="0" applyAlignment="0" applyProtection="0"/>
    <xf numFmtId="0" fontId="9" fillId="0" borderId="0" applyNumberFormat="0" applyFont="0" applyAlignment="0" applyProtection="0"/>
    <xf numFmtId="0" fontId="9" fillId="0" borderId="0" applyNumberFormat="0" applyFont="0" applyAlignment="0" applyProtection="0"/>
    <xf numFmtId="0" fontId="9" fillId="0" borderId="0" applyNumberFormat="0" applyFont="0" applyAlignment="0" applyProtection="0"/>
    <xf numFmtId="0" fontId="9" fillId="0" borderId="0" applyNumberFormat="0" applyFont="0" applyAlignment="0" applyProtection="0"/>
    <xf numFmtId="0" fontId="9" fillId="0" borderId="0" applyNumberFormat="0" applyFont="0" applyAlignment="0" applyProtection="0"/>
    <xf numFmtId="0" fontId="9" fillId="0" borderId="0" applyNumberFormat="0" applyFont="0" applyAlignment="0" applyProtection="0"/>
    <xf numFmtId="0" fontId="9" fillId="0" borderId="0" applyNumberFormat="0" applyFont="0" applyAlignment="0" applyProtection="0"/>
    <xf numFmtId="0" fontId="9" fillId="0" borderId="0" applyNumberFormat="0" applyFont="0" applyAlignment="0" applyProtection="0"/>
    <xf numFmtId="0" fontId="9" fillId="0" borderId="0" applyNumberFormat="0" applyFont="0" applyAlignment="0" applyProtection="0"/>
    <xf numFmtId="0" fontId="9" fillId="0" borderId="0" applyNumberFormat="0" applyFont="0" applyAlignment="0" applyProtection="0"/>
    <xf numFmtId="0" fontId="9" fillId="0" borderId="0" applyNumberFormat="0" applyFont="0" applyAlignment="0" applyProtection="0"/>
    <xf numFmtId="0" fontId="9" fillId="0" borderId="0" applyNumberFormat="0" applyFont="0" applyAlignment="0" applyProtection="0"/>
    <xf numFmtId="0" fontId="9" fillId="0" borderId="0" applyNumberFormat="0" applyFont="0" applyAlignment="0" applyProtection="0"/>
    <xf numFmtId="0" fontId="9" fillId="0" borderId="0" applyNumberFormat="0" applyFont="0" applyAlignment="0" applyProtection="0"/>
    <xf numFmtId="0" fontId="9" fillId="0" borderId="0" applyNumberFormat="0" applyFont="0" applyAlignment="0" applyProtection="0"/>
    <xf numFmtId="0" fontId="9" fillId="0" borderId="0" applyNumberFormat="0" applyFont="0" applyAlignment="0" applyProtection="0"/>
    <xf numFmtId="0" fontId="9" fillId="0" borderId="0" applyNumberFormat="0" applyFont="0" applyAlignment="0" applyProtection="0"/>
    <xf numFmtId="0" fontId="9" fillId="0" borderId="0" applyNumberFormat="0" applyFont="0" applyAlignment="0" applyProtection="0"/>
    <xf numFmtId="0" fontId="9" fillId="0" borderId="0" applyNumberFormat="0" applyFont="0" applyAlignment="0" applyProtection="0"/>
    <xf numFmtId="0" fontId="9" fillId="0" borderId="0" applyNumberFormat="0" applyFont="0" applyAlignment="0" applyProtection="0"/>
    <xf numFmtId="0" fontId="9" fillId="0" borderId="0" applyNumberFormat="0" applyFont="0" applyAlignment="0" applyProtection="0"/>
    <xf numFmtId="0" fontId="9" fillId="0" borderId="0" applyNumberFormat="0" applyFont="0" applyAlignment="0" applyProtection="0"/>
    <xf numFmtId="0" fontId="9" fillId="0" borderId="0" applyNumberFormat="0" applyFont="0" applyAlignment="0" applyProtection="0"/>
    <xf numFmtId="0" fontId="9" fillId="0" borderId="0" applyNumberFormat="0" applyFont="0" applyAlignment="0" applyProtection="0"/>
    <xf numFmtId="0" fontId="9" fillId="0" borderId="0" applyNumberFormat="0" applyFont="0" applyAlignment="0" applyProtection="0"/>
    <xf numFmtId="0" fontId="9" fillId="0" borderId="0" applyNumberFormat="0" applyFont="0" applyAlignment="0" applyProtection="0"/>
    <xf numFmtId="0" fontId="9" fillId="0" borderId="0" applyNumberFormat="0" applyFont="0" applyAlignment="0" applyProtection="0"/>
    <xf numFmtId="0" fontId="9" fillId="0" borderId="0" applyNumberFormat="0" applyFont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Fill="0" applyAlignment="0" applyProtection="0"/>
    <xf numFmtId="0" fontId="6" fillId="0" borderId="0" applyNumberFormat="0" applyFill="0" applyAlignment="0" applyProtection="0"/>
    <xf numFmtId="0" fontId="6" fillId="0" borderId="0" applyNumberFormat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6" fillId="0" borderId="0" applyNumberFormat="0" applyBorder="0" applyAlignment="0" applyProtection="0"/>
    <xf numFmtId="0" fontId="10" fillId="0" borderId="9">
      <alignment horizontal="right" vertical="center"/>
    </xf>
    <xf numFmtId="0" fontId="10" fillId="10" borderId="9">
      <alignment horizontal="left" vertical="center"/>
    </xf>
    <xf numFmtId="0" fontId="8" fillId="0" borderId="0"/>
    <xf numFmtId="0" fontId="75" fillId="0" borderId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3" fillId="20" borderId="0" applyNumberFormat="0" applyBorder="0" applyAlignment="0" applyProtection="0"/>
    <xf numFmtId="0" fontId="4" fillId="19" borderId="0" applyNumberFormat="0" applyBorder="0" applyAlignment="0" applyProtection="0"/>
    <xf numFmtId="0" fontId="95" fillId="5" borderId="0" applyNumberFormat="0" applyBorder="0" applyAlignment="0" applyProtection="0"/>
    <xf numFmtId="0" fontId="4" fillId="19" borderId="0" applyNumberFormat="0" applyBorder="0" applyAlignment="0" applyProtection="0"/>
    <xf numFmtId="0" fontId="95" fillId="5" borderId="0" applyNumberFormat="0" applyBorder="0" applyAlignment="0" applyProtection="0"/>
    <xf numFmtId="0" fontId="95" fillId="5" borderId="0" applyNumberFormat="0" applyBorder="0" applyAlignment="0" applyProtection="0"/>
    <xf numFmtId="0" fontId="95" fillId="5" borderId="0" applyNumberFormat="0" applyBorder="0" applyAlignment="0" applyProtection="0"/>
    <xf numFmtId="0" fontId="94" fillId="5" borderId="0" applyNumberFormat="0" applyBorder="0" applyAlignment="0" applyProtection="0"/>
    <xf numFmtId="0" fontId="94" fillId="5" borderId="0" applyNumberFormat="0" applyBorder="0" applyAlignment="0" applyProtection="0"/>
    <xf numFmtId="0" fontId="4" fillId="19" borderId="0" applyNumberFormat="0" applyBorder="0" applyAlignment="0" applyProtection="0"/>
    <xf numFmtId="0" fontId="95" fillId="5" borderId="0" applyNumberFormat="0" applyBorder="0" applyAlignment="0" applyProtection="0"/>
    <xf numFmtId="0" fontId="95" fillId="5" borderId="0" applyNumberFormat="0" applyBorder="0" applyAlignment="0" applyProtection="0"/>
    <xf numFmtId="0" fontId="95" fillId="5" borderId="0" applyNumberFormat="0" applyBorder="0" applyAlignment="0" applyProtection="0"/>
    <xf numFmtId="0" fontId="95" fillId="5" borderId="0" applyNumberFormat="0" applyBorder="0" applyAlignment="0" applyProtection="0"/>
    <xf numFmtId="0" fontId="95" fillId="5" borderId="0" applyNumberFormat="0" applyBorder="0" applyAlignment="0" applyProtection="0"/>
    <xf numFmtId="0" fontId="95" fillId="5" borderId="0" applyNumberFormat="0" applyBorder="0" applyAlignment="0" applyProtection="0"/>
    <xf numFmtId="0" fontId="95" fillId="5" borderId="0" applyNumberFormat="0" applyBorder="0" applyAlignment="0" applyProtection="0"/>
    <xf numFmtId="0" fontId="95" fillId="5" borderId="0" applyNumberFormat="0" applyBorder="0" applyAlignment="0" applyProtection="0"/>
    <xf numFmtId="0" fontId="95" fillId="5" borderId="0" applyNumberFormat="0" applyBorder="0" applyAlignment="0" applyProtection="0"/>
    <xf numFmtId="0" fontId="95" fillId="5" borderId="0" applyNumberFormat="0" applyBorder="0" applyAlignment="0" applyProtection="0"/>
    <xf numFmtId="0" fontId="95" fillId="5" borderId="0" applyNumberFormat="0" applyBorder="0" applyAlignment="0" applyProtection="0"/>
    <xf numFmtId="0" fontId="4" fillId="19" borderId="0" applyNumberFormat="0" applyBorder="0" applyAlignment="0" applyProtection="0"/>
    <xf numFmtId="0" fontId="95" fillId="5" borderId="0" applyNumberFormat="0" applyBorder="0" applyAlignment="0" applyProtection="0"/>
    <xf numFmtId="0" fontId="4" fillId="19" borderId="0" applyNumberFormat="0" applyBorder="0" applyAlignment="0" applyProtection="0"/>
    <xf numFmtId="0" fontId="95" fillId="5" borderId="0" applyNumberFormat="0" applyBorder="0" applyAlignment="0" applyProtection="0"/>
    <xf numFmtId="0" fontId="4" fillId="19" borderId="0" applyNumberFormat="0" applyBorder="0" applyAlignment="0" applyProtection="0"/>
    <xf numFmtId="0" fontId="95" fillId="5" borderId="0" applyNumberFormat="0" applyBorder="0" applyAlignment="0" applyProtection="0"/>
    <xf numFmtId="0" fontId="4" fillId="19" borderId="0" applyNumberFormat="0" applyBorder="0" applyAlignment="0" applyProtection="0"/>
    <xf numFmtId="0" fontId="95" fillId="5" borderId="0" applyNumberFormat="0" applyBorder="0" applyAlignment="0" applyProtection="0"/>
    <xf numFmtId="0" fontId="4" fillId="19" borderId="0" applyNumberFormat="0" applyBorder="0" applyAlignment="0" applyProtection="0"/>
    <xf numFmtId="0" fontId="95" fillId="5" borderId="0" applyNumberFormat="0" applyBorder="0" applyAlignment="0" applyProtection="0"/>
    <xf numFmtId="0" fontId="4" fillId="19" borderId="0" applyNumberFormat="0" applyBorder="0" applyAlignment="0" applyProtection="0"/>
    <xf numFmtId="0" fontId="95" fillId="5" borderId="0" applyNumberFormat="0" applyBorder="0" applyAlignment="0" applyProtection="0"/>
    <xf numFmtId="0" fontId="4" fillId="19" borderId="0" applyNumberFormat="0" applyBorder="0" applyAlignment="0" applyProtection="0"/>
    <xf numFmtId="0" fontId="8" fillId="19" borderId="0" applyNumberFormat="0" applyBorder="0" applyAlignment="0" applyProtection="0"/>
    <xf numFmtId="0" fontId="94" fillId="0" borderId="0" applyNumberFormat="0" applyBorder="0" applyAlignment="0" applyProtection="0"/>
    <xf numFmtId="0" fontId="95" fillId="0" borderId="0" applyNumberFormat="0" applyBorder="0" applyAlignment="0" applyProtection="0"/>
    <xf numFmtId="0" fontId="94" fillId="0" borderId="0" applyNumberFormat="0" applyBorder="0" applyAlignment="0" applyProtection="0"/>
    <xf numFmtId="0" fontId="95" fillId="0" borderId="0" applyNumberFormat="0" applyBorder="0" applyAlignment="0" applyProtection="0"/>
    <xf numFmtId="0" fontId="94" fillId="0" borderId="0" applyNumberFormat="0" applyBorder="0" applyAlignment="0" applyProtection="0"/>
    <xf numFmtId="0" fontId="94" fillId="0" borderId="0" applyNumberFormat="0" applyBorder="0" applyAlignment="0" applyProtection="0"/>
    <xf numFmtId="0" fontId="94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4" fillId="0" borderId="0" applyNumberFormat="0" applyBorder="0" applyAlignment="0" applyProtection="0"/>
    <xf numFmtId="0" fontId="95" fillId="0" borderId="0" applyNumberFormat="0" applyBorder="0" applyAlignment="0" applyProtection="0"/>
    <xf numFmtId="0" fontId="94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4" fillId="0" borderId="0" applyNumberFormat="0" applyBorder="0" applyAlignment="0" applyProtection="0"/>
    <xf numFmtId="0" fontId="94" fillId="0" borderId="0" applyNumberFormat="0" applyBorder="0" applyAlignment="0" applyProtection="0"/>
    <xf numFmtId="0" fontId="94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4" fillId="0" borderId="0" applyNumberFormat="0" applyBorder="0" applyAlignment="0" applyProtection="0"/>
    <xf numFmtId="0" fontId="95" fillId="0" borderId="0" applyNumberFormat="0" applyBorder="0" applyAlignment="0" applyProtection="0"/>
    <xf numFmtId="0" fontId="94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4" fillId="0" borderId="0" applyNumberFormat="0" applyBorder="0" applyAlignment="0" applyProtection="0"/>
    <xf numFmtId="0" fontId="94" fillId="0" borderId="0" applyNumberFormat="0" applyBorder="0" applyAlignment="0" applyProtection="0"/>
    <xf numFmtId="0" fontId="94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4" fillId="0" borderId="0" applyNumberFormat="0" applyBorder="0" applyAlignment="0" applyProtection="0"/>
    <xf numFmtId="0" fontId="95" fillId="0" borderId="0" applyNumberFormat="0" applyBorder="0" applyAlignment="0" applyProtection="0"/>
    <xf numFmtId="0" fontId="94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4" fillId="0" borderId="0" applyNumberFormat="0" applyBorder="0" applyAlignment="0" applyProtection="0"/>
    <xf numFmtId="0" fontId="94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4" fillId="0" borderId="0" applyNumberFormat="0" applyBorder="0" applyAlignment="0" applyProtection="0"/>
    <xf numFmtId="0" fontId="94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4" fillId="0" borderId="0" applyNumberFormat="0" applyBorder="0" applyAlignment="0" applyProtection="0"/>
    <xf numFmtId="0" fontId="95" fillId="0" borderId="0" applyNumberFormat="0" applyBorder="0" applyAlignment="0" applyProtection="0"/>
    <xf numFmtId="0" fontId="3" fillId="21" borderId="0" applyNumberFormat="0" applyBorder="0" applyAlignment="0" applyProtection="0"/>
    <xf numFmtId="0" fontId="94" fillId="0" borderId="0" applyNumberFormat="0" applyBorder="0" applyAlignment="0" applyProtection="0"/>
    <xf numFmtId="0" fontId="94" fillId="0" borderId="0" applyNumberFormat="0" applyBorder="0" applyAlignment="0" applyProtection="0"/>
    <xf numFmtId="0" fontId="94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4" fillId="0" borderId="0" applyNumberFormat="0" applyBorder="0" applyAlignment="0" applyProtection="0"/>
    <xf numFmtId="0" fontId="94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4" fillId="0" borderId="0" applyNumberFormat="0" applyBorder="0" applyAlignment="0" applyProtection="0"/>
    <xf numFmtId="0" fontId="94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4" fillId="0" borderId="0" applyNumberFormat="0" applyBorder="0" applyAlignment="0" applyProtection="0"/>
    <xf numFmtId="0" fontId="94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4" fillId="0" borderId="0" applyNumberFormat="0" applyBorder="0" applyAlignment="0" applyProtection="0"/>
    <xf numFmtId="0" fontId="94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4" fillId="0" borderId="0" applyNumberFormat="0" applyBorder="0" applyAlignment="0" applyProtection="0"/>
    <xf numFmtId="0" fontId="94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4" fillId="0" borderId="0" applyNumberFormat="0" applyBorder="0" applyAlignment="0" applyProtection="0"/>
    <xf numFmtId="0" fontId="94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4" fillId="0" borderId="0" applyNumberFormat="0" applyBorder="0" applyAlignment="0" applyProtection="0"/>
    <xf numFmtId="0" fontId="94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4" fillId="0" borderId="0" applyNumberFormat="0" applyBorder="0" applyAlignment="0" applyProtection="0"/>
    <xf numFmtId="0" fontId="94" fillId="0" borderId="0" applyNumberFormat="0" applyBorder="0" applyAlignment="0" applyProtection="0"/>
    <xf numFmtId="0" fontId="94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4" fillId="0" borderId="0" applyNumberFormat="0" applyBorder="0" applyAlignment="0" applyProtection="0"/>
    <xf numFmtId="0" fontId="94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4" fillId="0" borderId="0" applyNumberFormat="0" applyBorder="0" applyAlignment="0" applyProtection="0"/>
    <xf numFmtId="0" fontId="94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4" fillId="0" borderId="0" applyNumberFormat="0" applyBorder="0" applyAlignment="0" applyProtection="0"/>
    <xf numFmtId="0" fontId="94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4" fillId="0" borderId="0" applyNumberFormat="0" applyBorder="0" applyAlignment="0" applyProtection="0"/>
    <xf numFmtId="0" fontId="94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4" fillId="0" borderId="0" applyNumberFormat="0" applyBorder="0" applyAlignment="0" applyProtection="0"/>
    <xf numFmtId="0" fontId="94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4" fillId="0" borderId="0" applyNumberFormat="0" applyBorder="0" applyAlignment="0" applyProtection="0"/>
    <xf numFmtId="0" fontId="94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4" fillId="0" borderId="0" applyNumberFormat="0" applyBorder="0" applyAlignment="0" applyProtection="0"/>
    <xf numFmtId="0" fontId="94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4" fillId="0" borderId="0" applyNumberFormat="0" applyBorder="0" applyAlignment="0" applyProtection="0"/>
    <xf numFmtId="0" fontId="94" fillId="0" borderId="0" applyNumberFormat="0" applyBorder="0" applyAlignment="0" applyProtection="0"/>
    <xf numFmtId="0" fontId="94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4" fillId="0" borderId="0" applyNumberFormat="0" applyBorder="0" applyAlignment="0" applyProtection="0"/>
    <xf numFmtId="0" fontId="95" fillId="0" borderId="0" applyNumberFormat="0" applyBorder="0" applyAlignment="0" applyProtection="0"/>
    <xf numFmtId="0" fontId="94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4" fillId="0" borderId="0" applyNumberFormat="0" applyBorder="0" applyAlignment="0" applyProtection="0"/>
    <xf numFmtId="0" fontId="94" fillId="0" borderId="0" applyNumberFormat="0" applyBorder="0" applyAlignment="0" applyProtection="0"/>
    <xf numFmtId="0" fontId="94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4" fillId="0" borderId="0" applyNumberFormat="0" applyBorder="0" applyAlignment="0" applyProtection="0"/>
    <xf numFmtId="0" fontId="95" fillId="0" borderId="0" applyNumberFormat="0" applyBorder="0" applyAlignment="0" applyProtection="0"/>
    <xf numFmtId="0" fontId="94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4" fillId="0" borderId="0" applyNumberFormat="0" applyBorder="0" applyAlignment="0" applyProtection="0"/>
    <xf numFmtId="0" fontId="94" fillId="0" borderId="0" applyNumberFormat="0" applyBorder="0" applyAlignment="0" applyProtection="0"/>
    <xf numFmtId="0" fontId="94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4" fillId="0" borderId="0" applyNumberFormat="0" applyBorder="0" applyAlignment="0" applyProtection="0"/>
    <xf numFmtId="0" fontId="95" fillId="0" borderId="0" applyNumberFormat="0" applyBorder="0" applyAlignment="0" applyProtection="0"/>
    <xf numFmtId="0" fontId="94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4" fillId="0" borderId="0" applyNumberFormat="0" applyBorder="0" applyAlignment="0" applyProtection="0"/>
    <xf numFmtId="0" fontId="94" fillId="0" borderId="0" applyNumberFormat="0" applyBorder="0" applyAlignment="0" applyProtection="0"/>
    <xf numFmtId="0" fontId="94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4" fillId="0" borderId="0" applyNumberFormat="0" applyBorder="0" applyAlignment="0" applyProtection="0"/>
    <xf numFmtId="0" fontId="95" fillId="0" borderId="0" applyNumberFormat="0" applyBorder="0" applyAlignment="0" applyProtection="0"/>
    <xf numFmtId="0" fontId="94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4" fillId="0" borderId="0" applyNumberFormat="0" applyBorder="0" applyAlignment="0" applyProtection="0"/>
    <xf numFmtId="0" fontId="94" fillId="0" borderId="0" applyNumberFormat="0" applyBorder="0" applyAlignment="0" applyProtection="0"/>
    <xf numFmtId="0" fontId="94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4" fillId="0" borderId="0" applyNumberFormat="0" applyBorder="0" applyAlignment="0" applyProtection="0"/>
    <xf numFmtId="0" fontId="95" fillId="0" borderId="0" applyNumberFormat="0" applyBorder="0" applyAlignment="0" applyProtection="0"/>
    <xf numFmtId="0" fontId="94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4" fillId="0" borderId="0" applyNumberFormat="0" applyBorder="0" applyAlignment="0" applyProtection="0"/>
    <xf numFmtId="0" fontId="95" fillId="0" borderId="0" applyNumberFormat="0" applyBorder="0" applyAlignment="0" applyProtection="0"/>
    <xf numFmtId="0" fontId="3" fillId="22" borderId="0" applyNumberFormat="0" applyBorder="0" applyAlignment="0" applyProtection="0"/>
    <xf numFmtId="0" fontId="94" fillId="0" borderId="0" applyNumberFormat="0" applyBorder="0" applyAlignment="0" applyProtection="0"/>
    <xf numFmtId="0" fontId="94" fillId="0" borderId="0" applyNumberFormat="0" applyBorder="0" applyAlignment="0" applyProtection="0"/>
    <xf numFmtId="0" fontId="94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4" fillId="0" borderId="0" applyNumberFormat="0" applyBorder="0" applyAlignment="0" applyProtection="0"/>
    <xf numFmtId="0" fontId="94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4" fillId="0" borderId="0" applyNumberFormat="0" applyBorder="0" applyAlignment="0" applyProtection="0"/>
    <xf numFmtId="0" fontId="94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4" fillId="0" borderId="0" applyNumberFormat="0" applyBorder="0" applyAlignment="0" applyProtection="0"/>
    <xf numFmtId="0" fontId="94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4" fillId="0" borderId="0" applyNumberFormat="0" applyBorder="0" applyAlignment="0" applyProtection="0"/>
    <xf numFmtId="0" fontId="94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4" fillId="0" borderId="0" applyNumberFormat="0" applyBorder="0" applyAlignment="0" applyProtection="0"/>
    <xf numFmtId="0" fontId="94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4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4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4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4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4" fillId="0" borderId="0" applyNumberFormat="0" applyBorder="0" applyAlignment="0" applyProtection="0"/>
    <xf numFmtId="0" fontId="94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4" fillId="0" borderId="0" applyNumberFormat="0" applyBorder="0" applyAlignment="0" applyProtection="0"/>
    <xf numFmtId="0" fontId="94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4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4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4" fillId="0" borderId="0" applyNumberFormat="0" applyBorder="0" applyAlignment="0" applyProtection="0"/>
    <xf numFmtId="0" fontId="94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4" fillId="0" borderId="0" applyNumberFormat="0" applyBorder="0" applyAlignment="0" applyProtection="0"/>
    <xf numFmtId="0" fontId="94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4" fillId="0" borderId="0" applyNumberFormat="0" applyBorder="0" applyAlignment="0" applyProtection="0"/>
    <xf numFmtId="0" fontId="94" fillId="0" borderId="0" applyNumberFormat="0" applyBorder="0" applyAlignment="0" applyProtection="0"/>
    <xf numFmtId="0" fontId="94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4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4" fillId="0" borderId="0" applyNumberFormat="0" applyBorder="0" applyAlignment="0" applyProtection="0"/>
    <xf numFmtId="0" fontId="94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4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4" fillId="0" borderId="0" applyNumberFormat="0" applyBorder="0" applyAlignment="0" applyProtection="0"/>
    <xf numFmtId="0" fontId="94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4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4" fillId="0" borderId="0" applyNumberFormat="0" applyBorder="0" applyAlignment="0" applyProtection="0"/>
    <xf numFmtId="0" fontId="94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4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4" fillId="0" borderId="0" applyNumberFormat="0" applyBorder="0" applyAlignment="0" applyProtection="0"/>
    <xf numFmtId="0" fontId="94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4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4" fillId="0" borderId="0" applyNumberFormat="0" applyBorder="0" applyAlignment="0" applyProtection="0"/>
    <xf numFmtId="0" fontId="94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4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4" fillId="0" borderId="0" applyNumberFormat="0" applyBorder="0" applyAlignment="0" applyProtection="0"/>
    <xf numFmtId="0" fontId="94" fillId="0" borderId="0" applyNumberFormat="0" applyBorder="0" applyAlignment="0" applyProtection="0"/>
    <xf numFmtId="0" fontId="94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4" fillId="0" borderId="0" applyNumberFormat="0" applyBorder="0" applyAlignment="0" applyProtection="0"/>
    <xf numFmtId="0" fontId="95" fillId="0" borderId="0" applyNumberFormat="0" applyBorder="0" applyAlignment="0" applyProtection="0"/>
    <xf numFmtId="0" fontId="94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4" fillId="0" borderId="0" applyNumberFormat="0" applyBorder="0" applyAlignment="0" applyProtection="0"/>
    <xf numFmtId="0" fontId="94" fillId="0" borderId="0" applyNumberFormat="0" applyBorder="0" applyAlignment="0" applyProtection="0"/>
    <xf numFmtId="0" fontId="94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4" fillId="0" borderId="0" applyNumberFormat="0" applyBorder="0" applyAlignment="0" applyProtection="0"/>
    <xf numFmtId="0" fontId="95" fillId="0" borderId="0" applyNumberFormat="0" applyBorder="0" applyAlignment="0" applyProtection="0"/>
    <xf numFmtId="0" fontId="94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4" fillId="0" borderId="0" applyNumberFormat="0" applyBorder="0" applyAlignment="0" applyProtection="0"/>
    <xf numFmtId="0" fontId="94" fillId="0" borderId="0" applyNumberFormat="0" applyBorder="0" applyAlignment="0" applyProtection="0"/>
    <xf numFmtId="0" fontId="94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4" fillId="0" borderId="0" applyNumberFormat="0" applyBorder="0" applyAlignment="0" applyProtection="0"/>
    <xf numFmtId="0" fontId="95" fillId="0" borderId="0" applyNumberFormat="0" applyBorder="0" applyAlignment="0" applyProtection="0"/>
    <xf numFmtId="0" fontId="94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4" fillId="0" borderId="0" applyNumberFormat="0" applyBorder="0" applyAlignment="0" applyProtection="0"/>
    <xf numFmtId="0" fontId="94" fillId="0" borderId="0" applyNumberFormat="0" applyBorder="0" applyAlignment="0" applyProtection="0"/>
    <xf numFmtId="0" fontId="94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4" fillId="0" borderId="0" applyNumberFormat="0" applyBorder="0" applyAlignment="0" applyProtection="0"/>
    <xf numFmtId="0" fontId="95" fillId="0" borderId="0" applyNumberFormat="0" applyBorder="0" applyAlignment="0" applyProtection="0"/>
    <xf numFmtId="0" fontId="94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4" fillId="0" borderId="0" applyNumberFormat="0" applyBorder="0" applyAlignment="0" applyProtection="0"/>
    <xf numFmtId="0" fontId="94" fillId="0" borderId="0" applyNumberFormat="0" applyBorder="0" applyAlignment="0" applyProtection="0"/>
    <xf numFmtId="0" fontId="94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4" fillId="0" borderId="0" applyNumberFormat="0" applyBorder="0" applyAlignment="0" applyProtection="0"/>
    <xf numFmtId="0" fontId="95" fillId="0" borderId="0" applyNumberFormat="0" applyBorder="0" applyAlignment="0" applyProtection="0"/>
    <xf numFmtId="0" fontId="94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4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3" fillId="24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4" fillId="0" borderId="0" applyNumberFormat="0" applyBorder="0" applyAlignment="0" applyProtection="0"/>
    <xf numFmtId="0" fontId="94" fillId="0" borderId="0" applyNumberFormat="0" applyBorder="0" applyAlignment="0" applyProtection="0"/>
    <xf numFmtId="0" fontId="94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4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4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4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3" fillId="25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4" fillId="0" borderId="0" applyNumberFormat="0" applyBorder="0" applyAlignment="0" applyProtection="0"/>
    <xf numFmtId="0" fontId="94" fillId="0" borderId="0" applyNumberFormat="0" applyBorder="0" applyAlignment="0" applyProtection="0"/>
    <xf numFmtId="0" fontId="94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4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4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4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3" fillId="26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4" fillId="0" borderId="0" applyNumberFormat="0" applyBorder="0" applyAlignment="0" applyProtection="0"/>
    <xf numFmtId="0" fontId="94" fillId="0" borderId="0" applyNumberFormat="0" applyBorder="0" applyAlignment="0" applyProtection="0"/>
    <xf numFmtId="0" fontId="94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4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4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4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3" fillId="27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4" fillId="0" borderId="0" applyNumberFormat="0" applyBorder="0" applyAlignment="0" applyProtection="0"/>
    <xf numFmtId="0" fontId="94" fillId="0" borderId="0" applyNumberFormat="0" applyBorder="0" applyAlignment="0" applyProtection="0"/>
    <xf numFmtId="0" fontId="94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4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4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4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3" fillId="28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4" fillId="0" borderId="0" applyNumberFormat="0" applyBorder="0" applyAlignment="0" applyProtection="0"/>
    <xf numFmtId="0" fontId="94" fillId="0" borderId="0" applyNumberFormat="0" applyBorder="0" applyAlignment="0" applyProtection="0"/>
    <xf numFmtId="0" fontId="94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4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4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4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3" fillId="29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4" fillId="0" borderId="0" applyNumberFormat="0" applyBorder="0" applyAlignment="0" applyProtection="0"/>
    <xf numFmtId="0" fontId="94" fillId="0" borderId="0" applyNumberFormat="0" applyBorder="0" applyAlignment="0" applyProtection="0"/>
    <xf numFmtId="0" fontId="94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4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4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4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3" fillId="24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4" fillId="0" borderId="0" applyNumberFormat="0" applyBorder="0" applyAlignment="0" applyProtection="0"/>
    <xf numFmtId="0" fontId="94" fillId="0" borderId="0" applyNumberFormat="0" applyBorder="0" applyAlignment="0" applyProtection="0"/>
    <xf numFmtId="0" fontId="94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4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4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4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3" fillId="27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4" fillId="0" borderId="0" applyNumberFormat="0" applyBorder="0" applyAlignment="0" applyProtection="0"/>
    <xf numFmtId="0" fontId="94" fillId="0" borderId="0" applyNumberFormat="0" applyBorder="0" applyAlignment="0" applyProtection="0"/>
    <xf numFmtId="0" fontId="94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4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4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4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3" fillId="3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4" fillId="0" borderId="0" applyNumberFormat="0" applyBorder="0" applyAlignment="0" applyProtection="0"/>
    <xf numFmtId="0" fontId="94" fillId="0" borderId="0" applyNumberFormat="0" applyBorder="0" applyAlignment="0" applyProtection="0"/>
    <xf numFmtId="0" fontId="94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4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4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4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76" fillId="31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4" fillId="0" borderId="0" applyNumberFormat="0" applyBorder="0" applyAlignment="0" applyProtection="0"/>
    <xf numFmtId="0" fontId="94" fillId="0" borderId="0" applyNumberFormat="0" applyBorder="0" applyAlignment="0" applyProtection="0"/>
    <xf numFmtId="0" fontId="94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4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4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4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76" fillId="28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4" fillId="0" borderId="0" applyNumberFormat="0" applyBorder="0" applyAlignment="0" applyProtection="0"/>
    <xf numFmtId="0" fontId="94" fillId="0" borderId="0" applyNumberFormat="0" applyBorder="0" applyAlignment="0" applyProtection="0"/>
    <xf numFmtId="0" fontId="94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4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4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4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76" fillId="29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4" fillId="0" borderId="0" applyNumberFormat="0" applyBorder="0" applyAlignment="0" applyProtection="0"/>
    <xf numFmtId="0" fontId="94" fillId="0" borderId="0" applyNumberFormat="0" applyBorder="0" applyAlignment="0" applyProtection="0"/>
    <xf numFmtId="0" fontId="94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4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4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4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76" fillId="32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4" fillId="0" borderId="0" applyNumberFormat="0" applyBorder="0" applyAlignment="0" applyProtection="0"/>
    <xf numFmtId="0" fontId="94" fillId="0" borderId="0" applyNumberFormat="0" applyBorder="0" applyAlignment="0" applyProtection="0"/>
    <xf numFmtId="0" fontId="94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4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4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4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76" fillId="33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4" fillId="0" borderId="0" applyNumberFormat="0" applyBorder="0" applyAlignment="0" applyProtection="0"/>
    <xf numFmtId="0" fontId="94" fillId="0" borderId="0" applyNumberFormat="0" applyBorder="0" applyAlignment="0" applyProtection="0"/>
    <xf numFmtId="0" fontId="94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4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4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4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76" fillId="34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4" fillId="0" borderId="0" applyNumberFormat="0" applyBorder="0" applyAlignment="0" applyProtection="0"/>
    <xf numFmtId="0" fontId="94" fillId="0" borderId="0" applyNumberFormat="0" applyBorder="0" applyAlignment="0" applyProtection="0"/>
    <xf numFmtId="0" fontId="94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4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4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174" fontId="96" fillId="0" borderId="0"/>
    <xf numFmtId="0" fontId="3" fillId="0" borderId="0"/>
    <xf numFmtId="0" fontId="94" fillId="0" borderId="0"/>
    <xf numFmtId="0" fontId="94" fillId="0" borderId="0"/>
    <xf numFmtId="0" fontId="94" fillId="0" borderId="0"/>
    <xf numFmtId="0" fontId="95" fillId="0" borderId="0"/>
    <xf numFmtId="0" fontId="95" fillId="0" borderId="0"/>
    <xf numFmtId="0" fontId="94" fillId="0" borderId="0"/>
    <xf numFmtId="0" fontId="95" fillId="0" borderId="0"/>
    <xf numFmtId="0" fontId="95" fillId="0" borderId="0"/>
    <xf numFmtId="0" fontId="10" fillId="23" borderId="9">
      <alignment horizontal="left" vertical="center"/>
    </xf>
    <xf numFmtId="0" fontId="10" fillId="23" borderId="9">
      <alignment horizontal="center" vertical="center"/>
    </xf>
    <xf numFmtId="0" fontId="97" fillId="0" borderId="0"/>
    <xf numFmtId="0" fontId="76" fillId="35" borderId="0" applyNumberFormat="0" applyBorder="0" applyAlignment="0" applyProtection="0"/>
    <xf numFmtId="0" fontId="94" fillId="0" borderId="0" applyNumberFormat="0" applyBorder="0" applyAlignment="0" applyProtection="0"/>
    <xf numFmtId="0" fontId="94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4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4" fillId="0" borderId="0" applyNumberFormat="0" applyBorder="0" applyAlignment="0" applyProtection="0"/>
    <xf numFmtId="0" fontId="94" fillId="0" borderId="0" applyNumberFormat="0" applyBorder="0" applyAlignment="0" applyProtection="0"/>
    <xf numFmtId="0" fontId="94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4" fillId="0" borderId="0" applyNumberFormat="0" applyBorder="0" applyAlignment="0" applyProtection="0"/>
    <xf numFmtId="0" fontId="95" fillId="0" borderId="0" applyNumberFormat="0" applyBorder="0" applyAlignment="0" applyProtection="0"/>
    <xf numFmtId="0" fontId="94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76" fillId="36" borderId="0" applyNumberFormat="0" applyBorder="0" applyAlignment="0" applyProtection="0"/>
    <xf numFmtId="0" fontId="94" fillId="0" borderId="0" applyNumberFormat="0" applyBorder="0" applyAlignment="0" applyProtection="0"/>
    <xf numFmtId="0" fontId="94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4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4" fillId="0" borderId="0" applyNumberFormat="0" applyBorder="0" applyAlignment="0" applyProtection="0"/>
    <xf numFmtId="0" fontId="94" fillId="0" borderId="0" applyNumberFormat="0" applyBorder="0" applyAlignment="0" applyProtection="0"/>
    <xf numFmtId="0" fontId="94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4" fillId="0" borderId="0" applyNumberFormat="0" applyBorder="0" applyAlignment="0" applyProtection="0"/>
    <xf numFmtId="0" fontId="95" fillId="0" borderId="0" applyNumberFormat="0" applyBorder="0" applyAlignment="0" applyProtection="0"/>
    <xf numFmtId="0" fontId="94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76" fillId="37" borderId="0" applyNumberFormat="0" applyBorder="0" applyAlignment="0" applyProtection="0"/>
    <xf numFmtId="0" fontId="94" fillId="0" borderId="0" applyNumberFormat="0" applyBorder="0" applyAlignment="0" applyProtection="0"/>
    <xf numFmtId="0" fontId="94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4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4" fillId="0" borderId="0" applyNumberFormat="0" applyBorder="0" applyAlignment="0" applyProtection="0"/>
    <xf numFmtId="0" fontId="94" fillId="0" borderId="0" applyNumberFormat="0" applyBorder="0" applyAlignment="0" applyProtection="0"/>
    <xf numFmtId="0" fontId="94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4" fillId="0" borderId="0" applyNumberFormat="0" applyBorder="0" applyAlignment="0" applyProtection="0"/>
    <xf numFmtId="0" fontId="95" fillId="0" borderId="0" applyNumberFormat="0" applyBorder="0" applyAlignment="0" applyProtection="0"/>
    <xf numFmtId="0" fontId="94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76" fillId="32" borderId="0" applyNumberFormat="0" applyBorder="0" applyAlignment="0" applyProtection="0"/>
    <xf numFmtId="0" fontId="94" fillId="0" borderId="0" applyNumberFormat="0" applyBorder="0" applyAlignment="0" applyProtection="0"/>
    <xf numFmtId="0" fontId="94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4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4" fillId="0" borderId="0" applyNumberFormat="0" applyBorder="0" applyAlignment="0" applyProtection="0"/>
    <xf numFmtId="0" fontId="94" fillId="0" borderId="0" applyNumberFormat="0" applyBorder="0" applyAlignment="0" applyProtection="0"/>
    <xf numFmtId="0" fontId="94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4" fillId="0" borderId="0" applyNumberFormat="0" applyBorder="0" applyAlignment="0" applyProtection="0"/>
    <xf numFmtId="0" fontId="95" fillId="0" borderId="0" applyNumberFormat="0" applyBorder="0" applyAlignment="0" applyProtection="0"/>
    <xf numFmtId="0" fontId="94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76" fillId="33" borderId="0" applyNumberFormat="0" applyBorder="0" applyAlignment="0" applyProtection="0"/>
    <xf numFmtId="0" fontId="94" fillId="0" borderId="0" applyNumberFormat="0" applyBorder="0" applyAlignment="0" applyProtection="0"/>
    <xf numFmtId="0" fontId="94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4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4" fillId="0" borderId="0" applyNumberFormat="0" applyBorder="0" applyAlignment="0" applyProtection="0"/>
    <xf numFmtId="0" fontId="94" fillId="0" borderId="0" applyNumberFormat="0" applyBorder="0" applyAlignment="0" applyProtection="0"/>
    <xf numFmtId="0" fontId="94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4" fillId="0" borderId="0" applyNumberFormat="0" applyBorder="0" applyAlignment="0" applyProtection="0"/>
    <xf numFmtId="0" fontId="95" fillId="0" borderId="0" applyNumberFormat="0" applyBorder="0" applyAlignment="0" applyProtection="0"/>
    <xf numFmtId="0" fontId="94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76" fillId="38" borderId="0" applyNumberFormat="0" applyBorder="0" applyAlignment="0" applyProtection="0"/>
    <xf numFmtId="0" fontId="94" fillId="0" borderId="0" applyNumberFormat="0" applyBorder="0" applyAlignment="0" applyProtection="0"/>
    <xf numFmtId="0" fontId="94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4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4" fillId="0" borderId="0" applyNumberFormat="0" applyBorder="0" applyAlignment="0" applyProtection="0"/>
    <xf numFmtId="0" fontId="94" fillId="0" borderId="0" applyNumberFormat="0" applyBorder="0" applyAlignment="0" applyProtection="0"/>
    <xf numFmtId="0" fontId="94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4" fillId="0" borderId="0" applyNumberFormat="0" applyBorder="0" applyAlignment="0" applyProtection="0"/>
    <xf numFmtId="0" fontId="95" fillId="0" borderId="0" applyNumberFormat="0" applyBorder="0" applyAlignment="0" applyProtection="0"/>
    <xf numFmtId="0" fontId="94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87" fillId="26" borderId="67" applyNumberFormat="0" applyAlignment="0" applyProtection="0"/>
    <xf numFmtId="0" fontId="94" fillId="0" borderId="0" applyNumberFormat="0" applyAlignment="0" applyProtection="0"/>
    <xf numFmtId="0" fontId="94" fillId="0" borderId="0" applyNumberFormat="0" applyAlignment="0" applyProtection="0"/>
    <xf numFmtId="0" fontId="95" fillId="0" borderId="0" applyNumberFormat="0" applyAlignment="0" applyProtection="0"/>
    <xf numFmtId="0" fontId="95" fillId="0" borderId="0" applyNumberFormat="0" applyAlignment="0" applyProtection="0"/>
    <xf numFmtId="0" fontId="94" fillId="0" borderId="0" applyNumberFormat="0" applyAlignment="0" applyProtection="0"/>
    <xf numFmtId="0" fontId="95" fillId="0" borderId="0" applyNumberFormat="0" applyAlignment="0" applyProtection="0"/>
    <xf numFmtId="0" fontId="95" fillId="0" borderId="0" applyNumberFormat="0" applyAlignment="0" applyProtection="0"/>
    <xf numFmtId="0" fontId="94" fillId="0" borderId="0" applyNumberFormat="0" applyAlignment="0" applyProtection="0"/>
    <xf numFmtId="0" fontId="94" fillId="0" borderId="0" applyNumberFormat="0" applyAlignment="0" applyProtection="0"/>
    <xf numFmtId="0" fontId="94" fillId="0" borderId="0" applyNumberFormat="0" applyAlignment="0" applyProtection="0"/>
    <xf numFmtId="0" fontId="95" fillId="0" borderId="0" applyNumberFormat="0" applyAlignment="0" applyProtection="0"/>
    <xf numFmtId="0" fontId="95" fillId="0" borderId="0" applyNumberFormat="0" applyAlignment="0" applyProtection="0"/>
    <xf numFmtId="0" fontId="94" fillId="0" borderId="0" applyNumberFormat="0" applyAlignment="0" applyProtection="0"/>
    <xf numFmtId="0" fontId="95" fillId="0" borderId="0" applyNumberFormat="0" applyAlignment="0" applyProtection="0"/>
    <xf numFmtId="0" fontId="94" fillId="0" borderId="0" applyNumberFormat="0" applyAlignment="0" applyProtection="0"/>
    <xf numFmtId="0" fontId="95" fillId="0" borderId="0" applyNumberFormat="0" applyAlignment="0" applyProtection="0"/>
    <xf numFmtId="0" fontId="95" fillId="0" borderId="0" applyNumberFormat="0" applyAlignment="0" applyProtection="0"/>
    <xf numFmtId="0" fontId="95" fillId="0" borderId="0" applyNumberFormat="0" applyAlignment="0" applyProtection="0"/>
    <xf numFmtId="0" fontId="88" fillId="39" borderId="68" applyNumberFormat="0" applyAlignment="0" applyProtection="0"/>
    <xf numFmtId="0" fontId="94" fillId="0" borderId="0" applyNumberFormat="0" applyAlignment="0" applyProtection="0"/>
    <xf numFmtId="0" fontId="94" fillId="0" borderId="0" applyNumberFormat="0" applyAlignment="0" applyProtection="0"/>
    <xf numFmtId="0" fontId="95" fillId="0" borderId="0" applyNumberFormat="0" applyAlignment="0" applyProtection="0"/>
    <xf numFmtId="0" fontId="95" fillId="0" borderId="0" applyNumberFormat="0" applyAlignment="0" applyProtection="0"/>
    <xf numFmtId="0" fontId="94" fillId="0" borderId="0" applyNumberFormat="0" applyAlignment="0" applyProtection="0"/>
    <xf numFmtId="0" fontId="95" fillId="0" borderId="0" applyNumberFormat="0" applyAlignment="0" applyProtection="0"/>
    <xf numFmtId="0" fontId="95" fillId="0" borderId="0" applyNumberFormat="0" applyAlignment="0" applyProtection="0"/>
    <xf numFmtId="0" fontId="94" fillId="0" borderId="0" applyNumberFormat="0" applyAlignment="0" applyProtection="0"/>
    <xf numFmtId="0" fontId="94" fillId="0" borderId="0" applyNumberFormat="0" applyAlignment="0" applyProtection="0"/>
    <xf numFmtId="0" fontId="94" fillId="0" borderId="0" applyNumberFormat="0" applyAlignment="0" applyProtection="0"/>
    <xf numFmtId="0" fontId="95" fillId="0" borderId="0" applyNumberFormat="0" applyAlignment="0" applyProtection="0"/>
    <xf numFmtId="0" fontId="95" fillId="0" borderId="0" applyNumberFormat="0" applyAlignment="0" applyProtection="0"/>
    <xf numFmtId="0" fontId="94" fillId="0" borderId="0" applyNumberFormat="0" applyAlignment="0" applyProtection="0"/>
    <xf numFmtId="0" fontId="95" fillId="0" borderId="0" applyNumberFormat="0" applyAlignment="0" applyProtection="0"/>
    <xf numFmtId="0" fontId="94" fillId="0" borderId="0" applyNumberFormat="0" applyAlignment="0" applyProtection="0"/>
    <xf numFmtId="0" fontId="95" fillId="0" borderId="0" applyNumberFormat="0" applyAlignment="0" applyProtection="0"/>
    <xf numFmtId="0" fontId="95" fillId="0" borderId="0" applyNumberFormat="0" applyAlignment="0" applyProtection="0"/>
    <xf numFmtId="0" fontId="95" fillId="0" borderId="0" applyNumberFormat="0" applyAlignment="0" applyProtection="0"/>
    <xf numFmtId="0" fontId="78" fillId="39" borderId="67" applyNumberFormat="0" applyAlignment="0" applyProtection="0"/>
    <xf numFmtId="0" fontId="94" fillId="0" borderId="0" applyNumberFormat="0" applyAlignment="0" applyProtection="0"/>
    <xf numFmtId="0" fontId="94" fillId="0" borderId="0" applyNumberFormat="0" applyAlignment="0" applyProtection="0"/>
    <xf numFmtId="0" fontId="95" fillId="0" borderId="0" applyNumberFormat="0" applyAlignment="0" applyProtection="0"/>
    <xf numFmtId="0" fontId="95" fillId="0" borderId="0" applyNumberFormat="0" applyAlignment="0" applyProtection="0"/>
    <xf numFmtId="0" fontId="94" fillId="0" borderId="0" applyNumberFormat="0" applyAlignment="0" applyProtection="0"/>
    <xf numFmtId="0" fontId="95" fillId="0" borderId="0" applyNumberFormat="0" applyAlignment="0" applyProtection="0"/>
    <xf numFmtId="0" fontId="95" fillId="0" borderId="0" applyNumberFormat="0" applyAlignment="0" applyProtection="0"/>
    <xf numFmtId="0" fontId="94" fillId="0" borderId="0" applyNumberFormat="0" applyAlignment="0" applyProtection="0"/>
    <xf numFmtId="0" fontId="94" fillId="0" borderId="0" applyNumberFormat="0" applyAlignment="0" applyProtection="0"/>
    <xf numFmtId="0" fontId="94" fillId="0" borderId="0" applyNumberFormat="0" applyAlignment="0" applyProtection="0"/>
    <xf numFmtId="0" fontId="95" fillId="0" borderId="0" applyNumberFormat="0" applyAlignment="0" applyProtection="0"/>
    <xf numFmtId="0" fontId="95" fillId="0" borderId="0" applyNumberFormat="0" applyAlignment="0" applyProtection="0"/>
    <xf numFmtId="0" fontId="94" fillId="0" borderId="0" applyNumberFormat="0" applyAlignment="0" applyProtection="0"/>
    <xf numFmtId="0" fontId="95" fillId="0" borderId="0" applyNumberFormat="0" applyAlignment="0" applyProtection="0"/>
    <xf numFmtId="0" fontId="94" fillId="0" borderId="0" applyNumberFormat="0" applyAlignment="0" applyProtection="0"/>
    <xf numFmtId="0" fontId="95" fillId="0" borderId="0" applyNumberFormat="0" applyAlignment="0" applyProtection="0"/>
    <xf numFmtId="0" fontId="95" fillId="0" borderId="0" applyNumberFormat="0" applyAlignment="0" applyProtection="0"/>
    <xf numFmtId="0" fontId="95" fillId="0" borderId="0" applyNumberFormat="0" applyAlignment="0" applyProtection="0"/>
    <xf numFmtId="0" fontId="94" fillId="0" borderId="0" applyNumberFormat="0" applyFill="0" applyBorder="0" applyAlignment="0" applyProtection="0">
      <alignment vertical="top"/>
      <protection locked="0"/>
    </xf>
    <xf numFmtId="0" fontId="94" fillId="0" borderId="0" applyNumberFormat="0" applyFill="0" applyBorder="0" applyAlignment="0" applyProtection="0">
      <alignment vertical="top"/>
      <protection locked="0"/>
    </xf>
    <xf numFmtId="0" fontId="95" fillId="0" borderId="0" applyNumberFormat="0" applyFill="0" applyBorder="0" applyAlignment="0" applyProtection="0">
      <alignment vertical="top"/>
      <protection locked="0"/>
    </xf>
    <xf numFmtId="0" fontId="95" fillId="0" borderId="0" applyNumberFormat="0" applyFill="0" applyBorder="0" applyAlignment="0" applyProtection="0">
      <alignment vertical="top"/>
      <protection locked="0"/>
    </xf>
    <xf numFmtId="173" fontId="1" fillId="0" borderId="0" applyFont="0" applyFill="0" applyBorder="0" applyAlignment="0" applyProtection="0"/>
    <xf numFmtId="173" fontId="1" fillId="0" borderId="0" applyFont="0" applyFill="0" applyBorder="0" applyAlignment="0" applyProtection="0"/>
    <xf numFmtId="0" fontId="89" fillId="0" borderId="69" applyNumberFormat="0" applyFill="0" applyAlignment="0" applyProtection="0"/>
    <xf numFmtId="0" fontId="94" fillId="0" borderId="0" applyNumberFormat="0" applyFill="0" applyAlignment="0" applyProtection="0"/>
    <xf numFmtId="0" fontId="94" fillId="0" borderId="0" applyNumberFormat="0" applyFill="0" applyAlignment="0" applyProtection="0"/>
    <xf numFmtId="0" fontId="95" fillId="0" borderId="0" applyNumberFormat="0" applyFill="0" applyAlignment="0" applyProtection="0"/>
    <xf numFmtId="0" fontId="95" fillId="0" borderId="0" applyNumberFormat="0" applyFill="0" applyAlignment="0" applyProtection="0"/>
    <xf numFmtId="0" fontId="94" fillId="0" borderId="0" applyNumberFormat="0" applyFill="0" applyAlignment="0" applyProtection="0"/>
    <xf numFmtId="0" fontId="95" fillId="0" borderId="0" applyNumberFormat="0" applyFill="0" applyAlignment="0" applyProtection="0"/>
    <xf numFmtId="0" fontId="95" fillId="0" borderId="0" applyNumberFormat="0" applyFill="0" applyAlignment="0" applyProtection="0"/>
    <xf numFmtId="0" fontId="94" fillId="0" borderId="0" applyNumberFormat="0" applyFill="0" applyAlignment="0" applyProtection="0"/>
    <xf numFmtId="0" fontId="94" fillId="0" borderId="0" applyNumberFormat="0" applyFill="0" applyAlignment="0" applyProtection="0"/>
    <xf numFmtId="0" fontId="94" fillId="0" borderId="0" applyNumberFormat="0" applyFill="0" applyAlignment="0" applyProtection="0"/>
    <xf numFmtId="0" fontId="95" fillId="0" borderId="0" applyNumberFormat="0" applyFill="0" applyAlignment="0" applyProtection="0"/>
    <xf numFmtId="0" fontId="95" fillId="0" borderId="0" applyNumberFormat="0" applyFill="0" applyAlignment="0" applyProtection="0"/>
    <xf numFmtId="0" fontId="94" fillId="0" borderId="0" applyNumberFormat="0" applyFill="0" applyAlignment="0" applyProtection="0"/>
    <xf numFmtId="0" fontId="95" fillId="0" borderId="0" applyNumberFormat="0" applyFill="0" applyAlignment="0" applyProtection="0"/>
    <xf numFmtId="0" fontId="94" fillId="0" borderId="0" applyNumberFormat="0" applyFill="0" applyAlignment="0" applyProtection="0"/>
    <xf numFmtId="0" fontId="95" fillId="0" borderId="0" applyNumberFormat="0" applyFill="0" applyAlignment="0" applyProtection="0"/>
    <xf numFmtId="0" fontId="95" fillId="0" borderId="0" applyNumberFormat="0" applyFill="0" applyAlignment="0" applyProtection="0"/>
    <xf numFmtId="0" fontId="95" fillId="0" borderId="0" applyNumberFormat="0" applyFill="0" applyAlignment="0" applyProtection="0"/>
    <xf numFmtId="0" fontId="90" fillId="0" borderId="70" applyNumberFormat="0" applyFill="0" applyAlignment="0" applyProtection="0"/>
    <xf numFmtId="0" fontId="94" fillId="0" borderId="0" applyNumberFormat="0" applyFill="0" applyAlignment="0" applyProtection="0"/>
    <xf numFmtId="0" fontId="94" fillId="0" borderId="0" applyNumberFormat="0" applyFill="0" applyAlignment="0" applyProtection="0"/>
    <xf numFmtId="0" fontId="95" fillId="0" borderId="0" applyNumberFormat="0" applyFill="0" applyAlignment="0" applyProtection="0"/>
    <xf numFmtId="0" fontId="95" fillId="0" borderId="0" applyNumberFormat="0" applyFill="0" applyAlignment="0" applyProtection="0"/>
    <xf numFmtId="0" fontId="94" fillId="0" borderId="0" applyNumberFormat="0" applyFill="0" applyAlignment="0" applyProtection="0"/>
    <xf numFmtId="0" fontId="95" fillId="0" borderId="0" applyNumberFormat="0" applyFill="0" applyAlignment="0" applyProtection="0"/>
    <xf numFmtId="0" fontId="95" fillId="0" borderId="0" applyNumberFormat="0" applyFill="0" applyAlignment="0" applyProtection="0"/>
    <xf numFmtId="0" fontId="94" fillId="0" borderId="0" applyNumberFormat="0" applyFill="0" applyAlignment="0" applyProtection="0"/>
    <xf numFmtId="0" fontId="94" fillId="0" borderId="0" applyNumberFormat="0" applyFill="0" applyAlignment="0" applyProtection="0"/>
    <xf numFmtId="0" fontId="94" fillId="0" borderId="0" applyNumberFormat="0" applyFill="0" applyAlignment="0" applyProtection="0"/>
    <xf numFmtId="0" fontId="95" fillId="0" borderId="0" applyNumberFormat="0" applyFill="0" applyAlignment="0" applyProtection="0"/>
    <xf numFmtId="0" fontId="95" fillId="0" borderId="0" applyNumberFormat="0" applyFill="0" applyAlignment="0" applyProtection="0"/>
    <xf numFmtId="0" fontId="94" fillId="0" borderId="0" applyNumberFormat="0" applyFill="0" applyAlignment="0" applyProtection="0"/>
    <xf numFmtId="0" fontId="95" fillId="0" borderId="0" applyNumberFormat="0" applyFill="0" applyAlignment="0" applyProtection="0"/>
    <xf numFmtId="0" fontId="94" fillId="0" borderId="0" applyNumberFormat="0" applyFill="0" applyAlignment="0" applyProtection="0"/>
    <xf numFmtId="0" fontId="95" fillId="0" borderId="0" applyNumberFormat="0" applyFill="0" applyAlignment="0" applyProtection="0"/>
    <xf numFmtId="0" fontId="95" fillId="0" borderId="0" applyNumberFormat="0" applyFill="0" applyAlignment="0" applyProtection="0"/>
    <xf numFmtId="0" fontId="95" fillId="0" borderId="0" applyNumberFormat="0" applyFill="0" applyAlignment="0" applyProtection="0"/>
    <xf numFmtId="0" fontId="91" fillId="0" borderId="71" applyNumberFormat="0" applyFill="0" applyAlignment="0" applyProtection="0"/>
    <xf numFmtId="0" fontId="94" fillId="0" borderId="0" applyNumberFormat="0" applyFill="0" applyAlignment="0" applyProtection="0"/>
    <xf numFmtId="0" fontId="94" fillId="0" borderId="0" applyNumberFormat="0" applyFill="0" applyAlignment="0" applyProtection="0"/>
    <xf numFmtId="0" fontId="95" fillId="0" borderId="0" applyNumberFormat="0" applyFill="0" applyAlignment="0" applyProtection="0"/>
    <xf numFmtId="0" fontId="95" fillId="0" borderId="0" applyNumberFormat="0" applyFill="0" applyAlignment="0" applyProtection="0"/>
    <xf numFmtId="0" fontId="94" fillId="0" borderId="0" applyNumberFormat="0" applyFill="0" applyAlignment="0" applyProtection="0"/>
    <xf numFmtId="0" fontId="95" fillId="0" borderId="0" applyNumberFormat="0" applyFill="0" applyAlignment="0" applyProtection="0"/>
    <xf numFmtId="0" fontId="95" fillId="0" borderId="0" applyNumberFormat="0" applyFill="0" applyAlignment="0" applyProtection="0"/>
    <xf numFmtId="0" fontId="94" fillId="0" borderId="0" applyNumberFormat="0" applyFill="0" applyAlignment="0" applyProtection="0"/>
    <xf numFmtId="0" fontId="94" fillId="0" borderId="0" applyNumberFormat="0" applyFill="0" applyAlignment="0" applyProtection="0"/>
    <xf numFmtId="0" fontId="94" fillId="0" borderId="0" applyNumberFormat="0" applyFill="0" applyAlignment="0" applyProtection="0"/>
    <xf numFmtId="0" fontId="95" fillId="0" borderId="0" applyNumberFormat="0" applyFill="0" applyAlignment="0" applyProtection="0"/>
    <xf numFmtId="0" fontId="95" fillId="0" borderId="0" applyNumberFormat="0" applyFill="0" applyAlignment="0" applyProtection="0"/>
    <xf numFmtId="0" fontId="94" fillId="0" borderId="0" applyNumberFormat="0" applyFill="0" applyAlignment="0" applyProtection="0"/>
    <xf numFmtId="0" fontId="95" fillId="0" borderId="0" applyNumberFormat="0" applyFill="0" applyAlignment="0" applyProtection="0"/>
    <xf numFmtId="0" fontId="94" fillId="0" borderId="0" applyNumberFormat="0" applyFill="0" applyAlignment="0" applyProtection="0"/>
    <xf numFmtId="0" fontId="95" fillId="0" borderId="0" applyNumberFormat="0" applyFill="0" applyAlignment="0" applyProtection="0"/>
    <xf numFmtId="0" fontId="95" fillId="0" borderId="0" applyNumberFormat="0" applyFill="0" applyAlignment="0" applyProtection="0"/>
    <xf numFmtId="0" fontId="95" fillId="0" borderId="0" applyNumberFormat="0" applyFill="0" applyAlignment="0" applyProtection="0"/>
    <xf numFmtId="0" fontId="91" fillId="0" borderId="0" applyNumberFormat="0" applyFill="0" applyBorder="0" applyAlignment="0" applyProtection="0"/>
    <xf numFmtId="0" fontId="94" fillId="0" borderId="0" applyNumberFormat="0" applyFill="0" applyBorder="0" applyAlignment="0" applyProtection="0"/>
    <xf numFmtId="0" fontId="94" fillId="0" borderId="0" applyNumberFormat="0" applyFill="0" applyBorder="0" applyAlignment="0" applyProtection="0"/>
    <xf numFmtId="0" fontId="95" fillId="0" borderId="0" applyNumberFormat="0" applyFill="0" applyBorder="0" applyAlignment="0" applyProtection="0"/>
    <xf numFmtId="0" fontId="95" fillId="0" borderId="0" applyNumberFormat="0" applyFill="0" applyBorder="0" applyAlignment="0" applyProtection="0"/>
    <xf numFmtId="0" fontId="94" fillId="0" borderId="0" applyNumberFormat="0" applyFill="0" applyBorder="0" applyAlignment="0" applyProtection="0"/>
    <xf numFmtId="0" fontId="95" fillId="0" borderId="0" applyNumberFormat="0" applyFill="0" applyBorder="0" applyAlignment="0" applyProtection="0"/>
    <xf numFmtId="0" fontId="95" fillId="0" borderId="0" applyNumberFormat="0" applyFill="0" applyBorder="0" applyAlignment="0" applyProtection="0"/>
    <xf numFmtId="0" fontId="94" fillId="0" borderId="0" applyNumberFormat="0" applyFill="0" applyBorder="0" applyAlignment="0" applyProtection="0"/>
    <xf numFmtId="0" fontId="94" fillId="0" borderId="0" applyNumberFormat="0" applyFill="0" applyBorder="0" applyAlignment="0" applyProtection="0"/>
    <xf numFmtId="0" fontId="94" fillId="0" borderId="0" applyNumberFormat="0" applyFill="0" applyBorder="0" applyAlignment="0" applyProtection="0"/>
    <xf numFmtId="0" fontId="95" fillId="0" borderId="0" applyNumberFormat="0" applyFill="0" applyBorder="0" applyAlignment="0" applyProtection="0"/>
    <xf numFmtId="0" fontId="95" fillId="0" borderId="0" applyNumberFormat="0" applyFill="0" applyBorder="0" applyAlignment="0" applyProtection="0"/>
    <xf numFmtId="0" fontId="94" fillId="0" borderId="0" applyNumberFormat="0" applyFill="0" applyBorder="0" applyAlignment="0" applyProtection="0"/>
    <xf numFmtId="0" fontId="95" fillId="0" borderId="0" applyNumberFormat="0" applyFill="0" applyBorder="0" applyAlignment="0" applyProtection="0"/>
    <xf numFmtId="0" fontId="94" fillId="0" borderId="0" applyNumberFormat="0" applyFill="0" applyBorder="0" applyAlignment="0" applyProtection="0"/>
    <xf numFmtId="0" fontId="95" fillId="0" borderId="0" applyNumberFormat="0" applyFill="0" applyBorder="0" applyAlignment="0" applyProtection="0"/>
    <xf numFmtId="0" fontId="95" fillId="0" borderId="0" applyNumberFormat="0" applyFill="0" applyBorder="0" applyAlignment="0" applyProtection="0"/>
    <xf numFmtId="0" fontId="95" fillId="0" borderId="0" applyNumberFormat="0" applyFill="0" applyBorder="0" applyAlignment="0" applyProtection="0"/>
    <xf numFmtId="0" fontId="77" fillId="0" borderId="72" applyNumberFormat="0" applyFill="0" applyAlignment="0" applyProtection="0"/>
    <xf numFmtId="0" fontId="94" fillId="0" borderId="0" applyNumberFormat="0" applyFill="0" applyAlignment="0" applyProtection="0"/>
    <xf numFmtId="0" fontId="94" fillId="0" borderId="0" applyNumberFormat="0" applyFill="0" applyAlignment="0" applyProtection="0"/>
    <xf numFmtId="0" fontId="95" fillId="0" borderId="0" applyNumberFormat="0" applyFill="0" applyAlignment="0" applyProtection="0"/>
    <xf numFmtId="0" fontId="95" fillId="0" borderId="0" applyNumberFormat="0" applyFill="0" applyAlignment="0" applyProtection="0"/>
    <xf numFmtId="0" fontId="94" fillId="0" borderId="0" applyNumberFormat="0" applyFill="0" applyAlignment="0" applyProtection="0"/>
    <xf numFmtId="0" fontId="95" fillId="0" borderId="0" applyNumberFormat="0" applyFill="0" applyAlignment="0" applyProtection="0"/>
    <xf numFmtId="0" fontId="95" fillId="0" borderId="0" applyNumberFormat="0" applyFill="0" applyAlignment="0" applyProtection="0"/>
    <xf numFmtId="0" fontId="94" fillId="0" borderId="0" applyNumberFormat="0" applyFill="0" applyAlignment="0" applyProtection="0"/>
    <xf numFmtId="0" fontId="94" fillId="0" borderId="0" applyNumberFormat="0" applyFill="0" applyAlignment="0" applyProtection="0"/>
    <xf numFmtId="0" fontId="94" fillId="0" borderId="0" applyNumberFormat="0" applyFill="0" applyAlignment="0" applyProtection="0"/>
    <xf numFmtId="0" fontId="95" fillId="0" borderId="0" applyNumberFormat="0" applyFill="0" applyAlignment="0" applyProtection="0"/>
    <xf numFmtId="0" fontId="95" fillId="0" borderId="0" applyNumberFormat="0" applyFill="0" applyAlignment="0" applyProtection="0"/>
    <xf numFmtId="0" fontId="94" fillId="0" borderId="0" applyNumberFormat="0" applyFill="0" applyAlignment="0" applyProtection="0"/>
    <xf numFmtId="0" fontId="95" fillId="0" borderId="0" applyNumberFormat="0" applyFill="0" applyAlignment="0" applyProtection="0"/>
    <xf numFmtId="0" fontId="94" fillId="0" borderId="0" applyNumberFormat="0" applyFill="0" applyAlignment="0" applyProtection="0"/>
    <xf numFmtId="0" fontId="95" fillId="0" borderId="0" applyNumberFormat="0" applyFill="0" applyAlignment="0" applyProtection="0"/>
    <xf numFmtId="0" fontId="95" fillId="0" borderId="0" applyNumberFormat="0" applyFill="0" applyAlignment="0" applyProtection="0"/>
    <xf numFmtId="0" fontId="95" fillId="0" borderId="0" applyNumberFormat="0" applyFill="0" applyAlignment="0" applyProtection="0"/>
    <xf numFmtId="0" fontId="79" fillId="40" borderId="73" applyNumberFormat="0" applyAlignment="0" applyProtection="0"/>
    <xf numFmtId="0" fontId="94" fillId="0" borderId="0" applyNumberFormat="0" applyAlignment="0" applyProtection="0"/>
    <xf numFmtId="0" fontId="94" fillId="0" borderId="0" applyNumberFormat="0" applyAlignment="0" applyProtection="0"/>
    <xf numFmtId="0" fontId="95" fillId="0" borderId="0" applyNumberFormat="0" applyAlignment="0" applyProtection="0"/>
    <xf numFmtId="0" fontId="95" fillId="0" borderId="0" applyNumberFormat="0" applyAlignment="0" applyProtection="0"/>
    <xf numFmtId="0" fontId="94" fillId="0" borderId="0" applyNumberFormat="0" applyAlignment="0" applyProtection="0"/>
    <xf numFmtId="0" fontId="95" fillId="0" borderId="0" applyNumberFormat="0" applyAlignment="0" applyProtection="0"/>
    <xf numFmtId="0" fontId="95" fillId="0" borderId="0" applyNumberFormat="0" applyAlignment="0" applyProtection="0"/>
    <xf numFmtId="0" fontId="94" fillId="0" borderId="0" applyNumberFormat="0" applyAlignment="0" applyProtection="0"/>
    <xf numFmtId="0" fontId="94" fillId="0" borderId="0" applyNumberFormat="0" applyAlignment="0" applyProtection="0"/>
    <xf numFmtId="0" fontId="94" fillId="0" borderId="0" applyNumberFormat="0" applyAlignment="0" applyProtection="0"/>
    <xf numFmtId="0" fontId="95" fillId="0" borderId="0" applyNumberFormat="0" applyAlignment="0" applyProtection="0"/>
    <xf numFmtId="0" fontId="95" fillId="0" borderId="0" applyNumberFormat="0" applyAlignment="0" applyProtection="0"/>
    <xf numFmtId="0" fontId="94" fillId="0" borderId="0" applyNumberFormat="0" applyAlignment="0" applyProtection="0"/>
    <xf numFmtId="0" fontId="95" fillId="0" borderId="0" applyNumberFormat="0" applyAlignment="0" applyProtection="0"/>
    <xf numFmtId="0" fontId="94" fillId="0" borderId="0" applyNumberFormat="0" applyAlignment="0" applyProtection="0"/>
    <xf numFmtId="0" fontId="95" fillId="0" borderId="0" applyNumberFormat="0" applyAlignment="0" applyProtection="0"/>
    <xf numFmtId="0" fontId="95" fillId="0" borderId="0" applyNumberFormat="0" applyAlignment="0" applyProtection="0"/>
    <xf numFmtId="0" fontId="95" fillId="0" borderId="0" applyNumberFormat="0" applyAlignment="0" applyProtection="0"/>
    <xf numFmtId="0" fontId="92" fillId="0" borderId="0" applyNumberFormat="0" applyFill="0" applyBorder="0" applyAlignment="0" applyProtection="0"/>
    <xf numFmtId="0" fontId="94" fillId="0" borderId="0" applyNumberFormat="0" applyFill="0" applyBorder="0" applyAlignment="0" applyProtection="0"/>
    <xf numFmtId="0" fontId="94" fillId="0" borderId="0" applyNumberFormat="0" applyFill="0" applyBorder="0" applyAlignment="0" applyProtection="0"/>
    <xf numFmtId="0" fontId="95" fillId="0" borderId="0" applyNumberFormat="0" applyFill="0" applyBorder="0" applyAlignment="0" applyProtection="0"/>
    <xf numFmtId="0" fontId="95" fillId="0" borderId="0" applyNumberFormat="0" applyFill="0" applyBorder="0" applyAlignment="0" applyProtection="0"/>
    <xf numFmtId="0" fontId="94" fillId="0" borderId="0" applyNumberFormat="0" applyFill="0" applyBorder="0" applyAlignment="0" applyProtection="0"/>
    <xf numFmtId="0" fontId="95" fillId="0" borderId="0" applyNumberFormat="0" applyFill="0" applyBorder="0" applyAlignment="0" applyProtection="0"/>
    <xf numFmtId="0" fontId="95" fillId="0" borderId="0" applyNumberFormat="0" applyFill="0" applyBorder="0" applyAlignment="0" applyProtection="0"/>
    <xf numFmtId="0" fontId="94" fillId="0" borderId="0" applyNumberFormat="0" applyFill="0" applyBorder="0" applyAlignment="0" applyProtection="0"/>
    <xf numFmtId="0" fontId="94" fillId="0" borderId="0" applyNumberFormat="0" applyFill="0" applyBorder="0" applyAlignment="0" applyProtection="0"/>
    <xf numFmtId="0" fontId="94" fillId="0" borderId="0" applyNumberFormat="0" applyFill="0" applyBorder="0" applyAlignment="0" applyProtection="0"/>
    <xf numFmtId="0" fontId="95" fillId="0" borderId="0" applyNumberFormat="0" applyFill="0" applyBorder="0" applyAlignment="0" applyProtection="0"/>
    <xf numFmtId="0" fontId="95" fillId="0" borderId="0" applyNumberFormat="0" applyFill="0" applyBorder="0" applyAlignment="0" applyProtection="0"/>
    <xf numFmtId="0" fontId="94" fillId="0" borderId="0" applyNumberFormat="0" applyFill="0" applyBorder="0" applyAlignment="0" applyProtection="0"/>
    <xf numFmtId="0" fontId="95" fillId="0" borderId="0" applyNumberFormat="0" applyFill="0" applyBorder="0" applyAlignment="0" applyProtection="0"/>
    <xf numFmtId="0" fontId="94" fillId="0" borderId="0" applyNumberFormat="0" applyFill="0" applyBorder="0" applyAlignment="0" applyProtection="0"/>
    <xf numFmtId="0" fontId="95" fillId="0" borderId="0" applyNumberFormat="0" applyFill="0" applyBorder="0" applyAlignment="0" applyProtection="0"/>
    <xf numFmtId="0" fontId="94" fillId="0" borderId="0" applyNumberFormat="0" applyFill="0" applyBorder="0" applyAlignment="0" applyProtection="0"/>
    <xf numFmtId="0" fontId="95" fillId="0" borderId="0" applyNumberFormat="0" applyFill="0" applyBorder="0" applyAlignment="0" applyProtection="0"/>
    <xf numFmtId="0" fontId="94" fillId="0" borderId="0" applyNumberFormat="0" applyFill="0" applyBorder="0" applyAlignment="0" applyProtection="0"/>
    <xf numFmtId="0" fontId="95" fillId="0" borderId="0" applyNumberFormat="0" applyFill="0" applyBorder="0" applyAlignment="0" applyProtection="0"/>
    <xf numFmtId="0" fontId="95" fillId="0" borderId="0" applyNumberFormat="0" applyFill="0" applyBorder="0" applyAlignment="0" applyProtection="0"/>
    <xf numFmtId="0" fontId="95" fillId="0" borderId="0" applyNumberFormat="0" applyFill="0" applyBorder="0" applyAlignment="0" applyProtection="0"/>
    <xf numFmtId="0" fontId="93" fillId="41" borderId="0" applyNumberFormat="0" applyBorder="0" applyAlignment="0" applyProtection="0"/>
    <xf numFmtId="0" fontId="94" fillId="0" borderId="0" applyNumberFormat="0" applyBorder="0" applyAlignment="0" applyProtection="0"/>
    <xf numFmtId="0" fontId="94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4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4" fillId="0" borderId="0" applyNumberFormat="0" applyBorder="0" applyAlignment="0" applyProtection="0"/>
    <xf numFmtId="0" fontId="94" fillId="0" borderId="0" applyNumberFormat="0" applyBorder="0" applyAlignment="0" applyProtection="0"/>
    <xf numFmtId="0" fontId="94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4" fillId="0" borderId="0" applyNumberFormat="0" applyBorder="0" applyAlignment="0" applyProtection="0"/>
    <xf numFmtId="0" fontId="95" fillId="0" borderId="0" applyNumberFormat="0" applyBorder="0" applyAlignment="0" applyProtection="0"/>
    <xf numFmtId="0" fontId="94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1" fillId="0" borderId="0"/>
    <xf numFmtId="0" fontId="94" fillId="0" borderId="0"/>
    <xf numFmtId="0" fontId="95" fillId="0" borderId="0"/>
    <xf numFmtId="0" fontId="94" fillId="0" borderId="0"/>
    <xf numFmtId="0" fontId="95" fillId="0" borderId="0"/>
    <xf numFmtId="0" fontId="95" fillId="0" borderId="0"/>
    <xf numFmtId="0" fontId="94" fillId="0" borderId="0"/>
    <xf numFmtId="0" fontId="1" fillId="0" borderId="0"/>
    <xf numFmtId="0" fontId="95" fillId="0" borderId="0"/>
    <xf numFmtId="0" fontId="94" fillId="0" borderId="0"/>
    <xf numFmtId="0" fontId="94" fillId="0" borderId="0"/>
    <xf numFmtId="0" fontId="95" fillId="0" borderId="0"/>
    <xf numFmtId="0" fontId="94" fillId="0" borderId="0"/>
    <xf numFmtId="0" fontId="95" fillId="0" borderId="0"/>
    <xf numFmtId="0" fontId="94" fillId="0" borderId="0"/>
    <xf numFmtId="0" fontId="95" fillId="0" borderId="0" applyNumberFormat="0" applyBorder="0" applyAlignment="0" applyProtection="0"/>
    <xf numFmtId="0" fontId="95" fillId="0" borderId="0"/>
    <xf numFmtId="0" fontId="95" fillId="0" borderId="0"/>
    <xf numFmtId="0" fontId="94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4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7" fillId="0" borderId="0"/>
    <xf numFmtId="0" fontId="95" fillId="0" borderId="0" applyNumberFormat="0" applyBorder="0" applyAlignment="0" applyProtection="0"/>
    <xf numFmtId="0" fontId="1" fillId="0" borderId="0"/>
    <xf numFmtId="0" fontId="7" fillId="0" borderId="0"/>
    <xf numFmtId="0" fontId="95" fillId="0" borderId="0" applyNumberFormat="0" applyBorder="0" applyAlignment="0" applyProtection="0"/>
    <xf numFmtId="0" fontId="1" fillId="0" borderId="0"/>
    <xf numFmtId="0" fontId="1" fillId="0" borderId="0"/>
    <xf numFmtId="0" fontId="94" fillId="0" borderId="0"/>
    <xf numFmtId="0" fontId="95" fillId="0" borderId="0"/>
    <xf numFmtId="0" fontId="95" fillId="0" borderId="0"/>
    <xf numFmtId="0" fontId="94" fillId="0" borderId="0"/>
    <xf numFmtId="0" fontId="1" fillId="0" borderId="0"/>
    <xf numFmtId="0" fontId="95" fillId="0" borderId="0"/>
    <xf numFmtId="0" fontId="94" fillId="0" borderId="0"/>
    <xf numFmtId="0" fontId="94" fillId="0" borderId="0"/>
    <xf numFmtId="0" fontId="95" fillId="0" borderId="0" applyNumberFormat="0" applyBorder="0" applyAlignment="0" applyProtection="0"/>
    <xf numFmtId="0" fontId="95" fillId="0" borderId="0"/>
    <xf numFmtId="0" fontId="95" fillId="0" borderId="0"/>
    <xf numFmtId="0" fontId="95" fillId="0" borderId="0" applyNumberFormat="0" applyBorder="0" applyAlignment="0" applyProtection="0"/>
    <xf numFmtId="0" fontId="7" fillId="0" borderId="0"/>
    <xf numFmtId="0" fontId="95" fillId="0" borderId="0" applyNumberFormat="0" applyBorder="0" applyAlignment="0" applyProtection="0"/>
    <xf numFmtId="0" fontId="1" fillId="0" borderId="0"/>
    <xf numFmtId="0" fontId="7" fillId="0" borderId="0"/>
    <xf numFmtId="0" fontId="95" fillId="0" borderId="0" applyNumberFormat="0" applyBorder="0" applyAlignment="0" applyProtection="0"/>
    <xf numFmtId="0" fontId="1" fillId="0" borderId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4" fillId="0" borderId="0" applyNumberFormat="0" applyBorder="0" applyAlignment="0" applyProtection="0"/>
    <xf numFmtId="0" fontId="94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1" fillId="0" borderId="0"/>
    <xf numFmtId="0" fontId="94" fillId="0" borderId="0"/>
    <xf numFmtId="0" fontId="94" fillId="0" borderId="0"/>
    <xf numFmtId="0" fontId="95" fillId="0" borderId="0"/>
    <xf numFmtId="0" fontId="95" fillId="0" borderId="0"/>
    <xf numFmtId="0" fontId="94" fillId="0" borderId="0"/>
    <xf numFmtId="0" fontId="95" fillId="0" borderId="0"/>
    <xf numFmtId="0" fontId="95" fillId="0" borderId="0"/>
    <xf numFmtId="0" fontId="94" fillId="0" borderId="0"/>
    <xf numFmtId="0" fontId="1" fillId="0" borderId="0"/>
    <xf numFmtId="0" fontId="94" fillId="0" borderId="0"/>
    <xf numFmtId="0" fontId="95" fillId="0" borderId="0"/>
    <xf numFmtId="0" fontId="95" fillId="0" borderId="0"/>
    <xf numFmtId="0" fontId="94" fillId="0" borderId="0"/>
    <xf numFmtId="0" fontId="94" fillId="0" borderId="0"/>
    <xf numFmtId="0" fontId="95" fillId="0" borderId="0"/>
    <xf numFmtId="0" fontId="94" fillId="0" borderId="0"/>
    <xf numFmtId="0" fontId="95" fillId="0" borderId="0" applyNumberFormat="0" applyBorder="0" applyAlignment="0" applyProtection="0"/>
    <xf numFmtId="0" fontId="95" fillId="0" borderId="0"/>
    <xf numFmtId="0" fontId="95" fillId="0" borderId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4" fillId="0" borderId="0" applyNumberFormat="0" applyBorder="0" applyAlignment="0" applyProtection="0"/>
    <xf numFmtId="0" fontId="94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1" fillId="0" borderId="0"/>
    <xf numFmtId="0" fontId="95" fillId="0" borderId="0"/>
    <xf numFmtId="0" fontId="94" fillId="0" borderId="0"/>
    <xf numFmtId="0" fontId="94" fillId="0" borderId="0"/>
    <xf numFmtId="0" fontId="95" fillId="0" borderId="0" applyNumberFormat="0" applyBorder="0" applyAlignment="0" applyProtection="0"/>
    <xf numFmtId="0" fontId="95" fillId="0" borderId="0"/>
    <xf numFmtId="0" fontId="95" fillId="0" borderId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4" fillId="0" borderId="0" applyNumberFormat="0" applyBorder="0" applyAlignment="0" applyProtection="0"/>
    <xf numFmtId="0" fontId="94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1" fillId="0" borderId="0"/>
    <xf numFmtId="0" fontId="95" fillId="0" borderId="0"/>
    <xf numFmtId="0" fontId="94" fillId="0" borderId="0"/>
    <xf numFmtId="0" fontId="94" fillId="0" borderId="0"/>
    <xf numFmtId="0" fontId="95" fillId="0" borderId="0" applyNumberFormat="0" applyBorder="0" applyAlignment="0" applyProtection="0"/>
    <xf numFmtId="0" fontId="95" fillId="0" borderId="0"/>
    <xf numFmtId="0" fontId="95" fillId="0" borderId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4" fillId="0" borderId="0" applyNumberFormat="0" applyBorder="0" applyAlignment="0" applyProtection="0"/>
    <xf numFmtId="0" fontId="94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/>
    <xf numFmtId="0" fontId="94" fillId="0" borderId="0"/>
    <xf numFmtId="0" fontId="95" fillId="0" borderId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4" fillId="0" borderId="0" applyNumberFormat="0" applyBorder="0" applyAlignment="0" applyProtection="0"/>
    <xf numFmtId="0" fontId="94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/>
    <xf numFmtId="0" fontId="94" fillId="0" borderId="0"/>
    <xf numFmtId="0" fontId="95" fillId="0" borderId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4" fillId="0" borderId="0" applyNumberFormat="0" applyBorder="0" applyAlignment="0" applyProtection="0"/>
    <xf numFmtId="0" fontId="94" fillId="0" borderId="0" applyNumberFormat="0" applyBorder="0" applyAlignment="0" applyProtection="0"/>
    <xf numFmtId="0" fontId="94" fillId="0" borderId="0" applyNumberFormat="0" applyBorder="0" applyAlignment="0" applyProtection="0"/>
    <xf numFmtId="0" fontId="3" fillId="22" borderId="0" applyNumberFormat="0" applyBorder="0" applyAlignment="0" applyProtection="0"/>
    <xf numFmtId="0" fontId="95" fillId="0" borderId="0"/>
    <xf numFmtId="0" fontId="94" fillId="0" borderId="0"/>
    <xf numFmtId="0" fontId="95" fillId="0" borderId="0"/>
    <xf numFmtId="0" fontId="7" fillId="0" borderId="0"/>
    <xf numFmtId="0" fontId="95" fillId="0" borderId="0"/>
    <xf numFmtId="0" fontId="94" fillId="0" borderId="0"/>
    <xf numFmtId="0" fontId="95" fillId="0" borderId="0"/>
    <xf numFmtId="0" fontId="8" fillId="0" borderId="0"/>
    <xf numFmtId="0" fontId="95" fillId="0" borderId="0"/>
    <xf numFmtId="0" fontId="94" fillId="0" borderId="0"/>
    <xf numFmtId="0" fontId="95" fillId="0" borderId="0"/>
    <xf numFmtId="0" fontId="1" fillId="0" borderId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8" fillId="0" borderId="0"/>
    <xf numFmtId="0" fontId="98" fillId="0" borderId="0"/>
    <xf numFmtId="0" fontId="1" fillId="0" borderId="0"/>
    <xf numFmtId="0" fontId="94" fillId="0" borderId="0"/>
    <xf numFmtId="0" fontId="95" fillId="0" borderId="0"/>
    <xf numFmtId="0" fontId="94" fillId="0" borderId="0"/>
    <xf numFmtId="0" fontId="95" fillId="0" borderId="0"/>
    <xf numFmtId="0" fontId="95" fillId="0" borderId="0"/>
    <xf numFmtId="0" fontId="94" fillId="0" borderId="0"/>
    <xf numFmtId="0" fontId="8" fillId="0" borderId="0"/>
    <xf numFmtId="0" fontId="1" fillId="0" borderId="0"/>
    <xf numFmtId="0" fontId="94" fillId="0" borderId="0"/>
    <xf numFmtId="0" fontId="94" fillId="0" borderId="0"/>
    <xf numFmtId="0" fontId="95" fillId="0" borderId="0"/>
    <xf numFmtId="0" fontId="95" fillId="0" borderId="0"/>
    <xf numFmtId="0" fontId="94" fillId="0" borderId="0"/>
    <xf numFmtId="0" fontId="95" fillId="0" borderId="0"/>
    <xf numFmtId="0" fontId="95" fillId="0" borderId="0"/>
    <xf numFmtId="0" fontId="94" fillId="0" borderId="0"/>
    <xf numFmtId="0" fontId="86" fillId="0" borderId="0"/>
    <xf numFmtId="0" fontId="94" fillId="0" borderId="0"/>
    <xf numFmtId="0" fontId="95" fillId="0" borderId="0"/>
    <xf numFmtId="0" fontId="94" fillId="0" borderId="0"/>
    <xf numFmtId="0" fontId="95" fillId="0" borderId="0"/>
    <xf numFmtId="0" fontId="94" fillId="0" borderId="0"/>
    <xf numFmtId="0" fontId="95" fillId="0" borderId="0" applyNumberFormat="0" applyBorder="0" applyAlignment="0" applyProtection="0"/>
    <xf numFmtId="0" fontId="95" fillId="0" borderId="0"/>
    <xf numFmtId="0" fontId="95" fillId="0" borderId="0"/>
    <xf numFmtId="0" fontId="95" fillId="0" borderId="0" applyNumberFormat="0" applyBorder="0" applyAlignment="0" applyProtection="0"/>
    <xf numFmtId="0" fontId="1" fillId="0" borderId="0"/>
    <xf numFmtId="0" fontId="8" fillId="0" borderId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/>
    <xf numFmtId="0" fontId="94" fillId="0" borderId="0"/>
    <xf numFmtId="0" fontId="95" fillId="0" borderId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4" fillId="0" borderId="0" applyNumberFormat="0" applyBorder="0" applyAlignment="0" applyProtection="0"/>
    <xf numFmtId="0" fontId="94" fillId="0" borderId="0" applyNumberFormat="0" applyBorder="0" applyAlignment="0" applyProtection="0"/>
    <xf numFmtId="0" fontId="94" fillId="0" borderId="0"/>
    <xf numFmtId="0" fontId="95" fillId="0" borderId="0" applyNumberFormat="0" applyBorder="0" applyAlignment="0" applyProtection="0"/>
    <xf numFmtId="0" fontId="95" fillId="0" borderId="0"/>
    <xf numFmtId="0" fontId="95" fillId="0" borderId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4" fillId="0" borderId="0"/>
    <xf numFmtId="0" fontId="95" fillId="0" borderId="0" applyNumberFormat="0" applyBorder="0" applyAlignment="0" applyProtection="0"/>
    <xf numFmtId="0" fontId="95" fillId="0" borderId="0"/>
    <xf numFmtId="0" fontId="95" fillId="0" borderId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8" fillId="0" borderId="0"/>
    <xf numFmtId="0" fontId="7" fillId="0" borderId="0"/>
    <xf numFmtId="0" fontId="95" fillId="0" borderId="0" applyNumberFormat="0" applyBorder="0" applyAlignment="0" applyProtection="0"/>
    <xf numFmtId="0" fontId="94" fillId="0" borderId="0"/>
    <xf numFmtId="0" fontId="95" fillId="0" borderId="0" applyNumberFormat="0" applyBorder="0" applyAlignment="0" applyProtection="0"/>
    <xf numFmtId="0" fontId="95" fillId="0" borderId="0"/>
    <xf numFmtId="0" fontId="95" fillId="0" borderId="0"/>
    <xf numFmtId="0" fontId="95" fillId="0" borderId="0" applyNumberFormat="0" applyBorder="0" applyAlignment="0" applyProtection="0"/>
    <xf numFmtId="0" fontId="94" fillId="0" borderId="0" applyNumberFormat="0" applyBorder="0" applyAlignment="0" applyProtection="0"/>
    <xf numFmtId="0" fontId="94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7" fillId="0" borderId="0"/>
    <xf numFmtId="0" fontId="95" fillId="0" borderId="0" applyNumberFormat="0" applyBorder="0" applyAlignment="0" applyProtection="0"/>
    <xf numFmtId="0" fontId="3" fillId="0" borderId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4" fillId="0" borderId="0" applyNumberFormat="0" applyBorder="0" applyAlignment="0" applyProtection="0"/>
    <xf numFmtId="0" fontId="94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4" fillId="0" borderId="0" applyNumberFormat="0" applyBorder="0" applyAlignment="0" applyProtection="0"/>
    <xf numFmtId="0" fontId="94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1" fillId="0" borderId="0"/>
    <xf numFmtId="0" fontId="94" fillId="0" borderId="0"/>
    <xf numFmtId="0" fontId="95" fillId="0" borderId="0"/>
    <xf numFmtId="0" fontId="95" fillId="0" borderId="0"/>
    <xf numFmtId="0" fontId="94" fillId="0" borderId="0"/>
    <xf numFmtId="0" fontId="1" fillId="0" borderId="0"/>
    <xf numFmtId="0" fontId="95" fillId="0" borderId="0"/>
    <xf numFmtId="0" fontId="94" fillId="0" borderId="0"/>
    <xf numFmtId="0" fontId="94" fillId="0" borderId="0"/>
    <xf numFmtId="0" fontId="95" fillId="0" borderId="0" applyNumberFormat="0" applyBorder="0" applyAlignment="0" applyProtection="0"/>
    <xf numFmtId="0" fontId="95" fillId="0" borderId="0"/>
    <xf numFmtId="0" fontId="95" fillId="0" borderId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4" fillId="0" borderId="0" applyNumberFormat="0" applyBorder="0" applyAlignment="0" applyProtection="0"/>
    <xf numFmtId="0" fontId="94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4" fillId="0" borderId="0" applyNumberFormat="0" applyBorder="0" applyAlignment="0" applyProtection="0"/>
    <xf numFmtId="0" fontId="94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4" fillId="0" borderId="0" applyNumberFormat="0" applyBorder="0" applyAlignment="0" applyProtection="0"/>
    <xf numFmtId="0" fontId="94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4" fillId="0" borderId="0" applyNumberFormat="0" applyBorder="0" applyAlignment="0" applyProtection="0"/>
    <xf numFmtId="0" fontId="94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1" fillId="0" borderId="0"/>
    <xf numFmtId="0" fontId="95" fillId="0" borderId="0"/>
    <xf numFmtId="0" fontId="94" fillId="0" borderId="0"/>
    <xf numFmtId="0" fontId="3" fillId="0" borderId="0"/>
    <xf numFmtId="0" fontId="94" fillId="0" borderId="0"/>
    <xf numFmtId="0" fontId="95" fillId="0" borderId="0" applyNumberFormat="0" applyBorder="0" applyAlignment="0" applyProtection="0"/>
    <xf numFmtId="0" fontId="95" fillId="0" borderId="0"/>
    <xf numFmtId="0" fontId="95" fillId="0" borderId="0"/>
    <xf numFmtId="0" fontId="95" fillId="0" borderId="0" applyNumberFormat="0" applyBorder="0" applyAlignment="0" applyProtection="0"/>
    <xf numFmtId="0" fontId="1" fillId="0" borderId="0"/>
    <xf numFmtId="0" fontId="80" fillId="0" borderId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4" fillId="0" borderId="0" applyNumberFormat="0" applyBorder="0" applyAlignment="0" applyProtection="0"/>
    <xf numFmtId="0" fontId="94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4" fillId="0" borderId="0" applyNumberFormat="0" applyBorder="0" applyAlignment="0" applyProtection="0"/>
    <xf numFmtId="0" fontId="94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4" fillId="0" borderId="0" applyNumberFormat="0" applyBorder="0" applyAlignment="0" applyProtection="0"/>
    <xf numFmtId="0" fontId="94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1" fillId="0" borderId="0"/>
    <xf numFmtId="0" fontId="94" fillId="0" borderId="0"/>
    <xf numFmtId="0" fontId="94" fillId="0" borderId="0"/>
    <xf numFmtId="0" fontId="95" fillId="0" borderId="0"/>
    <xf numFmtId="0" fontId="95" fillId="0" borderId="0"/>
    <xf numFmtId="0" fontId="94" fillId="0" borderId="0"/>
    <xf numFmtId="0" fontId="95" fillId="0" borderId="0"/>
    <xf numFmtId="0" fontId="95" fillId="0" borderId="0"/>
    <xf numFmtId="0" fontId="94" fillId="0" borderId="0"/>
    <xf numFmtId="0" fontId="94" fillId="0" borderId="0"/>
    <xf numFmtId="0" fontId="94" fillId="0" borderId="0"/>
    <xf numFmtId="0" fontId="95" fillId="0" borderId="0"/>
    <xf numFmtId="0" fontId="95" fillId="0" borderId="0"/>
    <xf numFmtId="0" fontId="94" fillId="0" borderId="0"/>
    <xf numFmtId="0" fontId="95" fillId="0" borderId="0"/>
    <xf numFmtId="0" fontId="94" fillId="0" borderId="0"/>
    <xf numFmtId="0" fontId="95" fillId="0" borderId="0"/>
    <xf numFmtId="0" fontId="94" fillId="0" borderId="0"/>
    <xf numFmtId="0" fontId="95" fillId="0" borderId="0" applyNumberFormat="0" applyBorder="0" applyAlignment="0" applyProtection="0"/>
    <xf numFmtId="0" fontId="95" fillId="0" borderId="0"/>
    <xf numFmtId="0" fontId="95" fillId="0" borderId="0"/>
    <xf numFmtId="0" fontId="95" fillId="0" borderId="0" applyNumberFormat="0" applyBorder="0" applyAlignment="0" applyProtection="0"/>
    <xf numFmtId="0" fontId="1" fillId="0" borderId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4" fillId="0" borderId="0" applyNumberFormat="0" applyBorder="0" applyAlignment="0" applyProtection="0"/>
    <xf numFmtId="0" fontId="94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1" fillId="0" borderId="0"/>
    <xf numFmtId="0" fontId="94" fillId="0" borderId="0"/>
    <xf numFmtId="0" fontId="94" fillId="0" borderId="0"/>
    <xf numFmtId="0" fontId="95" fillId="0" borderId="0"/>
    <xf numFmtId="0" fontId="95" fillId="0" borderId="0"/>
    <xf numFmtId="0" fontId="94" fillId="0" borderId="0"/>
    <xf numFmtId="0" fontId="95" fillId="0" borderId="0"/>
    <xf numFmtId="0" fontId="95" fillId="0" borderId="0"/>
    <xf numFmtId="0" fontId="94" fillId="0" borderId="0"/>
    <xf numFmtId="0" fontId="1" fillId="0" borderId="0"/>
    <xf numFmtId="0" fontId="94" fillId="0" borderId="0"/>
    <xf numFmtId="0" fontId="95" fillId="0" borderId="0"/>
    <xf numFmtId="0" fontId="94" fillId="0" borderId="0"/>
    <xf numFmtId="0" fontId="95" fillId="0" borderId="0"/>
    <xf numFmtId="0" fontId="95" fillId="0" borderId="0"/>
    <xf numFmtId="0" fontId="94" fillId="0" borderId="0"/>
    <xf numFmtId="0" fontId="94" fillId="0" borderId="0"/>
    <xf numFmtId="0" fontId="95" fillId="0" borderId="0"/>
    <xf numFmtId="0" fontId="94" fillId="0" borderId="0"/>
    <xf numFmtId="0" fontId="95" fillId="0" borderId="0"/>
    <xf numFmtId="0" fontId="94" fillId="0" borderId="0"/>
    <xf numFmtId="0" fontId="95" fillId="0" borderId="0" applyNumberFormat="0" applyBorder="0" applyAlignment="0" applyProtection="0"/>
    <xf numFmtId="0" fontId="95" fillId="0" borderId="0"/>
    <xf numFmtId="0" fontId="95" fillId="0" borderId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4" fillId="0" borderId="0" applyNumberFormat="0" applyBorder="0" applyAlignment="0" applyProtection="0"/>
    <xf numFmtId="0" fontId="94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1" fillId="0" borderId="0"/>
    <xf numFmtId="0" fontId="95" fillId="0" borderId="0"/>
    <xf numFmtId="0" fontId="94" fillId="0" borderId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/>
    <xf numFmtId="0" fontId="94" fillId="0" borderId="0"/>
    <xf numFmtId="0" fontId="95" fillId="0" borderId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4" fillId="0" borderId="0" applyNumberFormat="0" applyBorder="0" applyAlignment="0" applyProtection="0"/>
    <xf numFmtId="0" fontId="94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1" fillId="0" borderId="0"/>
    <xf numFmtId="0" fontId="94" fillId="0" borderId="0"/>
    <xf numFmtId="0" fontId="94" fillId="0" borderId="0"/>
    <xf numFmtId="0" fontId="95" fillId="0" borderId="0"/>
    <xf numFmtId="0" fontId="95" fillId="0" borderId="0"/>
    <xf numFmtId="0" fontId="94" fillId="0" borderId="0"/>
    <xf numFmtId="0" fontId="95" fillId="0" borderId="0"/>
    <xf numFmtId="0" fontId="95" fillId="0" borderId="0"/>
    <xf numFmtId="0" fontId="94" fillId="0" borderId="0"/>
    <xf numFmtId="0" fontId="1" fillId="0" borderId="0"/>
    <xf numFmtId="0" fontId="94" fillId="0" borderId="0"/>
    <xf numFmtId="0" fontId="95" fillId="0" borderId="0"/>
    <xf numFmtId="0" fontId="95" fillId="0" borderId="0"/>
    <xf numFmtId="0" fontId="94" fillId="0" borderId="0"/>
    <xf numFmtId="0" fontId="94" fillId="0" borderId="0"/>
    <xf numFmtId="0" fontId="95" fillId="0" borderId="0"/>
    <xf numFmtId="0" fontId="94" fillId="0" borderId="0"/>
    <xf numFmtId="0" fontId="95" fillId="0" borderId="0" applyNumberFormat="0" applyBorder="0" applyAlignment="0" applyProtection="0"/>
    <xf numFmtId="0" fontId="95" fillId="0" borderId="0"/>
    <xf numFmtId="0" fontId="95" fillId="0" borderId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4" fillId="0" borderId="0" applyNumberFormat="0" applyBorder="0" applyAlignment="0" applyProtection="0"/>
    <xf numFmtId="0" fontId="94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1" fillId="0" borderId="0"/>
    <xf numFmtId="0" fontId="95" fillId="0" borderId="0"/>
    <xf numFmtId="0" fontId="94" fillId="0" borderId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/>
    <xf numFmtId="0" fontId="94" fillId="0" borderId="0"/>
    <xf numFmtId="0" fontId="95" fillId="0" borderId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4" fillId="0" borderId="0" applyNumberFormat="0" applyBorder="0" applyAlignment="0" applyProtection="0"/>
    <xf numFmtId="0" fontId="94" fillId="0" borderId="0" applyNumberFormat="0" applyBorder="0" applyAlignment="0" applyProtection="0"/>
    <xf numFmtId="0" fontId="94" fillId="0" borderId="0" applyNumberFormat="0" applyBorder="0" applyAlignment="0" applyProtection="0"/>
    <xf numFmtId="0" fontId="3" fillId="21" borderId="0" applyNumberFormat="0" applyBorder="0" applyAlignment="0" applyProtection="0"/>
    <xf numFmtId="0" fontId="81" fillId="21" borderId="0" applyNumberFormat="0" applyBorder="0" applyAlignment="0" applyProtection="0"/>
    <xf numFmtId="0" fontId="94" fillId="0" borderId="0" applyNumberFormat="0" applyBorder="0" applyAlignment="0" applyProtection="0"/>
    <xf numFmtId="0" fontId="94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4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4" fillId="0" borderId="0" applyNumberFormat="0" applyBorder="0" applyAlignment="0" applyProtection="0"/>
    <xf numFmtId="0" fontId="94" fillId="0" borderId="0" applyNumberFormat="0" applyBorder="0" applyAlignment="0" applyProtection="0"/>
    <xf numFmtId="0" fontId="94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4" fillId="0" borderId="0" applyNumberFormat="0" applyBorder="0" applyAlignment="0" applyProtection="0"/>
    <xf numFmtId="0" fontId="95" fillId="0" borderId="0" applyNumberFormat="0" applyBorder="0" applyAlignment="0" applyProtection="0"/>
    <xf numFmtId="0" fontId="94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82" fillId="0" borderId="0" applyNumberFormat="0" applyFill="0" applyBorder="0" applyAlignment="0" applyProtection="0"/>
    <xf numFmtId="0" fontId="94" fillId="0" borderId="0" applyNumberFormat="0" applyFill="0" applyBorder="0" applyAlignment="0" applyProtection="0"/>
    <xf numFmtId="0" fontId="94" fillId="0" borderId="0" applyNumberFormat="0" applyFill="0" applyBorder="0" applyAlignment="0" applyProtection="0"/>
    <xf numFmtId="0" fontId="95" fillId="0" borderId="0" applyNumberFormat="0" applyFill="0" applyBorder="0" applyAlignment="0" applyProtection="0"/>
    <xf numFmtId="0" fontId="95" fillId="0" borderId="0" applyNumberFormat="0" applyFill="0" applyBorder="0" applyAlignment="0" applyProtection="0"/>
    <xf numFmtId="0" fontId="94" fillId="0" borderId="0" applyNumberFormat="0" applyFill="0" applyBorder="0" applyAlignment="0" applyProtection="0"/>
    <xf numFmtId="0" fontId="95" fillId="0" borderId="0" applyNumberFormat="0" applyFill="0" applyBorder="0" applyAlignment="0" applyProtection="0"/>
    <xf numFmtId="0" fontId="95" fillId="0" borderId="0" applyNumberFormat="0" applyFill="0" applyBorder="0" applyAlignment="0" applyProtection="0"/>
    <xf numFmtId="0" fontId="94" fillId="0" borderId="0" applyNumberFormat="0" applyFill="0" applyBorder="0" applyAlignment="0" applyProtection="0"/>
    <xf numFmtId="0" fontId="94" fillId="0" borderId="0" applyNumberFormat="0" applyFill="0" applyBorder="0" applyAlignment="0" applyProtection="0"/>
    <xf numFmtId="0" fontId="94" fillId="0" borderId="0" applyNumberFormat="0" applyFill="0" applyBorder="0" applyAlignment="0" applyProtection="0"/>
    <xf numFmtId="0" fontId="95" fillId="0" borderId="0" applyNumberFormat="0" applyFill="0" applyBorder="0" applyAlignment="0" applyProtection="0"/>
    <xf numFmtId="0" fontId="95" fillId="0" borderId="0" applyNumberFormat="0" applyFill="0" applyBorder="0" applyAlignment="0" applyProtection="0"/>
    <xf numFmtId="0" fontId="94" fillId="0" borderId="0" applyNumberFormat="0" applyFill="0" applyBorder="0" applyAlignment="0" applyProtection="0"/>
    <xf numFmtId="0" fontId="95" fillId="0" borderId="0" applyNumberFormat="0" applyFill="0" applyBorder="0" applyAlignment="0" applyProtection="0"/>
    <xf numFmtId="0" fontId="94" fillId="0" borderId="0" applyNumberFormat="0" applyFill="0" applyBorder="0" applyAlignment="0" applyProtection="0"/>
    <xf numFmtId="0" fontId="95" fillId="0" borderId="0" applyNumberFormat="0" applyFill="0" applyBorder="0" applyAlignment="0" applyProtection="0"/>
    <xf numFmtId="0" fontId="95" fillId="0" borderId="0" applyNumberFormat="0" applyFill="0" applyBorder="0" applyAlignment="0" applyProtection="0"/>
    <xf numFmtId="0" fontId="95" fillId="0" borderId="0" applyNumberFormat="0" applyFill="0" applyBorder="0" applyAlignment="0" applyProtection="0"/>
    <xf numFmtId="0" fontId="94" fillId="0" borderId="0" applyNumberFormat="0" applyFont="0" applyAlignment="0" applyProtection="0"/>
    <xf numFmtId="0" fontId="94" fillId="0" borderId="0" applyNumberFormat="0" applyFont="0" applyAlignment="0" applyProtection="0"/>
    <xf numFmtId="0" fontId="1" fillId="42" borderId="74" applyNumberFormat="0" applyAlignment="0" applyProtection="0"/>
    <xf numFmtId="0" fontId="94" fillId="0" borderId="0" applyNumberFormat="0" applyFont="0" applyAlignment="0" applyProtection="0"/>
    <xf numFmtId="0" fontId="94" fillId="0" borderId="0" applyNumberFormat="0" applyFont="0" applyAlignment="0" applyProtection="0"/>
    <xf numFmtId="0" fontId="94" fillId="0" borderId="0" applyNumberFormat="0" applyFont="0" applyAlignment="0" applyProtection="0"/>
    <xf numFmtId="0" fontId="94" fillId="0" borderId="0" applyNumberFormat="0" applyFont="0" applyAlignment="0" applyProtection="0"/>
    <xf numFmtId="0" fontId="94" fillId="0" borderId="0" applyNumberFormat="0" applyFont="0" applyAlignment="0" applyProtection="0"/>
    <xf numFmtId="0" fontId="94" fillId="0" borderId="0" applyNumberFormat="0" applyFont="0" applyAlignment="0" applyProtection="0"/>
    <xf numFmtId="0" fontId="94" fillId="0" borderId="0" applyNumberFormat="0" applyFont="0" applyAlignment="0" applyProtection="0"/>
    <xf numFmtId="0" fontId="94" fillId="0" borderId="0" applyNumberFormat="0" applyFont="0" applyAlignment="0" applyProtection="0"/>
    <xf numFmtId="0" fontId="94" fillId="0" borderId="0" applyNumberFormat="0" applyFont="0" applyAlignment="0" applyProtection="0"/>
    <xf numFmtId="0" fontId="94" fillId="0" borderId="0" applyNumberFormat="0" applyFont="0" applyAlignment="0" applyProtection="0"/>
    <xf numFmtId="0" fontId="94" fillId="0" borderId="0" applyNumberFormat="0" applyFont="0" applyAlignment="0" applyProtection="0"/>
    <xf numFmtId="0" fontId="94" fillId="0" borderId="0" applyNumberFormat="0" applyFont="0" applyAlignment="0" applyProtection="0"/>
    <xf numFmtId="0" fontId="94" fillId="0" borderId="0" applyNumberFormat="0" applyFont="0" applyAlignment="0" applyProtection="0"/>
    <xf numFmtId="0" fontId="94" fillId="0" borderId="0" applyNumberFormat="0" applyFont="0" applyAlignment="0" applyProtection="0"/>
    <xf numFmtId="0" fontId="94" fillId="0" borderId="0" applyNumberFormat="0" applyFont="0" applyAlignment="0" applyProtection="0"/>
    <xf numFmtId="0" fontId="94" fillId="0" borderId="0" applyNumberFormat="0" applyFont="0" applyAlignment="0" applyProtection="0"/>
    <xf numFmtId="0" fontId="94" fillId="0" borderId="0" applyNumberFormat="0" applyBorder="0" applyAlignment="0" applyProtection="0"/>
    <xf numFmtId="0" fontId="8" fillId="19" borderId="0" applyNumberFormat="0" applyBorder="0" applyAlignment="0" applyProtection="0"/>
    <xf numFmtId="0" fontId="4" fillId="19" borderId="0" applyNumberFormat="0" applyBorder="0" applyAlignment="0" applyProtection="0"/>
    <xf numFmtId="0" fontId="95" fillId="5" borderId="0" applyNumberFormat="0" applyBorder="0" applyAlignment="0" applyProtection="0"/>
    <xf numFmtId="0" fontId="94" fillId="0" borderId="0" applyNumberFormat="0" applyFont="0" applyAlignment="0" applyProtection="0"/>
    <xf numFmtId="0" fontId="94" fillId="0" borderId="0" applyNumberFormat="0" applyFont="0" applyAlignment="0" applyProtection="0"/>
    <xf numFmtId="0" fontId="4" fillId="19" borderId="0" applyNumberFormat="0" applyBorder="0" applyAlignment="0" applyProtection="0"/>
    <xf numFmtId="0" fontId="95" fillId="5" borderId="0" applyNumberFormat="0" applyBorder="0" applyAlignment="0" applyProtection="0"/>
    <xf numFmtId="0" fontId="94" fillId="0" borderId="0" applyNumberFormat="0" applyFont="0" applyAlignment="0" applyProtection="0"/>
    <xf numFmtId="0" fontId="4" fillId="19" borderId="0" applyNumberFormat="0" applyBorder="0" applyAlignment="0" applyProtection="0"/>
    <xf numFmtId="0" fontId="95" fillId="5" borderId="0" applyNumberFormat="0" applyBorder="0" applyAlignment="0" applyProtection="0"/>
    <xf numFmtId="0" fontId="4" fillId="19" borderId="0" applyNumberFormat="0" applyBorder="0" applyAlignment="0" applyProtection="0"/>
    <xf numFmtId="0" fontId="95" fillId="5" borderId="0" applyNumberFormat="0" applyBorder="0" applyAlignment="0" applyProtection="0"/>
    <xf numFmtId="0" fontId="94" fillId="0" borderId="0" applyNumberFormat="0" applyFont="0" applyAlignment="0" applyProtection="0"/>
    <xf numFmtId="0" fontId="4" fillId="19" borderId="0" applyNumberFormat="0" applyBorder="0" applyAlignment="0" applyProtection="0"/>
    <xf numFmtId="0" fontId="95" fillId="5" borderId="0" applyNumberFormat="0" applyBorder="0" applyAlignment="0" applyProtection="0"/>
    <xf numFmtId="0" fontId="94" fillId="0" borderId="0" applyNumberFormat="0" applyFont="0" applyAlignment="0" applyProtection="0"/>
    <xf numFmtId="0" fontId="4" fillId="19" borderId="0" applyNumberFormat="0" applyBorder="0" applyAlignment="0" applyProtection="0"/>
    <xf numFmtId="0" fontId="95" fillId="5" borderId="0" applyNumberFormat="0" applyBorder="0" applyAlignment="0" applyProtection="0"/>
    <xf numFmtId="0" fontId="94" fillId="0" borderId="0" applyNumberFormat="0" applyFont="0" applyAlignment="0" applyProtection="0"/>
    <xf numFmtId="0" fontId="4" fillId="19" borderId="0" applyNumberFormat="0" applyBorder="0" applyAlignment="0" applyProtection="0"/>
    <xf numFmtId="0" fontId="95" fillId="5" borderId="0" applyNumberFormat="0" applyBorder="0" applyAlignment="0" applyProtection="0"/>
    <xf numFmtId="0" fontId="94" fillId="0" borderId="0" applyNumberFormat="0" applyFont="0" applyAlignment="0" applyProtection="0"/>
    <xf numFmtId="0" fontId="94" fillId="0" borderId="0" applyNumberFormat="0" applyFont="0" applyAlignment="0" applyProtection="0"/>
    <xf numFmtId="0" fontId="94" fillId="0" borderId="0" applyNumberFormat="0" applyFont="0" applyAlignment="0" applyProtection="0"/>
    <xf numFmtId="0" fontId="94" fillId="0" borderId="0" applyNumberFormat="0" applyFont="0" applyAlignment="0" applyProtection="0"/>
    <xf numFmtId="0" fontId="94" fillId="0" borderId="0" applyNumberFormat="0" applyFont="0" applyAlignment="0" applyProtection="0"/>
    <xf numFmtId="0" fontId="95" fillId="5" borderId="0" applyNumberFormat="0" applyBorder="0" applyAlignment="0" applyProtection="0"/>
    <xf numFmtId="0" fontId="94" fillId="0" borderId="0" applyNumberFormat="0" applyFont="0" applyAlignment="0" applyProtection="0"/>
    <xf numFmtId="0" fontId="4" fillId="19" borderId="0" applyNumberFormat="0" applyBorder="0" applyAlignment="0" applyProtection="0"/>
    <xf numFmtId="0" fontId="94" fillId="5" borderId="0" applyNumberFormat="0" applyBorder="0" applyAlignment="0" applyProtection="0"/>
    <xf numFmtId="0" fontId="94" fillId="0" borderId="0" applyNumberFormat="0" applyFont="0" applyAlignment="0" applyProtection="0"/>
    <xf numFmtId="0" fontId="94" fillId="0" borderId="0" applyNumberFormat="0" applyFont="0" applyAlignment="0" applyProtection="0"/>
    <xf numFmtId="0" fontId="94" fillId="0" borderId="0" applyNumberFormat="0" applyFont="0" applyAlignment="0" applyProtection="0"/>
    <xf numFmtId="0" fontId="95" fillId="5" borderId="0" applyNumberFormat="0" applyBorder="0" applyAlignment="0" applyProtection="0"/>
    <xf numFmtId="0" fontId="4" fillId="19" borderId="0" applyNumberFormat="0" applyBorder="0" applyAlignment="0" applyProtection="0"/>
    <xf numFmtId="0" fontId="95" fillId="5" borderId="0" applyNumberFormat="0" applyBorder="0" applyAlignment="0" applyProtection="0"/>
    <xf numFmtId="0" fontId="4" fillId="19" borderId="0" applyNumberFormat="0" applyBorder="0" applyAlignment="0" applyProtection="0"/>
    <xf numFmtId="0" fontId="94" fillId="0" borderId="0" applyNumberFormat="0" applyFont="0" applyAlignment="0" applyProtection="0"/>
    <xf numFmtId="0" fontId="3" fillId="20" borderId="0" applyNumberFormat="0" applyBorder="0" applyAlignment="0" applyProtection="0"/>
    <xf numFmtId="0" fontId="94" fillId="0" borderId="0" applyNumberFormat="0" applyFont="0" applyAlignment="0" applyProtection="0"/>
    <xf numFmtId="0" fontId="94" fillId="0" borderId="0" applyNumberFormat="0" applyFont="0" applyAlignment="0" applyProtection="0"/>
    <xf numFmtId="0" fontId="75" fillId="0" borderId="0"/>
    <xf numFmtId="9" fontId="1" fillId="0" borderId="0" applyFont="0" applyFill="0" applyBorder="0" applyAlignment="0" applyProtection="0"/>
    <xf numFmtId="0" fontId="83" fillId="0" borderId="75" applyNumberFormat="0" applyFill="0" applyAlignment="0" applyProtection="0"/>
    <xf numFmtId="0" fontId="94" fillId="0" borderId="0" applyNumberFormat="0" applyFill="0" applyAlignment="0" applyProtection="0"/>
    <xf numFmtId="0" fontId="94" fillId="0" borderId="0" applyNumberFormat="0" applyFill="0" applyAlignment="0" applyProtection="0"/>
    <xf numFmtId="0" fontId="95" fillId="0" borderId="0" applyNumberFormat="0" applyFill="0" applyAlignment="0" applyProtection="0"/>
    <xf numFmtId="0" fontId="95" fillId="0" borderId="0" applyNumberFormat="0" applyFill="0" applyAlignment="0" applyProtection="0"/>
    <xf numFmtId="0" fontId="94" fillId="0" borderId="0" applyNumberFormat="0" applyFill="0" applyAlignment="0" applyProtection="0"/>
    <xf numFmtId="0" fontId="95" fillId="0" borderId="0" applyNumberFormat="0" applyFill="0" applyAlignment="0" applyProtection="0"/>
    <xf numFmtId="0" fontId="95" fillId="0" borderId="0" applyNumberFormat="0" applyFill="0" applyAlignment="0" applyProtection="0"/>
    <xf numFmtId="0" fontId="94" fillId="0" borderId="0" applyNumberFormat="0" applyFill="0" applyAlignment="0" applyProtection="0"/>
    <xf numFmtId="0" fontId="94" fillId="0" borderId="0" applyNumberFormat="0" applyFill="0" applyAlignment="0" applyProtection="0"/>
    <xf numFmtId="0" fontId="94" fillId="0" borderId="0" applyNumberFormat="0" applyFill="0" applyAlignment="0" applyProtection="0"/>
    <xf numFmtId="0" fontId="95" fillId="0" borderId="0" applyNumberFormat="0" applyFill="0" applyAlignment="0" applyProtection="0"/>
    <xf numFmtId="0" fontId="95" fillId="0" borderId="0" applyNumberFormat="0" applyFill="0" applyAlignment="0" applyProtection="0"/>
    <xf numFmtId="0" fontId="94" fillId="0" borderId="0" applyNumberFormat="0" applyFill="0" applyAlignment="0" applyProtection="0"/>
    <xf numFmtId="0" fontId="95" fillId="0" borderId="0" applyNumberFormat="0" applyFill="0" applyAlignment="0" applyProtection="0"/>
    <xf numFmtId="0" fontId="94" fillId="0" borderId="0" applyNumberFormat="0" applyFill="0" applyAlignment="0" applyProtection="0"/>
    <xf numFmtId="0" fontId="95" fillId="0" borderId="0" applyNumberFormat="0" applyFill="0" applyAlignment="0" applyProtection="0"/>
    <xf numFmtId="0" fontId="95" fillId="0" borderId="0" applyNumberFormat="0" applyFill="0" applyAlignment="0" applyProtection="0"/>
    <xf numFmtId="0" fontId="95" fillId="0" borderId="0" applyNumberFormat="0" applyFill="0" applyAlignment="0" applyProtection="0"/>
    <xf numFmtId="0" fontId="84" fillId="0" borderId="0" applyNumberFormat="0" applyFill="0" applyBorder="0" applyAlignment="0" applyProtection="0"/>
    <xf numFmtId="0" fontId="94" fillId="0" borderId="0" applyNumberFormat="0" applyFill="0" applyBorder="0" applyAlignment="0" applyProtection="0"/>
    <xf numFmtId="0" fontId="94" fillId="0" borderId="0" applyNumberFormat="0" applyFill="0" applyBorder="0" applyAlignment="0" applyProtection="0"/>
    <xf numFmtId="0" fontId="95" fillId="0" borderId="0" applyNumberFormat="0" applyFill="0" applyBorder="0" applyAlignment="0" applyProtection="0"/>
    <xf numFmtId="0" fontId="95" fillId="0" borderId="0" applyNumberFormat="0" applyFill="0" applyBorder="0" applyAlignment="0" applyProtection="0"/>
    <xf numFmtId="0" fontId="94" fillId="0" borderId="0" applyNumberFormat="0" applyFill="0" applyBorder="0" applyAlignment="0" applyProtection="0"/>
    <xf numFmtId="0" fontId="95" fillId="0" borderId="0" applyNumberFormat="0" applyFill="0" applyBorder="0" applyAlignment="0" applyProtection="0"/>
    <xf numFmtId="0" fontId="95" fillId="0" borderId="0" applyNumberFormat="0" applyFill="0" applyBorder="0" applyAlignment="0" applyProtection="0"/>
    <xf numFmtId="0" fontId="94" fillId="0" borderId="0" applyNumberFormat="0" applyFill="0" applyBorder="0" applyAlignment="0" applyProtection="0"/>
    <xf numFmtId="0" fontId="94" fillId="0" borderId="0" applyNumberFormat="0" applyFill="0" applyBorder="0" applyAlignment="0" applyProtection="0"/>
    <xf numFmtId="0" fontId="94" fillId="0" borderId="0" applyNumberFormat="0" applyFill="0" applyBorder="0" applyAlignment="0" applyProtection="0"/>
    <xf numFmtId="0" fontId="95" fillId="0" borderId="0" applyNumberFormat="0" applyFill="0" applyBorder="0" applyAlignment="0" applyProtection="0"/>
    <xf numFmtId="0" fontId="95" fillId="0" borderId="0" applyNumberFormat="0" applyFill="0" applyBorder="0" applyAlignment="0" applyProtection="0"/>
    <xf numFmtId="0" fontId="94" fillId="0" borderId="0" applyNumberFormat="0" applyFill="0" applyBorder="0" applyAlignment="0" applyProtection="0"/>
    <xf numFmtId="0" fontId="95" fillId="0" borderId="0" applyNumberFormat="0" applyFill="0" applyBorder="0" applyAlignment="0" applyProtection="0"/>
    <xf numFmtId="0" fontId="94" fillId="0" borderId="0" applyNumberFormat="0" applyFill="0" applyBorder="0" applyAlignment="0" applyProtection="0"/>
    <xf numFmtId="0" fontId="95" fillId="0" borderId="0" applyNumberFormat="0" applyFill="0" applyBorder="0" applyAlignment="0" applyProtection="0"/>
    <xf numFmtId="0" fontId="95" fillId="0" borderId="0" applyNumberFormat="0" applyFill="0" applyBorder="0" applyAlignment="0" applyProtection="0"/>
    <xf numFmtId="0" fontId="95" fillId="0" borderId="0" applyNumberFormat="0" applyFill="0" applyBorder="0" applyAlignment="0" applyProtection="0"/>
    <xf numFmtId="43" fontId="80" fillId="0" borderId="0" applyFont="0" applyFill="0" applyBorder="0" applyAlignment="0" applyProtection="0"/>
    <xf numFmtId="43" fontId="80" fillId="0" borderId="0" applyFont="0" applyFill="0" applyBorder="0" applyAlignment="0" applyProtection="0"/>
    <xf numFmtId="0" fontId="85" fillId="22" borderId="0" applyNumberFormat="0" applyBorder="0" applyAlignment="0" applyProtection="0"/>
    <xf numFmtId="0" fontId="94" fillId="0" borderId="0" applyNumberFormat="0" applyBorder="0" applyAlignment="0" applyProtection="0"/>
    <xf numFmtId="0" fontId="94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4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4" fillId="0" borderId="0" applyNumberFormat="0" applyBorder="0" applyAlignment="0" applyProtection="0"/>
    <xf numFmtId="0" fontId="94" fillId="0" borderId="0" applyNumberFormat="0" applyBorder="0" applyAlignment="0" applyProtection="0"/>
    <xf numFmtId="0" fontId="94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4" fillId="0" borderId="0" applyNumberFormat="0" applyBorder="0" applyAlignment="0" applyProtection="0"/>
    <xf numFmtId="0" fontId="95" fillId="0" borderId="0" applyNumberFormat="0" applyBorder="0" applyAlignment="0" applyProtection="0"/>
    <xf numFmtId="0" fontId="94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8" fillId="4" borderId="0" applyNumberFormat="0" applyBorder="0" applyAlignment="0" applyProtection="0"/>
    <xf numFmtId="0" fontId="95" fillId="0" borderId="0" applyNumberFormat="0" applyBorder="0" applyAlignment="0" applyProtection="0"/>
    <xf numFmtId="0" fontId="94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4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4" fillId="0" borderId="0" applyNumberFormat="0" applyBorder="0" applyAlignment="0" applyProtection="0"/>
    <xf numFmtId="0" fontId="94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4" fillId="0" borderId="0" applyNumberFormat="0" applyBorder="0" applyAlignment="0" applyProtection="0"/>
    <xf numFmtId="0" fontId="94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4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4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4" fillId="0" borderId="0" applyNumberFormat="0" applyBorder="0" applyAlignment="0" applyProtection="0"/>
    <xf numFmtId="0" fontId="94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4" fillId="0" borderId="0" applyNumberFormat="0" applyBorder="0" applyAlignment="0" applyProtection="0"/>
    <xf numFmtId="0" fontId="94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4" fillId="0" borderId="0" applyNumberFormat="0" applyBorder="0" applyAlignment="0" applyProtection="0"/>
    <xf numFmtId="0" fontId="94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4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4" fillId="0" borderId="0" applyNumberFormat="0" applyBorder="0" applyAlignment="0" applyProtection="0"/>
    <xf numFmtId="0" fontId="94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4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4" fillId="0" borderId="0" applyNumberFormat="0" applyBorder="0" applyAlignment="0" applyProtection="0"/>
    <xf numFmtId="0" fontId="94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4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4" fillId="0" borderId="0" applyNumberFormat="0" applyBorder="0" applyAlignment="0" applyProtection="0"/>
    <xf numFmtId="0" fontId="94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4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4" fillId="0" borderId="0" applyNumberFormat="0" applyBorder="0" applyAlignment="0" applyProtection="0"/>
    <xf numFmtId="0" fontId="94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4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4" fillId="0" borderId="0" applyNumberFormat="0" applyBorder="0" applyAlignment="0" applyProtection="0"/>
    <xf numFmtId="0" fontId="94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4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3" fillId="24" borderId="0" applyNumberFormat="0" applyBorder="0" applyAlignment="0" applyProtection="0"/>
    <xf numFmtId="0" fontId="95" fillId="0" borderId="0" applyNumberFormat="0" applyBorder="0" applyAlignment="0" applyProtection="0"/>
    <xf numFmtId="0" fontId="94" fillId="0" borderId="0" applyNumberFormat="0" applyBorder="0" applyAlignment="0" applyProtection="0"/>
    <xf numFmtId="0" fontId="94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3" fillId="25" borderId="0" applyNumberFormat="0" applyBorder="0" applyAlignment="0" applyProtection="0"/>
    <xf numFmtId="0" fontId="95" fillId="0" borderId="0" applyNumberFormat="0" applyBorder="0" applyAlignment="0" applyProtection="0"/>
    <xf numFmtId="0" fontId="94" fillId="0" borderId="0" applyNumberFormat="0" applyBorder="0" applyAlignment="0" applyProtection="0"/>
    <xf numFmtId="0" fontId="94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3" fillId="26" borderId="0" applyNumberFormat="0" applyBorder="0" applyAlignment="0" applyProtection="0"/>
    <xf numFmtId="0" fontId="95" fillId="0" borderId="0" applyNumberFormat="0" applyBorder="0" applyAlignment="0" applyProtection="0"/>
    <xf numFmtId="0" fontId="94" fillId="0" borderId="0" applyNumberFormat="0" applyBorder="0" applyAlignment="0" applyProtection="0"/>
    <xf numFmtId="0" fontId="94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3" fillId="27" borderId="0" applyNumberFormat="0" applyBorder="0" applyAlignment="0" applyProtection="0"/>
    <xf numFmtId="0" fontId="95" fillId="0" borderId="0" applyNumberFormat="0" applyBorder="0" applyAlignment="0" applyProtection="0"/>
    <xf numFmtId="0" fontId="94" fillId="0" borderId="0" applyNumberFormat="0" applyBorder="0" applyAlignment="0" applyProtection="0"/>
    <xf numFmtId="0" fontId="94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3" fillId="28" borderId="0" applyNumberFormat="0" applyBorder="0" applyAlignment="0" applyProtection="0"/>
    <xf numFmtId="0" fontId="95" fillId="0" borderId="0" applyNumberFormat="0" applyBorder="0" applyAlignment="0" applyProtection="0"/>
    <xf numFmtId="0" fontId="94" fillId="0" borderId="0" applyNumberFormat="0" applyBorder="0" applyAlignment="0" applyProtection="0"/>
    <xf numFmtId="0" fontId="94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3" fillId="29" borderId="0" applyNumberFormat="0" applyBorder="0" applyAlignment="0" applyProtection="0"/>
    <xf numFmtId="0" fontId="95" fillId="0" borderId="0" applyNumberFormat="0" applyBorder="0" applyAlignment="0" applyProtection="0"/>
    <xf numFmtId="0" fontId="94" fillId="0" borderId="0" applyNumberFormat="0" applyBorder="0" applyAlignment="0" applyProtection="0"/>
    <xf numFmtId="0" fontId="94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3" fillId="24" borderId="0" applyNumberFormat="0" applyBorder="0" applyAlignment="0" applyProtection="0"/>
    <xf numFmtId="0" fontId="95" fillId="0" borderId="0" applyNumberFormat="0" applyBorder="0" applyAlignment="0" applyProtection="0"/>
    <xf numFmtId="0" fontId="94" fillId="0" borderId="0" applyNumberFormat="0" applyBorder="0" applyAlignment="0" applyProtection="0"/>
    <xf numFmtId="0" fontId="94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3" fillId="27" borderId="0" applyNumberFormat="0" applyBorder="0" applyAlignment="0" applyProtection="0"/>
    <xf numFmtId="0" fontId="95" fillId="0" borderId="0" applyNumberFormat="0" applyBorder="0" applyAlignment="0" applyProtection="0"/>
    <xf numFmtId="0" fontId="94" fillId="0" borderId="0" applyNumberFormat="0" applyBorder="0" applyAlignment="0" applyProtection="0"/>
    <xf numFmtId="0" fontId="94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3" fillId="30" borderId="0" applyNumberFormat="0" applyBorder="0" applyAlignment="0" applyProtection="0"/>
    <xf numFmtId="0" fontId="95" fillId="0" borderId="0" applyNumberFormat="0" applyBorder="0" applyAlignment="0" applyProtection="0"/>
    <xf numFmtId="0" fontId="94" fillId="0" borderId="0" applyNumberFormat="0" applyBorder="0" applyAlignment="0" applyProtection="0"/>
    <xf numFmtId="0" fontId="94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76" fillId="31" borderId="0" applyNumberFormat="0" applyBorder="0" applyAlignment="0" applyProtection="0"/>
    <xf numFmtId="0" fontId="95" fillId="0" borderId="0" applyNumberFormat="0" applyBorder="0" applyAlignment="0" applyProtection="0"/>
    <xf numFmtId="0" fontId="94" fillId="0" borderId="0" applyNumberFormat="0" applyBorder="0" applyAlignment="0" applyProtection="0"/>
    <xf numFmtId="0" fontId="94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76" fillId="28" borderId="0" applyNumberFormat="0" applyBorder="0" applyAlignment="0" applyProtection="0"/>
    <xf numFmtId="0" fontId="95" fillId="0" borderId="0" applyNumberFormat="0" applyBorder="0" applyAlignment="0" applyProtection="0"/>
    <xf numFmtId="0" fontId="94" fillId="0" borderId="0" applyNumberFormat="0" applyBorder="0" applyAlignment="0" applyProtection="0"/>
    <xf numFmtId="0" fontId="94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76" fillId="29" borderId="0" applyNumberFormat="0" applyBorder="0" applyAlignment="0" applyProtection="0"/>
    <xf numFmtId="0" fontId="95" fillId="0" borderId="0" applyNumberFormat="0" applyBorder="0" applyAlignment="0" applyProtection="0"/>
    <xf numFmtId="0" fontId="94" fillId="0" borderId="0" applyNumberFormat="0" applyBorder="0" applyAlignment="0" applyProtection="0"/>
    <xf numFmtId="0" fontId="94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76" fillId="32" borderId="0" applyNumberFormat="0" applyBorder="0" applyAlignment="0" applyProtection="0"/>
    <xf numFmtId="0" fontId="95" fillId="0" borderId="0" applyNumberFormat="0" applyBorder="0" applyAlignment="0" applyProtection="0"/>
    <xf numFmtId="0" fontId="94" fillId="0" borderId="0" applyNumberFormat="0" applyBorder="0" applyAlignment="0" applyProtection="0"/>
    <xf numFmtId="0" fontId="94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76" fillId="33" borderId="0" applyNumberFormat="0" applyBorder="0" applyAlignment="0" applyProtection="0"/>
    <xf numFmtId="0" fontId="95" fillId="0" borderId="0" applyNumberFormat="0" applyBorder="0" applyAlignment="0" applyProtection="0"/>
    <xf numFmtId="0" fontId="94" fillId="0" borderId="0" applyNumberFormat="0" applyBorder="0" applyAlignment="0" applyProtection="0"/>
    <xf numFmtId="0" fontId="94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76" fillId="34" borderId="0" applyNumberFormat="0" applyBorder="0" applyAlignment="0" applyProtection="0"/>
    <xf numFmtId="0" fontId="95" fillId="0" borderId="0" applyNumberFormat="0" applyBorder="0" applyAlignment="0" applyProtection="0"/>
    <xf numFmtId="0" fontId="94" fillId="0" borderId="0" applyNumberFormat="0" applyBorder="0" applyAlignment="0" applyProtection="0"/>
    <xf numFmtId="0" fontId="94" fillId="0" borderId="0" applyNumberFormat="0" applyBorder="0" applyAlignment="0" applyProtection="0"/>
    <xf numFmtId="0" fontId="95" fillId="0" borderId="0" applyNumberFormat="0" applyBorder="0" applyAlignment="0" applyProtection="0"/>
    <xf numFmtId="0" fontId="95" fillId="0" borderId="0" applyNumberFormat="0" applyBorder="0" applyAlignment="0" applyProtection="0"/>
    <xf numFmtId="0" fontId="8" fillId="4" borderId="0" applyNumberFormat="0" applyBorder="0" applyAlignment="0" applyProtection="0"/>
  </cellStyleXfs>
  <cellXfs count="2163">
    <xf numFmtId="0" fontId="0" fillId="0" borderId="0" xfId="0"/>
    <xf numFmtId="0" fontId="12" fillId="0" borderId="0" xfId="0" applyFont="1" applyFill="1" applyAlignment="1">
      <alignment vertical="center"/>
    </xf>
    <xf numFmtId="49" fontId="12" fillId="2" borderId="1" xfId="0" applyNumberFormat="1" applyFont="1" applyFill="1" applyBorder="1" applyAlignment="1">
      <alignment horizontal="center" vertical="center"/>
    </xf>
    <xf numFmtId="0" fontId="12" fillId="2" borderId="1" xfId="0" applyFont="1" applyFill="1" applyBorder="1" applyAlignment="1">
      <alignment horizontal="left" vertical="center" wrapText="1"/>
    </xf>
    <xf numFmtId="0" fontId="12" fillId="2" borderId="1" xfId="0" applyFont="1" applyFill="1" applyBorder="1" applyAlignment="1">
      <alignment vertical="center" wrapText="1"/>
    </xf>
    <xf numFmtId="3" fontId="12" fillId="2" borderId="1" xfId="0" applyNumberFormat="1" applyFont="1" applyFill="1" applyBorder="1" applyAlignment="1">
      <alignment horizontal="center" vertical="center"/>
    </xf>
    <xf numFmtId="164" fontId="12" fillId="2" borderId="1" xfId="0" applyNumberFormat="1" applyFont="1" applyFill="1" applyBorder="1" applyAlignment="1">
      <alignment horizontal="center" vertical="center"/>
    </xf>
    <xf numFmtId="0" fontId="12" fillId="2" borderId="0" xfId="0" applyFont="1" applyFill="1" applyAlignment="1">
      <alignment vertical="center"/>
    </xf>
    <xf numFmtId="49" fontId="12" fillId="0" borderId="1" xfId="0" applyNumberFormat="1" applyFont="1" applyBorder="1" applyAlignment="1">
      <alignment horizontal="center" vertical="center"/>
    </xf>
    <xf numFmtId="0" fontId="12" fillId="0" borderId="1" xfId="0" applyFont="1" applyFill="1" applyBorder="1" applyAlignment="1">
      <alignment horizontal="left" vertical="center" wrapText="1"/>
    </xf>
    <xf numFmtId="3" fontId="13" fillId="0" borderId="1" xfId="0" applyNumberFormat="1" applyFont="1" applyBorder="1" applyAlignment="1">
      <alignment horizontal="center" vertical="center"/>
    </xf>
    <xf numFmtId="164" fontId="12" fillId="0" borderId="1" xfId="0" applyNumberFormat="1" applyFont="1" applyFill="1" applyBorder="1" applyAlignment="1">
      <alignment horizontal="center" vertical="center"/>
    </xf>
    <xf numFmtId="3" fontId="14" fillId="0" borderId="1" xfId="0" applyNumberFormat="1" applyFont="1" applyFill="1" applyBorder="1" applyAlignment="1">
      <alignment horizontal="center" vertical="center"/>
    </xf>
    <xf numFmtId="3" fontId="12" fillId="0" borderId="1" xfId="0" applyNumberFormat="1" applyFont="1" applyFill="1" applyBorder="1" applyAlignment="1">
      <alignment horizontal="center" vertical="center"/>
    </xf>
    <xf numFmtId="0" fontId="12" fillId="0" borderId="0" xfId="0" applyFont="1" applyAlignment="1">
      <alignment vertical="center"/>
    </xf>
    <xf numFmtId="0" fontId="12" fillId="0" borderId="1" xfId="0" applyFont="1" applyFill="1" applyBorder="1" applyAlignment="1">
      <alignment vertical="center" wrapText="1"/>
    </xf>
    <xf numFmtId="0" fontId="12" fillId="0" borderId="1" xfId="43" applyNumberFormat="1" applyFont="1" applyFill="1" applyBorder="1" applyAlignment="1" applyProtection="1">
      <alignment horizontal="left" vertical="center" wrapText="1"/>
    </xf>
    <xf numFmtId="0" fontId="12" fillId="0" borderId="1" xfId="47" applyNumberFormat="1" applyFont="1" applyFill="1" applyBorder="1" applyAlignment="1" applyProtection="1">
      <alignment horizontal="left" vertical="center" wrapText="1"/>
    </xf>
    <xf numFmtId="3" fontId="12" fillId="7" borderId="1" xfId="664" applyNumberFormat="1" applyFont="1" applyFill="1" applyBorder="1" applyAlignment="1" applyProtection="1">
      <alignment horizontal="center" vertical="center"/>
    </xf>
    <xf numFmtId="3" fontId="12" fillId="7" borderId="1" xfId="705" applyNumberFormat="1" applyFont="1" applyFill="1" applyBorder="1" applyAlignment="1" applyProtection="1">
      <alignment horizontal="center" vertical="center"/>
    </xf>
    <xf numFmtId="3" fontId="12" fillId="7" borderId="1" xfId="673" applyNumberFormat="1" applyFont="1" applyFill="1" applyBorder="1" applyAlignment="1" applyProtection="1">
      <alignment horizontal="center" vertical="center"/>
    </xf>
    <xf numFmtId="3" fontId="12" fillId="7" borderId="1" xfId="711" applyNumberFormat="1" applyFont="1" applyFill="1" applyBorder="1" applyAlignment="1" applyProtection="1">
      <alignment horizontal="center" vertical="center"/>
    </xf>
    <xf numFmtId="3" fontId="12" fillId="7" borderId="1" xfId="684" applyNumberFormat="1" applyFont="1" applyFill="1" applyBorder="1" applyAlignment="1" applyProtection="1">
      <alignment horizontal="center" vertical="center"/>
    </xf>
    <xf numFmtId="3" fontId="12" fillId="7" borderId="1" xfId="722" applyNumberFormat="1" applyFont="1" applyFill="1" applyBorder="1" applyAlignment="1" applyProtection="1">
      <alignment horizontal="center" vertical="center"/>
    </xf>
    <xf numFmtId="0" fontId="12" fillId="2" borderId="1" xfId="0" applyNumberFormat="1" applyFont="1" applyFill="1" applyBorder="1" applyAlignment="1" applyProtection="1">
      <alignment horizontal="left" vertical="center" wrapText="1"/>
    </xf>
    <xf numFmtId="0" fontId="12" fillId="0" borderId="1" xfId="0" applyNumberFormat="1" applyFont="1" applyFill="1" applyBorder="1" applyAlignment="1" applyProtection="1">
      <alignment horizontal="left" vertical="center" wrapText="1"/>
    </xf>
    <xf numFmtId="3" fontId="12" fillId="0" borderId="1" xfId="0" applyNumberFormat="1" applyFont="1" applyFill="1" applyBorder="1" applyAlignment="1" applyProtection="1">
      <alignment horizontal="center" vertical="center"/>
    </xf>
    <xf numFmtId="3" fontId="12" fillId="6" borderId="1" xfId="0" applyNumberFormat="1" applyFont="1" applyFill="1" applyBorder="1" applyAlignment="1" applyProtection="1">
      <alignment horizontal="center" vertical="center"/>
    </xf>
    <xf numFmtId="3" fontId="12" fillId="0" borderId="0" xfId="0" applyNumberFormat="1" applyFont="1" applyFill="1" applyAlignment="1">
      <alignment horizontal="center" vertical="center"/>
    </xf>
    <xf numFmtId="2" fontId="12" fillId="2" borderId="1" xfId="0" applyNumberFormat="1" applyFont="1" applyFill="1" applyBorder="1" applyAlignment="1" applyProtection="1">
      <alignment horizontal="left" vertical="center" wrapText="1"/>
    </xf>
    <xf numFmtId="2" fontId="12" fillId="0" borderId="1" xfId="0" applyNumberFormat="1" applyFont="1" applyFill="1" applyBorder="1" applyAlignment="1" applyProtection="1">
      <alignment horizontal="left" vertical="center" wrapText="1"/>
    </xf>
    <xf numFmtId="49" fontId="12" fillId="0" borderId="1" xfId="0" applyNumberFormat="1" applyFont="1" applyFill="1" applyBorder="1" applyAlignment="1">
      <alignment horizontal="center" vertical="center"/>
    </xf>
    <xf numFmtId="3" fontId="15" fillId="0" borderId="1" xfId="0" applyNumberFormat="1" applyFont="1" applyFill="1" applyBorder="1" applyAlignment="1">
      <alignment horizontal="center" vertical="center"/>
    </xf>
    <xf numFmtId="3" fontId="15" fillId="0" borderId="1" xfId="0" applyNumberFormat="1" applyFont="1" applyFill="1" applyBorder="1" applyAlignment="1">
      <alignment horizontal="center" vertical="center" wrapText="1"/>
    </xf>
    <xf numFmtId="3" fontId="12" fillId="3" borderId="1" xfId="0" applyNumberFormat="1" applyFont="1" applyFill="1" applyBorder="1" applyAlignment="1">
      <alignment horizontal="center" vertical="center"/>
    </xf>
    <xf numFmtId="4" fontId="12" fillId="0" borderId="1" xfId="0" applyNumberFormat="1" applyFont="1" applyFill="1" applyBorder="1" applyAlignment="1" applyProtection="1">
      <alignment horizontal="left" vertical="center" wrapText="1"/>
    </xf>
    <xf numFmtId="3" fontId="12" fillId="2" borderId="1" xfId="0" applyNumberFormat="1" applyFont="1" applyFill="1" applyBorder="1" applyAlignment="1" applyProtection="1">
      <alignment horizontal="center" vertical="center"/>
    </xf>
    <xf numFmtId="0" fontId="12" fillId="0" borderId="1" xfId="0" applyFont="1" applyBorder="1" applyAlignment="1">
      <alignment horizontal="left" vertical="center" wrapText="1"/>
    </xf>
    <xf numFmtId="3" fontId="13" fillId="0" borderId="1" xfId="0" applyNumberFormat="1" applyFont="1" applyFill="1" applyBorder="1" applyAlignment="1">
      <alignment horizontal="center" vertical="center"/>
    </xf>
    <xf numFmtId="3" fontId="12" fillId="0" borderId="1" xfId="0" applyNumberFormat="1" applyFont="1" applyBorder="1" applyAlignment="1">
      <alignment horizontal="center" vertical="center"/>
    </xf>
    <xf numFmtId="3" fontId="12" fillId="0" borderId="1" xfId="0" applyNumberFormat="1" applyFont="1" applyFill="1" applyBorder="1" applyAlignment="1">
      <alignment horizontal="center" vertical="center" wrapText="1"/>
    </xf>
    <xf numFmtId="0" fontId="12" fillId="0" borderId="1" xfId="39" applyNumberFormat="1" applyFont="1" applyFill="1" applyBorder="1" applyAlignment="1" applyProtection="1">
      <alignment horizontal="left" vertical="center" wrapText="1"/>
    </xf>
    <xf numFmtId="3" fontId="12" fillId="0" borderId="1" xfId="168" applyNumberFormat="1" applyFont="1" applyFill="1" applyBorder="1" applyAlignment="1" applyProtection="1">
      <alignment horizontal="center" vertical="center"/>
    </xf>
    <xf numFmtId="3" fontId="15" fillId="0" borderId="1" xfId="654" applyNumberFormat="1" applyFont="1" applyFill="1" applyBorder="1" applyAlignment="1">
      <alignment horizontal="center" vertical="center"/>
    </xf>
    <xf numFmtId="0" fontId="12" fillId="0" borderId="1" xfId="10" applyNumberFormat="1" applyFont="1" applyFill="1" applyBorder="1" applyAlignment="1" applyProtection="1">
      <alignment horizontal="left" vertical="center" wrapText="1"/>
    </xf>
    <xf numFmtId="3" fontId="15" fillId="0" borderId="1" xfId="0" applyNumberFormat="1" applyFont="1" applyFill="1" applyBorder="1" applyAlignment="1" applyProtection="1">
      <alignment horizontal="center" vertical="center"/>
    </xf>
    <xf numFmtId="0" fontId="12" fillId="2" borderId="1" xfId="9" applyNumberFormat="1" applyFont="1" applyFill="1" applyBorder="1" applyAlignment="1" applyProtection="1">
      <alignment horizontal="left" vertical="center" wrapText="1"/>
    </xf>
    <xf numFmtId="0" fontId="12" fillId="0" borderId="1" xfId="120" applyNumberFormat="1" applyFont="1" applyFill="1" applyBorder="1" applyAlignment="1" applyProtection="1">
      <alignment horizontal="left" vertical="center" wrapText="1"/>
    </xf>
    <xf numFmtId="3" fontId="12" fillId="2" borderId="1" xfId="0" applyNumberFormat="1" applyFont="1" applyFill="1" applyBorder="1" applyAlignment="1">
      <alignment horizontal="center" vertical="center" wrapText="1"/>
    </xf>
    <xf numFmtId="0" fontId="12" fillId="0" borderId="0" xfId="0" applyFont="1" applyFill="1" applyBorder="1" applyAlignment="1">
      <alignment vertical="center"/>
    </xf>
    <xf numFmtId="0" fontId="12" fillId="0" borderId="3" xfId="0" applyFont="1" applyFill="1" applyBorder="1" applyAlignment="1">
      <alignment vertical="center"/>
    </xf>
    <xf numFmtId="49" fontId="12" fillId="0" borderId="1" xfId="0" applyNumberFormat="1" applyFont="1" applyBorder="1" applyAlignment="1">
      <alignment horizontal="left" vertical="center" wrapText="1"/>
    </xf>
    <xf numFmtId="49" fontId="12" fillId="0" borderId="1" xfId="0" applyNumberFormat="1" applyFont="1" applyFill="1" applyBorder="1" applyAlignment="1">
      <alignment horizontal="left" vertical="center" wrapText="1"/>
    </xf>
    <xf numFmtId="3" fontId="12" fillId="0" borderId="1" xfId="0" applyNumberFormat="1" applyFont="1" applyBorder="1" applyAlignment="1">
      <alignment horizontal="center" vertical="center" wrapText="1"/>
    </xf>
    <xf numFmtId="49" fontId="12" fillId="2" borderId="1" xfId="0" applyNumberFormat="1" applyFont="1" applyFill="1" applyBorder="1" applyAlignment="1">
      <alignment horizontal="left" vertical="center" wrapText="1"/>
    </xf>
    <xf numFmtId="0" fontId="12" fillId="0" borderId="0" xfId="0" applyFont="1" applyFill="1" applyAlignment="1">
      <alignment horizontal="left" vertical="center"/>
    </xf>
    <xf numFmtId="0" fontId="12" fillId="2" borderId="0" xfId="0" applyFont="1" applyFill="1" applyAlignment="1">
      <alignment horizontal="left" vertical="center"/>
    </xf>
    <xf numFmtId="0" fontId="12" fillId="3" borderId="1" xfId="0" quotePrefix="1" applyFont="1" applyFill="1" applyBorder="1" applyAlignment="1">
      <alignment vertical="center" wrapText="1"/>
    </xf>
    <xf numFmtId="49" fontId="12" fillId="0" borderId="0" xfId="0" applyNumberFormat="1" applyFont="1" applyFill="1" applyAlignment="1">
      <alignment horizontal="center" vertical="center"/>
    </xf>
    <xf numFmtId="49" fontId="12" fillId="0" borderId="0" xfId="0" applyNumberFormat="1" applyFont="1" applyFill="1" applyAlignment="1">
      <alignment horizontal="left" vertical="center" wrapText="1"/>
    </xf>
    <xf numFmtId="0" fontId="12" fillId="0" borderId="0" xfId="0" applyFont="1" applyFill="1" applyAlignment="1">
      <alignment vertical="center" wrapText="1"/>
    </xf>
    <xf numFmtId="164" fontId="12" fillId="0" borderId="0" xfId="0" applyNumberFormat="1" applyFont="1" applyFill="1" applyAlignment="1">
      <alignment horizontal="center" vertical="center"/>
    </xf>
    <xf numFmtId="49" fontId="12" fillId="2" borderId="5" xfId="0" applyNumberFormat="1" applyFont="1" applyFill="1" applyBorder="1" applyAlignment="1">
      <alignment horizontal="left" vertical="center" wrapText="1"/>
    </xf>
    <xf numFmtId="0" fontId="12" fillId="0" borderId="7" xfId="0" applyFont="1" applyFill="1" applyBorder="1" applyAlignment="1">
      <alignment vertical="center" wrapText="1"/>
    </xf>
    <xf numFmtId="3" fontId="12" fillId="0" borderId="4" xfId="0" applyNumberFormat="1" applyFont="1" applyFill="1" applyBorder="1" applyAlignment="1">
      <alignment horizontal="center" vertical="center"/>
    </xf>
    <xf numFmtId="0" fontId="12" fillId="0" borderId="2" xfId="0" applyFont="1" applyFill="1" applyBorder="1" applyAlignment="1">
      <alignment vertical="center" wrapText="1"/>
    </xf>
    <xf numFmtId="3" fontId="12" fillId="0" borderId="8" xfId="0" applyNumberFormat="1" applyFont="1" applyBorder="1" applyAlignment="1">
      <alignment vertical="center" wrapText="1"/>
    </xf>
    <xf numFmtId="3" fontId="12" fillId="0" borderId="0" xfId="0" applyNumberFormat="1" applyFont="1" applyBorder="1" applyAlignment="1">
      <alignment vertical="center" wrapText="1"/>
    </xf>
    <xf numFmtId="0" fontId="12" fillId="0" borderId="5" xfId="0" applyFont="1" applyFill="1" applyBorder="1" applyAlignment="1">
      <alignment vertical="center" wrapText="1"/>
    </xf>
    <xf numFmtId="49" fontId="12" fillId="0" borderId="2" xfId="0" applyNumberFormat="1" applyFont="1" applyFill="1" applyBorder="1" applyAlignment="1">
      <alignment horizontal="left" vertical="center" wrapText="1"/>
    </xf>
    <xf numFmtId="0" fontId="12" fillId="0" borderId="8" xfId="0" applyFont="1" applyFill="1" applyBorder="1" applyAlignment="1">
      <alignment vertical="center" wrapText="1"/>
    </xf>
    <xf numFmtId="0" fontId="12" fillId="0" borderId="6" xfId="0" applyFont="1" applyFill="1" applyBorder="1" applyAlignment="1">
      <alignment vertical="center" wrapText="1"/>
    </xf>
    <xf numFmtId="0" fontId="12" fillId="0" borderId="3" xfId="0" applyFont="1" applyFill="1" applyBorder="1" applyAlignment="1">
      <alignment vertical="center" wrapText="1"/>
    </xf>
    <xf numFmtId="49" fontId="12" fillId="0" borderId="5" xfId="0" applyNumberFormat="1" applyFont="1" applyFill="1" applyBorder="1" applyAlignment="1">
      <alignment horizontal="left" vertical="center" wrapText="1"/>
    </xf>
    <xf numFmtId="0" fontId="13" fillId="0" borderId="1" xfId="0" quotePrefix="1" applyFont="1" applyBorder="1" applyAlignment="1">
      <alignment vertical="center" wrapText="1"/>
    </xf>
    <xf numFmtId="3" fontId="16" fillId="0" borderId="1" xfId="0" applyNumberFormat="1" applyFont="1" applyBorder="1" applyAlignment="1">
      <alignment horizontal="center" vertical="center"/>
    </xf>
    <xf numFmtId="0" fontId="13" fillId="0" borderId="1" xfId="0" quotePrefix="1" applyFont="1" applyFill="1" applyBorder="1" applyAlignment="1">
      <alignment vertical="center" wrapText="1"/>
    </xf>
    <xf numFmtId="3" fontId="12" fillId="0" borderId="1" xfId="3085" applyNumberFormat="1" applyFont="1" applyBorder="1" applyAlignment="1" applyProtection="1">
      <alignment horizontal="center" vertical="center"/>
    </xf>
    <xf numFmtId="3" fontId="13" fillId="2" borderId="1" xfId="0" applyNumberFormat="1" applyFont="1" applyFill="1" applyBorder="1" applyAlignment="1">
      <alignment horizontal="center" vertical="center"/>
    </xf>
    <xf numFmtId="0" fontId="11" fillId="3" borderId="1" xfId="0" quotePrefix="1" applyFont="1" applyFill="1" applyBorder="1" applyAlignment="1">
      <alignment vertical="center" wrapText="1"/>
    </xf>
    <xf numFmtId="3" fontId="13" fillId="0" borderId="1" xfId="0" quotePrefix="1" applyNumberFormat="1" applyFont="1" applyBorder="1" applyAlignment="1">
      <alignment horizontal="center" vertical="center" wrapText="1"/>
    </xf>
    <xf numFmtId="0" fontId="13" fillId="0" borderId="0" xfId="0" applyFont="1" applyAlignment="1">
      <alignment vertical="center"/>
    </xf>
    <xf numFmtId="49" fontId="12" fillId="11" borderId="1" xfId="0" applyNumberFormat="1" applyFont="1" applyFill="1" applyBorder="1" applyAlignment="1">
      <alignment horizontal="center" vertical="center"/>
    </xf>
    <xf numFmtId="49" fontId="12" fillId="11" borderId="1" xfId="0" applyNumberFormat="1" applyFont="1" applyFill="1" applyBorder="1" applyAlignment="1">
      <alignment horizontal="left" vertical="center" wrapText="1"/>
    </xf>
    <xf numFmtId="0" fontId="12" fillId="11" borderId="1" xfId="0" applyFont="1" applyFill="1" applyBorder="1" applyAlignment="1">
      <alignment horizontal="left" vertical="center" wrapText="1"/>
    </xf>
    <xf numFmtId="0" fontId="12" fillId="11" borderId="1" xfId="0" quotePrefix="1" applyFont="1" applyFill="1" applyBorder="1" applyAlignment="1">
      <alignment vertical="center" wrapText="1"/>
    </xf>
    <xf numFmtId="3" fontId="12" fillId="11" borderId="1" xfId="0" applyNumberFormat="1" applyFont="1" applyFill="1" applyBorder="1" applyAlignment="1">
      <alignment horizontal="center" vertical="center"/>
    </xf>
    <xf numFmtId="0" fontId="12" fillId="11" borderId="0" xfId="0" applyFont="1" applyFill="1" applyAlignment="1">
      <alignment vertical="center"/>
    </xf>
    <xf numFmtId="0" fontId="12" fillId="11" borderId="1" xfId="10" applyNumberFormat="1" applyFont="1" applyFill="1" applyBorder="1" applyAlignment="1" applyProtection="1">
      <alignment horizontal="left" vertical="center" wrapText="1"/>
    </xf>
    <xf numFmtId="0" fontId="13" fillId="11" borderId="1" xfId="0" quotePrefix="1" applyFont="1" applyFill="1" applyBorder="1" applyAlignment="1">
      <alignment vertical="center" wrapText="1"/>
    </xf>
    <xf numFmtId="0" fontId="12" fillId="11" borderId="1" xfId="0" applyNumberFormat="1" applyFont="1" applyFill="1" applyBorder="1" applyAlignment="1" applyProtection="1">
      <alignment horizontal="left" vertical="center" wrapText="1"/>
    </xf>
    <xf numFmtId="0" fontId="12" fillId="11" borderId="1" xfId="153" applyNumberFormat="1" applyFont="1" applyFill="1" applyBorder="1" applyAlignment="1" applyProtection="1">
      <alignment horizontal="left" vertical="center" wrapText="1"/>
    </xf>
    <xf numFmtId="0" fontId="12" fillId="11" borderId="1" xfId="0" applyFont="1" applyFill="1" applyBorder="1" applyAlignment="1">
      <alignment vertical="center" wrapText="1"/>
    </xf>
    <xf numFmtId="0" fontId="12" fillId="11" borderId="1" xfId="32" applyNumberFormat="1" applyFont="1" applyFill="1" applyBorder="1" applyAlignment="1" applyProtection="1">
      <alignment horizontal="left" vertical="center" wrapText="1"/>
    </xf>
    <xf numFmtId="0" fontId="12" fillId="11" borderId="1" xfId="168" applyNumberFormat="1" applyFont="1" applyFill="1" applyBorder="1" applyAlignment="1" applyProtection="1">
      <alignment horizontal="left" vertical="center" wrapText="1"/>
    </xf>
    <xf numFmtId="0" fontId="12" fillId="11" borderId="1" xfId="176" applyNumberFormat="1" applyFont="1" applyFill="1" applyBorder="1" applyAlignment="1" applyProtection="1">
      <alignment horizontal="left" vertical="center" wrapText="1"/>
    </xf>
    <xf numFmtId="0" fontId="12" fillId="11" borderId="1" xfId="149" applyNumberFormat="1" applyFont="1" applyFill="1" applyBorder="1" applyAlignment="1" applyProtection="1">
      <alignment horizontal="left" vertical="center" wrapText="1"/>
    </xf>
    <xf numFmtId="0" fontId="12" fillId="11" borderId="1" xfId="31" applyNumberFormat="1" applyFont="1" applyFill="1" applyBorder="1" applyAlignment="1" applyProtection="1">
      <alignment horizontal="left" vertical="center" wrapText="1"/>
    </xf>
    <xf numFmtId="0" fontId="12" fillId="11" borderId="1" xfId="152" applyNumberFormat="1" applyFont="1" applyFill="1" applyBorder="1" applyAlignment="1" applyProtection="1">
      <alignment horizontal="left" vertical="center" wrapText="1"/>
    </xf>
    <xf numFmtId="0" fontId="12" fillId="11" borderId="1" xfId="47" applyNumberFormat="1" applyFont="1" applyFill="1" applyBorder="1" applyAlignment="1" applyProtection="1">
      <alignment horizontal="left" vertical="center" wrapText="1"/>
    </xf>
    <xf numFmtId="0" fontId="12" fillId="11" borderId="1" xfId="43" applyNumberFormat="1" applyFont="1" applyFill="1" applyBorder="1" applyAlignment="1" applyProtection="1">
      <alignment horizontal="left" vertical="center" wrapText="1"/>
    </xf>
    <xf numFmtId="0" fontId="12" fillId="11" borderId="1" xfId="128" applyNumberFormat="1" applyFont="1" applyFill="1" applyBorder="1" applyAlignment="1" applyProtection="1">
      <alignment horizontal="left" vertical="center" wrapText="1"/>
    </xf>
    <xf numFmtId="0" fontId="12" fillId="11" borderId="1" xfId="120" applyNumberFormat="1" applyFont="1" applyFill="1" applyBorder="1" applyAlignment="1" applyProtection="1">
      <alignment horizontal="left" vertical="center" wrapText="1"/>
    </xf>
    <xf numFmtId="0" fontId="12" fillId="11" borderId="1" xfId="1" applyNumberFormat="1" applyFont="1" applyFill="1" applyBorder="1" applyAlignment="1" applyProtection="1">
      <alignment horizontal="left" vertical="center" wrapText="1"/>
    </xf>
    <xf numFmtId="0" fontId="12" fillId="11" borderId="1" xfId="93" applyNumberFormat="1" applyFont="1" applyFill="1" applyBorder="1" applyAlignment="1" applyProtection="1">
      <alignment horizontal="left" vertical="center" wrapText="1"/>
    </xf>
    <xf numFmtId="4" fontId="12" fillId="11" borderId="1" xfId="0" applyNumberFormat="1" applyFont="1" applyFill="1" applyBorder="1" applyAlignment="1" applyProtection="1">
      <alignment horizontal="left" vertical="center" wrapText="1"/>
    </xf>
    <xf numFmtId="0" fontId="12" fillId="0" borderId="1" xfId="0" applyFont="1" applyBorder="1" applyAlignment="1">
      <alignment vertical="center"/>
    </xf>
    <xf numFmtId="0" fontId="17" fillId="0" borderId="0" xfId="0" applyFont="1"/>
    <xf numFmtId="0" fontId="17" fillId="0" borderId="0" xfId="0" applyFont="1" applyAlignment="1">
      <alignment wrapText="1"/>
    </xf>
    <xf numFmtId="164" fontId="17" fillId="0" borderId="0" xfId="0" applyNumberFormat="1" applyFont="1" applyAlignment="1">
      <alignment horizontal="center"/>
    </xf>
    <xf numFmtId="3" fontId="17" fillId="0" borderId="0" xfId="0" applyNumberFormat="1" applyFont="1" applyAlignment="1">
      <alignment horizontal="center"/>
    </xf>
    <xf numFmtId="0" fontId="17" fillId="0" borderId="1" xfId="0" applyFont="1" applyBorder="1" applyAlignment="1">
      <alignment horizontal="center" vertical="center"/>
    </xf>
    <xf numFmtId="0" fontId="19" fillId="0" borderId="1" xfId="0" applyFont="1" applyBorder="1"/>
    <xf numFmtId="0" fontId="12" fillId="0" borderId="1" xfId="0" applyFont="1" applyFill="1" applyBorder="1" applyAlignment="1">
      <alignment horizontal="center" vertical="center"/>
    </xf>
    <xf numFmtId="49" fontId="20" fillId="0" borderId="0" xfId="0" applyNumberFormat="1" applyFont="1" applyFill="1" applyAlignment="1">
      <alignment horizontal="center" vertical="center"/>
    </xf>
    <xf numFmtId="49" fontId="20" fillId="0" borderId="0" xfId="0" applyNumberFormat="1" applyFont="1" applyFill="1" applyAlignment="1">
      <alignment horizontal="left" vertical="center" wrapText="1"/>
    </xf>
    <xf numFmtId="0" fontId="20" fillId="0" borderId="0" xfId="0" applyFont="1" applyFill="1" applyAlignment="1">
      <alignment vertical="center" wrapText="1"/>
    </xf>
    <xf numFmtId="3" fontId="20" fillId="0" borderId="0" xfId="0" applyNumberFormat="1" applyFont="1" applyFill="1" applyAlignment="1">
      <alignment horizontal="center" vertical="center"/>
    </xf>
    <xf numFmtId="0" fontId="20" fillId="0" borderId="0" xfId="0" applyFont="1" applyFill="1" applyAlignment="1">
      <alignment vertical="center"/>
    </xf>
    <xf numFmtId="0" fontId="12" fillId="0" borderId="0" xfId="0" applyFont="1" applyFill="1" applyAlignment="1">
      <alignment horizontal="center" vertical="center"/>
    </xf>
    <xf numFmtId="0" fontId="12" fillId="0" borderId="1" xfId="0" applyFont="1" applyBorder="1" applyAlignment="1">
      <alignment horizontal="center" vertical="center"/>
    </xf>
    <xf numFmtId="0" fontId="11" fillId="0" borderId="1" xfId="0" applyFont="1" applyBorder="1" applyAlignment="1">
      <alignment horizontal="center" vertical="center"/>
    </xf>
    <xf numFmtId="0" fontId="19" fillId="0" borderId="1" xfId="0" applyFont="1" applyBorder="1" applyAlignment="1">
      <alignment horizontal="center"/>
    </xf>
    <xf numFmtId="0" fontId="12" fillId="2" borderId="1" xfId="0" applyFont="1" applyFill="1" applyBorder="1" applyAlignment="1">
      <alignment horizontal="center" vertical="center"/>
    </xf>
    <xf numFmtId="0" fontId="13" fillId="0" borderId="0" xfId="0" applyFont="1" applyAlignment="1">
      <alignment horizontal="center" vertical="center"/>
    </xf>
    <xf numFmtId="0" fontId="11" fillId="0" borderId="0" xfId="0" applyFont="1" applyFill="1" applyAlignment="1">
      <alignment horizontal="center" vertical="center"/>
    </xf>
    <xf numFmtId="0" fontId="13" fillId="0" borderId="0" xfId="0" applyFont="1" applyAlignment="1">
      <alignment horizontal="center"/>
    </xf>
    <xf numFmtId="0" fontId="13" fillId="0" borderId="1" xfId="0" applyFont="1" applyBorder="1" applyAlignment="1">
      <alignment horizontal="center"/>
    </xf>
    <xf numFmtId="0" fontId="12" fillId="0" borderId="1" xfId="0" quotePrefix="1" applyFont="1" applyBorder="1" applyAlignment="1">
      <alignment vertical="center" wrapText="1"/>
    </xf>
    <xf numFmtId="0" fontId="12" fillId="11" borderId="1" xfId="0" applyFont="1" applyFill="1" applyBorder="1" applyAlignment="1">
      <alignment horizontal="center" vertical="center" wrapText="1"/>
    </xf>
    <xf numFmtId="3" fontId="12" fillId="11" borderId="1" xfId="0" applyNumberFormat="1" applyFont="1" applyFill="1" applyBorder="1" applyAlignment="1">
      <alignment horizontal="center" vertical="center" wrapText="1"/>
    </xf>
    <xf numFmtId="0" fontId="12" fillId="11" borderId="0" xfId="0" applyFont="1" applyFill="1" applyAlignment="1">
      <alignment horizontal="center" vertical="center" wrapText="1"/>
    </xf>
    <xf numFmtId="0" fontId="12" fillId="0" borderId="1" xfId="3086" applyNumberFormat="1" applyFont="1" applyFill="1" applyBorder="1" applyAlignment="1" applyProtection="1">
      <alignment horizontal="left" vertical="center" wrapText="1"/>
    </xf>
    <xf numFmtId="3" fontId="12" fillId="0" borderId="1" xfId="182" applyNumberFormat="1" applyFont="1" applyFill="1" applyBorder="1" applyAlignment="1" applyProtection="1">
      <alignment horizontal="center" vertical="center"/>
    </xf>
    <xf numFmtId="3" fontId="13" fillId="0" borderId="1" xfId="654" applyNumberFormat="1" applyFont="1" applyFill="1" applyBorder="1" applyAlignment="1">
      <alignment horizontal="center" vertical="center"/>
    </xf>
    <xf numFmtId="3" fontId="12" fillId="0" borderId="1" xfId="202" applyNumberFormat="1" applyFont="1" applyFill="1" applyBorder="1" applyAlignment="1" applyProtection="1">
      <alignment horizontal="center" vertical="center"/>
    </xf>
    <xf numFmtId="0" fontId="13" fillId="0" borderId="1" xfId="0" applyFont="1" applyBorder="1" applyAlignment="1">
      <alignment horizontal="center" vertical="center"/>
    </xf>
    <xf numFmtId="0" fontId="18" fillId="0" borderId="0" xfId="0" applyFont="1" applyAlignment="1">
      <alignment horizontal="center" vertical="center"/>
    </xf>
    <xf numFmtId="0" fontId="0" fillId="0" borderId="0" xfId="0" applyFont="1" applyAlignment="1">
      <alignment horizontal="center" vertical="center"/>
    </xf>
    <xf numFmtId="3" fontId="12" fillId="8" borderId="1" xfId="0" applyNumberFormat="1" applyFont="1" applyFill="1" applyBorder="1" applyAlignment="1">
      <alignment horizontal="center" vertical="center"/>
    </xf>
    <xf numFmtId="0" fontId="11" fillId="2" borderId="0" xfId="0" applyFont="1" applyFill="1" applyAlignment="1">
      <alignment vertical="center"/>
    </xf>
    <xf numFmtId="0" fontId="17" fillId="0" borderId="0" xfId="0" applyFont="1" applyAlignment="1">
      <alignment horizontal="center"/>
    </xf>
    <xf numFmtId="3" fontId="21" fillId="0" borderId="0" xfId="0" applyNumberFormat="1" applyFont="1" applyFill="1" applyAlignment="1">
      <alignment horizontal="center" vertical="center"/>
    </xf>
    <xf numFmtId="164" fontId="12" fillId="12" borderId="1" xfId="0" applyNumberFormat="1" applyFont="1" applyFill="1" applyBorder="1" applyAlignment="1">
      <alignment horizontal="center" vertical="center"/>
    </xf>
    <xf numFmtId="3" fontId="17" fillId="0" borderId="1" xfId="0" applyNumberFormat="1" applyFont="1" applyBorder="1" applyAlignment="1">
      <alignment horizontal="center" vertical="center"/>
    </xf>
    <xf numFmtId="0" fontId="17" fillId="0" borderId="0" xfId="0" applyFont="1" applyAlignment="1">
      <alignment vertical="center"/>
    </xf>
    <xf numFmtId="3" fontId="22" fillId="11" borderId="1" xfId="0" applyNumberFormat="1" applyFont="1" applyFill="1" applyBorder="1" applyAlignment="1">
      <alignment horizontal="center" vertical="center" wrapText="1"/>
    </xf>
    <xf numFmtId="0" fontId="17" fillId="0" borderId="1" xfId="0" applyFont="1" applyBorder="1" applyAlignment="1">
      <alignment horizontal="center" vertical="center" wrapText="1"/>
    </xf>
    <xf numFmtId="0" fontId="24" fillId="0" borderId="13" xfId="0" applyFont="1" applyBorder="1" applyAlignment="1">
      <alignment wrapText="1"/>
    </xf>
    <xf numFmtId="49" fontId="22" fillId="11" borderId="1" xfId="0" applyNumberFormat="1" applyFont="1" applyFill="1" applyBorder="1" applyAlignment="1">
      <alignment horizontal="center" vertical="center" wrapText="1"/>
    </xf>
    <xf numFmtId="0" fontId="22" fillId="11" borderId="1" xfId="0" applyFont="1" applyFill="1" applyBorder="1" applyAlignment="1">
      <alignment horizontal="center" vertical="center" wrapText="1"/>
    </xf>
    <xf numFmtId="3" fontId="15" fillId="2" borderId="1" xfId="0" applyNumberFormat="1" applyFont="1" applyFill="1" applyBorder="1" applyAlignment="1">
      <alignment horizontal="center" vertical="center"/>
    </xf>
    <xf numFmtId="3" fontId="15" fillId="2" borderId="1" xfId="0" applyNumberFormat="1" applyFont="1" applyFill="1" applyBorder="1" applyAlignment="1">
      <alignment horizontal="center" vertical="center" wrapText="1"/>
    </xf>
    <xf numFmtId="0" fontId="11" fillId="0" borderId="1" xfId="0" applyFont="1" applyFill="1" applyBorder="1" applyAlignment="1">
      <alignment horizontal="center" vertical="center"/>
    </xf>
    <xf numFmtId="164" fontId="17" fillId="0" borderId="1" xfId="0" applyNumberFormat="1" applyFont="1" applyBorder="1" applyAlignment="1">
      <alignment horizontal="center" vertical="center"/>
    </xf>
    <xf numFmtId="3" fontId="24" fillId="0" borderId="13" xfId="0" applyNumberFormat="1" applyFont="1" applyBorder="1" applyAlignment="1">
      <alignment horizontal="center"/>
    </xf>
    <xf numFmtId="0" fontId="23" fillId="11" borderId="1" xfId="0" applyFont="1" applyFill="1" applyBorder="1" applyAlignment="1">
      <alignment horizontal="center" vertical="center" wrapText="1"/>
    </xf>
    <xf numFmtId="49" fontId="23" fillId="11" borderId="1" xfId="0" applyNumberFormat="1" applyFont="1" applyFill="1" applyBorder="1" applyAlignment="1">
      <alignment horizontal="center" vertical="center" wrapText="1"/>
    </xf>
    <xf numFmtId="0" fontId="12" fillId="0" borderId="1" xfId="0" applyFont="1" applyFill="1" applyBorder="1" applyAlignment="1">
      <alignment vertical="center"/>
    </xf>
    <xf numFmtId="0" fontId="12" fillId="2" borderId="1" xfId="0" applyFont="1" applyFill="1" applyBorder="1" applyAlignment="1">
      <alignment vertical="center"/>
    </xf>
    <xf numFmtId="0" fontId="17" fillId="0" borderId="1" xfId="0" applyFont="1" applyBorder="1" applyAlignment="1">
      <alignment horizontal="left" vertical="center" wrapText="1"/>
    </xf>
    <xf numFmtId="3" fontId="24" fillId="0" borderId="1" xfId="0" applyNumberFormat="1" applyFont="1" applyBorder="1" applyAlignment="1">
      <alignment horizontal="center" vertical="center"/>
    </xf>
    <xf numFmtId="0" fontId="24" fillId="0" borderId="1" xfId="0" applyFont="1" applyBorder="1" applyAlignment="1">
      <alignment horizontal="center" vertical="center"/>
    </xf>
    <xf numFmtId="3" fontId="24" fillId="0" borderId="0" xfId="0" applyNumberFormat="1" applyFont="1" applyAlignment="1">
      <alignment horizontal="center"/>
    </xf>
    <xf numFmtId="0" fontId="24" fillId="0" borderId="0" xfId="0" applyFont="1" applyAlignment="1">
      <alignment horizontal="center"/>
    </xf>
    <xf numFmtId="0" fontId="26" fillId="3" borderId="0" xfId="0" applyFont="1" applyFill="1" applyBorder="1" applyAlignment="1">
      <alignment horizontal="left" vertical="center"/>
    </xf>
    <xf numFmtId="0" fontId="26" fillId="3" borderId="0" xfId="0" applyFont="1" applyFill="1" applyBorder="1" applyAlignment="1">
      <alignment horizontal="center" vertical="center" wrapText="1"/>
    </xf>
    <xf numFmtId="4" fontId="26" fillId="3" borderId="0" xfId="0" applyNumberFormat="1" applyFont="1" applyFill="1" applyBorder="1" applyAlignment="1">
      <alignment horizontal="center" vertical="center" wrapText="1"/>
    </xf>
    <xf numFmtId="3" fontId="26" fillId="3" borderId="0" xfId="0" applyNumberFormat="1" applyFont="1" applyFill="1" applyBorder="1" applyAlignment="1">
      <alignment horizontal="center" vertical="center" wrapText="1"/>
    </xf>
    <xf numFmtId="3" fontId="27" fillId="3" borderId="0" xfId="0" applyNumberFormat="1" applyFont="1" applyFill="1" applyBorder="1" applyAlignment="1">
      <alignment horizontal="center" vertical="center" wrapText="1"/>
    </xf>
    <xf numFmtId="164" fontId="26" fillId="3" borderId="0" xfId="0" applyNumberFormat="1" applyFont="1" applyFill="1" applyBorder="1" applyAlignment="1">
      <alignment horizontal="center" vertical="center" wrapText="1"/>
    </xf>
    <xf numFmtId="3" fontId="27" fillId="0" borderId="0" xfId="0" applyNumberFormat="1" applyFont="1" applyFill="1" applyBorder="1" applyAlignment="1">
      <alignment horizontal="center" vertical="center" wrapText="1"/>
    </xf>
    <xf numFmtId="3" fontId="26" fillId="0" borderId="0" xfId="0" applyNumberFormat="1" applyFont="1" applyFill="1" applyBorder="1" applyAlignment="1">
      <alignment horizontal="center" vertical="center" wrapText="1"/>
    </xf>
    <xf numFmtId="3" fontId="22" fillId="0" borderId="0" xfId="0" applyNumberFormat="1" applyFont="1" applyFill="1" applyBorder="1" applyAlignment="1">
      <alignment horizontal="center" vertical="center"/>
    </xf>
    <xf numFmtId="164" fontId="26" fillId="0" borderId="0" xfId="0" applyNumberFormat="1" applyFont="1" applyFill="1" applyBorder="1" applyAlignment="1">
      <alignment horizontal="center" vertical="center" wrapText="1"/>
    </xf>
    <xf numFmtId="0" fontId="26" fillId="3" borderId="0" xfId="0" applyFont="1" applyFill="1" applyAlignment="1">
      <alignment vertical="center"/>
    </xf>
    <xf numFmtId="3" fontId="26" fillId="3" borderId="0" xfId="0" applyNumberFormat="1" applyFont="1" applyFill="1" applyBorder="1" applyAlignment="1">
      <alignment horizontal="center" vertical="center"/>
    </xf>
    <xf numFmtId="3" fontId="22" fillId="3" borderId="0" xfId="0" applyNumberFormat="1" applyFont="1" applyFill="1" applyBorder="1" applyAlignment="1">
      <alignment horizontal="center" vertical="center"/>
    </xf>
    <xf numFmtId="3" fontId="26" fillId="3" borderId="0" xfId="0" applyNumberFormat="1" applyFont="1" applyFill="1" applyAlignment="1">
      <alignment horizontal="center"/>
    </xf>
    <xf numFmtId="0" fontId="27" fillId="3" borderId="0" xfId="0" applyFont="1" applyFill="1" applyBorder="1" applyAlignment="1">
      <alignment horizontal="center" vertical="center" wrapText="1"/>
    </xf>
    <xf numFmtId="4" fontId="27" fillId="3" borderId="0" xfId="0" applyNumberFormat="1" applyFont="1" applyFill="1" applyBorder="1" applyAlignment="1">
      <alignment horizontal="center" vertical="center" wrapText="1"/>
    </xf>
    <xf numFmtId="164" fontId="27" fillId="0" borderId="0" xfId="0" applyNumberFormat="1" applyFont="1" applyFill="1" applyBorder="1" applyAlignment="1">
      <alignment horizontal="center" vertical="center" wrapText="1"/>
    </xf>
    <xf numFmtId="3" fontId="26" fillId="3" borderId="0" xfId="0" applyNumberFormat="1" applyFont="1" applyFill="1" applyAlignment="1">
      <alignment vertical="center"/>
    </xf>
    <xf numFmtId="3" fontId="26" fillId="3" borderId="0" xfId="0" applyNumberFormat="1" applyFont="1" applyFill="1" applyAlignment="1">
      <alignment horizontal="center" vertical="center"/>
    </xf>
    <xf numFmtId="3" fontId="23" fillId="3" borderId="0" xfId="0" applyNumberFormat="1" applyFont="1" applyFill="1" applyAlignment="1">
      <alignment horizontal="center" vertical="center"/>
    </xf>
    <xf numFmtId="49" fontId="28" fillId="3" borderId="0" xfId="0" applyNumberFormat="1" applyFont="1" applyFill="1" applyAlignment="1">
      <alignment horizontal="center" vertical="center"/>
    </xf>
    <xf numFmtId="0" fontId="27" fillId="3" borderId="0" xfId="0" applyFont="1" applyFill="1" applyAlignment="1">
      <alignment vertical="center"/>
    </xf>
    <xf numFmtId="165" fontId="27" fillId="3" borderId="0" xfId="0" applyNumberFormat="1" applyFont="1" applyFill="1" applyAlignment="1">
      <alignment horizontal="center" vertical="center" wrapText="1"/>
    </xf>
    <xf numFmtId="0" fontId="26" fillId="3" borderId="0" xfId="0" applyFont="1" applyFill="1" applyAlignment="1">
      <alignment vertical="center" wrapText="1"/>
    </xf>
    <xf numFmtId="3" fontId="27" fillId="3" borderId="0" xfId="0" applyNumberFormat="1" applyFont="1" applyFill="1" applyAlignment="1">
      <alignment vertical="center"/>
    </xf>
    <xf numFmtId="3" fontId="26" fillId="3" borderId="0" xfId="0" applyNumberFormat="1" applyFont="1" applyFill="1" applyBorder="1" applyAlignment="1">
      <alignment vertical="center"/>
    </xf>
    <xf numFmtId="165" fontId="27" fillId="3" borderId="0" xfId="0" applyNumberFormat="1" applyFont="1" applyFill="1" applyBorder="1" applyAlignment="1">
      <alignment horizontal="center" vertical="center" wrapText="1"/>
    </xf>
    <xf numFmtId="3" fontId="22" fillId="3" borderId="0" xfId="0" applyNumberFormat="1" applyFont="1" applyFill="1" applyBorder="1" applyAlignment="1">
      <alignment vertical="center"/>
    </xf>
    <xf numFmtId="0" fontId="22" fillId="0" borderId="0" xfId="0" applyFont="1" applyFill="1"/>
    <xf numFmtId="0" fontId="22" fillId="3" borderId="0" xfId="0" applyFont="1" applyFill="1"/>
    <xf numFmtId="3" fontId="22" fillId="3" borderId="0" xfId="0" applyNumberFormat="1" applyFont="1" applyFill="1" applyAlignment="1">
      <alignment horizontal="center" vertical="center"/>
    </xf>
    <xf numFmtId="3" fontId="22" fillId="3" borderId="0" xfId="0" applyNumberFormat="1" applyFont="1" applyFill="1" applyAlignment="1">
      <alignment vertical="center"/>
    </xf>
    <xf numFmtId="165" fontId="26" fillId="3" borderId="0" xfId="0" applyNumberFormat="1" applyFont="1" applyFill="1" applyAlignment="1">
      <alignment horizontal="center" vertical="center" wrapText="1"/>
    </xf>
    <xf numFmtId="167" fontId="26" fillId="3" borderId="0" xfId="0" applyNumberFormat="1" applyFont="1" applyFill="1" applyBorder="1" applyAlignment="1">
      <alignment horizontal="center" vertical="center"/>
    </xf>
    <xf numFmtId="3" fontId="26" fillId="3" borderId="0" xfId="0" applyNumberFormat="1" applyFont="1" applyFill="1" applyAlignment="1">
      <alignment horizontal="center" vertical="center" wrapText="1"/>
    </xf>
    <xf numFmtId="3" fontId="27" fillId="3" borderId="0" xfId="0" applyNumberFormat="1" applyFont="1" applyFill="1" applyAlignment="1">
      <alignment horizontal="center" vertical="center" wrapText="1"/>
    </xf>
    <xf numFmtId="3" fontId="27" fillId="2" borderId="0" xfId="0" applyNumberFormat="1" applyFont="1" applyFill="1" applyAlignment="1">
      <alignment horizontal="center" vertical="center" wrapText="1"/>
    </xf>
    <xf numFmtId="0" fontId="27" fillId="2" borderId="0" xfId="0" applyFont="1" applyFill="1" applyAlignment="1">
      <alignment horizontal="left" vertical="center"/>
    </xf>
    <xf numFmtId="3" fontId="30" fillId="3" borderId="0" xfId="0" applyNumberFormat="1" applyFont="1" applyFill="1" applyAlignment="1">
      <alignment horizontal="center" vertical="center"/>
    </xf>
    <xf numFmtId="3" fontId="27" fillId="3" borderId="0" xfId="0" applyNumberFormat="1" applyFont="1" applyFill="1" applyBorder="1" applyAlignment="1">
      <alignment vertical="center" wrapText="1"/>
    </xf>
    <xf numFmtId="0" fontId="27" fillId="3" borderId="0" xfId="0" applyFont="1" applyFill="1" applyAlignment="1">
      <alignment vertical="center" wrapText="1"/>
    </xf>
    <xf numFmtId="166" fontId="26" fillId="3" borderId="0" xfId="0" applyNumberFormat="1" applyFont="1" applyFill="1" applyAlignment="1">
      <alignment vertical="center" wrapText="1"/>
    </xf>
    <xf numFmtId="0" fontId="27" fillId="2" borderId="0" xfId="0" applyFont="1" applyFill="1" applyAlignment="1">
      <alignment vertical="center" wrapText="1"/>
    </xf>
    <xf numFmtId="3" fontId="27" fillId="2" borderId="0" xfId="0" applyNumberFormat="1" applyFont="1" applyFill="1" applyAlignment="1">
      <alignment vertical="center" wrapText="1"/>
    </xf>
    <xf numFmtId="0" fontId="29" fillId="3" borderId="0" xfId="0" applyFont="1" applyFill="1" applyAlignment="1">
      <alignment vertical="center" wrapText="1"/>
    </xf>
    <xf numFmtId="0" fontId="29" fillId="2" borderId="0" xfId="0" applyFont="1" applyFill="1" applyAlignment="1">
      <alignment vertical="center" wrapText="1"/>
    </xf>
    <xf numFmtId="0" fontId="17" fillId="0" borderId="0" xfId="0" applyFont="1" applyAlignment="1">
      <alignment horizontal="left"/>
    </xf>
    <xf numFmtId="0" fontId="17" fillId="0" borderId="0" xfId="0" applyFont="1" applyAlignment="1">
      <alignment horizontal="left" vertical="center" wrapText="1"/>
    </xf>
    <xf numFmtId="0" fontId="22" fillId="3" borderId="0" xfId="0" applyFont="1" applyFill="1" applyAlignment="1">
      <alignment wrapText="1"/>
    </xf>
    <xf numFmtId="0" fontId="17" fillId="0" borderId="0" xfId="0" applyFont="1" applyAlignment="1">
      <alignment horizontal="center" vertical="center"/>
    </xf>
    <xf numFmtId="0" fontId="22" fillId="3" borderId="0" xfId="0" applyFont="1" applyFill="1" applyAlignment="1">
      <alignment vertical="center"/>
    </xf>
    <xf numFmtId="0" fontId="11" fillId="11" borderId="1" xfId="0" applyFont="1" applyFill="1" applyBorder="1" applyAlignment="1">
      <alignment horizontal="center" vertical="center" wrapText="1"/>
    </xf>
    <xf numFmtId="49" fontId="12" fillId="11" borderId="1" xfId="0" applyNumberFormat="1" applyFont="1" applyFill="1" applyBorder="1" applyAlignment="1">
      <alignment horizontal="center" vertical="center" wrapText="1"/>
    </xf>
    <xf numFmtId="0" fontId="12" fillId="11" borderId="1" xfId="0" applyFont="1" applyFill="1" applyBorder="1" applyAlignment="1">
      <alignment horizontal="center" vertical="center" wrapText="1"/>
    </xf>
    <xf numFmtId="164" fontId="12" fillId="11" borderId="1" xfId="0" applyNumberFormat="1" applyFont="1" applyFill="1" applyBorder="1" applyAlignment="1">
      <alignment horizontal="center" vertical="center" wrapText="1"/>
    </xf>
    <xf numFmtId="0" fontId="0" fillId="0" borderId="1" xfId="0" applyBorder="1"/>
    <xf numFmtId="0" fontId="0" fillId="0" borderId="1" xfId="0" applyBorder="1" applyAlignment="1">
      <alignment vertical="center" wrapText="1"/>
    </xf>
    <xf numFmtId="0" fontId="0" fillId="0" borderId="0" xfId="0" applyAlignment="1">
      <alignment vertical="center" wrapText="1"/>
    </xf>
    <xf numFmtId="0" fontId="0" fillId="0" borderId="1" xfId="0" applyBorder="1" applyAlignment="1">
      <alignment horizontal="center" vertical="center" wrapText="1"/>
    </xf>
    <xf numFmtId="0" fontId="0" fillId="0" borderId="0" xfId="0" applyAlignment="1">
      <alignment horizontal="center" vertical="center" wrapText="1"/>
    </xf>
    <xf numFmtId="0" fontId="0" fillId="0" borderId="0" xfId="0" applyAlignment="1">
      <alignment vertical="center"/>
    </xf>
    <xf numFmtId="0" fontId="0" fillId="0" borderId="1" xfId="0" applyBorder="1" applyAlignment="1">
      <alignment horizontal="center" vertical="center"/>
    </xf>
    <xf numFmtId="0" fontId="0" fillId="0" borderId="1" xfId="0" applyBorder="1" applyAlignment="1">
      <alignment vertical="center"/>
    </xf>
    <xf numFmtId="0" fontId="0" fillId="0" borderId="0" xfId="0" applyAlignment="1">
      <alignment horizontal="center" vertical="center"/>
    </xf>
    <xf numFmtId="0" fontId="32" fillId="0" borderId="1" xfId="0" applyFont="1" applyBorder="1" applyAlignment="1">
      <alignment vertical="center" wrapText="1"/>
    </xf>
    <xf numFmtId="0" fontId="32" fillId="0" borderId="1" xfId="0" applyFont="1" applyBorder="1" applyAlignment="1">
      <alignment horizontal="center" vertical="center"/>
    </xf>
    <xf numFmtId="0" fontId="32" fillId="0" borderId="1" xfId="0" applyFont="1" applyBorder="1" applyAlignment="1">
      <alignment vertical="center"/>
    </xf>
    <xf numFmtId="0" fontId="32" fillId="0" borderId="22" xfId="0" applyFont="1" applyBorder="1" applyAlignment="1">
      <alignment horizontal="center" vertical="center"/>
    </xf>
    <xf numFmtId="164" fontId="32" fillId="0" borderId="24" xfId="0" applyNumberFormat="1" applyFont="1" applyBorder="1" applyAlignment="1">
      <alignment horizontal="center" vertical="center"/>
    </xf>
    <xf numFmtId="0" fontId="32" fillId="0" borderId="16" xfId="0" applyFont="1" applyBorder="1" applyAlignment="1">
      <alignment horizontal="center" vertical="center"/>
    </xf>
    <xf numFmtId="0" fontId="32" fillId="0" borderId="0" xfId="0" applyFont="1" applyAlignment="1">
      <alignment vertical="center"/>
    </xf>
    <xf numFmtId="168" fontId="25" fillId="0" borderId="1" xfId="0" quotePrefix="1" applyNumberFormat="1" applyFont="1" applyFill="1" applyBorder="1" applyAlignment="1">
      <alignment wrapText="1"/>
    </xf>
    <xf numFmtId="164" fontId="0" fillId="0" borderId="0" xfId="0" applyNumberFormat="1" applyFont="1" applyAlignment="1">
      <alignment horizontal="center" vertical="center"/>
    </xf>
    <xf numFmtId="0" fontId="0" fillId="0" borderId="22" xfId="0" applyFont="1" applyBorder="1" applyAlignment="1">
      <alignment horizontal="center" vertical="center" wrapText="1"/>
    </xf>
    <xf numFmtId="0" fontId="0" fillId="0" borderId="1" xfId="0" applyFont="1" applyBorder="1" applyAlignment="1">
      <alignment horizontal="center" vertical="center" wrapText="1"/>
    </xf>
    <xf numFmtId="0" fontId="0" fillId="0" borderId="16" xfId="0" applyFont="1" applyBorder="1" applyAlignment="1">
      <alignment horizontal="center" vertical="center" wrapText="1"/>
    </xf>
    <xf numFmtId="0" fontId="0" fillId="0" borderId="22" xfId="0" applyFont="1" applyBorder="1" applyAlignment="1">
      <alignment horizontal="center" vertical="center"/>
    </xf>
    <xf numFmtId="0" fontId="0" fillId="0" borderId="1" xfId="0" applyFont="1" applyBorder="1" applyAlignment="1">
      <alignment horizontal="center" vertical="center"/>
    </xf>
    <xf numFmtId="164" fontId="0" fillId="0" borderId="24" xfId="0" applyNumberFormat="1" applyFont="1" applyBorder="1" applyAlignment="1">
      <alignment horizontal="center" vertical="center"/>
    </xf>
    <xf numFmtId="0" fontId="0" fillId="0" borderId="16" xfId="0" applyFont="1" applyBorder="1" applyAlignment="1">
      <alignment horizontal="center" vertical="center"/>
    </xf>
    <xf numFmtId="0" fontId="0" fillId="0" borderId="28" xfId="0" applyFont="1" applyBorder="1" applyAlignment="1">
      <alignment horizontal="center" vertical="center"/>
    </xf>
    <xf numFmtId="0" fontId="0" fillId="0" borderId="11" xfId="0" applyFont="1" applyBorder="1" applyAlignment="1">
      <alignment horizontal="center" vertical="center"/>
    </xf>
    <xf numFmtId="164" fontId="0" fillId="0" borderId="21" xfId="0" applyNumberFormat="1" applyFont="1" applyBorder="1" applyAlignment="1">
      <alignment horizontal="center" vertical="center"/>
    </xf>
    <xf numFmtId="164" fontId="0" fillId="0" borderId="27" xfId="0" applyNumberFormat="1" applyFont="1" applyBorder="1" applyAlignment="1">
      <alignment horizontal="center" vertical="center"/>
    </xf>
    <xf numFmtId="3" fontId="0" fillId="0" borderId="0" xfId="0" applyNumberFormat="1" applyFont="1" applyAlignment="1">
      <alignment horizontal="center" vertical="center"/>
    </xf>
    <xf numFmtId="0" fontId="0" fillId="2" borderId="0" xfId="0" applyFill="1" applyAlignment="1">
      <alignment vertical="center" wrapText="1"/>
    </xf>
    <xf numFmtId="3" fontId="0" fillId="2" borderId="0" xfId="0" applyNumberFormat="1" applyFont="1" applyFill="1" applyAlignment="1">
      <alignment horizontal="center" vertical="center"/>
    </xf>
    <xf numFmtId="166" fontId="27" fillId="3" borderId="0" xfId="0" applyNumberFormat="1" applyFont="1" applyFill="1" applyAlignment="1">
      <alignment vertical="center" wrapText="1"/>
    </xf>
    <xf numFmtId="166" fontId="26" fillId="3" borderId="0" xfId="0" applyNumberFormat="1" applyFont="1" applyFill="1" applyAlignment="1">
      <alignment horizontal="center" vertical="center" wrapText="1"/>
    </xf>
    <xf numFmtId="165" fontId="0" fillId="0" borderId="0" xfId="0" applyNumberFormat="1" applyFill="1" applyBorder="1" applyAlignment="1">
      <alignment horizontal="center" vertical="center"/>
    </xf>
    <xf numFmtId="166" fontId="0" fillId="0" borderId="0" xfId="0" applyNumberFormat="1" applyFill="1" applyBorder="1" applyAlignment="1">
      <alignment horizontal="center" vertical="center"/>
    </xf>
    <xf numFmtId="0" fontId="23" fillId="3" borderId="0" xfId="0" applyFont="1" applyFill="1" applyAlignment="1">
      <alignment vertical="center" wrapText="1"/>
    </xf>
    <xf numFmtId="0" fontId="26" fillId="2" borderId="0" xfId="0" applyFont="1" applyFill="1" applyAlignment="1">
      <alignment vertical="center" wrapText="1"/>
    </xf>
    <xf numFmtId="0" fontId="17" fillId="0" borderId="14" xfId="0" applyFont="1" applyBorder="1" applyAlignment="1">
      <alignment horizontal="center" vertical="center"/>
    </xf>
    <xf numFmtId="0" fontId="34" fillId="0" borderId="14" xfId="0" applyFont="1" applyBorder="1" applyAlignment="1">
      <alignment horizontal="center" vertical="center"/>
    </xf>
    <xf numFmtId="3" fontId="17" fillId="0" borderId="14" xfId="0" applyNumberFormat="1" applyFont="1" applyBorder="1" applyAlignment="1">
      <alignment horizontal="center" vertical="center"/>
    </xf>
    <xf numFmtId="0" fontId="17" fillId="2" borderId="0" xfId="0" applyFont="1" applyFill="1" applyAlignment="1">
      <alignment horizontal="center" vertical="center"/>
    </xf>
    <xf numFmtId="168" fontId="17" fillId="0" borderId="1" xfId="0" applyNumberFormat="1" applyFont="1" applyFill="1" applyBorder="1" applyAlignment="1">
      <alignment horizontal="center"/>
    </xf>
    <xf numFmtId="168" fontId="34" fillId="0" borderId="1" xfId="0" applyNumberFormat="1" applyFont="1" applyFill="1" applyBorder="1" applyAlignment="1">
      <alignment horizontal="center"/>
    </xf>
    <xf numFmtId="0" fontId="23" fillId="3" borderId="0" xfId="0" applyFont="1" applyFill="1" applyAlignment="1">
      <alignment horizontal="center" vertical="center" wrapText="1"/>
    </xf>
    <xf numFmtId="0" fontId="22" fillId="3" borderId="0" xfId="0" applyFont="1" applyFill="1" applyAlignment="1">
      <alignment horizontal="center" vertical="center" wrapText="1"/>
    </xf>
    <xf numFmtId="0" fontId="23" fillId="2" borderId="0" xfId="0" applyFont="1" applyFill="1" applyAlignment="1">
      <alignment horizontal="center" vertical="center" wrapText="1"/>
    </xf>
    <xf numFmtId="0" fontId="0" fillId="0" borderId="0" xfId="0" applyAlignment="1">
      <alignment horizontal="left" vertical="center"/>
    </xf>
    <xf numFmtId="169" fontId="26" fillId="3" borderId="0" xfId="0" applyNumberFormat="1" applyFont="1" applyFill="1" applyAlignment="1">
      <alignment vertical="center"/>
    </xf>
    <xf numFmtId="3" fontId="26" fillId="3" borderId="0" xfId="0" applyNumberFormat="1" applyFont="1" applyFill="1" applyAlignment="1">
      <alignment horizontal="left" vertical="center"/>
    </xf>
    <xf numFmtId="3" fontId="0" fillId="0" borderId="0" xfId="0" applyNumberFormat="1" applyAlignment="1">
      <alignment vertical="center"/>
    </xf>
    <xf numFmtId="0" fontId="17" fillId="0" borderId="0" xfId="0" applyFont="1" applyAlignment="1">
      <alignment horizontal="right" vertical="center"/>
    </xf>
    <xf numFmtId="169" fontId="27" fillId="3" borderId="0" xfId="0" applyNumberFormat="1" applyFont="1" applyFill="1" applyAlignment="1">
      <alignment vertical="center"/>
    </xf>
    <xf numFmtId="0" fontId="11" fillId="0" borderId="1" xfId="0" applyFont="1" applyFill="1" applyBorder="1" applyAlignment="1">
      <alignment horizontal="center" vertical="center" wrapText="1"/>
    </xf>
    <xf numFmtId="49" fontId="20" fillId="0" borderId="1" xfId="0" applyNumberFormat="1" applyFont="1" applyFill="1" applyBorder="1" applyAlignment="1">
      <alignment horizontal="center" vertical="center"/>
    </xf>
    <xf numFmtId="0" fontId="31" fillId="0" borderId="0" xfId="0" applyFont="1"/>
    <xf numFmtId="0" fontId="0" fillId="0" borderId="0" xfId="0" applyFont="1"/>
    <xf numFmtId="164" fontId="12" fillId="3" borderId="1" xfId="0" applyNumberFormat="1" applyFont="1" applyFill="1" applyBorder="1" applyAlignment="1">
      <alignment horizontal="center" vertical="center"/>
    </xf>
    <xf numFmtId="49" fontId="11" fillId="0" borderId="1" xfId="0" applyNumberFormat="1" applyFont="1" applyFill="1" applyBorder="1" applyAlignment="1">
      <alignment horizontal="center" vertical="center" wrapText="1"/>
    </xf>
    <xf numFmtId="3" fontId="11" fillId="0" borderId="1" xfId="0" applyNumberFormat="1" applyFont="1" applyFill="1" applyBorder="1" applyAlignment="1">
      <alignment horizontal="center" vertical="center" wrapText="1"/>
    </xf>
    <xf numFmtId="164" fontId="11" fillId="3" borderId="1" xfId="0" applyNumberFormat="1" applyFont="1" applyFill="1" applyBorder="1" applyAlignment="1">
      <alignment horizontal="center" vertical="center"/>
    </xf>
    <xf numFmtId="0" fontId="18" fillId="0" borderId="0" xfId="0" applyFont="1" applyFill="1"/>
    <xf numFmtId="0" fontId="0" fillId="0" borderId="1" xfId="0" applyFill="1" applyBorder="1"/>
    <xf numFmtId="3" fontId="0" fillId="0" borderId="0" xfId="0" applyNumberFormat="1" applyAlignment="1">
      <alignment horizontal="center"/>
    </xf>
    <xf numFmtId="3" fontId="18" fillId="0" borderId="0" xfId="0" applyNumberFormat="1" applyFont="1" applyFill="1"/>
    <xf numFmtId="3" fontId="0" fillId="0" borderId="0" xfId="0" applyNumberFormat="1"/>
    <xf numFmtId="0" fontId="18" fillId="2" borderId="0" xfId="0" applyFont="1" applyFill="1" applyAlignment="1">
      <alignment vertical="center" wrapText="1"/>
    </xf>
    <xf numFmtId="0" fontId="24" fillId="2" borderId="0" xfId="0" applyFont="1" applyFill="1" applyAlignment="1">
      <alignment horizontal="center" vertical="center"/>
    </xf>
    <xf numFmtId="3" fontId="18" fillId="2" borderId="0" xfId="0" applyNumberFormat="1" applyFont="1" applyFill="1" applyAlignment="1">
      <alignment horizontal="center" vertical="center"/>
    </xf>
    <xf numFmtId="3" fontId="0" fillId="0" borderId="1" xfId="0" applyNumberFormat="1" applyFont="1" applyBorder="1" applyAlignment="1">
      <alignment horizontal="center" vertical="center"/>
    </xf>
    <xf numFmtId="3" fontId="0" fillId="0" borderId="1" xfId="0" applyNumberFormat="1" applyBorder="1" applyAlignment="1">
      <alignment horizontal="center" vertical="center"/>
    </xf>
    <xf numFmtId="3" fontId="31" fillId="0" borderId="1" xfId="0" applyNumberFormat="1" applyFont="1" applyBorder="1" applyAlignment="1">
      <alignment horizontal="center" vertical="center"/>
    </xf>
    <xf numFmtId="3" fontId="12" fillId="11" borderId="11" xfId="0" applyNumberFormat="1" applyFont="1" applyFill="1" applyBorder="1" applyAlignment="1">
      <alignment horizontal="center" vertical="center" wrapText="1"/>
    </xf>
    <xf numFmtId="0" fontId="12" fillId="11" borderId="11" xfId="0" applyFont="1" applyFill="1" applyBorder="1" applyAlignment="1">
      <alignment horizontal="center" vertical="center" wrapText="1"/>
    </xf>
    <xf numFmtId="3" fontId="0" fillId="0" borderId="0" xfId="0" applyNumberFormat="1" applyAlignment="1">
      <alignment horizontal="center" vertical="center"/>
    </xf>
    <xf numFmtId="0" fontId="0" fillId="2" borderId="1" xfId="0" applyFont="1" applyFill="1" applyBorder="1" applyAlignment="1">
      <alignment horizontal="center" vertical="center"/>
    </xf>
    <xf numFmtId="3" fontId="0" fillId="2" borderId="1" xfId="0" applyNumberFormat="1" applyFont="1" applyFill="1" applyBorder="1" applyAlignment="1">
      <alignment horizontal="center" vertical="center"/>
    </xf>
    <xf numFmtId="0" fontId="36" fillId="0" borderId="0" xfId="0" applyFont="1" applyFill="1" applyAlignment="1">
      <alignment horizontal="center" vertical="center"/>
    </xf>
    <xf numFmtId="0" fontId="36" fillId="0" borderId="0" xfId="0" applyFont="1" applyFill="1" applyBorder="1" applyAlignment="1">
      <alignment horizontal="center" vertical="center" wrapText="1"/>
    </xf>
    <xf numFmtId="0" fontId="36" fillId="0" borderId="0" xfId="0" applyFont="1" applyFill="1" applyBorder="1" applyAlignment="1">
      <alignment horizontal="center" vertical="center"/>
    </xf>
    <xf numFmtId="3" fontId="36" fillId="0" borderId="0" xfId="0" applyNumberFormat="1" applyFont="1" applyFill="1" applyBorder="1" applyAlignment="1">
      <alignment horizontal="center" vertical="center"/>
    </xf>
    <xf numFmtId="1" fontId="36" fillId="0" borderId="0" xfId="0" applyNumberFormat="1" applyFont="1" applyFill="1" applyBorder="1" applyAlignment="1">
      <alignment horizontal="center" vertical="center"/>
    </xf>
    <xf numFmtId="3" fontId="36" fillId="0" borderId="0" xfId="0" applyNumberFormat="1" applyFont="1" applyFill="1" applyAlignment="1">
      <alignment horizontal="center" vertical="center"/>
    </xf>
    <xf numFmtId="0" fontId="0" fillId="0" borderId="0" xfId="0" applyFill="1" applyAlignment="1">
      <alignment horizontal="center" vertical="center"/>
    </xf>
    <xf numFmtId="0" fontId="0" fillId="0" borderId="0" xfId="0" applyFill="1" applyBorder="1" applyAlignment="1">
      <alignment horizontal="center" vertical="center" wrapText="1"/>
    </xf>
    <xf numFmtId="0" fontId="0" fillId="0" borderId="0" xfId="0" applyFill="1" applyBorder="1" applyAlignment="1">
      <alignment horizontal="center" vertical="center"/>
    </xf>
    <xf numFmtId="3" fontId="0" fillId="0" borderId="0" xfId="0" applyNumberFormat="1" applyFill="1" applyAlignment="1">
      <alignment horizontal="center" vertical="center"/>
    </xf>
    <xf numFmtId="3" fontId="27" fillId="2" borderId="0" xfId="0" applyNumberFormat="1" applyFont="1" applyFill="1" applyAlignment="1">
      <alignment horizontal="left" vertical="center"/>
    </xf>
    <xf numFmtId="0" fontId="27" fillId="2" borderId="0" xfId="0" applyFont="1" applyFill="1" applyAlignment="1">
      <alignment horizontal="right" vertical="center"/>
    </xf>
    <xf numFmtId="3" fontId="0" fillId="0" borderId="25" xfId="0" applyNumberFormat="1" applyFont="1" applyBorder="1" applyAlignment="1">
      <alignment horizontal="center" vertical="center"/>
    </xf>
    <xf numFmtId="3" fontId="0" fillId="0" borderId="26" xfId="0" applyNumberFormat="1" applyFont="1" applyBorder="1" applyAlignment="1">
      <alignment horizontal="center" vertical="center"/>
    </xf>
    <xf numFmtId="3" fontId="0" fillId="0" borderId="29" xfId="0" applyNumberFormat="1" applyFont="1" applyBorder="1" applyAlignment="1">
      <alignment horizontal="center" vertical="center"/>
    </xf>
    <xf numFmtId="0" fontId="18" fillId="0" borderId="1" xfId="0" applyFont="1" applyBorder="1" applyAlignment="1">
      <alignment horizontal="center" vertical="center" wrapText="1"/>
    </xf>
    <xf numFmtId="0" fontId="18" fillId="0" borderId="1" xfId="0" applyFont="1" applyBorder="1" applyAlignment="1">
      <alignment horizontal="center" vertical="center"/>
    </xf>
    <xf numFmtId="0" fontId="37" fillId="0" borderId="1" xfId="0" applyFont="1" applyBorder="1" applyAlignment="1">
      <alignment horizontal="center" vertical="center"/>
    </xf>
    <xf numFmtId="0" fontId="18" fillId="0" borderId="11" xfId="0" applyFont="1" applyBorder="1" applyAlignment="1">
      <alignment horizontal="center" vertical="center"/>
    </xf>
    <xf numFmtId="3" fontId="18" fillId="0" borderId="26" xfId="0" applyNumberFormat="1" applyFont="1" applyBorder="1" applyAlignment="1">
      <alignment horizontal="center" vertical="center"/>
    </xf>
    <xf numFmtId="0" fontId="18" fillId="0" borderId="0" xfId="0" applyFont="1" applyAlignment="1">
      <alignment vertical="center"/>
    </xf>
    <xf numFmtId="3" fontId="23" fillId="3" borderId="0" xfId="0" applyNumberFormat="1" applyFont="1" applyFill="1" applyAlignment="1">
      <alignment vertical="center"/>
    </xf>
    <xf numFmtId="0" fontId="19" fillId="0" borderId="1" xfId="0" applyFont="1" applyBorder="1" applyAlignment="1">
      <alignment horizontal="center" vertical="center"/>
    </xf>
    <xf numFmtId="0" fontId="12" fillId="2" borderId="1" xfId="10" applyNumberFormat="1" applyFont="1" applyFill="1" applyBorder="1" applyAlignment="1" applyProtection="1">
      <alignment horizontal="left" vertical="center" wrapText="1"/>
    </xf>
    <xf numFmtId="0" fontId="11" fillId="2" borderId="1" xfId="0" applyFont="1" applyFill="1" applyBorder="1" applyAlignment="1">
      <alignment horizontal="center" vertical="center"/>
    </xf>
    <xf numFmtId="0" fontId="0" fillId="2" borderId="0" xfId="0" applyFill="1"/>
    <xf numFmtId="0" fontId="12" fillId="2" borderId="1" xfId="0" quotePrefix="1" applyFont="1" applyFill="1" applyBorder="1" applyAlignment="1">
      <alignment vertical="center" wrapText="1"/>
    </xf>
    <xf numFmtId="1" fontId="0" fillId="0" borderId="0" xfId="0" applyNumberFormat="1"/>
    <xf numFmtId="0" fontId="35" fillId="0" borderId="0" xfId="0" applyFont="1" applyBorder="1" applyAlignment="1">
      <alignment horizontal="center"/>
    </xf>
    <xf numFmtId="3" fontId="12" fillId="2" borderId="30" xfId="0" applyNumberFormat="1" applyFont="1" applyFill="1" applyBorder="1" applyAlignment="1">
      <alignment horizontal="center" vertical="center"/>
    </xf>
    <xf numFmtId="0" fontId="0" fillId="0" borderId="0" xfId="0" applyAlignment="1">
      <alignment horizontal="center" vertical="center"/>
    </xf>
    <xf numFmtId="3" fontId="0" fillId="2" borderId="1" xfId="0" applyNumberFormat="1" applyFill="1" applyBorder="1" applyAlignment="1">
      <alignment horizontal="center" vertical="center"/>
    </xf>
    <xf numFmtId="0" fontId="12" fillId="11" borderId="1" xfId="0" applyFont="1" applyFill="1" applyBorder="1" applyAlignment="1">
      <alignment horizontal="center" vertical="center" wrapText="1"/>
    </xf>
    <xf numFmtId="0" fontId="0" fillId="0" borderId="0" xfId="0" applyBorder="1" applyAlignment="1">
      <alignment horizontal="center" vertical="center" wrapText="1"/>
    </xf>
    <xf numFmtId="0" fontId="0" fillId="0" borderId="0" xfId="0" applyBorder="1" applyAlignment="1">
      <alignment horizontal="center" vertical="center"/>
    </xf>
    <xf numFmtId="3" fontId="0" fillId="2" borderId="0" xfId="0" applyNumberFormat="1" applyFill="1" applyBorder="1" applyAlignment="1">
      <alignment horizontal="center" vertical="center"/>
    </xf>
    <xf numFmtId="3" fontId="0" fillId="0" borderId="0" xfId="0" applyNumberFormat="1" applyBorder="1" applyAlignment="1">
      <alignment horizontal="center" vertical="center"/>
    </xf>
    <xf numFmtId="3" fontId="0" fillId="2" borderId="0" xfId="0" applyNumberFormat="1" applyFont="1" applyFill="1" applyBorder="1" applyAlignment="1">
      <alignment horizontal="center" vertical="center"/>
    </xf>
    <xf numFmtId="3" fontId="0" fillId="0" borderId="0" xfId="0" applyNumberFormat="1" applyFont="1" applyBorder="1" applyAlignment="1">
      <alignment horizontal="center" vertical="center"/>
    </xf>
    <xf numFmtId="170" fontId="0" fillId="0" borderId="0" xfId="0" applyNumberFormat="1"/>
    <xf numFmtId="0" fontId="12" fillId="11" borderId="1" xfId="0" applyFont="1" applyFill="1" applyBorder="1" applyAlignment="1">
      <alignment horizontal="center" vertical="center" wrapText="1"/>
    </xf>
    <xf numFmtId="0" fontId="0" fillId="0" borderId="0" xfId="0" applyAlignment="1">
      <alignment horizontal="center" vertical="center"/>
    </xf>
    <xf numFmtId="0" fontId="0" fillId="12" borderId="0" xfId="0" applyFill="1" applyAlignment="1">
      <alignment horizontal="center" vertical="center"/>
    </xf>
    <xf numFmtId="0" fontId="0" fillId="12" borderId="1" xfId="0" applyFill="1" applyBorder="1" applyAlignment="1">
      <alignment horizontal="center" vertical="center"/>
    </xf>
    <xf numFmtId="3" fontId="0" fillId="12" borderId="1" xfId="0" applyNumberFormat="1" applyFill="1" applyBorder="1" applyAlignment="1">
      <alignment horizontal="center" vertical="center"/>
    </xf>
    <xf numFmtId="3" fontId="0" fillId="0" borderId="1" xfId="0" applyNumberFormat="1" applyFill="1" applyBorder="1" applyAlignment="1">
      <alignment horizontal="center" vertical="center"/>
    </xf>
    <xf numFmtId="3" fontId="0" fillId="0" borderId="1" xfId="0" applyNumberFormat="1" applyFont="1" applyFill="1" applyBorder="1" applyAlignment="1">
      <alignment horizontal="center" vertical="center"/>
    </xf>
    <xf numFmtId="0" fontId="0" fillId="0" borderId="0" xfId="0" applyFont="1" applyFill="1" applyAlignment="1">
      <alignment horizontal="center" vertical="center"/>
    </xf>
    <xf numFmtId="3" fontId="12" fillId="0" borderId="1" xfId="0" applyNumberFormat="1" applyFont="1" applyFill="1" applyBorder="1" applyAlignment="1">
      <alignment vertical="center"/>
    </xf>
    <xf numFmtId="0" fontId="38" fillId="0" borderId="1" xfId="0" applyFont="1" applyBorder="1" applyAlignment="1">
      <alignment horizontal="center" vertical="center"/>
    </xf>
    <xf numFmtId="0" fontId="39" fillId="0" borderId="1" xfId="0" applyFont="1" applyBorder="1" applyAlignment="1">
      <alignment horizontal="center" vertical="center"/>
    </xf>
    <xf numFmtId="0" fontId="40" fillId="0" borderId="1" xfId="0" applyFont="1" applyBorder="1" applyAlignment="1">
      <alignment horizontal="center" vertical="center"/>
    </xf>
    <xf numFmtId="3" fontId="38" fillId="0" borderId="1" xfId="0" applyNumberFormat="1" applyFont="1" applyBorder="1" applyAlignment="1">
      <alignment horizontal="center" vertical="center"/>
    </xf>
    <xf numFmtId="3" fontId="39" fillId="0" borderId="1" xfId="0" applyNumberFormat="1" applyFont="1" applyBorder="1" applyAlignment="1">
      <alignment horizontal="center" vertical="center"/>
    </xf>
    <xf numFmtId="3" fontId="41" fillId="0" borderId="1" xfId="0" applyNumberFormat="1" applyFont="1" applyFill="1" applyBorder="1" applyAlignment="1">
      <alignment horizontal="center" vertical="center"/>
    </xf>
    <xf numFmtId="0" fontId="39" fillId="0" borderId="1" xfId="0" applyFont="1" applyFill="1" applyBorder="1" applyAlignment="1">
      <alignment horizontal="center" vertical="center"/>
    </xf>
    <xf numFmtId="3" fontId="39" fillId="0" borderId="1" xfId="0" applyNumberFormat="1" applyFont="1" applyFill="1" applyBorder="1" applyAlignment="1">
      <alignment horizontal="center" vertical="center"/>
    </xf>
    <xf numFmtId="3" fontId="42" fillId="0" borderId="1" xfId="0" applyNumberFormat="1" applyFont="1" applyFill="1" applyBorder="1" applyAlignment="1">
      <alignment horizontal="center" vertical="center"/>
    </xf>
    <xf numFmtId="3" fontId="39" fillId="0" borderId="1" xfId="3085" applyNumberFormat="1" applyFont="1" applyBorder="1" applyAlignment="1" applyProtection="1">
      <alignment horizontal="center" vertical="center"/>
    </xf>
    <xf numFmtId="3" fontId="38" fillId="0" borderId="1" xfId="0" applyNumberFormat="1" applyFont="1" applyFill="1" applyBorder="1" applyAlignment="1">
      <alignment horizontal="center" vertical="center"/>
    </xf>
    <xf numFmtId="3" fontId="39" fillId="0" borderId="1" xfId="0" applyNumberFormat="1" applyFont="1" applyFill="1" applyBorder="1" applyAlignment="1">
      <alignment horizontal="center" vertical="center" wrapText="1"/>
    </xf>
    <xf numFmtId="3" fontId="42" fillId="0" borderId="1" xfId="654" applyNumberFormat="1" applyFont="1" applyFill="1" applyBorder="1" applyAlignment="1">
      <alignment horizontal="center" vertical="center"/>
    </xf>
    <xf numFmtId="3" fontId="42" fillId="0" borderId="1" xfId="0" applyNumberFormat="1" applyFont="1" applyFill="1" applyBorder="1" applyAlignment="1" applyProtection="1">
      <alignment horizontal="center" vertical="center"/>
    </xf>
    <xf numFmtId="3" fontId="42" fillId="0" borderId="1" xfId="0" applyNumberFormat="1" applyFont="1" applyFill="1" applyBorder="1" applyAlignment="1">
      <alignment horizontal="center" vertical="center" wrapText="1"/>
    </xf>
    <xf numFmtId="3" fontId="39" fillId="11" borderId="1" xfId="0" applyNumberFormat="1" applyFont="1" applyFill="1" applyBorder="1" applyAlignment="1">
      <alignment horizontal="center" vertical="center"/>
    </xf>
    <xf numFmtId="0" fontId="43" fillId="0" borderId="1" xfId="0" applyFont="1" applyBorder="1" applyAlignment="1">
      <alignment horizontal="center" vertical="center"/>
    </xf>
    <xf numFmtId="164" fontId="39" fillId="0" borderId="1" xfId="0" applyNumberFormat="1" applyFont="1" applyFill="1" applyBorder="1" applyAlignment="1">
      <alignment horizontal="center" vertical="center"/>
    </xf>
    <xf numFmtId="3" fontId="39" fillId="0" borderId="1" xfId="168" applyNumberFormat="1" applyFont="1" applyFill="1" applyBorder="1" applyAlignment="1" applyProtection="1">
      <alignment horizontal="center" vertical="center"/>
    </xf>
    <xf numFmtId="164" fontId="39" fillId="12" borderId="1" xfId="0" applyNumberFormat="1" applyFont="1" applyFill="1" applyBorder="1" applyAlignment="1">
      <alignment horizontal="center" vertical="center"/>
    </xf>
    <xf numFmtId="3" fontId="39" fillId="3" borderId="1" xfId="0" applyNumberFormat="1" applyFont="1" applyFill="1" applyBorder="1" applyAlignment="1">
      <alignment horizontal="center" vertical="center"/>
    </xf>
    <xf numFmtId="3" fontId="39" fillId="7" borderId="1" xfId="648" applyNumberFormat="1" applyFont="1" applyFill="1" applyBorder="1" applyAlignment="1" applyProtection="1">
      <alignment horizontal="center" vertical="center"/>
    </xf>
    <xf numFmtId="0" fontId="0" fillId="0" borderId="0" xfId="0" applyFill="1" applyAlignment="1">
      <alignment horizontal="right" vertical="center"/>
    </xf>
    <xf numFmtId="0" fontId="0" fillId="0" borderId="0" xfId="0" applyFill="1" applyAlignment="1">
      <alignment vertical="center"/>
    </xf>
    <xf numFmtId="3" fontId="0" fillId="0" borderId="0" xfId="0" applyNumberFormat="1" applyFill="1" applyBorder="1" applyAlignment="1">
      <alignment horizontal="left" vertical="center"/>
    </xf>
    <xf numFmtId="3" fontId="0" fillId="0" borderId="0" xfId="0" applyNumberFormat="1" applyFill="1" applyBorder="1" applyAlignment="1">
      <alignment horizontal="center" vertical="center"/>
    </xf>
    <xf numFmtId="3" fontId="0" fillId="0" borderId="0" xfId="0" applyNumberFormat="1" applyFont="1" applyFill="1" applyBorder="1" applyAlignment="1">
      <alignment horizontal="center" vertical="center"/>
    </xf>
    <xf numFmtId="3" fontId="18" fillId="0" borderId="0" xfId="0" applyNumberFormat="1" applyFont="1" applyFill="1" applyBorder="1" applyAlignment="1">
      <alignment horizontal="center" vertical="center"/>
    </xf>
    <xf numFmtId="0" fontId="45" fillId="0" borderId="0" xfId="0" applyFont="1" applyFill="1" applyBorder="1" applyAlignment="1">
      <alignment horizontal="center" vertical="center"/>
    </xf>
    <xf numFmtId="3" fontId="0" fillId="0" borderId="13" xfId="0" applyNumberFormat="1" applyFill="1" applyBorder="1" applyAlignment="1">
      <alignment horizontal="center" vertical="center"/>
    </xf>
    <xf numFmtId="3" fontId="0" fillId="0" borderId="23" xfId="0" applyNumberFormat="1" applyFill="1" applyBorder="1" applyAlignment="1">
      <alignment horizontal="center" vertical="center"/>
    </xf>
    <xf numFmtId="0" fontId="0" fillId="0" borderId="26" xfId="0" applyFill="1" applyBorder="1" applyAlignment="1">
      <alignment horizontal="center" vertical="center"/>
    </xf>
    <xf numFmtId="0" fontId="0" fillId="0" borderId="27" xfId="0" applyFill="1" applyBorder="1" applyAlignment="1">
      <alignment horizontal="center" vertical="center"/>
    </xf>
    <xf numFmtId="3" fontId="18" fillId="0" borderId="1" xfId="0" applyNumberFormat="1" applyFont="1" applyFill="1" applyBorder="1" applyAlignment="1">
      <alignment horizontal="center" vertical="center"/>
    </xf>
    <xf numFmtId="168" fontId="46" fillId="0" borderId="1" xfId="0" applyNumberFormat="1" applyFont="1" applyFill="1" applyBorder="1" applyAlignment="1">
      <alignment horizontal="center"/>
    </xf>
    <xf numFmtId="0" fontId="0" fillId="0" borderId="32" xfId="0" applyFill="1" applyBorder="1" applyAlignment="1">
      <alignment horizontal="center" vertical="center"/>
    </xf>
    <xf numFmtId="3" fontId="0" fillId="0" borderId="3" xfId="0" applyNumberFormat="1" applyFill="1" applyBorder="1" applyAlignment="1">
      <alignment horizontal="center" vertical="center"/>
    </xf>
    <xf numFmtId="3" fontId="0" fillId="0" borderId="15" xfId="0" applyNumberFormat="1" applyFill="1" applyBorder="1" applyAlignment="1">
      <alignment horizontal="center" vertical="center"/>
    </xf>
    <xf numFmtId="3" fontId="0" fillId="0" borderId="15" xfId="0" applyNumberFormat="1" applyFont="1" applyFill="1" applyBorder="1" applyAlignment="1">
      <alignment horizontal="center" vertical="center"/>
    </xf>
    <xf numFmtId="3" fontId="18" fillId="0" borderId="15" xfId="0" applyNumberFormat="1" applyFont="1" applyFill="1" applyBorder="1" applyAlignment="1">
      <alignment horizontal="center" vertical="center"/>
    </xf>
    <xf numFmtId="0" fontId="0" fillId="0" borderId="24" xfId="0" applyFont="1" applyFill="1" applyBorder="1" applyAlignment="1">
      <alignment horizontal="center" vertical="center" wrapText="1"/>
    </xf>
    <xf numFmtId="0" fontId="0" fillId="0" borderId="27" xfId="0" applyFont="1" applyFill="1" applyBorder="1" applyAlignment="1">
      <alignment horizontal="center" vertical="center"/>
    </xf>
    <xf numFmtId="0" fontId="0" fillId="0" borderId="23" xfId="0" applyFont="1" applyFill="1" applyBorder="1" applyAlignment="1">
      <alignment horizontal="center" vertical="center"/>
    </xf>
    <xf numFmtId="0" fontId="0" fillId="0" borderId="24" xfId="0" applyFont="1" applyFill="1" applyBorder="1" applyAlignment="1">
      <alignment horizontal="center" vertical="center"/>
    </xf>
    <xf numFmtId="0" fontId="37" fillId="0" borderId="24" xfId="0" applyFont="1" applyFill="1" applyBorder="1" applyAlignment="1">
      <alignment horizontal="center" vertical="center"/>
    </xf>
    <xf numFmtId="0" fontId="32" fillId="0" borderId="24" xfId="0" applyFont="1" applyFill="1" applyBorder="1" applyAlignment="1">
      <alignment horizontal="center" vertical="center"/>
    </xf>
    <xf numFmtId="3" fontId="0" fillId="0" borderId="13" xfId="0" applyNumberFormat="1" applyFont="1" applyFill="1" applyBorder="1" applyAlignment="1">
      <alignment horizontal="center" vertical="center"/>
    </xf>
    <xf numFmtId="0" fontId="0" fillId="0" borderId="0" xfId="0" applyAlignment="1">
      <alignment horizontal="center"/>
    </xf>
    <xf numFmtId="0" fontId="0" fillId="0" borderId="1" xfId="0" applyFill="1" applyBorder="1" applyAlignment="1">
      <alignment horizontal="center"/>
    </xf>
    <xf numFmtId="1" fontId="12" fillId="0" borderId="1" xfId="0" applyNumberFormat="1" applyFont="1" applyFill="1" applyBorder="1" applyAlignment="1">
      <alignment horizontal="center" vertical="center"/>
    </xf>
    <xf numFmtId="1" fontId="12" fillId="2" borderId="1" xfId="0" applyNumberFormat="1" applyFont="1" applyFill="1" applyBorder="1" applyAlignment="1">
      <alignment horizontal="center" vertical="center"/>
    </xf>
    <xf numFmtId="3" fontId="12" fillId="0" borderId="0" xfId="0" applyNumberFormat="1" applyFont="1" applyFill="1" applyAlignment="1">
      <alignment vertical="center"/>
    </xf>
    <xf numFmtId="3" fontId="12" fillId="11" borderId="0" xfId="0" applyNumberFormat="1" applyFont="1" applyFill="1" applyAlignment="1">
      <alignment vertical="center"/>
    </xf>
    <xf numFmtId="0" fontId="0" fillId="0" borderId="1" xfId="0" applyFill="1" applyBorder="1" applyAlignment="1">
      <alignment horizontal="center" vertical="center" wrapText="1"/>
    </xf>
    <xf numFmtId="3" fontId="12" fillId="11" borderId="1" xfId="0" applyNumberFormat="1" applyFont="1" applyFill="1" applyBorder="1" applyAlignment="1">
      <alignment vertical="center" wrapText="1"/>
    </xf>
    <xf numFmtId="49" fontId="12" fillId="11" borderId="1" xfId="0" applyNumberFormat="1" applyFont="1" applyFill="1" applyBorder="1" applyAlignment="1">
      <alignment vertical="center" wrapText="1"/>
    </xf>
    <xf numFmtId="0" fontId="13" fillId="0" borderId="1" xfId="0" applyFont="1" applyBorder="1" applyAlignment="1">
      <alignment vertical="center"/>
    </xf>
    <xf numFmtId="0" fontId="11" fillId="0" borderId="1" xfId="0" applyFont="1" applyBorder="1" applyAlignment="1">
      <alignment vertical="center"/>
    </xf>
    <xf numFmtId="3" fontId="12" fillId="0" borderId="1" xfId="0" applyNumberFormat="1" applyFont="1" applyBorder="1" applyAlignment="1">
      <alignment vertical="center"/>
    </xf>
    <xf numFmtId="3" fontId="14" fillId="0" borderId="1" xfId="0" applyNumberFormat="1" applyFont="1" applyFill="1" applyBorder="1" applyAlignment="1">
      <alignment vertical="center"/>
    </xf>
    <xf numFmtId="3" fontId="13" fillId="0" borderId="1" xfId="0" applyNumberFormat="1" applyFont="1" applyBorder="1" applyAlignment="1">
      <alignment vertical="center"/>
    </xf>
    <xf numFmtId="3" fontId="15" fillId="0" borderId="1" xfId="0" applyNumberFormat="1" applyFont="1" applyFill="1" applyBorder="1" applyAlignment="1">
      <alignment vertical="center"/>
    </xf>
    <xf numFmtId="3" fontId="12" fillId="0" borderId="1" xfId="3085" applyNumberFormat="1" applyFont="1" applyBorder="1" applyAlignment="1" applyProtection="1">
      <alignment vertical="center"/>
    </xf>
    <xf numFmtId="3" fontId="13" fillId="0" borderId="1" xfId="0" applyNumberFormat="1" applyFont="1" applyFill="1" applyBorder="1" applyAlignment="1">
      <alignment vertical="center"/>
    </xf>
    <xf numFmtId="3" fontId="12" fillId="0" borderId="1" xfId="0" applyNumberFormat="1" applyFont="1" applyFill="1" applyBorder="1" applyAlignment="1">
      <alignment vertical="center" wrapText="1"/>
    </xf>
    <xf numFmtId="0" fontId="11" fillId="0" borderId="1" xfId="0" applyFont="1" applyFill="1" applyBorder="1" applyAlignment="1">
      <alignment vertical="center"/>
    </xf>
    <xf numFmtId="3" fontId="12" fillId="0" borderId="1" xfId="3085" applyNumberFormat="1" applyFont="1" applyFill="1" applyBorder="1" applyAlignment="1" applyProtection="1">
      <alignment vertical="center"/>
    </xf>
    <xf numFmtId="3" fontId="15" fillId="0" borderId="1" xfId="654" applyNumberFormat="1" applyFont="1" applyFill="1" applyBorder="1" applyAlignment="1">
      <alignment vertical="center"/>
    </xf>
    <xf numFmtId="3" fontId="15" fillId="0" borderId="1" xfId="0" applyNumberFormat="1" applyFont="1" applyFill="1" applyBorder="1" applyAlignment="1">
      <alignment vertical="center" wrapText="1"/>
    </xf>
    <xf numFmtId="0" fontId="0" fillId="0" borderId="0" xfId="0" applyFont="1" applyAlignment="1">
      <alignment vertical="center"/>
    </xf>
    <xf numFmtId="0" fontId="11" fillId="0" borderId="0" xfId="0" applyFont="1" applyFill="1" applyAlignment="1">
      <alignment vertical="center"/>
    </xf>
    <xf numFmtId="3" fontId="12" fillId="9" borderId="0" xfId="0" applyNumberFormat="1" applyFont="1" applyFill="1" applyAlignment="1">
      <alignment vertical="center"/>
    </xf>
    <xf numFmtId="0" fontId="19" fillId="0" borderId="1" xfId="0" applyFont="1" applyBorder="1" applyAlignment="1">
      <alignment vertical="center"/>
    </xf>
    <xf numFmtId="0" fontId="19" fillId="0" borderId="1" xfId="0" applyFont="1" applyFill="1" applyBorder="1" applyAlignment="1">
      <alignment vertical="center"/>
    </xf>
    <xf numFmtId="0" fontId="12" fillId="0" borderId="0" xfId="0" applyFont="1" applyFill="1" applyAlignment="1">
      <alignment horizontal="center"/>
    </xf>
    <xf numFmtId="3" fontId="12" fillId="0" borderId="1" xfId="0" applyNumberFormat="1" applyFont="1" applyFill="1" applyBorder="1" applyAlignment="1">
      <alignment horizontal="center"/>
    </xf>
    <xf numFmtId="3" fontId="39" fillId="0" borderId="1" xfId="0" applyNumberFormat="1" applyFont="1" applyFill="1" applyBorder="1" applyAlignment="1">
      <alignment horizontal="center"/>
    </xf>
    <xf numFmtId="171" fontId="12" fillId="0" borderId="0" xfId="0" applyNumberFormat="1" applyFont="1" applyFill="1" applyAlignment="1">
      <alignment vertical="center"/>
    </xf>
    <xf numFmtId="0" fontId="0" fillId="0" borderId="1" xfId="0" applyFill="1" applyBorder="1" applyAlignment="1">
      <alignment horizontal="center" vertical="center" wrapText="1"/>
    </xf>
    <xf numFmtId="0" fontId="0" fillId="0" borderId="0" xfId="0" applyFill="1" applyAlignment="1">
      <alignment vertical="center" wrapText="1"/>
    </xf>
    <xf numFmtId="0" fontId="0" fillId="0" borderId="20" xfId="0" applyFont="1" applyFill="1" applyBorder="1" applyAlignment="1">
      <alignment horizontal="center" vertical="center" wrapText="1"/>
    </xf>
    <xf numFmtId="0" fontId="0" fillId="0" borderId="15" xfId="0" applyFont="1" applyFill="1" applyBorder="1" applyAlignment="1">
      <alignment horizontal="center" vertical="center" wrapText="1"/>
    </xf>
    <xf numFmtId="0" fontId="0" fillId="0" borderId="16" xfId="0" applyFont="1" applyFill="1" applyBorder="1" applyAlignment="1">
      <alignment horizontal="center" vertical="center" wrapText="1"/>
    </xf>
    <xf numFmtId="0" fontId="0" fillId="0" borderId="14" xfId="0" applyFont="1" applyFill="1" applyBorder="1" applyAlignment="1">
      <alignment horizontal="center" vertical="center" wrapText="1"/>
    </xf>
    <xf numFmtId="0" fontId="0" fillId="0" borderId="1" xfId="0" applyFont="1" applyFill="1" applyBorder="1" applyAlignment="1">
      <alignment horizontal="center" vertical="center" wrapText="1"/>
    </xf>
    <xf numFmtId="0" fontId="0" fillId="0" borderId="22" xfId="0" applyFont="1" applyFill="1" applyBorder="1" applyAlignment="1">
      <alignment horizontal="center" vertical="center" wrapText="1"/>
    </xf>
    <xf numFmtId="0" fontId="18" fillId="0" borderId="1" xfId="0" applyFont="1" applyFill="1" applyBorder="1" applyAlignment="1">
      <alignment horizontal="center" vertical="center" wrapText="1"/>
    </xf>
    <xf numFmtId="0" fontId="0" fillId="0" borderId="0" xfId="0" applyFill="1" applyAlignment="1">
      <alignment horizontal="center" vertical="center" wrapText="1"/>
    </xf>
    <xf numFmtId="0" fontId="0" fillId="0" borderId="25" xfId="0" applyFill="1" applyBorder="1" applyAlignment="1">
      <alignment horizontal="center" vertical="center"/>
    </xf>
    <xf numFmtId="0" fontId="0" fillId="0" borderId="26" xfId="0" applyFill="1" applyBorder="1" applyAlignment="1">
      <alignment horizontal="center" vertical="center" wrapText="1"/>
    </xf>
    <xf numFmtId="0" fontId="17" fillId="0" borderId="31" xfId="0" applyFont="1" applyFill="1" applyBorder="1" applyAlignment="1">
      <alignment horizontal="center" vertical="center"/>
    </xf>
    <xf numFmtId="0" fontId="0" fillId="0" borderId="25" xfId="0" applyFont="1" applyFill="1" applyBorder="1" applyAlignment="1">
      <alignment horizontal="center" vertical="center"/>
    </xf>
    <xf numFmtId="0" fontId="0" fillId="0" borderId="26" xfId="0" applyFont="1" applyFill="1" applyBorder="1" applyAlignment="1">
      <alignment horizontal="center" vertical="center"/>
    </xf>
    <xf numFmtId="0" fontId="18" fillId="0" borderId="26" xfId="0" applyFont="1" applyFill="1" applyBorder="1" applyAlignment="1">
      <alignment horizontal="center" vertical="center"/>
    </xf>
    <xf numFmtId="164" fontId="0" fillId="0" borderId="31" xfId="0" applyNumberFormat="1" applyFont="1" applyFill="1" applyBorder="1" applyAlignment="1">
      <alignment horizontal="center" vertical="center"/>
    </xf>
    <xf numFmtId="0" fontId="0" fillId="0" borderId="15" xfId="0" applyFill="1" applyBorder="1" applyAlignment="1">
      <alignment horizontal="center" vertical="center"/>
    </xf>
    <xf numFmtId="0" fontId="0" fillId="0" borderId="29" xfId="0" applyFill="1" applyBorder="1" applyAlignment="1">
      <alignment horizontal="center" vertical="center"/>
    </xf>
    <xf numFmtId="0" fontId="0" fillId="0" borderId="13" xfId="0" applyFill="1" applyBorder="1" applyAlignment="1">
      <alignment horizontal="center" vertical="center"/>
    </xf>
    <xf numFmtId="0" fontId="0" fillId="0" borderId="13" xfId="0" applyFill="1" applyBorder="1" applyAlignment="1">
      <alignment vertical="center"/>
    </xf>
    <xf numFmtId="0" fontId="0" fillId="0" borderId="13" xfId="0" applyFill="1" applyBorder="1" applyAlignment="1">
      <alignment vertical="center" wrapText="1"/>
    </xf>
    <xf numFmtId="0" fontId="17" fillId="0" borderId="2" xfId="0" applyFont="1" applyFill="1" applyBorder="1" applyAlignment="1">
      <alignment horizontal="center" vertical="center"/>
    </xf>
    <xf numFmtId="0" fontId="0" fillId="0" borderId="36" xfId="0" applyFont="1" applyFill="1" applyBorder="1" applyAlignment="1">
      <alignment horizontal="center" vertical="center"/>
    </xf>
    <xf numFmtId="0" fontId="0" fillId="0" borderId="13" xfId="0" applyFont="1" applyFill="1" applyBorder="1" applyAlignment="1">
      <alignment horizontal="center" vertical="center"/>
    </xf>
    <xf numFmtId="0" fontId="18" fillId="0" borderId="13" xfId="0" applyFont="1" applyFill="1" applyBorder="1" applyAlignment="1">
      <alignment horizontal="center" vertical="center"/>
    </xf>
    <xf numFmtId="164" fontId="0" fillId="0" borderId="2" xfId="0" applyNumberFormat="1" applyFont="1" applyFill="1" applyBorder="1" applyAlignment="1">
      <alignment horizontal="center" vertical="center"/>
    </xf>
    <xf numFmtId="3" fontId="0" fillId="0" borderId="36" xfId="0" applyNumberFormat="1" applyFill="1" applyBorder="1" applyAlignment="1">
      <alignment horizontal="center" vertical="center"/>
    </xf>
    <xf numFmtId="3" fontId="0" fillId="0" borderId="8" xfId="0" applyNumberFormat="1" applyFill="1" applyBorder="1" applyAlignment="1">
      <alignment horizontal="center" vertical="center"/>
    </xf>
    <xf numFmtId="0" fontId="0" fillId="0" borderId="1" xfId="0" applyFill="1" applyBorder="1" applyAlignment="1">
      <alignment horizontal="center" vertical="center"/>
    </xf>
    <xf numFmtId="0" fontId="0" fillId="0" borderId="1" xfId="0" applyFill="1" applyBorder="1" applyAlignment="1">
      <alignment vertical="center"/>
    </xf>
    <xf numFmtId="0" fontId="0" fillId="0" borderId="1" xfId="0" applyFill="1" applyBorder="1" applyAlignment="1">
      <alignment vertical="center" wrapText="1"/>
    </xf>
    <xf numFmtId="0" fontId="17" fillId="0" borderId="14" xfId="0" applyFont="1" applyFill="1" applyBorder="1" applyAlignment="1">
      <alignment horizontal="center" vertical="center"/>
    </xf>
    <xf numFmtId="0" fontId="0" fillId="0" borderId="22" xfId="0" applyFont="1" applyFill="1" applyBorder="1" applyAlignment="1">
      <alignment horizontal="center" vertical="center"/>
    </xf>
    <xf numFmtId="0" fontId="0" fillId="0" borderId="1" xfId="0" applyFont="1" applyFill="1" applyBorder="1" applyAlignment="1">
      <alignment horizontal="center" vertical="center"/>
    </xf>
    <xf numFmtId="0" fontId="18" fillId="0" borderId="1" xfId="0" applyFont="1" applyFill="1" applyBorder="1" applyAlignment="1">
      <alignment horizontal="center" vertical="center"/>
    </xf>
    <xf numFmtId="164" fontId="0" fillId="0" borderId="14" xfId="0" applyNumberFormat="1" applyFont="1" applyFill="1" applyBorder="1" applyAlignment="1">
      <alignment horizontal="center" vertical="center"/>
    </xf>
    <xf numFmtId="3" fontId="0" fillId="0" borderId="22" xfId="0" applyNumberFormat="1" applyFill="1" applyBorder="1" applyAlignment="1">
      <alignment horizontal="center" vertical="center"/>
    </xf>
    <xf numFmtId="3" fontId="0" fillId="0" borderId="22" xfId="0" applyNumberFormat="1" applyFont="1" applyFill="1" applyBorder="1" applyAlignment="1">
      <alignment horizontal="center" vertical="center"/>
    </xf>
    <xf numFmtId="0" fontId="37" fillId="0" borderId="1" xfId="0" applyFont="1" applyFill="1" applyBorder="1" applyAlignment="1">
      <alignment horizontal="center" vertical="center"/>
    </xf>
    <xf numFmtId="0" fontId="37" fillId="0" borderId="1" xfId="0" applyFont="1" applyFill="1" applyBorder="1" applyAlignment="1">
      <alignment vertical="center"/>
    </xf>
    <xf numFmtId="0" fontId="37" fillId="0" borderId="1" xfId="0" applyFont="1" applyFill="1" applyBorder="1" applyAlignment="1">
      <alignment vertical="center" wrapText="1"/>
    </xf>
    <xf numFmtId="0" fontId="46" fillId="0" borderId="14" xfId="0" applyFont="1" applyFill="1" applyBorder="1" applyAlignment="1">
      <alignment horizontal="center" vertical="center"/>
    </xf>
    <xf numFmtId="0" fontId="37" fillId="0" borderId="22" xfId="0" applyFont="1" applyFill="1" applyBorder="1" applyAlignment="1">
      <alignment horizontal="center" vertical="center"/>
    </xf>
    <xf numFmtId="164" fontId="37" fillId="0" borderId="14" xfId="0" applyNumberFormat="1" applyFont="1" applyFill="1" applyBorder="1" applyAlignment="1">
      <alignment horizontal="center" vertical="center"/>
    </xf>
    <xf numFmtId="0" fontId="32" fillId="0" borderId="1" xfId="0" applyFont="1" applyFill="1" applyBorder="1" applyAlignment="1">
      <alignment horizontal="center" vertical="center"/>
    </xf>
    <xf numFmtId="3" fontId="18" fillId="0" borderId="22" xfId="0" applyNumberFormat="1" applyFont="1" applyFill="1" applyBorder="1" applyAlignment="1">
      <alignment horizontal="center" vertical="center"/>
    </xf>
    <xf numFmtId="0" fontId="18" fillId="0" borderId="0" xfId="0" applyFont="1" applyFill="1" applyAlignment="1">
      <alignment vertical="center"/>
    </xf>
    <xf numFmtId="0" fontId="37" fillId="0" borderId="0" xfId="0" applyFont="1" applyFill="1" applyAlignment="1">
      <alignment vertical="center"/>
    </xf>
    <xf numFmtId="0" fontId="32" fillId="0" borderId="1" xfId="0" applyFont="1" applyFill="1" applyBorder="1" applyAlignment="1">
      <alignment vertical="center" wrapText="1"/>
    </xf>
    <xf numFmtId="0" fontId="34" fillId="0" borderId="14" xfId="0" applyFont="1" applyFill="1" applyBorder="1" applyAlignment="1">
      <alignment horizontal="center" vertical="center"/>
    </xf>
    <xf numFmtId="0" fontId="32" fillId="0" borderId="1" xfId="0" applyFont="1" applyFill="1" applyBorder="1" applyAlignment="1">
      <alignment vertical="center"/>
    </xf>
    <xf numFmtId="0" fontId="32" fillId="0" borderId="22" xfId="0" applyFont="1" applyFill="1" applyBorder="1" applyAlignment="1">
      <alignment horizontal="center" vertical="center"/>
    </xf>
    <xf numFmtId="164" fontId="32" fillId="0" borderId="14" xfId="0" applyNumberFormat="1" applyFont="1" applyFill="1" applyBorder="1" applyAlignment="1">
      <alignment horizontal="center" vertical="center"/>
    </xf>
    <xf numFmtId="0" fontId="32" fillId="0" borderId="0" xfId="0" applyFont="1" applyFill="1" applyAlignment="1">
      <alignment vertical="center"/>
    </xf>
    <xf numFmtId="0" fontId="0" fillId="0" borderId="28" xfId="0" applyFont="1" applyFill="1" applyBorder="1" applyAlignment="1">
      <alignment horizontal="center" vertical="center"/>
    </xf>
    <xf numFmtId="0" fontId="0" fillId="0" borderId="11" xfId="0" applyFont="1" applyFill="1" applyBorder="1" applyAlignment="1">
      <alignment horizontal="center" vertical="center"/>
    </xf>
    <xf numFmtId="0" fontId="18" fillId="0" borderId="11" xfId="0" applyFont="1" applyFill="1" applyBorder="1" applyAlignment="1">
      <alignment horizontal="center" vertical="center"/>
    </xf>
    <xf numFmtId="164" fontId="0" fillId="0" borderId="5" xfId="0" applyNumberFormat="1" applyFont="1" applyFill="1" applyBorder="1" applyAlignment="1">
      <alignment horizontal="center" vertical="center"/>
    </xf>
    <xf numFmtId="3" fontId="18" fillId="0" borderId="30" xfId="0" applyNumberFormat="1" applyFont="1" applyFill="1" applyBorder="1" applyAlignment="1">
      <alignment horizontal="center" vertical="center"/>
    </xf>
    <xf numFmtId="3" fontId="18" fillId="0" borderId="0" xfId="0" applyNumberFormat="1" applyFont="1" applyFill="1" applyAlignment="1">
      <alignment vertical="center"/>
    </xf>
    <xf numFmtId="0" fontId="17" fillId="0" borderId="0" xfId="0" applyFont="1" applyFill="1" applyAlignment="1">
      <alignment horizontal="center" vertical="center"/>
    </xf>
    <xf numFmtId="0" fontId="18" fillId="0" borderId="0" xfId="0" applyFont="1" applyFill="1" applyAlignment="1">
      <alignment horizontal="center" vertical="center"/>
    </xf>
    <xf numFmtId="164" fontId="0" fillId="0" borderId="0" xfId="0" applyNumberFormat="1" applyFont="1" applyFill="1" applyAlignment="1">
      <alignment horizontal="center" vertical="center"/>
    </xf>
    <xf numFmtId="3" fontId="0" fillId="0" borderId="0" xfId="0" applyNumberFormat="1" applyFill="1" applyAlignment="1">
      <alignment vertical="center"/>
    </xf>
    <xf numFmtId="0" fontId="0" fillId="0" borderId="0" xfId="0" applyFill="1" applyAlignment="1">
      <alignment horizontal="left" vertical="center"/>
    </xf>
    <xf numFmtId="0" fontId="27" fillId="0" borderId="0" xfId="0" applyFont="1" applyFill="1" applyAlignment="1">
      <alignment vertical="center" wrapText="1"/>
    </xf>
    <xf numFmtId="165" fontId="27" fillId="0" borderId="0" xfId="0" applyNumberFormat="1" applyFont="1" applyFill="1" applyAlignment="1">
      <alignment horizontal="center" vertical="center" wrapText="1"/>
    </xf>
    <xf numFmtId="3" fontId="26" fillId="0" borderId="0" xfId="0" applyNumberFormat="1" applyFont="1" applyFill="1" applyAlignment="1">
      <alignment vertical="center"/>
    </xf>
    <xf numFmtId="3" fontId="27" fillId="0" borderId="0" xfId="0" applyNumberFormat="1" applyFont="1" applyFill="1" applyAlignment="1">
      <alignment vertical="center"/>
    </xf>
    <xf numFmtId="3" fontId="26" fillId="0" borderId="0" xfId="0" applyNumberFormat="1" applyFont="1" applyFill="1" applyBorder="1" applyAlignment="1">
      <alignment vertical="center"/>
    </xf>
    <xf numFmtId="165" fontId="27" fillId="0" borderId="0" xfId="0" applyNumberFormat="1" applyFont="1" applyFill="1" applyBorder="1" applyAlignment="1">
      <alignment horizontal="center" vertical="center" wrapText="1"/>
    </xf>
    <xf numFmtId="3" fontId="26" fillId="0" borderId="0" xfId="0" applyNumberFormat="1" applyFont="1" applyFill="1" applyBorder="1" applyAlignment="1">
      <alignment horizontal="center" vertical="center"/>
    </xf>
    <xf numFmtId="3" fontId="22" fillId="0" borderId="0" xfId="0" applyNumberFormat="1" applyFont="1" applyFill="1" applyBorder="1" applyAlignment="1">
      <alignment vertical="center"/>
    </xf>
    <xf numFmtId="0" fontId="26" fillId="0" borderId="0" xfId="0" applyFont="1" applyFill="1" applyAlignment="1">
      <alignment vertical="center" wrapText="1"/>
    </xf>
    <xf numFmtId="3" fontId="26" fillId="0" borderId="0" xfId="0" applyNumberFormat="1" applyFont="1" applyFill="1" applyAlignment="1">
      <alignment horizontal="center" vertical="center"/>
    </xf>
    <xf numFmtId="3" fontId="22" fillId="0" borderId="0" xfId="0" applyNumberFormat="1" applyFont="1" applyFill="1" applyAlignment="1">
      <alignment horizontal="center" vertical="center"/>
    </xf>
    <xf numFmtId="3" fontId="22" fillId="0" borderId="0" xfId="0" applyNumberFormat="1" applyFont="1" applyFill="1" applyAlignment="1">
      <alignment vertical="center"/>
    </xf>
    <xf numFmtId="166" fontId="26" fillId="0" borderId="0" xfId="0" applyNumberFormat="1" applyFont="1" applyFill="1" applyAlignment="1">
      <alignment horizontal="center" vertical="center" wrapText="1"/>
    </xf>
    <xf numFmtId="3" fontId="26" fillId="0" borderId="0" xfId="0" applyNumberFormat="1" applyFont="1" applyFill="1" applyAlignment="1">
      <alignment horizontal="left" vertical="center"/>
    </xf>
    <xf numFmtId="169" fontId="27" fillId="0" borderId="0" xfId="0" applyNumberFormat="1" applyFont="1" applyFill="1" applyAlignment="1">
      <alignment vertical="center"/>
    </xf>
    <xf numFmtId="3" fontId="23" fillId="0" borderId="0" xfId="0" applyNumberFormat="1" applyFont="1" applyFill="1" applyAlignment="1">
      <alignment vertical="center"/>
    </xf>
    <xf numFmtId="166" fontId="27" fillId="0" borderId="0" xfId="0" applyNumberFormat="1" applyFont="1" applyFill="1" applyAlignment="1">
      <alignment vertical="center" wrapText="1"/>
    </xf>
    <xf numFmtId="165" fontId="26" fillId="0" borderId="0" xfId="0" applyNumberFormat="1" applyFont="1" applyFill="1" applyAlignment="1">
      <alignment horizontal="center" vertical="center" wrapText="1"/>
    </xf>
    <xf numFmtId="166" fontId="26" fillId="0" borderId="0" xfId="0" applyNumberFormat="1" applyFont="1" applyFill="1" applyAlignment="1">
      <alignment vertical="center" wrapText="1"/>
    </xf>
    <xf numFmtId="0" fontId="0" fillId="0" borderId="0" xfId="0" applyFont="1" applyFill="1" applyAlignment="1">
      <alignment horizontal="left" vertical="center"/>
    </xf>
    <xf numFmtId="167" fontId="26" fillId="0" borderId="0" xfId="0" applyNumberFormat="1" applyFont="1" applyFill="1" applyBorder="1" applyAlignment="1">
      <alignment horizontal="center" vertical="center"/>
    </xf>
    <xf numFmtId="0" fontId="23" fillId="0" borderId="0" xfId="0" applyFont="1" applyFill="1" applyAlignment="1">
      <alignment vertical="center" wrapText="1"/>
    </xf>
    <xf numFmtId="3" fontId="27" fillId="0" borderId="0" xfId="0" applyNumberFormat="1" applyFont="1" applyFill="1" applyAlignment="1">
      <alignment vertical="center" wrapText="1"/>
    </xf>
    <xf numFmtId="3" fontId="26" fillId="0" borderId="0" xfId="0" applyNumberFormat="1" applyFont="1" applyFill="1" applyAlignment="1">
      <alignment horizontal="center" vertical="center" wrapText="1"/>
    </xf>
    <xf numFmtId="3" fontId="27" fillId="0" borderId="0" xfId="0" applyNumberFormat="1" applyFont="1" applyFill="1" applyAlignment="1">
      <alignment horizontal="center" vertical="center" wrapText="1"/>
    </xf>
    <xf numFmtId="0" fontId="26" fillId="0" borderId="0" xfId="0" applyFont="1" applyFill="1" applyAlignment="1">
      <alignment vertical="center"/>
    </xf>
    <xf numFmtId="169" fontId="26" fillId="0" borderId="0" xfId="0" applyNumberFormat="1" applyFont="1" applyFill="1" applyAlignment="1">
      <alignment vertical="center"/>
    </xf>
    <xf numFmtId="0" fontId="27" fillId="0" borderId="0" xfId="0" applyFont="1" applyFill="1" applyAlignment="1">
      <alignment horizontal="left" vertical="center"/>
    </xf>
    <xf numFmtId="0" fontId="27" fillId="0" borderId="0" xfId="0" applyFont="1" applyFill="1" applyAlignment="1">
      <alignment horizontal="right" vertical="center"/>
    </xf>
    <xf numFmtId="3" fontId="30" fillId="0" borderId="0" xfId="0" applyNumberFormat="1" applyFont="1" applyFill="1" applyAlignment="1">
      <alignment horizontal="center" vertical="center"/>
    </xf>
    <xf numFmtId="0" fontId="27" fillId="0" borderId="0" xfId="0" applyFont="1" applyFill="1" applyAlignment="1">
      <alignment vertical="center"/>
    </xf>
    <xf numFmtId="3" fontId="27" fillId="0" borderId="0" xfId="0" applyNumberFormat="1" applyFont="1" applyFill="1" applyAlignment="1">
      <alignment horizontal="left" vertical="center"/>
    </xf>
    <xf numFmtId="3" fontId="0" fillId="0" borderId="0" xfId="0" applyNumberFormat="1" applyFont="1" applyFill="1" applyAlignment="1">
      <alignment horizontal="center" vertical="center"/>
    </xf>
    <xf numFmtId="0" fontId="17" fillId="0" borderId="0" xfId="0" applyFont="1" applyFill="1" applyAlignment="1">
      <alignment horizontal="right" vertical="center"/>
    </xf>
    <xf numFmtId="3" fontId="0" fillId="0" borderId="0" xfId="0" applyNumberFormat="1" applyFill="1" applyBorder="1" applyAlignment="1">
      <alignment horizontal="center" vertical="center" wrapText="1"/>
    </xf>
    <xf numFmtId="3" fontId="0" fillId="0" borderId="0" xfId="0" applyNumberFormat="1" applyFont="1" applyFill="1" applyBorder="1" applyAlignment="1">
      <alignment horizontal="center" vertical="center" wrapText="1"/>
    </xf>
    <xf numFmtId="3" fontId="18" fillId="0" borderId="0" xfId="0" applyNumberFormat="1" applyFont="1" applyFill="1" applyBorder="1" applyAlignment="1">
      <alignment horizontal="center" vertical="center" wrapText="1"/>
    </xf>
    <xf numFmtId="3" fontId="0" fillId="0" borderId="0" xfId="0" applyNumberFormat="1" applyFill="1" applyAlignment="1">
      <alignment horizontal="center" vertical="center" wrapText="1"/>
    </xf>
    <xf numFmtId="0" fontId="0" fillId="0" borderId="0" xfId="0" applyFont="1" applyFill="1" applyAlignment="1">
      <alignment horizontal="center" vertical="center" wrapText="1"/>
    </xf>
    <xf numFmtId="3" fontId="0" fillId="2" borderId="23" xfId="0" applyNumberFormat="1" applyFill="1" applyBorder="1" applyAlignment="1">
      <alignment horizontal="center" vertical="center"/>
    </xf>
    <xf numFmtId="3" fontId="18" fillId="2" borderId="23" xfId="0" applyNumberFormat="1" applyFont="1" applyFill="1" applyBorder="1" applyAlignment="1">
      <alignment horizontal="center" vertical="center"/>
    </xf>
    <xf numFmtId="3" fontId="0" fillId="2" borderId="0" xfId="0" applyNumberFormat="1" applyFill="1" applyAlignment="1">
      <alignment horizontal="center" vertical="center"/>
    </xf>
    <xf numFmtId="0" fontId="0" fillId="2" borderId="0" xfId="0" applyFill="1" applyAlignment="1">
      <alignment horizontal="center" vertical="center"/>
    </xf>
    <xf numFmtId="0" fontId="12" fillId="11" borderId="1" xfId="0" applyFont="1" applyFill="1" applyBorder="1" applyAlignment="1">
      <alignment horizontal="center" vertical="center"/>
    </xf>
    <xf numFmtId="3" fontId="12" fillId="11" borderId="16" xfId="0" applyNumberFormat="1" applyFont="1" applyFill="1" applyBorder="1" applyAlignment="1">
      <alignment horizontal="center" vertical="center"/>
    </xf>
    <xf numFmtId="3" fontId="39" fillId="15" borderId="1" xfId="0" applyNumberFormat="1" applyFont="1" applyFill="1" applyBorder="1" applyAlignment="1">
      <alignment horizontal="center" vertical="center"/>
    </xf>
    <xf numFmtId="3" fontId="12" fillId="15" borderId="1" xfId="0" applyNumberFormat="1" applyFont="1" applyFill="1" applyBorder="1" applyAlignment="1">
      <alignment horizontal="center" vertical="center"/>
    </xf>
    <xf numFmtId="3" fontId="15" fillId="0" borderId="1" xfId="0" applyNumberFormat="1" applyFont="1" applyFill="1" applyBorder="1" applyAlignment="1" applyProtection="1">
      <alignment vertical="center"/>
    </xf>
    <xf numFmtId="164" fontId="12" fillId="11" borderId="1" xfId="0" applyNumberFormat="1" applyFont="1" applyFill="1" applyBorder="1" applyAlignment="1">
      <alignment horizontal="center" vertical="center"/>
    </xf>
    <xf numFmtId="0" fontId="20" fillId="0" borderId="0" xfId="0" applyFont="1" applyFill="1" applyAlignment="1">
      <alignment horizontal="center" vertical="center"/>
    </xf>
    <xf numFmtId="3" fontId="0" fillId="14" borderId="23" xfId="0" applyNumberFormat="1" applyFill="1" applyBorder="1" applyAlignment="1">
      <alignment horizontal="center" vertical="center"/>
    </xf>
    <xf numFmtId="0" fontId="12" fillId="0" borderId="0" xfId="0" applyFont="1" applyFill="1" applyAlignment="1">
      <alignment horizontal="center" vertical="center" wrapText="1"/>
    </xf>
    <xf numFmtId="3" fontId="11" fillId="2" borderId="1" xfId="0" applyNumberFormat="1" applyFont="1" applyFill="1" applyBorder="1" applyAlignment="1">
      <alignment horizontal="center" vertical="center"/>
    </xf>
    <xf numFmtId="3" fontId="11" fillId="2" borderId="1" xfId="0" applyNumberFormat="1" applyFont="1" applyFill="1" applyBorder="1" applyAlignment="1" applyProtection="1">
      <alignment horizontal="center" vertical="center"/>
    </xf>
    <xf numFmtId="3" fontId="47" fillId="2" borderId="1" xfId="0" applyNumberFormat="1" applyFont="1" applyFill="1" applyBorder="1" applyAlignment="1">
      <alignment horizontal="center" vertical="center"/>
    </xf>
    <xf numFmtId="3" fontId="11" fillId="2" borderId="1" xfId="0" applyNumberFormat="1" applyFont="1" applyFill="1" applyBorder="1" applyAlignment="1">
      <alignment horizontal="center" vertical="center" wrapText="1"/>
    </xf>
    <xf numFmtId="3" fontId="11" fillId="0" borderId="0" xfId="0" applyNumberFormat="1" applyFont="1" applyFill="1" applyAlignment="1">
      <alignment horizontal="center" vertical="center"/>
    </xf>
    <xf numFmtId="3" fontId="0" fillId="3" borderId="1" xfId="0" applyNumberFormat="1" applyFont="1" applyFill="1" applyBorder="1" applyAlignment="1">
      <alignment horizontal="center" vertical="center"/>
    </xf>
    <xf numFmtId="0" fontId="0" fillId="0" borderId="1" xfId="0" applyFill="1" applyBorder="1" applyAlignment="1">
      <alignment horizontal="center" vertical="center" wrapText="1"/>
    </xf>
    <xf numFmtId="0" fontId="0" fillId="0" borderId="1" xfId="0" applyFont="1" applyFill="1" applyBorder="1" applyAlignment="1">
      <alignment horizontal="center" vertical="center" wrapText="1"/>
    </xf>
    <xf numFmtId="0" fontId="0" fillId="16" borderId="1" xfId="0" applyFont="1" applyFill="1" applyBorder="1" applyAlignment="1">
      <alignment horizontal="center" vertical="center"/>
    </xf>
    <xf numFmtId="0" fontId="32" fillId="16" borderId="1" xfId="0" applyFont="1" applyFill="1" applyBorder="1" applyAlignment="1">
      <alignment horizontal="center" vertical="center"/>
    </xf>
    <xf numFmtId="0" fontId="0" fillId="16" borderId="0" xfId="0" applyFont="1" applyFill="1" applyAlignment="1">
      <alignment horizontal="center" vertical="center"/>
    </xf>
    <xf numFmtId="3" fontId="0" fillId="16" borderId="1" xfId="0" applyNumberFormat="1" applyFill="1" applyBorder="1" applyAlignment="1">
      <alignment horizontal="center" vertical="center"/>
    </xf>
    <xf numFmtId="3" fontId="0" fillId="16" borderId="1" xfId="0" applyNumberFormat="1" applyFont="1" applyFill="1" applyBorder="1" applyAlignment="1">
      <alignment horizontal="center" vertical="center"/>
    </xf>
    <xf numFmtId="3" fontId="18" fillId="16" borderId="1" xfId="0" applyNumberFormat="1" applyFont="1" applyFill="1" applyBorder="1" applyAlignment="1">
      <alignment horizontal="center" vertical="center"/>
    </xf>
    <xf numFmtId="0" fontId="0" fillId="16" borderId="0" xfId="0" applyFill="1" applyAlignment="1">
      <alignment horizontal="center" vertical="center"/>
    </xf>
    <xf numFmtId="0" fontId="11" fillId="14" borderId="1" xfId="0" applyFont="1" applyFill="1" applyBorder="1" applyAlignment="1">
      <alignment horizontal="center" vertical="center" wrapText="1"/>
    </xf>
    <xf numFmtId="3" fontId="0" fillId="0" borderId="1" xfId="0" applyNumberFormat="1" applyBorder="1" applyAlignment="1">
      <alignment horizontal="center"/>
    </xf>
    <xf numFmtId="3" fontId="0" fillId="0" borderId="1" xfId="0" applyNumberFormat="1" applyBorder="1"/>
    <xf numFmtId="3" fontId="0" fillId="0" borderId="0" xfId="0" applyNumberFormat="1" applyFont="1"/>
    <xf numFmtId="3" fontId="0" fillId="2" borderId="0" xfId="0" applyNumberFormat="1" applyFill="1"/>
    <xf numFmtId="0" fontId="18" fillId="0" borderId="11" xfId="0" applyFont="1" applyFill="1" applyBorder="1" applyAlignment="1">
      <alignment vertical="center"/>
    </xf>
    <xf numFmtId="0" fontId="18" fillId="0" borderId="11" xfId="0" applyFont="1" applyFill="1" applyBorder="1" applyAlignment="1">
      <alignment vertical="center" wrapText="1"/>
    </xf>
    <xf numFmtId="3" fontId="24" fillId="0" borderId="5" xfId="0" applyNumberFormat="1" applyFont="1" applyFill="1" applyBorder="1" applyAlignment="1">
      <alignment horizontal="center" vertical="center"/>
    </xf>
    <xf numFmtId="3" fontId="18" fillId="0" borderId="28" xfId="0" applyNumberFormat="1" applyFont="1" applyFill="1" applyBorder="1" applyAlignment="1">
      <alignment horizontal="center" vertical="center"/>
    </xf>
    <xf numFmtId="3" fontId="18" fillId="0" borderId="11" xfId="0" applyNumberFormat="1" applyFont="1" applyFill="1" applyBorder="1" applyAlignment="1">
      <alignment horizontal="center" vertical="center"/>
    </xf>
    <xf numFmtId="164" fontId="18" fillId="0" borderId="5" xfId="0" applyNumberFormat="1" applyFont="1" applyFill="1" applyBorder="1" applyAlignment="1">
      <alignment horizontal="center" vertical="center"/>
    </xf>
    <xf numFmtId="0" fontId="0" fillId="0" borderId="12" xfId="0" applyFont="1" applyFill="1" applyBorder="1" applyAlignment="1">
      <alignment horizontal="center" vertical="center"/>
    </xf>
    <xf numFmtId="3" fontId="18" fillId="0" borderId="21" xfId="0" applyNumberFormat="1" applyFont="1" applyFill="1" applyBorder="1" applyAlignment="1">
      <alignment horizontal="center" vertical="center"/>
    </xf>
    <xf numFmtId="3" fontId="18" fillId="0" borderId="7" xfId="0" applyNumberFormat="1" applyFont="1" applyFill="1" applyBorder="1" applyAlignment="1">
      <alignment horizontal="center" vertical="center"/>
    </xf>
    <xf numFmtId="3" fontId="18" fillId="0" borderId="53" xfId="0" applyNumberFormat="1" applyFont="1" applyFill="1" applyBorder="1" applyAlignment="1">
      <alignment horizontal="center" vertical="center"/>
    </xf>
    <xf numFmtId="3" fontId="18" fillId="0" borderId="6" xfId="0" applyNumberFormat="1" applyFont="1" applyFill="1" applyBorder="1" applyAlignment="1">
      <alignment horizontal="center" vertical="center"/>
    </xf>
    <xf numFmtId="3" fontId="18" fillId="0" borderId="40" xfId="0" applyNumberFormat="1" applyFont="1" applyFill="1" applyBorder="1" applyAlignment="1">
      <alignment horizontal="center" vertical="center"/>
    </xf>
    <xf numFmtId="0" fontId="0" fillId="0" borderId="1" xfId="0" applyBorder="1" applyAlignment="1">
      <alignment horizontal="center"/>
    </xf>
    <xf numFmtId="1" fontId="0" fillId="0" borderId="1" xfId="0" applyNumberFormat="1" applyBorder="1" applyAlignment="1">
      <alignment horizontal="center"/>
    </xf>
    <xf numFmtId="0" fontId="0" fillId="0" borderId="11" xfId="0" applyFill="1" applyBorder="1" applyAlignment="1">
      <alignment horizontal="center" vertical="center"/>
    </xf>
    <xf numFmtId="0" fontId="0" fillId="0" borderId="11" xfId="0" applyFill="1" applyBorder="1" applyAlignment="1">
      <alignment vertical="center"/>
    </xf>
    <xf numFmtId="168" fontId="25" fillId="0" borderId="11" xfId="0" quotePrefix="1" applyNumberFormat="1" applyFont="1" applyFill="1" applyBorder="1" applyAlignment="1">
      <alignment wrapText="1"/>
    </xf>
    <xf numFmtId="168" fontId="17" fillId="0" borderId="5" xfId="0" applyNumberFormat="1" applyFont="1" applyFill="1" applyBorder="1" applyAlignment="1">
      <alignment horizontal="center"/>
    </xf>
    <xf numFmtId="0" fontId="0" fillId="0" borderId="40" xfId="0" applyFont="1" applyFill="1" applyBorder="1" applyAlignment="1">
      <alignment horizontal="center" vertical="center"/>
    </xf>
    <xf numFmtId="0" fontId="0" fillId="16" borderId="11" xfId="0" applyFont="1" applyFill="1" applyBorder="1" applyAlignment="1">
      <alignment horizontal="center" vertical="center"/>
    </xf>
    <xf numFmtId="0" fontId="0" fillId="0" borderId="21" xfId="0" applyFont="1" applyFill="1" applyBorder="1" applyAlignment="1">
      <alignment horizontal="center" vertical="center"/>
    </xf>
    <xf numFmtId="0" fontId="0" fillId="0" borderId="7" xfId="0" applyFont="1" applyFill="1" applyBorder="1" applyAlignment="1">
      <alignment horizontal="center" vertical="center"/>
    </xf>
    <xf numFmtId="0" fontId="0" fillId="0" borderId="53" xfId="0" applyFont="1" applyFill="1" applyBorder="1" applyAlignment="1">
      <alignment horizontal="center" vertical="center"/>
    </xf>
    <xf numFmtId="3" fontId="0" fillId="0" borderId="6" xfId="0" applyNumberFormat="1" applyFill="1" applyBorder="1" applyAlignment="1">
      <alignment horizontal="center" vertical="center"/>
    </xf>
    <xf numFmtId="3" fontId="0" fillId="0" borderId="28" xfId="0" applyNumberFormat="1" applyFill="1" applyBorder="1" applyAlignment="1">
      <alignment horizontal="center" vertical="center"/>
    </xf>
    <xf numFmtId="3" fontId="0" fillId="0" borderId="7" xfId="0" applyNumberFormat="1" applyFill="1" applyBorder="1" applyAlignment="1">
      <alignment horizontal="center" vertical="center"/>
    </xf>
    <xf numFmtId="3" fontId="0" fillId="16" borderId="7" xfId="0" applyNumberFormat="1" applyFill="1" applyBorder="1" applyAlignment="1">
      <alignment horizontal="center" vertical="center"/>
    </xf>
    <xf numFmtId="3" fontId="0" fillId="0" borderId="40" xfId="0" applyNumberFormat="1" applyFill="1" applyBorder="1" applyAlignment="1">
      <alignment horizontal="center" vertical="center"/>
    </xf>
    <xf numFmtId="3" fontId="0" fillId="0" borderId="30" xfId="0" applyNumberFormat="1" applyFill="1" applyBorder="1" applyAlignment="1">
      <alignment horizontal="center" vertical="center"/>
    </xf>
    <xf numFmtId="3" fontId="0" fillId="0" borderId="12" xfId="0" applyNumberFormat="1" applyFill="1" applyBorder="1" applyAlignment="1">
      <alignment horizontal="center" vertical="center"/>
    </xf>
    <xf numFmtId="3" fontId="0" fillId="0" borderId="41" xfId="0" applyNumberFormat="1" applyFill="1" applyBorder="1" applyAlignment="1">
      <alignment horizontal="center" vertical="center"/>
    </xf>
    <xf numFmtId="0" fontId="0" fillId="0" borderId="1" xfId="0" applyFont="1" applyFill="1" applyBorder="1" applyAlignment="1">
      <alignment vertical="center"/>
    </xf>
    <xf numFmtId="0" fontId="0" fillId="0" borderId="1" xfId="0" applyFont="1" applyBorder="1"/>
    <xf numFmtId="3" fontId="17" fillId="0" borderId="1" xfId="0" applyNumberFormat="1" applyFont="1" applyFill="1" applyBorder="1" applyAlignment="1">
      <alignment horizontal="center" vertical="center"/>
    </xf>
    <xf numFmtId="164" fontId="0" fillId="0" borderId="1" xfId="0" applyNumberFormat="1" applyFont="1" applyFill="1" applyBorder="1" applyAlignment="1">
      <alignment horizontal="center" vertical="center"/>
    </xf>
    <xf numFmtId="3" fontId="0" fillId="0" borderId="7" xfId="0" applyNumberFormat="1" applyFont="1" applyFill="1" applyBorder="1" applyAlignment="1">
      <alignment horizontal="center" vertical="center"/>
    </xf>
    <xf numFmtId="0" fontId="0" fillId="0" borderId="0" xfId="0" applyFont="1" applyFill="1" applyAlignment="1">
      <alignment vertical="center"/>
    </xf>
    <xf numFmtId="3" fontId="0" fillId="0" borderId="0" xfId="0" applyNumberFormat="1" applyFont="1" applyFill="1" applyAlignment="1">
      <alignment vertical="center"/>
    </xf>
    <xf numFmtId="164" fontId="0" fillId="0" borderId="0" xfId="0" applyNumberFormat="1" applyFill="1" applyBorder="1" applyAlignment="1">
      <alignment horizontal="center" vertical="center"/>
    </xf>
    <xf numFmtId="0" fontId="11" fillId="11" borderId="1" xfId="0" applyFont="1" applyFill="1" applyBorder="1" applyAlignment="1">
      <alignment horizontal="center" vertical="center" wrapText="1"/>
    </xf>
    <xf numFmtId="0" fontId="18" fillId="11" borderId="1" xfId="0" applyFont="1" applyFill="1" applyBorder="1" applyAlignment="1">
      <alignment horizontal="center" vertical="center" wrapText="1"/>
    </xf>
    <xf numFmtId="0" fontId="0" fillId="11" borderId="1" xfId="0" applyFill="1" applyBorder="1" applyAlignment="1">
      <alignment vertical="center" wrapText="1"/>
    </xf>
    <xf numFmtId="0" fontId="0" fillId="11" borderId="1" xfId="0" applyFill="1" applyBorder="1" applyAlignment="1">
      <alignment horizontal="center" vertical="center" wrapText="1"/>
    </xf>
    <xf numFmtId="0" fontId="11" fillId="14" borderId="1" xfId="0" applyFont="1" applyFill="1" applyBorder="1" applyAlignment="1">
      <alignment horizontal="center" vertical="center" wrapText="1"/>
    </xf>
    <xf numFmtId="0" fontId="12" fillId="11" borderId="13" xfId="0" applyFont="1" applyFill="1" applyBorder="1" applyAlignment="1">
      <alignment horizontal="center" wrapText="1"/>
    </xf>
    <xf numFmtId="0" fontId="11" fillId="11" borderId="1" xfId="0" applyFont="1" applyFill="1" applyBorder="1" applyAlignment="1">
      <alignment vertical="center" wrapText="1"/>
    </xf>
    <xf numFmtId="49" fontId="12" fillId="11" borderId="1" xfId="0" applyNumberFormat="1" applyFont="1" applyFill="1" applyBorder="1" applyAlignment="1">
      <alignment horizontal="center" vertical="center" wrapText="1"/>
    </xf>
    <xf numFmtId="49" fontId="11" fillId="2" borderId="1" xfId="0" applyNumberFormat="1" applyFont="1" applyFill="1" applyBorder="1" applyAlignment="1">
      <alignment horizontal="center" vertical="center"/>
    </xf>
    <xf numFmtId="49" fontId="11" fillId="11" borderId="1" xfId="0" applyNumberFormat="1" applyFont="1" applyFill="1" applyBorder="1" applyAlignment="1">
      <alignment horizontal="center" vertical="center"/>
    </xf>
    <xf numFmtId="49" fontId="11" fillId="11" borderId="1" xfId="0" applyNumberFormat="1" applyFont="1" applyFill="1" applyBorder="1" applyAlignment="1">
      <alignment horizontal="center" vertical="center" wrapText="1"/>
    </xf>
    <xf numFmtId="0" fontId="12" fillId="11" borderId="1" xfId="0" applyFont="1" applyFill="1" applyBorder="1" applyAlignment="1">
      <alignment horizontal="center" vertical="center" wrapText="1"/>
    </xf>
    <xf numFmtId="164" fontId="12" fillId="11" borderId="1" xfId="0" applyNumberFormat="1" applyFont="1" applyFill="1" applyBorder="1" applyAlignment="1">
      <alignment horizontal="center" vertical="center" wrapText="1"/>
    </xf>
    <xf numFmtId="0" fontId="11" fillId="11" borderId="1" xfId="0" applyFont="1" applyFill="1" applyBorder="1" applyAlignment="1">
      <alignment horizontal="center" vertical="center" wrapText="1"/>
    </xf>
    <xf numFmtId="0" fontId="12" fillId="0" borderId="11" xfId="0" applyFont="1" applyFill="1" applyBorder="1" applyAlignment="1">
      <alignment horizontal="center" vertical="center"/>
    </xf>
    <xf numFmtId="0" fontId="12" fillId="0" borderId="13" xfId="0" applyFont="1" applyFill="1" applyBorder="1" applyAlignment="1">
      <alignment horizontal="center" vertical="center"/>
    </xf>
    <xf numFmtId="3" fontId="12" fillId="0" borderId="11" xfId="0" applyNumberFormat="1" applyFont="1" applyFill="1" applyBorder="1" applyAlignment="1">
      <alignment horizontal="center" vertical="center"/>
    </xf>
    <xf numFmtId="0" fontId="11" fillId="14" borderId="13" xfId="0" applyFont="1" applyFill="1" applyBorder="1" applyAlignment="1">
      <alignment horizontal="center" vertical="center" wrapText="1"/>
    </xf>
    <xf numFmtId="0" fontId="12" fillId="11" borderId="0" xfId="0" applyFont="1" applyFill="1" applyBorder="1" applyAlignment="1">
      <alignment vertical="center"/>
    </xf>
    <xf numFmtId="0" fontId="12" fillId="11" borderId="0" xfId="0" applyFont="1" applyFill="1" applyBorder="1" applyAlignment="1">
      <alignment horizontal="center" vertical="center" wrapText="1"/>
    </xf>
    <xf numFmtId="0" fontId="12" fillId="0" borderId="0" xfId="0" applyFont="1" applyFill="1" applyBorder="1" applyAlignment="1">
      <alignment horizontal="center" vertical="center"/>
    </xf>
    <xf numFmtId="3" fontId="12" fillId="0" borderId="0" xfId="0" applyNumberFormat="1" applyFont="1" applyFill="1" applyBorder="1" applyAlignment="1">
      <alignment horizontal="center" vertical="center"/>
    </xf>
    <xf numFmtId="0" fontId="12" fillId="2" borderId="0" xfId="0" applyFont="1" applyFill="1" applyBorder="1" applyAlignment="1">
      <alignment vertical="center"/>
    </xf>
    <xf numFmtId="0" fontId="12" fillId="0" borderId="0" xfId="0" applyFont="1" applyBorder="1" applyAlignment="1">
      <alignment vertical="center"/>
    </xf>
    <xf numFmtId="3" fontId="12" fillId="0" borderId="0" xfId="0" applyNumberFormat="1" applyFont="1" applyFill="1" applyBorder="1" applyAlignment="1">
      <alignment vertical="center"/>
    </xf>
    <xf numFmtId="0" fontId="13" fillId="0" borderId="0" xfId="0" applyFont="1" applyBorder="1" applyAlignment="1">
      <alignment vertical="center"/>
    </xf>
    <xf numFmtId="171" fontId="12" fillId="0" borderId="0" xfId="0" applyNumberFormat="1" applyFont="1" applyFill="1" applyBorder="1" applyAlignment="1">
      <alignment vertical="center"/>
    </xf>
    <xf numFmtId="0" fontId="11" fillId="2" borderId="0" xfId="0" applyFont="1" applyFill="1" applyBorder="1" applyAlignment="1">
      <alignment vertical="center"/>
    </xf>
    <xf numFmtId="0" fontId="20" fillId="0" borderId="0" xfId="0" applyFont="1" applyFill="1" applyBorder="1" applyAlignment="1">
      <alignment vertical="center"/>
    </xf>
    <xf numFmtId="3" fontId="12" fillId="0" borderId="1" xfId="3085" applyNumberFormat="1" applyFont="1" applyFill="1" applyBorder="1" applyAlignment="1" applyProtection="1">
      <alignment horizontal="center" vertical="center"/>
    </xf>
    <xf numFmtId="3" fontId="12" fillId="9" borderId="0" xfId="0" applyNumberFormat="1" applyFont="1" applyFill="1" applyAlignment="1">
      <alignment horizontal="center" vertical="center"/>
    </xf>
    <xf numFmtId="0" fontId="19" fillId="0" borderId="1" xfId="0" applyFont="1" applyFill="1" applyBorder="1" applyAlignment="1">
      <alignment horizontal="center" vertical="center"/>
    </xf>
    <xf numFmtId="0" fontId="11" fillId="2" borderId="1" xfId="0" applyFont="1" applyFill="1" applyBorder="1" applyAlignment="1">
      <alignment horizontal="left" vertical="center" wrapText="1"/>
    </xf>
    <xf numFmtId="0" fontId="11" fillId="2" borderId="1" xfId="0" applyFont="1" applyFill="1" applyBorder="1" applyAlignment="1">
      <alignment vertical="center" wrapText="1"/>
    </xf>
    <xf numFmtId="164" fontId="11" fillId="2" borderId="1" xfId="0" applyNumberFormat="1" applyFont="1" applyFill="1" applyBorder="1" applyAlignment="1">
      <alignment horizontal="center" vertical="center"/>
    </xf>
    <xf numFmtId="0" fontId="11" fillId="0" borderId="0" xfId="0" applyFont="1" applyFill="1" applyBorder="1" applyAlignment="1">
      <alignment vertical="center"/>
    </xf>
    <xf numFmtId="0" fontId="11" fillId="2" borderId="1" xfId="0" applyNumberFormat="1" applyFont="1" applyFill="1" applyBorder="1" applyAlignment="1" applyProtection="1">
      <alignment horizontal="left" vertical="center" wrapText="1"/>
    </xf>
    <xf numFmtId="2" fontId="11" fillId="2" borderId="1" xfId="0" applyNumberFormat="1" applyFont="1" applyFill="1" applyBorder="1" applyAlignment="1" applyProtection="1">
      <alignment horizontal="left" vertical="center" wrapText="1"/>
    </xf>
    <xf numFmtId="3" fontId="11" fillId="0" borderId="0" xfId="0" applyNumberFormat="1" applyFont="1" applyFill="1" applyBorder="1" applyAlignment="1">
      <alignment horizontal="center" vertical="center"/>
    </xf>
    <xf numFmtId="0" fontId="11" fillId="2" borderId="1" xfId="9" applyNumberFormat="1" applyFont="1" applyFill="1" applyBorder="1" applyAlignment="1" applyProtection="1">
      <alignment horizontal="left" vertical="center" wrapText="1"/>
    </xf>
    <xf numFmtId="49" fontId="11" fillId="2" borderId="1" xfId="0" applyNumberFormat="1" applyFont="1" applyFill="1" applyBorder="1" applyAlignment="1">
      <alignment horizontal="left" vertical="center" wrapText="1"/>
    </xf>
    <xf numFmtId="0" fontId="11" fillId="0" borderId="0" xfId="0" applyFont="1" applyFill="1" applyBorder="1" applyAlignment="1">
      <alignment horizontal="left" vertical="center"/>
    </xf>
    <xf numFmtId="0" fontId="11" fillId="0" borderId="0" xfId="0" applyFont="1" applyFill="1" applyAlignment="1">
      <alignment horizontal="left" vertical="center"/>
    </xf>
    <xf numFmtId="0" fontId="11" fillId="2" borderId="0" xfId="0" applyFont="1" applyFill="1" applyAlignment="1">
      <alignment horizontal="left" vertical="center"/>
    </xf>
    <xf numFmtId="49" fontId="11" fillId="11" borderId="1" xfId="0" applyNumberFormat="1" applyFont="1" applyFill="1" applyBorder="1" applyAlignment="1">
      <alignment horizontal="left" vertical="center" wrapText="1"/>
    </xf>
    <xf numFmtId="0" fontId="11" fillId="11" borderId="1" xfId="0" applyFont="1" applyFill="1" applyBorder="1" applyAlignment="1">
      <alignment horizontal="left" vertical="center" wrapText="1"/>
    </xf>
    <xf numFmtId="0" fontId="11" fillId="11" borderId="1" xfId="0" quotePrefix="1" applyFont="1" applyFill="1" applyBorder="1" applyAlignment="1">
      <alignment vertical="center" wrapText="1"/>
    </xf>
    <xf numFmtId="3" fontId="11" fillId="11" borderId="1" xfId="0" applyNumberFormat="1" applyFont="1" applyFill="1" applyBorder="1" applyAlignment="1">
      <alignment horizontal="center" vertical="center"/>
    </xf>
    <xf numFmtId="0" fontId="11" fillId="11" borderId="1" xfId="10" applyNumberFormat="1" applyFont="1" applyFill="1" applyBorder="1" applyAlignment="1" applyProtection="1">
      <alignment horizontal="left" vertical="center" wrapText="1"/>
    </xf>
    <xf numFmtId="0" fontId="47" fillId="11" borderId="1" xfId="0" quotePrefix="1" applyFont="1" applyFill="1" applyBorder="1" applyAlignment="1">
      <alignment vertical="center" wrapText="1"/>
    </xf>
    <xf numFmtId="0" fontId="11" fillId="11" borderId="1" xfId="0" applyNumberFormat="1" applyFont="1" applyFill="1" applyBorder="1" applyAlignment="1" applyProtection="1">
      <alignment horizontal="left" vertical="center" wrapText="1"/>
    </xf>
    <xf numFmtId="0" fontId="11" fillId="11" borderId="1" xfId="153" applyNumberFormat="1" applyFont="1" applyFill="1" applyBorder="1" applyAlignment="1" applyProtection="1">
      <alignment horizontal="left" vertical="center" wrapText="1"/>
    </xf>
    <xf numFmtId="0" fontId="11" fillId="11" borderId="1" xfId="32" applyNumberFormat="1" applyFont="1" applyFill="1" applyBorder="1" applyAlignment="1" applyProtection="1">
      <alignment horizontal="left" vertical="center" wrapText="1"/>
    </xf>
    <xf numFmtId="0" fontId="11" fillId="11" borderId="1" xfId="168" applyNumberFormat="1" applyFont="1" applyFill="1" applyBorder="1" applyAlignment="1" applyProtection="1">
      <alignment horizontal="left" vertical="center" wrapText="1"/>
    </xf>
    <xf numFmtId="0" fontId="11" fillId="11" borderId="1" xfId="176" applyNumberFormat="1" applyFont="1" applyFill="1" applyBorder="1" applyAlignment="1" applyProtection="1">
      <alignment horizontal="left" vertical="center" wrapText="1"/>
    </xf>
    <xf numFmtId="0" fontId="11" fillId="11" borderId="1" xfId="149" applyNumberFormat="1" applyFont="1" applyFill="1" applyBorder="1" applyAlignment="1" applyProtection="1">
      <alignment horizontal="left" vertical="center" wrapText="1"/>
    </xf>
    <xf numFmtId="0" fontId="11" fillId="11" borderId="1" xfId="31" applyNumberFormat="1" applyFont="1" applyFill="1" applyBorder="1" applyAlignment="1" applyProtection="1">
      <alignment horizontal="left" vertical="center" wrapText="1"/>
    </xf>
    <xf numFmtId="0" fontId="11" fillId="11" borderId="1" xfId="152" applyNumberFormat="1" applyFont="1" applyFill="1" applyBorder="1" applyAlignment="1" applyProtection="1">
      <alignment horizontal="left" vertical="center" wrapText="1"/>
    </xf>
    <xf numFmtId="0" fontId="11" fillId="11" borderId="1" xfId="47" applyNumberFormat="1" applyFont="1" applyFill="1" applyBorder="1" applyAlignment="1" applyProtection="1">
      <alignment horizontal="left" vertical="center" wrapText="1"/>
    </xf>
    <xf numFmtId="3" fontId="40" fillId="11" borderId="1" xfId="0" applyNumberFormat="1" applyFont="1" applyFill="1" applyBorder="1" applyAlignment="1">
      <alignment horizontal="center" vertical="center"/>
    </xf>
    <xf numFmtId="0" fontId="11" fillId="11" borderId="1" xfId="43" applyNumberFormat="1" applyFont="1" applyFill="1" applyBorder="1" applyAlignment="1" applyProtection="1">
      <alignment horizontal="left" vertical="center" wrapText="1"/>
    </xf>
    <xf numFmtId="0" fontId="11" fillId="11" borderId="1" xfId="128" applyNumberFormat="1" applyFont="1" applyFill="1" applyBorder="1" applyAlignment="1" applyProtection="1">
      <alignment horizontal="left" vertical="center" wrapText="1"/>
    </xf>
    <xf numFmtId="0" fontId="11" fillId="11" borderId="1" xfId="120" applyNumberFormat="1" applyFont="1" applyFill="1" applyBorder="1" applyAlignment="1" applyProtection="1">
      <alignment horizontal="left" vertical="center" wrapText="1"/>
    </xf>
    <xf numFmtId="0" fontId="11" fillId="11" borderId="1" xfId="1" applyNumberFormat="1" applyFont="1" applyFill="1" applyBorder="1" applyAlignment="1" applyProtection="1">
      <alignment horizontal="left" vertical="center" wrapText="1"/>
    </xf>
    <xf numFmtId="0" fontId="11" fillId="11" borderId="1" xfId="93" applyNumberFormat="1" applyFont="1" applyFill="1" applyBorder="1" applyAlignment="1" applyProtection="1">
      <alignment horizontal="left" vertical="center" wrapText="1"/>
    </xf>
    <xf numFmtId="4" fontId="11" fillId="11" borderId="1" xfId="0" applyNumberFormat="1" applyFont="1" applyFill="1" applyBorder="1" applyAlignment="1" applyProtection="1">
      <alignment horizontal="left" vertical="center" wrapText="1"/>
    </xf>
    <xf numFmtId="0" fontId="11" fillId="11" borderId="1" xfId="0" applyFont="1" applyFill="1" applyBorder="1" applyAlignment="1">
      <alignment horizontal="center" vertical="center"/>
    </xf>
    <xf numFmtId="3" fontId="11" fillId="11" borderId="0" xfId="0" applyNumberFormat="1" applyFont="1" applyFill="1" applyBorder="1" applyAlignment="1">
      <alignment horizontal="center" vertical="center"/>
    </xf>
    <xf numFmtId="0" fontId="11" fillId="11" borderId="0" xfId="0" applyFont="1" applyFill="1" applyBorder="1" applyAlignment="1">
      <alignment vertical="center"/>
    </xf>
    <xf numFmtId="3" fontId="11" fillId="11" borderId="0" xfId="0" applyNumberFormat="1" applyFont="1" applyFill="1" applyBorder="1" applyAlignment="1">
      <alignment vertical="center"/>
    </xf>
    <xf numFmtId="0" fontId="11" fillId="11" borderId="0" xfId="0" applyFont="1" applyFill="1" applyAlignment="1">
      <alignment vertical="center"/>
    </xf>
    <xf numFmtId="0" fontId="11" fillId="11" borderId="0" xfId="0" applyFont="1" applyFill="1" applyBorder="1" applyAlignment="1">
      <alignment horizontal="center" vertical="center"/>
    </xf>
    <xf numFmtId="0" fontId="11" fillId="11" borderId="13" xfId="0" applyFont="1" applyFill="1" applyBorder="1" applyAlignment="1">
      <alignment horizontal="center" vertical="center"/>
    </xf>
    <xf numFmtId="164" fontId="11" fillId="11" borderId="1" xfId="0" applyNumberFormat="1" applyFont="1" applyFill="1" applyBorder="1" applyAlignment="1">
      <alignment horizontal="center" vertical="center"/>
    </xf>
    <xf numFmtId="164" fontId="40" fillId="11" borderId="1" xfId="0" applyNumberFormat="1" applyFont="1" applyFill="1" applyBorder="1" applyAlignment="1">
      <alignment horizontal="center" vertical="center"/>
    </xf>
    <xf numFmtId="0" fontId="0" fillId="0" borderId="1" xfId="0" applyFill="1" applyBorder="1" applyAlignment="1">
      <alignment horizontal="center" vertical="center" wrapText="1"/>
    </xf>
    <xf numFmtId="0" fontId="0" fillId="0" borderId="1" xfId="0" applyFont="1" applyFill="1" applyBorder="1" applyAlignment="1">
      <alignment horizontal="center" vertical="center" wrapText="1"/>
    </xf>
    <xf numFmtId="0" fontId="0" fillId="0" borderId="15" xfId="0" applyFont="1" applyFill="1" applyBorder="1" applyAlignment="1">
      <alignment horizontal="center" vertical="center" wrapText="1"/>
    </xf>
    <xf numFmtId="0" fontId="0" fillId="0" borderId="16" xfId="0" applyFont="1" applyFill="1" applyBorder="1" applyAlignment="1">
      <alignment horizontal="center" vertical="center" wrapText="1"/>
    </xf>
    <xf numFmtId="0" fontId="0" fillId="0" borderId="14" xfId="0" applyFont="1" applyFill="1" applyBorder="1" applyAlignment="1">
      <alignment horizontal="center" vertical="center" wrapText="1"/>
    </xf>
    <xf numFmtId="0" fontId="0" fillId="0" borderId="24" xfId="0" applyFont="1" applyFill="1" applyBorder="1" applyAlignment="1">
      <alignment horizontal="center" vertical="center" wrapText="1"/>
    </xf>
    <xf numFmtId="0" fontId="17" fillId="0" borderId="1" xfId="0" applyFont="1" applyFill="1" applyBorder="1" applyAlignment="1">
      <alignment horizontal="center" vertical="center"/>
    </xf>
    <xf numFmtId="0" fontId="26" fillId="0" borderId="1" xfId="0" applyFont="1" applyFill="1" applyBorder="1" applyAlignment="1">
      <alignment vertical="center" wrapText="1"/>
    </xf>
    <xf numFmtId="3" fontId="27" fillId="0" borderId="1" xfId="0" applyNumberFormat="1" applyFont="1" applyFill="1" applyBorder="1" applyAlignment="1">
      <alignment vertical="center" wrapText="1"/>
    </xf>
    <xf numFmtId="3" fontId="27" fillId="0" borderId="1" xfId="0" applyNumberFormat="1" applyFont="1" applyFill="1" applyBorder="1" applyAlignment="1">
      <alignment horizontal="center" vertical="center" wrapText="1"/>
    </xf>
    <xf numFmtId="3" fontId="0" fillId="0" borderId="2" xfId="0" applyNumberFormat="1" applyFill="1" applyBorder="1" applyAlignment="1">
      <alignment horizontal="center" vertical="center"/>
    </xf>
    <xf numFmtId="3" fontId="18" fillId="0" borderId="2" xfId="0" applyNumberFormat="1" applyFont="1" applyFill="1" applyBorder="1" applyAlignment="1">
      <alignment horizontal="center" vertical="center"/>
    </xf>
    <xf numFmtId="3" fontId="0" fillId="0" borderId="6" xfId="0" applyNumberFormat="1" applyFont="1" applyFill="1" applyBorder="1" applyAlignment="1">
      <alignment horizontal="center" vertical="center"/>
    </xf>
    <xf numFmtId="3" fontId="0" fillId="0" borderId="14" xfId="0" applyNumberFormat="1" applyFont="1" applyFill="1" applyBorder="1" applyAlignment="1">
      <alignment horizontal="center" vertical="center"/>
    </xf>
    <xf numFmtId="3" fontId="18" fillId="0" borderId="16" xfId="0" applyNumberFormat="1" applyFont="1" applyFill="1" applyBorder="1" applyAlignment="1">
      <alignment horizontal="center" vertical="center"/>
    </xf>
    <xf numFmtId="3" fontId="0" fillId="0" borderId="16" xfId="0" applyNumberFormat="1" applyFont="1" applyFill="1" applyBorder="1" applyAlignment="1">
      <alignment horizontal="center" vertical="center"/>
    </xf>
    <xf numFmtId="3" fontId="0" fillId="0" borderId="54" xfId="0" applyNumberFormat="1" applyFill="1" applyBorder="1" applyAlignment="1">
      <alignment horizontal="center" vertical="center"/>
    </xf>
    <xf numFmtId="3" fontId="0" fillId="0" borderId="55" xfId="0" applyNumberFormat="1" applyFill="1" applyBorder="1" applyAlignment="1">
      <alignment horizontal="center" vertical="center"/>
    </xf>
    <xf numFmtId="3" fontId="18" fillId="0" borderId="55" xfId="0" applyNumberFormat="1" applyFont="1" applyFill="1" applyBorder="1" applyAlignment="1">
      <alignment horizontal="center" vertical="center"/>
    </xf>
    <xf numFmtId="3" fontId="18" fillId="0" borderId="56" xfId="0" applyNumberFormat="1" applyFont="1" applyFill="1" applyBorder="1" applyAlignment="1">
      <alignment horizontal="center" vertical="center"/>
    </xf>
    <xf numFmtId="3" fontId="0" fillId="0" borderId="55" xfId="0" applyNumberFormat="1" applyFont="1" applyFill="1" applyBorder="1" applyAlignment="1">
      <alignment horizontal="center" vertical="center"/>
    </xf>
    <xf numFmtId="3" fontId="0" fillId="0" borderId="57" xfId="0" applyNumberFormat="1" applyFont="1" applyFill="1" applyBorder="1" applyAlignment="1">
      <alignment horizontal="center" vertical="center"/>
    </xf>
    <xf numFmtId="0" fontId="0" fillId="0" borderId="33" xfId="0" applyFill="1" applyBorder="1" applyAlignment="1">
      <alignment horizontal="center" vertical="center"/>
    </xf>
    <xf numFmtId="0" fontId="0" fillId="0" borderId="34" xfId="0" applyFill="1" applyBorder="1" applyAlignment="1">
      <alignment vertical="center"/>
    </xf>
    <xf numFmtId="0" fontId="0" fillId="0" borderId="34" xfId="0" applyFill="1" applyBorder="1" applyAlignment="1">
      <alignment vertical="center" wrapText="1"/>
    </xf>
    <xf numFmtId="0" fontId="0" fillId="0" borderId="33" xfId="0" applyFont="1" applyFill="1" applyBorder="1" applyAlignment="1">
      <alignment horizontal="center" vertical="center"/>
    </xf>
    <xf numFmtId="0" fontId="0" fillId="0" borderId="34" xfId="0" applyFont="1" applyFill="1" applyBorder="1" applyAlignment="1">
      <alignment horizontal="center" vertical="center"/>
    </xf>
    <xf numFmtId="0" fontId="18" fillId="0" borderId="34" xfId="0" applyFont="1" applyFill="1" applyBorder="1" applyAlignment="1">
      <alignment horizontal="center" vertical="center"/>
    </xf>
    <xf numFmtId="164" fontId="0" fillId="0" borderId="52" xfId="0" applyNumberFormat="1" applyFont="1" applyFill="1" applyBorder="1" applyAlignment="1">
      <alignment horizontal="center" vertical="center"/>
    </xf>
    <xf numFmtId="0" fontId="0" fillId="0" borderId="35" xfId="0" applyFont="1" applyFill="1" applyBorder="1" applyAlignment="1">
      <alignment horizontal="center" vertical="center"/>
    </xf>
    <xf numFmtId="3" fontId="0" fillId="0" borderId="34" xfId="0" applyNumberFormat="1" applyFill="1" applyBorder="1" applyAlignment="1">
      <alignment horizontal="center" vertical="center"/>
    </xf>
    <xf numFmtId="3" fontId="0" fillId="0" borderId="52" xfId="0" applyNumberFormat="1" applyFill="1" applyBorder="1" applyAlignment="1">
      <alignment horizontal="center" vertical="center"/>
    </xf>
    <xf numFmtId="3" fontId="0" fillId="0" borderId="51" xfId="0" applyNumberFormat="1" applyFill="1" applyBorder="1" applyAlignment="1">
      <alignment horizontal="center" vertical="center"/>
    </xf>
    <xf numFmtId="3" fontId="0" fillId="0" borderId="35" xfId="0" applyNumberFormat="1" applyFill="1" applyBorder="1" applyAlignment="1">
      <alignment horizontal="center" vertical="center"/>
    </xf>
    <xf numFmtId="0" fontId="0" fillId="0" borderId="22" xfId="0" applyFill="1" applyBorder="1" applyAlignment="1">
      <alignment horizontal="center" vertical="center"/>
    </xf>
    <xf numFmtId="0" fontId="0" fillId="0" borderId="28" xfId="0" applyFill="1" applyBorder="1" applyAlignment="1">
      <alignment horizontal="center" vertical="center"/>
    </xf>
    <xf numFmtId="0" fontId="18" fillId="0" borderId="28" xfId="0" applyFont="1" applyFill="1" applyBorder="1" applyAlignment="1">
      <alignment horizontal="center" vertical="center"/>
    </xf>
    <xf numFmtId="3" fontId="0" fillId="0" borderId="24" xfId="0" applyNumberFormat="1" applyFont="1" applyFill="1" applyBorder="1" applyAlignment="1">
      <alignment horizontal="center" vertical="center"/>
    </xf>
    <xf numFmtId="0" fontId="0" fillId="0" borderId="26" xfId="0" applyFont="1" applyFill="1" applyBorder="1" applyAlignment="1">
      <alignment vertical="center"/>
    </xf>
    <xf numFmtId="3" fontId="0" fillId="0" borderId="26" xfId="0" applyNumberFormat="1" applyFont="1" applyFill="1" applyBorder="1" applyAlignment="1">
      <alignment horizontal="center" vertical="center"/>
    </xf>
    <xf numFmtId="164" fontId="0" fillId="0" borderId="26" xfId="0" applyNumberFormat="1" applyFont="1" applyFill="1" applyBorder="1" applyAlignment="1">
      <alignment horizontal="center" vertical="center"/>
    </xf>
    <xf numFmtId="3" fontId="0" fillId="0" borderId="31" xfId="0" applyNumberFormat="1" applyFont="1" applyFill="1" applyBorder="1" applyAlignment="1">
      <alignment horizontal="center" vertical="center"/>
    </xf>
    <xf numFmtId="3" fontId="0" fillId="0" borderId="29" xfId="0" applyNumberFormat="1" applyFont="1" applyFill="1" applyBorder="1" applyAlignment="1">
      <alignment horizontal="center" vertical="center"/>
    </xf>
    <xf numFmtId="3" fontId="0" fillId="0" borderId="27" xfId="0" applyNumberFormat="1" applyFont="1" applyFill="1" applyBorder="1" applyAlignment="1">
      <alignment horizontal="center" vertical="center"/>
    </xf>
    <xf numFmtId="0" fontId="0" fillId="0" borderId="31" xfId="0" applyFont="1" applyFill="1" applyBorder="1" applyAlignment="1">
      <alignment horizontal="center" vertical="center"/>
    </xf>
    <xf numFmtId="0" fontId="0" fillId="0" borderId="52" xfId="0" applyFont="1" applyFill="1" applyBorder="1" applyAlignment="1">
      <alignment horizontal="center" vertical="center"/>
    </xf>
    <xf numFmtId="0" fontId="0" fillId="0" borderId="14" xfId="0" applyFont="1" applyFill="1" applyBorder="1" applyAlignment="1">
      <alignment horizontal="center" vertical="center"/>
    </xf>
    <xf numFmtId="0" fontId="37" fillId="0" borderId="14" xfId="0" applyFont="1" applyFill="1" applyBorder="1" applyAlignment="1">
      <alignment horizontal="center" vertical="center"/>
    </xf>
    <xf numFmtId="0" fontId="32" fillId="0" borderId="14" xfId="0" applyFont="1" applyFill="1" applyBorder="1" applyAlignment="1">
      <alignment horizontal="center" vertical="center"/>
    </xf>
    <xf numFmtId="0" fontId="0" fillId="0" borderId="5" xfId="0" applyFont="1" applyFill="1" applyBorder="1" applyAlignment="1">
      <alignment horizontal="center" vertical="center"/>
    </xf>
    <xf numFmtId="3" fontId="18" fillId="0" borderId="5" xfId="0" applyNumberFormat="1" applyFont="1" applyFill="1" applyBorder="1" applyAlignment="1">
      <alignment horizontal="center" vertical="center"/>
    </xf>
    <xf numFmtId="3" fontId="0" fillId="0" borderId="25" xfId="0" applyNumberFormat="1" applyFont="1" applyFill="1" applyBorder="1" applyAlignment="1">
      <alignment horizontal="center" vertical="center"/>
    </xf>
    <xf numFmtId="3" fontId="0" fillId="0" borderId="16" xfId="0" applyNumberFormat="1" applyFill="1" applyBorder="1" applyAlignment="1">
      <alignment horizontal="center" vertical="center"/>
    </xf>
    <xf numFmtId="0" fontId="0" fillId="0" borderId="57" xfId="0" applyFill="1" applyBorder="1" applyAlignment="1">
      <alignment horizontal="center" vertical="center"/>
    </xf>
    <xf numFmtId="3" fontId="0" fillId="0" borderId="56" xfId="0" applyNumberFormat="1" applyFill="1" applyBorder="1" applyAlignment="1">
      <alignment horizontal="center" vertical="center"/>
    </xf>
    <xf numFmtId="0" fontId="0" fillId="0" borderId="29" xfId="0" applyFont="1" applyFill="1" applyBorder="1" applyAlignment="1">
      <alignment horizontal="center" vertical="center"/>
    </xf>
    <xf numFmtId="0" fontId="0" fillId="0" borderId="51" xfId="0" applyFont="1" applyFill="1" applyBorder="1" applyAlignment="1">
      <alignment horizontal="center" vertical="center"/>
    </xf>
    <xf numFmtId="0" fontId="0" fillId="0" borderId="16" xfId="0" applyFont="1" applyFill="1" applyBorder="1" applyAlignment="1">
      <alignment horizontal="center" vertical="center"/>
    </xf>
    <xf numFmtId="0" fontId="37" fillId="0" borderId="16" xfId="0" applyFont="1" applyFill="1" applyBorder="1" applyAlignment="1">
      <alignment horizontal="center" vertical="center"/>
    </xf>
    <xf numFmtId="0" fontId="32" fillId="0" borderId="16" xfId="0" applyFont="1" applyFill="1" applyBorder="1" applyAlignment="1">
      <alignment horizontal="center" vertical="center"/>
    </xf>
    <xf numFmtId="0" fontId="17" fillId="0" borderId="27" xfId="0" applyFont="1" applyFill="1" applyBorder="1" applyAlignment="1">
      <alignment horizontal="center" vertical="center"/>
    </xf>
    <xf numFmtId="0" fontId="17" fillId="0" borderId="35" xfId="0" applyFont="1" applyFill="1" applyBorder="1" applyAlignment="1">
      <alignment horizontal="center" vertical="center"/>
    </xf>
    <xf numFmtId="0" fontId="17" fillId="0" borderId="24" xfId="0" applyFont="1" applyFill="1" applyBorder="1" applyAlignment="1">
      <alignment horizontal="center" vertical="center"/>
    </xf>
    <xf numFmtId="168" fontId="17" fillId="0" borderId="24" xfId="0" applyNumberFormat="1" applyFont="1" applyFill="1" applyBorder="1" applyAlignment="1">
      <alignment horizontal="center"/>
    </xf>
    <xf numFmtId="0" fontId="46" fillId="0" borderId="24" xfId="0" applyFont="1" applyFill="1" applyBorder="1" applyAlignment="1">
      <alignment horizontal="center" vertical="center"/>
    </xf>
    <xf numFmtId="0" fontId="34" fillId="0" borderId="24" xfId="0" applyFont="1" applyFill="1" applyBorder="1" applyAlignment="1">
      <alignment horizontal="center" vertical="center"/>
    </xf>
    <xf numFmtId="168" fontId="46" fillId="0" borderId="24" xfId="0" applyNumberFormat="1" applyFont="1" applyFill="1" applyBorder="1" applyAlignment="1">
      <alignment horizontal="center"/>
    </xf>
    <xf numFmtId="168" fontId="17" fillId="0" borderId="21" xfId="0" applyNumberFormat="1" applyFont="1" applyFill="1" applyBorder="1" applyAlignment="1">
      <alignment horizontal="center"/>
    </xf>
    <xf numFmtId="3" fontId="24" fillId="0" borderId="21" xfId="0" applyNumberFormat="1" applyFont="1" applyFill="1" applyBorder="1" applyAlignment="1">
      <alignment horizontal="center" vertical="center"/>
    </xf>
    <xf numFmtId="3" fontId="17" fillId="0" borderId="24" xfId="0" applyNumberFormat="1" applyFont="1" applyFill="1" applyBorder="1" applyAlignment="1">
      <alignment horizontal="center" vertical="center"/>
    </xf>
    <xf numFmtId="3" fontId="17" fillId="0" borderId="27" xfId="0" applyNumberFormat="1" applyFont="1" applyFill="1" applyBorder="1" applyAlignment="1">
      <alignment horizontal="center" vertical="center"/>
    </xf>
    <xf numFmtId="0" fontId="0" fillId="0" borderId="0" xfId="0" applyFill="1" applyAlignment="1">
      <alignment horizontal="right" vertical="center" wrapText="1"/>
    </xf>
    <xf numFmtId="0" fontId="0" fillId="0" borderId="1" xfId="0" applyFont="1" applyFill="1" applyBorder="1"/>
    <xf numFmtId="0" fontId="0" fillId="0" borderId="26" xfId="0" applyFont="1" applyFill="1" applyBorder="1"/>
    <xf numFmtId="0" fontId="0" fillId="0" borderId="31" xfId="0" applyFill="1" applyBorder="1" applyAlignment="1">
      <alignment horizontal="center" vertical="center"/>
    </xf>
    <xf numFmtId="3" fontId="0" fillId="0" borderId="60" xfId="0" applyNumberFormat="1" applyFill="1" applyBorder="1" applyAlignment="1">
      <alignment horizontal="center" vertical="center"/>
    </xf>
    <xf numFmtId="3" fontId="18" fillId="0" borderId="1" xfId="0" applyNumberFormat="1" applyFont="1" applyBorder="1" applyAlignment="1">
      <alignment horizontal="center" vertical="center"/>
    </xf>
    <xf numFmtId="0" fontId="0" fillId="0" borderId="31" xfId="0" applyFill="1" applyBorder="1" applyAlignment="1">
      <alignment horizontal="center" vertical="center" wrapText="1"/>
    </xf>
    <xf numFmtId="0" fontId="12" fillId="11" borderId="1" xfId="0" applyFont="1" applyFill="1" applyBorder="1" applyAlignment="1">
      <alignment horizontal="center" vertical="center" wrapText="1"/>
    </xf>
    <xf numFmtId="0" fontId="0" fillId="0" borderId="1" xfId="0" applyFill="1" applyBorder="1" applyAlignment="1">
      <alignment horizontal="center" vertical="center" wrapText="1"/>
    </xf>
    <xf numFmtId="49" fontId="11" fillId="11" borderId="1" xfId="0" applyNumberFormat="1" applyFont="1" applyFill="1" applyBorder="1" applyAlignment="1">
      <alignment horizontal="center" vertical="center"/>
    </xf>
    <xf numFmtId="0" fontId="0" fillId="0" borderId="52" xfId="0" applyFill="1" applyBorder="1" applyAlignment="1">
      <alignment horizontal="center" vertical="center" wrapText="1"/>
    </xf>
    <xf numFmtId="0" fontId="0" fillId="0" borderId="14" xfId="0" applyFill="1" applyBorder="1" applyAlignment="1">
      <alignment horizontal="center" vertical="center" wrapText="1"/>
    </xf>
    <xf numFmtId="0" fontId="37" fillId="0" borderId="14" xfId="0" applyFont="1" applyFill="1" applyBorder="1" applyAlignment="1">
      <alignment horizontal="center" vertical="center" wrapText="1"/>
    </xf>
    <xf numFmtId="0" fontId="32" fillId="0" borderId="14" xfId="0" applyFont="1" applyFill="1" applyBorder="1" applyAlignment="1">
      <alignment horizontal="center" vertical="center" wrapText="1"/>
    </xf>
    <xf numFmtId="168" fontId="25" fillId="0" borderId="14" xfId="0" quotePrefix="1" applyNumberFormat="1" applyFont="1" applyFill="1" applyBorder="1" applyAlignment="1">
      <alignment horizontal="center" wrapText="1"/>
    </xf>
    <xf numFmtId="168" fontId="25" fillId="0" borderId="5" xfId="0" quotePrefix="1" applyNumberFormat="1" applyFont="1" applyFill="1" applyBorder="1" applyAlignment="1">
      <alignment horizontal="center" wrapText="1"/>
    </xf>
    <xf numFmtId="0" fontId="18" fillId="0" borderId="5" xfId="0" applyFont="1" applyFill="1" applyBorder="1" applyAlignment="1">
      <alignment horizontal="center" vertical="center" wrapText="1"/>
    </xf>
    <xf numFmtId="0" fontId="0" fillId="0" borderId="14" xfId="0" applyFont="1" applyFill="1" applyBorder="1" applyAlignment="1">
      <alignment horizontal="center"/>
    </xf>
    <xf numFmtId="0" fontId="0" fillId="0" borderId="31" xfId="0" applyFont="1" applyFill="1" applyBorder="1" applyAlignment="1">
      <alignment horizontal="center"/>
    </xf>
    <xf numFmtId="0" fontId="27" fillId="0" borderId="0" xfId="0" applyFont="1" applyFill="1" applyAlignment="1">
      <alignment horizontal="center" vertical="center" wrapText="1"/>
    </xf>
    <xf numFmtId="0" fontId="26" fillId="0" borderId="0" xfId="0" applyFont="1" applyFill="1" applyAlignment="1">
      <alignment horizontal="center" vertical="center" wrapText="1"/>
    </xf>
    <xf numFmtId="0" fontId="23" fillId="0" borderId="0" xfId="0" applyFont="1" applyFill="1" applyAlignment="1">
      <alignment horizontal="center" vertical="center" wrapText="1"/>
    </xf>
    <xf numFmtId="0" fontId="26" fillId="0" borderId="1" xfId="0" applyFont="1" applyFill="1" applyBorder="1" applyAlignment="1">
      <alignment horizontal="center" vertical="center" wrapText="1"/>
    </xf>
    <xf numFmtId="0" fontId="0" fillId="0" borderId="1" xfId="0" applyFont="1" applyFill="1" applyBorder="1" applyAlignment="1">
      <alignment horizontal="center"/>
    </xf>
    <xf numFmtId="0" fontId="0" fillId="0" borderId="0" xfId="0" applyFont="1" applyFill="1" applyBorder="1" applyAlignment="1">
      <alignment horizontal="center" vertical="center"/>
    </xf>
    <xf numFmtId="0" fontId="0" fillId="0" borderId="0" xfId="0" applyFont="1" applyFill="1" applyBorder="1" applyAlignment="1">
      <alignment vertical="center"/>
    </xf>
    <xf numFmtId="0" fontId="0" fillId="0" borderId="0" xfId="0" applyFont="1" applyFill="1" applyBorder="1"/>
    <xf numFmtId="0" fontId="0" fillId="0" borderId="0" xfId="0" applyFont="1" applyFill="1" applyBorder="1" applyAlignment="1">
      <alignment horizontal="center"/>
    </xf>
    <xf numFmtId="3" fontId="17" fillId="0" borderId="0" xfId="0" applyNumberFormat="1" applyFont="1" applyFill="1" applyBorder="1" applyAlignment="1">
      <alignment horizontal="center" vertical="center"/>
    </xf>
    <xf numFmtId="164" fontId="0" fillId="0" borderId="0" xfId="0" applyNumberFormat="1" applyFont="1" applyFill="1" applyBorder="1" applyAlignment="1">
      <alignment horizontal="center" vertical="center"/>
    </xf>
    <xf numFmtId="168" fontId="17" fillId="0" borderId="24" xfId="0" applyNumberFormat="1" applyFont="1" applyFill="1" applyBorder="1" applyAlignment="1">
      <alignment horizontal="center" vertical="center"/>
    </xf>
    <xf numFmtId="169" fontId="0" fillId="0" borderId="1" xfId="0" applyNumberFormat="1" applyFont="1" applyFill="1" applyBorder="1" applyAlignment="1">
      <alignment horizontal="center" vertical="center"/>
    </xf>
    <xf numFmtId="0" fontId="0" fillId="0" borderId="0" xfId="0" applyBorder="1"/>
    <xf numFmtId="3" fontId="0" fillId="0" borderId="0" xfId="0" applyNumberFormat="1" applyBorder="1" applyAlignment="1">
      <alignment horizontal="center"/>
    </xf>
    <xf numFmtId="3" fontId="0" fillId="0" borderId="0" xfId="0" applyNumberFormat="1" applyBorder="1"/>
    <xf numFmtId="0" fontId="12" fillId="3" borderId="1" xfId="0" quotePrefix="1" applyFont="1" applyFill="1" applyBorder="1" applyAlignment="1">
      <alignment horizontal="center" vertical="center" wrapText="1"/>
    </xf>
    <xf numFmtId="0" fontId="13" fillId="0" borderId="1" xfId="0" quotePrefix="1" applyFont="1" applyBorder="1" applyAlignment="1">
      <alignment horizontal="center" vertical="center" wrapText="1"/>
    </xf>
    <xf numFmtId="0" fontId="12" fillId="2" borderId="1" xfId="0" quotePrefix="1" applyFont="1" applyFill="1" applyBorder="1" applyAlignment="1">
      <alignment horizontal="center" vertical="center" wrapText="1"/>
    </xf>
    <xf numFmtId="0" fontId="12" fillId="0" borderId="1" xfId="39" applyNumberFormat="1" applyFont="1" applyFill="1" applyBorder="1" applyAlignment="1" applyProtection="1">
      <alignment horizontal="center" vertical="center" wrapText="1"/>
    </xf>
    <xf numFmtId="0" fontId="0" fillId="0" borderId="0" xfId="0" applyBorder="1" applyAlignment="1">
      <alignment horizontal="center"/>
    </xf>
    <xf numFmtId="0" fontId="27" fillId="3" borderId="0" xfId="0" applyFont="1" applyFill="1" applyAlignment="1">
      <alignment horizontal="center" vertical="center" wrapText="1"/>
    </xf>
    <xf numFmtId="0" fontId="26" fillId="3" borderId="0" xfId="0" applyFont="1" applyFill="1" applyAlignment="1">
      <alignment horizontal="center" vertical="center" wrapText="1"/>
    </xf>
    <xf numFmtId="0" fontId="27" fillId="2" borderId="0" xfId="0" applyFont="1" applyFill="1" applyAlignment="1">
      <alignment horizontal="center" vertical="center" wrapText="1"/>
    </xf>
    <xf numFmtId="0" fontId="26" fillId="2" borderId="0" xfId="0" applyFont="1" applyFill="1" applyAlignment="1">
      <alignment horizontal="center" vertical="center" wrapText="1"/>
    </xf>
    <xf numFmtId="0" fontId="18" fillId="2" borderId="0" xfId="0" applyFont="1" applyFill="1" applyAlignment="1">
      <alignment horizontal="center" vertical="center" wrapText="1"/>
    </xf>
    <xf numFmtId="0" fontId="0" fillId="0" borderId="1" xfId="0" applyBorder="1" applyAlignment="1">
      <alignment horizontal="right"/>
    </xf>
    <xf numFmtId="166" fontId="0" fillId="0" borderId="0" xfId="0" applyNumberFormat="1" applyBorder="1"/>
    <xf numFmtId="0" fontId="12" fillId="11" borderId="0" xfId="0" applyFont="1" applyFill="1" applyBorder="1" applyAlignment="1">
      <alignment vertical="center" wrapText="1"/>
    </xf>
    <xf numFmtId="3" fontId="11" fillId="2" borderId="0" xfId="0" applyNumberFormat="1" applyFont="1" applyFill="1" applyBorder="1" applyAlignment="1">
      <alignment horizontal="center" vertical="center"/>
    </xf>
    <xf numFmtId="3" fontId="12" fillId="11" borderId="0" xfId="0" applyNumberFormat="1" applyFont="1" applyFill="1" applyBorder="1" applyAlignment="1">
      <alignment horizontal="center" vertical="center"/>
    </xf>
    <xf numFmtId="167" fontId="12" fillId="0" borderId="0" xfId="0" applyNumberFormat="1" applyFont="1" applyFill="1" applyBorder="1" applyAlignment="1">
      <alignment horizontal="center" vertical="center"/>
    </xf>
    <xf numFmtId="3" fontId="0" fillId="0" borderId="14" xfId="0" applyNumberFormat="1" applyFont="1" applyFill="1" applyBorder="1" applyAlignment="1">
      <alignment horizontal="center" vertical="center"/>
    </xf>
    <xf numFmtId="0" fontId="12" fillId="11" borderId="1" xfId="0" applyFont="1" applyFill="1" applyBorder="1" applyAlignment="1">
      <alignment horizontal="center" vertical="center" wrapText="1"/>
    </xf>
    <xf numFmtId="3" fontId="11" fillId="11" borderId="16" xfId="0" applyNumberFormat="1" applyFont="1" applyFill="1" applyBorder="1" applyAlignment="1">
      <alignment horizontal="center" vertical="center"/>
    </xf>
    <xf numFmtId="49" fontId="11" fillId="11" borderId="1" xfId="0" applyNumberFormat="1" applyFont="1" applyFill="1" applyBorder="1" applyAlignment="1">
      <alignment horizontal="center" vertical="center"/>
    </xf>
    <xf numFmtId="3" fontId="0" fillId="2" borderId="0" xfId="0" applyNumberFormat="1" applyFill="1" applyBorder="1" applyAlignment="1">
      <alignment horizontal="center" vertical="center" wrapText="1"/>
    </xf>
    <xf numFmtId="0" fontId="35" fillId="0" borderId="0" xfId="0" applyFont="1" applyFill="1" applyBorder="1" applyAlignment="1">
      <alignment horizontal="center" vertical="center"/>
    </xf>
    <xf numFmtId="164" fontId="0" fillId="0" borderId="0" xfId="0" applyNumberFormat="1" applyFill="1" applyBorder="1" applyAlignment="1">
      <alignment horizontal="center" vertical="center" wrapText="1"/>
    </xf>
    <xf numFmtId="3" fontId="0" fillId="0" borderId="14" xfId="0" applyNumberFormat="1" applyFont="1" applyFill="1" applyBorder="1" applyAlignment="1">
      <alignment horizontal="center" vertical="center"/>
    </xf>
    <xf numFmtId="3" fontId="0" fillId="14" borderId="0" xfId="0" applyNumberFormat="1" applyFill="1" applyBorder="1" applyAlignment="1">
      <alignment horizontal="center" vertical="center" wrapText="1"/>
    </xf>
    <xf numFmtId="0" fontId="0" fillId="2" borderId="0" xfId="0" applyFill="1" applyAlignment="1">
      <alignment horizontal="left"/>
    </xf>
    <xf numFmtId="0" fontId="0" fillId="0" borderId="0" xfId="0" applyFill="1"/>
    <xf numFmtId="0" fontId="31" fillId="0" borderId="0" xfId="0" applyFont="1" applyFill="1"/>
    <xf numFmtId="0" fontId="35" fillId="0" borderId="0" xfId="0" applyFont="1" applyFill="1" applyBorder="1" applyAlignment="1">
      <alignment horizontal="center" vertical="center"/>
    </xf>
    <xf numFmtId="0" fontId="11" fillId="14" borderId="1" xfId="0" applyFont="1" applyFill="1" applyBorder="1" applyAlignment="1">
      <alignment horizontal="center" vertical="center" wrapText="1"/>
    </xf>
    <xf numFmtId="0" fontId="35" fillId="0" borderId="0" xfId="0" applyFont="1" applyFill="1" applyBorder="1" applyAlignment="1">
      <alignment horizontal="center" vertical="center"/>
    </xf>
    <xf numFmtId="0" fontId="0" fillId="0" borderId="1" xfId="0" applyFill="1" applyBorder="1" applyAlignment="1">
      <alignment horizontal="center" vertical="center" wrapText="1"/>
    </xf>
    <xf numFmtId="0" fontId="0" fillId="0" borderId="1" xfId="0" applyFont="1" applyFill="1" applyBorder="1" applyAlignment="1">
      <alignment horizontal="center" vertical="center" wrapText="1"/>
    </xf>
    <xf numFmtId="0" fontId="0" fillId="0" borderId="24" xfId="0" applyFont="1" applyFill="1" applyBorder="1" applyAlignment="1">
      <alignment horizontal="center" vertical="center" wrapText="1"/>
    </xf>
    <xf numFmtId="3" fontId="0" fillId="0" borderId="14" xfId="0" applyNumberFormat="1" applyFont="1" applyFill="1" applyBorder="1" applyAlignment="1">
      <alignment horizontal="center" vertical="center"/>
    </xf>
    <xf numFmtId="0" fontId="0" fillId="0" borderId="1" xfId="0" applyFill="1" applyBorder="1" applyAlignment="1">
      <alignment horizontal="center" vertical="center" wrapText="1"/>
    </xf>
    <xf numFmtId="3" fontId="0" fillId="0" borderId="16" xfId="0" applyNumberFormat="1" applyFont="1" applyFill="1" applyBorder="1" applyAlignment="1">
      <alignment horizontal="center" vertical="center"/>
    </xf>
    <xf numFmtId="3" fontId="18" fillId="0" borderId="14" xfId="0" applyNumberFormat="1" applyFont="1" applyFill="1" applyBorder="1" applyAlignment="1">
      <alignment horizontal="center" vertical="center"/>
    </xf>
    <xf numFmtId="3" fontId="18" fillId="0" borderId="16" xfId="0" applyNumberFormat="1" applyFont="1" applyFill="1" applyBorder="1" applyAlignment="1">
      <alignment horizontal="center" vertical="center"/>
    </xf>
    <xf numFmtId="0" fontId="0" fillId="0" borderId="16" xfId="0" applyFill="1" applyBorder="1" applyAlignment="1">
      <alignment horizontal="center" vertical="center" wrapText="1"/>
    </xf>
    <xf numFmtId="3" fontId="18" fillId="0" borderId="8" xfId="0" applyNumberFormat="1" applyFont="1" applyFill="1" applyBorder="1" applyAlignment="1">
      <alignment horizontal="center" vertical="center"/>
    </xf>
    <xf numFmtId="3" fontId="18" fillId="0" borderId="23" xfId="0" applyNumberFormat="1" applyFont="1" applyFill="1" applyBorder="1" applyAlignment="1">
      <alignment horizontal="center" vertical="center"/>
    </xf>
    <xf numFmtId="0" fontId="0" fillId="0" borderId="61" xfId="0" applyFill="1" applyBorder="1" applyAlignment="1">
      <alignment horizontal="center" vertical="center"/>
    </xf>
    <xf numFmtId="3" fontId="0" fillId="0" borderId="17" xfId="0" applyNumberFormat="1" applyFill="1" applyBorder="1" applyAlignment="1">
      <alignment horizontal="center" vertical="center"/>
    </xf>
    <xf numFmtId="3" fontId="0" fillId="0" borderId="20" xfId="0" applyNumberFormat="1" applyFill="1" applyBorder="1" applyAlignment="1">
      <alignment horizontal="center" vertical="center"/>
    </xf>
    <xf numFmtId="3" fontId="0" fillId="0" borderId="20" xfId="0" applyNumberFormat="1" applyFont="1" applyFill="1" applyBorder="1" applyAlignment="1">
      <alignment horizontal="center" vertical="center"/>
    </xf>
    <xf numFmtId="3" fontId="18" fillId="0" borderId="20" xfId="0" applyNumberFormat="1" applyFont="1" applyFill="1" applyBorder="1" applyAlignment="1">
      <alignment horizontal="center" vertical="center"/>
    </xf>
    <xf numFmtId="49" fontId="12" fillId="11" borderId="1" xfId="0" applyNumberFormat="1" applyFont="1" applyFill="1" applyBorder="1" applyAlignment="1">
      <alignment horizontal="center" vertical="center" wrapText="1"/>
    </xf>
    <xf numFmtId="0" fontId="12" fillId="11" borderId="1" xfId="0" applyFont="1" applyFill="1" applyBorder="1" applyAlignment="1">
      <alignment horizontal="center" vertical="center" wrapText="1"/>
    </xf>
    <xf numFmtId="164" fontId="12" fillId="11" borderId="1" xfId="0" applyNumberFormat="1" applyFont="1" applyFill="1" applyBorder="1" applyAlignment="1">
      <alignment horizontal="center" vertical="center" wrapText="1"/>
    </xf>
    <xf numFmtId="0" fontId="26" fillId="3" borderId="0" xfId="0" applyFont="1" applyFill="1" applyAlignment="1">
      <alignment vertical="center" wrapText="1"/>
    </xf>
    <xf numFmtId="0" fontId="0" fillId="0" borderId="64" xfId="0" applyFill="1" applyBorder="1" applyAlignment="1">
      <alignment horizontal="center" vertical="center"/>
    </xf>
    <xf numFmtId="3" fontId="0" fillId="0" borderId="50" xfId="0" applyNumberFormat="1" applyFill="1" applyBorder="1" applyAlignment="1">
      <alignment horizontal="center" vertical="center"/>
    </xf>
    <xf numFmtId="3" fontId="0" fillId="0" borderId="63" xfId="0" applyNumberFormat="1" applyFill="1" applyBorder="1" applyAlignment="1">
      <alignment horizontal="center" vertical="center"/>
    </xf>
    <xf numFmtId="3" fontId="18" fillId="0" borderId="63" xfId="0" applyNumberFormat="1" applyFont="1" applyFill="1" applyBorder="1" applyAlignment="1">
      <alignment horizontal="center" vertical="center"/>
    </xf>
    <xf numFmtId="3" fontId="0" fillId="0" borderId="29" xfId="0" applyNumberFormat="1" applyFill="1" applyBorder="1" applyAlignment="1">
      <alignment horizontal="center" vertical="center"/>
    </xf>
    <xf numFmtId="3" fontId="33" fillId="0" borderId="1" xfId="3087" applyNumberFormat="1" applyFont="1" applyFill="1" applyBorder="1" applyAlignment="1">
      <alignment horizontal="center" vertical="center"/>
    </xf>
    <xf numFmtId="3" fontId="51" fillId="0" borderId="1" xfId="3087" applyNumberFormat="1" applyFont="1" applyFill="1" applyBorder="1" applyAlignment="1">
      <alignment horizontal="center" vertical="center"/>
    </xf>
    <xf numFmtId="0" fontId="0" fillId="0" borderId="16" xfId="0" applyFill="1" applyBorder="1" applyAlignment="1">
      <alignment horizontal="center" vertical="center"/>
    </xf>
    <xf numFmtId="3" fontId="33" fillId="0" borderId="22" xfId="3087" applyNumberFormat="1" applyFont="1" applyFill="1" applyBorder="1" applyAlignment="1">
      <alignment horizontal="center" vertical="center"/>
    </xf>
    <xf numFmtId="3" fontId="33" fillId="0" borderId="24" xfId="3087" applyNumberFormat="1" applyFont="1" applyFill="1" applyBorder="1" applyAlignment="1">
      <alignment horizontal="center" vertical="center"/>
    </xf>
    <xf numFmtId="3" fontId="51" fillId="0" borderId="22" xfId="3087" applyNumberFormat="1" applyFont="1" applyFill="1" applyBorder="1" applyAlignment="1">
      <alignment horizontal="center" vertical="center"/>
    </xf>
    <xf numFmtId="3" fontId="51" fillId="0" borderId="24" xfId="3087" applyNumberFormat="1" applyFont="1" applyFill="1" applyBorder="1" applyAlignment="1">
      <alignment horizontal="center" vertical="center"/>
    </xf>
    <xf numFmtId="3" fontId="51" fillId="0" borderId="25" xfId="3087" applyNumberFormat="1" applyFont="1" applyFill="1" applyBorder="1" applyAlignment="1">
      <alignment horizontal="center" vertical="center"/>
    </xf>
    <xf numFmtId="3" fontId="51" fillId="0" borderId="26" xfId="3087" applyNumberFormat="1" applyFont="1" applyFill="1" applyBorder="1" applyAlignment="1">
      <alignment horizontal="center" vertical="center"/>
    </xf>
    <xf numFmtId="3" fontId="51" fillId="0" borderId="27" xfId="3087" applyNumberFormat="1" applyFont="1" applyFill="1" applyBorder="1" applyAlignment="1">
      <alignment horizontal="center" vertical="center"/>
    </xf>
    <xf numFmtId="0" fontId="33" fillId="0" borderId="1" xfId="3087" applyFont="1" applyFill="1" applyBorder="1" applyAlignment="1">
      <alignment vertical="center" wrapText="1"/>
    </xf>
    <xf numFmtId="0" fontId="33" fillId="0" borderId="1" xfId="3087" applyFont="1" applyFill="1" applyBorder="1" applyAlignment="1">
      <alignment horizontal="center" vertical="center" wrapText="1"/>
    </xf>
    <xf numFmtId="3" fontId="33" fillId="0" borderId="36" xfId="3087" applyNumberFormat="1" applyFont="1" applyFill="1" applyBorder="1" applyAlignment="1">
      <alignment horizontal="center" vertical="center"/>
    </xf>
    <xf numFmtId="3" fontId="33" fillId="0" borderId="13" xfId="3087" applyNumberFormat="1" applyFont="1" applyFill="1" applyBorder="1" applyAlignment="1">
      <alignment horizontal="center" vertical="center"/>
    </xf>
    <xf numFmtId="3" fontId="33" fillId="0" borderId="23" xfId="3087" applyNumberFormat="1" applyFont="1" applyFill="1" applyBorder="1" applyAlignment="1">
      <alignment horizontal="center" vertical="center"/>
    </xf>
    <xf numFmtId="49" fontId="11" fillId="2" borderId="1" xfId="0" applyNumberFormat="1" applyFont="1" applyFill="1" applyBorder="1" applyAlignment="1">
      <alignment horizontal="center" vertical="center"/>
    </xf>
    <xf numFmtId="49" fontId="11" fillId="11" borderId="1" xfId="0" applyNumberFormat="1" applyFont="1" applyFill="1" applyBorder="1" applyAlignment="1">
      <alignment horizontal="center" vertical="center"/>
    </xf>
    <xf numFmtId="0" fontId="11" fillId="11" borderId="1" xfId="0" applyFont="1" applyFill="1" applyBorder="1" applyAlignment="1">
      <alignment vertical="center" wrapText="1"/>
    </xf>
    <xf numFmtId="0" fontId="11" fillId="11" borderId="1" xfId="0" applyFont="1" applyFill="1" applyBorder="1" applyAlignment="1">
      <alignment horizontal="center" vertical="center" wrapText="1"/>
    </xf>
    <xf numFmtId="0" fontId="48" fillId="0" borderId="0" xfId="0" applyFont="1" applyFill="1" applyBorder="1" applyAlignment="1">
      <alignment horizontal="center" vertical="center" wrapText="1"/>
    </xf>
    <xf numFmtId="3" fontId="33" fillId="11" borderId="0" xfId="0" applyNumberFormat="1" applyFont="1" applyFill="1" applyBorder="1" applyAlignment="1">
      <alignment horizontal="center" vertical="center" wrapText="1"/>
    </xf>
    <xf numFmtId="0" fontId="12" fillId="0" borderId="1" xfId="0" quotePrefix="1" applyFont="1" applyFill="1" applyBorder="1" applyAlignment="1">
      <alignment vertical="center" wrapText="1"/>
    </xf>
    <xf numFmtId="0" fontId="12" fillId="0" borderId="1" xfId="0" quotePrefix="1" applyFont="1" applyFill="1" applyBorder="1" applyAlignment="1">
      <alignment horizontal="center" vertical="center" wrapText="1"/>
    </xf>
    <xf numFmtId="0" fontId="0" fillId="0" borderId="0" xfId="0" applyFont="1" applyFill="1"/>
    <xf numFmtId="3" fontId="0" fillId="0" borderId="0" xfId="0" applyNumberFormat="1" applyFont="1" applyFill="1"/>
    <xf numFmtId="0" fontId="13" fillId="0" borderId="1" xfId="0" quotePrefix="1" applyFont="1" applyFill="1" applyBorder="1" applyAlignment="1">
      <alignment horizontal="center" vertical="center" wrapText="1"/>
    </xf>
    <xf numFmtId="0" fontId="0" fillId="0" borderId="0" xfId="0" applyFill="1" applyAlignment="1">
      <alignment horizontal="left"/>
    </xf>
    <xf numFmtId="49" fontId="12" fillId="8" borderId="1" xfId="0" applyNumberFormat="1" applyFont="1" applyFill="1" applyBorder="1" applyAlignment="1">
      <alignment horizontal="center" vertical="center"/>
    </xf>
    <xf numFmtId="0" fontId="12" fillId="8" borderId="1" xfId="0" quotePrefix="1" applyFont="1" applyFill="1" applyBorder="1" applyAlignment="1">
      <alignment vertical="center" wrapText="1"/>
    </xf>
    <xf numFmtId="0" fontId="12" fillId="8" borderId="1" xfId="0" quotePrefix="1" applyFont="1" applyFill="1" applyBorder="1" applyAlignment="1">
      <alignment horizontal="center" vertical="center" wrapText="1"/>
    </xf>
    <xf numFmtId="0" fontId="12" fillId="8" borderId="1" xfId="0" applyFont="1" applyFill="1" applyBorder="1" applyAlignment="1">
      <alignment horizontal="center" vertical="center"/>
    </xf>
    <xf numFmtId="164" fontId="12" fillId="8" borderId="1" xfId="0" applyNumberFormat="1" applyFont="1" applyFill="1" applyBorder="1" applyAlignment="1">
      <alignment horizontal="center" vertical="center"/>
    </xf>
    <xf numFmtId="3" fontId="0" fillId="8" borderId="1" xfId="0" applyNumberFormat="1" applyFont="1" applyFill="1" applyBorder="1" applyAlignment="1">
      <alignment horizontal="center" vertical="center"/>
    </xf>
    <xf numFmtId="3" fontId="0" fillId="8" borderId="1" xfId="0" applyNumberFormat="1" applyFill="1" applyBorder="1" applyAlignment="1">
      <alignment horizontal="center" vertical="center"/>
    </xf>
    <xf numFmtId="3" fontId="0" fillId="8" borderId="0" xfId="0" applyNumberFormat="1" applyFont="1" applyFill="1" applyBorder="1" applyAlignment="1">
      <alignment horizontal="center" vertical="center"/>
    </xf>
    <xf numFmtId="0" fontId="0" fillId="8" borderId="0" xfId="0" applyFill="1"/>
    <xf numFmtId="3" fontId="0" fillId="8" borderId="0" xfId="0" applyNumberFormat="1" applyFill="1"/>
    <xf numFmtId="3" fontId="11" fillId="0" borderId="0" xfId="0" applyNumberFormat="1" applyFont="1" applyFill="1" applyBorder="1" applyAlignment="1">
      <alignment horizontal="center" vertical="center" wrapText="1"/>
    </xf>
    <xf numFmtId="3" fontId="0" fillId="0" borderId="1" xfId="0" applyNumberFormat="1" applyFill="1" applyBorder="1"/>
    <xf numFmtId="3" fontId="0" fillId="0" borderId="0" xfId="0" applyNumberFormat="1" applyFill="1" applyBorder="1"/>
    <xf numFmtId="3" fontId="0" fillId="0" borderId="0" xfId="0" applyNumberFormat="1" applyFill="1"/>
    <xf numFmtId="0" fontId="26" fillId="3" borderId="0" xfId="0" applyFont="1" applyFill="1" applyAlignment="1">
      <alignment vertical="center" wrapText="1"/>
    </xf>
    <xf numFmtId="49" fontId="44" fillId="0" borderId="0" xfId="0" applyNumberFormat="1" applyFont="1" applyFill="1" applyBorder="1" applyAlignment="1">
      <alignment horizontal="center" vertical="center" wrapText="1"/>
    </xf>
    <xf numFmtId="0" fontId="12" fillId="0" borderId="0" xfId="0" applyFont="1" applyFill="1" applyBorder="1" applyAlignment="1">
      <alignment horizontal="center" vertical="center" wrapText="1"/>
    </xf>
    <xf numFmtId="0" fontId="12" fillId="12" borderId="0" xfId="0" applyFont="1" applyFill="1" applyAlignment="1">
      <alignment vertical="center"/>
    </xf>
    <xf numFmtId="0" fontId="11" fillId="12" borderId="1" xfId="0" applyFont="1" applyFill="1" applyBorder="1" applyAlignment="1">
      <alignment horizontal="center" vertical="center" wrapText="1"/>
    </xf>
    <xf numFmtId="0" fontId="12" fillId="0" borderId="1" xfId="0" applyFont="1" applyFill="1" applyBorder="1" applyAlignment="1">
      <alignment horizontal="center" vertical="center" wrapText="1"/>
    </xf>
    <xf numFmtId="0" fontId="12" fillId="12" borderId="0" xfId="0" applyFont="1" applyFill="1" applyAlignment="1">
      <alignment horizontal="center" vertical="center" wrapText="1"/>
    </xf>
    <xf numFmtId="49" fontId="12" fillId="12" borderId="1" xfId="0" applyNumberFormat="1" applyFont="1" applyFill="1" applyBorder="1" applyAlignment="1">
      <alignment horizontal="center" vertical="center" wrapText="1"/>
    </xf>
    <xf numFmtId="49" fontId="11" fillId="12" borderId="1" xfId="0" applyNumberFormat="1" applyFont="1" applyFill="1" applyBorder="1" applyAlignment="1">
      <alignment horizontal="center" vertical="center" wrapText="1"/>
    </xf>
    <xf numFmtId="0" fontId="12" fillId="12" borderId="1" xfId="0" applyFont="1" applyFill="1" applyBorder="1" applyAlignment="1">
      <alignment horizontal="center" vertical="center" wrapText="1"/>
    </xf>
    <xf numFmtId="0" fontId="12" fillId="12" borderId="0" xfId="0" applyFont="1" applyFill="1" applyBorder="1" applyAlignment="1">
      <alignment vertical="center" wrapText="1"/>
    </xf>
    <xf numFmtId="0" fontId="11" fillId="12" borderId="13" xfId="0" applyFont="1" applyFill="1" applyBorder="1" applyAlignment="1">
      <alignment horizontal="center" vertical="center" wrapText="1"/>
    </xf>
    <xf numFmtId="3" fontId="11" fillId="0" borderId="1" xfId="0" applyNumberFormat="1" applyFont="1" applyFill="1" applyBorder="1" applyAlignment="1">
      <alignment horizontal="center" vertical="center"/>
    </xf>
    <xf numFmtId="3" fontId="12" fillId="0" borderId="14" xfId="0" applyNumberFormat="1" applyFont="1" applyFill="1" applyBorder="1" applyAlignment="1">
      <alignment horizontal="center" vertical="center"/>
    </xf>
    <xf numFmtId="3" fontId="11" fillId="2" borderId="0" xfId="0" applyNumberFormat="1" applyFont="1" applyFill="1" applyBorder="1" applyAlignment="1" applyProtection="1">
      <alignment horizontal="center" vertical="center"/>
    </xf>
    <xf numFmtId="3" fontId="47" fillId="2" borderId="0" xfId="0" applyNumberFormat="1" applyFont="1" applyFill="1" applyBorder="1" applyAlignment="1">
      <alignment horizontal="center" vertical="center"/>
    </xf>
    <xf numFmtId="0" fontId="11" fillId="2" borderId="1" xfId="0" applyFont="1" applyFill="1" applyBorder="1" applyAlignment="1">
      <alignment horizontal="center" vertical="center" wrapText="1"/>
    </xf>
    <xf numFmtId="3" fontId="11" fillId="2" borderId="0" xfId="0" applyNumberFormat="1" applyFont="1" applyFill="1" applyBorder="1" applyAlignment="1">
      <alignment horizontal="center" vertical="center" wrapText="1"/>
    </xf>
    <xf numFmtId="0" fontId="13" fillId="17" borderId="1" xfId="0" quotePrefix="1" applyFont="1" applyFill="1" applyBorder="1" applyAlignment="1">
      <alignment vertical="center" wrapText="1"/>
    </xf>
    <xf numFmtId="3" fontId="12" fillId="17" borderId="1" xfId="0" applyNumberFormat="1" applyFont="1" applyFill="1" applyBorder="1" applyAlignment="1">
      <alignment horizontal="center" vertical="center"/>
    </xf>
    <xf numFmtId="3" fontId="11" fillId="16" borderId="1" xfId="0" applyNumberFormat="1" applyFont="1" applyFill="1" applyBorder="1" applyAlignment="1">
      <alignment horizontal="center" vertical="center"/>
    </xf>
    <xf numFmtId="0" fontId="12" fillId="0" borderId="3" xfId="0" applyFont="1" applyFill="1" applyBorder="1" applyAlignment="1">
      <alignment horizontal="center" vertical="center"/>
    </xf>
    <xf numFmtId="0" fontId="13" fillId="0" borderId="1" xfId="0" applyFont="1" applyFill="1" applyBorder="1" applyAlignment="1">
      <alignment horizontal="center" vertical="center"/>
    </xf>
    <xf numFmtId="0" fontId="13" fillId="0" borderId="0" xfId="0" applyFont="1" applyFill="1" applyBorder="1" applyAlignment="1">
      <alignment horizontal="center" vertical="center"/>
    </xf>
    <xf numFmtId="0" fontId="13" fillId="0" borderId="0" xfId="0" applyFont="1" applyFill="1" applyAlignment="1">
      <alignment vertical="center"/>
    </xf>
    <xf numFmtId="3" fontId="11" fillId="11" borderId="14" xfId="0" applyNumberFormat="1" applyFont="1" applyFill="1" applyBorder="1" applyAlignment="1">
      <alignment horizontal="center" vertical="center"/>
    </xf>
    <xf numFmtId="49" fontId="12" fillId="0" borderId="0" xfId="0" applyNumberFormat="1" applyFont="1" applyFill="1" applyAlignment="1">
      <alignment horizontal="center" vertical="center" wrapText="1"/>
    </xf>
    <xf numFmtId="3" fontId="12" fillId="17" borderId="0" xfId="0" applyNumberFormat="1" applyFont="1" applyFill="1" applyAlignment="1">
      <alignment vertical="center"/>
    </xf>
    <xf numFmtId="0" fontId="12" fillId="17" borderId="0" xfId="0" applyFont="1" applyFill="1" applyAlignment="1">
      <alignment vertical="center"/>
    </xf>
    <xf numFmtId="0" fontId="52" fillId="0" borderId="0" xfId="0" applyFont="1" applyFill="1" applyAlignment="1">
      <alignment vertical="center"/>
    </xf>
    <xf numFmtId="0" fontId="52" fillId="0" borderId="0" xfId="0" applyFont="1" applyFill="1" applyAlignment="1">
      <alignment vertical="center" wrapText="1"/>
    </xf>
    <xf numFmtId="4" fontId="22" fillId="0" borderId="0" xfId="0" applyNumberFormat="1" applyFont="1" applyFill="1"/>
    <xf numFmtId="4" fontId="52" fillId="0" borderId="0" xfId="0" applyNumberFormat="1" applyFont="1" applyFill="1"/>
    <xf numFmtId="3" fontId="23" fillId="0" borderId="0" xfId="0" applyNumberFormat="1" applyFont="1" applyFill="1"/>
    <xf numFmtId="164" fontId="22" fillId="0" borderId="0" xfId="0" applyNumberFormat="1" applyFont="1" applyFill="1" applyAlignment="1">
      <alignment vertical="center"/>
    </xf>
    <xf numFmtId="0" fontId="22" fillId="0" borderId="0" xfId="0" applyFont="1" applyFill="1" applyAlignment="1">
      <alignment vertical="center"/>
    </xf>
    <xf numFmtId="0" fontId="22" fillId="0" borderId="0" xfId="0" applyFont="1" applyFill="1" applyAlignment="1">
      <alignment horizontal="center" vertical="center"/>
    </xf>
    <xf numFmtId="3" fontId="23" fillId="0" borderId="0" xfId="0" applyNumberFormat="1" applyFont="1" applyFill="1" applyAlignment="1">
      <alignment horizontal="center" vertical="center"/>
    </xf>
    <xf numFmtId="164" fontId="23" fillId="0" borderId="0" xfId="0" applyNumberFormat="1" applyFont="1" applyFill="1" applyAlignment="1">
      <alignment horizontal="center" vertical="center"/>
    </xf>
    <xf numFmtId="0" fontId="52" fillId="0" borderId="0" xfId="0" applyFont="1" applyFill="1" applyAlignment="1">
      <alignment horizontal="center"/>
    </xf>
    <xf numFmtId="0" fontId="52" fillId="0" borderId="0" xfId="0" applyFont="1" applyFill="1"/>
    <xf numFmtId="0" fontId="52" fillId="0" borderId="0" xfId="0" applyFont="1" applyFill="1" applyAlignment="1">
      <alignment horizontal="center" vertical="center"/>
    </xf>
    <xf numFmtId="3" fontId="52" fillId="0" borderId="0" xfId="0" applyNumberFormat="1" applyFont="1" applyFill="1" applyAlignment="1">
      <alignment horizontal="center" vertical="center"/>
    </xf>
    <xf numFmtId="0" fontId="52" fillId="0" borderId="0" xfId="0" applyFont="1"/>
    <xf numFmtId="0" fontId="53" fillId="0" borderId="0" xfId="0" applyFont="1" applyFill="1" applyAlignment="1">
      <alignment horizontal="center" vertical="center"/>
    </xf>
    <xf numFmtId="0" fontId="53" fillId="0" borderId="0" xfId="0" applyFont="1" applyAlignment="1">
      <alignment horizontal="center" vertical="center"/>
    </xf>
    <xf numFmtId="0" fontId="52" fillId="0" borderId="0" xfId="0" applyFont="1" applyAlignment="1">
      <alignment horizontal="center" vertical="center"/>
    </xf>
    <xf numFmtId="0" fontId="22" fillId="0" borderId="0" xfId="0" applyFont="1" applyFill="1" applyAlignment="1">
      <alignment vertical="center" wrapText="1"/>
    </xf>
    <xf numFmtId="0" fontId="22" fillId="0" borderId="0" xfId="0" applyFont="1" applyFill="1" applyAlignment="1">
      <alignment horizontal="center"/>
    </xf>
    <xf numFmtId="0" fontId="22" fillId="0" borderId="0" xfId="0" applyFont="1"/>
    <xf numFmtId="0" fontId="23" fillId="0" borderId="0" xfId="0" applyFont="1" applyFill="1" applyAlignment="1">
      <alignment horizontal="center" vertical="center"/>
    </xf>
    <xf numFmtId="0" fontId="23" fillId="0" borderId="0" xfId="0" applyFont="1" applyAlignment="1">
      <alignment horizontal="center" vertical="center"/>
    </xf>
    <xf numFmtId="0" fontId="22" fillId="0" borderId="0" xfId="0" applyFont="1" applyAlignment="1">
      <alignment horizontal="center" vertical="center"/>
    </xf>
    <xf numFmtId="0" fontId="23" fillId="0" borderId="6" xfId="0" applyFont="1" applyBorder="1" applyAlignment="1">
      <alignment horizontal="center" vertical="center" wrapText="1"/>
    </xf>
    <xf numFmtId="0" fontId="23" fillId="0" borderId="0" xfId="0" applyFont="1" applyBorder="1" applyAlignment="1">
      <alignment horizontal="center" vertical="center" wrapText="1"/>
    </xf>
    <xf numFmtId="4" fontId="57" fillId="0" borderId="1" xfId="0" applyNumberFormat="1" applyFont="1" applyFill="1" applyBorder="1" applyAlignment="1">
      <alignment horizontal="center" vertical="center" wrapText="1"/>
    </xf>
    <xf numFmtId="3" fontId="55" fillId="0" borderId="1" xfId="0" applyNumberFormat="1" applyFont="1" applyFill="1" applyBorder="1" applyAlignment="1">
      <alignment horizontal="center" vertical="center"/>
    </xf>
    <xf numFmtId="3" fontId="55" fillId="0" borderId="14" xfId="0" applyNumberFormat="1" applyFont="1" applyFill="1" applyBorder="1" applyAlignment="1">
      <alignment horizontal="center" vertical="center"/>
    </xf>
    <xf numFmtId="0" fontId="23" fillId="0" borderId="3" xfId="0" applyFont="1" applyBorder="1" applyAlignment="1">
      <alignment horizontal="center" vertical="center" wrapText="1"/>
    </xf>
    <xf numFmtId="3" fontId="22" fillId="0" borderId="1" xfId="0" applyNumberFormat="1" applyFont="1" applyFill="1" applyBorder="1" applyAlignment="1">
      <alignment horizontal="center" vertical="center" wrapText="1"/>
    </xf>
    <xf numFmtId="164" fontId="22" fillId="0" borderId="1" xfId="0" applyNumberFormat="1" applyFont="1" applyFill="1" applyBorder="1" applyAlignment="1">
      <alignment horizontal="center" vertical="center" wrapText="1"/>
    </xf>
    <xf numFmtId="3" fontId="22" fillId="0" borderId="14" xfId="0" applyNumberFormat="1" applyFont="1" applyFill="1" applyBorder="1" applyAlignment="1">
      <alignment horizontal="center" vertical="center" wrapText="1"/>
    </xf>
    <xf numFmtId="3" fontId="22" fillId="0" borderId="22" xfId="0" applyNumberFormat="1" applyFont="1" applyFill="1" applyBorder="1" applyAlignment="1">
      <alignment horizontal="center" vertical="center" wrapText="1"/>
    </xf>
    <xf numFmtId="164" fontId="22" fillId="0" borderId="24" xfId="0" applyNumberFormat="1" applyFont="1" applyFill="1" applyBorder="1" applyAlignment="1">
      <alignment horizontal="center" vertical="center" wrapText="1"/>
    </xf>
    <xf numFmtId="3" fontId="23" fillId="0" borderId="16" xfId="0" applyNumberFormat="1" applyFont="1" applyFill="1" applyBorder="1" applyAlignment="1">
      <alignment horizontal="center" vertical="center" wrapText="1"/>
    </xf>
    <xf numFmtId="3" fontId="23" fillId="0" borderId="1" xfId="0" applyNumberFormat="1" applyFont="1" applyFill="1" applyBorder="1" applyAlignment="1">
      <alignment horizontal="center" vertical="center" wrapText="1"/>
    </xf>
    <xf numFmtId="3" fontId="23" fillId="0" borderId="14" xfId="0" applyNumberFormat="1" applyFont="1" applyFill="1" applyBorder="1" applyAlignment="1">
      <alignment horizontal="center" vertical="center" wrapText="1"/>
    </xf>
    <xf numFmtId="0" fontId="23" fillId="0" borderId="22" xfId="0" applyFont="1" applyBorder="1" applyAlignment="1">
      <alignment horizontal="center" vertical="center" wrapText="1"/>
    </xf>
    <xf numFmtId="0" fontId="22" fillId="0" borderId="1" xfId="0" applyFont="1" applyBorder="1" applyAlignment="1">
      <alignment horizontal="center" vertical="center"/>
    </xf>
    <xf numFmtId="0" fontId="22" fillId="0" borderId="24" xfId="0" applyFont="1" applyBorder="1" applyAlignment="1">
      <alignment horizontal="center" vertical="center" wrapText="1"/>
    </xf>
    <xf numFmtId="3" fontId="22" fillId="0" borderId="1" xfId="0" applyNumberFormat="1" applyFont="1" applyBorder="1" applyAlignment="1">
      <alignment horizontal="center" vertical="center" wrapText="1"/>
    </xf>
    <xf numFmtId="3" fontId="22" fillId="0" borderId="1" xfId="0" applyNumberFormat="1" applyFont="1" applyBorder="1" applyAlignment="1">
      <alignment horizontal="center" vertical="center"/>
    </xf>
    <xf numFmtId="3" fontId="22" fillId="0" borderId="14" xfId="0" applyNumberFormat="1" applyFont="1" applyBorder="1" applyAlignment="1">
      <alignment horizontal="center" vertical="center" wrapText="1"/>
    </xf>
    <xf numFmtId="3" fontId="23" fillId="18" borderId="22" xfId="0" applyNumberFormat="1" applyFont="1" applyFill="1" applyBorder="1" applyAlignment="1">
      <alignment horizontal="center" vertical="center" wrapText="1"/>
    </xf>
    <xf numFmtId="3" fontId="23" fillId="18" borderId="1" xfId="0" applyNumberFormat="1" applyFont="1" applyFill="1" applyBorder="1" applyAlignment="1">
      <alignment horizontal="center" vertical="center"/>
    </xf>
    <xf numFmtId="3" fontId="23" fillId="18" borderId="14" xfId="0" applyNumberFormat="1" applyFont="1" applyFill="1" applyBorder="1" applyAlignment="1">
      <alignment horizontal="center" vertical="center" wrapText="1"/>
    </xf>
    <xf numFmtId="0" fontId="22" fillId="0" borderId="1" xfId="0" applyFont="1" applyBorder="1" applyAlignment="1">
      <alignment horizontal="center" vertical="center" wrapText="1"/>
    </xf>
    <xf numFmtId="3" fontId="23" fillId="18" borderId="1" xfId="0" applyNumberFormat="1" applyFont="1" applyFill="1" applyBorder="1" applyAlignment="1">
      <alignment horizontal="center" vertical="center" wrapText="1"/>
    </xf>
    <xf numFmtId="3" fontId="23" fillId="18" borderId="24" xfId="0" applyNumberFormat="1" applyFont="1" applyFill="1" applyBorder="1" applyAlignment="1">
      <alignment horizontal="center" vertical="center" wrapText="1"/>
    </xf>
    <xf numFmtId="1" fontId="58" fillId="0" borderId="1" xfId="0" applyNumberFormat="1" applyFont="1" applyBorder="1" applyAlignment="1">
      <alignment horizontal="center" vertical="center" wrapText="1"/>
    </xf>
    <xf numFmtId="1" fontId="59" fillId="0" borderId="1" xfId="0" applyNumberFormat="1" applyFont="1" applyFill="1" applyBorder="1" applyAlignment="1">
      <alignment horizontal="center" vertical="center" wrapText="1"/>
    </xf>
    <xf numFmtId="1" fontId="58" fillId="0" borderId="1" xfId="0" applyNumberFormat="1" applyFont="1" applyFill="1" applyBorder="1" applyAlignment="1">
      <alignment horizontal="center" vertical="center" wrapText="1"/>
    </xf>
    <xf numFmtId="3" fontId="59" fillId="0" borderId="1" xfId="0" applyNumberFormat="1" applyFont="1" applyFill="1" applyBorder="1" applyAlignment="1">
      <alignment horizontal="center" vertical="center" wrapText="1"/>
    </xf>
    <xf numFmtId="3" fontId="60" fillId="0" borderId="1" xfId="0" applyNumberFormat="1" applyFont="1" applyFill="1" applyBorder="1" applyAlignment="1">
      <alignment horizontal="center" vertical="center" wrapText="1"/>
    </xf>
    <xf numFmtId="1" fontId="58" fillId="0" borderId="14" xfId="0" applyNumberFormat="1" applyFont="1" applyFill="1" applyBorder="1" applyAlignment="1">
      <alignment horizontal="center" vertical="center" wrapText="1"/>
    </xf>
    <xf numFmtId="1" fontId="58" fillId="0" borderId="22" xfId="0" applyNumberFormat="1" applyFont="1" applyFill="1" applyBorder="1" applyAlignment="1">
      <alignment horizontal="center" vertical="center" wrapText="1"/>
    </xf>
    <xf numFmtId="1" fontId="58" fillId="0" borderId="24" xfId="0" applyNumberFormat="1" applyFont="1" applyFill="1" applyBorder="1" applyAlignment="1">
      <alignment horizontal="center" vertical="center" wrapText="1"/>
    </xf>
    <xf numFmtId="1" fontId="58" fillId="0" borderId="16" xfId="0" applyNumberFormat="1" applyFont="1" applyFill="1" applyBorder="1" applyAlignment="1">
      <alignment horizontal="center" vertical="center" wrapText="1"/>
    </xf>
    <xf numFmtId="164" fontId="58" fillId="0" borderId="24" xfId="0" applyNumberFormat="1" applyFont="1" applyFill="1" applyBorder="1" applyAlignment="1">
      <alignment horizontal="center" vertical="center" wrapText="1"/>
    </xf>
    <xf numFmtId="0" fontId="23" fillId="18" borderId="1" xfId="0" applyFont="1" applyFill="1" applyBorder="1" applyAlignment="1">
      <alignment horizontal="center" vertical="center"/>
    </xf>
    <xf numFmtId="0" fontId="58" fillId="0" borderId="1" xfId="0" applyFont="1" applyBorder="1" applyAlignment="1">
      <alignment horizontal="center" vertical="center"/>
    </xf>
    <xf numFmtId="0" fontId="58" fillId="0" borderId="0" xfId="0" applyFont="1"/>
    <xf numFmtId="0" fontId="52" fillId="0" borderId="1" xfId="0" applyFont="1" applyBorder="1" applyAlignment="1">
      <alignment horizontal="center" vertical="center"/>
    </xf>
    <xf numFmtId="0" fontId="52" fillId="6" borderId="1" xfId="0" applyFont="1" applyFill="1" applyBorder="1" applyAlignment="1">
      <alignment vertical="center" wrapText="1"/>
    </xf>
    <xf numFmtId="3" fontId="22" fillId="0" borderId="11" xfId="0" applyNumberFormat="1" applyFont="1" applyFill="1" applyBorder="1" applyAlignment="1">
      <alignment horizontal="center" vertical="center" wrapText="1"/>
    </xf>
    <xf numFmtId="3" fontId="23" fillId="0" borderId="11" xfId="0" applyNumberFormat="1" applyFont="1" applyFill="1" applyBorder="1" applyAlignment="1">
      <alignment horizontal="center" vertical="center" wrapText="1"/>
    </xf>
    <xf numFmtId="3" fontId="22" fillId="0" borderId="1" xfId="0" applyNumberFormat="1" applyFont="1" applyFill="1" applyBorder="1" applyAlignment="1">
      <alignment horizontal="center" vertical="center"/>
    </xf>
    <xf numFmtId="164" fontId="22" fillId="0" borderId="1" xfId="0" applyNumberFormat="1" applyFont="1" applyFill="1" applyBorder="1" applyAlignment="1">
      <alignment horizontal="center" vertical="center"/>
    </xf>
    <xf numFmtId="3" fontId="22" fillId="0" borderId="14" xfId="0" applyNumberFormat="1" applyFont="1" applyFill="1" applyBorder="1" applyAlignment="1">
      <alignment horizontal="center" vertical="center"/>
    </xf>
    <xf numFmtId="3" fontId="22" fillId="0" borderId="22" xfId="0" applyNumberFormat="1" applyFont="1" applyFill="1" applyBorder="1" applyAlignment="1">
      <alignment horizontal="center" vertical="center"/>
    </xf>
    <xf numFmtId="164" fontId="22" fillId="0" borderId="24" xfId="0" applyNumberFormat="1" applyFont="1" applyFill="1" applyBorder="1" applyAlignment="1">
      <alignment horizontal="center" vertical="center"/>
    </xf>
    <xf numFmtId="3" fontId="22" fillId="0" borderId="16" xfId="0" applyNumberFormat="1" applyFont="1" applyFill="1" applyBorder="1" applyAlignment="1">
      <alignment horizontal="center" vertical="center"/>
    </xf>
    <xf numFmtId="3" fontId="52" fillId="0" borderId="22" xfId="0" applyNumberFormat="1" applyFont="1" applyFill="1" applyBorder="1" applyAlignment="1">
      <alignment horizontal="center" vertical="center"/>
    </xf>
    <xf numFmtId="3" fontId="52" fillId="0" borderId="1" xfId="0" applyNumberFormat="1" applyFont="1" applyFill="1" applyBorder="1" applyAlignment="1">
      <alignment horizontal="center" vertical="center"/>
    </xf>
    <xf numFmtId="3" fontId="22" fillId="0" borderId="24" xfId="0" applyNumberFormat="1" applyFont="1" applyBorder="1" applyAlignment="1">
      <alignment horizontal="center" vertical="center"/>
    </xf>
    <xf numFmtId="3" fontId="22" fillId="0" borderId="16" xfId="0" applyNumberFormat="1" applyFont="1" applyBorder="1" applyAlignment="1">
      <alignment horizontal="center" vertical="center"/>
    </xf>
    <xf numFmtId="3" fontId="52" fillId="3" borderId="1" xfId="0" applyNumberFormat="1" applyFont="1" applyFill="1" applyBorder="1" applyAlignment="1">
      <alignment horizontal="center" vertical="center"/>
    </xf>
    <xf numFmtId="3" fontId="52" fillId="0" borderId="1" xfId="0" applyNumberFormat="1" applyFont="1" applyBorder="1" applyAlignment="1">
      <alignment horizontal="center" vertical="center"/>
    </xf>
    <xf numFmtId="3" fontId="52" fillId="0" borderId="14" xfId="0" applyNumberFormat="1" applyFont="1" applyBorder="1" applyAlignment="1">
      <alignment horizontal="center" vertical="center"/>
    </xf>
    <xf numFmtId="0" fontId="53" fillId="18" borderId="1" xfId="0" applyFont="1" applyFill="1" applyBorder="1" applyAlignment="1">
      <alignment horizontal="center" vertical="center"/>
    </xf>
    <xf numFmtId="0" fontId="53" fillId="18" borderId="24" xfId="0" applyFont="1" applyFill="1" applyBorder="1" applyAlignment="1">
      <alignment horizontal="center" vertical="center"/>
    </xf>
    <xf numFmtId="3" fontId="22" fillId="0" borderId="12" xfId="0" applyNumberFormat="1" applyFont="1" applyFill="1" applyBorder="1" applyAlignment="1">
      <alignment horizontal="center" vertical="center" wrapText="1"/>
    </xf>
    <xf numFmtId="3" fontId="23" fillId="0" borderId="12" xfId="0" applyNumberFormat="1" applyFont="1" applyFill="1" applyBorder="1" applyAlignment="1">
      <alignment horizontal="center" vertical="center" wrapText="1"/>
    </xf>
    <xf numFmtId="3" fontId="22" fillId="0" borderId="13" xfId="0" applyNumberFormat="1" applyFont="1" applyFill="1" applyBorder="1" applyAlignment="1">
      <alignment horizontal="center" vertical="center" wrapText="1"/>
    </xf>
    <xf numFmtId="3" fontId="23" fillId="0" borderId="13" xfId="0" applyNumberFormat="1" applyFont="1" applyFill="1" applyBorder="1" applyAlignment="1">
      <alignment horizontal="center" vertical="center" wrapText="1"/>
    </xf>
    <xf numFmtId="4" fontId="22" fillId="0" borderId="1" xfId="0" applyNumberFormat="1" applyFont="1" applyFill="1" applyBorder="1" applyAlignment="1">
      <alignment horizontal="center" vertical="center" wrapText="1"/>
    </xf>
    <xf numFmtId="4" fontId="52" fillId="0" borderId="1" xfId="0" applyNumberFormat="1" applyFont="1" applyFill="1" applyBorder="1" applyAlignment="1">
      <alignment horizontal="center" vertical="center" wrapText="1"/>
    </xf>
    <xf numFmtId="4" fontId="61" fillId="0" borderId="1" xfId="0" applyNumberFormat="1" applyFont="1" applyFill="1" applyBorder="1" applyAlignment="1">
      <alignment horizontal="center" vertical="center" wrapText="1"/>
    </xf>
    <xf numFmtId="3" fontId="61" fillId="0" borderId="1" xfId="0" applyNumberFormat="1" applyFont="1" applyFill="1" applyBorder="1" applyAlignment="1">
      <alignment horizontal="center" vertical="center"/>
    </xf>
    <xf numFmtId="164" fontId="61" fillId="0" borderId="1" xfId="0" applyNumberFormat="1" applyFont="1" applyFill="1" applyBorder="1" applyAlignment="1">
      <alignment horizontal="center" vertical="center"/>
    </xf>
    <xf numFmtId="3" fontId="61" fillId="0" borderId="14" xfId="0" applyNumberFormat="1" applyFont="1" applyFill="1" applyBorder="1" applyAlignment="1">
      <alignment horizontal="center" vertical="center"/>
    </xf>
    <xf numFmtId="3" fontId="61" fillId="0" borderId="22" xfId="0" applyNumberFormat="1" applyFont="1" applyFill="1" applyBorder="1" applyAlignment="1">
      <alignment horizontal="center" vertical="center"/>
    </xf>
    <xf numFmtId="164" fontId="61" fillId="0" borderId="24" xfId="0" applyNumberFormat="1" applyFont="1" applyFill="1" applyBorder="1" applyAlignment="1">
      <alignment horizontal="center" vertical="center"/>
    </xf>
    <xf numFmtId="3" fontId="61" fillId="0" borderId="16" xfId="0" applyNumberFormat="1" applyFont="1" applyFill="1" applyBorder="1" applyAlignment="1">
      <alignment horizontal="center" vertical="center"/>
    </xf>
    <xf numFmtId="170" fontId="61" fillId="0" borderId="1" xfId="0" applyNumberFormat="1" applyFont="1" applyFill="1" applyBorder="1" applyAlignment="1">
      <alignment horizontal="center" vertical="center"/>
    </xf>
    <xf numFmtId="3" fontId="61" fillId="0" borderId="24" xfId="0" applyNumberFormat="1" applyFont="1" applyBorder="1" applyAlignment="1">
      <alignment horizontal="center" vertical="center"/>
    </xf>
    <xf numFmtId="3" fontId="61" fillId="0" borderId="16" xfId="0" applyNumberFormat="1" applyFont="1" applyBorder="1" applyAlignment="1">
      <alignment horizontal="center" vertical="center"/>
    </xf>
    <xf numFmtId="3" fontId="61" fillId="0" borderId="1" xfId="0" applyNumberFormat="1" applyFont="1" applyBorder="1" applyAlignment="1">
      <alignment horizontal="center" vertical="center"/>
    </xf>
    <xf numFmtId="3" fontId="61" fillId="3" borderId="1" xfId="0" applyNumberFormat="1" applyFont="1" applyFill="1" applyBorder="1" applyAlignment="1">
      <alignment horizontal="center" vertical="center"/>
    </xf>
    <xf numFmtId="0" fontId="61" fillId="3" borderId="1" xfId="0" applyFont="1" applyFill="1" applyBorder="1" applyAlignment="1">
      <alignment horizontal="center" vertical="center"/>
    </xf>
    <xf numFmtId="0" fontId="61" fillId="3" borderId="14" xfId="0" applyFont="1" applyFill="1" applyBorder="1" applyAlignment="1">
      <alignment horizontal="center" vertical="center"/>
    </xf>
    <xf numFmtId="3" fontId="61" fillId="18" borderId="1" xfId="0" applyNumberFormat="1" applyFont="1" applyFill="1" applyBorder="1" applyAlignment="1">
      <alignment horizontal="center" vertical="center"/>
    </xf>
    <xf numFmtId="3" fontId="53" fillId="0" borderId="1" xfId="0" applyNumberFormat="1" applyFont="1" applyBorder="1" applyAlignment="1">
      <alignment horizontal="center" vertical="center"/>
    </xf>
    <xf numFmtId="3" fontId="61" fillId="18" borderId="24" xfId="0" applyNumberFormat="1" applyFont="1" applyFill="1" applyBorder="1" applyAlignment="1">
      <alignment horizontal="center" vertical="center"/>
    </xf>
    <xf numFmtId="0" fontId="61" fillId="3" borderId="0" xfId="0" applyFont="1" applyFill="1" applyAlignment="1">
      <alignment horizontal="right" vertical="center"/>
    </xf>
    <xf numFmtId="0" fontId="23" fillId="0" borderId="1" xfId="0" applyFont="1" applyBorder="1" applyAlignment="1">
      <alignment horizontal="center" vertical="center"/>
    </xf>
    <xf numFmtId="0" fontId="23" fillId="6" borderId="1" xfId="0" applyFont="1" applyFill="1" applyBorder="1" applyAlignment="1">
      <alignment vertical="center" wrapText="1"/>
    </xf>
    <xf numFmtId="4" fontId="23" fillId="0" borderId="1" xfId="0" applyNumberFormat="1" applyFont="1" applyFill="1" applyBorder="1" applyAlignment="1">
      <alignment horizontal="center" vertical="center" wrapText="1"/>
    </xf>
    <xf numFmtId="4" fontId="23" fillId="0" borderId="1" xfId="0" applyNumberFormat="1" applyFont="1" applyBorder="1" applyAlignment="1">
      <alignment horizontal="center" vertical="center"/>
    </xf>
    <xf numFmtId="4" fontId="23" fillId="0" borderId="1" xfId="0" applyNumberFormat="1" applyFont="1" applyFill="1" applyBorder="1" applyAlignment="1">
      <alignment horizontal="center" vertical="center"/>
    </xf>
    <xf numFmtId="3" fontId="23" fillId="0" borderId="1" xfId="0" applyNumberFormat="1" applyFont="1" applyFill="1" applyBorder="1" applyAlignment="1">
      <alignment horizontal="center" vertical="center"/>
    </xf>
    <xf numFmtId="164" fontId="23" fillId="0" borderId="1" xfId="0" applyNumberFormat="1" applyFont="1" applyFill="1" applyBorder="1" applyAlignment="1">
      <alignment horizontal="center" vertical="center"/>
    </xf>
    <xf numFmtId="3" fontId="23" fillId="0" borderId="14" xfId="0" applyNumberFormat="1" applyFont="1" applyFill="1" applyBorder="1" applyAlignment="1">
      <alignment horizontal="center" vertical="center"/>
    </xf>
    <xf numFmtId="3" fontId="23" fillId="0" borderId="22" xfId="0" applyNumberFormat="1" applyFont="1" applyFill="1" applyBorder="1" applyAlignment="1">
      <alignment horizontal="center" vertical="center"/>
    </xf>
    <xf numFmtId="164" fontId="23" fillId="0" borderId="24" xfId="0" applyNumberFormat="1" applyFont="1" applyFill="1" applyBorder="1" applyAlignment="1">
      <alignment horizontal="center" vertical="center"/>
    </xf>
    <xf numFmtId="3" fontId="23" fillId="0" borderId="16" xfId="0" applyNumberFormat="1" applyFont="1" applyFill="1" applyBorder="1" applyAlignment="1">
      <alignment horizontal="center" vertical="center"/>
    </xf>
    <xf numFmtId="170" fontId="23" fillId="0" borderId="1" xfId="0" applyNumberFormat="1" applyFont="1" applyFill="1" applyBorder="1" applyAlignment="1">
      <alignment horizontal="center" vertical="center"/>
    </xf>
    <xf numFmtId="3" fontId="23" fillId="0" borderId="24" xfId="0" applyNumberFormat="1" applyFont="1" applyBorder="1" applyAlignment="1">
      <alignment horizontal="center" vertical="center"/>
    </xf>
    <xf numFmtId="3" fontId="23" fillId="0" borderId="16" xfId="0" applyNumberFormat="1" applyFont="1" applyBorder="1" applyAlignment="1">
      <alignment horizontal="center" vertical="center"/>
    </xf>
    <xf numFmtId="3" fontId="23" fillId="0" borderId="1" xfId="0" applyNumberFormat="1" applyFont="1" applyBorder="1" applyAlignment="1">
      <alignment horizontal="center" vertical="center"/>
    </xf>
    <xf numFmtId="3" fontId="23" fillId="3" borderId="1" xfId="0" applyNumberFormat="1" applyFont="1" applyFill="1" applyBorder="1" applyAlignment="1">
      <alignment horizontal="center" vertical="center"/>
    </xf>
    <xf numFmtId="0" fontId="23" fillId="3" borderId="14" xfId="0" applyFont="1" applyFill="1" applyBorder="1" applyAlignment="1">
      <alignment horizontal="center" vertical="center"/>
    </xf>
    <xf numFmtId="3" fontId="23" fillId="18" borderId="24" xfId="0" applyNumberFormat="1" applyFont="1" applyFill="1" applyBorder="1" applyAlignment="1">
      <alignment horizontal="center" vertical="center"/>
    </xf>
    <xf numFmtId="0" fontId="23" fillId="0" borderId="0" xfId="0" applyFont="1"/>
    <xf numFmtId="3" fontId="23" fillId="3" borderId="1" xfId="0" applyNumberFormat="1" applyFont="1" applyFill="1" applyBorder="1" applyAlignment="1">
      <alignment horizontal="center" vertical="center" wrapText="1"/>
    </xf>
    <xf numFmtId="0" fontId="22" fillId="6" borderId="1" xfId="0" applyFont="1" applyFill="1" applyBorder="1" applyAlignment="1">
      <alignment vertical="center" wrapText="1"/>
    </xf>
    <xf numFmtId="170" fontId="22" fillId="0" borderId="1" xfId="0" applyNumberFormat="1" applyFont="1" applyFill="1" applyBorder="1" applyAlignment="1">
      <alignment horizontal="center" vertical="center"/>
    </xf>
    <xf numFmtId="3" fontId="22" fillId="3" borderId="1" xfId="0" applyNumberFormat="1" applyFont="1" applyFill="1" applyBorder="1" applyAlignment="1">
      <alignment horizontal="center" vertical="center"/>
    </xf>
    <xf numFmtId="0" fontId="22" fillId="3" borderId="14" xfId="0" applyFont="1" applyFill="1" applyBorder="1" applyAlignment="1">
      <alignment horizontal="center" vertical="center"/>
    </xf>
    <xf numFmtId="0" fontId="61" fillId="0" borderId="1" xfId="0" applyFont="1" applyBorder="1" applyAlignment="1">
      <alignment horizontal="center" vertical="center"/>
    </xf>
    <xf numFmtId="0" fontId="61" fillId="0" borderId="1" xfId="0" applyFont="1" applyFill="1" applyBorder="1" applyAlignment="1">
      <alignment horizontal="center" vertical="center"/>
    </xf>
    <xf numFmtId="0" fontId="61" fillId="0" borderId="0" xfId="0" applyFont="1"/>
    <xf numFmtId="3" fontId="22" fillId="0" borderId="5" xfId="0" applyNumberFormat="1" applyFont="1" applyBorder="1" applyAlignment="1">
      <alignment horizontal="center" vertical="center"/>
    </xf>
    <xf numFmtId="0" fontId="23" fillId="18" borderId="0" xfId="0" applyFont="1" applyFill="1" applyBorder="1" applyAlignment="1">
      <alignment horizontal="center" vertical="center"/>
    </xf>
    <xf numFmtId="0" fontId="23" fillId="18" borderId="48" xfId="0" applyFont="1" applyFill="1" applyBorder="1" applyAlignment="1">
      <alignment horizontal="center" vertical="center"/>
    </xf>
    <xf numFmtId="4" fontId="62" fillId="0" borderId="12" xfId="0" applyNumberFormat="1" applyFont="1" applyFill="1" applyBorder="1" applyAlignment="1">
      <alignment horizontal="center" vertical="center" wrapText="1"/>
    </xf>
    <xf numFmtId="3" fontId="63" fillId="0" borderId="12" xfId="0" applyNumberFormat="1" applyFont="1" applyFill="1" applyBorder="1" applyAlignment="1">
      <alignment horizontal="center" vertical="center" wrapText="1"/>
    </xf>
    <xf numFmtId="3" fontId="22" fillId="0" borderId="10" xfId="0" applyNumberFormat="1" applyFont="1" applyBorder="1" applyAlignment="1">
      <alignment horizontal="center" vertical="center"/>
    </xf>
    <xf numFmtId="0" fontId="23" fillId="18" borderId="12" xfId="0" applyFont="1" applyFill="1" applyBorder="1" applyAlignment="1">
      <alignment horizontal="center" vertical="center"/>
    </xf>
    <xf numFmtId="0" fontId="23" fillId="18" borderId="41" xfId="0" applyFont="1" applyFill="1" applyBorder="1" applyAlignment="1">
      <alignment horizontal="center" vertical="center"/>
    </xf>
    <xf numFmtId="4" fontId="61" fillId="0" borderId="11" xfId="0" applyNumberFormat="1" applyFont="1" applyFill="1" applyBorder="1" applyAlignment="1">
      <alignment horizontal="center" vertical="center" wrapText="1"/>
    </xf>
    <xf numFmtId="3" fontId="61" fillId="0" borderId="11" xfId="0" applyNumberFormat="1" applyFont="1" applyFill="1" applyBorder="1" applyAlignment="1">
      <alignment horizontal="center" vertical="center" wrapText="1"/>
    </xf>
    <xf numFmtId="3" fontId="61" fillId="0" borderId="2" xfId="0" applyNumberFormat="1" applyFont="1" applyBorder="1" applyAlignment="1">
      <alignment horizontal="center" vertical="center"/>
    </xf>
    <xf numFmtId="0" fontId="61" fillId="18" borderId="11" xfId="0" applyFont="1" applyFill="1" applyBorder="1" applyAlignment="1">
      <alignment horizontal="center" vertical="center"/>
    </xf>
    <xf numFmtId="0" fontId="61" fillId="18" borderId="21" xfId="0" applyFont="1" applyFill="1" applyBorder="1" applyAlignment="1">
      <alignment horizontal="center" vertical="center"/>
    </xf>
    <xf numFmtId="0" fontId="61" fillId="0" borderId="0" xfId="0" applyFont="1" applyAlignment="1">
      <alignment vertical="center"/>
    </xf>
    <xf numFmtId="0" fontId="22" fillId="0" borderId="0" xfId="0" applyFont="1" applyAlignment="1">
      <alignment vertical="center"/>
    </xf>
    <xf numFmtId="0" fontId="64" fillId="0" borderId="0" xfId="0" applyFont="1"/>
    <xf numFmtId="3" fontId="23" fillId="0" borderId="5" xfId="0" applyNumberFormat="1" applyFont="1" applyFill="1" applyBorder="1" applyAlignment="1">
      <alignment horizontal="center" vertical="center"/>
    </xf>
    <xf numFmtId="3" fontId="23" fillId="0" borderId="10" xfId="0" applyNumberFormat="1" applyFont="1" applyFill="1" applyBorder="1" applyAlignment="1">
      <alignment horizontal="center" vertical="center"/>
    </xf>
    <xf numFmtId="0" fontId="23" fillId="0" borderId="1" xfId="0" applyFont="1" applyFill="1" applyBorder="1" applyAlignment="1">
      <alignment horizontal="center" vertical="center"/>
    </xf>
    <xf numFmtId="0" fontId="23" fillId="0" borderId="1" xfId="0" applyFont="1" applyFill="1" applyBorder="1" applyAlignment="1">
      <alignment vertical="center" wrapText="1"/>
    </xf>
    <xf numFmtId="3" fontId="23" fillId="0" borderId="24" xfId="0" applyNumberFormat="1" applyFont="1" applyFill="1" applyBorder="1" applyAlignment="1">
      <alignment horizontal="center" vertical="center"/>
    </xf>
    <xf numFmtId="0" fontId="23" fillId="0" borderId="0" xfId="0" applyFont="1" applyFill="1"/>
    <xf numFmtId="3" fontId="61" fillId="0" borderId="24" xfId="0" applyNumberFormat="1" applyFont="1" applyFill="1" applyBorder="1" applyAlignment="1">
      <alignment horizontal="center" vertical="center"/>
    </xf>
    <xf numFmtId="3" fontId="23" fillId="0" borderId="2" xfId="0" applyNumberFormat="1" applyFont="1" applyFill="1" applyBorder="1" applyAlignment="1">
      <alignment horizontal="center" vertical="center"/>
    </xf>
    <xf numFmtId="0" fontId="61" fillId="0" borderId="0" xfId="0" applyFont="1" applyFill="1"/>
    <xf numFmtId="0" fontId="23" fillId="18" borderId="24" xfId="0" applyFont="1" applyFill="1" applyBorder="1" applyAlignment="1">
      <alignment horizontal="center" vertical="center"/>
    </xf>
    <xf numFmtId="0" fontId="23" fillId="0" borderId="0" xfId="0" applyFont="1" applyAlignment="1">
      <alignment vertical="center"/>
    </xf>
    <xf numFmtId="0" fontId="64" fillId="0" borderId="0" xfId="0" applyFont="1" applyAlignment="1">
      <alignment vertical="center"/>
    </xf>
    <xf numFmtId="3" fontId="64" fillId="0" borderId="1" xfId="0" applyNumberFormat="1" applyFont="1" applyFill="1" applyBorder="1" applyAlignment="1">
      <alignment horizontal="center" vertical="center"/>
    </xf>
    <xf numFmtId="0" fontId="22" fillId="18" borderId="1" xfId="0" applyFont="1" applyFill="1" applyBorder="1" applyAlignment="1">
      <alignment horizontal="center" vertical="center"/>
    </xf>
    <xf numFmtId="0" fontId="22" fillId="18" borderId="24" xfId="0" applyFont="1" applyFill="1" applyBorder="1" applyAlignment="1">
      <alignment horizontal="center" vertical="center"/>
    </xf>
    <xf numFmtId="0" fontId="22" fillId="3" borderId="1" xfId="0" applyFont="1" applyFill="1" applyBorder="1" applyAlignment="1">
      <alignment vertical="center" wrapText="1"/>
    </xf>
    <xf numFmtId="0" fontId="22" fillId="3" borderId="1" xfId="0" applyFont="1" applyFill="1" applyBorder="1" applyAlignment="1">
      <alignment horizontal="center" vertical="center"/>
    </xf>
    <xf numFmtId="3" fontId="65" fillId="0" borderId="1" xfId="0" applyNumberFormat="1" applyFont="1" applyFill="1" applyBorder="1" applyAlignment="1">
      <alignment horizontal="center" vertical="center"/>
    </xf>
    <xf numFmtId="164" fontId="65" fillId="0" borderId="1" xfId="0" applyNumberFormat="1" applyFont="1" applyFill="1" applyBorder="1" applyAlignment="1">
      <alignment horizontal="center" vertical="center"/>
    </xf>
    <xf numFmtId="3" fontId="65" fillId="0" borderId="14" xfId="0" applyNumberFormat="1" applyFont="1" applyFill="1" applyBorder="1" applyAlignment="1">
      <alignment horizontal="center" vertical="center"/>
    </xf>
    <xf numFmtId="3" fontId="65" fillId="0" borderId="22" xfId="0" applyNumberFormat="1" applyFont="1" applyFill="1" applyBorder="1" applyAlignment="1">
      <alignment horizontal="center" vertical="center"/>
    </xf>
    <xf numFmtId="164" fontId="65" fillId="0" borderId="24" xfId="0" applyNumberFormat="1" applyFont="1" applyFill="1" applyBorder="1" applyAlignment="1">
      <alignment horizontal="center" vertical="center"/>
    </xf>
    <xf numFmtId="3" fontId="65" fillId="0" borderId="16" xfId="0" applyNumberFormat="1" applyFont="1" applyFill="1" applyBorder="1" applyAlignment="1">
      <alignment horizontal="center" vertical="center"/>
    </xf>
    <xf numFmtId="170" fontId="65" fillId="0" borderId="1" xfId="0" applyNumberFormat="1" applyFont="1" applyFill="1" applyBorder="1" applyAlignment="1">
      <alignment horizontal="center" vertical="center"/>
    </xf>
    <xf numFmtId="3" fontId="65" fillId="0" borderId="24" xfId="0" applyNumberFormat="1" applyFont="1" applyBorder="1" applyAlignment="1">
      <alignment horizontal="center" vertical="center"/>
    </xf>
    <xf numFmtId="3" fontId="65" fillId="0" borderId="16" xfId="0" applyNumberFormat="1" applyFont="1" applyBorder="1" applyAlignment="1">
      <alignment horizontal="center" vertical="center"/>
    </xf>
    <xf numFmtId="3" fontId="65" fillId="0" borderId="1" xfId="0" applyNumberFormat="1" applyFont="1" applyBorder="1" applyAlignment="1">
      <alignment horizontal="center" vertical="center"/>
    </xf>
    <xf numFmtId="3" fontId="65" fillId="3" borderId="1" xfId="0" applyNumberFormat="1" applyFont="1" applyFill="1" applyBorder="1" applyAlignment="1">
      <alignment horizontal="center" vertical="center"/>
    </xf>
    <xf numFmtId="0" fontId="65" fillId="3" borderId="14" xfId="0" applyFont="1" applyFill="1" applyBorder="1" applyAlignment="1">
      <alignment horizontal="center" vertical="center"/>
    </xf>
    <xf numFmtId="3" fontId="65" fillId="18" borderId="1" xfId="0" applyNumberFormat="1" applyFont="1" applyFill="1" applyBorder="1" applyAlignment="1">
      <alignment horizontal="center" vertical="center"/>
    </xf>
    <xf numFmtId="3" fontId="65" fillId="18" borderId="24" xfId="0" applyNumberFormat="1" applyFont="1" applyFill="1" applyBorder="1" applyAlignment="1">
      <alignment horizontal="center" vertical="center"/>
    </xf>
    <xf numFmtId="0" fontId="65" fillId="0" borderId="0" xfId="0" applyFont="1"/>
    <xf numFmtId="164" fontId="66" fillId="0" borderId="1" xfId="0" applyNumberFormat="1" applyFont="1" applyFill="1" applyBorder="1" applyAlignment="1">
      <alignment horizontal="center" vertical="center"/>
    </xf>
    <xf numFmtId="3" fontId="22" fillId="18" borderId="24" xfId="0" applyNumberFormat="1" applyFont="1" applyFill="1" applyBorder="1" applyAlignment="1">
      <alignment horizontal="center" vertical="center"/>
    </xf>
    <xf numFmtId="0" fontId="61" fillId="6" borderId="1" xfId="0" applyFont="1" applyFill="1" applyBorder="1" applyAlignment="1">
      <alignment horizontal="right" vertical="center" wrapText="1"/>
    </xf>
    <xf numFmtId="3" fontId="61" fillId="0" borderId="1" xfId="0" applyNumberFormat="1" applyFont="1" applyFill="1" applyBorder="1" applyAlignment="1">
      <alignment horizontal="center" vertical="center" wrapText="1"/>
    </xf>
    <xf numFmtId="3" fontId="61" fillId="0" borderId="20" xfId="0" applyNumberFormat="1" applyFont="1" applyFill="1" applyBorder="1" applyAlignment="1">
      <alignment horizontal="center" vertical="center"/>
    </xf>
    <xf numFmtId="0" fontId="61" fillId="18" borderId="1" xfId="0" applyFont="1" applyFill="1" applyBorder="1" applyAlignment="1">
      <alignment horizontal="center" vertical="center"/>
    </xf>
    <xf numFmtId="0" fontId="61" fillId="18" borderId="24" xfId="0" applyFont="1" applyFill="1" applyBorder="1" applyAlignment="1">
      <alignment horizontal="center" vertical="center"/>
    </xf>
    <xf numFmtId="0" fontId="23" fillId="3" borderId="1" xfId="0" applyFont="1" applyFill="1" applyBorder="1" applyAlignment="1">
      <alignment horizontal="center" vertical="center"/>
    </xf>
    <xf numFmtId="0" fontId="23" fillId="3" borderId="0" xfId="0" applyFont="1" applyFill="1"/>
    <xf numFmtId="0" fontId="23" fillId="3" borderId="0" xfId="0" applyFont="1" applyFill="1" applyAlignment="1">
      <alignment vertical="center"/>
    </xf>
    <xf numFmtId="4" fontId="63" fillId="0" borderId="1" xfId="0" applyNumberFormat="1" applyFont="1" applyFill="1" applyBorder="1" applyAlignment="1">
      <alignment horizontal="center" vertical="center" wrapText="1"/>
    </xf>
    <xf numFmtId="3" fontId="63" fillId="0" borderId="1" xfId="0" applyNumberFormat="1" applyFont="1" applyFill="1" applyBorder="1" applyAlignment="1">
      <alignment horizontal="center" vertical="center" wrapText="1"/>
    </xf>
    <xf numFmtId="164" fontId="23" fillId="0" borderId="1" xfId="0" applyNumberFormat="1" applyFont="1" applyFill="1" applyBorder="1" applyAlignment="1">
      <alignment horizontal="center" vertical="center" wrapText="1"/>
    </xf>
    <xf numFmtId="3" fontId="23" fillId="0" borderId="25" xfId="0" applyNumberFormat="1" applyFont="1" applyFill="1" applyBorder="1" applyAlignment="1">
      <alignment horizontal="center" vertical="center" wrapText="1"/>
    </xf>
    <xf numFmtId="3" fontId="23" fillId="0" borderId="26" xfId="0" applyNumberFormat="1" applyFont="1" applyFill="1" applyBorder="1" applyAlignment="1">
      <alignment horizontal="center" vertical="center" wrapText="1"/>
    </xf>
    <xf numFmtId="164" fontId="23" fillId="0" borderId="27" xfId="0" applyNumberFormat="1" applyFont="1" applyFill="1" applyBorder="1" applyAlignment="1">
      <alignment horizontal="center" vertical="center"/>
    </xf>
    <xf numFmtId="164" fontId="67" fillId="0" borderId="1" xfId="0" applyNumberFormat="1" applyFont="1" applyFill="1" applyBorder="1" applyAlignment="1">
      <alignment horizontal="center" vertical="center"/>
    </xf>
    <xf numFmtId="3" fontId="23" fillId="0" borderId="27" xfId="0" applyNumberFormat="1" applyFont="1" applyFill="1" applyBorder="1" applyAlignment="1">
      <alignment horizontal="center" vertical="center" wrapText="1"/>
    </xf>
    <xf numFmtId="3" fontId="53" fillId="0" borderId="1" xfId="0" applyNumberFormat="1" applyFont="1" applyFill="1" applyBorder="1" applyAlignment="1">
      <alignment horizontal="center" vertical="center" wrapText="1"/>
    </xf>
    <xf numFmtId="3" fontId="53" fillId="18" borderId="26" xfId="0" applyNumberFormat="1" applyFont="1" applyFill="1" applyBorder="1" applyAlignment="1">
      <alignment horizontal="center" vertical="center"/>
    </xf>
    <xf numFmtId="3" fontId="53" fillId="18" borderId="27" xfId="0" applyNumberFormat="1" applyFont="1" applyFill="1" applyBorder="1" applyAlignment="1">
      <alignment horizontal="center" vertical="center"/>
    </xf>
    <xf numFmtId="0" fontId="53" fillId="0" borderId="0" xfId="0" applyFont="1" applyFill="1" applyAlignment="1">
      <alignment vertical="center"/>
    </xf>
    <xf numFmtId="0" fontId="23" fillId="0" borderId="0" xfId="0" applyFont="1" applyFill="1" applyBorder="1" applyAlignment="1">
      <alignment horizontal="center" vertical="center" wrapText="1"/>
    </xf>
    <xf numFmtId="4" fontId="63" fillId="0" borderId="0" xfId="0" applyNumberFormat="1" applyFont="1" applyFill="1" applyBorder="1" applyAlignment="1">
      <alignment horizontal="center" vertical="center" wrapText="1"/>
    </xf>
    <xf numFmtId="3" fontId="68" fillId="3" borderId="0" xfId="0" applyNumberFormat="1" applyFont="1" applyFill="1" applyBorder="1" applyAlignment="1">
      <alignment horizontal="center" wrapText="1"/>
    </xf>
    <xf numFmtId="3" fontId="69" fillId="3" borderId="0" xfId="0" applyNumberFormat="1" applyFont="1" applyFill="1" applyBorder="1" applyAlignment="1">
      <alignment horizontal="center" wrapText="1"/>
    </xf>
    <xf numFmtId="3" fontId="23" fillId="0" borderId="0" xfId="0" applyNumberFormat="1" applyFont="1" applyFill="1" applyBorder="1" applyAlignment="1">
      <alignment horizontal="center" vertical="center" wrapText="1"/>
    </xf>
    <xf numFmtId="164" fontId="23" fillId="0" borderId="0" xfId="0" applyNumberFormat="1" applyFont="1" applyFill="1" applyBorder="1" applyAlignment="1">
      <alignment horizontal="center" vertical="center" wrapText="1"/>
    </xf>
    <xf numFmtId="3" fontId="23" fillId="3" borderId="0" xfId="0" applyNumberFormat="1" applyFont="1" applyFill="1" applyBorder="1" applyAlignment="1">
      <alignment horizontal="center" vertical="center" wrapText="1"/>
    </xf>
    <xf numFmtId="3" fontId="63" fillId="0" borderId="0" xfId="0" applyNumberFormat="1" applyFont="1" applyFill="1" applyBorder="1" applyAlignment="1">
      <alignment horizontal="center" vertical="center" wrapText="1"/>
    </xf>
    <xf numFmtId="164" fontId="23" fillId="0" borderId="0" xfId="0" applyNumberFormat="1" applyFont="1" applyFill="1" applyBorder="1" applyAlignment="1">
      <alignment horizontal="center" vertical="center"/>
    </xf>
    <xf numFmtId="3" fontId="23" fillId="0" borderId="0" xfId="0" applyNumberFormat="1" applyFont="1" applyFill="1" applyBorder="1" applyAlignment="1">
      <alignment horizontal="center" vertical="center"/>
    </xf>
    <xf numFmtId="3" fontId="23" fillId="13" borderId="0" xfId="0" applyNumberFormat="1" applyFont="1" applyFill="1" applyBorder="1" applyAlignment="1">
      <alignment horizontal="center" vertical="center" wrapText="1"/>
    </xf>
    <xf numFmtId="3" fontId="53" fillId="3" borderId="0" xfId="0" applyNumberFormat="1" applyFont="1" applyFill="1" applyBorder="1" applyAlignment="1">
      <alignment horizontal="center" vertical="center" wrapText="1"/>
    </xf>
    <xf numFmtId="3" fontId="53" fillId="3" borderId="0" xfId="0" applyNumberFormat="1" applyFont="1" applyFill="1" applyBorder="1" applyAlignment="1">
      <alignment horizontal="center" vertical="center"/>
    </xf>
    <xf numFmtId="3" fontId="27" fillId="3" borderId="0" xfId="0" applyNumberFormat="1" applyFont="1" applyFill="1" applyAlignment="1">
      <alignment horizontal="center" vertical="center"/>
    </xf>
    <xf numFmtId="0" fontId="53" fillId="0" borderId="0" xfId="0" applyFont="1" applyAlignment="1">
      <alignment vertical="center"/>
    </xf>
    <xf numFmtId="3" fontId="70" fillId="3" borderId="0" xfId="0" applyNumberFormat="1" applyFont="1" applyFill="1" applyBorder="1" applyAlignment="1">
      <alignment horizontal="center" vertical="center" wrapText="1"/>
    </xf>
    <xf numFmtId="4" fontId="68" fillId="0" borderId="0" xfId="0" applyNumberFormat="1" applyFont="1" applyFill="1" applyBorder="1" applyAlignment="1">
      <alignment horizontal="center" vertical="center" wrapText="1"/>
    </xf>
    <xf numFmtId="0" fontId="68" fillId="0" borderId="0" xfId="0" applyFont="1" applyFill="1" applyAlignment="1">
      <alignment vertical="center"/>
    </xf>
    <xf numFmtId="3" fontId="68" fillId="0" borderId="0" xfId="0" applyNumberFormat="1" applyFont="1" applyFill="1" applyAlignment="1">
      <alignment vertical="center"/>
    </xf>
    <xf numFmtId="3" fontId="70" fillId="3" borderId="0" xfId="0" applyNumberFormat="1" applyFont="1" applyFill="1" applyAlignment="1">
      <alignment vertical="center"/>
    </xf>
    <xf numFmtId="3" fontId="71" fillId="3" borderId="0" xfId="0" applyNumberFormat="1" applyFont="1" applyFill="1" applyAlignment="1">
      <alignment vertical="center"/>
    </xf>
    <xf numFmtId="171" fontId="68" fillId="3" borderId="0" xfId="0" applyNumberFormat="1" applyFont="1" applyFill="1" applyBorder="1" applyAlignment="1">
      <alignment horizontal="center" wrapText="1"/>
    </xf>
    <xf numFmtId="3" fontId="69" fillId="0" borderId="0" xfId="0" applyNumberFormat="1" applyFont="1" applyFill="1" applyBorder="1" applyAlignment="1">
      <alignment horizontal="center" vertical="center" wrapText="1"/>
    </xf>
    <xf numFmtId="3" fontId="68" fillId="0" borderId="0" xfId="0" applyNumberFormat="1" applyFont="1" applyFill="1" applyBorder="1" applyAlignment="1">
      <alignment horizontal="center" vertical="center" wrapText="1"/>
    </xf>
    <xf numFmtId="3" fontId="69" fillId="3" borderId="0" xfId="0" applyNumberFormat="1" applyFont="1" applyFill="1" applyBorder="1" applyAlignment="1">
      <alignment horizontal="center" vertical="center" wrapText="1"/>
    </xf>
    <xf numFmtId="0" fontId="26" fillId="3" borderId="0" xfId="0" applyFont="1" applyFill="1" applyAlignment="1">
      <alignment horizontal="center" vertical="center"/>
    </xf>
    <xf numFmtId="0" fontId="27" fillId="0" borderId="0" xfId="0" applyFont="1" applyFill="1" applyAlignment="1">
      <alignment horizontal="center" vertical="center"/>
    </xf>
    <xf numFmtId="0" fontId="27" fillId="3" borderId="0" xfId="0" applyFont="1" applyFill="1" applyAlignment="1">
      <alignment horizontal="center" vertical="center"/>
    </xf>
    <xf numFmtId="171" fontId="26" fillId="3" borderId="0" xfId="0" applyNumberFormat="1" applyFont="1" applyFill="1" applyBorder="1" applyAlignment="1">
      <alignment horizontal="center" wrapText="1"/>
    </xf>
    <xf numFmtId="0" fontId="53" fillId="0" borderId="1" xfId="0" applyFont="1" applyBorder="1" applyAlignment="1">
      <alignment horizontal="center" vertical="center"/>
    </xf>
    <xf numFmtId="167" fontId="22" fillId="16" borderId="0" xfId="0" applyNumberFormat="1" applyFont="1" applyFill="1" applyBorder="1" applyAlignment="1">
      <alignment horizontal="center" vertical="center"/>
    </xf>
    <xf numFmtId="171" fontId="27" fillId="3" borderId="0" xfId="0" applyNumberFormat="1" applyFont="1" applyFill="1" applyBorder="1" applyAlignment="1">
      <alignment horizontal="center" wrapText="1"/>
    </xf>
    <xf numFmtId="164" fontId="27" fillId="3" borderId="0" xfId="0" applyNumberFormat="1" applyFont="1" applyFill="1" applyBorder="1" applyAlignment="1">
      <alignment horizontal="center" vertical="center" wrapText="1"/>
    </xf>
    <xf numFmtId="3" fontId="27" fillId="3" borderId="0" xfId="0" applyNumberFormat="1" applyFont="1" applyFill="1" applyBorder="1" applyAlignment="1">
      <alignment horizontal="center" vertical="center"/>
    </xf>
    <xf numFmtId="3" fontId="23" fillId="3" borderId="0" xfId="0" applyNumberFormat="1" applyFont="1" applyFill="1" applyBorder="1" applyAlignment="1">
      <alignment horizontal="center" vertical="center"/>
    </xf>
    <xf numFmtId="3" fontId="27" fillId="3" borderId="0" xfId="0" applyNumberFormat="1" applyFont="1" applyFill="1" applyAlignment="1">
      <alignment horizontal="center"/>
    </xf>
    <xf numFmtId="172" fontId="27" fillId="3" borderId="0" xfId="0" applyNumberFormat="1" applyFont="1" applyFill="1" applyAlignment="1">
      <alignment vertical="center" wrapText="1"/>
    </xf>
    <xf numFmtId="3" fontId="26" fillId="3" borderId="0" xfId="0" applyNumberFormat="1" applyFont="1" applyFill="1" applyAlignment="1">
      <alignment vertical="center" wrapText="1"/>
    </xf>
    <xf numFmtId="164" fontId="22" fillId="0" borderId="0" xfId="0" applyNumberFormat="1" applyFont="1" applyFill="1"/>
    <xf numFmtId="0" fontId="23" fillId="3" borderId="0" xfId="0" applyFont="1" applyFill="1" applyAlignment="1">
      <alignment horizontal="center" vertical="center"/>
    </xf>
    <xf numFmtId="0" fontId="22" fillId="3" borderId="0" xfId="0" applyFont="1" applyFill="1" applyAlignment="1">
      <alignment horizontal="center" vertical="center"/>
    </xf>
    <xf numFmtId="168" fontId="27" fillId="3" borderId="0" xfId="0" applyNumberFormat="1" applyFont="1" applyFill="1" applyAlignment="1">
      <alignment horizontal="center" vertical="center" wrapText="1"/>
    </xf>
    <xf numFmtId="172" fontId="26" fillId="3" borderId="0" xfId="0" applyNumberFormat="1" applyFont="1" applyFill="1" applyAlignment="1">
      <alignment vertical="center" wrapText="1"/>
    </xf>
    <xf numFmtId="3" fontId="27" fillId="3" borderId="0" xfId="0" applyNumberFormat="1" applyFont="1" applyFill="1" applyAlignment="1">
      <alignment vertical="center" wrapText="1"/>
    </xf>
    <xf numFmtId="169" fontId="26" fillId="3" borderId="0" xfId="0" applyNumberFormat="1" applyFont="1" applyFill="1" applyAlignment="1">
      <alignment vertical="center" wrapText="1"/>
    </xf>
    <xf numFmtId="0" fontId="22" fillId="3" borderId="0" xfId="0" applyFont="1" applyFill="1" applyAlignment="1">
      <alignment horizontal="center"/>
    </xf>
    <xf numFmtId="0" fontId="29" fillId="3" borderId="0" xfId="0" applyFont="1" applyFill="1" applyAlignment="1">
      <alignment horizontal="center" vertical="center" wrapText="1"/>
    </xf>
    <xf numFmtId="172" fontId="27" fillId="0" borderId="0" xfId="0" applyNumberFormat="1" applyFont="1" applyFill="1" applyAlignment="1">
      <alignment vertical="center" wrapText="1"/>
    </xf>
    <xf numFmtId="0" fontId="27" fillId="2" borderId="0" xfId="0" applyFont="1" applyFill="1" applyAlignment="1">
      <alignment vertical="center"/>
    </xf>
    <xf numFmtId="3" fontId="27" fillId="0" borderId="0" xfId="0" applyNumberFormat="1" applyFont="1" applyFill="1" applyAlignment="1">
      <alignment horizontal="right" vertical="center"/>
    </xf>
    <xf numFmtId="3" fontId="22" fillId="3" borderId="0" xfId="0" applyNumberFormat="1" applyFont="1" applyFill="1" applyAlignment="1">
      <alignment horizontal="center"/>
    </xf>
    <xf numFmtId="4" fontId="22" fillId="3" borderId="0" xfId="0" applyNumberFormat="1" applyFont="1" applyFill="1"/>
    <xf numFmtId="3" fontId="23" fillId="3" borderId="0" xfId="0" applyNumberFormat="1" applyFont="1" applyFill="1"/>
    <xf numFmtId="164" fontId="22" fillId="3" borderId="0" xfId="0" applyNumberFormat="1" applyFont="1" applyFill="1" applyAlignment="1">
      <alignment vertical="center"/>
    </xf>
    <xf numFmtId="3" fontId="22" fillId="0" borderId="0" xfId="0" applyNumberFormat="1" applyFont="1" applyAlignment="1">
      <alignment horizontal="center"/>
    </xf>
    <xf numFmtId="3" fontId="23" fillId="0" borderId="0" xfId="0" applyNumberFormat="1" applyFont="1"/>
    <xf numFmtId="3" fontId="22" fillId="0" borderId="0" xfId="0" applyNumberFormat="1" applyFont="1" applyAlignment="1">
      <alignment horizontal="center" vertical="center"/>
    </xf>
    <xf numFmtId="3" fontId="22" fillId="0" borderId="0" xfId="0" applyNumberFormat="1" applyFont="1" applyAlignment="1">
      <alignment vertical="center"/>
    </xf>
    <xf numFmtId="164" fontId="22" fillId="0" borderId="0" xfId="0" applyNumberFormat="1" applyFont="1" applyAlignment="1">
      <alignment vertical="center"/>
    </xf>
    <xf numFmtId="0" fontId="52" fillId="0" borderId="0" xfId="0" applyFont="1" applyAlignment="1">
      <alignment horizontal="center"/>
    </xf>
    <xf numFmtId="3" fontId="52" fillId="0" borderId="0" xfId="0" applyNumberFormat="1" applyFont="1" applyAlignment="1">
      <alignment horizontal="center" vertical="center"/>
    </xf>
    <xf numFmtId="3" fontId="23" fillId="2" borderId="0" xfId="0" applyNumberFormat="1" applyFont="1" applyFill="1" applyAlignment="1">
      <alignment horizontal="center"/>
    </xf>
    <xf numFmtId="4" fontId="52" fillId="0" borderId="0" xfId="0" applyNumberFormat="1" applyFont="1"/>
    <xf numFmtId="3" fontId="23" fillId="0" borderId="0" xfId="0" applyNumberFormat="1" applyFont="1" applyFill="1" applyAlignment="1">
      <alignment horizontal="right"/>
    </xf>
    <xf numFmtId="0" fontId="52" fillId="0" borderId="0" xfId="0" applyFont="1" applyAlignment="1">
      <alignment vertical="center"/>
    </xf>
    <xf numFmtId="0" fontId="52" fillId="0" borderId="0" xfId="0" applyFont="1" applyAlignment="1">
      <alignment vertical="center" wrapText="1"/>
    </xf>
    <xf numFmtId="4" fontId="22" fillId="0" borderId="0" xfId="0" applyNumberFormat="1" applyFont="1"/>
    <xf numFmtId="0" fontId="0" fillId="0" borderId="1" xfId="0" applyFont="1" applyFill="1" applyBorder="1" applyAlignment="1">
      <alignment horizontal="center" vertical="center" wrapText="1"/>
    </xf>
    <xf numFmtId="0" fontId="0" fillId="0" borderId="20" xfId="0" applyFont="1" applyFill="1" applyBorder="1" applyAlignment="1">
      <alignment horizontal="center" vertical="center" wrapText="1"/>
    </xf>
    <xf numFmtId="0" fontId="0" fillId="0" borderId="15" xfId="0" applyFont="1" applyFill="1" applyBorder="1" applyAlignment="1">
      <alignment horizontal="center" vertical="center" wrapText="1"/>
    </xf>
    <xf numFmtId="0" fontId="0" fillId="0" borderId="16" xfId="0" applyFont="1" applyFill="1" applyBorder="1" applyAlignment="1">
      <alignment horizontal="center" vertical="center" wrapText="1"/>
    </xf>
    <xf numFmtId="0" fontId="0" fillId="0" borderId="14" xfId="0" applyFont="1" applyFill="1" applyBorder="1" applyAlignment="1">
      <alignment horizontal="center" vertical="center" wrapText="1"/>
    </xf>
    <xf numFmtId="3" fontId="0" fillId="0" borderId="16" xfId="0" applyNumberFormat="1" applyFont="1" applyFill="1" applyBorder="1" applyAlignment="1">
      <alignment horizontal="center" vertical="center"/>
    </xf>
    <xf numFmtId="0" fontId="18" fillId="0" borderId="1" xfId="0" applyFont="1" applyFill="1" applyBorder="1" applyAlignment="1">
      <alignment horizontal="center" vertical="center" wrapText="1"/>
    </xf>
    <xf numFmtId="0" fontId="0" fillId="0" borderId="8" xfId="0" applyFont="1" applyFill="1" applyBorder="1" applyAlignment="1">
      <alignment horizontal="center" vertical="center"/>
    </xf>
    <xf numFmtId="0" fontId="17" fillId="0" borderId="52" xfId="0" applyFont="1" applyFill="1" applyBorder="1" applyAlignment="1">
      <alignment horizontal="center" vertical="center"/>
    </xf>
    <xf numFmtId="168" fontId="17" fillId="0" borderId="14" xfId="0" applyNumberFormat="1" applyFont="1" applyFill="1" applyBorder="1" applyAlignment="1">
      <alignment horizontal="center" vertical="center"/>
    </xf>
    <xf numFmtId="168" fontId="17" fillId="0" borderId="14" xfId="0" applyNumberFormat="1" applyFont="1" applyFill="1" applyBorder="1" applyAlignment="1">
      <alignment horizontal="center"/>
    </xf>
    <xf numFmtId="168" fontId="46" fillId="0" borderId="14" xfId="0" applyNumberFormat="1" applyFont="1" applyFill="1" applyBorder="1" applyAlignment="1">
      <alignment horizontal="center"/>
    </xf>
    <xf numFmtId="3" fontId="17" fillId="0" borderId="14" xfId="0" applyNumberFormat="1" applyFont="1" applyFill="1" applyBorder="1" applyAlignment="1">
      <alignment horizontal="center" vertical="center"/>
    </xf>
    <xf numFmtId="3" fontId="17" fillId="0" borderId="31" xfId="0" applyNumberFormat="1" applyFont="1" applyFill="1" applyBorder="1" applyAlignment="1">
      <alignment horizontal="center" vertical="center"/>
    </xf>
    <xf numFmtId="164" fontId="0" fillId="0" borderId="24" xfId="0" applyNumberFormat="1" applyFont="1" applyFill="1" applyBorder="1" applyAlignment="1">
      <alignment horizontal="center" vertical="center"/>
    </xf>
    <xf numFmtId="164" fontId="37" fillId="0" borderId="24" xfId="0" applyNumberFormat="1" applyFont="1" applyFill="1" applyBorder="1" applyAlignment="1">
      <alignment horizontal="center" vertical="center"/>
    </xf>
    <xf numFmtId="164" fontId="32" fillId="0" borderId="24" xfId="0" applyNumberFormat="1" applyFont="1" applyFill="1" applyBorder="1" applyAlignment="1">
      <alignment horizontal="center" vertical="center"/>
    </xf>
    <xf numFmtId="164" fontId="0" fillId="0" borderId="27" xfId="0" applyNumberFormat="1" applyFont="1" applyFill="1" applyBorder="1" applyAlignment="1">
      <alignment horizontal="center" vertical="center"/>
    </xf>
    <xf numFmtId="170" fontId="0" fillId="0" borderId="24" xfId="0" applyNumberFormat="1" applyFont="1" applyFill="1" applyBorder="1" applyAlignment="1">
      <alignment horizontal="center" vertical="center"/>
    </xf>
    <xf numFmtId="170" fontId="18" fillId="0" borderId="24" xfId="0" applyNumberFormat="1" applyFont="1" applyFill="1" applyBorder="1" applyAlignment="1">
      <alignment horizontal="center" vertical="center"/>
    </xf>
    <xf numFmtId="164" fontId="0" fillId="0" borderId="23" xfId="0" applyNumberFormat="1" applyFont="1" applyFill="1" applyBorder="1" applyAlignment="1">
      <alignment horizontal="center" vertical="center"/>
    </xf>
    <xf numFmtId="0" fontId="0" fillId="0" borderId="2" xfId="0" applyFont="1" applyFill="1" applyBorder="1" applyAlignment="1">
      <alignment horizontal="center" vertical="center"/>
    </xf>
    <xf numFmtId="170" fontId="0" fillId="0" borderId="23" xfId="0" applyNumberFormat="1" applyFont="1" applyFill="1" applyBorder="1" applyAlignment="1">
      <alignment horizontal="center" vertical="center"/>
    </xf>
    <xf numFmtId="0" fontId="58" fillId="0" borderId="1" xfId="0" applyFont="1" applyFill="1" applyBorder="1" applyAlignment="1">
      <alignment horizontal="center"/>
    </xf>
    <xf numFmtId="0" fontId="58" fillId="0" borderId="1" xfId="0" applyFont="1" applyFill="1" applyBorder="1" applyAlignment="1">
      <alignment horizontal="center" vertical="center"/>
    </xf>
    <xf numFmtId="0" fontId="52" fillId="0" borderId="1" xfId="0" applyFont="1" applyFill="1" applyBorder="1" applyAlignment="1">
      <alignment horizontal="center" vertical="center"/>
    </xf>
    <xf numFmtId="0" fontId="22" fillId="0" borderId="1" xfId="0" applyFont="1" applyFill="1" applyBorder="1" applyAlignment="1">
      <alignment horizontal="center" vertical="center"/>
    </xf>
    <xf numFmtId="0" fontId="22" fillId="0" borderId="14" xfId="0" applyFont="1" applyFill="1" applyBorder="1" applyAlignment="1">
      <alignment horizontal="center" vertical="center"/>
    </xf>
    <xf numFmtId="0" fontId="58" fillId="15" borderId="1" xfId="0" applyFont="1" applyFill="1" applyBorder="1" applyAlignment="1">
      <alignment horizontal="center" vertical="center"/>
    </xf>
    <xf numFmtId="0" fontId="58" fillId="15" borderId="24" xfId="0" applyFont="1" applyFill="1" applyBorder="1" applyAlignment="1">
      <alignment horizontal="center" vertical="center"/>
    </xf>
    <xf numFmtId="0" fontId="58" fillId="0" borderId="22" xfId="0" applyFont="1" applyFill="1" applyBorder="1" applyAlignment="1">
      <alignment horizontal="center" vertical="center"/>
    </xf>
    <xf numFmtId="0" fontId="58" fillId="0" borderId="14" xfId="0" applyFont="1" applyFill="1" applyBorder="1" applyAlignment="1">
      <alignment horizontal="center" vertical="center"/>
    </xf>
    <xf numFmtId="0" fontId="52" fillId="0" borderId="22" xfId="0" applyFont="1" applyFill="1" applyBorder="1" applyAlignment="1">
      <alignment horizontal="center" vertical="center"/>
    </xf>
    <xf numFmtId="0" fontId="52" fillId="0" borderId="14" xfId="0" applyFont="1" applyFill="1" applyBorder="1" applyAlignment="1">
      <alignment horizontal="center" vertical="center"/>
    </xf>
    <xf numFmtId="0" fontId="65" fillId="0" borderId="1" xfId="0" applyFont="1" applyFill="1" applyBorder="1" applyAlignment="1">
      <alignment horizontal="center" vertical="center"/>
    </xf>
    <xf numFmtId="0" fontId="65" fillId="3" borderId="1" xfId="0" applyFont="1" applyFill="1" applyBorder="1" applyAlignment="1">
      <alignment horizontal="center" vertical="center"/>
    </xf>
    <xf numFmtId="0" fontId="22" fillId="0" borderId="0" xfId="0" applyFont="1" applyFill="1" applyBorder="1" applyAlignment="1">
      <alignment horizontal="center" vertical="center"/>
    </xf>
    <xf numFmtId="0" fontId="22" fillId="0" borderId="10" xfId="0" applyFont="1" applyFill="1" applyBorder="1" applyAlignment="1">
      <alignment horizontal="center" vertical="center"/>
    </xf>
    <xf numFmtId="0" fontId="65" fillId="0" borderId="5" xfId="0" applyFont="1" applyFill="1" applyBorder="1" applyAlignment="1">
      <alignment horizontal="center" vertical="center"/>
    </xf>
    <xf numFmtId="0" fontId="65" fillId="0" borderId="1" xfId="0" applyFont="1" applyBorder="1" applyAlignment="1">
      <alignment horizontal="center" vertical="center"/>
    </xf>
    <xf numFmtId="0" fontId="65" fillId="0" borderId="14" xfId="0" applyFont="1" applyFill="1" applyBorder="1" applyAlignment="1">
      <alignment horizontal="center" vertical="center"/>
    </xf>
    <xf numFmtId="3" fontId="52" fillId="18" borderId="25" xfId="0" applyNumberFormat="1" applyFont="1" applyFill="1" applyBorder="1" applyAlignment="1">
      <alignment horizontal="center" vertical="center"/>
    </xf>
    <xf numFmtId="3" fontId="52" fillId="18" borderId="26" xfId="0" applyNumberFormat="1" applyFont="1" applyFill="1" applyBorder="1" applyAlignment="1">
      <alignment horizontal="center" vertical="center"/>
    </xf>
    <xf numFmtId="3" fontId="52" fillId="18" borderId="31" xfId="0" applyNumberFormat="1" applyFont="1" applyFill="1" applyBorder="1" applyAlignment="1">
      <alignment horizontal="center" vertical="center"/>
    </xf>
    <xf numFmtId="3" fontId="52" fillId="0" borderId="26" xfId="0" applyNumberFormat="1" applyFont="1" applyFill="1" applyBorder="1" applyAlignment="1">
      <alignment horizontal="center" vertical="center"/>
    </xf>
    <xf numFmtId="3" fontId="22" fillId="0" borderId="26" xfId="0" applyNumberFormat="1" applyFont="1" applyFill="1" applyBorder="1" applyAlignment="1">
      <alignment horizontal="center" vertical="center"/>
    </xf>
    <xf numFmtId="49" fontId="12" fillId="11" borderId="1" xfId="0" applyNumberFormat="1" applyFont="1" applyFill="1" applyBorder="1" applyAlignment="1">
      <alignment horizontal="center" vertical="center" wrapText="1"/>
    </xf>
    <xf numFmtId="0" fontId="12" fillId="11" borderId="1" xfId="0" applyFont="1" applyFill="1" applyBorder="1" applyAlignment="1">
      <alignment horizontal="center" vertical="center" wrapText="1"/>
    </xf>
    <xf numFmtId="164" fontId="12" fillId="11" borderId="1" xfId="0" applyNumberFormat="1" applyFont="1" applyFill="1" applyBorder="1" applyAlignment="1">
      <alignment horizontal="center" vertical="center" wrapText="1"/>
    </xf>
    <xf numFmtId="0" fontId="11" fillId="11" borderId="1" xfId="0" applyFont="1" applyFill="1" applyBorder="1" applyAlignment="1">
      <alignment horizontal="center" vertical="center" wrapText="1"/>
    </xf>
    <xf numFmtId="0" fontId="12" fillId="12" borderId="5" xfId="0" applyFont="1" applyFill="1" applyBorder="1" applyAlignment="1">
      <alignment horizontal="center" vertical="center" wrapText="1"/>
    </xf>
    <xf numFmtId="0" fontId="13" fillId="0" borderId="1" xfId="0" applyFont="1" applyFill="1" applyBorder="1" applyAlignment="1">
      <alignment horizontal="center"/>
    </xf>
    <xf numFmtId="0" fontId="38" fillId="0" borderId="1" xfId="0" applyFont="1" applyFill="1" applyBorder="1" applyAlignment="1">
      <alignment horizontal="center" vertical="center"/>
    </xf>
    <xf numFmtId="0" fontId="13" fillId="2" borderId="1" xfId="0" applyFont="1" applyFill="1" applyBorder="1" applyAlignment="1">
      <alignment horizontal="center" vertical="center"/>
    </xf>
    <xf numFmtId="0" fontId="12" fillId="9" borderId="1" xfId="0" applyFont="1" applyFill="1" applyBorder="1" applyAlignment="1">
      <alignment horizontal="left" vertical="center" wrapText="1"/>
    </xf>
    <xf numFmtId="0" fontId="19" fillId="2" borderId="1" xfId="0" applyFont="1" applyFill="1" applyBorder="1" applyAlignment="1">
      <alignment horizontal="center" vertical="center"/>
    </xf>
    <xf numFmtId="3" fontId="11" fillId="8" borderId="1" xfId="0" applyNumberFormat="1" applyFont="1" applyFill="1" applyBorder="1" applyAlignment="1">
      <alignment horizontal="center" vertical="center"/>
    </xf>
    <xf numFmtId="3" fontId="12" fillId="2" borderId="1" xfId="168" applyNumberFormat="1" applyFont="1" applyFill="1" applyBorder="1" applyAlignment="1" applyProtection="1">
      <alignment horizontal="center" vertical="center"/>
    </xf>
    <xf numFmtId="3" fontId="12" fillId="2" borderId="1" xfId="3085" applyNumberFormat="1" applyFont="1" applyFill="1" applyBorder="1" applyAlignment="1" applyProtection="1">
      <alignment horizontal="center" vertical="center"/>
    </xf>
    <xf numFmtId="3" fontId="39" fillId="2" borderId="1" xfId="0" applyNumberFormat="1" applyFont="1" applyFill="1" applyBorder="1" applyAlignment="1">
      <alignment horizontal="center" vertical="center"/>
    </xf>
    <xf numFmtId="3" fontId="42" fillId="2" borderId="1" xfId="0" applyNumberFormat="1" applyFont="1" applyFill="1" applyBorder="1" applyAlignment="1">
      <alignment horizontal="center" vertical="center" wrapText="1"/>
    </xf>
    <xf numFmtId="0" fontId="12" fillId="12" borderId="0" xfId="0" applyFont="1" applyFill="1" applyBorder="1" applyAlignment="1">
      <alignment horizontal="center" wrapText="1"/>
    </xf>
    <xf numFmtId="0" fontId="13" fillId="0" borderId="1" xfId="0" quotePrefix="1" applyFont="1" applyBorder="1" applyAlignment="1">
      <alignment horizontal="center" wrapText="1"/>
    </xf>
    <xf numFmtId="0" fontId="10" fillId="0" borderId="1" xfId="0" applyFont="1" applyBorder="1" applyAlignment="1">
      <alignment horizontal="center" vertical="center"/>
    </xf>
    <xf numFmtId="0" fontId="10" fillId="0" borderId="1" xfId="0" applyFont="1" applyBorder="1" applyAlignment="1">
      <alignment horizontal="center"/>
    </xf>
    <xf numFmtId="3" fontId="10" fillId="0" borderId="1" xfId="0" applyNumberFormat="1" applyFont="1" applyBorder="1" applyAlignment="1">
      <alignment horizontal="center"/>
    </xf>
    <xf numFmtId="0" fontId="12" fillId="0" borderId="1" xfId="0" applyNumberFormat="1" applyFont="1" applyFill="1" applyBorder="1" applyAlignment="1" applyProtection="1">
      <alignment horizontal="center" vertical="center" wrapText="1"/>
    </xf>
    <xf numFmtId="3" fontId="13" fillId="0" borderId="1" xfId="0" quotePrefix="1" applyNumberFormat="1" applyFont="1" applyFill="1" applyBorder="1" applyAlignment="1">
      <alignment horizontal="center" vertical="center" wrapText="1"/>
    </xf>
    <xf numFmtId="3" fontId="13" fillId="17" borderId="1" xfId="0" quotePrefix="1" applyNumberFormat="1" applyFont="1" applyFill="1" applyBorder="1" applyAlignment="1">
      <alignment horizontal="center" vertical="center" wrapText="1"/>
    </xf>
    <xf numFmtId="0" fontId="13" fillId="17" borderId="1" xfId="0" quotePrefix="1" applyFont="1" applyFill="1" applyBorder="1" applyAlignment="1">
      <alignment horizontal="center" vertical="center" wrapText="1"/>
    </xf>
    <xf numFmtId="0" fontId="13" fillId="0" borderId="1" xfId="0" quotePrefix="1" applyFont="1" applyFill="1" applyBorder="1" applyAlignment="1">
      <alignment horizontal="center" wrapText="1"/>
    </xf>
    <xf numFmtId="0" fontId="11" fillId="11" borderId="1" xfId="153" applyNumberFormat="1" applyFont="1" applyFill="1" applyBorder="1" applyAlignment="1" applyProtection="1">
      <alignment horizontal="center" vertical="center" wrapText="1"/>
    </xf>
    <xf numFmtId="0" fontId="11" fillId="11" borderId="1" xfId="0" applyNumberFormat="1" applyFont="1" applyFill="1" applyBorder="1" applyAlignment="1" applyProtection="1">
      <alignment horizontal="center" vertical="center" wrapText="1"/>
    </xf>
    <xf numFmtId="3" fontId="47" fillId="11" borderId="1" xfId="0" quotePrefix="1" applyNumberFormat="1" applyFont="1" applyFill="1" applyBorder="1" applyAlignment="1">
      <alignment horizontal="center" vertical="center" wrapText="1"/>
    </xf>
    <xf numFmtId="0" fontId="47" fillId="11" borderId="1" xfId="0" quotePrefix="1" applyFont="1" applyFill="1" applyBorder="1" applyAlignment="1">
      <alignment horizontal="center" wrapText="1"/>
    </xf>
    <xf numFmtId="0" fontId="12" fillId="0" borderId="0" xfId="0" applyFont="1" applyFill="1" applyAlignment="1">
      <alignment horizontal="center" wrapText="1"/>
    </xf>
    <xf numFmtId="3" fontId="0" fillId="0" borderId="62" xfId="0" applyNumberFormat="1" applyFont="1" applyFill="1" applyBorder="1" applyAlignment="1">
      <alignment horizontal="center" vertical="center"/>
    </xf>
    <xf numFmtId="0" fontId="0" fillId="0" borderId="62" xfId="0" applyFont="1" applyFill="1" applyBorder="1" applyAlignment="1">
      <alignment horizontal="center" vertical="center"/>
    </xf>
    <xf numFmtId="3" fontId="33" fillId="0" borderId="20" xfId="3087" applyNumberFormat="1" applyFont="1" applyFill="1" applyBorder="1" applyAlignment="1">
      <alignment horizontal="center" vertical="center"/>
    </xf>
    <xf numFmtId="3" fontId="33" fillId="0" borderId="16" xfId="3087" applyNumberFormat="1" applyFont="1" applyFill="1" applyBorder="1" applyAlignment="1">
      <alignment horizontal="center" vertical="center"/>
    </xf>
    <xf numFmtId="3" fontId="51" fillId="0" borderId="61" xfId="3087" applyNumberFormat="1" applyFont="1" applyFill="1" applyBorder="1" applyAlignment="1">
      <alignment horizontal="center" vertical="center"/>
    </xf>
    <xf numFmtId="3" fontId="0" fillId="0" borderId="32" xfId="0" applyNumberFormat="1" applyFont="1" applyFill="1" applyBorder="1" applyAlignment="1">
      <alignment horizontal="center" vertical="center"/>
    </xf>
    <xf numFmtId="164" fontId="0" fillId="0" borderId="21" xfId="0" applyNumberFormat="1" applyFont="1" applyFill="1" applyBorder="1" applyAlignment="1">
      <alignment horizontal="center" vertical="center"/>
    </xf>
    <xf numFmtId="0" fontId="18" fillId="0" borderId="12" xfId="0" applyFont="1" applyFill="1" applyBorder="1" applyAlignment="1">
      <alignment horizontal="center" vertical="center"/>
    </xf>
    <xf numFmtId="164" fontId="0" fillId="0" borderId="41" xfId="0" applyNumberFormat="1" applyFont="1" applyFill="1" applyBorder="1" applyAlignment="1">
      <alignment horizontal="center" vertical="center"/>
    </xf>
    <xf numFmtId="164" fontId="0" fillId="0" borderId="35" xfId="0" applyNumberFormat="1" applyFont="1" applyFill="1" applyBorder="1" applyAlignment="1">
      <alignment horizontal="center" vertical="center"/>
    </xf>
    <xf numFmtId="0" fontId="0" fillId="0" borderId="42" xfId="0" applyFont="1" applyFill="1" applyBorder="1" applyAlignment="1">
      <alignment horizontal="center" vertical="center"/>
    </xf>
    <xf numFmtId="0" fontId="0" fillId="0" borderId="43" xfId="0" applyFont="1" applyFill="1" applyBorder="1" applyAlignment="1">
      <alignment horizontal="center" vertical="center"/>
    </xf>
    <xf numFmtId="0" fontId="18" fillId="0" borderId="43" xfId="0" applyFont="1" applyFill="1" applyBorder="1" applyAlignment="1">
      <alignment horizontal="center" vertical="center"/>
    </xf>
    <xf numFmtId="164" fontId="0" fillId="0" borderId="44" xfId="0" applyNumberFormat="1" applyFont="1" applyFill="1" applyBorder="1" applyAlignment="1">
      <alignment horizontal="center" vertical="center"/>
    </xf>
    <xf numFmtId="3" fontId="18" fillId="0" borderId="37" xfId="0" applyNumberFormat="1" applyFont="1" applyFill="1" applyBorder="1" applyAlignment="1">
      <alignment horizontal="center" vertical="center"/>
    </xf>
    <xf numFmtId="3" fontId="18" fillId="0" borderId="66" xfId="0" applyNumberFormat="1" applyFont="1" applyFill="1" applyBorder="1" applyAlignment="1">
      <alignment horizontal="center" vertical="center"/>
    </xf>
    <xf numFmtId="164" fontId="18" fillId="0" borderId="46" xfId="0" applyNumberFormat="1" applyFont="1" applyFill="1" applyBorder="1" applyAlignment="1">
      <alignment horizontal="center" vertical="center"/>
    </xf>
    <xf numFmtId="164" fontId="18" fillId="0" borderId="24" xfId="0" applyNumberFormat="1" applyFont="1" applyFill="1" applyBorder="1" applyAlignment="1">
      <alignment horizontal="center" vertical="center"/>
    </xf>
    <xf numFmtId="164" fontId="18" fillId="0" borderId="27" xfId="0" applyNumberFormat="1" applyFont="1" applyFill="1" applyBorder="1" applyAlignment="1">
      <alignment horizontal="center" vertical="center"/>
    </xf>
    <xf numFmtId="3" fontId="18" fillId="0" borderId="33" xfId="0" applyNumberFormat="1" applyFont="1" applyFill="1" applyBorder="1" applyAlignment="1">
      <alignment horizontal="center" vertical="center"/>
    </xf>
    <xf numFmtId="3" fontId="18" fillId="0" borderId="34" xfId="0" applyNumberFormat="1" applyFont="1" applyFill="1" applyBorder="1" applyAlignment="1">
      <alignment horizontal="center" vertical="center"/>
    </xf>
    <xf numFmtId="170" fontId="18" fillId="0" borderId="35" xfId="0" applyNumberFormat="1" applyFont="1" applyFill="1" applyBorder="1" applyAlignment="1">
      <alignment horizontal="center" vertical="center"/>
    </xf>
    <xf numFmtId="170" fontId="18" fillId="0" borderId="27" xfId="0" applyNumberFormat="1" applyFont="1" applyFill="1" applyBorder="1" applyAlignment="1">
      <alignment horizontal="center" vertical="center"/>
    </xf>
    <xf numFmtId="3" fontId="18" fillId="0" borderId="46" xfId="0" applyNumberFormat="1" applyFont="1" applyFill="1" applyBorder="1" applyAlignment="1">
      <alignment horizontal="center" vertical="center"/>
    </xf>
    <xf numFmtId="3" fontId="0" fillId="0" borderId="11" xfId="0" applyNumberFormat="1" applyFont="1" applyFill="1" applyBorder="1" applyAlignment="1">
      <alignment horizontal="center" vertical="center"/>
    </xf>
    <xf numFmtId="3" fontId="33" fillId="0" borderId="63" xfId="3087" applyNumberFormat="1" applyFont="1" applyFill="1" applyBorder="1" applyAlignment="1">
      <alignment horizontal="center" vertical="center"/>
    </xf>
    <xf numFmtId="3" fontId="51" fillId="0" borderId="64" xfId="3087" applyNumberFormat="1" applyFont="1" applyFill="1" applyBorder="1" applyAlignment="1">
      <alignment horizontal="center" vertical="center"/>
    </xf>
    <xf numFmtId="0" fontId="11" fillId="0" borderId="1" xfId="0" applyFont="1" applyFill="1" applyBorder="1" applyAlignment="1">
      <alignment horizontal="center" vertical="center" wrapText="1"/>
    </xf>
    <xf numFmtId="3" fontId="0" fillId="0" borderId="0" xfId="0" applyNumberFormat="1" applyFont="1" applyFill="1" applyBorder="1"/>
    <xf numFmtId="3" fontId="0" fillId="0" borderId="1" xfId="0" applyNumberFormat="1" applyFont="1" applyFill="1" applyBorder="1"/>
    <xf numFmtId="0" fontId="23" fillId="0" borderId="1" xfId="6066" applyFont="1" applyBorder="1" applyAlignment="1">
      <alignment vertical="center"/>
    </xf>
    <xf numFmtId="0" fontId="22" fillId="0" borderId="1" xfId="6066" applyFont="1" applyBorder="1" applyAlignment="1">
      <alignment vertical="center"/>
    </xf>
    <xf numFmtId="49" fontId="44" fillId="0" borderId="3" xfId="0" applyNumberFormat="1" applyFont="1" applyFill="1" applyBorder="1" applyAlignment="1">
      <alignment horizontal="center" vertical="center" wrapText="1"/>
    </xf>
    <xf numFmtId="49" fontId="44" fillId="0" borderId="3" xfId="0" applyNumberFormat="1" applyFont="1" applyFill="1" applyBorder="1" applyAlignment="1">
      <alignment vertical="center" wrapText="1"/>
    </xf>
    <xf numFmtId="49" fontId="44" fillId="0" borderId="3" xfId="0" applyNumberFormat="1" applyFont="1" applyFill="1" applyBorder="1" applyAlignment="1">
      <alignment horizontal="center" vertical="center" wrapText="1"/>
    </xf>
    <xf numFmtId="0" fontId="11" fillId="11" borderId="1" xfId="0" applyFont="1" applyFill="1" applyBorder="1" applyAlignment="1">
      <alignment horizontal="center" vertical="center" wrapText="1"/>
    </xf>
    <xf numFmtId="0" fontId="12" fillId="0" borderId="1" xfId="0" applyFont="1" applyFill="1" applyBorder="1" applyAlignment="1">
      <alignment horizontal="center" vertical="center" wrapText="1"/>
    </xf>
    <xf numFmtId="0" fontId="47" fillId="11" borderId="1" xfId="0" quotePrefix="1" applyFont="1" applyFill="1" applyBorder="1" applyAlignment="1">
      <alignment horizontal="center" vertical="center" wrapText="1"/>
    </xf>
    <xf numFmtId="0" fontId="12" fillId="12" borderId="0" xfId="0" applyFont="1" applyFill="1" applyBorder="1" applyAlignment="1">
      <alignment horizontal="center" vertical="center" wrapText="1"/>
    </xf>
    <xf numFmtId="49" fontId="44" fillId="0" borderId="2" xfId="0" applyNumberFormat="1" applyFont="1" applyFill="1" applyBorder="1" applyAlignment="1">
      <alignment vertical="center" wrapText="1"/>
    </xf>
    <xf numFmtId="4" fontId="12" fillId="0" borderId="1" xfId="0" applyNumberFormat="1" applyFont="1" applyFill="1" applyBorder="1" applyAlignment="1" applyProtection="1">
      <alignment horizontal="center" vertical="center" wrapText="1"/>
    </xf>
    <xf numFmtId="0" fontId="12" fillId="0" borderId="1" xfId="10" applyNumberFormat="1" applyFont="1" applyFill="1" applyBorder="1" applyAlignment="1" applyProtection="1">
      <alignment horizontal="center" vertical="center" wrapText="1"/>
    </xf>
    <xf numFmtId="0" fontId="11" fillId="2" borderId="1" xfId="9" applyNumberFormat="1" applyFont="1" applyFill="1" applyBorder="1" applyAlignment="1" applyProtection="1">
      <alignment horizontal="center" vertical="center" wrapText="1"/>
    </xf>
    <xf numFmtId="0" fontId="12" fillId="0" borderId="1" xfId="43" applyNumberFormat="1" applyFont="1" applyFill="1" applyBorder="1" applyAlignment="1" applyProtection="1">
      <alignment horizontal="center" vertical="center" wrapText="1"/>
    </xf>
    <xf numFmtId="0" fontId="12" fillId="0" borderId="1" xfId="47" applyNumberFormat="1" applyFont="1" applyFill="1" applyBorder="1" applyAlignment="1" applyProtection="1">
      <alignment horizontal="center" vertical="center" wrapText="1"/>
    </xf>
    <xf numFmtId="0" fontId="12" fillId="0" borderId="1" xfId="0" quotePrefix="1" applyFont="1" applyBorder="1" applyAlignment="1">
      <alignment horizontal="center" vertical="center" wrapText="1"/>
    </xf>
    <xf numFmtId="0" fontId="12" fillId="0" borderId="1" xfId="3086" applyNumberFormat="1" applyFont="1" applyFill="1" applyBorder="1" applyAlignment="1" applyProtection="1">
      <alignment horizontal="center" vertical="center" wrapText="1"/>
    </xf>
    <xf numFmtId="0" fontId="12" fillId="0" borderId="1" xfId="120" applyNumberFormat="1" applyFont="1" applyFill="1" applyBorder="1" applyAlignment="1" applyProtection="1">
      <alignment horizontal="center" vertical="center" wrapText="1"/>
    </xf>
    <xf numFmtId="4" fontId="11" fillId="2" borderId="1" xfId="0" applyNumberFormat="1" applyFont="1" applyFill="1" applyBorder="1" applyAlignment="1">
      <alignment horizontal="center" vertical="center" wrapText="1"/>
    </xf>
    <xf numFmtId="0" fontId="11" fillId="11" borderId="1" xfId="0" quotePrefix="1" applyFont="1" applyFill="1" applyBorder="1" applyAlignment="1">
      <alignment horizontal="center" vertical="center" wrapText="1"/>
    </xf>
    <xf numFmtId="0" fontId="11" fillId="11" borderId="1" xfId="10" applyNumberFormat="1" applyFont="1" applyFill="1" applyBorder="1" applyAlignment="1" applyProtection="1">
      <alignment horizontal="center" vertical="center" wrapText="1"/>
    </xf>
    <xf numFmtId="0" fontId="11" fillId="11" borderId="1" xfId="32" applyNumberFormat="1" applyFont="1" applyFill="1" applyBorder="1" applyAlignment="1" applyProtection="1">
      <alignment horizontal="center" vertical="center" wrapText="1"/>
    </xf>
    <xf numFmtId="0" fontId="11" fillId="11" borderId="1" xfId="168" applyNumberFormat="1" applyFont="1" applyFill="1" applyBorder="1" applyAlignment="1" applyProtection="1">
      <alignment horizontal="center" vertical="center" wrapText="1"/>
    </xf>
    <xf numFmtId="0" fontId="11" fillId="11" borderId="1" xfId="176" applyNumberFormat="1" applyFont="1" applyFill="1" applyBorder="1" applyAlignment="1" applyProtection="1">
      <alignment horizontal="center" vertical="center" wrapText="1"/>
    </xf>
    <xf numFmtId="0" fontId="11" fillId="11" borderId="1" xfId="149" applyNumberFormat="1" applyFont="1" applyFill="1" applyBorder="1" applyAlignment="1" applyProtection="1">
      <alignment horizontal="center" vertical="center" wrapText="1"/>
    </xf>
    <xf numFmtId="0" fontId="11" fillId="11" borderId="1" xfId="31" applyNumberFormat="1" applyFont="1" applyFill="1" applyBorder="1" applyAlignment="1" applyProtection="1">
      <alignment horizontal="center" vertical="center" wrapText="1"/>
    </xf>
    <xf numFmtId="0" fontId="11" fillId="11" borderId="1" xfId="47" applyNumberFormat="1" applyFont="1" applyFill="1" applyBorder="1" applyAlignment="1" applyProtection="1">
      <alignment horizontal="center" vertical="center" wrapText="1"/>
    </xf>
    <xf numFmtId="0" fontId="11" fillId="11" borderId="1" xfId="43" applyNumberFormat="1" applyFont="1" applyFill="1" applyBorder="1" applyAlignment="1" applyProtection="1">
      <alignment horizontal="center" vertical="center" wrapText="1"/>
    </xf>
    <xf numFmtId="4" fontId="11" fillId="11" borderId="1" xfId="0" applyNumberFormat="1" applyFont="1" applyFill="1" applyBorder="1" applyAlignment="1">
      <alignment horizontal="center" vertical="center" wrapText="1"/>
    </xf>
    <xf numFmtId="0" fontId="11" fillId="11" borderId="1" xfId="128" applyNumberFormat="1" applyFont="1" applyFill="1" applyBorder="1" applyAlignment="1" applyProtection="1">
      <alignment horizontal="center" vertical="center" wrapText="1"/>
    </xf>
    <xf numFmtId="0" fontId="11" fillId="11" borderId="1" xfId="120" applyNumberFormat="1" applyFont="1" applyFill="1" applyBorder="1" applyAlignment="1" applyProtection="1">
      <alignment horizontal="center" vertical="center" wrapText="1"/>
    </xf>
    <xf numFmtId="0" fontId="11" fillId="11" borderId="1" xfId="1" applyNumberFormat="1" applyFont="1" applyFill="1" applyBorder="1" applyAlignment="1" applyProtection="1">
      <alignment horizontal="center" vertical="center" wrapText="1"/>
    </xf>
    <xf numFmtId="49" fontId="12" fillId="11" borderId="1" xfId="0" applyNumberFormat="1" applyFont="1" applyFill="1" applyBorder="1" applyAlignment="1">
      <alignment horizontal="center" vertical="center" wrapText="1"/>
    </xf>
    <xf numFmtId="0" fontId="12" fillId="11" borderId="1" xfId="0" applyFont="1" applyFill="1" applyBorder="1" applyAlignment="1">
      <alignment horizontal="center" vertical="center" wrapText="1"/>
    </xf>
    <xf numFmtId="0" fontId="11" fillId="11" borderId="1" xfId="0" applyFont="1" applyFill="1" applyBorder="1" applyAlignment="1">
      <alignment horizontal="center" vertical="center" wrapText="1"/>
    </xf>
    <xf numFmtId="0" fontId="12" fillId="12" borderId="2" xfId="0" applyFont="1" applyFill="1" applyBorder="1" applyAlignment="1">
      <alignment horizontal="center" vertical="center" wrapText="1"/>
    </xf>
    <xf numFmtId="3" fontId="20" fillId="0" borderId="0" xfId="0" applyNumberFormat="1" applyFont="1" applyFill="1" applyAlignment="1">
      <alignment horizontal="center" vertical="center" wrapText="1"/>
    </xf>
    <xf numFmtId="3" fontId="10" fillId="0" borderId="1" xfId="0" applyNumberFormat="1" applyFont="1" applyBorder="1" applyAlignment="1">
      <alignment horizontal="center" vertical="center"/>
    </xf>
    <xf numFmtId="0" fontId="17" fillId="18" borderId="31" xfId="0" applyFont="1" applyFill="1" applyBorder="1" applyAlignment="1">
      <alignment horizontal="center" vertical="center"/>
    </xf>
    <xf numFmtId="0" fontId="0" fillId="18" borderId="29" xfId="0" applyFont="1" applyFill="1" applyBorder="1" applyAlignment="1">
      <alignment horizontal="center" vertical="center"/>
    </xf>
    <xf numFmtId="0" fontId="0" fillId="18" borderId="26" xfId="0" applyFont="1" applyFill="1" applyBorder="1" applyAlignment="1">
      <alignment horizontal="center" vertical="center"/>
    </xf>
    <xf numFmtId="0" fontId="0" fillId="18" borderId="31" xfId="0" applyFont="1" applyFill="1" applyBorder="1" applyAlignment="1">
      <alignment horizontal="center" vertical="center"/>
    </xf>
    <xf numFmtId="0" fontId="0" fillId="18" borderId="27" xfId="0" applyFont="1" applyFill="1" applyBorder="1" applyAlignment="1">
      <alignment horizontal="center" vertical="center"/>
    </xf>
    <xf numFmtId="164" fontId="0" fillId="18" borderId="27" xfId="0" applyNumberFormat="1" applyFont="1" applyFill="1" applyBorder="1" applyAlignment="1">
      <alignment horizontal="center" vertical="center"/>
    </xf>
    <xf numFmtId="3" fontId="27" fillId="0" borderId="0" xfId="0" applyNumberFormat="1" applyFont="1" applyFill="1" applyAlignment="1">
      <alignment horizontal="center" vertical="center"/>
    </xf>
    <xf numFmtId="3" fontId="0" fillId="18" borderId="25" xfId="0" applyNumberFormat="1" applyFont="1" applyFill="1" applyBorder="1" applyAlignment="1">
      <alignment horizontal="center" vertical="center"/>
    </xf>
    <xf numFmtId="3" fontId="0" fillId="18" borderId="26" xfId="0" applyNumberFormat="1" applyFont="1" applyFill="1" applyBorder="1" applyAlignment="1">
      <alignment horizontal="center" vertical="center"/>
    </xf>
    <xf numFmtId="3" fontId="18" fillId="18" borderId="26" xfId="0" applyNumberFormat="1" applyFont="1" applyFill="1" applyBorder="1" applyAlignment="1">
      <alignment horizontal="center" vertical="center"/>
    </xf>
    <xf numFmtId="3" fontId="37" fillId="0" borderId="1" xfId="0" applyNumberFormat="1" applyFont="1" applyFill="1" applyBorder="1" applyAlignment="1">
      <alignment horizontal="center" vertical="center"/>
    </xf>
    <xf numFmtId="3" fontId="32" fillId="0" borderId="22" xfId="0" applyNumberFormat="1" applyFont="1" applyFill="1" applyBorder="1" applyAlignment="1">
      <alignment horizontal="center" vertical="center"/>
    </xf>
    <xf numFmtId="3" fontId="32" fillId="0" borderId="1" xfId="0" applyNumberFormat="1" applyFont="1" applyFill="1" applyBorder="1" applyAlignment="1">
      <alignment horizontal="center" vertical="center"/>
    </xf>
    <xf numFmtId="3" fontId="18" fillId="0" borderId="0" xfId="0" applyNumberFormat="1" applyFont="1" applyFill="1" applyAlignment="1">
      <alignment horizontal="center" vertical="center"/>
    </xf>
    <xf numFmtId="3" fontId="33" fillId="0" borderId="33" xfId="3087" applyNumberFormat="1" applyFont="1" applyFill="1" applyBorder="1" applyAlignment="1">
      <alignment horizontal="center" vertical="center"/>
    </xf>
    <xf numFmtId="3" fontId="33" fillId="0" borderId="34" xfId="3087" applyNumberFormat="1" applyFont="1" applyFill="1" applyBorder="1" applyAlignment="1">
      <alignment horizontal="center" vertical="center"/>
    </xf>
    <xf numFmtId="168" fontId="25" fillId="0" borderId="5" xfId="0" quotePrefix="1" applyNumberFormat="1" applyFont="1" applyFill="1" applyBorder="1" applyAlignment="1">
      <alignment wrapText="1"/>
    </xf>
    <xf numFmtId="168" fontId="17" fillId="0" borderId="5" xfId="0" applyNumberFormat="1" applyFont="1" applyFill="1" applyBorder="1" applyAlignment="1"/>
    <xf numFmtId="3" fontId="0" fillId="0" borderId="20" xfId="0" applyNumberFormat="1" applyFont="1" applyFill="1" applyBorder="1" applyAlignment="1">
      <alignment vertical="center"/>
    </xf>
    <xf numFmtId="3" fontId="0" fillId="0" borderId="1" xfId="0" applyNumberFormat="1" applyFont="1" applyFill="1" applyBorder="1" applyAlignment="1">
      <alignment vertical="center"/>
    </xf>
    <xf numFmtId="0" fontId="0" fillId="0" borderId="24" xfId="0" applyFont="1" applyFill="1" applyBorder="1" applyAlignment="1">
      <alignment vertical="center"/>
    </xf>
    <xf numFmtId="0" fontId="0" fillId="0" borderId="7" xfId="0" applyFont="1" applyFill="1" applyBorder="1" applyAlignment="1">
      <alignment vertical="center"/>
    </xf>
    <xf numFmtId="0" fontId="0" fillId="0" borderId="28" xfId="0" applyFont="1" applyFill="1" applyBorder="1" applyAlignment="1">
      <alignment vertical="center"/>
    </xf>
    <xf numFmtId="0" fontId="0" fillId="0" borderId="62" xfId="0" applyFont="1" applyFill="1" applyBorder="1" applyAlignment="1">
      <alignment vertical="center"/>
    </xf>
    <xf numFmtId="3" fontId="18" fillId="0" borderId="1" xfId="0" applyNumberFormat="1" applyFont="1" applyFill="1" applyBorder="1" applyAlignment="1">
      <alignment vertical="center"/>
    </xf>
    <xf numFmtId="0" fontId="36" fillId="0" borderId="0" xfId="0" applyFont="1" applyFill="1" applyBorder="1" applyAlignment="1">
      <alignment vertical="center"/>
    </xf>
    <xf numFmtId="3" fontId="0" fillId="0" borderId="33" xfId="0" applyNumberFormat="1" applyFont="1" applyFill="1" applyBorder="1" applyAlignment="1">
      <alignment horizontal="center" vertical="center"/>
    </xf>
    <xf numFmtId="3" fontId="0" fillId="0" borderId="34" xfId="0" applyNumberFormat="1" applyFont="1" applyFill="1" applyBorder="1" applyAlignment="1">
      <alignment horizontal="center" vertical="center"/>
    </xf>
    <xf numFmtId="3" fontId="0" fillId="18" borderId="3" xfId="0" applyNumberFormat="1" applyFont="1" applyFill="1" applyBorder="1" applyAlignment="1">
      <alignment horizontal="center" vertical="center" wrapText="1"/>
    </xf>
    <xf numFmtId="164" fontId="0" fillId="0" borderId="59" xfId="0" applyNumberFormat="1" applyFont="1" applyFill="1" applyBorder="1" applyAlignment="1">
      <alignment horizontal="center" vertical="center"/>
    </xf>
    <xf numFmtId="3" fontId="51" fillId="0" borderId="35" xfId="3087" applyNumberFormat="1" applyFont="1" applyFill="1" applyBorder="1" applyAlignment="1">
      <alignment horizontal="center" vertical="center"/>
    </xf>
    <xf numFmtId="3" fontId="51" fillId="0" borderId="63" xfId="3087" applyNumberFormat="1" applyFont="1" applyFill="1" applyBorder="1" applyAlignment="1">
      <alignment horizontal="center" vertical="center"/>
    </xf>
    <xf numFmtId="0" fontId="18" fillId="0" borderId="0" xfId="0" applyFont="1" applyFill="1" applyBorder="1" applyAlignment="1">
      <alignment horizontal="center" vertical="center"/>
    </xf>
    <xf numFmtId="3" fontId="99" fillId="0" borderId="1" xfId="3087" applyNumberFormat="1" applyFont="1" applyFill="1" applyBorder="1" applyAlignment="1">
      <alignment horizontal="center" vertical="center"/>
    </xf>
    <xf numFmtId="3" fontId="100" fillId="0" borderId="24" xfId="3087" applyNumberFormat="1" applyFont="1" applyFill="1" applyBorder="1" applyAlignment="1">
      <alignment horizontal="center" vertical="center"/>
    </xf>
    <xf numFmtId="3" fontId="0" fillId="0" borderId="2" xfId="0" applyNumberFormat="1" applyFont="1" applyFill="1" applyBorder="1" applyAlignment="1">
      <alignment horizontal="center" vertical="center"/>
    </xf>
    <xf numFmtId="3" fontId="31" fillId="0" borderId="1" xfId="0" applyNumberFormat="1" applyFont="1" applyFill="1" applyBorder="1" applyAlignment="1">
      <alignment horizontal="center" vertical="center"/>
    </xf>
    <xf numFmtId="3" fontId="101" fillId="0" borderId="24" xfId="0" applyNumberFormat="1" applyFont="1" applyFill="1" applyBorder="1" applyAlignment="1">
      <alignment horizontal="center" vertical="center"/>
    </xf>
    <xf numFmtId="3" fontId="33" fillId="0" borderId="0" xfId="3087" applyNumberFormat="1" applyFont="1" applyFill="1" applyBorder="1" applyAlignment="1">
      <alignment horizontal="center" vertical="center"/>
    </xf>
    <xf numFmtId="3" fontId="51" fillId="0" borderId="13" xfId="3087" applyNumberFormat="1" applyFont="1" applyFill="1" applyBorder="1" applyAlignment="1">
      <alignment horizontal="center" vertical="center"/>
    </xf>
    <xf numFmtId="3" fontId="33" fillId="0" borderId="14" xfId="3087" applyNumberFormat="1" applyFont="1" applyFill="1" applyBorder="1" applyAlignment="1">
      <alignment horizontal="center" vertical="center"/>
    </xf>
    <xf numFmtId="3" fontId="99" fillId="0" borderId="22" xfId="3087" applyNumberFormat="1" applyFont="1" applyFill="1" applyBorder="1" applyAlignment="1">
      <alignment horizontal="center" vertical="center"/>
    </xf>
    <xf numFmtId="3" fontId="31" fillId="0" borderId="22" xfId="0" applyNumberFormat="1" applyFont="1" applyFill="1" applyBorder="1" applyAlignment="1">
      <alignment vertical="center"/>
    </xf>
    <xf numFmtId="3" fontId="18" fillId="43" borderId="26" xfId="0" applyNumberFormat="1" applyFont="1" applyFill="1" applyBorder="1" applyAlignment="1">
      <alignment horizontal="center" vertical="center"/>
    </xf>
    <xf numFmtId="3" fontId="18" fillId="43" borderId="27" xfId="0" applyNumberFormat="1" applyFont="1" applyFill="1" applyBorder="1" applyAlignment="1">
      <alignment horizontal="center" vertical="center"/>
    </xf>
    <xf numFmtId="0" fontId="18" fillId="18" borderId="26" xfId="0" applyFont="1" applyFill="1" applyBorder="1" applyAlignment="1">
      <alignment horizontal="center" vertical="center"/>
    </xf>
    <xf numFmtId="3" fontId="35" fillId="0" borderId="0" xfId="0" applyNumberFormat="1" applyFont="1" applyFill="1" applyBorder="1" applyAlignment="1">
      <alignment horizontal="center" vertical="center"/>
    </xf>
    <xf numFmtId="3" fontId="0" fillId="0" borderId="0" xfId="0" applyNumberFormat="1" applyFont="1" applyFill="1" applyAlignment="1">
      <alignment horizontal="center" vertical="center" wrapText="1"/>
    </xf>
    <xf numFmtId="0" fontId="0" fillId="0" borderId="0" xfId="0" applyFont="1" applyFill="1" applyBorder="1" applyAlignment="1">
      <alignment horizontal="center" vertical="center" wrapText="1"/>
    </xf>
    <xf numFmtId="0" fontId="0" fillId="0" borderId="1" xfId="0" applyFont="1" applyFill="1" applyBorder="1" applyAlignment="1">
      <alignment horizontal="center" vertical="center" wrapText="1"/>
    </xf>
    <xf numFmtId="0" fontId="0" fillId="0" borderId="16" xfId="0" applyFont="1" applyFill="1" applyBorder="1" applyAlignment="1">
      <alignment horizontal="center" vertical="center" wrapText="1"/>
    </xf>
    <xf numFmtId="0" fontId="0" fillId="0" borderId="14" xfId="0" applyFont="1" applyFill="1" applyBorder="1" applyAlignment="1">
      <alignment horizontal="center" vertical="center" wrapText="1"/>
    </xf>
    <xf numFmtId="0" fontId="0" fillId="0" borderId="52" xfId="0" applyFont="1" applyFill="1" applyBorder="1" applyAlignment="1">
      <alignment horizontal="center" vertical="center" wrapText="1"/>
    </xf>
    <xf numFmtId="3" fontId="0" fillId="0" borderId="14" xfId="0" applyNumberFormat="1" applyFont="1" applyFill="1" applyBorder="1" applyAlignment="1">
      <alignment horizontal="center" vertical="center"/>
    </xf>
    <xf numFmtId="3" fontId="0" fillId="0" borderId="16" xfId="0" applyNumberFormat="1" applyFont="1" applyFill="1" applyBorder="1" applyAlignment="1">
      <alignment horizontal="center" vertical="center"/>
    </xf>
    <xf numFmtId="0" fontId="0" fillId="18" borderId="16" xfId="0" applyFont="1" applyFill="1" applyBorder="1" applyAlignment="1">
      <alignment horizontal="center" vertical="center" wrapText="1"/>
    </xf>
    <xf numFmtId="3" fontId="0" fillId="18" borderId="1" xfId="0" applyNumberFormat="1" applyFont="1" applyFill="1" applyBorder="1" applyAlignment="1">
      <alignment horizontal="center" vertical="center" wrapText="1"/>
    </xf>
    <xf numFmtId="3" fontId="0" fillId="18" borderId="13" xfId="0" applyNumberFormat="1" applyFont="1" applyFill="1" applyBorder="1" applyAlignment="1">
      <alignment horizontal="center" vertical="center" wrapText="1"/>
    </xf>
    <xf numFmtId="0" fontId="0" fillId="18" borderId="1" xfId="0" applyFont="1" applyFill="1" applyBorder="1" applyAlignment="1">
      <alignment horizontal="center" vertical="center" wrapText="1"/>
    </xf>
    <xf numFmtId="0" fontId="0" fillId="18" borderId="24" xfId="0" applyFont="1" applyFill="1" applyBorder="1" applyAlignment="1">
      <alignment horizontal="center" vertical="center" wrapText="1"/>
    </xf>
    <xf numFmtId="0" fontId="33" fillId="18" borderId="1" xfId="3087" applyFont="1" applyFill="1" applyBorder="1" applyAlignment="1">
      <alignment horizontal="center" vertical="center" wrapText="1"/>
    </xf>
    <xf numFmtId="0" fontId="0" fillId="18" borderId="25" xfId="0" applyFont="1" applyFill="1" applyBorder="1" applyAlignment="1">
      <alignment horizontal="center" vertical="center"/>
    </xf>
    <xf numFmtId="3" fontId="103" fillId="0" borderId="8" xfId="0" applyNumberFormat="1" applyFont="1" applyFill="1" applyBorder="1" applyAlignment="1">
      <alignment horizontal="center" vertical="center"/>
    </xf>
    <xf numFmtId="3" fontId="103" fillId="0" borderId="16" xfId="0" applyNumberFormat="1" applyFont="1" applyFill="1" applyBorder="1" applyAlignment="1">
      <alignment horizontal="center" vertical="center"/>
    </xf>
    <xf numFmtId="3" fontId="103" fillId="0" borderId="0" xfId="0" applyNumberFormat="1" applyFont="1" applyFill="1" applyBorder="1" applyAlignment="1">
      <alignment horizontal="center" vertical="center"/>
    </xf>
    <xf numFmtId="0" fontId="33" fillId="18" borderId="1" xfId="3087" applyFont="1" applyFill="1" applyBorder="1" applyAlignment="1">
      <alignment horizontal="center" vertical="center" wrapText="1"/>
    </xf>
    <xf numFmtId="3" fontId="0" fillId="0" borderId="14" xfId="0" applyNumberFormat="1" applyFont="1" applyFill="1" applyBorder="1" applyAlignment="1">
      <alignment horizontal="center" vertical="center" wrapText="1"/>
    </xf>
    <xf numFmtId="0" fontId="0" fillId="0" borderId="0" xfId="0" applyFont="1" applyFill="1" applyAlignment="1">
      <alignment vertical="center" wrapText="1"/>
    </xf>
    <xf numFmtId="3" fontId="0" fillId="18" borderId="11" xfId="0" applyNumberFormat="1" applyFont="1" applyFill="1" applyBorder="1" applyAlignment="1">
      <alignment vertical="center" wrapText="1"/>
    </xf>
    <xf numFmtId="3" fontId="0" fillId="18" borderId="6" xfId="0" applyNumberFormat="1" applyFont="1" applyFill="1" applyBorder="1" applyAlignment="1">
      <alignment vertical="center" wrapText="1"/>
    </xf>
    <xf numFmtId="0" fontId="0" fillId="0" borderId="1" xfId="0" applyFont="1" applyFill="1" applyBorder="1" applyAlignment="1">
      <alignment vertical="center" wrapText="1"/>
    </xf>
    <xf numFmtId="0" fontId="0" fillId="18" borderId="26" xfId="0" applyFont="1" applyFill="1" applyBorder="1" applyAlignment="1">
      <alignment horizontal="center" vertical="center" wrapText="1"/>
    </xf>
    <xf numFmtId="0" fontId="0" fillId="18" borderId="31" xfId="0" applyFont="1" applyFill="1" applyBorder="1" applyAlignment="1">
      <alignment horizontal="center" vertical="center" wrapText="1"/>
    </xf>
    <xf numFmtId="0" fontId="0" fillId="18" borderId="61" xfId="0" applyFont="1" applyFill="1" applyBorder="1" applyAlignment="1">
      <alignment horizontal="center" vertical="center"/>
    </xf>
    <xf numFmtId="0" fontId="0" fillId="18" borderId="57" xfId="0" applyFont="1" applyFill="1" applyBorder="1" applyAlignment="1">
      <alignment horizontal="center" vertical="center"/>
    </xf>
    <xf numFmtId="0" fontId="0" fillId="0" borderId="64" xfId="0" applyFont="1" applyFill="1" applyBorder="1" applyAlignment="1">
      <alignment horizontal="center" vertical="center"/>
    </xf>
    <xf numFmtId="3" fontId="0" fillId="18" borderId="26" xfId="0" applyNumberFormat="1" applyFont="1" applyFill="1" applyBorder="1" applyAlignment="1">
      <alignment horizontal="center" vertical="center" wrapText="1"/>
    </xf>
    <xf numFmtId="0" fontId="0" fillId="0" borderId="34" xfId="0" applyFont="1" applyFill="1" applyBorder="1" applyAlignment="1">
      <alignment vertical="center"/>
    </xf>
    <xf numFmtId="0" fontId="0" fillId="0" borderId="34" xfId="0" applyFont="1" applyFill="1" applyBorder="1" applyAlignment="1">
      <alignment vertical="center" wrapText="1"/>
    </xf>
    <xf numFmtId="3" fontId="0" fillId="0" borderId="17" xfId="0" applyNumberFormat="1" applyFont="1" applyFill="1" applyBorder="1" applyAlignment="1">
      <alignment horizontal="center" vertical="center"/>
    </xf>
    <xf numFmtId="3" fontId="0" fillId="0" borderId="52" xfId="0" applyNumberFormat="1" applyFont="1" applyFill="1" applyBorder="1" applyAlignment="1">
      <alignment horizontal="center" vertical="center"/>
    </xf>
    <xf numFmtId="3" fontId="0" fillId="0" borderId="50" xfId="0" applyNumberFormat="1" applyFont="1" applyFill="1" applyBorder="1" applyAlignment="1">
      <alignment horizontal="center" vertical="center"/>
    </xf>
    <xf numFmtId="3" fontId="0" fillId="0" borderId="51" xfId="0" applyNumberFormat="1" applyFont="1" applyFill="1" applyBorder="1" applyAlignment="1">
      <alignment horizontal="center" vertical="center"/>
    </xf>
    <xf numFmtId="3" fontId="0" fillId="0" borderId="52" xfId="0" applyNumberFormat="1" applyFont="1" applyFill="1" applyBorder="1" applyAlignment="1">
      <alignment horizontal="center" vertical="center" wrapText="1"/>
    </xf>
    <xf numFmtId="3" fontId="0" fillId="0" borderId="0" xfId="0" applyNumberFormat="1" applyFont="1" applyFill="1" applyBorder="1" applyAlignment="1">
      <alignment horizontal="left" vertical="center"/>
    </xf>
    <xf numFmtId="3" fontId="0" fillId="0" borderId="63" xfId="0" applyNumberFormat="1" applyFont="1" applyFill="1" applyBorder="1" applyAlignment="1">
      <alignment horizontal="center" vertical="center"/>
    </xf>
    <xf numFmtId="3" fontId="0" fillId="0" borderId="8" xfId="0" applyNumberFormat="1" applyFont="1" applyFill="1" applyBorder="1" applyAlignment="1">
      <alignment horizontal="center" vertical="center"/>
    </xf>
    <xf numFmtId="3" fontId="0" fillId="0" borderId="1" xfId="0" applyNumberFormat="1" applyFont="1" applyFill="1" applyBorder="1" applyAlignment="1">
      <alignment vertical="center" wrapText="1"/>
    </xf>
    <xf numFmtId="3" fontId="0" fillId="0" borderId="14" xfId="0" applyNumberFormat="1" applyFont="1" applyFill="1" applyBorder="1" applyAlignment="1">
      <alignment vertical="center" wrapText="1"/>
    </xf>
    <xf numFmtId="3" fontId="0" fillId="0" borderId="0" xfId="0" applyNumberFormat="1" applyFont="1" applyFill="1" applyBorder="1" applyAlignment="1">
      <alignment vertical="center" wrapText="1"/>
    </xf>
    <xf numFmtId="168" fontId="34" fillId="0" borderId="14" xfId="0" applyNumberFormat="1" applyFont="1" applyFill="1" applyBorder="1" applyAlignment="1">
      <alignment horizontal="center"/>
    </xf>
    <xf numFmtId="3" fontId="32" fillId="0" borderId="14" xfId="0" applyNumberFormat="1" applyFont="1" applyFill="1" applyBorder="1" applyAlignment="1">
      <alignment vertical="center"/>
    </xf>
    <xf numFmtId="175" fontId="0" fillId="0" borderId="0" xfId="0" applyNumberFormat="1" applyFont="1" applyFill="1" applyBorder="1" applyAlignment="1">
      <alignment horizontal="center" vertical="center"/>
    </xf>
    <xf numFmtId="0" fontId="0" fillId="0" borderId="11" xfId="0" applyFont="1" applyFill="1" applyBorder="1" applyAlignment="1">
      <alignment vertical="center"/>
    </xf>
    <xf numFmtId="3" fontId="0" fillId="0" borderId="16" xfId="0" applyNumberFormat="1" applyFont="1" applyFill="1" applyBorder="1" applyAlignment="1">
      <alignment vertical="center"/>
    </xf>
    <xf numFmtId="3" fontId="0" fillId="0" borderId="63" xfId="0" applyNumberFormat="1" applyFont="1" applyFill="1" applyBorder="1" applyAlignment="1">
      <alignment vertical="center"/>
    </xf>
    <xf numFmtId="3" fontId="0" fillId="0" borderId="8" xfId="0" applyNumberFormat="1" applyFont="1" applyFill="1" applyBorder="1" applyAlignment="1">
      <alignment vertical="center"/>
    </xf>
    <xf numFmtId="3" fontId="0" fillId="0" borderId="30" xfId="0" applyNumberFormat="1" applyFont="1" applyFill="1" applyBorder="1" applyAlignment="1">
      <alignment vertical="center"/>
    </xf>
    <xf numFmtId="3" fontId="0" fillId="0" borderId="12" xfId="0" applyNumberFormat="1" applyFont="1" applyFill="1" applyBorder="1" applyAlignment="1">
      <alignment vertical="center"/>
    </xf>
    <xf numFmtId="3" fontId="0" fillId="0" borderId="2" xfId="0" applyNumberFormat="1" applyFont="1" applyFill="1" applyBorder="1" applyAlignment="1">
      <alignment vertical="center"/>
    </xf>
    <xf numFmtId="3" fontId="0" fillId="0" borderId="0" xfId="0" applyNumberFormat="1" applyFont="1" applyFill="1" applyBorder="1" applyAlignment="1">
      <alignment vertical="center"/>
    </xf>
    <xf numFmtId="3" fontId="33" fillId="0" borderId="15" xfId="3087" applyNumberFormat="1" applyFont="1" applyFill="1" applyBorder="1" applyAlignment="1">
      <alignment horizontal="center" vertical="center"/>
    </xf>
    <xf numFmtId="0" fontId="0" fillId="0" borderId="13" xfId="0" applyFont="1" applyFill="1" applyBorder="1" applyAlignment="1">
      <alignment vertical="center"/>
    </xf>
    <xf numFmtId="3" fontId="17" fillId="0" borderId="2" xfId="0" applyNumberFormat="1" applyFont="1" applyFill="1" applyBorder="1" applyAlignment="1">
      <alignment horizontal="center" vertical="center"/>
    </xf>
    <xf numFmtId="3" fontId="33" fillId="0" borderId="8" xfId="3087" applyNumberFormat="1" applyFont="1" applyFill="1" applyBorder="1" applyAlignment="1">
      <alignment horizontal="center" vertical="center"/>
    </xf>
    <xf numFmtId="3" fontId="0" fillId="0" borderId="3" xfId="0" applyNumberFormat="1" applyFont="1" applyFill="1" applyBorder="1" applyAlignment="1">
      <alignment horizontal="center" vertical="center"/>
    </xf>
    <xf numFmtId="3" fontId="33" fillId="0" borderId="2" xfId="3087" applyNumberFormat="1" applyFont="1" applyFill="1" applyBorder="1" applyAlignment="1">
      <alignment horizontal="center" vertical="center"/>
    </xf>
    <xf numFmtId="0" fontId="0" fillId="0" borderId="0" xfId="0" applyFont="1" applyFill="1" applyAlignment="1">
      <alignment horizontal="right" vertical="center"/>
    </xf>
    <xf numFmtId="3" fontId="0" fillId="43" borderId="25" xfId="0" applyNumberFormat="1" applyFont="1" applyFill="1" applyBorder="1" applyAlignment="1">
      <alignment horizontal="center" vertical="center"/>
    </xf>
    <xf numFmtId="3" fontId="0" fillId="43" borderId="26" xfId="0" applyNumberFormat="1" applyFont="1" applyFill="1" applyBorder="1" applyAlignment="1">
      <alignment horizontal="center" vertical="center"/>
    </xf>
    <xf numFmtId="164" fontId="0" fillId="43" borderId="27" xfId="0" applyNumberFormat="1" applyFont="1" applyFill="1" applyBorder="1" applyAlignment="1">
      <alignment horizontal="center" vertical="center"/>
    </xf>
    <xf numFmtId="3" fontId="0" fillId="43" borderId="1" xfId="0" applyNumberFormat="1" applyFont="1" applyFill="1" applyBorder="1" applyAlignment="1">
      <alignment horizontal="center" vertical="center"/>
    </xf>
    <xf numFmtId="3" fontId="103" fillId="43" borderId="29" xfId="0" applyNumberFormat="1" applyFont="1" applyFill="1" applyBorder="1" applyAlignment="1">
      <alignment horizontal="center" vertical="center"/>
    </xf>
    <xf numFmtId="3" fontId="0" fillId="43" borderId="27" xfId="0" applyNumberFormat="1" applyFont="1" applyFill="1" applyBorder="1" applyAlignment="1">
      <alignment horizontal="center" vertical="center"/>
    </xf>
    <xf numFmtId="3" fontId="0" fillId="43" borderId="15" xfId="0" applyNumberFormat="1" applyFont="1" applyFill="1" applyBorder="1" applyAlignment="1">
      <alignment horizontal="center" vertical="center"/>
    </xf>
    <xf numFmtId="3" fontId="0" fillId="43" borderId="0" xfId="0" applyNumberFormat="1" applyFont="1" applyFill="1" applyBorder="1" applyAlignment="1">
      <alignment horizontal="center" vertical="center"/>
    </xf>
    <xf numFmtId="3" fontId="0" fillId="43" borderId="31" xfId="0" applyNumberFormat="1" applyFont="1" applyFill="1" applyBorder="1" applyAlignment="1">
      <alignment horizontal="center" vertical="center" wrapText="1"/>
    </xf>
    <xf numFmtId="3" fontId="0" fillId="43" borderId="0" xfId="0" applyNumberFormat="1" applyFont="1" applyFill="1" applyBorder="1" applyAlignment="1">
      <alignment horizontal="center" vertical="center" wrapText="1"/>
    </xf>
    <xf numFmtId="0" fontId="36" fillId="43" borderId="0" xfId="0" applyFont="1" applyFill="1" applyBorder="1" applyAlignment="1">
      <alignment horizontal="center" vertical="center"/>
    </xf>
    <xf numFmtId="0" fontId="0" fillId="43" borderId="0" xfId="0" applyFont="1" applyFill="1" applyAlignment="1">
      <alignment vertical="center"/>
    </xf>
    <xf numFmtId="3" fontId="0" fillId="43" borderId="0" xfId="0" applyNumberFormat="1" applyFont="1" applyFill="1" applyAlignment="1">
      <alignment vertical="center"/>
    </xf>
    <xf numFmtId="165" fontId="26" fillId="0" borderId="0" xfId="0" applyNumberFormat="1" applyFont="1" applyFill="1" applyBorder="1" applyAlignment="1">
      <alignment horizontal="center" vertical="center" wrapText="1"/>
    </xf>
    <xf numFmtId="165" fontId="0" fillId="0" borderId="0" xfId="0" applyNumberFormat="1" applyFont="1" applyFill="1" applyBorder="1" applyAlignment="1">
      <alignment horizontal="center" vertical="center"/>
    </xf>
    <xf numFmtId="166" fontId="0" fillId="0" borderId="0" xfId="0" applyNumberFormat="1" applyFont="1" applyFill="1" applyBorder="1" applyAlignment="1">
      <alignment horizontal="center" vertical="center"/>
    </xf>
    <xf numFmtId="0" fontId="22" fillId="0" borderId="0" xfId="0" applyFont="1" applyFill="1" applyAlignment="1">
      <alignment horizontal="center" vertical="center" wrapText="1"/>
    </xf>
    <xf numFmtId="3" fontId="26" fillId="0" borderId="0" xfId="0" applyNumberFormat="1" applyFont="1" applyFill="1" applyAlignment="1">
      <alignment vertical="center" wrapText="1"/>
    </xf>
    <xf numFmtId="3" fontId="26" fillId="0" borderId="1" xfId="0" applyNumberFormat="1" applyFont="1" applyFill="1" applyBorder="1" applyAlignment="1">
      <alignment vertical="center" wrapText="1"/>
    </xf>
    <xf numFmtId="3" fontId="26" fillId="0" borderId="1" xfId="0" applyNumberFormat="1" applyFont="1" applyFill="1" applyBorder="1" applyAlignment="1">
      <alignment horizontal="center" vertical="center" wrapText="1"/>
    </xf>
    <xf numFmtId="3" fontId="104" fillId="0" borderId="0" xfId="0" applyNumberFormat="1" applyFont="1" applyFill="1" applyAlignment="1">
      <alignment horizontal="center" vertical="center"/>
    </xf>
    <xf numFmtId="0" fontId="0" fillId="0" borderId="0" xfId="0" applyFont="1" applyFill="1" applyAlignment="1">
      <alignment horizontal="right" vertical="center" wrapText="1"/>
    </xf>
    <xf numFmtId="3" fontId="103" fillId="18" borderId="29" xfId="0" applyNumberFormat="1" applyFont="1" applyFill="1" applyBorder="1" applyAlignment="1">
      <alignment horizontal="center" vertical="center"/>
    </xf>
    <xf numFmtId="3" fontId="0" fillId="0" borderId="36" xfId="0" applyNumberFormat="1" applyFont="1" applyFill="1" applyBorder="1" applyAlignment="1">
      <alignment horizontal="center" vertical="center"/>
    </xf>
    <xf numFmtId="3" fontId="103" fillId="0" borderId="0" xfId="0" applyNumberFormat="1" applyFont="1" applyFill="1" applyAlignment="1">
      <alignment horizontal="center" vertical="center"/>
    </xf>
    <xf numFmtId="3" fontId="103" fillId="18" borderId="16" xfId="0" applyNumberFormat="1" applyFont="1" applyFill="1" applyBorder="1" applyAlignment="1">
      <alignment horizontal="center" vertical="center" wrapText="1"/>
    </xf>
    <xf numFmtId="0" fontId="0" fillId="3" borderId="0" xfId="0" applyFont="1" applyFill="1" applyBorder="1" applyAlignment="1">
      <alignment horizontal="center" vertical="center"/>
    </xf>
    <xf numFmtId="0" fontId="0" fillId="3" borderId="0" xfId="0" applyFont="1" applyFill="1" applyBorder="1" applyAlignment="1">
      <alignment vertical="center"/>
    </xf>
    <xf numFmtId="0" fontId="0" fillId="3" borderId="1" xfId="0" applyFont="1" applyFill="1" applyBorder="1" applyAlignment="1">
      <alignment vertical="center"/>
    </xf>
    <xf numFmtId="0" fontId="102" fillId="3" borderId="1" xfId="0" applyFont="1" applyFill="1" applyBorder="1" applyAlignment="1">
      <alignment horizontal="center" wrapText="1"/>
    </xf>
    <xf numFmtId="3" fontId="0" fillId="3" borderId="0" xfId="0" applyNumberFormat="1" applyFont="1" applyFill="1" applyBorder="1" applyAlignment="1">
      <alignment horizontal="center" vertical="center"/>
    </xf>
    <xf numFmtId="3" fontId="102" fillId="3" borderId="1" xfId="0" applyNumberFormat="1" applyFont="1" applyFill="1" applyBorder="1" applyAlignment="1">
      <alignment horizontal="center" vertical="center" wrapText="1"/>
    </xf>
    <xf numFmtId="3" fontId="0" fillId="3" borderId="0" xfId="0" applyNumberFormat="1" applyFont="1" applyFill="1" applyBorder="1" applyAlignment="1">
      <alignment horizontal="center" vertical="center" wrapText="1"/>
    </xf>
    <xf numFmtId="3" fontId="18" fillId="3" borderId="0" xfId="0" applyNumberFormat="1" applyFont="1" applyFill="1" applyBorder="1" applyAlignment="1">
      <alignment horizontal="center" vertical="center"/>
    </xf>
    <xf numFmtId="164" fontId="0" fillId="3" borderId="0" xfId="0" applyNumberFormat="1" applyFont="1" applyFill="1" applyBorder="1" applyAlignment="1">
      <alignment horizontal="center" vertical="center"/>
    </xf>
    <xf numFmtId="3" fontId="103" fillId="3" borderId="0" xfId="0" applyNumberFormat="1" applyFont="1" applyFill="1" applyBorder="1" applyAlignment="1">
      <alignment horizontal="center" vertical="center"/>
    </xf>
    <xf numFmtId="3" fontId="0" fillId="3" borderId="13" xfId="0" applyNumberFormat="1" applyFont="1" applyFill="1" applyBorder="1" applyAlignment="1">
      <alignment horizontal="center" vertical="center"/>
    </xf>
    <xf numFmtId="3" fontId="0" fillId="3" borderId="2" xfId="0" applyNumberFormat="1" applyFont="1" applyFill="1" applyBorder="1" applyAlignment="1">
      <alignment horizontal="center" vertical="center"/>
    </xf>
    <xf numFmtId="3" fontId="0" fillId="3" borderId="15" xfId="0" applyNumberFormat="1" applyFont="1" applyFill="1" applyBorder="1" applyAlignment="1">
      <alignment horizontal="center" vertical="center"/>
    </xf>
    <xf numFmtId="3" fontId="0" fillId="3" borderId="14" xfId="0" applyNumberFormat="1" applyFont="1" applyFill="1" applyBorder="1" applyAlignment="1">
      <alignment horizontal="center" vertical="center"/>
    </xf>
    <xf numFmtId="0" fontId="36" fillId="3" borderId="0" xfId="0" applyFont="1" applyFill="1" applyBorder="1" applyAlignment="1">
      <alignment horizontal="center" vertical="center"/>
    </xf>
    <xf numFmtId="0" fontId="0" fillId="3" borderId="0" xfId="0" applyFont="1" applyFill="1" applyAlignment="1">
      <alignment vertical="center"/>
    </xf>
    <xf numFmtId="3" fontId="0" fillId="3" borderId="0" xfId="0" applyNumberFormat="1" applyFont="1" applyFill="1" applyAlignment="1">
      <alignment vertical="center"/>
    </xf>
    <xf numFmtId="3" fontId="103" fillId="0" borderId="51" xfId="0" applyNumberFormat="1" applyFont="1" applyFill="1" applyBorder="1" applyAlignment="1">
      <alignment horizontal="center" vertical="center"/>
    </xf>
    <xf numFmtId="170" fontId="0" fillId="0" borderId="35" xfId="0" applyNumberFormat="1" applyFont="1" applyFill="1" applyBorder="1" applyAlignment="1">
      <alignment horizontal="center" vertical="center"/>
    </xf>
    <xf numFmtId="0" fontId="0" fillId="43" borderId="25" xfId="0" applyFont="1" applyFill="1" applyBorder="1" applyAlignment="1">
      <alignment horizontal="center" vertical="center"/>
    </xf>
    <xf numFmtId="0" fontId="0" fillId="43" borderId="26" xfId="0" applyFont="1" applyFill="1" applyBorder="1" applyAlignment="1">
      <alignment vertical="center"/>
    </xf>
    <xf numFmtId="0" fontId="0" fillId="43" borderId="26" xfId="0" applyFont="1" applyFill="1" applyBorder="1"/>
    <xf numFmtId="0" fontId="0" fillId="43" borderId="26" xfId="0" applyFont="1" applyFill="1" applyBorder="1" applyAlignment="1">
      <alignment horizontal="center"/>
    </xf>
    <xf numFmtId="3" fontId="17" fillId="43" borderId="31" xfId="0" applyNumberFormat="1" applyFont="1" applyFill="1" applyBorder="1" applyAlignment="1">
      <alignment horizontal="center" vertical="center"/>
    </xf>
    <xf numFmtId="3" fontId="0" fillId="43" borderId="29" xfId="0" applyNumberFormat="1" applyFont="1" applyFill="1" applyBorder="1" applyAlignment="1">
      <alignment horizontal="center" vertical="center"/>
    </xf>
    <xf numFmtId="0" fontId="0" fillId="43" borderId="26" xfId="0" applyFont="1" applyFill="1" applyBorder="1" applyAlignment="1">
      <alignment horizontal="center" vertical="center"/>
    </xf>
    <xf numFmtId="3" fontId="0" fillId="43" borderId="31" xfId="0" applyNumberFormat="1" applyFont="1" applyFill="1" applyBorder="1" applyAlignment="1">
      <alignment horizontal="center" vertical="center"/>
    </xf>
    <xf numFmtId="3" fontId="0" fillId="0" borderId="12" xfId="0" applyNumberFormat="1" applyFont="1" applyFill="1" applyBorder="1" applyAlignment="1">
      <alignment horizontal="center" vertical="center"/>
    </xf>
    <xf numFmtId="3" fontId="0" fillId="0" borderId="10" xfId="0" applyNumberFormat="1" applyFont="1" applyFill="1" applyBorder="1" applyAlignment="1">
      <alignment horizontal="center" vertical="center"/>
    </xf>
    <xf numFmtId="3" fontId="0" fillId="0" borderId="22" xfId="0" applyNumberFormat="1" applyFont="1" applyFill="1" applyBorder="1" applyAlignment="1">
      <alignment vertical="center"/>
    </xf>
    <xf numFmtId="3" fontId="0" fillId="2" borderId="22" xfId="0" applyNumberFormat="1" applyFont="1" applyFill="1" applyBorder="1" applyAlignment="1">
      <alignment horizontal="center" vertical="center"/>
    </xf>
    <xf numFmtId="3" fontId="0" fillId="0" borderId="49" xfId="0" applyNumberFormat="1" applyFont="1" applyFill="1" applyBorder="1" applyAlignment="1">
      <alignment horizontal="center" vertical="center" wrapText="1"/>
    </xf>
    <xf numFmtId="3" fontId="0" fillId="18" borderId="61" xfId="0" applyNumberFormat="1" applyFont="1" applyFill="1" applyBorder="1" applyAlignment="1">
      <alignment horizontal="center" vertical="center" wrapText="1"/>
    </xf>
    <xf numFmtId="3" fontId="0" fillId="0" borderId="36" xfId="0" applyNumberFormat="1" applyFont="1" applyFill="1" applyBorder="1" applyAlignment="1">
      <alignment horizontal="center" vertical="center" wrapText="1"/>
    </xf>
    <xf numFmtId="3" fontId="0" fillId="0" borderId="13" xfId="0" applyNumberFormat="1" applyFont="1" applyFill="1" applyBorder="1" applyAlignment="1">
      <alignment horizontal="center" vertical="center" wrapText="1"/>
    </xf>
    <xf numFmtId="3" fontId="0" fillId="0" borderId="23" xfId="0" applyNumberFormat="1" applyFont="1" applyFill="1" applyBorder="1" applyAlignment="1">
      <alignment horizontal="center" vertical="center" wrapText="1"/>
    </xf>
    <xf numFmtId="3" fontId="0" fillId="18" borderId="25" xfId="0" applyNumberFormat="1" applyFont="1" applyFill="1" applyBorder="1" applyAlignment="1">
      <alignment horizontal="center" vertical="center" wrapText="1"/>
    </xf>
    <xf numFmtId="3" fontId="0" fillId="18" borderId="27" xfId="0" applyNumberFormat="1" applyFont="1" applyFill="1" applyBorder="1" applyAlignment="1">
      <alignment horizontal="center" vertical="center" wrapText="1"/>
    </xf>
    <xf numFmtId="0" fontId="0" fillId="44" borderId="22" xfId="0" applyFont="1" applyFill="1" applyBorder="1" applyAlignment="1">
      <alignment horizontal="center" vertical="center"/>
    </xf>
    <xf numFmtId="0" fontId="0" fillId="44" borderId="1" xfId="0" applyFont="1" applyFill="1" applyBorder="1" applyAlignment="1">
      <alignment vertical="center"/>
    </xf>
    <xf numFmtId="0" fontId="0" fillId="44" borderId="1" xfId="0" applyFont="1" applyFill="1" applyBorder="1" applyAlignment="1">
      <alignment vertical="center" wrapText="1"/>
    </xf>
    <xf numFmtId="0" fontId="0" fillId="44" borderId="14" xfId="0" applyFont="1" applyFill="1" applyBorder="1" applyAlignment="1">
      <alignment horizontal="center" vertical="center" wrapText="1"/>
    </xf>
    <xf numFmtId="0" fontId="17" fillId="44" borderId="14" xfId="0" applyFont="1" applyFill="1" applyBorder="1" applyAlignment="1">
      <alignment horizontal="center" vertical="center"/>
    </xf>
    <xf numFmtId="3" fontId="0" fillId="44" borderId="22" xfId="0" applyNumberFormat="1" applyFont="1" applyFill="1" applyBorder="1" applyAlignment="1">
      <alignment horizontal="center" vertical="center"/>
    </xf>
    <xf numFmtId="3" fontId="0" fillId="44" borderId="1" xfId="0" applyNumberFormat="1" applyFont="1" applyFill="1" applyBorder="1" applyAlignment="1">
      <alignment horizontal="center" vertical="center"/>
    </xf>
    <xf numFmtId="3" fontId="18" fillId="44" borderId="1" xfId="0" applyNumberFormat="1" applyFont="1" applyFill="1" applyBorder="1" applyAlignment="1">
      <alignment horizontal="center" vertical="center"/>
    </xf>
    <xf numFmtId="164" fontId="0" fillId="44" borderId="24" xfId="0" applyNumberFormat="1" applyFont="1" applyFill="1" applyBorder="1" applyAlignment="1">
      <alignment horizontal="center" vertical="center"/>
    </xf>
    <xf numFmtId="0" fontId="0" fillId="44" borderId="8" xfId="0" applyFont="1" applyFill="1" applyBorder="1" applyAlignment="1">
      <alignment horizontal="center" vertical="center"/>
    </xf>
    <xf numFmtId="0" fontId="0" fillId="44" borderId="1" xfId="0" applyFont="1" applyFill="1" applyBorder="1" applyAlignment="1">
      <alignment horizontal="center" vertical="center"/>
    </xf>
    <xf numFmtId="0" fontId="0" fillId="44" borderId="13" xfId="0" applyFont="1" applyFill="1" applyBorder="1" applyAlignment="1">
      <alignment horizontal="center" vertical="center"/>
    </xf>
    <xf numFmtId="0" fontId="0" fillId="44" borderId="14" xfId="0" applyFont="1" applyFill="1" applyBorder="1" applyAlignment="1">
      <alignment horizontal="center" vertical="center"/>
    </xf>
    <xf numFmtId="3" fontId="0" fillId="44" borderId="36" xfId="0" applyNumberFormat="1" applyFont="1" applyFill="1" applyBorder="1" applyAlignment="1">
      <alignment horizontal="center" vertical="center"/>
    </xf>
    <xf numFmtId="3" fontId="103" fillId="44" borderId="8" xfId="0" applyNumberFormat="1" applyFont="1" applyFill="1" applyBorder="1" applyAlignment="1">
      <alignment horizontal="center" vertical="center"/>
    </xf>
    <xf numFmtId="0" fontId="0" fillId="44" borderId="24" xfId="0" applyFont="1" applyFill="1" applyBorder="1" applyAlignment="1">
      <alignment horizontal="center" vertical="center"/>
    </xf>
    <xf numFmtId="170" fontId="0" fillId="44" borderId="24" xfId="0" applyNumberFormat="1" applyFont="1" applyFill="1" applyBorder="1" applyAlignment="1">
      <alignment horizontal="center" vertical="center"/>
    </xf>
    <xf numFmtId="0" fontId="0" fillId="44" borderId="16" xfId="0" applyFont="1" applyFill="1" applyBorder="1" applyAlignment="1">
      <alignment horizontal="center" vertical="center"/>
    </xf>
    <xf numFmtId="3" fontId="0" fillId="44" borderId="20" xfId="0" applyNumberFormat="1" applyFont="1" applyFill="1" applyBorder="1" applyAlignment="1">
      <alignment horizontal="center" vertical="center"/>
    </xf>
    <xf numFmtId="3" fontId="0" fillId="44" borderId="14" xfId="0" applyNumberFormat="1" applyFont="1" applyFill="1" applyBorder="1" applyAlignment="1">
      <alignment horizontal="center" vertical="center"/>
    </xf>
    <xf numFmtId="3" fontId="33" fillId="44" borderId="22" xfId="3087" applyNumberFormat="1" applyFont="1" applyFill="1" applyBorder="1" applyAlignment="1">
      <alignment horizontal="center" vertical="center"/>
    </xf>
    <xf numFmtId="3" fontId="33" fillId="44" borderId="1" xfId="3087" applyNumberFormat="1" applyFont="1" applyFill="1" applyBorder="1" applyAlignment="1">
      <alignment horizontal="center" vertical="center"/>
    </xf>
    <xf numFmtId="3" fontId="51" fillId="44" borderId="24" xfId="3087" applyNumberFormat="1" applyFont="1" applyFill="1" applyBorder="1" applyAlignment="1">
      <alignment horizontal="center" vertical="center"/>
    </xf>
    <xf numFmtId="3" fontId="0" fillId="44" borderId="16" xfId="0" applyNumberFormat="1" applyFont="1" applyFill="1" applyBorder="1" applyAlignment="1">
      <alignment horizontal="center" vertical="center"/>
    </xf>
    <xf numFmtId="3" fontId="0" fillId="44" borderId="63" xfId="0" applyNumberFormat="1" applyFont="1" applyFill="1" applyBorder="1" applyAlignment="1">
      <alignment horizontal="center" vertical="center"/>
    </xf>
    <xf numFmtId="3" fontId="0" fillId="44" borderId="8" xfId="0" applyNumberFormat="1" applyFont="1" applyFill="1" applyBorder="1" applyAlignment="1">
      <alignment horizontal="center" vertical="center"/>
    </xf>
    <xf numFmtId="3" fontId="0" fillId="44" borderId="13" xfId="0" applyNumberFormat="1" applyFont="1" applyFill="1" applyBorder="1" applyAlignment="1">
      <alignment horizontal="center" vertical="center"/>
    </xf>
    <xf numFmtId="3" fontId="0" fillId="44" borderId="2" xfId="0" applyNumberFormat="1" applyFont="1" applyFill="1" applyBorder="1" applyAlignment="1">
      <alignment horizontal="center" vertical="center"/>
    </xf>
    <xf numFmtId="3" fontId="0" fillId="44" borderId="14" xfId="0" applyNumberFormat="1" applyFont="1" applyFill="1" applyBorder="1" applyAlignment="1">
      <alignment horizontal="center" vertical="center" wrapText="1"/>
    </xf>
    <xf numFmtId="3" fontId="0" fillId="44" borderId="36" xfId="0" applyNumberFormat="1" applyFont="1" applyFill="1" applyBorder="1" applyAlignment="1">
      <alignment horizontal="center" vertical="center" wrapText="1"/>
    </xf>
    <xf numFmtId="3" fontId="0" fillId="44" borderId="13" xfId="0" applyNumberFormat="1" applyFont="1" applyFill="1" applyBorder="1" applyAlignment="1">
      <alignment horizontal="center" vertical="center" wrapText="1"/>
    </xf>
    <xf numFmtId="3" fontId="0" fillId="44" borderId="23" xfId="0" applyNumberFormat="1" applyFont="1" applyFill="1" applyBorder="1" applyAlignment="1">
      <alignment horizontal="center" vertical="center" wrapText="1"/>
    </xf>
    <xf numFmtId="3" fontId="0" fillId="44" borderId="0" xfId="0" applyNumberFormat="1" applyFont="1" applyFill="1" applyBorder="1" applyAlignment="1">
      <alignment horizontal="center" vertical="center" wrapText="1"/>
    </xf>
    <xf numFmtId="3" fontId="0" fillId="44" borderId="0" xfId="0" applyNumberFormat="1" applyFont="1" applyFill="1" applyBorder="1" applyAlignment="1">
      <alignment horizontal="center" vertical="center"/>
    </xf>
    <xf numFmtId="0" fontId="36" fillId="44" borderId="0" xfId="0" applyFont="1" applyFill="1" applyBorder="1" applyAlignment="1">
      <alignment horizontal="center" vertical="center"/>
    </xf>
    <xf numFmtId="0" fontId="0" fillId="44" borderId="0" xfId="0" applyFont="1" applyFill="1" applyAlignment="1">
      <alignment vertical="center"/>
    </xf>
    <xf numFmtId="168" fontId="17" fillId="44" borderId="14" xfId="0" applyNumberFormat="1" applyFont="1" applyFill="1" applyBorder="1" applyAlignment="1">
      <alignment horizontal="center" vertical="center"/>
    </xf>
    <xf numFmtId="168" fontId="17" fillId="44" borderId="14" xfId="0" applyNumberFormat="1" applyFont="1" applyFill="1" applyBorder="1" applyAlignment="1">
      <alignment horizontal="center"/>
    </xf>
    <xf numFmtId="3" fontId="18" fillId="2" borderId="1" xfId="0" applyNumberFormat="1" applyFont="1" applyFill="1" applyBorder="1" applyAlignment="1">
      <alignment horizontal="center" vertical="center"/>
    </xf>
    <xf numFmtId="3" fontId="18" fillId="2" borderId="48" xfId="0" applyNumberFormat="1" applyFont="1" applyFill="1" applyBorder="1" applyAlignment="1">
      <alignment horizontal="center" vertical="center"/>
    </xf>
    <xf numFmtId="0" fontId="18" fillId="2" borderId="28" xfId="0" applyFont="1" applyFill="1" applyBorder="1" applyAlignment="1">
      <alignment horizontal="center" vertical="center"/>
    </xf>
    <xf numFmtId="0" fontId="18" fillId="2" borderId="11" xfId="0" applyFont="1" applyFill="1" applyBorder="1" applyAlignment="1">
      <alignment vertical="center"/>
    </xf>
    <xf numFmtId="0" fontId="18" fillId="2" borderId="11" xfId="0" applyFont="1" applyFill="1" applyBorder="1" applyAlignment="1">
      <alignment vertical="center" wrapText="1"/>
    </xf>
    <xf numFmtId="0" fontId="18" fillId="2" borderId="5" xfId="0" applyFont="1" applyFill="1" applyBorder="1" applyAlignment="1">
      <alignment horizontal="center" vertical="center" wrapText="1"/>
    </xf>
    <xf numFmtId="3" fontId="24" fillId="2" borderId="5" xfId="0" applyNumberFormat="1" applyFont="1" applyFill="1" applyBorder="1" applyAlignment="1">
      <alignment horizontal="center" vertical="center"/>
    </xf>
    <xf numFmtId="3" fontId="18" fillId="2" borderId="20" xfId="0" applyNumberFormat="1" applyFont="1" applyFill="1" applyBorder="1" applyAlignment="1">
      <alignment horizontal="center" vertical="center"/>
    </xf>
    <xf numFmtId="164" fontId="18" fillId="2" borderId="24" xfId="0" applyNumberFormat="1" applyFont="1" applyFill="1" applyBorder="1" applyAlignment="1">
      <alignment horizontal="center" vertical="center"/>
    </xf>
    <xf numFmtId="3" fontId="18" fillId="2" borderId="7" xfId="0" applyNumberFormat="1" applyFont="1" applyFill="1" applyBorder="1" applyAlignment="1">
      <alignment horizontal="center" vertical="center"/>
    </xf>
    <xf numFmtId="3" fontId="18" fillId="2" borderId="6" xfId="0" applyNumberFormat="1" applyFont="1" applyFill="1" applyBorder="1" applyAlignment="1">
      <alignment horizontal="center" vertical="center"/>
    </xf>
    <xf numFmtId="3" fontId="18" fillId="2" borderId="36" xfId="0" applyNumberFormat="1" applyFont="1" applyFill="1" applyBorder="1" applyAlignment="1">
      <alignment horizontal="center" vertical="center"/>
    </xf>
    <xf numFmtId="3" fontId="105" fillId="2" borderId="8" xfId="0" applyNumberFormat="1" applyFont="1" applyFill="1" applyBorder="1" applyAlignment="1">
      <alignment horizontal="center" vertical="center"/>
    </xf>
    <xf numFmtId="3" fontId="18" fillId="2" borderId="24" xfId="0" applyNumberFormat="1" applyFont="1" applyFill="1" applyBorder="1" applyAlignment="1">
      <alignment horizontal="center" vertical="center"/>
    </xf>
    <xf numFmtId="3" fontId="18" fillId="2" borderId="22" xfId="0" applyNumberFormat="1" applyFont="1" applyFill="1" applyBorder="1" applyAlignment="1">
      <alignment horizontal="center" vertical="center"/>
    </xf>
    <xf numFmtId="170" fontId="18" fillId="2" borderId="23" xfId="0" applyNumberFormat="1" applyFont="1" applyFill="1" applyBorder="1" applyAlignment="1">
      <alignment horizontal="center" vertical="center"/>
    </xf>
    <xf numFmtId="3" fontId="18" fillId="2" borderId="66" xfId="0" applyNumberFormat="1" applyFont="1" applyFill="1" applyBorder="1" applyAlignment="1">
      <alignment horizontal="center" vertical="center"/>
    </xf>
    <xf numFmtId="3" fontId="18" fillId="2" borderId="46" xfId="0" applyNumberFormat="1" applyFont="1" applyFill="1" applyBorder="1" applyAlignment="1">
      <alignment horizontal="center" vertical="center"/>
    </xf>
    <xf numFmtId="3" fontId="18" fillId="2" borderId="14" xfId="0" applyNumberFormat="1" applyFont="1" applyFill="1" applyBorder="1" applyAlignment="1">
      <alignment horizontal="center" vertical="center"/>
    </xf>
    <xf numFmtId="3" fontId="18" fillId="2" borderId="40" xfId="0" applyNumberFormat="1" applyFont="1" applyFill="1" applyBorder="1" applyAlignment="1">
      <alignment horizontal="center" vertical="center"/>
    </xf>
    <xf numFmtId="3" fontId="18" fillId="2" borderId="30" xfId="0" applyNumberFormat="1" applyFont="1" applyFill="1" applyBorder="1" applyAlignment="1">
      <alignment horizontal="center" vertical="center"/>
    </xf>
    <xf numFmtId="3" fontId="18" fillId="2" borderId="16" xfId="0" applyNumberFormat="1" applyFont="1" applyFill="1" applyBorder="1" applyAlignment="1">
      <alignment horizontal="center" vertical="center"/>
    </xf>
    <xf numFmtId="3" fontId="18" fillId="2" borderId="63" xfId="0" applyNumberFormat="1" applyFont="1" applyFill="1" applyBorder="1" applyAlignment="1">
      <alignment horizontal="center" vertical="center"/>
    </xf>
    <xf numFmtId="3" fontId="18" fillId="2" borderId="8" xfId="0" applyNumberFormat="1" applyFont="1" applyFill="1" applyBorder="1" applyAlignment="1">
      <alignment horizontal="center" vertical="center"/>
    </xf>
    <xf numFmtId="3" fontId="18" fillId="2" borderId="11" xfId="0" applyNumberFormat="1" applyFont="1" applyFill="1" applyBorder="1" applyAlignment="1">
      <alignment horizontal="center" vertical="center"/>
    </xf>
    <xf numFmtId="3" fontId="18" fillId="2" borderId="2" xfId="0" applyNumberFormat="1" applyFont="1" applyFill="1" applyBorder="1" applyAlignment="1">
      <alignment horizontal="center" vertical="center"/>
    </xf>
    <xf numFmtId="3" fontId="18" fillId="2" borderId="0" xfId="0" applyNumberFormat="1" applyFont="1" applyFill="1" applyBorder="1" applyAlignment="1">
      <alignment horizontal="center" vertical="center" wrapText="1"/>
    </xf>
    <xf numFmtId="3" fontId="18" fillId="2" borderId="0" xfId="0" applyNumberFormat="1" applyFont="1" applyFill="1" applyBorder="1" applyAlignment="1">
      <alignment horizontal="center" vertical="center"/>
    </xf>
    <xf numFmtId="0" fontId="45" fillId="2" borderId="0" xfId="0" applyFont="1" applyFill="1" applyBorder="1" applyAlignment="1">
      <alignment horizontal="center" vertical="center"/>
    </xf>
    <xf numFmtId="0" fontId="18" fillId="2" borderId="0" xfId="0" applyFont="1" applyFill="1" applyAlignment="1">
      <alignment vertical="center"/>
    </xf>
    <xf numFmtId="3" fontId="18" fillId="2" borderId="0" xfId="0" applyNumberFormat="1" applyFont="1" applyFill="1" applyAlignment="1">
      <alignment vertical="center"/>
    </xf>
    <xf numFmtId="0" fontId="0" fillId="0" borderId="14" xfId="0" applyFont="1" applyFill="1" applyBorder="1" applyAlignment="1">
      <alignment horizontal="center" vertical="center" wrapText="1"/>
    </xf>
    <xf numFmtId="3" fontId="0" fillId="0" borderId="14" xfId="0" applyNumberFormat="1" applyFont="1" applyFill="1" applyBorder="1" applyAlignment="1">
      <alignment horizontal="center" vertical="center"/>
    </xf>
    <xf numFmtId="3" fontId="0" fillId="0" borderId="16" xfId="0" applyNumberFormat="1" applyFont="1" applyFill="1" applyBorder="1" applyAlignment="1">
      <alignment horizontal="center" vertical="center"/>
    </xf>
    <xf numFmtId="3" fontId="0" fillId="18" borderId="1" xfId="0" applyNumberFormat="1" applyFont="1" applyFill="1" applyBorder="1" applyAlignment="1">
      <alignment horizontal="center" vertical="center" wrapText="1"/>
    </xf>
    <xf numFmtId="0" fontId="33" fillId="18" borderId="1" xfId="3087" applyFont="1" applyFill="1" applyBorder="1" applyAlignment="1">
      <alignment horizontal="center" vertical="center" wrapText="1"/>
    </xf>
    <xf numFmtId="3" fontId="0" fillId="18" borderId="1" xfId="0" applyNumberFormat="1" applyFont="1" applyFill="1" applyBorder="1" applyAlignment="1">
      <alignment horizontal="center" vertical="center" wrapText="1"/>
    </xf>
    <xf numFmtId="3" fontId="0" fillId="18" borderId="14" xfId="0" applyNumberFormat="1" applyFont="1" applyFill="1" applyBorder="1" applyAlignment="1">
      <alignment horizontal="center" vertical="center" wrapText="1"/>
    </xf>
    <xf numFmtId="164" fontId="0" fillId="0" borderId="49" xfId="0" applyNumberFormat="1" applyFont="1" applyFill="1" applyBorder="1" applyAlignment="1">
      <alignment horizontal="center" vertical="center" wrapText="1"/>
    </xf>
    <xf numFmtId="3" fontId="0" fillId="0" borderId="1" xfId="0" applyNumberFormat="1" applyFont="1" applyFill="1" applyBorder="1" applyAlignment="1">
      <alignment horizontal="center" vertical="center" wrapText="1"/>
    </xf>
    <xf numFmtId="3" fontId="0" fillId="44" borderId="1" xfId="0" applyNumberFormat="1" applyFont="1" applyFill="1" applyBorder="1" applyAlignment="1">
      <alignment horizontal="center" vertical="center" wrapText="1"/>
    </xf>
    <xf numFmtId="3" fontId="0" fillId="43" borderId="1" xfId="0" applyNumberFormat="1" applyFont="1" applyFill="1" applyBorder="1" applyAlignment="1">
      <alignment horizontal="center" vertical="center" wrapText="1"/>
    </xf>
    <xf numFmtId="3" fontId="0" fillId="18" borderId="29" xfId="0" applyNumberFormat="1" applyFont="1" applyFill="1" applyBorder="1" applyAlignment="1">
      <alignment horizontal="center" vertical="center" wrapText="1"/>
    </xf>
    <xf numFmtId="3" fontId="0" fillId="0" borderId="8" xfId="0" applyNumberFormat="1" applyFont="1" applyFill="1" applyBorder="1" applyAlignment="1">
      <alignment horizontal="center" vertical="center" wrapText="1"/>
    </xf>
    <xf numFmtId="3" fontId="33" fillId="0" borderId="51" xfId="3087" applyNumberFormat="1" applyFont="1" applyFill="1" applyBorder="1" applyAlignment="1">
      <alignment horizontal="center" vertical="center"/>
    </xf>
    <xf numFmtId="3" fontId="33" fillId="44" borderId="16" xfId="3087" applyNumberFormat="1" applyFont="1" applyFill="1" applyBorder="1" applyAlignment="1">
      <alignment horizontal="center" vertical="center"/>
    </xf>
    <xf numFmtId="3" fontId="99" fillId="0" borderId="16" xfId="3087" applyNumberFormat="1" applyFont="1" applyFill="1" applyBorder="1" applyAlignment="1">
      <alignment horizontal="center" vertical="center"/>
    </xf>
    <xf numFmtId="3" fontId="31" fillId="0" borderId="16" xfId="0" applyNumberFormat="1" applyFont="1" applyFill="1" applyBorder="1" applyAlignment="1">
      <alignment vertical="center"/>
    </xf>
    <xf numFmtId="3" fontId="0" fillId="43" borderId="14" xfId="0" applyNumberFormat="1" applyFont="1" applyFill="1" applyBorder="1" applyAlignment="1">
      <alignment horizontal="center" vertical="center" wrapText="1"/>
    </xf>
    <xf numFmtId="3" fontId="0" fillId="2" borderId="1" xfId="0" applyNumberFormat="1" applyFont="1" applyFill="1" applyBorder="1" applyAlignment="1">
      <alignment horizontal="center" vertical="center" wrapText="1"/>
    </xf>
    <xf numFmtId="3" fontId="0" fillId="44" borderId="49" xfId="0" applyNumberFormat="1" applyFont="1" applyFill="1" applyBorder="1" applyAlignment="1">
      <alignment horizontal="center" vertical="center" wrapText="1"/>
    </xf>
    <xf numFmtId="3" fontId="18" fillId="0" borderId="49" xfId="0" applyNumberFormat="1" applyFont="1" applyFill="1" applyBorder="1" applyAlignment="1">
      <alignment horizontal="center" vertical="center" wrapText="1"/>
    </xf>
    <xf numFmtId="3" fontId="32" fillId="0" borderId="49" xfId="0" applyNumberFormat="1" applyFont="1" applyFill="1" applyBorder="1" applyAlignment="1">
      <alignment vertical="center"/>
    </xf>
    <xf numFmtId="3" fontId="0" fillId="0" borderId="49" xfId="0" applyNumberFormat="1" applyFont="1" applyFill="1" applyBorder="1" applyAlignment="1">
      <alignment vertical="center" wrapText="1"/>
    </xf>
    <xf numFmtId="3" fontId="33" fillId="0" borderId="49" xfId="3087" applyNumberFormat="1" applyFont="1" applyFill="1" applyBorder="1" applyAlignment="1">
      <alignment horizontal="center" vertical="center"/>
    </xf>
    <xf numFmtId="3" fontId="0" fillId="43" borderId="47" xfId="0" applyNumberFormat="1" applyFont="1" applyFill="1" applyBorder="1" applyAlignment="1">
      <alignment horizontal="center" vertical="center" wrapText="1"/>
    </xf>
    <xf numFmtId="3" fontId="0" fillId="18" borderId="32" xfId="0" applyNumberFormat="1" applyFont="1" applyFill="1" applyBorder="1" applyAlignment="1">
      <alignment horizontal="center" vertical="center" wrapText="1"/>
    </xf>
    <xf numFmtId="3" fontId="0" fillId="0" borderId="3" xfId="0" applyNumberFormat="1" applyFont="1" applyFill="1" applyBorder="1" applyAlignment="1">
      <alignment horizontal="center" vertical="center" wrapText="1"/>
    </xf>
    <xf numFmtId="3" fontId="0" fillId="0" borderId="15" xfId="0" applyNumberFormat="1" applyFont="1" applyFill="1" applyBorder="1" applyAlignment="1">
      <alignment horizontal="center" vertical="center" wrapText="1"/>
    </xf>
    <xf numFmtId="3" fontId="0" fillId="44" borderId="15" xfId="0" applyNumberFormat="1" applyFont="1" applyFill="1" applyBorder="1" applyAlignment="1">
      <alignment horizontal="center" vertical="center" wrapText="1"/>
    </xf>
    <xf numFmtId="3" fontId="0" fillId="0" borderId="15" xfId="0" applyNumberFormat="1" applyFont="1" applyFill="1" applyBorder="1" applyAlignment="1">
      <alignment vertical="center" wrapText="1"/>
    </xf>
    <xf numFmtId="3" fontId="32" fillId="0" borderId="15" xfId="0" applyNumberFormat="1" applyFont="1" applyFill="1" applyBorder="1" applyAlignment="1">
      <alignment vertical="center"/>
    </xf>
    <xf numFmtId="3" fontId="18" fillId="2" borderId="15" xfId="0" applyNumberFormat="1" applyFont="1" applyFill="1" applyBorder="1" applyAlignment="1">
      <alignment horizontal="center" vertical="center"/>
    </xf>
    <xf numFmtId="3" fontId="0" fillId="43" borderId="32" xfId="0" applyNumberFormat="1" applyFont="1" applyFill="1" applyBorder="1" applyAlignment="1">
      <alignment horizontal="center" vertical="center" wrapText="1"/>
    </xf>
    <xf numFmtId="3" fontId="0" fillId="2" borderId="15" xfId="0" applyNumberFormat="1" applyFont="1" applyFill="1" applyBorder="1" applyAlignment="1">
      <alignment horizontal="center" vertical="center" wrapText="1"/>
    </xf>
    <xf numFmtId="3" fontId="18" fillId="0" borderId="15" xfId="0" applyNumberFormat="1" applyFont="1" applyFill="1" applyBorder="1" applyAlignment="1">
      <alignment horizontal="center" vertical="center" wrapText="1"/>
    </xf>
    <xf numFmtId="164" fontId="0" fillId="0" borderId="3" xfId="0" applyNumberFormat="1" applyFont="1" applyFill="1" applyBorder="1" applyAlignment="1">
      <alignment horizontal="center" vertical="center" wrapText="1"/>
    </xf>
    <xf numFmtId="3" fontId="0" fillId="18" borderId="60" xfId="0" applyNumberFormat="1" applyFont="1" applyFill="1" applyBorder="1" applyAlignment="1">
      <alignment horizontal="center" vertical="center" wrapText="1"/>
    </xf>
    <xf numFmtId="3" fontId="0" fillId="0" borderId="55" xfId="0" applyNumberFormat="1" applyFont="1" applyFill="1" applyBorder="1" applyAlignment="1">
      <alignment horizontal="center" vertical="center" wrapText="1"/>
    </xf>
    <xf numFmtId="3" fontId="18" fillId="2" borderId="57" xfId="0" applyNumberFormat="1" applyFont="1" applyFill="1" applyBorder="1" applyAlignment="1">
      <alignment horizontal="center" vertical="center" wrapText="1"/>
    </xf>
    <xf numFmtId="3" fontId="0" fillId="0" borderId="24" xfId="0" applyNumberFormat="1" applyFont="1" applyFill="1" applyBorder="1" applyAlignment="1">
      <alignment vertical="center" wrapText="1"/>
    </xf>
    <xf numFmtId="3" fontId="18" fillId="0" borderId="1" xfId="0" applyNumberFormat="1" applyFont="1" applyFill="1" applyBorder="1" applyAlignment="1">
      <alignment horizontal="center" vertical="center" wrapText="1"/>
    </xf>
    <xf numFmtId="164" fontId="0" fillId="0" borderId="1" xfId="0" applyNumberFormat="1" applyFont="1" applyFill="1" applyBorder="1" applyAlignment="1">
      <alignment horizontal="center" vertical="center" wrapText="1"/>
    </xf>
    <xf numFmtId="3" fontId="31" fillId="0" borderId="1" xfId="0" applyNumberFormat="1" applyFont="1" applyFill="1" applyBorder="1" applyAlignment="1">
      <alignment vertical="center"/>
    </xf>
    <xf numFmtId="0" fontId="0" fillId="0" borderId="14" xfId="0" applyFont="1" applyFill="1" applyBorder="1" applyAlignment="1">
      <alignment vertical="center" wrapText="1"/>
    </xf>
    <xf numFmtId="168" fontId="25" fillId="0" borderId="14" xfId="0" quotePrefix="1" applyNumberFormat="1" applyFont="1" applyFill="1" applyBorder="1" applyAlignment="1">
      <alignment wrapText="1"/>
    </xf>
    <xf numFmtId="0" fontId="18" fillId="0" borderId="14" xfId="0" applyFont="1" applyFill="1" applyBorder="1" applyAlignment="1">
      <alignment vertical="center" wrapText="1"/>
    </xf>
    <xf numFmtId="3" fontId="18" fillId="0" borderId="25" xfId="0" applyNumberFormat="1" applyFont="1" applyFill="1" applyBorder="1" applyAlignment="1">
      <alignment horizontal="center" vertical="center"/>
    </xf>
    <xf numFmtId="3" fontId="18" fillId="0" borderId="26" xfId="0" applyNumberFormat="1" applyFont="1" applyFill="1" applyBorder="1" applyAlignment="1">
      <alignment horizontal="center" vertical="center"/>
    </xf>
    <xf numFmtId="3" fontId="18" fillId="0" borderId="27" xfId="0" applyNumberFormat="1" applyFont="1" applyFill="1" applyBorder="1" applyAlignment="1">
      <alignment horizontal="center" vertical="center"/>
    </xf>
    <xf numFmtId="3" fontId="0" fillId="0" borderId="22" xfId="0" applyNumberFormat="1" applyFont="1" applyFill="1" applyBorder="1" applyAlignment="1">
      <alignment horizontal="center" vertical="center" wrapText="1"/>
    </xf>
    <xf numFmtId="0" fontId="35" fillId="0" borderId="0" xfId="0" applyFont="1" applyFill="1" applyBorder="1" applyAlignment="1">
      <alignment vertical="center"/>
    </xf>
    <xf numFmtId="3" fontId="0" fillId="0" borderId="26" xfId="0" applyNumberFormat="1" applyFont="1" applyFill="1" applyBorder="1" applyAlignment="1">
      <alignment horizontal="center" vertical="center" wrapText="1"/>
    </xf>
    <xf numFmtId="3" fontId="0" fillId="0" borderId="27" xfId="0" applyNumberFormat="1" applyFont="1" applyFill="1" applyBorder="1" applyAlignment="1">
      <alignment horizontal="center" vertical="center" wrapText="1"/>
    </xf>
    <xf numFmtId="3" fontId="18" fillId="0" borderId="0" xfId="0" applyNumberFormat="1" applyFont="1" applyFill="1" applyAlignment="1">
      <alignment horizontal="center" vertical="center" wrapText="1"/>
    </xf>
    <xf numFmtId="3" fontId="18" fillId="0" borderId="13" xfId="0" applyNumberFormat="1" applyFont="1" applyFill="1" applyBorder="1" applyAlignment="1">
      <alignment horizontal="center" vertical="center" wrapText="1"/>
    </xf>
    <xf numFmtId="3" fontId="18" fillId="0" borderId="80" xfId="0" applyNumberFormat="1" applyFont="1" applyFill="1" applyBorder="1" applyAlignment="1">
      <alignment horizontal="center" vertical="center" wrapText="1"/>
    </xf>
    <xf numFmtId="3" fontId="18" fillId="0" borderId="26" xfId="0" applyNumberFormat="1" applyFont="1" applyFill="1" applyBorder="1" applyAlignment="1">
      <alignment horizontal="center" vertical="center" wrapText="1"/>
    </xf>
    <xf numFmtId="0" fontId="0" fillId="0" borderId="2" xfId="0" applyFont="1" applyFill="1" applyBorder="1" applyAlignment="1">
      <alignment vertical="center" wrapText="1"/>
    </xf>
    <xf numFmtId="3" fontId="33" fillId="0" borderId="36" xfId="3087" applyNumberFormat="1" applyFont="1" applyFill="1" applyBorder="1" applyAlignment="1">
      <alignment horizontal="center" vertical="center" wrapText="1"/>
    </xf>
    <xf numFmtId="3" fontId="33" fillId="0" borderId="13" xfId="3087" applyNumberFormat="1" applyFont="1" applyFill="1" applyBorder="1" applyAlignment="1">
      <alignment horizontal="center" vertical="center" wrapText="1"/>
    </xf>
    <xf numFmtId="3" fontId="51" fillId="0" borderId="13" xfId="3087" applyNumberFormat="1" applyFont="1" applyFill="1" applyBorder="1" applyAlignment="1">
      <alignment horizontal="center" vertical="center" wrapText="1"/>
    </xf>
    <xf numFmtId="3" fontId="36" fillId="0" borderId="0" xfId="0" applyNumberFormat="1" applyFont="1" applyFill="1" applyAlignment="1">
      <alignment horizontal="center" vertical="center" wrapText="1"/>
    </xf>
    <xf numFmtId="3" fontId="33" fillId="0" borderId="22" xfId="3087" applyNumberFormat="1" applyFont="1" applyFill="1" applyBorder="1" applyAlignment="1">
      <alignment horizontal="center" vertical="center" wrapText="1"/>
    </xf>
    <xf numFmtId="3" fontId="33" fillId="0" borderId="1" xfId="3087" applyNumberFormat="1" applyFont="1" applyFill="1" applyBorder="1" applyAlignment="1">
      <alignment horizontal="center" vertical="center" wrapText="1"/>
    </xf>
    <xf numFmtId="3" fontId="51" fillId="0" borderId="1" xfId="3087" applyNumberFormat="1" applyFont="1" applyFill="1" applyBorder="1" applyAlignment="1">
      <alignment horizontal="center" vertical="center" wrapText="1"/>
    </xf>
    <xf numFmtId="3" fontId="99" fillId="0" borderId="22" xfId="3087" applyNumberFormat="1" applyFont="1" applyFill="1" applyBorder="1" applyAlignment="1">
      <alignment horizontal="center" vertical="center" wrapText="1"/>
    </xf>
    <xf numFmtId="3" fontId="99" fillId="0" borderId="1" xfId="3087" applyNumberFormat="1" applyFont="1" applyFill="1" applyBorder="1" applyAlignment="1">
      <alignment horizontal="center" vertical="center" wrapText="1"/>
    </xf>
    <xf numFmtId="164" fontId="0" fillId="0" borderId="0" xfId="0" applyNumberFormat="1" applyFont="1" applyFill="1" applyBorder="1" applyAlignment="1">
      <alignment horizontal="center" vertical="center" wrapText="1"/>
    </xf>
    <xf numFmtId="175" fontId="0" fillId="0" borderId="0" xfId="0" applyNumberFormat="1" applyFont="1" applyFill="1" applyBorder="1" applyAlignment="1">
      <alignment horizontal="center" vertical="center" wrapText="1"/>
    </xf>
    <xf numFmtId="0" fontId="0" fillId="2" borderId="1" xfId="0" applyFont="1" applyFill="1" applyBorder="1" applyAlignment="1">
      <alignment vertical="center" wrapText="1"/>
    </xf>
    <xf numFmtId="3" fontId="0" fillId="0" borderId="0" xfId="0" applyNumberFormat="1" applyFont="1" applyFill="1" applyAlignment="1">
      <alignment vertical="center" wrapText="1"/>
    </xf>
    <xf numFmtId="3" fontId="0" fillId="0" borderId="16" xfId="0" applyNumberFormat="1" applyFont="1" applyFill="1" applyBorder="1" applyAlignment="1">
      <alignment horizontal="center" vertical="center" wrapText="1"/>
    </xf>
    <xf numFmtId="3" fontId="33" fillId="0" borderId="8" xfId="3087" applyNumberFormat="1" applyFont="1" applyFill="1" applyBorder="1" applyAlignment="1">
      <alignment horizontal="center" vertical="center" wrapText="1"/>
    </xf>
    <xf numFmtId="3" fontId="33" fillId="0" borderId="16" xfId="3087" applyNumberFormat="1" applyFont="1" applyFill="1" applyBorder="1" applyAlignment="1">
      <alignment horizontal="center" vertical="center" wrapText="1"/>
    </xf>
    <xf numFmtId="3" fontId="99" fillId="0" borderId="16" xfId="3087" applyNumberFormat="1" applyFont="1" applyFill="1" applyBorder="1" applyAlignment="1">
      <alignment horizontal="center" vertical="center" wrapText="1"/>
    </xf>
    <xf numFmtId="3" fontId="18" fillId="0" borderId="61" xfId="0" applyNumberFormat="1" applyFont="1" applyFill="1" applyBorder="1" applyAlignment="1">
      <alignment horizontal="center" vertical="center"/>
    </xf>
    <xf numFmtId="0" fontId="35" fillId="0" borderId="0" xfId="0" applyFont="1" applyFill="1" applyBorder="1" applyAlignment="1">
      <alignment horizontal="center" vertical="center"/>
    </xf>
    <xf numFmtId="0" fontId="0" fillId="0" borderId="0" xfId="0" applyFont="1" applyFill="1" applyBorder="1" applyAlignment="1">
      <alignment horizontal="center" vertical="center" wrapText="1"/>
    </xf>
    <xf numFmtId="0" fontId="0" fillId="0" borderId="13" xfId="0" applyFont="1" applyFill="1" applyBorder="1" applyAlignment="1">
      <alignment horizontal="center" vertical="center" wrapText="1"/>
    </xf>
    <xf numFmtId="0" fontId="0" fillId="0" borderId="1" xfId="0" applyFont="1" applyFill="1" applyBorder="1" applyAlignment="1">
      <alignment horizontal="center" vertical="center" wrapText="1"/>
    </xf>
    <xf numFmtId="3" fontId="0" fillId="0" borderId="0" xfId="0" applyNumberFormat="1" applyFont="1" applyFill="1" applyBorder="1" applyAlignment="1">
      <alignment horizontal="left" vertical="center" wrapText="1"/>
    </xf>
    <xf numFmtId="3" fontId="0" fillId="0" borderId="13" xfId="0" applyNumberFormat="1" applyFont="1" applyFill="1" applyBorder="1" applyAlignment="1">
      <alignment horizontal="center" vertical="center" wrapText="1"/>
    </xf>
    <xf numFmtId="3" fontId="0" fillId="0" borderId="1" xfId="0" applyNumberFormat="1" applyFont="1" applyFill="1" applyBorder="1" applyAlignment="1">
      <alignment horizontal="center" vertical="center" wrapText="1"/>
    </xf>
    <xf numFmtId="3" fontId="0" fillId="0" borderId="24" xfId="0" applyNumberFormat="1" applyFont="1" applyFill="1" applyBorder="1" applyAlignment="1">
      <alignment horizontal="center" vertical="center" wrapText="1"/>
    </xf>
    <xf numFmtId="0" fontId="106" fillId="0" borderId="16" xfId="3087" applyFont="1" applyFill="1" applyBorder="1" applyAlignment="1">
      <alignment horizontal="center" vertical="center" wrapText="1"/>
    </xf>
    <xf numFmtId="3" fontId="106" fillId="0" borderId="1" xfId="0" applyNumberFormat="1" applyFont="1" applyFill="1" applyBorder="1" applyAlignment="1">
      <alignment horizontal="center" vertical="center" wrapText="1"/>
    </xf>
    <xf numFmtId="3" fontId="106" fillId="0" borderId="24" xfId="0" applyNumberFormat="1" applyFont="1" applyFill="1" applyBorder="1" applyAlignment="1">
      <alignment horizontal="center" vertical="center" wrapText="1"/>
    </xf>
    <xf numFmtId="0" fontId="106" fillId="0" borderId="1" xfId="3087" applyFont="1" applyFill="1" applyBorder="1" applyAlignment="1">
      <alignment horizontal="center" vertical="center" wrapText="1"/>
    </xf>
    <xf numFmtId="0" fontId="106" fillId="0" borderId="11" xfId="3087" applyFont="1" applyFill="1" applyBorder="1" applyAlignment="1">
      <alignment vertical="center" wrapText="1"/>
    </xf>
    <xf numFmtId="0" fontId="106" fillId="0" borderId="25" xfId="0" applyFont="1" applyFill="1" applyBorder="1" applyAlignment="1">
      <alignment horizontal="center" vertical="center"/>
    </xf>
    <xf numFmtId="0" fontId="106" fillId="0" borderId="31" xfId="0" applyFont="1" applyFill="1" applyBorder="1" applyAlignment="1">
      <alignment horizontal="center" vertical="center" wrapText="1"/>
    </xf>
    <xf numFmtId="0" fontId="106" fillId="0" borderId="29" xfId="0" applyFont="1" applyFill="1" applyBorder="1" applyAlignment="1">
      <alignment horizontal="center" vertical="center"/>
    </xf>
    <xf numFmtId="3" fontId="106" fillId="0" borderId="26" xfId="0" applyNumberFormat="1" applyFont="1" applyFill="1" applyBorder="1" applyAlignment="1">
      <alignment horizontal="center" vertical="center" wrapText="1"/>
    </xf>
    <xf numFmtId="0" fontId="106" fillId="0" borderId="26" xfId="0" applyFont="1" applyFill="1" applyBorder="1" applyAlignment="1">
      <alignment horizontal="center" vertical="center"/>
    </xf>
    <xf numFmtId="3" fontId="107" fillId="0" borderId="26" xfId="0" applyNumberFormat="1" applyFont="1" applyFill="1" applyBorder="1" applyAlignment="1">
      <alignment horizontal="center" vertical="center" wrapText="1"/>
    </xf>
    <xf numFmtId="3" fontId="106" fillId="0" borderId="27" xfId="0" applyNumberFormat="1" applyFont="1" applyFill="1" applyBorder="1" applyAlignment="1">
      <alignment horizontal="center" vertical="center" wrapText="1"/>
    </xf>
    <xf numFmtId="0" fontId="107" fillId="0" borderId="26" xfId="0" applyFont="1" applyFill="1" applyBorder="1" applyAlignment="1">
      <alignment horizontal="center" vertical="center"/>
    </xf>
    <xf numFmtId="0" fontId="106" fillId="0" borderId="27" xfId="0" applyFont="1" applyFill="1" applyBorder="1" applyAlignment="1">
      <alignment horizontal="center" vertical="center"/>
    </xf>
    <xf numFmtId="3" fontId="106" fillId="0" borderId="25" xfId="0" applyNumberFormat="1" applyFont="1" applyFill="1" applyBorder="1" applyAlignment="1">
      <alignment horizontal="center" vertical="center" wrapText="1"/>
    </xf>
    <xf numFmtId="3" fontId="106" fillId="0" borderId="29" xfId="0" applyNumberFormat="1" applyFont="1" applyFill="1" applyBorder="1" applyAlignment="1">
      <alignment horizontal="center" vertical="center" wrapText="1"/>
    </xf>
    <xf numFmtId="3" fontId="106" fillId="0" borderId="0" xfId="0" applyNumberFormat="1" applyFont="1" applyFill="1" applyBorder="1" applyAlignment="1">
      <alignment horizontal="center" vertical="center" wrapText="1"/>
    </xf>
    <xf numFmtId="0" fontId="106" fillId="0" borderId="0" xfId="0" applyFont="1" applyFill="1" applyBorder="1" applyAlignment="1">
      <alignment horizontal="center" vertical="center" wrapText="1"/>
    </xf>
    <xf numFmtId="0" fontId="106" fillId="0" borderId="0" xfId="0" applyFont="1" applyFill="1" applyBorder="1" applyAlignment="1">
      <alignment horizontal="center" vertical="center"/>
    </xf>
    <xf numFmtId="0" fontId="108" fillId="0" borderId="0" xfId="0" applyFont="1" applyFill="1" applyBorder="1" applyAlignment="1">
      <alignment horizontal="center" vertical="center"/>
    </xf>
    <xf numFmtId="0" fontId="106" fillId="0" borderId="0" xfId="0" applyFont="1" applyFill="1" applyAlignment="1">
      <alignment horizontal="center" vertical="center"/>
    </xf>
    <xf numFmtId="0" fontId="109" fillId="0" borderId="0" xfId="0" applyFont="1" applyFill="1" applyAlignment="1">
      <alignment horizontal="center" vertical="center"/>
    </xf>
    <xf numFmtId="0" fontId="109" fillId="0" borderId="0" xfId="0" applyFont="1" applyFill="1" applyAlignment="1">
      <alignment vertical="center" wrapText="1"/>
    </xf>
    <xf numFmtId="0" fontId="110" fillId="0" borderId="0" xfId="0" applyFont="1" applyFill="1" applyAlignment="1">
      <alignment horizontal="center" vertical="center"/>
    </xf>
    <xf numFmtId="3" fontId="109" fillId="0" borderId="0" xfId="0" applyNumberFormat="1" applyFont="1" applyFill="1" applyAlignment="1">
      <alignment horizontal="center" vertical="center"/>
    </xf>
    <xf numFmtId="3" fontId="109" fillId="0" borderId="0" xfId="0" applyNumberFormat="1" applyFont="1" applyFill="1" applyAlignment="1">
      <alignment horizontal="center" vertical="center" wrapText="1"/>
    </xf>
    <xf numFmtId="3" fontId="110" fillId="0" borderId="0" xfId="0" applyNumberFormat="1" applyFont="1" applyFill="1" applyAlignment="1">
      <alignment horizontal="center" vertical="center" wrapText="1"/>
    </xf>
    <xf numFmtId="0" fontId="17" fillId="3" borderId="0" xfId="0" applyFont="1" applyFill="1" applyAlignment="1">
      <alignment horizontal="center" vertical="center"/>
    </xf>
    <xf numFmtId="0" fontId="17" fillId="3" borderId="0" xfId="0" applyFont="1" applyFill="1" applyAlignment="1">
      <alignment vertical="center" wrapText="1"/>
    </xf>
    <xf numFmtId="3" fontId="17" fillId="3" borderId="0" xfId="0" applyNumberFormat="1" applyFont="1" applyFill="1" applyAlignment="1">
      <alignment horizontal="center" vertical="center" wrapText="1"/>
    </xf>
    <xf numFmtId="0" fontId="17" fillId="3" borderId="0" xfId="0" applyFont="1" applyFill="1" applyAlignment="1">
      <alignment vertical="center"/>
    </xf>
    <xf numFmtId="3" fontId="17" fillId="3" borderId="1" xfId="0" applyNumberFormat="1" applyFont="1" applyFill="1" applyBorder="1" applyAlignment="1">
      <alignment horizontal="center" vertical="center" wrapText="1"/>
    </xf>
    <xf numFmtId="0" fontId="17" fillId="3" borderId="0" xfId="0" applyFont="1" applyFill="1" applyBorder="1" applyAlignment="1">
      <alignment horizontal="center" vertical="center"/>
    </xf>
    <xf numFmtId="3" fontId="17" fillId="3" borderId="0" xfId="0" applyNumberFormat="1" applyFont="1" applyFill="1" applyBorder="1" applyAlignment="1">
      <alignment horizontal="left" vertical="center"/>
    </xf>
    <xf numFmtId="3" fontId="17" fillId="3" borderId="0" xfId="0" applyNumberFormat="1" applyFont="1" applyFill="1" applyBorder="1" applyAlignment="1">
      <alignment horizontal="center" vertical="center"/>
    </xf>
    <xf numFmtId="3" fontId="17" fillId="3" borderId="0" xfId="0" applyNumberFormat="1" applyFont="1" applyFill="1" applyBorder="1" applyAlignment="1">
      <alignment horizontal="center" vertical="center" wrapText="1"/>
    </xf>
    <xf numFmtId="0" fontId="17" fillId="3" borderId="0" xfId="0" applyFont="1" applyFill="1" applyBorder="1"/>
    <xf numFmtId="0" fontId="17" fillId="3" borderId="1" xfId="0" applyFont="1" applyFill="1" applyBorder="1" applyAlignment="1">
      <alignment horizontal="center" vertical="center"/>
    </xf>
    <xf numFmtId="0" fontId="17" fillId="3" borderId="1" xfId="0" applyFont="1" applyFill="1" applyBorder="1" applyAlignment="1">
      <alignment horizontal="center" vertical="center" wrapText="1"/>
    </xf>
    <xf numFmtId="0" fontId="17" fillId="3" borderId="1" xfId="0" applyFont="1" applyFill="1" applyBorder="1" applyAlignment="1">
      <alignment vertical="center" wrapText="1"/>
    </xf>
    <xf numFmtId="0" fontId="17" fillId="3" borderId="11" xfId="0" applyFont="1" applyFill="1" applyBorder="1" applyAlignment="1">
      <alignment horizontal="center" vertical="center" wrapText="1"/>
    </xf>
    <xf numFmtId="3" fontId="17" fillId="3" borderId="1" xfId="0" applyNumberFormat="1" applyFont="1" applyFill="1" applyBorder="1" applyAlignment="1">
      <alignment horizontal="center" vertical="center" wrapText="1"/>
    </xf>
    <xf numFmtId="49" fontId="11" fillId="2" borderId="1" xfId="0" applyNumberFormat="1" applyFont="1" applyFill="1" applyBorder="1" applyAlignment="1">
      <alignment horizontal="center" vertical="center"/>
    </xf>
    <xf numFmtId="49" fontId="11" fillId="11" borderId="1" xfId="0" applyNumberFormat="1" applyFont="1" applyFill="1" applyBorder="1" applyAlignment="1">
      <alignment horizontal="center" vertical="center"/>
    </xf>
    <xf numFmtId="49" fontId="12" fillId="11" borderId="1" xfId="0" applyNumberFormat="1" applyFont="1" applyFill="1" applyBorder="1" applyAlignment="1">
      <alignment horizontal="center" vertical="center" wrapText="1"/>
    </xf>
    <xf numFmtId="49" fontId="11" fillId="11" borderId="1" xfId="0" applyNumberFormat="1" applyFont="1" applyFill="1" applyBorder="1" applyAlignment="1">
      <alignment horizontal="center" vertical="center" wrapText="1"/>
    </xf>
    <xf numFmtId="0" fontId="12" fillId="11" borderId="1" xfId="0" applyFont="1" applyFill="1" applyBorder="1" applyAlignment="1">
      <alignment horizontal="center" vertical="center" wrapText="1"/>
    </xf>
    <xf numFmtId="164" fontId="12" fillId="11" borderId="1" xfId="0" applyNumberFormat="1" applyFont="1" applyFill="1" applyBorder="1" applyAlignment="1">
      <alignment horizontal="center" vertical="center" wrapText="1"/>
    </xf>
    <xf numFmtId="0" fontId="11" fillId="14" borderId="1" xfId="0" applyFont="1" applyFill="1" applyBorder="1" applyAlignment="1">
      <alignment horizontal="center" vertical="center" wrapText="1"/>
    </xf>
    <xf numFmtId="0" fontId="12" fillId="11" borderId="11" xfId="0" applyFont="1" applyFill="1" applyBorder="1" applyAlignment="1">
      <alignment horizontal="center" wrapText="1"/>
    </xf>
    <xf numFmtId="0" fontId="12" fillId="11" borderId="12" xfId="0" applyFont="1" applyFill="1" applyBorder="1" applyAlignment="1">
      <alignment horizontal="center" wrapText="1"/>
    </xf>
    <xf numFmtId="0" fontId="12" fillId="11" borderId="13" xfId="0" applyFont="1" applyFill="1" applyBorder="1" applyAlignment="1">
      <alignment horizontal="center" wrapText="1"/>
    </xf>
    <xf numFmtId="49" fontId="44" fillId="0" borderId="2" xfId="0" applyNumberFormat="1" applyFont="1" applyFill="1" applyBorder="1" applyAlignment="1">
      <alignment horizontal="center" vertical="center" wrapText="1"/>
    </xf>
    <xf numFmtId="49" fontId="44" fillId="0" borderId="3" xfId="0" applyNumberFormat="1" applyFont="1" applyFill="1" applyBorder="1" applyAlignment="1">
      <alignment horizontal="center" vertical="center" wrapText="1"/>
    </xf>
    <xf numFmtId="49" fontId="44" fillId="0" borderId="3" xfId="0" applyNumberFormat="1" applyFont="1" applyFill="1" applyBorder="1" applyAlignment="1">
      <alignment vertical="center" wrapText="1"/>
    </xf>
    <xf numFmtId="49" fontId="11" fillId="0" borderId="3" xfId="0" applyNumberFormat="1" applyFont="1" applyFill="1" applyBorder="1" applyAlignment="1">
      <alignment horizontal="center" vertical="center" wrapText="1"/>
    </xf>
    <xf numFmtId="49" fontId="44" fillId="0" borderId="3" xfId="0" applyNumberFormat="1" applyFont="1" applyFill="1" applyBorder="1" applyAlignment="1">
      <alignment horizontal="center" wrapText="1"/>
    </xf>
    <xf numFmtId="0" fontId="11" fillId="11" borderId="1" xfId="0" applyFont="1" applyFill="1" applyBorder="1" applyAlignment="1">
      <alignment vertical="center" wrapText="1"/>
    </xf>
    <xf numFmtId="49" fontId="12" fillId="11" borderId="14" xfId="0" applyNumberFormat="1" applyFont="1" applyFill="1" applyBorder="1" applyAlignment="1">
      <alignment horizontal="center" vertical="center" wrapText="1"/>
    </xf>
    <xf numFmtId="49" fontId="12" fillId="11" borderId="15" xfId="0" applyNumberFormat="1" applyFont="1" applyFill="1" applyBorder="1" applyAlignment="1">
      <alignment horizontal="center" vertical="center" wrapText="1"/>
    </xf>
    <xf numFmtId="49" fontId="12" fillId="11" borderId="16" xfId="0" applyNumberFormat="1" applyFont="1" applyFill="1" applyBorder="1" applyAlignment="1">
      <alignment horizontal="center" vertical="center" wrapText="1"/>
    </xf>
    <xf numFmtId="49" fontId="12" fillId="11" borderId="1" xfId="0" applyNumberFormat="1" applyFont="1" applyFill="1" applyBorder="1" applyAlignment="1">
      <alignment vertical="center" wrapText="1"/>
    </xf>
    <xf numFmtId="49" fontId="22" fillId="11" borderId="1" xfId="0" applyNumberFormat="1" applyFont="1" applyFill="1" applyBorder="1" applyAlignment="1">
      <alignment horizontal="center" vertical="center" wrapText="1"/>
    </xf>
    <xf numFmtId="49" fontId="23" fillId="11" borderId="1" xfId="0" applyNumberFormat="1" applyFont="1" applyFill="1" applyBorder="1" applyAlignment="1">
      <alignment horizontal="center" vertical="center" wrapText="1"/>
    </xf>
    <xf numFmtId="0" fontId="25" fillId="0" borderId="3" xfId="0" applyFont="1" applyBorder="1" applyAlignment="1">
      <alignment horizontal="center" vertical="center"/>
    </xf>
    <xf numFmtId="49" fontId="22" fillId="11" borderId="11" xfId="0" applyNumberFormat="1" applyFont="1" applyFill="1" applyBorder="1" applyAlignment="1">
      <alignment horizontal="center" vertical="center" wrapText="1"/>
    </xf>
    <xf numFmtId="49" fontId="22" fillId="11" borderId="12" xfId="0" applyNumberFormat="1" applyFont="1" applyFill="1" applyBorder="1" applyAlignment="1">
      <alignment horizontal="center" vertical="center" wrapText="1"/>
    </xf>
    <xf numFmtId="49" fontId="22" fillId="11" borderId="13" xfId="0" applyNumberFormat="1" applyFont="1" applyFill="1" applyBorder="1" applyAlignment="1">
      <alignment horizontal="center" vertical="center" wrapText="1"/>
    </xf>
    <xf numFmtId="164" fontId="22" fillId="11" borderId="1" xfId="0" applyNumberFormat="1" applyFont="1" applyFill="1" applyBorder="1" applyAlignment="1">
      <alignment horizontal="center" vertical="center" wrapText="1"/>
    </xf>
    <xf numFmtId="0" fontId="23" fillId="11" borderId="1" xfId="0" applyFont="1" applyFill="1" applyBorder="1" applyAlignment="1">
      <alignment horizontal="center" vertical="center" wrapText="1"/>
    </xf>
    <xf numFmtId="0" fontId="22" fillId="11" borderId="1" xfId="0" applyFont="1" applyFill="1" applyBorder="1" applyAlignment="1">
      <alignment horizontal="center" vertical="center" wrapText="1"/>
    </xf>
    <xf numFmtId="0" fontId="0" fillId="0" borderId="0" xfId="0" applyAlignment="1">
      <alignment horizontal="center" vertical="center"/>
    </xf>
    <xf numFmtId="0" fontId="0" fillId="0" borderId="11" xfId="0" applyBorder="1" applyAlignment="1">
      <alignment horizontal="center" vertical="center" wrapText="1"/>
    </xf>
    <xf numFmtId="0" fontId="0" fillId="0" borderId="12" xfId="0" applyBorder="1" applyAlignment="1">
      <alignment horizontal="center" vertical="center" wrapText="1"/>
    </xf>
    <xf numFmtId="0" fontId="0" fillId="0" borderId="13" xfId="0" applyBorder="1" applyAlignment="1">
      <alignment horizontal="center" vertical="center" wrapText="1"/>
    </xf>
    <xf numFmtId="0" fontId="17" fillId="0" borderId="5" xfId="0" applyFont="1" applyBorder="1" applyAlignment="1">
      <alignment horizontal="center" vertical="center" wrapText="1"/>
    </xf>
    <xf numFmtId="0" fontId="17" fillId="0" borderId="10" xfId="0" applyFont="1" applyBorder="1" applyAlignment="1">
      <alignment horizontal="center" vertical="center" wrapText="1"/>
    </xf>
    <xf numFmtId="0" fontId="17" fillId="0" borderId="2" xfId="0" applyFont="1" applyBorder="1" applyAlignment="1">
      <alignment horizontal="center" vertical="center" wrapText="1"/>
    </xf>
    <xf numFmtId="0" fontId="0" fillId="0" borderId="17" xfId="0" applyFont="1" applyBorder="1" applyAlignment="1">
      <alignment horizontal="center" vertical="center" wrapText="1"/>
    </xf>
    <xf numFmtId="0" fontId="0" fillId="0" borderId="18" xfId="0" applyFont="1" applyBorder="1" applyAlignment="1">
      <alignment horizontal="center" vertical="center" wrapText="1"/>
    </xf>
    <xf numFmtId="0" fontId="0" fillId="0" borderId="19" xfId="0" applyFont="1" applyBorder="1" applyAlignment="1">
      <alignment horizontal="center" vertical="center" wrapText="1"/>
    </xf>
    <xf numFmtId="0" fontId="0" fillId="0" borderId="20" xfId="0" applyFont="1" applyBorder="1" applyAlignment="1">
      <alignment horizontal="center" vertical="center" wrapText="1"/>
    </xf>
    <xf numFmtId="0" fontId="0" fillId="0" borderId="15" xfId="0" applyFont="1" applyBorder="1" applyAlignment="1">
      <alignment horizontal="center" vertical="center" wrapText="1"/>
    </xf>
    <xf numFmtId="0" fontId="0" fillId="0" borderId="16" xfId="0" applyFont="1" applyBorder="1" applyAlignment="1">
      <alignment horizontal="center" vertical="center" wrapText="1"/>
    </xf>
    <xf numFmtId="0" fontId="0" fillId="0" borderId="14" xfId="0" applyFont="1" applyBorder="1" applyAlignment="1">
      <alignment horizontal="center" vertical="center" wrapText="1"/>
    </xf>
    <xf numFmtId="0" fontId="0" fillId="0" borderId="11" xfId="0" applyFont="1" applyBorder="1" applyAlignment="1">
      <alignment horizontal="center" vertical="center" wrapText="1"/>
    </xf>
    <xf numFmtId="0" fontId="0" fillId="0" borderId="13" xfId="0" applyFont="1" applyBorder="1" applyAlignment="1">
      <alignment horizontal="center" vertical="center" wrapText="1"/>
    </xf>
    <xf numFmtId="0" fontId="0" fillId="12" borderId="1" xfId="0" applyFill="1" applyBorder="1" applyAlignment="1">
      <alignment horizontal="center" vertical="center" wrapText="1"/>
    </xf>
    <xf numFmtId="0" fontId="0" fillId="0" borderId="5" xfId="0" applyFont="1" applyBorder="1" applyAlignment="1">
      <alignment horizontal="center" vertical="center" wrapText="1"/>
    </xf>
    <xf numFmtId="0" fontId="0" fillId="0" borderId="6" xfId="0" applyFont="1" applyBorder="1" applyAlignment="1">
      <alignment horizontal="center" vertical="center" wrapText="1"/>
    </xf>
    <xf numFmtId="0" fontId="0" fillId="0" borderId="7" xfId="0" applyFont="1" applyBorder="1" applyAlignment="1">
      <alignment horizontal="center" vertical="center" wrapText="1"/>
    </xf>
    <xf numFmtId="0" fontId="0" fillId="0" borderId="2" xfId="0" applyFont="1" applyBorder="1" applyAlignment="1">
      <alignment horizontal="center" vertical="center" wrapText="1"/>
    </xf>
    <xf numFmtId="0" fontId="0" fillId="0" borderId="3" xfId="0" applyFont="1" applyBorder="1" applyAlignment="1">
      <alignment horizontal="center" vertical="center" wrapText="1"/>
    </xf>
    <xf numFmtId="0" fontId="0" fillId="0" borderId="8" xfId="0" applyFont="1" applyBorder="1" applyAlignment="1">
      <alignment horizontal="center" vertical="center" wrapText="1"/>
    </xf>
    <xf numFmtId="164" fontId="0" fillId="0" borderId="21" xfId="0" applyNumberFormat="1" applyFont="1" applyBorder="1" applyAlignment="1">
      <alignment horizontal="center" vertical="center" wrapText="1"/>
    </xf>
    <xf numFmtId="164" fontId="0" fillId="0" borderId="23" xfId="0" applyNumberFormat="1" applyFont="1" applyBorder="1" applyAlignment="1">
      <alignment horizontal="center" vertical="center" wrapText="1"/>
    </xf>
    <xf numFmtId="0" fontId="0" fillId="0" borderId="1" xfId="0" applyBorder="1" applyAlignment="1">
      <alignment horizontal="center" vertical="center" wrapText="1"/>
    </xf>
    <xf numFmtId="0" fontId="27" fillId="3" borderId="0" xfId="0" applyFont="1" applyFill="1" applyAlignment="1">
      <alignment horizontal="left" vertical="center" wrapText="1"/>
    </xf>
    <xf numFmtId="0" fontId="12" fillId="11" borderId="11" xfId="0" applyFont="1" applyFill="1" applyBorder="1" applyAlignment="1">
      <alignment horizontal="center" vertical="center" wrapText="1"/>
    </xf>
    <xf numFmtId="0" fontId="12" fillId="11" borderId="12" xfId="0" applyFont="1" applyFill="1" applyBorder="1" applyAlignment="1">
      <alignment horizontal="center" vertical="center" wrapText="1"/>
    </xf>
    <xf numFmtId="0" fontId="12" fillId="11" borderId="13" xfId="0" applyFont="1" applyFill="1" applyBorder="1" applyAlignment="1">
      <alignment horizontal="center" vertical="center" wrapText="1"/>
    </xf>
    <xf numFmtId="0" fontId="26" fillId="3" borderId="0" xfId="0" applyFont="1" applyFill="1" applyAlignment="1">
      <alignment vertical="center" wrapText="1"/>
    </xf>
    <xf numFmtId="0" fontId="0" fillId="2" borderId="0" xfId="0" applyFill="1" applyAlignment="1">
      <alignment horizontal="center" vertical="center" wrapText="1"/>
    </xf>
    <xf numFmtId="0" fontId="35" fillId="0" borderId="3" xfId="0" applyFont="1" applyBorder="1" applyAlignment="1">
      <alignment horizontal="center"/>
    </xf>
    <xf numFmtId="164" fontId="12" fillId="11" borderId="11" xfId="0" applyNumberFormat="1" applyFont="1" applyFill="1" applyBorder="1" applyAlignment="1">
      <alignment horizontal="center" vertical="center" wrapText="1"/>
    </xf>
    <xf numFmtId="0" fontId="11" fillId="11" borderId="1" xfId="0" applyFont="1" applyFill="1" applyBorder="1" applyAlignment="1">
      <alignment horizontal="center" vertical="center" wrapText="1"/>
    </xf>
    <xf numFmtId="0" fontId="11" fillId="11" borderId="11" xfId="0" applyFont="1" applyFill="1" applyBorder="1" applyAlignment="1">
      <alignment horizontal="center" vertical="center" wrapText="1"/>
    </xf>
    <xf numFmtId="49" fontId="12" fillId="11" borderId="11" xfId="0" applyNumberFormat="1" applyFont="1" applyFill="1" applyBorder="1" applyAlignment="1">
      <alignment horizontal="center" vertical="center" wrapText="1"/>
    </xf>
    <xf numFmtId="0" fontId="0" fillId="0" borderId="11" xfId="0" applyNumberFormat="1" applyFill="1" applyBorder="1" applyAlignment="1">
      <alignment horizontal="center" vertical="center" wrapText="1"/>
    </xf>
    <xf numFmtId="0" fontId="0" fillId="0" borderId="12" xfId="0" applyNumberFormat="1" applyBorder="1" applyAlignment="1">
      <alignment horizontal="center" vertical="center" wrapText="1"/>
    </xf>
    <xf numFmtId="0" fontId="0" fillId="0" borderId="13" xfId="0" applyNumberFormat="1" applyBorder="1" applyAlignment="1">
      <alignment horizontal="center" vertical="center" wrapText="1"/>
    </xf>
    <xf numFmtId="0" fontId="0" fillId="0" borderId="14" xfId="0" applyFont="1" applyFill="1" applyBorder="1" applyAlignment="1">
      <alignment horizontal="center" vertical="center" wrapText="1"/>
    </xf>
    <xf numFmtId="0" fontId="0" fillId="0" borderId="16" xfId="0" applyFont="1" applyFill="1" applyBorder="1" applyAlignment="1">
      <alignment horizontal="center" vertical="center" wrapText="1"/>
    </xf>
    <xf numFmtId="0" fontId="0" fillId="0" borderId="11" xfId="0" applyFont="1" applyFill="1" applyBorder="1" applyAlignment="1">
      <alignment horizontal="center" vertical="center" wrapText="1"/>
    </xf>
    <xf numFmtId="0" fontId="0" fillId="0" borderId="13" xfId="0" applyFont="1" applyFill="1" applyBorder="1" applyAlignment="1">
      <alignment horizontal="center" vertical="center" wrapText="1"/>
    </xf>
    <xf numFmtId="0" fontId="0" fillId="0" borderId="52" xfId="0" applyFont="1" applyFill="1" applyBorder="1" applyAlignment="1">
      <alignment horizontal="center" vertical="center" wrapText="1"/>
    </xf>
    <xf numFmtId="0" fontId="0" fillId="0" borderId="18" xfId="0" applyFont="1" applyFill="1" applyBorder="1" applyAlignment="1">
      <alignment horizontal="center" vertical="center" wrapText="1"/>
    </xf>
    <xf numFmtId="0" fontId="0" fillId="0" borderId="51" xfId="0" applyFill="1" applyBorder="1" applyAlignment="1">
      <alignment horizontal="center" vertical="center" wrapText="1"/>
    </xf>
    <xf numFmtId="0" fontId="0" fillId="0" borderId="38" xfId="0" applyFill="1" applyBorder="1" applyAlignment="1">
      <alignment horizontal="center" vertical="center" wrapText="1"/>
    </xf>
    <xf numFmtId="0" fontId="0" fillId="0" borderId="12" xfId="0" applyFill="1" applyBorder="1" applyAlignment="1">
      <alignment horizontal="center" vertical="center" wrapText="1"/>
    </xf>
    <xf numFmtId="0" fontId="0" fillId="0" borderId="13" xfId="0" applyFill="1" applyBorder="1" applyAlignment="1">
      <alignment horizontal="center" vertical="center" wrapText="1"/>
    </xf>
    <xf numFmtId="0" fontId="17" fillId="0" borderId="39" xfId="0" applyFont="1" applyFill="1" applyBorder="1" applyAlignment="1">
      <alignment horizontal="center" vertical="center" wrapText="1"/>
    </xf>
    <xf numFmtId="0" fontId="17" fillId="0" borderId="10" xfId="0" applyFont="1" applyFill="1" applyBorder="1" applyAlignment="1">
      <alignment horizontal="center" vertical="center" wrapText="1"/>
    </xf>
    <xf numFmtId="0" fontId="17" fillId="0" borderId="2" xfId="0" applyFont="1" applyFill="1" applyBorder="1" applyAlignment="1">
      <alignment horizontal="center" vertical="center" wrapText="1"/>
    </xf>
    <xf numFmtId="0" fontId="0" fillId="0" borderId="17" xfId="0" applyFont="1" applyFill="1" applyBorder="1" applyAlignment="1">
      <alignment horizontal="center" vertical="center" wrapText="1"/>
    </xf>
    <xf numFmtId="0" fontId="0" fillId="0" borderId="15" xfId="0" applyFill="1" applyBorder="1" applyAlignment="1">
      <alignment horizontal="center" vertical="center" wrapText="1"/>
    </xf>
    <xf numFmtId="0" fontId="0" fillId="0" borderId="20" xfId="0" applyFont="1" applyFill="1" applyBorder="1" applyAlignment="1">
      <alignment horizontal="center" vertical="center" wrapText="1"/>
    </xf>
    <xf numFmtId="0" fontId="0" fillId="0" borderId="15" xfId="0" applyFont="1" applyFill="1" applyBorder="1" applyAlignment="1">
      <alignment horizontal="center" vertical="center" wrapText="1"/>
    </xf>
    <xf numFmtId="164" fontId="0" fillId="0" borderId="5" xfId="0" applyNumberFormat="1" applyFont="1" applyFill="1" applyBorder="1" applyAlignment="1">
      <alignment horizontal="center" vertical="center" wrapText="1"/>
    </xf>
    <xf numFmtId="164" fontId="0" fillId="0" borderId="10" xfId="0" applyNumberFormat="1" applyFont="1" applyFill="1" applyBorder="1" applyAlignment="1">
      <alignment horizontal="center" vertical="center" wrapText="1"/>
    </xf>
    <xf numFmtId="164" fontId="0" fillId="0" borderId="2" xfId="0" applyNumberFormat="1" applyFont="1" applyFill="1" applyBorder="1" applyAlignment="1">
      <alignment horizontal="center" vertical="center" wrapText="1"/>
    </xf>
    <xf numFmtId="0" fontId="0" fillId="0" borderId="11" xfId="0" applyFill="1" applyBorder="1" applyAlignment="1">
      <alignment horizontal="center" vertical="center" wrapText="1"/>
    </xf>
    <xf numFmtId="0" fontId="0" fillId="0" borderId="21" xfId="0" applyFill="1" applyBorder="1" applyAlignment="1">
      <alignment horizontal="center" vertical="center" wrapText="1"/>
    </xf>
    <xf numFmtId="0" fontId="0" fillId="0" borderId="41" xfId="0" applyFill="1" applyBorder="1" applyAlignment="1">
      <alignment horizontal="center" vertical="center" wrapText="1"/>
    </xf>
    <xf numFmtId="0" fontId="0" fillId="0" borderId="23" xfId="0" applyFill="1" applyBorder="1" applyAlignment="1">
      <alignment horizontal="center" vertical="center" wrapText="1"/>
    </xf>
    <xf numFmtId="0" fontId="0" fillId="0" borderId="42" xfId="0" applyFont="1" applyFill="1" applyBorder="1" applyAlignment="1">
      <alignment horizontal="center" vertical="center" wrapText="1"/>
    </xf>
    <xf numFmtId="0" fontId="0" fillId="0" borderId="43" xfId="0" applyFont="1" applyFill="1" applyBorder="1" applyAlignment="1">
      <alignment horizontal="center" vertical="center" wrapText="1"/>
    </xf>
    <xf numFmtId="0" fontId="0" fillId="0" borderId="44" xfId="0" applyFont="1" applyFill="1" applyBorder="1" applyAlignment="1">
      <alignment horizontal="center" vertical="center" wrapText="1"/>
    </xf>
    <xf numFmtId="0" fontId="0" fillId="0" borderId="23" xfId="0" applyFont="1" applyFill="1" applyBorder="1" applyAlignment="1">
      <alignment horizontal="center" vertical="center" wrapText="1"/>
    </xf>
    <xf numFmtId="0" fontId="0" fillId="0" borderId="24" xfId="0" applyFont="1" applyFill="1" applyBorder="1" applyAlignment="1">
      <alignment horizontal="center" vertical="center" wrapText="1"/>
    </xf>
    <xf numFmtId="0" fontId="0" fillId="0" borderId="18" xfId="0" applyFill="1" applyBorder="1" applyAlignment="1">
      <alignment horizontal="center" vertical="center" wrapText="1"/>
    </xf>
    <xf numFmtId="0" fontId="0" fillId="0" borderId="28" xfId="0" applyFont="1" applyFill="1" applyBorder="1" applyAlignment="1">
      <alignment horizontal="center" vertical="center" wrapText="1"/>
    </xf>
    <xf numFmtId="0" fontId="0" fillId="0" borderId="36" xfId="0" applyFont="1" applyFill="1" applyBorder="1" applyAlignment="1">
      <alignment horizontal="center" vertical="center" wrapText="1"/>
    </xf>
    <xf numFmtId="0" fontId="0" fillId="0" borderId="24" xfId="0" applyFill="1" applyBorder="1" applyAlignment="1">
      <alignment horizontal="center" vertical="center" wrapText="1"/>
    </xf>
    <xf numFmtId="0" fontId="0" fillId="0" borderId="33" xfId="0" applyFill="1" applyBorder="1" applyAlignment="1">
      <alignment horizontal="center" vertical="center" wrapText="1"/>
    </xf>
    <xf numFmtId="0" fontId="0" fillId="0" borderId="34" xfId="0" applyFill="1" applyBorder="1" applyAlignment="1">
      <alignment horizontal="center" vertical="center" wrapText="1"/>
    </xf>
    <xf numFmtId="0" fontId="0" fillId="0" borderId="35" xfId="0" applyFill="1" applyBorder="1" applyAlignment="1">
      <alignment horizontal="center" vertical="center" wrapText="1"/>
    </xf>
    <xf numFmtId="0" fontId="35" fillId="0" borderId="0" xfId="0" applyFont="1" applyFill="1" applyBorder="1" applyAlignment="1">
      <alignment horizontal="center" vertical="center"/>
    </xf>
    <xf numFmtId="0" fontId="0" fillId="0" borderId="45" xfId="0" applyFont="1" applyFill="1" applyBorder="1" applyAlignment="1">
      <alignment horizontal="center" vertical="center" wrapText="1"/>
    </xf>
    <xf numFmtId="0" fontId="0" fillId="0" borderId="4" xfId="0" applyFont="1" applyFill="1" applyBorder="1" applyAlignment="1">
      <alignment horizontal="center" vertical="center" wrapText="1"/>
    </xf>
    <xf numFmtId="0" fontId="0" fillId="0" borderId="46" xfId="0" applyFont="1" applyFill="1" applyBorder="1" applyAlignment="1">
      <alignment horizontal="center" vertical="center" wrapText="1"/>
    </xf>
    <xf numFmtId="0" fontId="0" fillId="0" borderId="47" xfId="0" applyFont="1" applyFill="1" applyBorder="1" applyAlignment="1">
      <alignment horizontal="center" vertical="center" wrapText="1"/>
    </xf>
    <xf numFmtId="0" fontId="0" fillId="0" borderId="0" xfId="0" applyFont="1" applyFill="1" applyBorder="1" applyAlignment="1">
      <alignment horizontal="center" vertical="center" wrapText="1"/>
    </xf>
    <xf numFmtId="0" fontId="0" fillId="0" borderId="48" xfId="0" applyFont="1" applyFill="1" applyBorder="1" applyAlignment="1">
      <alignment horizontal="center" vertical="center" wrapText="1"/>
    </xf>
    <xf numFmtId="0" fontId="0" fillId="0" borderId="49" xfId="0" applyFont="1" applyFill="1" applyBorder="1" applyAlignment="1">
      <alignment horizontal="center" vertical="center" wrapText="1"/>
    </xf>
    <xf numFmtId="0" fontId="0" fillId="0" borderId="3" xfId="0" applyFont="1" applyFill="1" applyBorder="1" applyAlignment="1">
      <alignment horizontal="center" vertical="center" wrapText="1"/>
    </xf>
    <xf numFmtId="0" fontId="0" fillId="0" borderId="50" xfId="0" applyFont="1" applyFill="1" applyBorder="1" applyAlignment="1">
      <alignment horizontal="center" vertical="center" wrapText="1"/>
    </xf>
    <xf numFmtId="0" fontId="0" fillId="0" borderId="22" xfId="0" applyFill="1" applyBorder="1" applyAlignment="1">
      <alignment horizontal="center" vertical="center" wrapText="1"/>
    </xf>
    <xf numFmtId="0" fontId="0" fillId="0" borderId="1" xfId="0" applyFill="1" applyBorder="1" applyAlignment="1">
      <alignment horizontal="center" vertical="center" wrapText="1"/>
    </xf>
    <xf numFmtId="0" fontId="18" fillId="0" borderId="33" xfId="0" applyFont="1" applyFill="1" applyBorder="1" applyAlignment="1">
      <alignment horizontal="center" vertical="center" wrapText="1"/>
    </xf>
    <xf numFmtId="0" fontId="18" fillId="0" borderId="34" xfId="0" applyFont="1" applyFill="1" applyBorder="1" applyAlignment="1">
      <alignment horizontal="center" vertical="center" wrapText="1"/>
    </xf>
    <xf numFmtId="0" fontId="18" fillId="0" borderId="35" xfId="0" applyFont="1" applyFill="1" applyBorder="1" applyAlignment="1">
      <alignment horizontal="center" vertical="center" wrapText="1"/>
    </xf>
    <xf numFmtId="0" fontId="0" fillId="0" borderId="5" xfId="0" applyFill="1" applyBorder="1" applyAlignment="1">
      <alignment horizontal="center" vertical="center" wrapText="1"/>
    </xf>
    <xf numFmtId="0" fontId="0" fillId="0" borderId="7" xfId="0" applyFill="1" applyBorder="1" applyAlignment="1">
      <alignment horizontal="center" vertical="center" wrapText="1"/>
    </xf>
    <xf numFmtId="0" fontId="0" fillId="0" borderId="2" xfId="0" applyFill="1" applyBorder="1" applyAlignment="1">
      <alignment horizontal="center" vertical="center" wrapText="1"/>
    </xf>
    <xf numFmtId="0" fontId="0" fillId="0" borderId="8" xfId="0" applyFill="1" applyBorder="1" applyAlignment="1">
      <alignment horizontal="center" vertical="center" wrapText="1"/>
    </xf>
    <xf numFmtId="0" fontId="0" fillId="0" borderId="1" xfId="0" applyFont="1" applyFill="1" applyBorder="1" applyAlignment="1">
      <alignment horizontal="center" vertical="center" wrapText="1"/>
    </xf>
    <xf numFmtId="0" fontId="0" fillId="0" borderId="37" xfId="0" applyFill="1" applyBorder="1" applyAlignment="1">
      <alignment horizontal="center" vertical="center" wrapText="1"/>
    </xf>
    <xf numFmtId="0" fontId="0" fillId="0" borderId="40" xfId="0" applyFill="1" applyBorder="1" applyAlignment="1">
      <alignment horizontal="center" vertical="center" wrapText="1"/>
    </xf>
    <xf numFmtId="0" fontId="0" fillId="0" borderId="36" xfId="0" applyFill="1" applyBorder="1" applyAlignment="1">
      <alignment horizontal="center" vertical="center" wrapText="1"/>
    </xf>
    <xf numFmtId="0" fontId="12" fillId="11" borderId="5" xfId="0" applyFont="1" applyFill="1" applyBorder="1" applyAlignment="1">
      <alignment horizontal="center" vertical="center" wrapText="1"/>
    </xf>
    <xf numFmtId="0" fontId="12" fillId="11" borderId="6" xfId="0" applyFont="1" applyFill="1" applyBorder="1" applyAlignment="1">
      <alignment horizontal="center" vertical="center" wrapText="1"/>
    </xf>
    <xf numFmtId="0" fontId="12" fillId="11" borderId="7" xfId="0" applyFont="1" applyFill="1" applyBorder="1" applyAlignment="1">
      <alignment horizontal="center" vertical="center" wrapText="1"/>
    </xf>
    <xf numFmtId="0" fontId="12" fillId="11" borderId="2" xfId="0" applyFont="1" applyFill="1" applyBorder="1" applyAlignment="1">
      <alignment horizontal="center" vertical="center" wrapText="1"/>
    </xf>
    <xf numFmtId="0" fontId="12" fillId="11" borderId="3" xfId="0" applyFont="1" applyFill="1" applyBorder="1" applyAlignment="1">
      <alignment horizontal="center" vertical="center" wrapText="1"/>
    </xf>
    <xf numFmtId="0" fontId="12" fillId="11" borderId="8" xfId="0" applyFont="1" applyFill="1" applyBorder="1" applyAlignment="1">
      <alignment horizontal="center" vertical="center" wrapText="1"/>
    </xf>
    <xf numFmtId="3" fontId="0" fillId="0" borderId="14" xfId="0" applyNumberFormat="1" applyFont="1" applyFill="1" applyBorder="1" applyAlignment="1">
      <alignment horizontal="center" vertical="center"/>
    </xf>
    <xf numFmtId="3" fontId="0" fillId="0" borderId="16" xfId="0" applyNumberFormat="1" applyFont="1" applyFill="1" applyBorder="1" applyAlignment="1">
      <alignment horizontal="center" vertical="center"/>
    </xf>
    <xf numFmtId="3" fontId="18" fillId="0" borderId="14" xfId="0" applyNumberFormat="1" applyFont="1" applyFill="1" applyBorder="1" applyAlignment="1">
      <alignment horizontal="center" vertical="center"/>
    </xf>
    <xf numFmtId="3" fontId="18" fillId="0" borderId="15" xfId="0" applyNumberFormat="1" applyFont="1" applyFill="1" applyBorder="1" applyAlignment="1">
      <alignment horizontal="center" vertical="center"/>
    </xf>
    <xf numFmtId="3" fontId="18" fillId="0" borderId="16" xfId="0" applyNumberFormat="1" applyFont="1" applyFill="1" applyBorder="1" applyAlignment="1">
      <alignment horizontal="center" vertical="center"/>
    </xf>
    <xf numFmtId="0" fontId="0" fillId="0" borderId="10" xfId="0" applyFill="1" applyBorder="1" applyAlignment="1">
      <alignment horizontal="center" vertical="center" wrapText="1"/>
    </xf>
    <xf numFmtId="0" fontId="0" fillId="0" borderId="16" xfId="0" applyFill="1" applyBorder="1" applyAlignment="1">
      <alignment horizontal="center" vertical="center" wrapText="1"/>
    </xf>
    <xf numFmtId="0" fontId="17" fillId="0" borderId="59" xfId="0" applyFont="1" applyFill="1" applyBorder="1" applyAlignment="1">
      <alignment horizontal="center" vertical="center" wrapText="1"/>
    </xf>
    <xf numFmtId="0" fontId="17" fillId="0" borderId="41" xfId="0" applyFont="1" applyFill="1" applyBorder="1" applyAlignment="1">
      <alignment horizontal="center" vertical="center" wrapText="1"/>
    </xf>
    <xf numFmtId="0" fontId="17" fillId="0" borderId="23" xfId="0" applyFont="1" applyFill="1" applyBorder="1" applyAlignment="1">
      <alignment horizontal="center" vertical="center" wrapText="1"/>
    </xf>
    <xf numFmtId="0" fontId="0" fillId="0" borderId="58" xfId="0" applyFont="1" applyFill="1" applyBorder="1" applyAlignment="1">
      <alignment horizontal="center" vertical="center" wrapText="1"/>
    </xf>
    <xf numFmtId="0" fontId="0" fillId="0" borderId="54" xfId="0" applyFill="1" applyBorder="1" applyAlignment="1">
      <alignment horizontal="center" vertical="center" wrapText="1"/>
    </xf>
    <xf numFmtId="0" fontId="0" fillId="0" borderId="55" xfId="0" applyFill="1" applyBorder="1" applyAlignment="1">
      <alignment horizontal="center" vertical="center" wrapText="1"/>
    </xf>
    <xf numFmtId="0" fontId="18" fillId="0" borderId="51" xfId="0" applyFont="1" applyFill="1" applyBorder="1" applyAlignment="1">
      <alignment horizontal="center" vertical="center" wrapText="1"/>
    </xf>
    <xf numFmtId="0" fontId="18" fillId="0" borderId="52" xfId="0" applyFont="1" applyFill="1" applyBorder="1" applyAlignment="1">
      <alignment horizontal="center" vertical="center" wrapText="1"/>
    </xf>
    <xf numFmtId="0" fontId="0" fillId="0" borderId="2" xfId="0" applyFont="1" applyFill="1" applyBorder="1" applyAlignment="1">
      <alignment horizontal="center" vertical="center" wrapText="1"/>
    </xf>
    <xf numFmtId="0" fontId="0" fillId="0" borderId="12" xfId="0" applyNumberFormat="1" applyFill="1" applyBorder="1" applyAlignment="1">
      <alignment horizontal="center" vertical="center" wrapText="1"/>
    </xf>
    <xf numFmtId="0" fontId="0" fillId="0" borderId="13" xfId="0" applyNumberFormat="1" applyFill="1" applyBorder="1" applyAlignment="1">
      <alignment horizontal="center" vertical="center" wrapText="1"/>
    </xf>
    <xf numFmtId="0" fontId="48" fillId="0" borderId="3" xfId="0" applyFont="1" applyFill="1" applyBorder="1" applyAlignment="1">
      <alignment horizontal="center" vertical="center" wrapText="1"/>
    </xf>
    <xf numFmtId="3" fontId="33" fillId="13" borderId="1" xfId="0" applyNumberFormat="1" applyFont="1" applyFill="1" applyBorder="1" applyAlignment="1">
      <alignment horizontal="center" vertical="center" wrapText="1"/>
    </xf>
    <xf numFmtId="3" fontId="33" fillId="13" borderId="5" xfId="0" applyNumberFormat="1" applyFont="1" applyFill="1" applyBorder="1" applyAlignment="1">
      <alignment horizontal="center" vertical="center" wrapText="1"/>
    </xf>
    <xf numFmtId="3" fontId="33" fillId="13" borderId="6" xfId="0" applyNumberFormat="1" applyFont="1" applyFill="1" applyBorder="1" applyAlignment="1">
      <alignment horizontal="center" vertical="center" wrapText="1"/>
    </xf>
    <xf numFmtId="3" fontId="33" fillId="13" borderId="7" xfId="0" applyNumberFormat="1" applyFont="1" applyFill="1" applyBorder="1" applyAlignment="1">
      <alignment horizontal="center" vertical="center" wrapText="1"/>
    </xf>
    <xf numFmtId="3" fontId="33" fillId="13" borderId="10" xfId="0" applyNumberFormat="1" applyFont="1" applyFill="1" applyBorder="1" applyAlignment="1">
      <alignment horizontal="center" vertical="center" wrapText="1"/>
    </xf>
    <xf numFmtId="3" fontId="33" fillId="13" borderId="0" xfId="0" applyNumberFormat="1" applyFont="1" applyFill="1" applyBorder="1" applyAlignment="1">
      <alignment horizontal="center" vertical="center" wrapText="1"/>
    </xf>
    <xf numFmtId="3" fontId="33" fillId="13" borderId="30" xfId="0" applyNumberFormat="1" applyFont="1" applyFill="1" applyBorder="1" applyAlignment="1">
      <alignment horizontal="center" vertical="center" wrapText="1"/>
    </xf>
    <xf numFmtId="0" fontId="0" fillId="0" borderId="2" xfId="0" applyBorder="1" applyAlignment="1">
      <alignment horizontal="center" vertical="center" wrapText="1"/>
    </xf>
    <xf numFmtId="0" fontId="0" fillId="0" borderId="3" xfId="0" applyBorder="1" applyAlignment="1">
      <alignment horizontal="center" vertical="center" wrapText="1"/>
    </xf>
    <xf numFmtId="0" fontId="0" fillId="0" borderId="8" xfId="0" applyBorder="1" applyAlignment="1">
      <alignment horizontal="center" vertical="center" wrapText="1"/>
    </xf>
    <xf numFmtId="0" fontId="74" fillId="0" borderId="0" xfId="0" applyFont="1" applyFill="1" applyBorder="1" applyAlignment="1">
      <alignment horizontal="center" vertical="center"/>
    </xf>
    <xf numFmtId="0" fontId="0" fillId="0" borderId="19" xfId="0" applyFont="1" applyFill="1" applyBorder="1" applyAlignment="1">
      <alignment horizontal="center" vertical="center" wrapText="1"/>
    </xf>
    <xf numFmtId="0" fontId="0" fillId="0" borderId="65" xfId="0" applyFont="1" applyFill="1" applyBorder="1" applyAlignment="1">
      <alignment horizontal="center" vertical="center" wrapText="1"/>
    </xf>
    <xf numFmtId="0" fontId="0" fillId="0" borderId="17" xfId="0" applyFill="1" applyBorder="1" applyAlignment="1">
      <alignment horizontal="center" vertical="center" wrapText="1"/>
    </xf>
    <xf numFmtId="0" fontId="0" fillId="0" borderId="20" xfId="0" applyFill="1" applyBorder="1" applyAlignment="1">
      <alignment horizontal="center" vertical="center" wrapText="1"/>
    </xf>
    <xf numFmtId="0" fontId="51" fillId="0" borderId="33" xfId="3087" applyFont="1" applyFill="1" applyBorder="1" applyAlignment="1">
      <alignment horizontal="center" vertical="center" wrapText="1"/>
    </xf>
    <xf numFmtId="0" fontId="51" fillId="0" borderId="34" xfId="3087" applyFont="1" applyFill="1" applyBorder="1" applyAlignment="1">
      <alignment horizontal="center" vertical="center" wrapText="1"/>
    </xf>
    <xf numFmtId="0" fontId="51" fillId="0" borderId="35" xfId="3087" applyFont="1" applyFill="1" applyBorder="1" applyAlignment="1">
      <alignment horizontal="center" vertical="center" wrapText="1"/>
    </xf>
    <xf numFmtId="0" fontId="33" fillId="0" borderId="22" xfId="3087" applyFont="1" applyFill="1" applyBorder="1" applyAlignment="1">
      <alignment horizontal="center" vertical="center" wrapText="1"/>
    </xf>
    <xf numFmtId="0" fontId="33" fillId="0" borderId="1" xfId="3087" applyFont="1" applyFill="1" applyBorder="1" applyAlignment="1">
      <alignment horizontal="center" vertical="center" wrapText="1"/>
    </xf>
    <xf numFmtId="0" fontId="33" fillId="0" borderId="24" xfId="3087" applyFont="1" applyFill="1" applyBorder="1" applyAlignment="1">
      <alignment horizontal="center" vertical="center" wrapText="1"/>
    </xf>
    <xf numFmtId="0" fontId="18" fillId="0" borderId="1" xfId="0" applyFont="1" applyFill="1" applyBorder="1" applyAlignment="1">
      <alignment horizontal="center" vertical="center" wrapText="1"/>
    </xf>
    <xf numFmtId="0" fontId="0" fillId="0" borderId="19" xfId="0" applyFill="1" applyBorder="1" applyAlignment="1">
      <alignment horizontal="center" vertical="center" wrapText="1"/>
    </xf>
    <xf numFmtId="0" fontId="0" fillId="0" borderId="63" xfId="0" applyFill="1" applyBorder="1" applyAlignment="1">
      <alignment horizontal="center" vertical="center" wrapText="1"/>
    </xf>
    <xf numFmtId="164" fontId="0" fillId="0" borderId="24" xfId="0" applyNumberFormat="1" applyFont="1" applyFill="1" applyBorder="1" applyAlignment="1">
      <alignment horizontal="center" vertical="center" wrapText="1"/>
    </xf>
    <xf numFmtId="0" fontId="0" fillId="0" borderId="8" xfId="0" applyFont="1" applyFill="1" applyBorder="1" applyAlignment="1">
      <alignment horizontal="center" vertical="center" wrapText="1"/>
    </xf>
    <xf numFmtId="0" fontId="0" fillId="0" borderId="7" xfId="0" applyFont="1" applyFill="1" applyBorder="1" applyAlignment="1">
      <alignment horizontal="center" vertical="center" wrapText="1"/>
    </xf>
    <xf numFmtId="0" fontId="0" fillId="0" borderId="34" xfId="0" applyFont="1" applyFill="1" applyBorder="1" applyAlignment="1">
      <alignment horizontal="center" vertical="center" wrapText="1"/>
    </xf>
    <xf numFmtId="0" fontId="0" fillId="0" borderId="35" xfId="0" applyFont="1" applyFill="1" applyBorder="1" applyAlignment="1">
      <alignment horizontal="center" vertical="center" wrapText="1"/>
    </xf>
    <xf numFmtId="0" fontId="0" fillId="0" borderId="33" xfId="0" applyFont="1" applyFill="1" applyBorder="1" applyAlignment="1">
      <alignment horizontal="center" vertical="center" wrapText="1"/>
    </xf>
    <xf numFmtId="0" fontId="0" fillId="0" borderId="22" xfId="0" applyFont="1" applyFill="1" applyBorder="1" applyAlignment="1">
      <alignment horizontal="center" vertical="center" wrapText="1"/>
    </xf>
    <xf numFmtId="3" fontId="0" fillId="0" borderId="47" xfId="0" applyNumberFormat="1" applyFill="1" applyBorder="1" applyAlignment="1">
      <alignment horizontal="left" vertical="center" wrapText="1"/>
    </xf>
    <xf numFmtId="3" fontId="0" fillId="0" borderId="0" xfId="0" applyNumberFormat="1" applyFill="1" applyBorder="1" applyAlignment="1">
      <alignment horizontal="left" vertical="center" wrapText="1"/>
    </xf>
    <xf numFmtId="49" fontId="12" fillId="11" borderId="5" xfId="0" applyNumberFormat="1" applyFont="1" applyFill="1" applyBorder="1" applyAlignment="1">
      <alignment horizontal="center" vertical="center" wrapText="1"/>
    </xf>
    <xf numFmtId="49" fontId="12" fillId="11" borderId="6" xfId="0" applyNumberFormat="1" applyFont="1" applyFill="1" applyBorder="1" applyAlignment="1">
      <alignment horizontal="center" vertical="center" wrapText="1"/>
    </xf>
    <xf numFmtId="49" fontId="12" fillId="11" borderId="7" xfId="0" applyNumberFormat="1" applyFont="1" applyFill="1" applyBorder="1" applyAlignment="1">
      <alignment horizontal="center" vertical="center" wrapText="1"/>
    </xf>
    <xf numFmtId="49" fontId="12" fillId="11" borderId="2" xfId="0" applyNumberFormat="1" applyFont="1" applyFill="1" applyBorder="1" applyAlignment="1">
      <alignment horizontal="center" vertical="center" wrapText="1"/>
    </xf>
    <xf numFmtId="49" fontId="12" fillId="11" borderId="3" xfId="0" applyNumberFormat="1" applyFont="1" applyFill="1" applyBorder="1" applyAlignment="1">
      <alignment horizontal="center" vertical="center" wrapText="1"/>
    </xf>
    <xf numFmtId="49" fontId="12" fillId="11" borderId="8" xfId="0" applyNumberFormat="1" applyFont="1" applyFill="1" applyBorder="1" applyAlignment="1">
      <alignment horizontal="center" vertical="center" wrapText="1"/>
    </xf>
    <xf numFmtId="3" fontId="33" fillId="11" borderId="1" xfId="0" applyNumberFormat="1" applyFont="1" applyFill="1" applyBorder="1" applyAlignment="1">
      <alignment horizontal="center" vertical="center" wrapText="1"/>
    </xf>
    <xf numFmtId="49" fontId="12" fillId="12" borderId="1" xfId="0" applyNumberFormat="1" applyFont="1" applyFill="1" applyBorder="1" applyAlignment="1">
      <alignment horizontal="center" vertical="center" wrapText="1"/>
    </xf>
    <xf numFmtId="49" fontId="11" fillId="12" borderId="1" xfId="0" applyNumberFormat="1" applyFont="1" applyFill="1" applyBorder="1" applyAlignment="1">
      <alignment horizontal="center" vertical="center" wrapText="1"/>
    </xf>
    <xf numFmtId="49" fontId="12" fillId="12" borderId="11" xfId="0" applyNumberFormat="1" applyFont="1" applyFill="1" applyBorder="1" applyAlignment="1">
      <alignment horizontal="center" vertical="center" wrapText="1"/>
    </xf>
    <xf numFmtId="49" fontId="12" fillId="12" borderId="12" xfId="0" applyNumberFormat="1" applyFont="1" applyFill="1" applyBorder="1" applyAlignment="1">
      <alignment horizontal="center" vertical="center" wrapText="1"/>
    </xf>
    <xf numFmtId="49" fontId="12" fillId="12" borderId="13" xfId="0" applyNumberFormat="1" applyFont="1" applyFill="1" applyBorder="1" applyAlignment="1">
      <alignment horizontal="center" vertical="center" wrapText="1"/>
    </xf>
    <xf numFmtId="0" fontId="12" fillId="12" borderId="1" xfId="0" applyFont="1" applyFill="1" applyBorder="1" applyAlignment="1">
      <alignment horizontal="center" vertical="center" wrapText="1"/>
    </xf>
    <xf numFmtId="0" fontId="12" fillId="12" borderId="5" xfId="0" applyFont="1" applyFill="1" applyBorder="1" applyAlignment="1">
      <alignment horizontal="center" vertical="center" wrapText="1"/>
    </xf>
    <xf numFmtId="0" fontId="12" fillId="12" borderId="6" xfId="0" applyFont="1" applyFill="1" applyBorder="1" applyAlignment="1">
      <alignment horizontal="center" vertical="center" wrapText="1"/>
    </xf>
    <xf numFmtId="0" fontId="12" fillId="12" borderId="7" xfId="0" applyFont="1" applyFill="1" applyBorder="1" applyAlignment="1">
      <alignment horizontal="center" vertical="center" wrapText="1"/>
    </xf>
    <xf numFmtId="0" fontId="12" fillId="12" borderId="2" xfId="0" applyFont="1" applyFill="1" applyBorder="1" applyAlignment="1">
      <alignment horizontal="center" vertical="center" wrapText="1"/>
    </xf>
    <xf numFmtId="0" fontId="12" fillId="12" borderId="3" xfId="0" applyFont="1" applyFill="1" applyBorder="1" applyAlignment="1">
      <alignment horizontal="center" vertical="center" wrapText="1"/>
    </xf>
    <xf numFmtId="0" fontId="12" fillId="12" borderId="8" xfId="0" applyFont="1" applyFill="1" applyBorder="1" applyAlignment="1">
      <alignment horizontal="center" vertical="center" wrapText="1"/>
    </xf>
    <xf numFmtId="0" fontId="11" fillId="0" borderId="1" xfId="0" applyFont="1" applyFill="1" applyBorder="1" applyAlignment="1">
      <alignment horizontal="center" vertical="center" wrapText="1"/>
    </xf>
    <xf numFmtId="0" fontId="12" fillId="0" borderId="1" xfId="0" applyFont="1" applyFill="1" applyBorder="1" applyAlignment="1">
      <alignment horizontal="center" vertical="center" wrapText="1"/>
    </xf>
    <xf numFmtId="0" fontId="11" fillId="0" borderId="11" xfId="0" applyFont="1" applyFill="1" applyBorder="1" applyAlignment="1">
      <alignment horizontal="center" vertical="center" wrapText="1"/>
    </xf>
    <xf numFmtId="0" fontId="12" fillId="0" borderId="11" xfId="0" applyFont="1" applyFill="1" applyBorder="1" applyAlignment="1">
      <alignment horizontal="center" vertical="center" wrapText="1"/>
    </xf>
    <xf numFmtId="0" fontId="12" fillId="12" borderId="14" xfId="0" applyFont="1" applyFill="1" applyBorder="1" applyAlignment="1">
      <alignment horizontal="center" vertical="center" wrapText="1"/>
    </xf>
    <xf numFmtId="0" fontId="12" fillId="12" borderId="15" xfId="0" applyFont="1" applyFill="1" applyBorder="1" applyAlignment="1">
      <alignment horizontal="center" wrapText="1"/>
    </xf>
    <xf numFmtId="0" fontId="12" fillId="12" borderId="16" xfId="0" applyFont="1" applyFill="1" applyBorder="1" applyAlignment="1">
      <alignment horizontal="center" wrapText="1"/>
    </xf>
    <xf numFmtId="0" fontId="12" fillId="12" borderId="15" xfId="0" applyFont="1" applyFill="1" applyBorder="1" applyAlignment="1">
      <alignment horizontal="center" vertical="center" wrapText="1"/>
    </xf>
    <xf numFmtId="0" fontId="12" fillId="12" borderId="16" xfId="0" applyFont="1" applyFill="1" applyBorder="1" applyAlignment="1">
      <alignment horizontal="center" vertical="center" wrapText="1"/>
    </xf>
    <xf numFmtId="0" fontId="54" fillId="0" borderId="0" xfId="0" applyFont="1" applyFill="1" applyAlignment="1">
      <alignment horizontal="center" vertical="center" wrapText="1"/>
    </xf>
    <xf numFmtId="0" fontId="22" fillId="0" borderId="1" xfId="0" applyFont="1" applyBorder="1" applyAlignment="1">
      <alignment horizontal="center" vertical="center" wrapText="1"/>
    </xf>
    <xf numFmtId="0" fontId="52" fillId="0" borderId="1" xfId="0" applyFont="1" applyFill="1" applyBorder="1" applyAlignment="1">
      <alignment horizontal="center" vertical="center" wrapText="1"/>
    </xf>
    <xf numFmtId="4" fontId="22" fillId="0" borderId="1" xfId="0" applyNumberFormat="1" applyFont="1" applyFill="1" applyBorder="1" applyAlignment="1">
      <alignment horizontal="center" vertical="center" wrapText="1"/>
    </xf>
    <xf numFmtId="4" fontId="22" fillId="0" borderId="11" xfId="0" applyNumberFormat="1" applyFont="1" applyFill="1" applyBorder="1" applyAlignment="1">
      <alignment horizontal="center" vertical="center" wrapText="1"/>
    </xf>
    <xf numFmtId="4" fontId="22" fillId="0" borderId="12" xfId="0" applyNumberFormat="1" applyFont="1" applyFill="1" applyBorder="1" applyAlignment="1">
      <alignment horizontal="center" vertical="center" wrapText="1"/>
    </xf>
    <xf numFmtId="4" fontId="22" fillId="0" borderId="13" xfId="0" applyNumberFormat="1" applyFont="1" applyFill="1" applyBorder="1" applyAlignment="1">
      <alignment horizontal="center" vertical="center" wrapText="1"/>
    </xf>
    <xf numFmtId="4" fontId="23" fillId="0" borderId="11" xfId="0" applyNumberFormat="1" applyFont="1" applyFill="1" applyBorder="1" applyAlignment="1">
      <alignment horizontal="center" vertical="center" wrapText="1"/>
    </xf>
    <xf numFmtId="4" fontId="23" fillId="0" borderId="12" xfId="0" applyNumberFormat="1" applyFont="1" applyFill="1" applyBorder="1" applyAlignment="1">
      <alignment horizontal="center" vertical="center" wrapText="1"/>
    </xf>
    <xf numFmtId="4" fontId="23" fillId="0" borderId="13" xfId="0" applyNumberFormat="1" applyFont="1" applyFill="1" applyBorder="1" applyAlignment="1">
      <alignment horizontal="center" vertical="center" wrapText="1"/>
    </xf>
    <xf numFmtId="3" fontId="23" fillId="0" borderId="11" xfId="0" applyNumberFormat="1" applyFont="1" applyFill="1" applyBorder="1" applyAlignment="1">
      <alignment horizontal="center" vertical="center" wrapText="1"/>
    </xf>
    <xf numFmtId="3" fontId="23" fillId="0" borderId="12" xfId="0" applyNumberFormat="1" applyFont="1" applyFill="1" applyBorder="1" applyAlignment="1">
      <alignment horizontal="center" vertical="center" wrapText="1"/>
    </xf>
    <xf numFmtId="3" fontId="23" fillId="0" borderId="13" xfId="0" applyNumberFormat="1" applyFont="1" applyFill="1" applyBorder="1" applyAlignment="1">
      <alignment horizontal="center" vertical="center" wrapText="1"/>
    </xf>
    <xf numFmtId="3" fontId="55" fillId="0" borderId="1" xfId="0" applyNumberFormat="1" applyFont="1" applyFill="1" applyBorder="1" applyAlignment="1">
      <alignment horizontal="center" vertical="center"/>
    </xf>
    <xf numFmtId="3" fontId="55" fillId="0" borderId="14" xfId="0" applyNumberFormat="1" applyFont="1" applyFill="1" applyBorder="1" applyAlignment="1">
      <alignment horizontal="center" vertical="center"/>
    </xf>
    <xf numFmtId="3" fontId="55" fillId="0" borderId="45" xfId="0" applyNumberFormat="1" applyFont="1" applyFill="1" applyBorder="1" applyAlignment="1">
      <alignment horizontal="center" vertical="center" wrapText="1"/>
    </xf>
    <xf numFmtId="3" fontId="55" fillId="0" borderId="4" xfId="0" applyNumberFormat="1" applyFont="1" applyFill="1" applyBorder="1" applyAlignment="1">
      <alignment horizontal="center" vertical="center" wrapText="1"/>
    </xf>
    <xf numFmtId="3" fontId="55" fillId="0" borderId="46" xfId="0" applyNumberFormat="1" applyFont="1" applyFill="1" applyBorder="1" applyAlignment="1">
      <alignment horizontal="center" vertical="center" wrapText="1"/>
    </xf>
    <xf numFmtId="3" fontId="55" fillId="0" borderId="47" xfId="0" applyNumberFormat="1" applyFont="1" applyFill="1" applyBorder="1" applyAlignment="1">
      <alignment horizontal="center" vertical="center" wrapText="1"/>
    </xf>
    <xf numFmtId="3" fontId="55" fillId="0" borderId="0" xfId="0" applyNumberFormat="1" applyFont="1" applyFill="1" applyBorder="1" applyAlignment="1">
      <alignment horizontal="center" vertical="center" wrapText="1"/>
    </xf>
    <xf numFmtId="3" fontId="55" fillId="0" borderId="48" xfId="0" applyNumberFormat="1" applyFont="1" applyFill="1" applyBorder="1" applyAlignment="1">
      <alignment horizontal="center" vertical="center" wrapText="1"/>
    </xf>
    <xf numFmtId="3" fontId="55" fillId="0" borderId="49" xfId="0" applyNumberFormat="1" applyFont="1" applyFill="1" applyBorder="1" applyAlignment="1">
      <alignment horizontal="center" vertical="center" wrapText="1"/>
    </xf>
    <xf numFmtId="3" fontId="55" fillId="0" borderId="3" xfId="0" applyNumberFormat="1" applyFont="1" applyFill="1" applyBorder="1" applyAlignment="1">
      <alignment horizontal="center" vertical="center" wrapText="1"/>
    </xf>
    <xf numFmtId="3" fontId="55" fillId="0" borderId="50" xfId="0" applyNumberFormat="1" applyFont="1" applyFill="1" applyBorder="1" applyAlignment="1">
      <alignment horizontal="center" vertical="center" wrapText="1"/>
    </xf>
    <xf numFmtId="3" fontId="55" fillId="0" borderId="16" xfId="0" applyNumberFormat="1" applyFont="1" applyFill="1" applyBorder="1" applyAlignment="1">
      <alignment horizontal="center" vertical="center"/>
    </xf>
    <xf numFmtId="0" fontId="22" fillId="18" borderId="34" xfId="0" applyFont="1" applyFill="1" applyBorder="1" applyAlignment="1">
      <alignment horizontal="center" vertical="center"/>
    </xf>
    <xf numFmtId="0" fontId="22" fillId="18" borderId="35" xfId="0" applyFont="1" applyFill="1" applyBorder="1" applyAlignment="1">
      <alignment horizontal="center" vertical="center"/>
    </xf>
    <xf numFmtId="0" fontId="22" fillId="18" borderId="1" xfId="0" applyFont="1" applyFill="1" applyBorder="1" applyAlignment="1">
      <alignment horizontal="center" vertical="center"/>
    </xf>
    <xf numFmtId="0" fontId="22" fillId="18" borderId="24" xfId="0" applyFont="1" applyFill="1" applyBorder="1" applyAlignment="1">
      <alignment horizontal="center" vertical="center"/>
    </xf>
    <xf numFmtId="4" fontId="56" fillId="0" borderId="1" xfId="0" applyNumberFormat="1" applyFont="1" applyFill="1" applyBorder="1" applyAlignment="1">
      <alignment horizontal="center" vertical="center" textRotation="90" wrapText="1"/>
    </xf>
    <xf numFmtId="4" fontId="57" fillId="0" borderId="1" xfId="0" applyNumberFormat="1" applyFont="1" applyFill="1" applyBorder="1" applyAlignment="1">
      <alignment horizontal="center" vertical="center" textRotation="90" wrapText="1"/>
    </xf>
    <xf numFmtId="4" fontId="57" fillId="0" borderId="1" xfId="0" applyNumberFormat="1" applyFont="1" applyFill="1" applyBorder="1" applyAlignment="1">
      <alignment horizontal="center" vertical="center" wrapText="1"/>
    </xf>
    <xf numFmtId="0" fontId="22" fillId="0" borderId="45" xfId="0" applyFont="1" applyBorder="1" applyAlignment="1">
      <alignment horizontal="center" vertical="center" wrapText="1"/>
    </xf>
    <xf numFmtId="0" fontId="22" fillId="0" borderId="4" xfId="0" applyFont="1" applyBorder="1" applyAlignment="1">
      <alignment horizontal="center" vertical="center" wrapText="1"/>
    </xf>
    <xf numFmtId="0" fontId="22" fillId="0" borderId="46" xfId="0" applyFont="1" applyBorder="1" applyAlignment="1">
      <alignment horizontal="center" vertical="center" wrapText="1"/>
    </xf>
    <xf numFmtId="0" fontId="22" fillId="0" borderId="47" xfId="0" applyFont="1" applyBorder="1" applyAlignment="1">
      <alignment horizontal="center" vertical="center" wrapText="1"/>
    </xf>
    <xf numFmtId="0" fontId="22" fillId="0" borderId="0" xfId="0" applyFont="1" applyBorder="1" applyAlignment="1">
      <alignment horizontal="center" vertical="center" wrapText="1"/>
    </xf>
    <xf numFmtId="0" fontId="22" fillId="0" borderId="48" xfId="0" applyFont="1" applyBorder="1" applyAlignment="1">
      <alignment horizontal="center" vertical="center" wrapText="1"/>
    </xf>
    <xf numFmtId="0" fontId="22" fillId="0" borderId="49" xfId="0" applyFont="1" applyBorder="1" applyAlignment="1">
      <alignment horizontal="center" vertical="center" wrapText="1"/>
    </xf>
    <xf numFmtId="0" fontId="22" fillId="0" borderId="3" xfId="0" applyFont="1" applyBorder="1" applyAlignment="1">
      <alignment horizontal="center" vertical="center" wrapText="1"/>
    </xf>
    <xf numFmtId="0" fontId="22" fillId="0" borderId="50" xfId="0" applyFont="1" applyBorder="1" applyAlignment="1">
      <alignment horizontal="center" vertical="center" wrapText="1"/>
    </xf>
    <xf numFmtId="0" fontId="22" fillId="0" borderId="7" xfId="0" applyFont="1" applyBorder="1" applyAlignment="1">
      <alignment horizontal="center" vertical="center" wrapText="1"/>
    </xf>
    <xf numFmtId="0" fontId="22" fillId="0" borderId="30" xfId="0" applyFont="1" applyBorder="1" applyAlignment="1">
      <alignment horizontal="center" vertical="center" wrapText="1"/>
    </xf>
    <xf numFmtId="0" fontId="22" fillId="0" borderId="8" xfId="0" applyFont="1" applyBorder="1" applyAlignment="1">
      <alignment horizontal="center" vertical="center" wrapText="1"/>
    </xf>
    <xf numFmtId="0" fontId="22" fillId="0" borderId="11" xfId="0" applyFont="1" applyBorder="1" applyAlignment="1">
      <alignment horizontal="center" vertical="center" wrapText="1"/>
    </xf>
    <xf numFmtId="0" fontId="22" fillId="0" borderId="12" xfId="0" applyFont="1" applyBorder="1" applyAlignment="1">
      <alignment horizontal="center" vertical="center" wrapText="1"/>
    </xf>
    <xf numFmtId="0" fontId="22" fillId="0" borderId="13" xfId="0" applyFont="1" applyBorder="1" applyAlignment="1">
      <alignment horizontal="center" vertical="center" wrapText="1"/>
    </xf>
    <xf numFmtId="0" fontId="22" fillId="0" borderId="5" xfId="0" applyFont="1" applyBorder="1" applyAlignment="1">
      <alignment horizontal="center" vertical="center" wrapText="1"/>
    </xf>
    <xf numFmtId="0" fontId="22" fillId="0" borderId="6" xfId="0" applyFont="1" applyBorder="1" applyAlignment="1">
      <alignment horizontal="center" vertical="center" wrapText="1"/>
    </xf>
    <xf numFmtId="0" fontId="22" fillId="0" borderId="10" xfId="0" applyFont="1" applyBorder="1" applyAlignment="1">
      <alignment horizontal="center" vertical="center" wrapText="1"/>
    </xf>
    <xf numFmtId="0" fontId="22" fillId="0" borderId="2" xfId="0" applyFont="1" applyBorder="1" applyAlignment="1">
      <alignment horizontal="center" vertical="center" wrapText="1"/>
    </xf>
    <xf numFmtId="0" fontId="23" fillId="0" borderId="5" xfId="0" applyFont="1" applyBorder="1" applyAlignment="1">
      <alignment horizontal="center" vertical="center" wrapText="1"/>
    </xf>
    <xf numFmtId="0" fontId="23" fillId="0" borderId="6" xfId="0" applyFont="1" applyBorder="1" applyAlignment="1">
      <alignment horizontal="center" vertical="center" wrapText="1"/>
    </xf>
    <xf numFmtId="0" fontId="23" fillId="0" borderId="7" xfId="0" applyFont="1" applyBorder="1" applyAlignment="1">
      <alignment horizontal="center" vertical="center" wrapText="1"/>
    </xf>
    <xf numFmtId="0" fontId="23" fillId="0" borderId="10" xfId="0" applyFont="1" applyBorder="1" applyAlignment="1">
      <alignment horizontal="center" vertical="center" wrapText="1"/>
    </xf>
    <xf numFmtId="0" fontId="23" fillId="0" borderId="0" xfId="0" applyFont="1" applyBorder="1" applyAlignment="1">
      <alignment horizontal="center" vertical="center" wrapText="1"/>
    </xf>
    <xf numFmtId="0" fontId="23" fillId="0" borderId="30" xfId="0" applyFont="1" applyBorder="1" applyAlignment="1">
      <alignment horizontal="center" vertical="center" wrapText="1"/>
    </xf>
    <xf numFmtId="0" fontId="23" fillId="0" borderId="2" xfId="0" applyFont="1" applyBorder="1" applyAlignment="1">
      <alignment horizontal="center" vertical="center" wrapText="1"/>
    </xf>
    <xf numFmtId="0" fontId="23" fillId="0" borderId="3" xfId="0" applyFont="1" applyBorder="1" applyAlignment="1">
      <alignment horizontal="center" vertical="center" wrapText="1"/>
    </xf>
    <xf numFmtId="0" fontId="23" fillId="0" borderId="8" xfId="0" applyFont="1" applyBorder="1" applyAlignment="1">
      <alignment horizontal="center" vertical="center" wrapText="1"/>
    </xf>
    <xf numFmtId="3" fontId="55" fillId="0" borderId="20" xfId="0" applyNumberFormat="1" applyFont="1" applyFill="1" applyBorder="1" applyAlignment="1">
      <alignment horizontal="center" vertical="center"/>
    </xf>
    <xf numFmtId="3" fontId="55" fillId="0" borderId="15" xfId="0" applyNumberFormat="1" applyFont="1" applyFill="1" applyBorder="1" applyAlignment="1">
      <alignment horizontal="center" vertical="center"/>
    </xf>
    <xf numFmtId="3" fontId="55" fillId="0" borderId="63" xfId="0" applyNumberFormat="1" applyFont="1" applyFill="1" applyBorder="1" applyAlignment="1">
      <alignment horizontal="center" vertical="center"/>
    </xf>
    <xf numFmtId="0" fontId="23" fillId="18" borderId="45" xfId="0" applyFont="1" applyFill="1" applyBorder="1" applyAlignment="1">
      <alignment horizontal="center" vertical="center" wrapText="1"/>
    </xf>
    <xf numFmtId="0" fontId="23" fillId="18" borderId="4" xfId="0" applyFont="1" applyFill="1" applyBorder="1" applyAlignment="1">
      <alignment horizontal="center" vertical="center" wrapText="1"/>
    </xf>
    <xf numFmtId="0" fontId="23" fillId="18" borderId="47" xfId="0" applyFont="1" applyFill="1" applyBorder="1" applyAlignment="1">
      <alignment horizontal="center" vertical="center" wrapText="1"/>
    </xf>
    <xf numFmtId="0" fontId="23" fillId="18" borderId="0" xfId="0" applyFont="1" applyFill="1" applyBorder="1" applyAlignment="1">
      <alignment horizontal="center" vertical="center" wrapText="1"/>
    </xf>
    <xf numFmtId="0" fontId="23" fillId="18" borderId="49" xfId="0" applyFont="1" applyFill="1" applyBorder="1" applyAlignment="1">
      <alignment horizontal="center" vertical="center" wrapText="1"/>
    </xf>
    <xf numFmtId="0" fontId="23" fillId="18" borderId="3" xfId="0" applyFont="1" applyFill="1" applyBorder="1" applyAlignment="1">
      <alignment horizontal="center" vertical="center" wrapText="1"/>
    </xf>
    <xf numFmtId="2" fontId="22" fillId="0" borderId="34" xfId="0" applyNumberFormat="1" applyFont="1" applyBorder="1" applyAlignment="1">
      <alignment horizontal="center" vertical="center" wrapText="1"/>
    </xf>
    <xf numFmtId="2" fontId="22" fillId="0" borderId="1" xfId="0" applyNumberFormat="1" applyFont="1" applyBorder="1" applyAlignment="1">
      <alignment horizontal="center" vertical="center" wrapText="1"/>
    </xf>
    <xf numFmtId="0" fontId="61" fillId="3" borderId="1" xfId="0" applyFont="1" applyFill="1" applyBorder="1" applyAlignment="1">
      <alignment horizontal="right" vertical="center"/>
    </xf>
    <xf numFmtId="3" fontId="22" fillId="3" borderId="11" xfId="0" applyNumberFormat="1" applyFont="1" applyFill="1" applyBorder="1" applyAlignment="1">
      <alignment horizontal="center" vertical="center"/>
    </xf>
    <xf numFmtId="3" fontId="22" fillId="3" borderId="12" xfId="0" applyNumberFormat="1" applyFont="1" applyFill="1" applyBorder="1" applyAlignment="1">
      <alignment horizontal="center" vertical="center"/>
    </xf>
    <xf numFmtId="3" fontId="22" fillId="3" borderId="13" xfId="0" applyNumberFormat="1" applyFont="1" applyFill="1" applyBorder="1" applyAlignment="1">
      <alignment horizontal="center" vertical="center"/>
    </xf>
    <xf numFmtId="3" fontId="22" fillId="0" borderId="11" xfId="0" applyNumberFormat="1" applyFont="1" applyBorder="1" applyAlignment="1">
      <alignment horizontal="center" vertical="center"/>
    </xf>
    <xf numFmtId="3" fontId="22" fillId="0" borderId="12" xfId="0" applyNumberFormat="1" applyFont="1" applyBorder="1" applyAlignment="1">
      <alignment horizontal="center" vertical="center"/>
    </xf>
    <xf numFmtId="3" fontId="22" fillId="0" borderId="13" xfId="0" applyNumberFormat="1" applyFont="1" applyBorder="1" applyAlignment="1">
      <alignment horizontal="center" vertical="center"/>
    </xf>
    <xf numFmtId="3" fontId="22" fillId="0" borderId="11" xfId="0" applyNumberFormat="1" applyFont="1" applyFill="1" applyBorder="1" applyAlignment="1">
      <alignment horizontal="center" vertical="center" wrapText="1"/>
    </xf>
    <xf numFmtId="3" fontId="22" fillId="0" borderId="12" xfId="0" applyNumberFormat="1" applyFont="1" applyFill="1" applyBorder="1" applyAlignment="1">
      <alignment horizontal="center" vertical="center" wrapText="1"/>
    </xf>
    <xf numFmtId="3" fontId="22" fillId="0" borderId="13" xfId="0" applyNumberFormat="1" applyFont="1" applyFill="1" applyBorder="1" applyAlignment="1">
      <alignment horizontal="center" vertical="center" wrapText="1"/>
    </xf>
    <xf numFmtId="3" fontId="23" fillId="0" borderId="1" xfId="0" applyNumberFormat="1" applyFont="1" applyFill="1" applyBorder="1" applyAlignment="1">
      <alignment horizontal="center" vertical="center" wrapText="1"/>
    </xf>
    <xf numFmtId="4" fontId="52" fillId="0" borderId="1" xfId="0" applyNumberFormat="1" applyFont="1" applyFill="1" applyBorder="1" applyAlignment="1">
      <alignment horizontal="center" vertical="center" wrapText="1"/>
    </xf>
    <xf numFmtId="3" fontId="22" fillId="0" borderId="1" xfId="0" applyNumberFormat="1" applyFont="1" applyFill="1" applyBorder="1" applyAlignment="1">
      <alignment horizontal="center" vertical="center" wrapText="1"/>
    </xf>
    <xf numFmtId="0" fontId="61" fillId="0" borderId="1" xfId="0" applyFont="1" applyBorder="1" applyAlignment="1">
      <alignment horizontal="right" vertical="center"/>
    </xf>
    <xf numFmtId="4" fontId="63" fillId="0" borderId="1" xfId="0" applyNumberFormat="1" applyFont="1" applyFill="1" applyBorder="1" applyAlignment="1">
      <alignment horizontal="center" vertical="center" wrapText="1"/>
    </xf>
    <xf numFmtId="3" fontId="63" fillId="0" borderId="1" xfId="0" applyNumberFormat="1" applyFont="1" applyFill="1" applyBorder="1" applyAlignment="1">
      <alignment horizontal="center" vertical="center" wrapText="1"/>
    </xf>
    <xf numFmtId="0" fontId="61" fillId="0" borderId="1" xfId="0" applyFont="1" applyFill="1" applyBorder="1" applyAlignment="1">
      <alignment horizontal="right" vertical="center"/>
    </xf>
    <xf numFmtId="3" fontId="63" fillId="0" borderId="11" xfId="0" applyNumberFormat="1" applyFont="1" applyFill="1" applyBorder="1" applyAlignment="1">
      <alignment horizontal="center" vertical="center" wrapText="1"/>
    </xf>
    <xf numFmtId="3" fontId="63" fillId="0" borderId="12" xfId="0" applyNumberFormat="1" applyFont="1" applyFill="1" applyBorder="1" applyAlignment="1">
      <alignment horizontal="center" vertical="center" wrapText="1"/>
    </xf>
    <xf numFmtId="3" fontId="63" fillId="0" borderId="13" xfId="0" applyNumberFormat="1" applyFont="1" applyFill="1" applyBorder="1" applyAlignment="1">
      <alignment horizontal="center" vertical="center" wrapText="1"/>
    </xf>
    <xf numFmtId="0" fontId="23" fillId="18" borderId="11" xfId="0" applyFont="1" applyFill="1" applyBorder="1" applyAlignment="1">
      <alignment horizontal="center" vertical="center"/>
    </xf>
    <xf numFmtId="0" fontId="23" fillId="18" borderId="12" xfId="0" applyFont="1" applyFill="1" applyBorder="1" applyAlignment="1">
      <alignment horizontal="center" vertical="center"/>
    </xf>
    <xf numFmtId="0" fontId="23" fillId="18" borderId="13" xfId="0" applyFont="1" applyFill="1" applyBorder="1" applyAlignment="1">
      <alignment horizontal="center" vertical="center"/>
    </xf>
    <xf numFmtId="0" fontId="23" fillId="18" borderId="21" xfId="0" applyFont="1" applyFill="1" applyBorder="1" applyAlignment="1">
      <alignment horizontal="center" vertical="center"/>
    </xf>
    <xf numFmtId="0" fontId="23" fillId="18" borderId="41" xfId="0" applyFont="1" applyFill="1" applyBorder="1" applyAlignment="1">
      <alignment horizontal="center" vertical="center"/>
    </xf>
    <xf numFmtId="0" fontId="23" fillId="18" borderId="23" xfId="0" applyFont="1" applyFill="1" applyBorder="1" applyAlignment="1">
      <alignment horizontal="center" vertical="center"/>
    </xf>
    <xf numFmtId="3" fontId="23" fillId="0" borderId="11" xfId="0" applyNumberFormat="1" applyFont="1" applyFill="1" applyBorder="1" applyAlignment="1">
      <alignment horizontal="center" vertical="center"/>
    </xf>
    <xf numFmtId="3" fontId="23" fillId="0" borderId="12" xfId="0" applyNumberFormat="1" applyFont="1" applyFill="1" applyBorder="1" applyAlignment="1">
      <alignment horizontal="center" vertical="center"/>
    </xf>
    <xf numFmtId="3" fontId="23" fillId="0" borderId="13" xfId="0" applyNumberFormat="1" applyFont="1" applyFill="1" applyBorder="1" applyAlignment="1">
      <alignment horizontal="center" vertical="center"/>
    </xf>
    <xf numFmtId="0" fontId="22" fillId="0" borderId="28" xfId="0" applyFont="1" applyFill="1" applyBorder="1" applyAlignment="1">
      <alignment horizontal="center" vertical="center"/>
    </xf>
    <xf numFmtId="0" fontId="22" fillId="0" borderId="40" xfId="0" applyFont="1" applyFill="1" applyBorder="1" applyAlignment="1">
      <alignment horizontal="center" vertical="center"/>
    </xf>
    <xf numFmtId="0" fontId="22" fillId="0" borderId="36" xfId="0" applyFont="1" applyFill="1" applyBorder="1" applyAlignment="1">
      <alignment horizontal="center" vertical="center"/>
    </xf>
    <xf numFmtId="0" fontId="22" fillId="0" borderId="11" xfId="0" applyFont="1" applyFill="1" applyBorder="1" applyAlignment="1">
      <alignment horizontal="center" vertical="center"/>
    </xf>
    <xf numFmtId="0" fontId="22" fillId="0" borderId="12" xfId="0" applyFont="1" applyFill="1" applyBorder="1" applyAlignment="1">
      <alignment horizontal="center" vertical="center"/>
    </xf>
    <xf numFmtId="0" fontId="22" fillId="0" borderId="13" xfId="0" applyFont="1" applyFill="1" applyBorder="1" applyAlignment="1">
      <alignment horizontal="center" vertical="center"/>
    </xf>
    <xf numFmtId="0" fontId="22" fillId="0" borderId="5" xfId="0" applyFont="1" applyFill="1" applyBorder="1" applyAlignment="1">
      <alignment horizontal="center" vertical="center"/>
    </xf>
    <xf numFmtId="0" fontId="22" fillId="0" borderId="10" xfId="0" applyFont="1" applyFill="1" applyBorder="1" applyAlignment="1">
      <alignment horizontal="center" vertical="center"/>
    </xf>
    <xf numFmtId="0" fontId="22" fillId="0" borderId="2" xfId="0" applyFont="1" applyFill="1" applyBorder="1" applyAlignment="1">
      <alignment horizontal="center" vertical="center"/>
    </xf>
    <xf numFmtId="3" fontId="52" fillId="0" borderId="1" xfId="0" applyNumberFormat="1" applyFont="1" applyFill="1" applyBorder="1" applyAlignment="1">
      <alignment horizontal="center" vertical="center"/>
    </xf>
    <xf numFmtId="3" fontId="22" fillId="0" borderId="1" xfId="0" applyNumberFormat="1" applyFont="1" applyFill="1" applyBorder="1" applyAlignment="1">
      <alignment horizontal="center" vertical="center"/>
    </xf>
    <xf numFmtId="0" fontId="22" fillId="0" borderId="1" xfId="0" applyFont="1" applyFill="1" applyBorder="1" applyAlignment="1">
      <alignment horizontal="center" vertical="center"/>
    </xf>
    <xf numFmtId="0" fontId="22" fillId="0" borderId="11" xfId="0" applyFont="1" applyBorder="1" applyAlignment="1">
      <alignment horizontal="center" vertical="center"/>
    </xf>
    <xf numFmtId="0" fontId="22" fillId="0" borderId="12" xfId="0" applyFont="1" applyBorder="1" applyAlignment="1">
      <alignment horizontal="center" vertical="center"/>
    </xf>
    <xf numFmtId="0" fontId="22" fillId="0" borderId="13" xfId="0" applyFont="1" applyBorder="1" applyAlignment="1">
      <alignment horizontal="center" vertical="center"/>
    </xf>
    <xf numFmtId="3" fontId="23" fillId="0" borderId="28" xfId="0" applyNumberFormat="1" applyFont="1" applyFill="1" applyBorder="1" applyAlignment="1">
      <alignment horizontal="center" vertical="center"/>
    </xf>
    <xf numFmtId="3" fontId="23" fillId="0" borderId="40" xfId="0" applyNumberFormat="1" applyFont="1" applyFill="1" applyBorder="1" applyAlignment="1">
      <alignment horizontal="center" vertical="center"/>
    </xf>
    <xf numFmtId="3" fontId="23" fillId="0" borderId="36" xfId="0" applyNumberFormat="1" applyFont="1" applyFill="1" applyBorder="1" applyAlignment="1">
      <alignment horizontal="center" vertical="center"/>
    </xf>
    <xf numFmtId="164" fontId="23" fillId="0" borderId="21" xfId="0" applyNumberFormat="1" applyFont="1" applyFill="1" applyBorder="1" applyAlignment="1">
      <alignment horizontal="center" vertical="center"/>
    </xf>
    <xf numFmtId="164" fontId="23" fillId="0" borderId="41" xfId="0" applyNumberFormat="1" applyFont="1" applyFill="1" applyBorder="1" applyAlignment="1">
      <alignment horizontal="center" vertical="center"/>
    </xf>
    <xf numFmtId="164" fontId="23" fillId="0" borderId="23" xfId="0" applyNumberFormat="1" applyFont="1" applyFill="1" applyBorder="1" applyAlignment="1">
      <alignment horizontal="center" vertical="center"/>
    </xf>
    <xf numFmtId="3" fontId="23" fillId="3" borderId="11" xfId="0" applyNumberFormat="1" applyFont="1" applyFill="1" applyBorder="1" applyAlignment="1">
      <alignment horizontal="center" vertical="center"/>
    </xf>
    <xf numFmtId="3" fontId="23" fillId="3" borderId="12" xfId="0" applyNumberFormat="1" applyFont="1" applyFill="1" applyBorder="1" applyAlignment="1">
      <alignment horizontal="center" vertical="center"/>
    </xf>
    <xf numFmtId="3" fontId="23" fillId="3" borderId="13" xfId="0" applyNumberFormat="1" applyFont="1" applyFill="1" applyBorder="1" applyAlignment="1">
      <alignment horizontal="center" vertical="center"/>
    </xf>
    <xf numFmtId="4" fontId="23" fillId="0" borderId="1" xfId="0" applyNumberFormat="1" applyFont="1" applyFill="1" applyBorder="1" applyAlignment="1">
      <alignment horizontal="center" vertical="center" wrapText="1"/>
    </xf>
    <xf numFmtId="0" fontId="23" fillId="0" borderId="1" xfId="0" applyFont="1" applyFill="1" applyBorder="1" applyAlignment="1">
      <alignment horizontal="center" vertical="center" wrapText="1"/>
    </xf>
    <xf numFmtId="3" fontId="27" fillId="3" borderId="0" xfId="0" applyNumberFormat="1" applyFont="1" applyFill="1" applyBorder="1" applyAlignment="1">
      <alignment horizontal="center" vertical="center" wrapText="1"/>
    </xf>
    <xf numFmtId="0" fontId="27" fillId="3" borderId="0" xfId="0" applyFont="1" applyFill="1" applyAlignment="1">
      <alignment horizontal="center" vertical="center" wrapText="1"/>
    </xf>
    <xf numFmtId="0" fontId="65" fillId="0" borderId="1" xfId="0" applyFont="1" applyBorder="1" applyAlignment="1">
      <alignment horizontal="right" vertical="center"/>
    </xf>
    <xf numFmtId="0" fontId="26" fillId="3" borderId="0" xfId="0" applyFont="1" applyFill="1" applyAlignment="1">
      <alignment horizontal="center" vertical="center" wrapText="1"/>
    </xf>
    <xf numFmtId="0" fontId="72" fillId="3" borderId="0" xfId="0" applyFont="1" applyFill="1" applyAlignment="1">
      <alignment horizontal="center" vertical="center" wrapText="1"/>
    </xf>
    <xf numFmtId="0" fontId="29" fillId="3" borderId="0" xfId="0" applyFont="1" applyFill="1" applyAlignment="1">
      <alignment horizontal="center" vertical="center" wrapText="1"/>
    </xf>
    <xf numFmtId="166" fontId="26" fillId="3" borderId="0" xfId="0" applyNumberFormat="1" applyFont="1" applyFill="1" applyAlignment="1">
      <alignment horizontal="center" vertical="center" wrapText="1"/>
    </xf>
    <xf numFmtId="0" fontId="27" fillId="2" borderId="0" xfId="0" applyFont="1" applyFill="1" applyAlignment="1">
      <alignment horizontal="center" vertical="center" wrapText="1"/>
    </xf>
    <xf numFmtId="3" fontId="27" fillId="2" borderId="0" xfId="0" applyNumberFormat="1" applyFont="1" applyFill="1" applyAlignment="1">
      <alignment horizontal="center" vertical="center" wrapText="1"/>
    </xf>
    <xf numFmtId="0" fontId="26" fillId="3" borderId="0" xfId="0" applyFont="1" applyFill="1" applyAlignment="1">
      <alignment horizontal="left" vertical="center" wrapText="1"/>
    </xf>
    <xf numFmtId="0" fontId="72" fillId="3" borderId="0" xfId="0" applyFont="1" applyFill="1" applyAlignment="1">
      <alignment vertical="center" wrapText="1"/>
    </xf>
    <xf numFmtId="0" fontId="55" fillId="2" borderId="0" xfId="0" applyFont="1" applyFill="1" applyAlignment="1">
      <alignment horizontal="center" vertical="center" wrapText="1"/>
    </xf>
    <xf numFmtId="0" fontId="29" fillId="2" borderId="0" xfId="0" applyFont="1" applyFill="1" applyAlignment="1">
      <alignment horizontal="center" vertical="center" wrapText="1"/>
    </xf>
    <xf numFmtId="3" fontId="26" fillId="3" borderId="0" xfId="0" applyNumberFormat="1" applyFont="1" applyFill="1" applyAlignment="1">
      <alignment horizontal="center" vertical="center"/>
    </xf>
    <xf numFmtId="3" fontId="0" fillId="18" borderId="1" xfId="0" applyNumberFormat="1" applyFont="1" applyFill="1" applyBorder="1" applyAlignment="1">
      <alignment horizontal="center" vertical="center" wrapText="1"/>
    </xf>
    <xf numFmtId="0" fontId="33" fillId="18" borderId="11" xfId="3087" applyFont="1" applyFill="1" applyBorder="1" applyAlignment="1">
      <alignment horizontal="center" vertical="center" wrapText="1"/>
    </xf>
    <xf numFmtId="0" fontId="51" fillId="18" borderId="24" xfId="3087" applyFont="1" applyFill="1" applyBorder="1" applyAlignment="1">
      <alignment horizontal="center" vertical="center" wrapText="1"/>
    </xf>
    <xf numFmtId="0" fontId="51" fillId="18" borderId="14" xfId="3087" applyFont="1" applyFill="1" applyBorder="1" applyAlignment="1">
      <alignment horizontal="center" vertical="center" wrapText="1"/>
    </xf>
    <xf numFmtId="3" fontId="0" fillId="18" borderId="33" xfId="0" applyNumberFormat="1" applyFont="1" applyFill="1" applyBorder="1" applyAlignment="1">
      <alignment horizontal="center" vertical="center" wrapText="1"/>
    </xf>
    <xf numFmtId="3" fontId="0" fillId="18" borderId="51" xfId="0" applyNumberFormat="1" applyFont="1" applyFill="1" applyBorder="1" applyAlignment="1">
      <alignment horizontal="center" vertical="center" wrapText="1"/>
    </xf>
    <xf numFmtId="3" fontId="0" fillId="18" borderId="34" xfId="0" applyNumberFormat="1" applyFont="1" applyFill="1" applyBorder="1" applyAlignment="1">
      <alignment horizontal="center" vertical="center" wrapText="1"/>
    </xf>
    <xf numFmtId="3" fontId="0" fillId="18" borderId="52" xfId="0" applyNumberFormat="1" applyFont="1" applyFill="1" applyBorder="1" applyAlignment="1">
      <alignment horizontal="center" vertical="center" wrapText="1"/>
    </xf>
    <xf numFmtId="0" fontId="33" fillId="18" borderId="22" xfId="3087" applyFont="1" applyFill="1" applyBorder="1" applyAlignment="1">
      <alignment horizontal="center" vertical="center" wrapText="1"/>
    </xf>
    <xf numFmtId="0" fontId="33" fillId="18" borderId="1" xfId="3087" applyFont="1" applyFill="1" applyBorder="1" applyAlignment="1">
      <alignment horizontal="center" vertical="center" wrapText="1"/>
    </xf>
    <xf numFmtId="3" fontId="0" fillId="18" borderId="35" xfId="0" applyNumberFormat="1" applyFont="1" applyFill="1" applyBorder="1" applyAlignment="1">
      <alignment horizontal="center" vertical="center" wrapText="1"/>
    </xf>
    <xf numFmtId="3" fontId="0" fillId="18" borderId="17" xfId="0" applyNumberFormat="1" applyFont="1" applyFill="1" applyBorder="1" applyAlignment="1">
      <alignment horizontal="center" vertical="center" wrapText="1"/>
    </xf>
    <xf numFmtId="3" fontId="0" fillId="18" borderId="18" xfId="0" applyNumberFormat="1" applyFont="1" applyFill="1" applyBorder="1" applyAlignment="1">
      <alignment horizontal="center" vertical="center" wrapText="1"/>
    </xf>
    <xf numFmtId="3" fontId="0" fillId="18" borderId="20" xfId="0" applyNumberFormat="1" applyFont="1" applyFill="1" applyBorder="1" applyAlignment="1">
      <alignment horizontal="center" vertical="center" wrapText="1"/>
    </xf>
    <xf numFmtId="3" fontId="0" fillId="18" borderId="15" xfId="0" applyNumberFormat="1" applyFont="1" applyFill="1" applyBorder="1" applyAlignment="1">
      <alignment horizontal="center" vertical="center" wrapText="1"/>
    </xf>
    <xf numFmtId="3" fontId="0" fillId="18" borderId="28" xfId="0" applyNumberFormat="1" applyFont="1" applyFill="1" applyBorder="1" applyAlignment="1">
      <alignment horizontal="center" vertical="center" wrapText="1"/>
    </xf>
    <xf numFmtId="3" fontId="0" fillId="18" borderId="40" xfId="0" applyNumberFormat="1" applyFont="1" applyFill="1" applyBorder="1" applyAlignment="1">
      <alignment horizontal="center" vertical="center" wrapText="1"/>
    </xf>
    <xf numFmtId="3" fontId="0" fillId="18" borderId="76" xfId="0" applyNumberFormat="1" applyFont="1" applyFill="1" applyBorder="1" applyAlignment="1">
      <alignment horizontal="center" vertical="center" wrapText="1"/>
    </xf>
    <xf numFmtId="3" fontId="0" fillId="18" borderId="14" xfId="0" applyNumberFormat="1" applyFont="1" applyFill="1" applyBorder="1" applyAlignment="1">
      <alignment horizontal="center" vertical="center" wrapText="1"/>
    </xf>
    <xf numFmtId="3" fontId="0" fillId="18" borderId="26" xfId="0" applyNumberFormat="1" applyFont="1" applyFill="1" applyBorder="1" applyAlignment="1">
      <alignment horizontal="center" vertical="center" wrapText="1"/>
    </xf>
    <xf numFmtId="3" fontId="0" fillId="18" borderId="31" xfId="0" applyNumberFormat="1" applyFont="1" applyFill="1" applyBorder="1" applyAlignment="1">
      <alignment horizontal="center" vertical="center" wrapText="1"/>
    </xf>
    <xf numFmtId="0" fontId="0" fillId="0" borderId="11" xfId="0" applyNumberFormat="1" applyFont="1" applyFill="1" applyBorder="1" applyAlignment="1">
      <alignment horizontal="center" vertical="center" wrapText="1"/>
    </xf>
    <xf numFmtId="0" fontId="0" fillId="0" borderId="12" xfId="0" applyNumberFormat="1" applyFont="1" applyFill="1" applyBorder="1" applyAlignment="1">
      <alignment horizontal="center" vertical="center" wrapText="1"/>
    </xf>
    <xf numFmtId="0" fontId="0" fillId="0" borderId="13" xfId="0" applyNumberFormat="1" applyFont="1" applyFill="1" applyBorder="1" applyAlignment="1">
      <alignment horizontal="center" vertical="center" wrapText="1"/>
    </xf>
    <xf numFmtId="3" fontId="0" fillId="0" borderId="0" xfId="0" applyNumberFormat="1" applyFont="1" applyFill="1" applyBorder="1" applyAlignment="1">
      <alignment horizontal="left" vertical="center" wrapText="1"/>
    </xf>
    <xf numFmtId="0" fontId="33" fillId="18" borderId="28" xfId="3087" applyFont="1" applyFill="1" applyBorder="1" applyAlignment="1">
      <alignment horizontal="center" vertical="center" wrapText="1"/>
    </xf>
    <xf numFmtId="0" fontId="33" fillId="18" borderId="40" xfId="3087" applyFont="1" applyFill="1" applyBorder="1" applyAlignment="1">
      <alignment horizontal="center" vertical="center" wrapText="1"/>
    </xf>
    <xf numFmtId="0" fontId="33" fillId="18" borderId="36" xfId="3087" applyFont="1" applyFill="1" applyBorder="1" applyAlignment="1">
      <alignment horizontal="center" vertical="center" wrapText="1"/>
    </xf>
    <xf numFmtId="0" fontId="0" fillId="18" borderId="17" xfId="0" applyFont="1" applyFill="1" applyBorder="1" applyAlignment="1">
      <alignment horizontal="center" vertical="center" wrapText="1"/>
    </xf>
    <xf numFmtId="0" fontId="0" fillId="18" borderId="18" xfId="0" applyFont="1" applyFill="1" applyBorder="1" applyAlignment="1">
      <alignment horizontal="center" vertical="center" wrapText="1"/>
    </xf>
    <xf numFmtId="0" fontId="0" fillId="18" borderId="19" xfId="0" applyFont="1" applyFill="1" applyBorder="1" applyAlignment="1">
      <alignment horizontal="center" vertical="center" wrapText="1"/>
    </xf>
    <xf numFmtId="0" fontId="0" fillId="18" borderId="22" xfId="0" applyFont="1" applyFill="1" applyBorder="1" applyAlignment="1">
      <alignment horizontal="center" vertical="center" wrapText="1"/>
    </xf>
    <xf numFmtId="0" fontId="0" fillId="18" borderId="1" xfId="0" applyFont="1" applyFill="1" applyBorder="1" applyAlignment="1">
      <alignment horizontal="center" vertical="center" wrapText="1"/>
    </xf>
    <xf numFmtId="0" fontId="0" fillId="18" borderId="11" xfId="0" applyFont="1" applyFill="1" applyBorder="1" applyAlignment="1">
      <alignment horizontal="center" vertical="center" wrapText="1"/>
    </xf>
    <xf numFmtId="0" fontId="0" fillId="18" borderId="12" xfId="0" applyFont="1" applyFill="1" applyBorder="1" applyAlignment="1">
      <alignment horizontal="center" vertical="center" wrapText="1"/>
    </xf>
    <xf numFmtId="0" fontId="0" fillId="18" borderId="13" xfId="0" applyFont="1" applyFill="1" applyBorder="1" applyAlignment="1">
      <alignment horizontal="center" vertical="center" wrapText="1"/>
    </xf>
    <xf numFmtId="0" fontId="0" fillId="18" borderId="14" xfId="0" applyFont="1" applyFill="1" applyBorder="1" applyAlignment="1">
      <alignment horizontal="center" vertical="center" wrapText="1"/>
    </xf>
    <xf numFmtId="0" fontId="0" fillId="18" borderId="63" xfId="0" applyFont="1" applyFill="1" applyBorder="1" applyAlignment="1">
      <alignment horizontal="center" vertical="center" wrapText="1"/>
    </xf>
    <xf numFmtId="0" fontId="0" fillId="18" borderId="24" xfId="0" applyFont="1" applyFill="1" applyBorder="1" applyAlignment="1">
      <alignment horizontal="center" vertical="center" wrapText="1"/>
    </xf>
    <xf numFmtId="0" fontId="51" fillId="18" borderId="1" xfId="3087" applyFont="1" applyFill="1" applyBorder="1" applyAlignment="1">
      <alignment horizontal="center" vertical="center" wrapText="1"/>
    </xf>
    <xf numFmtId="0" fontId="0" fillId="18" borderId="37" xfId="0" applyFont="1" applyFill="1" applyBorder="1" applyAlignment="1">
      <alignment horizontal="center" vertical="center" wrapText="1"/>
    </xf>
    <xf numFmtId="0" fontId="0" fillId="18" borderId="40" xfId="0" applyFont="1" applyFill="1" applyBorder="1" applyAlignment="1">
      <alignment horizontal="center" vertical="center" wrapText="1"/>
    </xf>
    <xf numFmtId="0" fontId="0" fillId="18" borderId="36" xfId="0" applyFont="1" applyFill="1" applyBorder="1" applyAlignment="1">
      <alignment horizontal="center" vertical="center" wrapText="1"/>
    </xf>
    <xf numFmtId="0" fontId="0" fillId="18" borderId="38" xfId="0" applyFont="1" applyFill="1" applyBorder="1" applyAlignment="1">
      <alignment horizontal="center" vertical="center" wrapText="1"/>
    </xf>
    <xf numFmtId="0" fontId="17" fillId="18" borderId="38" xfId="0" applyFont="1" applyFill="1" applyBorder="1" applyAlignment="1">
      <alignment horizontal="center" vertical="center" wrapText="1"/>
    </xf>
    <xf numFmtId="0" fontId="17" fillId="18" borderId="12" xfId="0" applyFont="1" applyFill="1" applyBorder="1" applyAlignment="1">
      <alignment horizontal="center" vertical="center" wrapText="1"/>
    </xf>
    <xf numFmtId="0" fontId="17" fillId="18" borderId="13" xfId="0" applyFont="1" applyFill="1" applyBorder="1" applyAlignment="1">
      <alignment horizontal="center" vertical="center" wrapText="1"/>
    </xf>
    <xf numFmtId="0" fontId="0" fillId="18" borderId="51" xfId="0" applyFont="1" applyFill="1" applyBorder="1" applyAlignment="1">
      <alignment horizontal="center" vertical="center" wrapText="1"/>
    </xf>
    <xf numFmtId="0" fontId="0" fillId="18" borderId="34" xfId="0" applyFont="1" applyFill="1" applyBorder="1" applyAlignment="1">
      <alignment horizontal="center" vertical="center" wrapText="1"/>
    </xf>
    <xf numFmtId="0" fontId="0" fillId="18" borderId="35" xfId="0" applyFont="1" applyFill="1" applyBorder="1" applyAlignment="1">
      <alignment horizontal="center" vertical="center" wrapText="1"/>
    </xf>
    <xf numFmtId="0" fontId="0" fillId="18" borderId="65" xfId="0" applyFont="1" applyFill="1" applyBorder="1" applyAlignment="1">
      <alignment horizontal="center" vertical="center" wrapText="1"/>
    </xf>
    <xf numFmtId="0" fontId="0" fillId="18" borderId="43" xfId="0" applyFont="1" applyFill="1" applyBorder="1" applyAlignment="1">
      <alignment horizontal="center" vertical="center" wrapText="1"/>
    </xf>
    <xf numFmtId="0" fontId="0" fillId="18" borderId="58" xfId="0" applyFont="1" applyFill="1" applyBorder="1" applyAlignment="1">
      <alignment horizontal="center" vertical="center" wrapText="1"/>
    </xf>
    <xf numFmtId="0" fontId="0" fillId="18" borderId="4" xfId="0" applyFont="1" applyFill="1" applyBorder="1" applyAlignment="1">
      <alignment horizontal="center" vertical="center" wrapText="1"/>
    </xf>
    <xf numFmtId="0" fontId="0" fillId="18" borderId="46" xfId="0" applyFont="1" applyFill="1" applyBorder="1" applyAlignment="1">
      <alignment horizontal="center" vertical="center" wrapText="1"/>
    </xf>
    <xf numFmtId="0" fontId="0" fillId="18" borderId="0" xfId="0" applyFont="1" applyFill="1" applyBorder="1" applyAlignment="1">
      <alignment horizontal="center" vertical="center" wrapText="1"/>
    </xf>
    <xf numFmtId="0" fontId="0" fillId="18" borderId="48" xfId="0" applyFont="1" applyFill="1" applyBorder="1" applyAlignment="1">
      <alignment horizontal="center" vertical="center" wrapText="1"/>
    </xf>
    <xf numFmtId="0" fontId="0" fillId="18" borderId="3" xfId="0" applyFont="1" applyFill="1" applyBorder="1" applyAlignment="1">
      <alignment horizontal="center" vertical="center" wrapText="1"/>
    </xf>
    <xf numFmtId="0" fontId="0" fillId="18" borderId="50" xfId="0" applyFont="1" applyFill="1" applyBorder="1" applyAlignment="1">
      <alignment horizontal="center" vertical="center" wrapText="1"/>
    </xf>
    <xf numFmtId="0" fontId="0" fillId="18" borderId="20" xfId="0" applyFont="1" applyFill="1" applyBorder="1" applyAlignment="1">
      <alignment horizontal="center" vertical="center" wrapText="1"/>
    </xf>
    <xf numFmtId="0" fontId="33" fillId="18" borderId="33" xfId="3087" applyFont="1" applyFill="1" applyBorder="1" applyAlignment="1">
      <alignment horizontal="center" vertical="center" wrapText="1"/>
    </xf>
    <xf numFmtId="0" fontId="33" fillId="18" borderId="51" xfId="3087" applyFont="1" applyFill="1" applyBorder="1" applyAlignment="1">
      <alignment horizontal="center" vertical="center" wrapText="1"/>
    </xf>
    <xf numFmtId="0" fontId="33" fillId="18" borderId="34" xfId="3087" applyFont="1" applyFill="1" applyBorder="1" applyAlignment="1">
      <alignment horizontal="center" vertical="center" wrapText="1"/>
    </xf>
    <xf numFmtId="0" fontId="0" fillId="18" borderId="2" xfId="0" applyFont="1" applyFill="1" applyBorder="1" applyAlignment="1">
      <alignment horizontal="center" vertical="center" wrapText="1"/>
    </xf>
    <xf numFmtId="3" fontId="0" fillId="18" borderId="22" xfId="0" applyNumberFormat="1" applyFont="1" applyFill="1" applyBorder="1" applyAlignment="1">
      <alignment horizontal="center" vertical="center" wrapText="1"/>
    </xf>
    <xf numFmtId="3" fontId="18" fillId="18" borderId="1" xfId="0" applyNumberFormat="1" applyFont="1" applyFill="1" applyBorder="1" applyAlignment="1">
      <alignment horizontal="center" vertical="center" wrapText="1"/>
    </xf>
    <xf numFmtId="3" fontId="0" fillId="18" borderId="16" xfId="0" applyNumberFormat="1" applyFont="1" applyFill="1" applyBorder="1" applyAlignment="1">
      <alignment horizontal="center" vertical="center" wrapText="1"/>
    </xf>
    <xf numFmtId="3" fontId="0" fillId="18" borderId="11" xfId="0" applyNumberFormat="1" applyFont="1" applyFill="1" applyBorder="1" applyAlignment="1">
      <alignment horizontal="center" vertical="center" wrapText="1"/>
    </xf>
    <xf numFmtId="164" fontId="0" fillId="18" borderId="24" xfId="0" applyNumberFormat="1" applyFont="1" applyFill="1" applyBorder="1" applyAlignment="1">
      <alignment horizontal="center" vertical="center" wrapText="1"/>
    </xf>
    <xf numFmtId="0" fontId="0" fillId="18" borderId="8" xfId="0" applyFont="1" applyFill="1" applyBorder="1" applyAlignment="1">
      <alignment horizontal="center" vertical="center" wrapText="1"/>
    </xf>
    <xf numFmtId="0" fontId="0" fillId="18" borderId="52" xfId="0" applyFont="1" applyFill="1" applyBorder="1" applyAlignment="1">
      <alignment horizontal="center" vertical="center" wrapText="1"/>
    </xf>
    <xf numFmtId="3" fontId="0" fillId="18" borderId="13" xfId="0" applyNumberFormat="1" applyFont="1" applyFill="1" applyBorder="1" applyAlignment="1">
      <alignment horizontal="center" vertical="center" wrapText="1"/>
    </xf>
    <xf numFmtId="3" fontId="18" fillId="18" borderId="11" xfId="0" applyNumberFormat="1" applyFont="1" applyFill="1" applyBorder="1" applyAlignment="1">
      <alignment horizontal="center" vertical="center" wrapText="1"/>
    </xf>
    <xf numFmtId="3" fontId="18" fillId="18" borderId="13" xfId="0" applyNumberFormat="1" applyFont="1" applyFill="1" applyBorder="1" applyAlignment="1">
      <alignment horizontal="center" vertical="center" wrapText="1"/>
    </xf>
    <xf numFmtId="0" fontId="0" fillId="18" borderId="7" xfId="0" applyFont="1" applyFill="1" applyBorder="1" applyAlignment="1">
      <alignment horizontal="center" vertical="center" wrapText="1"/>
    </xf>
    <xf numFmtId="0" fontId="0" fillId="18" borderId="16" xfId="0" applyFont="1" applyFill="1" applyBorder="1" applyAlignment="1">
      <alignment horizontal="center" vertical="center" wrapText="1"/>
    </xf>
    <xf numFmtId="3" fontId="0" fillId="0" borderId="15" xfId="0" applyNumberFormat="1" applyFont="1" applyFill="1" applyBorder="1" applyAlignment="1">
      <alignment horizontal="center" vertical="center"/>
    </xf>
    <xf numFmtId="0" fontId="0" fillId="0" borderId="63" xfId="0" applyFont="1" applyFill="1" applyBorder="1" applyAlignment="1">
      <alignment horizontal="center" vertical="center" wrapText="1"/>
    </xf>
    <xf numFmtId="0" fontId="0" fillId="0" borderId="51" xfId="0" applyFont="1" applyFill="1" applyBorder="1" applyAlignment="1">
      <alignment horizontal="center" vertical="center" wrapText="1"/>
    </xf>
    <xf numFmtId="3" fontId="0" fillId="18" borderId="77" xfId="0" applyNumberFormat="1" applyFont="1" applyFill="1" applyBorder="1" applyAlignment="1">
      <alignment horizontal="center" vertical="center" wrapText="1"/>
    </xf>
    <xf numFmtId="3" fontId="0" fillId="18" borderId="78" xfId="0" applyNumberFormat="1" applyFont="1" applyFill="1" applyBorder="1" applyAlignment="1">
      <alignment horizontal="center" vertical="center" wrapText="1"/>
    </xf>
    <xf numFmtId="3" fontId="0" fillId="18" borderId="79" xfId="0" applyNumberFormat="1" applyFont="1" applyFill="1" applyBorder="1" applyAlignment="1">
      <alignment horizontal="center" vertical="center" wrapText="1"/>
    </xf>
    <xf numFmtId="0" fontId="0" fillId="0" borderId="78" xfId="0" applyBorder="1" applyAlignment="1">
      <alignment horizontal="center" vertical="center" wrapText="1"/>
    </xf>
    <xf numFmtId="0" fontId="0" fillId="0" borderId="60" xfId="0" applyBorder="1" applyAlignment="1">
      <alignment horizontal="center" vertical="center" wrapText="1"/>
    </xf>
    <xf numFmtId="3" fontId="0" fillId="43" borderId="14" xfId="0" applyNumberFormat="1" applyFont="1" applyFill="1" applyBorder="1" applyAlignment="1">
      <alignment horizontal="center" vertical="center"/>
    </xf>
    <xf numFmtId="3" fontId="0" fillId="43" borderId="15" xfId="0" applyNumberFormat="1" applyFont="1" applyFill="1" applyBorder="1" applyAlignment="1">
      <alignment horizontal="center" vertical="center"/>
    </xf>
    <xf numFmtId="3" fontId="0" fillId="43" borderId="16" xfId="0" applyNumberFormat="1" applyFont="1" applyFill="1" applyBorder="1" applyAlignment="1">
      <alignment horizontal="center" vertical="center"/>
    </xf>
    <xf numFmtId="3" fontId="106" fillId="0" borderId="1" xfId="0" applyNumberFormat="1" applyFont="1" applyFill="1" applyBorder="1" applyAlignment="1">
      <alignment horizontal="center" vertical="center" wrapText="1"/>
    </xf>
    <xf numFmtId="3" fontId="106" fillId="0" borderId="24" xfId="0" applyNumberFormat="1" applyFont="1" applyFill="1" applyBorder="1" applyAlignment="1">
      <alignment horizontal="center" vertical="center" wrapText="1"/>
    </xf>
    <xf numFmtId="0" fontId="106" fillId="0" borderId="22" xfId="3087" applyFont="1" applyFill="1" applyBorder="1" applyAlignment="1">
      <alignment horizontal="center" vertical="center" wrapText="1"/>
    </xf>
    <xf numFmtId="0" fontId="106" fillId="0" borderId="1" xfId="3087" applyFont="1" applyFill="1" applyBorder="1" applyAlignment="1">
      <alignment horizontal="center" vertical="center" wrapText="1"/>
    </xf>
    <xf numFmtId="0" fontId="106" fillId="0" borderId="1" xfId="0" applyFont="1" applyFill="1" applyBorder="1" applyAlignment="1">
      <alignment horizontal="center" vertical="center" wrapText="1"/>
    </xf>
    <xf numFmtId="0" fontId="106" fillId="0" borderId="6" xfId="3087" applyFont="1" applyFill="1" applyBorder="1" applyAlignment="1">
      <alignment horizontal="center" vertical="center" wrapText="1"/>
    </xf>
    <xf numFmtId="0" fontId="106" fillId="0" borderId="0" xfId="3087" applyFont="1" applyFill="1" applyBorder="1" applyAlignment="1">
      <alignment horizontal="center" vertical="center" wrapText="1"/>
    </xf>
    <xf numFmtId="0" fontId="106" fillId="0" borderId="3" xfId="3087" applyFont="1" applyFill="1" applyBorder="1" applyAlignment="1">
      <alignment horizontal="center" vertical="center" wrapText="1"/>
    </xf>
    <xf numFmtId="3" fontId="0" fillId="0" borderId="11" xfId="0" applyNumberFormat="1" applyFont="1" applyFill="1" applyBorder="1" applyAlignment="1">
      <alignment horizontal="center" vertical="center" wrapText="1"/>
    </xf>
    <xf numFmtId="3" fontId="0" fillId="0" borderId="12" xfId="0" applyNumberFormat="1" applyFont="1" applyFill="1" applyBorder="1" applyAlignment="1">
      <alignment horizontal="center" vertical="center" wrapText="1"/>
    </xf>
    <xf numFmtId="3" fontId="0" fillId="0" borderId="13" xfId="0" applyNumberFormat="1" applyFont="1" applyFill="1" applyBorder="1" applyAlignment="1">
      <alignment horizontal="center" vertical="center" wrapText="1"/>
    </xf>
    <xf numFmtId="3" fontId="106" fillId="0" borderId="33" xfId="0" applyNumberFormat="1" applyFont="1" applyFill="1" applyBorder="1" applyAlignment="1">
      <alignment horizontal="center" vertical="center" wrapText="1"/>
    </xf>
    <xf numFmtId="3" fontId="106" fillId="0" borderId="51" xfId="0" applyNumberFormat="1" applyFont="1" applyFill="1" applyBorder="1" applyAlignment="1">
      <alignment horizontal="center" vertical="center" wrapText="1"/>
    </xf>
    <xf numFmtId="3" fontId="106" fillId="0" borderId="34" xfId="0" applyNumberFormat="1" applyFont="1" applyFill="1" applyBorder="1" applyAlignment="1">
      <alignment horizontal="center" vertical="center" wrapText="1"/>
    </xf>
    <xf numFmtId="3" fontId="106" fillId="0" borderId="35" xfId="0" applyNumberFormat="1" applyFont="1" applyFill="1" applyBorder="1" applyAlignment="1">
      <alignment horizontal="center" vertical="center" wrapText="1"/>
    </xf>
    <xf numFmtId="3" fontId="109" fillId="0" borderId="0" xfId="0" applyNumberFormat="1" applyFont="1" applyFill="1" applyAlignment="1">
      <alignment horizontal="right" vertical="center" wrapText="1"/>
    </xf>
    <xf numFmtId="0" fontId="106" fillId="0" borderId="33" xfId="0" applyFont="1" applyFill="1" applyBorder="1" applyAlignment="1">
      <alignment horizontal="center" vertical="center" wrapText="1"/>
    </xf>
    <xf numFmtId="0" fontId="106" fillId="0" borderId="22" xfId="0" applyFont="1" applyFill="1" applyBorder="1" applyAlignment="1">
      <alignment horizontal="center" vertical="center" wrapText="1"/>
    </xf>
    <xf numFmtId="0" fontId="106" fillId="0" borderId="52" xfId="0" applyFont="1" applyFill="1" applyBorder="1" applyAlignment="1">
      <alignment horizontal="center" vertical="center" wrapText="1"/>
    </xf>
    <xf numFmtId="0" fontId="106" fillId="0" borderId="14" xfId="0" applyFont="1" applyFill="1" applyBorder="1" applyAlignment="1">
      <alignment horizontal="center" vertical="center" wrapText="1"/>
    </xf>
    <xf numFmtId="0" fontId="106" fillId="0" borderId="33" xfId="3087" applyFont="1" applyFill="1" applyBorder="1" applyAlignment="1">
      <alignment horizontal="center" vertical="center" wrapText="1"/>
    </xf>
    <xf numFmtId="0" fontId="106" fillId="0" borderId="51" xfId="3087" applyFont="1" applyFill="1" applyBorder="1" applyAlignment="1">
      <alignment horizontal="center" vertical="center" wrapText="1"/>
    </xf>
    <xf numFmtId="0" fontId="106" fillId="0" borderId="34" xfId="3087" applyFont="1" applyFill="1" applyBorder="1" applyAlignment="1">
      <alignment horizontal="center" vertical="center" wrapText="1"/>
    </xf>
    <xf numFmtId="0" fontId="106" fillId="0" borderId="35" xfId="3087" applyFont="1" applyFill="1" applyBorder="1" applyAlignment="1">
      <alignment horizontal="center" vertical="center" wrapText="1"/>
    </xf>
    <xf numFmtId="0" fontId="109" fillId="0" borderId="81" xfId="0" applyFont="1" applyFill="1" applyBorder="1" applyAlignment="1">
      <alignment horizontal="center" vertical="center"/>
    </xf>
    <xf numFmtId="0" fontId="107" fillId="0" borderId="6" xfId="3087" applyFont="1" applyFill="1" applyBorder="1" applyAlignment="1">
      <alignment horizontal="center" vertical="center" wrapText="1"/>
    </xf>
    <xf numFmtId="0" fontId="107" fillId="0" borderId="0" xfId="3087" applyFont="1" applyFill="1" applyBorder="1" applyAlignment="1">
      <alignment horizontal="center" vertical="center" wrapText="1"/>
    </xf>
    <xf numFmtId="0" fontId="107" fillId="0" borderId="3" xfId="3087" applyFont="1" applyFill="1" applyBorder="1" applyAlignment="1">
      <alignment horizontal="center" vertical="center" wrapText="1"/>
    </xf>
    <xf numFmtId="0" fontId="106" fillId="0" borderId="11" xfId="3087" applyFont="1" applyFill="1" applyBorder="1" applyAlignment="1">
      <alignment horizontal="center" vertical="center" wrapText="1"/>
    </xf>
    <xf numFmtId="0" fontId="106" fillId="0" borderId="12" xfId="3087" applyFont="1" applyFill="1" applyBorder="1" applyAlignment="1">
      <alignment horizontal="center" vertical="center" wrapText="1"/>
    </xf>
    <xf numFmtId="0" fontId="106" fillId="0" borderId="13" xfId="3087" applyFont="1" applyFill="1" applyBorder="1" applyAlignment="1">
      <alignment horizontal="center" vertical="center" wrapText="1"/>
    </xf>
    <xf numFmtId="0" fontId="17" fillId="3" borderId="0" xfId="0" applyFont="1" applyFill="1" applyAlignment="1">
      <alignment horizontal="center" vertical="center" wrapText="1"/>
    </xf>
    <xf numFmtId="0" fontId="17" fillId="3" borderId="3" xfId="0" applyFont="1" applyFill="1" applyBorder="1" applyAlignment="1">
      <alignment horizontal="center" vertical="center" wrapText="1"/>
    </xf>
  </cellXfs>
  <cellStyles count="6495">
    <cellStyle name="20% - Акцент1" xfId="1819" builtinId="30" hidden="1"/>
    <cellStyle name="20% - Акцент1" xfId="6127" builtinId="30" hidden="1"/>
    <cellStyle name="20% - Акцент1" xfId="6494" builtinId="30" hidden="1"/>
    <cellStyle name="20% — акцент1" xfId="207"/>
    <cellStyle name="20% — акцент1 10" xfId="208"/>
    <cellStyle name="20% — акцент1 10 2" xfId="2338"/>
    <cellStyle name="20% — акцент1 10 2 2" xfId="3091"/>
    <cellStyle name="20% — акцент1 10 3" xfId="3090"/>
    <cellStyle name="20% — акцент1 11" xfId="2337"/>
    <cellStyle name="20% — акцент1 11 2" xfId="3092"/>
    <cellStyle name="20% — акцент1 12" xfId="3089"/>
    <cellStyle name="20% - Акцент1 2" xfId="209"/>
    <cellStyle name="20% — акцент1 2" xfId="210"/>
    <cellStyle name="20% - Акцент1 2 10" xfId="2335"/>
    <cellStyle name="20% — акцент1 2 10" xfId="2334"/>
    <cellStyle name="20% - Акцент1 2 10 2" xfId="3095"/>
    <cellStyle name="20% — акцент1 2 10 2" xfId="3096"/>
    <cellStyle name="20% - Акцент1 2 10 3" xfId="6060"/>
    <cellStyle name="20% — акцент1 2 10 3" xfId="6059"/>
    <cellStyle name="20% - Акцент1 2 11" xfId="2333"/>
    <cellStyle name="20% — акцент1 2 11" xfId="3094"/>
    <cellStyle name="20% - Акцент1 2 11 2" xfId="3097"/>
    <cellStyle name="20% - Акцент1 2 11 3" xfId="6058"/>
    <cellStyle name="20% - Акцент1 2 12" xfId="2336"/>
    <cellStyle name="20% — акцент1 2 12" xfId="6061"/>
    <cellStyle name="20% - Акцент1 2 12 2" xfId="3098"/>
    <cellStyle name="20% - Акцент1 2 13" xfId="2935"/>
    <cellStyle name="20% - Акцент1 2 13 2" xfId="3099"/>
    <cellStyle name="20% - Акцент1 2 14" xfId="3100"/>
    <cellStyle name="20% - Акцент1 2 15" xfId="3093"/>
    <cellStyle name="20% - Акцент1 2 16" xfId="6063"/>
    <cellStyle name="20% - Акцент1 2 2" xfId="211"/>
    <cellStyle name="20% — акцент1 2 2" xfId="2332"/>
    <cellStyle name="20% - Акцент1 2 2 10" xfId="2331"/>
    <cellStyle name="20% - Акцент1 2 2 10 2" xfId="3103"/>
    <cellStyle name="20% - Акцент1 2 2 11" xfId="2924"/>
    <cellStyle name="20% - Акцент1 2 2 11 2" xfId="3104"/>
    <cellStyle name="20% - Акцент1 2 2 12" xfId="3101"/>
    <cellStyle name="20% - Акцент1 2 2 13" xfId="6054"/>
    <cellStyle name="20% - Акцент1 2 2 2" xfId="1208"/>
    <cellStyle name="20% — акцент1 2 2 2" xfId="3102"/>
    <cellStyle name="20% - Акцент1 2 2 2 2" xfId="3105"/>
    <cellStyle name="20% - Акцент1 2 2 2 3" xfId="6051"/>
    <cellStyle name="20% - Акцент1 2 2 3" xfId="2330"/>
    <cellStyle name="20% — акцент1 2 2 3" xfId="6053"/>
    <cellStyle name="20% - Акцент1 2 2 3 2" xfId="3106"/>
    <cellStyle name="20% - Акцент1 2 2 4" xfId="2329"/>
    <cellStyle name="20% - Акцент1 2 2 4 2" xfId="3107"/>
    <cellStyle name="20% - Акцент1 2 2 5" xfId="2328"/>
    <cellStyle name="20% - Акцент1 2 2 5 2" xfId="3108"/>
    <cellStyle name="20% - Акцент1 2 2 6" xfId="2327"/>
    <cellStyle name="20% - Акцент1 2 2 6 2" xfId="3109"/>
    <cellStyle name="20% - Акцент1 2 2 7" xfId="2326"/>
    <cellStyle name="20% - Акцент1 2 2 7 2" xfId="3110"/>
    <cellStyle name="20% - Акцент1 2 2 8" xfId="2325"/>
    <cellStyle name="20% - Акцент1 2 2 8 2" xfId="3111"/>
    <cellStyle name="20% - Акцент1 2 2 9" xfId="2324"/>
    <cellStyle name="20% - Акцент1 2 2 9 2" xfId="3112"/>
    <cellStyle name="20% - Акцент1 2 3" xfId="1209"/>
    <cellStyle name="20% — акцент1 2 3" xfId="2323"/>
    <cellStyle name="20% - Акцент1 2 3 2" xfId="3113"/>
    <cellStyle name="20% — акцент1 2 3 2" xfId="3114"/>
    <cellStyle name="20% - Акцент1 2 3 3" xfId="6045"/>
    <cellStyle name="20% — акцент1 2 3 3" xfId="6044"/>
    <cellStyle name="20% - Акцент1 2 4" xfId="1495"/>
    <cellStyle name="20% — акцент1 2 4" xfId="2322"/>
    <cellStyle name="20% - Акцент1 2 4 2" xfId="3115"/>
    <cellStyle name="20% — акцент1 2 4 2" xfId="3116"/>
    <cellStyle name="20% - Акцент1 2 4 3" xfId="6042"/>
    <cellStyle name="20% — акцент1 2 4 3" xfId="6041"/>
    <cellStyle name="20% - Акцент1 2 5" xfId="1823"/>
    <cellStyle name="20% — акцент1 2 5" xfId="2321"/>
    <cellStyle name="20% - Акцент1 2 5 2" xfId="3117"/>
    <cellStyle name="20% — акцент1 2 5 2" xfId="3118"/>
    <cellStyle name="20% - Акцент1 2 5 3" xfId="6039"/>
    <cellStyle name="20% — акцент1 2 5 3" xfId="6038"/>
    <cellStyle name="20% - Акцент1 2 6" xfId="2320"/>
    <cellStyle name="20% — акцент1 2 6" xfId="2319"/>
    <cellStyle name="20% - Акцент1 2 6 2" xfId="3119"/>
    <cellStyle name="20% — акцент1 2 6 2" xfId="3120"/>
    <cellStyle name="20% - Акцент1 2 6 3" xfId="6036"/>
    <cellStyle name="20% — акцент1 2 6 3" xfId="6035"/>
    <cellStyle name="20% - Акцент1 2 7" xfId="2318"/>
    <cellStyle name="20% — акцент1 2 7" xfId="2317"/>
    <cellStyle name="20% - Акцент1 2 7 2" xfId="3121"/>
    <cellStyle name="20% — акцент1 2 7 2" xfId="3122"/>
    <cellStyle name="20% - Акцент1 2 7 3" xfId="6034"/>
    <cellStyle name="20% — акцент1 2 7 3" xfId="6033"/>
    <cellStyle name="20% - Акцент1 2 8" xfId="2316"/>
    <cellStyle name="20% — акцент1 2 8" xfId="2315"/>
    <cellStyle name="20% - Акцент1 2 8 2" xfId="3123"/>
    <cellStyle name="20% — акцент1 2 8 2" xfId="3124"/>
    <cellStyle name="20% - Акцент1 2 8 3" xfId="6031"/>
    <cellStyle name="20% — акцент1 2 8 3" xfId="6030"/>
    <cellStyle name="20% - Акцент1 2 9" xfId="2314"/>
    <cellStyle name="20% — акцент1 2 9" xfId="2313"/>
    <cellStyle name="20% - Акцент1 2 9 2" xfId="3125"/>
    <cellStyle name="20% — акцент1 2 9 2" xfId="3126"/>
    <cellStyle name="20% - Акцент1 2 9 3" xfId="6027"/>
    <cellStyle name="20% — акцент1 2 9 3" xfId="6026"/>
    <cellStyle name="20% - Акцент1 3" xfId="1826"/>
    <cellStyle name="20% — акцент1 3" xfId="212"/>
    <cellStyle name="20% - Акцент1 3 2" xfId="3127"/>
    <cellStyle name="20% — акцент1 3 2" xfId="1207"/>
    <cellStyle name="20% — акцент1 3 2 2" xfId="3129"/>
    <cellStyle name="20% - Акцент1 3 3" xfId="6025"/>
    <cellStyle name="20% — акцент1 3 3" xfId="3128"/>
    <cellStyle name="20% — акцент1 3 4" xfId="6024"/>
    <cellStyle name="20% — акцент1 4" xfId="213"/>
    <cellStyle name="20% — акцент1 4 2" xfId="1206"/>
    <cellStyle name="20% — акцент1 4 2 2" xfId="3131"/>
    <cellStyle name="20% — акцент1 4 3" xfId="3130"/>
    <cellStyle name="20% — акцент1 5" xfId="214"/>
    <cellStyle name="20% — акцент1 5 2" xfId="215"/>
    <cellStyle name="20% — акцент1 5 2 2" xfId="216"/>
    <cellStyle name="20% — акцент1 5 2 2 2" xfId="1203"/>
    <cellStyle name="20% — акцент1 5 2 2 2 2" xfId="3135"/>
    <cellStyle name="20% — акцент1 5 2 2 3" xfId="3134"/>
    <cellStyle name="20% — акцент1 5 2 3" xfId="1204"/>
    <cellStyle name="20% — акцент1 5 2 3 2" xfId="3136"/>
    <cellStyle name="20% — акцент1 5 2 4" xfId="3133"/>
    <cellStyle name="20% — акцент1 5 3" xfId="217"/>
    <cellStyle name="20% — акцент1 5 3 2" xfId="1202"/>
    <cellStyle name="20% — акцент1 5 3 2 2" xfId="3138"/>
    <cellStyle name="20% — акцент1 5 3 3" xfId="3137"/>
    <cellStyle name="20% — акцент1 5 4" xfId="218"/>
    <cellStyle name="20% — акцент1 5 4 2" xfId="1201"/>
    <cellStyle name="20% — акцент1 5 4 2 2" xfId="3140"/>
    <cellStyle name="20% — акцент1 5 4 3" xfId="3139"/>
    <cellStyle name="20% — акцент1 5 5" xfId="1205"/>
    <cellStyle name="20% — акцент1 5 5 2" xfId="3141"/>
    <cellStyle name="20% — акцент1 5 6" xfId="3132"/>
    <cellStyle name="20% — акцент1 6" xfId="219"/>
    <cellStyle name="20% — акцент1 6 2" xfId="220"/>
    <cellStyle name="20% — акцент1 6 2 2" xfId="221"/>
    <cellStyle name="20% — акцент1 6 2 2 2" xfId="1198"/>
    <cellStyle name="20% — акцент1 6 2 2 2 2" xfId="3145"/>
    <cellStyle name="20% — акцент1 6 2 2 3" xfId="3144"/>
    <cellStyle name="20% — акцент1 6 2 3" xfId="1199"/>
    <cellStyle name="20% — акцент1 6 2 3 2" xfId="3146"/>
    <cellStyle name="20% — акцент1 6 2 4" xfId="3143"/>
    <cellStyle name="20% — акцент1 6 3" xfId="222"/>
    <cellStyle name="20% — акцент1 6 3 2" xfId="1197"/>
    <cellStyle name="20% — акцент1 6 3 2 2" xfId="3148"/>
    <cellStyle name="20% — акцент1 6 3 3" xfId="3147"/>
    <cellStyle name="20% — акцент1 6 4" xfId="223"/>
    <cellStyle name="20% — акцент1 6 4 2" xfId="1196"/>
    <cellStyle name="20% — акцент1 6 4 2 2" xfId="3150"/>
    <cellStyle name="20% — акцент1 6 4 3" xfId="3149"/>
    <cellStyle name="20% — акцент1 6 5" xfId="1200"/>
    <cellStyle name="20% — акцент1 6 5 2" xfId="3151"/>
    <cellStyle name="20% — акцент1 6 6" xfId="3142"/>
    <cellStyle name="20% — акцент1 7" xfId="224"/>
    <cellStyle name="20% — акцент1 7 2" xfId="225"/>
    <cellStyle name="20% — акцент1 7 2 2" xfId="226"/>
    <cellStyle name="20% — акцент1 7 2 2 2" xfId="1193"/>
    <cellStyle name="20% — акцент1 7 2 2 2 2" xfId="3155"/>
    <cellStyle name="20% — акцент1 7 2 2 3" xfId="3154"/>
    <cellStyle name="20% — акцент1 7 2 3" xfId="1194"/>
    <cellStyle name="20% — акцент1 7 2 3 2" xfId="3156"/>
    <cellStyle name="20% — акцент1 7 2 4" xfId="3153"/>
    <cellStyle name="20% — акцент1 7 3" xfId="227"/>
    <cellStyle name="20% — акцент1 7 3 2" xfId="1192"/>
    <cellStyle name="20% — акцент1 7 3 2 2" xfId="3158"/>
    <cellStyle name="20% — акцент1 7 3 3" xfId="3157"/>
    <cellStyle name="20% — акцент1 7 4" xfId="228"/>
    <cellStyle name="20% — акцент1 7 4 2" xfId="1191"/>
    <cellStyle name="20% — акцент1 7 4 2 2" xfId="3160"/>
    <cellStyle name="20% — акцент1 7 4 3" xfId="3159"/>
    <cellStyle name="20% — акцент1 7 5" xfId="1195"/>
    <cellStyle name="20% — акцент1 7 5 2" xfId="3161"/>
    <cellStyle name="20% — акцент1 7 6" xfId="3152"/>
    <cellStyle name="20% — акцент1 8" xfId="229"/>
    <cellStyle name="20% — акцент1 8 2" xfId="230"/>
    <cellStyle name="20% — акцент1 8 2 2" xfId="1189"/>
    <cellStyle name="20% — акцент1 8 2 2 2" xfId="3164"/>
    <cellStyle name="20% — акцент1 8 2 3" xfId="3163"/>
    <cellStyle name="20% — акцент1 8 3" xfId="1190"/>
    <cellStyle name="20% — акцент1 8 3 2" xfId="3165"/>
    <cellStyle name="20% — акцент1 8 4" xfId="3162"/>
    <cellStyle name="20% — акцент1 9" xfId="231"/>
    <cellStyle name="20% — акцент1 9 2" xfId="232"/>
    <cellStyle name="20% — акцент1 9 2 2" xfId="1187"/>
    <cellStyle name="20% — акцент1 9 2 2 2" xfId="3168"/>
    <cellStyle name="20% — акцент1 9 2 3" xfId="3167"/>
    <cellStyle name="20% — акцент1 9 3" xfId="1188"/>
    <cellStyle name="20% — акцент1 9 3 2" xfId="3169"/>
    <cellStyle name="20% — акцент1 9 4" xfId="3166"/>
    <cellStyle name="20% — акцент2" xfId="233"/>
    <cellStyle name="20% — акцент2 10" xfId="1842"/>
    <cellStyle name="20% — акцент2 10 2" xfId="3171"/>
    <cellStyle name="20% — акцент2 11" xfId="3170"/>
    <cellStyle name="20% - Акцент2 2" xfId="234"/>
    <cellStyle name="20% — акцент2 2" xfId="235"/>
    <cellStyle name="20% - Акцент2 2 10" xfId="236"/>
    <cellStyle name="20% — акцент2 2 10" xfId="237"/>
    <cellStyle name="20% - Акцент2 2 10 10" xfId="2306"/>
    <cellStyle name="20% — акцент2 2 10 10" xfId="2305"/>
    <cellStyle name="20% - Акцент2 2 10 10 2" xfId="3176"/>
    <cellStyle name="20% — акцент2 2 10 10 2" xfId="3177"/>
    <cellStyle name="20% - Акцент2 2 10 10 3" xfId="5962"/>
    <cellStyle name="20% — акцент2 2 10 10 3" xfId="5961"/>
    <cellStyle name="20% - Акцент2 2 10 11" xfId="2308"/>
    <cellStyle name="20% — акцент2 2 10 11" xfId="2307"/>
    <cellStyle name="20% - Акцент2 2 10 11 2" xfId="3178"/>
    <cellStyle name="20% — акцент2 2 10 11 2" xfId="3179"/>
    <cellStyle name="20% - Акцент2 2 10 11 3" xfId="5960"/>
    <cellStyle name="20% — акцент2 2 10 11 3" xfId="5959"/>
    <cellStyle name="20% - Акцент2 2 10 12" xfId="2916"/>
    <cellStyle name="20% — акцент2 2 10 12" xfId="2981"/>
    <cellStyle name="20% - Акцент2 2 10 12 2" xfId="3180"/>
    <cellStyle name="20% — акцент2 2 10 12 2" xfId="3181"/>
    <cellStyle name="20% - Акцент2 2 10 12 3" xfId="5958"/>
    <cellStyle name="20% — акцент2 2 10 12 3" xfId="5957"/>
    <cellStyle name="20% - Акцент2 2 10 13" xfId="3174"/>
    <cellStyle name="20% — акцент2 2 10 13" xfId="3175"/>
    <cellStyle name="20% - Акцент2 2 10 14" xfId="5964"/>
    <cellStyle name="20% — акцент2 2 10 14" xfId="5963"/>
    <cellStyle name="20% - Акцент2 2 10 2" xfId="1183"/>
    <cellStyle name="20% — акцент2 2 10 2" xfId="1182"/>
    <cellStyle name="20% - Акцент2 2 10 2 2" xfId="3182"/>
    <cellStyle name="20% — акцент2 2 10 2 2" xfId="3183"/>
    <cellStyle name="20% - Акцент2 2 10 2 3" xfId="5956"/>
    <cellStyle name="20% — акцент2 2 10 2 3" xfId="5955"/>
    <cellStyle name="20% - Акцент2 2 10 3" xfId="1499"/>
    <cellStyle name="20% — акцент2 2 10 3" xfId="1500"/>
    <cellStyle name="20% - Акцент2 2 10 3 2" xfId="3184"/>
    <cellStyle name="20% — акцент2 2 10 3 2" xfId="3185"/>
    <cellStyle name="20% - Акцент2 2 10 3 3" xfId="5954"/>
    <cellStyle name="20% — акцент2 2 10 3 3" xfId="5950"/>
    <cellStyle name="20% - Акцент2 2 10 4" xfId="1845"/>
    <cellStyle name="20% — акцент2 2 10 4" xfId="1846"/>
    <cellStyle name="20% - Акцент2 2 10 4 2" xfId="3186"/>
    <cellStyle name="20% — акцент2 2 10 4 2" xfId="3187"/>
    <cellStyle name="20% - Акцент2 2 10 4 3" xfId="5949"/>
    <cellStyle name="20% — акцент2 2 10 4 3" xfId="5945"/>
    <cellStyle name="20% - Акцент2 2 10 5" xfId="2304"/>
    <cellStyle name="20% — акцент2 2 10 5" xfId="2303"/>
    <cellStyle name="20% - Акцент2 2 10 5 2" xfId="3188"/>
    <cellStyle name="20% — акцент2 2 10 5 2" xfId="3189"/>
    <cellStyle name="20% - Акцент2 2 10 5 3" xfId="5944"/>
    <cellStyle name="20% — акцент2 2 10 5 3" xfId="5943"/>
    <cellStyle name="20% - Акцент2 2 10 6" xfId="2302"/>
    <cellStyle name="20% — акцент2 2 10 6" xfId="2301"/>
    <cellStyle name="20% - Акцент2 2 10 6 2" xfId="3190"/>
    <cellStyle name="20% — акцент2 2 10 6 2" xfId="3191"/>
    <cellStyle name="20% - Акцент2 2 10 6 3" xfId="5942"/>
    <cellStyle name="20% — акцент2 2 10 6 3" xfId="5941"/>
    <cellStyle name="20% - Акцент2 2 10 7" xfId="2300"/>
    <cellStyle name="20% — акцент2 2 10 7" xfId="2299"/>
    <cellStyle name="20% - Акцент2 2 10 7 2" xfId="3192"/>
    <cellStyle name="20% — акцент2 2 10 7 2" xfId="3193"/>
    <cellStyle name="20% - Акцент2 2 10 7 3" xfId="5940"/>
    <cellStyle name="20% — акцент2 2 10 7 3" xfId="5939"/>
    <cellStyle name="20% - Акцент2 2 10 8" xfId="2298"/>
    <cellStyle name="20% — акцент2 2 10 8" xfId="2297"/>
    <cellStyle name="20% - Акцент2 2 10 8 2" xfId="3194"/>
    <cellStyle name="20% — акцент2 2 10 8 2" xfId="3195"/>
    <cellStyle name="20% - Акцент2 2 10 8 3" xfId="5938"/>
    <cellStyle name="20% — акцент2 2 10 8 3" xfId="5937"/>
    <cellStyle name="20% - Акцент2 2 10 9" xfId="2296"/>
    <cellStyle name="20% — акцент2 2 10 9" xfId="2295"/>
    <cellStyle name="20% - Акцент2 2 10 9 2" xfId="3196"/>
    <cellStyle name="20% — акцент2 2 10 9 2" xfId="3197"/>
    <cellStyle name="20% - Акцент2 2 10 9 3" xfId="5936"/>
    <cellStyle name="20% — акцент2 2 10 9 3" xfId="5935"/>
    <cellStyle name="20% - Акцент2 2 11" xfId="238"/>
    <cellStyle name="20% — акцент2 2 11" xfId="239"/>
    <cellStyle name="20% - Акцент2 2 11 10" xfId="2292"/>
    <cellStyle name="20% — акцент2 2 11 10" xfId="2291"/>
    <cellStyle name="20% - Акцент2 2 11 10 2" xfId="3200"/>
    <cellStyle name="20% — акцент2 2 11 10 2" xfId="3201"/>
    <cellStyle name="20% - Акцент2 2 11 10 3" xfId="5932"/>
    <cellStyle name="20% — акцент2 2 11 10 3" xfId="5931"/>
    <cellStyle name="20% - Акцент2 2 11 11" xfId="2294"/>
    <cellStyle name="20% — акцент2 2 11 11" xfId="2293"/>
    <cellStyle name="20% - Акцент2 2 11 11 2" xfId="3202"/>
    <cellStyle name="20% — акцент2 2 11 11 2" xfId="3203"/>
    <cellStyle name="20% - Акцент2 2 11 11 3" xfId="5930"/>
    <cellStyle name="20% — акцент2 2 11 11 3" xfId="5929"/>
    <cellStyle name="20% - Акцент2 2 11 12" xfId="2847"/>
    <cellStyle name="20% — акцент2 2 11 12" xfId="2984"/>
    <cellStyle name="20% - Акцент2 2 11 12 2" xfId="3204"/>
    <cellStyle name="20% — акцент2 2 11 12 2" xfId="3205"/>
    <cellStyle name="20% - Акцент2 2 11 12 3" xfId="5928"/>
    <cellStyle name="20% — акцент2 2 11 12 3" xfId="5927"/>
    <cellStyle name="20% - Акцент2 2 11 13" xfId="3198"/>
    <cellStyle name="20% — акцент2 2 11 13" xfId="3199"/>
    <cellStyle name="20% - Акцент2 2 11 14" xfId="5934"/>
    <cellStyle name="20% — акцент2 2 11 14" xfId="5933"/>
    <cellStyle name="20% - Акцент2 2 11 2" xfId="1181"/>
    <cellStyle name="20% — акцент2 2 11 2" xfId="1180"/>
    <cellStyle name="20% - Акцент2 2 11 2 2" xfId="3206"/>
    <cellStyle name="20% — акцент2 2 11 2 2" xfId="3207"/>
    <cellStyle name="20% - Акцент2 2 11 2 3" xfId="5926"/>
    <cellStyle name="20% — акцент2 2 11 2 3" xfId="5925"/>
    <cellStyle name="20% - Акцент2 2 11 3" xfId="1501"/>
    <cellStyle name="20% — акцент2 2 11 3" xfId="1502"/>
    <cellStyle name="20% - Акцент2 2 11 3 2" xfId="3208"/>
    <cellStyle name="20% — акцент2 2 11 3 2" xfId="3209"/>
    <cellStyle name="20% - Акцент2 2 11 3 3" xfId="5924"/>
    <cellStyle name="20% — акцент2 2 11 3 3" xfId="5921"/>
    <cellStyle name="20% - Акцент2 2 11 4" xfId="1847"/>
    <cellStyle name="20% — акцент2 2 11 4" xfId="1848"/>
    <cellStyle name="20% - Акцент2 2 11 4 2" xfId="3210"/>
    <cellStyle name="20% — акцент2 2 11 4 2" xfId="3211"/>
    <cellStyle name="20% - Акцент2 2 11 4 3" xfId="5903"/>
    <cellStyle name="20% — акцент2 2 11 4 3" xfId="5902"/>
    <cellStyle name="20% - Акцент2 2 11 5" xfId="2290"/>
    <cellStyle name="20% — акцент2 2 11 5" xfId="2289"/>
    <cellStyle name="20% - Акцент2 2 11 5 2" xfId="3212"/>
    <cellStyle name="20% — акцент2 2 11 5 2" xfId="3213"/>
    <cellStyle name="20% - Акцент2 2 11 5 3" xfId="5901"/>
    <cellStyle name="20% — акцент2 2 11 5 3" xfId="5900"/>
    <cellStyle name="20% - Акцент2 2 11 6" xfId="2288"/>
    <cellStyle name="20% — акцент2 2 11 6" xfId="2287"/>
    <cellStyle name="20% - Акцент2 2 11 6 2" xfId="3214"/>
    <cellStyle name="20% — акцент2 2 11 6 2" xfId="3215"/>
    <cellStyle name="20% - Акцент2 2 11 6 3" xfId="5899"/>
    <cellStyle name="20% — акцент2 2 11 6 3" xfId="5898"/>
    <cellStyle name="20% - Акцент2 2 11 7" xfId="2286"/>
    <cellStyle name="20% — акцент2 2 11 7" xfId="2285"/>
    <cellStyle name="20% - Акцент2 2 11 7 2" xfId="3216"/>
    <cellStyle name="20% — акцент2 2 11 7 2" xfId="3217"/>
    <cellStyle name="20% - Акцент2 2 11 7 3" xfId="5897"/>
    <cellStyle name="20% — акцент2 2 11 7 3" xfId="5896"/>
    <cellStyle name="20% - Акцент2 2 11 8" xfId="2284"/>
    <cellStyle name="20% — акцент2 2 11 8" xfId="2283"/>
    <cellStyle name="20% - Акцент2 2 11 8 2" xfId="3218"/>
    <cellStyle name="20% — акцент2 2 11 8 2" xfId="3219"/>
    <cellStyle name="20% - Акцент2 2 11 8 3" xfId="5895"/>
    <cellStyle name="20% — акцент2 2 11 8 3" xfId="5894"/>
    <cellStyle name="20% - Акцент2 2 11 9" xfId="2282"/>
    <cellStyle name="20% — акцент2 2 11 9" xfId="2281"/>
    <cellStyle name="20% - Акцент2 2 11 9 2" xfId="3220"/>
    <cellStyle name="20% — акцент2 2 11 9 2" xfId="3221"/>
    <cellStyle name="20% - Акцент2 2 11 9 3" xfId="5893"/>
    <cellStyle name="20% — акцент2 2 11 9 3" xfId="5892"/>
    <cellStyle name="20% - Акцент2 2 12" xfId="240"/>
    <cellStyle name="20% — акцент2 2 12" xfId="241"/>
    <cellStyle name="20% - Акцент2 2 12 10" xfId="2278"/>
    <cellStyle name="20% — акцент2 2 12 10" xfId="2277"/>
    <cellStyle name="20% - Акцент2 2 12 10 2" xfId="3224"/>
    <cellStyle name="20% — акцент2 2 12 10 2" xfId="3225"/>
    <cellStyle name="20% - Акцент2 2 12 10 3" xfId="5889"/>
    <cellStyle name="20% — акцент2 2 12 10 3" xfId="5888"/>
    <cellStyle name="20% - Акцент2 2 12 11" xfId="2280"/>
    <cellStyle name="20% — акцент2 2 12 11" xfId="2279"/>
    <cellStyle name="20% - Акцент2 2 12 11 2" xfId="3226"/>
    <cellStyle name="20% — акцент2 2 12 11 2" xfId="3227"/>
    <cellStyle name="20% - Акцент2 2 12 11 3" xfId="5887"/>
    <cellStyle name="20% — акцент2 2 12 11 3" xfId="5886"/>
    <cellStyle name="20% - Акцент2 2 12 12" xfId="2920"/>
    <cellStyle name="20% — акцент2 2 12 12" xfId="2921"/>
    <cellStyle name="20% - Акцент2 2 12 12 2" xfId="3228"/>
    <cellStyle name="20% — акцент2 2 12 12 2" xfId="3229"/>
    <cellStyle name="20% - Акцент2 2 12 12 3" xfId="5885"/>
    <cellStyle name="20% — акцент2 2 12 12 3" xfId="5884"/>
    <cellStyle name="20% - Акцент2 2 12 13" xfId="3222"/>
    <cellStyle name="20% — акцент2 2 12 13" xfId="3223"/>
    <cellStyle name="20% - Акцент2 2 12 14" xfId="5891"/>
    <cellStyle name="20% — акцент2 2 12 14" xfId="5890"/>
    <cellStyle name="20% - Акцент2 2 12 2" xfId="1179"/>
    <cellStyle name="20% — акцент2 2 12 2" xfId="1178"/>
    <cellStyle name="20% - Акцент2 2 12 2 2" xfId="3230"/>
    <cellStyle name="20% — акцент2 2 12 2 2" xfId="3231"/>
    <cellStyle name="20% - Акцент2 2 12 2 3" xfId="5883"/>
    <cellStyle name="20% — акцент2 2 12 2 3" xfId="5879"/>
    <cellStyle name="20% - Акцент2 2 12 3" xfId="1503"/>
    <cellStyle name="20% — акцент2 2 12 3" xfId="1504"/>
    <cellStyle name="20% - Акцент2 2 12 3 2" xfId="3232"/>
    <cellStyle name="20% — акцент2 2 12 3 2" xfId="3233"/>
    <cellStyle name="20% - Акцент2 2 12 3 3" xfId="5878"/>
    <cellStyle name="20% — акцент2 2 12 3 3" xfId="5874"/>
    <cellStyle name="20% - Акцент2 2 12 4" xfId="1849"/>
    <cellStyle name="20% — акцент2 2 12 4" xfId="1850"/>
    <cellStyle name="20% - Акцент2 2 12 4 2" xfId="3234"/>
    <cellStyle name="20% — акцент2 2 12 4 2" xfId="3235"/>
    <cellStyle name="20% - Акцент2 2 12 4 3" xfId="5873"/>
    <cellStyle name="20% — акцент2 2 12 4 3" xfId="5872"/>
    <cellStyle name="20% - Акцент2 2 12 5" xfId="2276"/>
    <cellStyle name="20% — акцент2 2 12 5" xfId="2275"/>
    <cellStyle name="20% - Акцент2 2 12 5 2" xfId="3236"/>
    <cellStyle name="20% — акцент2 2 12 5 2" xfId="3237"/>
    <cellStyle name="20% - Акцент2 2 12 5 3" xfId="5871"/>
    <cellStyle name="20% — акцент2 2 12 5 3" xfId="5870"/>
    <cellStyle name="20% - Акцент2 2 12 6" xfId="2274"/>
    <cellStyle name="20% — акцент2 2 12 6" xfId="2273"/>
    <cellStyle name="20% - Акцент2 2 12 6 2" xfId="3238"/>
    <cellStyle name="20% — акцент2 2 12 6 2" xfId="3239"/>
    <cellStyle name="20% - Акцент2 2 12 6 3" xfId="5869"/>
    <cellStyle name="20% — акцент2 2 12 6 3" xfId="5868"/>
    <cellStyle name="20% - Акцент2 2 12 7" xfId="2272"/>
    <cellStyle name="20% — акцент2 2 12 7" xfId="2271"/>
    <cellStyle name="20% - Акцент2 2 12 7 2" xfId="3240"/>
    <cellStyle name="20% — акцент2 2 12 7 2" xfId="3241"/>
    <cellStyle name="20% - Акцент2 2 12 7 3" xfId="5867"/>
    <cellStyle name="20% — акцент2 2 12 7 3" xfId="5866"/>
    <cellStyle name="20% - Акцент2 2 12 8" xfId="2270"/>
    <cellStyle name="20% — акцент2 2 12 8" xfId="2269"/>
    <cellStyle name="20% - Акцент2 2 12 8 2" xfId="3242"/>
    <cellStyle name="20% — акцент2 2 12 8 2" xfId="3243"/>
    <cellStyle name="20% - Акцент2 2 12 8 3" xfId="5865"/>
    <cellStyle name="20% — акцент2 2 12 8 3" xfId="5864"/>
    <cellStyle name="20% - Акцент2 2 12 9" xfId="2268"/>
    <cellStyle name="20% — акцент2 2 12 9" xfId="2267"/>
    <cellStyle name="20% - Акцент2 2 12 9 2" xfId="3244"/>
    <cellStyle name="20% — акцент2 2 12 9 2" xfId="3245"/>
    <cellStyle name="20% - Акцент2 2 12 9 3" xfId="5863"/>
    <cellStyle name="20% — акцент2 2 12 9 3" xfId="5862"/>
    <cellStyle name="20% - Акцент2 2 13" xfId="242"/>
    <cellStyle name="20% — акцент2 2 13" xfId="243"/>
    <cellStyle name="20% - Акцент2 2 13 10" xfId="2264"/>
    <cellStyle name="20% — акцент2 2 13 10" xfId="2263"/>
    <cellStyle name="20% - Акцент2 2 13 10 2" xfId="3248"/>
    <cellStyle name="20% — акцент2 2 13 10 2" xfId="3249"/>
    <cellStyle name="20% - Акцент2 2 13 10 3" xfId="5859"/>
    <cellStyle name="20% — акцент2 2 13 10 3" xfId="5858"/>
    <cellStyle name="20% - Акцент2 2 13 11" xfId="2266"/>
    <cellStyle name="20% — акцент2 2 13 11" xfId="2265"/>
    <cellStyle name="20% - Акцент2 2 13 11 2" xfId="3250"/>
    <cellStyle name="20% — акцент2 2 13 11 2" xfId="3251"/>
    <cellStyle name="20% - Акцент2 2 13 11 3" xfId="5857"/>
    <cellStyle name="20% — акцент2 2 13 11 3" xfId="5856"/>
    <cellStyle name="20% - Акцент2 2 13 12" xfId="2925"/>
    <cellStyle name="20% — акцент2 2 13 12" xfId="2917"/>
    <cellStyle name="20% - Акцент2 2 13 12 2" xfId="3252"/>
    <cellStyle name="20% — акцент2 2 13 12 2" xfId="3253"/>
    <cellStyle name="20% - Акцент2 2 13 12 3" xfId="5855"/>
    <cellStyle name="20% — акцент2 2 13 12 3" xfId="5854"/>
    <cellStyle name="20% - Акцент2 2 13 13" xfId="3246"/>
    <cellStyle name="20% — акцент2 2 13 13" xfId="3247"/>
    <cellStyle name="20% - Акцент2 2 13 14" xfId="5861"/>
    <cellStyle name="20% — акцент2 2 13 14" xfId="5860"/>
    <cellStyle name="20% - Акцент2 2 13 2" xfId="1177"/>
    <cellStyle name="20% — акцент2 2 13 2" xfId="1176"/>
    <cellStyle name="20% - Акцент2 2 13 2 2" xfId="3254"/>
    <cellStyle name="20% — акцент2 2 13 2 2" xfId="3255"/>
    <cellStyle name="20% - Акцент2 2 13 2 3" xfId="5851"/>
    <cellStyle name="20% — акцент2 2 13 2 3" xfId="5829"/>
    <cellStyle name="20% - Акцент2 2 13 3" xfId="1505"/>
    <cellStyle name="20% — акцент2 2 13 3" xfId="1506"/>
    <cellStyle name="20% - Акцент2 2 13 3 2" xfId="3256"/>
    <cellStyle name="20% — акцент2 2 13 3 2" xfId="3257"/>
    <cellStyle name="20% - Акцент2 2 13 3 3" xfId="5828"/>
    <cellStyle name="20% — акцент2 2 13 3 3" xfId="5827"/>
    <cellStyle name="20% - Акцент2 2 13 4" xfId="1851"/>
    <cellStyle name="20% — акцент2 2 13 4" xfId="1852"/>
    <cellStyle name="20% - Акцент2 2 13 4 2" xfId="3258"/>
    <cellStyle name="20% — акцент2 2 13 4 2" xfId="3259"/>
    <cellStyle name="20% - Акцент2 2 13 4 3" xfId="5826"/>
    <cellStyle name="20% — акцент2 2 13 4 3" xfId="5825"/>
    <cellStyle name="20% - Акцент2 2 13 5" xfId="2262"/>
    <cellStyle name="20% — акцент2 2 13 5" xfId="2261"/>
    <cellStyle name="20% - Акцент2 2 13 5 2" xfId="3260"/>
    <cellStyle name="20% — акцент2 2 13 5 2" xfId="3261"/>
    <cellStyle name="20% - Акцент2 2 13 5 3" xfId="5824"/>
    <cellStyle name="20% — акцент2 2 13 5 3" xfId="5823"/>
    <cellStyle name="20% - Акцент2 2 13 6" xfId="2260"/>
    <cellStyle name="20% — акцент2 2 13 6" xfId="2259"/>
    <cellStyle name="20% - Акцент2 2 13 6 2" xfId="3262"/>
    <cellStyle name="20% — акцент2 2 13 6 2" xfId="3263"/>
    <cellStyle name="20% - Акцент2 2 13 6 3" xfId="5822"/>
    <cellStyle name="20% — акцент2 2 13 6 3" xfId="5821"/>
    <cellStyle name="20% - Акцент2 2 13 7" xfId="2258"/>
    <cellStyle name="20% — акцент2 2 13 7" xfId="2257"/>
    <cellStyle name="20% - Акцент2 2 13 7 2" xfId="3264"/>
    <cellStyle name="20% — акцент2 2 13 7 2" xfId="3265"/>
    <cellStyle name="20% - Акцент2 2 13 7 3" xfId="5820"/>
    <cellStyle name="20% — акцент2 2 13 7 3" xfId="5819"/>
    <cellStyle name="20% - Акцент2 2 13 8" xfId="2256"/>
    <cellStyle name="20% — акцент2 2 13 8" xfId="2255"/>
    <cellStyle name="20% - Акцент2 2 13 8 2" xfId="3266"/>
    <cellStyle name="20% — акцент2 2 13 8 2" xfId="3267"/>
    <cellStyle name="20% - Акцент2 2 13 8 3" xfId="5818"/>
    <cellStyle name="20% — акцент2 2 13 8 3" xfId="5817"/>
    <cellStyle name="20% - Акцент2 2 13 9" xfId="2254"/>
    <cellStyle name="20% — акцент2 2 13 9" xfId="2253"/>
    <cellStyle name="20% - Акцент2 2 13 9 2" xfId="3268"/>
    <cellStyle name="20% — акцент2 2 13 9 2" xfId="3269"/>
    <cellStyle name="20% - Акцент2 2 13 9 3" xfId="5816"/>
    <cellStyle name="20% — акцент2 2 13 9 3" xfId="5815"/>
    <cellStyle name="20% - Акцент2 2 14" xfId="244"/>
    <cellStyle name="20% — акцент2 2 14" xfId="245"/>
    <cellStyle name="20% - Акцент2 2 14 10" xfId="2250"/>
    <cellStyle name="20% — акцент2 2 14 10" xfId="2249"/>
    <cellStyle name="20% - Акцент2 2 14 10 2" xfId="3272"/>
    <cellStyle name="20% — акцент2 2 14 10 2" xfId="3273"/>
    <cellStyle name="20% - Акцент2 2 14 10 3" xfId="5812"/>
    <cellStyle name="20% — акцент2 2 14 10 3" xfId="5811"/>
    <cellStyle name="20% - Акцент2 2 14 11" xfId="2252"/>
    <cellStyle name="20% — акцент2 2 14 11" xfId="2251"/>
    <cellStyle name="20% - Акцент2 2 14 11 2" xfId="3274"/>
    <cellStyle name="20% — акцент2 2 14 11 2" xfId="3275"/>
    <cellStyle name="20% - Акцент2 2 14 11 3" xfId="5810"/>
    <cellStyle name="20% — акцент2 2 14 11 3" xfId="5809"/>
    <cellStyle name="20% - Акцент2 2 14 12" xfId="2933"/>
    <cellStyle name="20% — акцент2 2 14 12" xfId="2934"/>
    <cellStyle name="20% - Акцент2 2 14 12 2" xfId="3276"/>
    <cellStyle name="20% — акцент2 2 14 12 2" xfId="3277"/>
    <cellStyle name="20% - Акцент2 2 14 12 3" xfId="5808"/>
    <cellStyle name="20% — акцент2 2 14 12 3" xfId="5807"/>
    <cellStyle name="20% - Акцент2 2 14 13" xfId="3270"/>
    <cellStyle name="20% — акцент2 2 14 13" xfId="3271"/>
    <cellStyle name="20% - Акцент2 2 14 14" xfId="5814"/>
    <cellStyle name="20% — акцент2 2 14 14" xfId="5813"/>
    <cellStyle name="20% - Акцент2 2 14 2" xfId="1175"/>
    <cellStyle name="20% — акцент2 2 14 2" xfId="1174"/>
    <cellStyle name="20% - Акцент2 2 14 2 2" xfId="3278"/>
    <cellStyle name="20% — акцент2 2 14 2 2" xfId="3279"/>
    <cellStyle name="20% - Акцент2 2 14 2 3" xfId="5806"/>
    <cellStyle name="20% — акцент2 2 14 2 3" xfId="5805"/>
    <cellStyle name="20% - Акцент2 2 14 3" xfId="1507"/>
    <cellStyle name="20% — акцент2 2 14 3" xfId="1508"/>
    <cellStyle name="20% - Акцент2 2 14 3 2" xfId="3280"/>
    <cellStyle name="20% — акцент2 2 14 3 2" xfId="3281"/>
    <cellStyle name="20% - Акцент2 2 14 3 3" xfId="5804"/>
    <cellStyle name="20% — акцент2 2 14 3 3" xfId="5802"/>
    <cellStyle name="20% - Акцент2 2 14 4" xfId="1853"/>
    <cellStyle name="20% — акцент2 2 14 4" xfId="1854"/>
    <cellStyle name="20% - Акцент2 2 14 4 2" xfId="3282"/>
    <cellStyle name="20% — акцент2 2 14 4 2" xfId="3283"/>
    <cellStyle name="20% - Акцент2 2 14 4 3" xfId="5799"/>
    <cellStyle name="20% — акцент2 2 14 4 3" xfId="5780"/>
    <cellStyle name="20% - Акцент2 2 14 5" xfId="2248"/>
    <cellStyle name="20% — акцент2 2 14 5" xfId="2247"/>
    <cellStyle name="20% - Акцент2 2 14 5 2" xfId="3284"/>
    <cellStyle name="20% — акцент2 2 14 5 2" xfId="3285"/>
    <cellStyle name="20% - Акцент2 2 14 5 3" xfId="5779"/>
    <cellStyle name="20% — акцент2 2 14 5 3" xfId="5778"/>
    <cellStyle name="20% - Акцент2 2 14 6" xfId="2246"/>
    <cellStyle name="20% — акцент2 2 14 6" xfId="2245"/>
    <cellStyle name="20% - Акцент2 2 14 6 2" xfId="3286"/>
    <cellStyle name="20% — акцент2 2 14 6 2" xfId="3287"/>
    <cellStyle name="20% - Акцент2 2 14 6 3" xfId="5777"/>
    <cellStyle name="20% — акцент2 2 14 6 3" xfId="5776"/>
    <cellStyle name="20% - Акцент2 2 14 7" xfId="2244"/>
    <cellStyle name="20% — акцент2 2 14 7" xfId="2243"/>
    <cellStyle name="20% - Акцент2 2 14 7 2" xfId="3288"/>
    <cellStyle name="20% — акцент2 2 14 7 2" xfId="3289"/>
    <cellStyle name="20% - Акцент2 2 14 7 3" xfId="5775"/>
    <cellStyle name="20% — акцент2 2 14 7 3" xfId="5774"/>
    <cellStyle name="20% - Акцент2 2 14 8" xfId="2242"/>
    <cellStyle name="20% — акцент2 2 14 8" xfId="2241"/>
    <cellStyle name="20% - Акцент2 2 14 8 2" xfId="3290"/>
    <cellStyle name="20% — акцент2 2 14 8 2" xfId="3291"/>
    <cellStyle name="20% - Акцент2 2 14 8 3" xfId="5773"/>
    <cellStyle name="20% — акцент2 2 14 8 3" xfId="5772"/>
    <cellStyle name="20% - Акцент2 2 14 9" xfId="2240"/>
    <cellStyle name="20% — акцент2 2 14 9" xfId="2239"/>
    <cellStyle name="20% - Акцент2 2 14 9 2" xfId="3292"/>
    <cellStyle name="20% — акцент2 2 14 9 2" xfId="3293"/>
    <cellStyle name="20% - Акцент2 2 14 9 3" xfId="5771"/>
    <cellStyle name="20% — акцент2 2 14 9 3" xfId="5770"/>
    <cellStyle name="20% - Акцент2 2 15" xfId="246"/>
    <cellStyle name="20% — акцент2 2 15" xfId="247"/>
    <cellStyle name="20% - Акцент2 2 15 10" xfId="2236"/>
    <cellStyle name="20% — акцент2 2 15 10" xfId="2235"/>
    <cellStyle name="20% - Акцент2 2 15 10 2" xfId="3296"/>
    <cellStyle name="20% — акцент2 2 15 10 2" xfId="3297"/>
    <cellStyle name="20% - Акцент2 2 15 10 3" xfId="5767"/>
    <cellStyle name="20% — акцент2 2 15 10 3" xfId="5766"/>
    <cellStyle name="20% - Акцент2 2 15 11" xfId="2238"/>
    <cellStyle name="20% — акцент2 2 15 11" xfId="2237"/>
    <cellStyle name="20% - Акцент2 2 15 11 2" xfId="3298"/>
    <cellStyle name="20% — акцент2 2 15 11 2" xfId="3299"/>
    <cellStyle name="20% - Акцент2 2 15 11 3" xfId="5765"/>
    <cellStyle name="20% — акцент2 2 15 11 3" xfId="5764"/>
    <cellStyle name="20% - Акцент2 2 15 12" xfId="2311"/>
    <cellStyle name="20% — акцент2 2 15 12" xfId="2312"/>
    <cellStyle name="20% - Акцент2 2 15 12 2" xfId="3300"/>
    <cellStyle name="20% — акцент2 2 15 12 2" xfId="3301"/>
    <cellStyle name="20% - Акцент2 2 15 12 3" xfId="5763"/>
    <cellStyle name="20% — акцент2 2 15 12 3" xfId="5762"/>
    <cellStyle name="20% - Акцент2 2 15 13" xfId="3294"/>
    <cellStyle name="20% — акцент2 2 15 13" xfId="3295"/>
    <cellStyle name="20% - Акцент2 2 15 14" xfId="5769"/>
    <cellStyle name="20% — акцент2 2 15 14" xfId="5768"/>
    <cellStyle name="20% - Акцент2 2 15 2" xfId="1173"/>
    <cellStyle name="20% — акцент2 2 15 2" xfId="1172"/>
    <cellStyle name="20% - Акцент2 2 15 2 2" xfId="3302"/>
    <cellStyle name="20% — акцент2 2 15 2 2" xfId="3303"/>
    <cellStyle name="20% - Акцент2 2 15 2 3" xfId="5761"/>
    <cellStyle name="20% — акцент2 2 15 2 3" xfId="5760"/>
    <cellStyle name="20% - Акцент2 2 15 3" xfId="1509"/>
    <cellStyle name="20% — акцент2 2 15 3" xfId="1510"/>
    <cellStyle name="20% - Акцент2 2 15 3 2" xfId="3304"/>
    <cellStyle name="20% — акцент2 2 15 3 2" xfId="3305"/>
    <cellStyle name="20% - Акцент2 2 15 3 3" xfId="5759"/>
    <cellStyle name="20% — акцент2 2 15 3 3" xfId="5758"/>
    <cellStyle name="20% - Акцент2 2 15 4" xfId="1855"/>
    <cellStyle name="20% — акцент2 2 15 4" xfId="1856"/>
    <cellStyle name="20% - Акцент2 2 15 4 2" xfId="3306"/>
    <cellStyle name="20% — акцент2 2 15 4 2" xfId="3307"/>
    <cellStyle name="20% - Акцент2 2 15 4 3" xfId="5757"/>
    <cellStyle name="20% — акцент2 2 15 4 3" xfId="5756"/>
    <cellStyle name="20% - Акцент2 2 15 5" xfId="2234"/>
    <cellStyle name="20% — акцент2 2 15 5" xfId="2233"/>
    <cellStyle name="20% - Акцент2 2 15 5 2" xfId="3308"/>
    <cellStyle name="20% — акцент2 2 15 5 2" xfId="3309"/>
    <cellStyle name="20% - Акцент2 2 15 5 3" xfId="5755"/>
    <cellStyle name="20% — акцент2 2 15 5 3" xfId="5754"/>
    <cellStyle name="20% - Акцент2 2 15 6" xfId="2232"/>
    <cellStyle name="20% — акцент2 2 15 6" xfId="2231"/>
    <cellStyle name="20% - Акцент2 2 15 6 2" xfId="3310"/>
    <cellStyle name="20% — акцент2 2 15 6 2" xfId="3311"/>
    <cellStyle name="20% - Акцент2 2 15 6 3" xfId="5753"/>
    <cellStyle name="20% — акцент2 2 15 6 3" xfId="5752"/>
    <cellStyle name="20% - Акцент2 2 15 7" xfId="2230"/>
    <cellStyle name="20% — акцент2 2 15 7" xfId="2229"/>
    <cellStyle name="20% - Акцент2 2 15 7 2" xfId="3312"/>
    <cellStyle name="20% — акцент2 2 15 7 2" xfId="3313"/>
    <cellStyle name="20% - Акцент2 2 15 7 3" xfId="5751"/>
    <cellStyle name="20% — акцент2 2 15 7 3" xfId="5750"/>
    <cellStyle name="20% - Акцент2 2 15 8" xfId="2228"/>
    <cellStyle name="20% — акцент2 2 15 8" xfId="2227"/>
    <cellStyle name="20% - Акцент2 2 15 8 2" xfId="3314"/>
    <cellStyle name="20% — акцент2 2 15 8 2" xfId="3315"/>
    <cellStyle name="20% - Акцент2 2 15 8 3" xfId="5749"/>
    <cellStyle name="20% — акцент2 2 15 8 3" xfId="5748"/>
    <cellStyle name="20% - Акцент2 2 15 9" xfId="2226"/>
    <cellStyle name="20% — акцент2 2 15 9" xfId="2225"/>
    <cellStyle name="20% - Акцент2 2 15 9 2" xfId="3316"/>
    <cellStyle name="20% — акцент2 2 15 9 2" xfId="3317"/>
    <cellStyle name="20% - Акцент2 2 15 9 3" xfId="5747"/>
    <cellStyle name="20% — акцент2 2 15 9 3" xfId="5746"/>
    <cellStyle name="20% - Акцент2 2 16" xfId="1185"/>
    <cellStyle name="20% — акцент2 2 16" xfId="1184"/>
    <cellStyle name="20% - Акцент2 2 16 2" xfId="3318"/>
    <cellStyle name="20% — акцент2 2 16 2" xfId="3319"/>
    <cellStyle name="20% - Акцент2 2 16 3" xfId="5745"/>
    <cellStyle name="20% — акцент2 2 16 3" xfId="5744"/>
    <cellStyle name="20% - Акцент2 2 17" xfId="1497"/>
    <cellStyle name="20% — акцент2 2 17" xfId="1498"/>
    <cellStyle name="20% - Акцент2 2 17 2" xfId="3320"/>
    <cellStyle name="20% — акцент2 2 17 2" xfId="3321"/>
    <cellStyle name="20% - Акцент2 2 17 3" xfId="5743"/>
    <cellStyle name="20% — акцент2 2 17 3" xfId="5742"/>
    <cellStyle name="20% - Акцент2 2 18" xfId="1843"/>
    <cellStyle name="20% — акцент2 2 18" xfId="1844"/>
    <cellStyle name="20% - Акцент2 2 18 2" xfId="3322"/>
    <cellStyle name="20% — акцент2 2 18 2" xfId="3323"/>
    <cellStyle name="20% - Акцент2 2 18 3" xfId="5741"/>
    <cellStyle name="20% — акцент2 2 18 3" xfId="5740"/>
    <cellStyle name="20% - Акцент2 2 19" xfId="2224"/>
    <cellStyle name="20% — акцент2 2 19" xfId="2223"/>
    <cellStyle name="20% - Акцент2 2 19 2" xfId="3324"/>
    <cellStyle name="20% — акцент2 2 19 2" xfId="3325"/>
    <cellStyle name="20% - Акцент2 2 19 3" xfId="5739"/>
    <cellStyle name="20% — акцент2 2 19 3" xfId="5738"/>
    <cellStyle name="20% - Акцент2 2 2" xfId="248"/>
    <cellStyle name="20% — акцент2 2 2" xfId="249"/>
    <cellStyle name="20% - Акцент2 2 2 10" xfId="2220"/>
    <cellStyle name="20% — акцент2 2 2 10" xfId="2219"/>
    <cellStyle name="20% - Акцент2 2 2 10 2" xfId="3328"/>
    <cellStyle name="20% — акцент2 2 2 10 2" xfId="3329"/>
    <cellStyle name="20% - Акцент2 2 2 10 3" xfId="5735"/>
    <cellStyle name="20% — акцент2 2 2 10 3" xfId="5734"/>
    <cellStyle name="20% - Акцент2 2 2 11" xfId="2218"/>
    <cellStyle name="20% — акцент2 2 2 11" xfId="2217"/>
    <cellStyle name="20% - Акцент2 2 2 11 2" xfId="3330"/>
    <cellStyle name="20% — акцент2 2 2 11 2" xfId="3331"/>
    <cellStyle name="20% - Акцент2 2 2 11 3" xfId="5733"/>
    <cellStyle name="20% — акцент2 2 2 11 3" xfId="5732"/>
    <cellStyle name="20% - Акцент2 2 2 12" xfId="2222"/>
    <cellStyle name="20% — акцент2 2 2 12" xfId="2221"/>
    <cellStyle name="20% - Акцент2 2 2 12 2" xfId="3332"/>
    <cellStyle name="20% — акцент2 2 2 12 2" xfId="3333"/>
    <cellStyle name="20% - Акцент2 2 2 12 3" xfId="5731"/>
    <cellStyle name="20% — акцент2 2 2 12 3" xfId="5730"/>
    <cellStyle name="20% - Акцент2 2 2 13" xfId="2989"/>
    <cellStyle name="20% — акцент2 2 2 13" xfId="2990"/>
    <cellStyle name="20% - Акцент2 2 2 13 2" xfId="3334"/>
    <cellStyle name="20% — акцент2 2 2 13 2" xfId="3335"/>
    <cellStyle name="20% - Акцент2 2 2 13 3" xfId="5729"/>
    <cellStyle name="20% — акцент2 2 2 13 3" xfId="5728"/>
    <cellStyle name="20% - Акцент2 2 2 14" xfId="3326"/>
    <cellStyle name="20% — акцент2 2 2 14" xfId="3327"/>
    <cellStyle name="20% - Акцент2 2 2 15" xfId="5737"/>
    <cellStyle name="20% — акцент2 2 2 15" xfId="5736"/>
    <cellStyle name="20% - Акцент2 2 2 2" xfId="250"/>
    <cellStyle name="20% — акцент2 2 2 2" xfId="251"/>
    <cellStyle name="20% - Акцент2 2 2 2 10" xfId="2214"/>
    <cellStyle name="20% — акцент2 2 2 2 10" xfId="2213"/>
    <cellStyle name="20% - Акцент2 2 2 2 10 2" xfId="3338"/>
    <cellStyle name="20% — акцент2 2 2 2 10 2" xfId="3339"/>
    <cellStyle name="20% - Акцент2 2 2 2 10 3" xfId="5725"/>
    <cellStyle name="20% — акцент2 2 2 2 10 3" xfId="5724"/>
    <cellStyle name="20% - Акцент2 2 2 2 11" xfId="2216"/>
    <cellStyle name="20% — акцент2 2 2 2 11" xfId="2215"/>
    <cellStyle name="20% - Акцент2 2 2 2 11 2" xfId="3340"/>
    <cellStyle name="20% — акцент2 2 2 2 11 2" xfId="3341"/>
    <cellStyle name="20% - Акцент2 2 2 2 11 3" xfId="5723"/>
    <cellStyle name="20% — акцент2 2 2 2 11 3" xfId="5722"/>
    <cellStyle name="20% - Акцент2 2 2 2 12" xfId="2991"/>
    <cellStyle name="20% — акцент2 2 2 2 12" xfId="2992"/>
    <cellStyle name="20% - Акцент2 2 2 2 12 2" xfId="3342"/>
    <cellStyle name="20% — акцент2 2 2 2 12 2" xfId="3343"/>
    <cellStyle name="20% - Акцент2 2 2 2 12 3" xfId="5721"/>
    <cellStyle name="20% — акцент2 2 2 2 12 3" xfId="5720"/>
    <cellStyle name="20% - Акцент2 2 2 2 13" xfId="3336"/>
    <cellStyle name="20% — акцент2 2 2 2 13" xfId="3337"/>
    <cellStyle name="20% - Акцент2 2 2 2 14" xfId="5727"/>
    <cellStyle name="20% — акцент2 2 2 2 14" xfId="5726"/>
    <cellStyle name="20% - Акцент2 2 2 2 2" xfId="1169"/>
    <cellStyle name="20% — акцент2 2 2 2 2" xfId="1168"/>
    <cellStyle name="20% - Акцент2 2 2 2 2 2" xfId="3344"/>
    <cellStyle name="20% — акцент2 2 2 2 2 2" xfId="3345"/>
    <cellStyle name="20% - Акцент2 2 2 2 2 3" xfId="5719"/>
    <cellStyle name="20% — акцент2 2 2 2 2 3" xfId="5718"/>
    <cellStyle name="20% - Акцент2 2 2 2 3" xfId="1513"/>
    <cellStyle name="20% — акцент2 2 2 2 3" xfId="1514"/>
    <cellStyle name="20% - Акцент2 2 2 2 3 2" xfId="3346"/>
    <cellStyle name="20% — акцент2 2 2 2 3 2" xfId="3347"/>
    <cellStyle name="20% - Акцент2 2 2 2 3 3" xfId="5715"/>
    <cellStyle name="20% — акцент2 2 2 2 3 3" xfId="5712"/>
    <cellStyle name="20% - Акцент2 2 2 2 4" xfId="1859"/>
    <cellStyle name="20% — акцент2 2 2 2 4" xfId="1860"/>
    <cellStyle name="20% - Акцент2 2 2 2 4 2" xfId="3348"/>
    <cellStyle name="20% — акцент2 2 2 2 4 2" xfId="3349"/>
    <cellStyle name="20% - Акцент2 2 2 2 4 3" xfId="5706"/>
    <cellStyle name="20% — акцент2 2 2 2 4 3" xfId="5705"/>
    <cellStyle name="20% - Акцент2 2 2 2 5" xfId="2212"/>
    <cellStyle name="20% — акцент2 2 2 2 5" xfId="2211"/>
    <cellStyle name="20% - Акцент2 2 2 2 5 2" xfId="3350"/>
    <cellStyle name="20% — акцент2 2 2 2 5 2" xfId="3351"/>
    <cellStyle name="20% - Акцент2 2 2 2 5 3" xfId="5704"/>
    <cellStyle name="20% — акцент2 2 2 2 5 3" xfId="5703"/>
    <cellStyle name="20% - Акцент2 2 2 2 6" xfId="2210"/>
    <cellStyle name="20% — акцент2 2 2 2 6" xfId="2209"/>
    <cellStyle name="20% - Акцент2 2 2 2 6 2" xfId="3352"/>
    <cellStyle name="20% — акцент2 2 2 2 6 2" xfId="3353"/>
    <cellStyle name="20% - Акцент2 2 2 2 6 3" xfId="5702"/>
    <cellStyle name="20% — акцент2 2 2 2 6 3" xfId="5701"/>
    <cellStyle name="20% - Акцент2 2 2 2 7" xfId="2208"/>
    <cellStyle name="20% — акцент2 2 2 2 7" xfId="2207"/>
    <cellStyle name="20% - Акцент2 2 2 2 7 2" xfId="3354"/>
    <cellStyle name="20% — акцент2 2 2 2 7 2" xfId="3355"/>
    <cellStyle name="20% - Акцент2 2 2 2 7 3" xfId="5700"/>
    <cellStyle name="20% — акцент2 2 2 2 7 3" xfId="5699"/>
    <cellStyle name="20% - Акцент2 2 2 2 8" xfId="2206"/>
    <cellStyle name="20% — акцент2 2 2 2 8" xfId="2205"/>
    <cellStyle name="20% - Акцент2 2 2 2 8 2" xfId="3356"/>
    <cellStyle name="20% — акцент2 2 2 2 8 2" xfId="3357"/>
    <cellStyle name="20% - Акцент2 2 2 2 8 3" xfId="5698"/>
    <cellStyle name="20% — акцент2 2 2 2 8 3" xfId="5697"/>
    <cellStyle name="20% - Акцент2 2 2 2 9" xfId="2204"/>
    <cellStyle name="20% — акцент2 2 2 2 9" xfId="2203"/>
    <cellStyle name="20% - Акцент2 2 2 2 9 2" xfId="3358"/>
    <cellStyle name="20% — акцент2 2 2 2 9 2" xfId="3359"/>
    <cellStyle name="20% - Акцент2 2 2 2 9 3" xfId="5696"/>
    <cellStyle name="20% — акцент2 2 2 2 9 3" xfId="5695"/>
    <cellStyle name="20% - Акцент2 2 2 3" xfId="1171"/>
    <cellStyle name="20% — акцент2 2 2 3" xfId="1170"/>
    <cellStyle name="20% - Акцент2 2 2 3 2" xfId="3360"/>
    <cellStyle name="20% — акцент2 2 2 3 2" xfId="3361"/>
    <cellStyle name="20% - Акцент2 2 2 3 3" xfId="5694"/>
    <cellStyle name="20% — акцент2 2 2 3 3" xfId="5693"/>
    <cellStyle name="20% - Акцент2 2 2 4" xfId="1511"/>
    <cellStyle name="20% — акцент2 2 2 4" xfId="1512"/>
    <cellStyle name="20% - Акцент2 2 2 4 2" xfId="3362"/>
    <cellStyle name="20% — акцент2 2 2 4 2" xfId="3363"/>
    <cellStyle name="20% - Акцент2 2 2 4 3" xfId="5692"/>
    <cellStyle name="20% — акцент2 2 2 4 3" xfId="5691"/>
    <cellStyle name="20% - Акцент2 2 2 5" xfId="1857"/>
    <cellStyle name="20% — акцент2 2 2 5" xfId="1858"/>
    <cellStyle name="20% - Акцент2 2 2 5 2" xfId="3364"/>
    <cellStyle name="20% — акцент2 2 2 5 2" xfId="3365"/>
    <cellStyle name="20% - Акцент2 2 2 5 3" xfId="5690"/>
    <cellStyle name="20% — акцент2 2 2 5 3" xfId="5689"/>
    <cellStyle name="20% - Акцент2 2 2 6" xfId="2202"/>
    <cellStyle name="20% — акцент2 2 2 6" xfId="2201"/>
    <cellStyle name="20% - Акцент2 2 2 6 2" xfId="3366"/>
    <cellStyle name="20% — акцент2 2 2 6 2" xfId="3367"/>
    <cellStyle name="20% - Акцент2 2 2 6 3" xfId="5688"/>
    <cellStyle name="20% — акцент2 2 2 6 3" xfId="5687"/>
    <cellStyle name="20% - Акцент2 2 2 7" xfId="2200"/>
    <cellStyle name="20% — акцент2 2 2 7" xfId="2199"/>
    <cellStyle name="20% - Акцент2 2 2 7 2" xfId="3368"/>
    <cellStyle name="20% — акцент2 2 2 7 2" xfId="3369"/>
    <cellStyle name="20% - Акцент2 2 2 7 3" xfId="5686"/>
    <cellStyle name="20% — акцент2 2 2 7 3" xfId="5685"/>
    <cellStyle name="20% - Акцент2 2 2 8" xfId="2198"/>
    <cellStyle name="20% — акцент2 2 2 8" xfId="2197"/>
    <cellStyle name="20% - Акцент2 2 2 8 2" xfId="3370"/>
    <cellStyle name="20% — акцент2 2 2 8 2" xfId="3371"/>
    <cellStyle name="20% - Акцент2 2 2 8 3" xfId="5684"/>
    <cellStyle name="20% — акцент2 2 2 8 3" xfId="5683"/>
    <cellStyle name="20% - Акцент2 2 2 9" xfId="2196"/>
    <cellStyle name="20% — акцент2 2 2 9" xfId="2195"/>
    <cellStyle name="20% - Акцент2 2 2 9 2" xfId="3372"/>
    <cellStyle name="20% — акцент2 2 2 9 2" xfId="3373"/>
    <cellStyle name="20% - Акцент2 2 2 9 3" xfId="5682"/>
    <cellStyle name="20% — акцент2 2 2 9 3" xfId="5681"/>
    <cellStyle name="20% - Акцент2 2 20" xfId="2194"/>
    <cellStyle name="20% — акцент2 2 20" xfId="2193"/>
    <cellStyle name="20% - Акцент2 2 20 2" xfId="3374"/>
    <cellStyle name="20% — акцент2 2 20 2" xfId="3375"/>
    <cellStyle name="20% - Акцент2 2 20 3" xfId="5680"/>
    <cellStyle name="20% — акцент2 2 20 3" xfId="5679"/>
    <cellStyle name="20% - Акцент2 2 21" xfId="2192"/>
    <cellStyle name="20% — акцент2 2 21" xfId="2191"/>
    <cellStyle name="20% - Акцент2 2 21 2" xfId="3376"/>
    <cellStyle name="20% — акцент2 2 21 2" xfId="3377"/>
    <cellStyle name="20% - Акцент2 2 21 3" xfId="5678"/>
    <cellStyle name="20% — акцент2 2 21 3" xfId="5677"/>
    <cellStyle name="20% - Акцент2 2 22" xfId="2190"/>
    <cellStyle name="20% — акцент2 2 22" xfId="2189"/>
    <cellStyle name="20% - Акцент2 2 22 2" xfId="3378"/>
    <cellStyle name="20% — акцент2 2 22 2" xfId="3379"/>
    <cellStyle name="20% - Акцент2 2 22 3" xfId="5676"/>
    <cellStyle name="20% — акцент2 2 22 3" xfId="5675"/>
    <cellStyle name="20% - Акцент2 2 23" xfId="2188"/>
    <cellStyle name="20% — акцент2 2 23" xfId="2187"/>
    <cellStyle name="20% - Акцент2 2 23 2" xfId="3380"/>
    <cellStyle name="20% — акцент2 2 23 2" xfId="3381"/>
    <cellStyle name="20% - Акцент2 2 23 3" xfId="5674"/>
    <cellStyle name="20% — акцент2 2 23 3" xfId="5673"/>
    <cellStyle name="20% - Акцент2 2 24" xfId="2186"/>
    <cellStyle name="20% — акцент2 2 24" xfId="2185"/>
    <cellStyle name="20% - Акцент2 2 24 2" xfId="3382"/>
    <cellStyle name="20% — акцент2 2 24 2" xfId="3383"/>
    <cellStyle name="20% - Акцент2 2 24 3" xfId="5672"/>
    <cellStyle name="20% — акцент2 2 24 3" xfId="5671"/>
    <cellStyle name="20% - Акцент2 2 25" xfId="2310"/>
    <cellStyle name="20% — акцент2 2 25" xfId="2309"/>
    <cellStyle name="20% - Акцент2 2 25 2" xfId="3384"/>
    <cellStyle name="20% — акцент2 2 25 2" xfId="3385"/>
    <cellStyle name="20% - Акцент2 2 25 3" xfId="5670"/>
    <cellStyle name="20% — акцент2 2 25 3" xfId="5669"/>
    <cellStyle name="20% - Акцент2 2 26" xfId="2915"/>
    <cellStyle name="20% — акцент2 2 26" xfId="2980"/>
    <cellStyle name="20% - Акцент2 2 26 2" xfId="3386"/>
    <cellStyle name="20% — акцент2 2 26 2" xfId="3387"/>
    <cellStyle name="20% - Акцент2 2 26 3" xfId="5668"/>
    <cellStyle name="20% — акцент2 2 26 3" xfId="5667"/>
    <cellStyle name="20% - Акцент2 2 27" xfId="3388"/>
    <cellStyle name="20% — акцент2 2 27" xfId="3173"/>
    <cellStyle name="20% - Акцент2 2 28" xfId="3172"/>
    <cellStyle name="20% — акцент2 2 28" xfId="5965"/>
    <cellStyle name="20% - Акцент2 2 29" xfId="5966"/>
    <cellStyle name="20% - Акцент2 2 3" xfId="252"/>
    <cellStyle name="20% — акцент2 2 3" xfId="253"/>
    <cellStyle name="20% - Акцент2 2 3 10" xfId="2182"/>
    <cellStyle name="20% — акцент2 2 3 10" xfId="2181"/>
    <cellStyle name="20% - Акцент2 2 3 10 2" xfId="3391"/>
    <cellStyle name="20% — акцент2 2 3 10 2" xfId="3392"/>
    <cellStyle name="20% - Акцент2 2 3 10 3" xfId="5664"/>
    <cellStyle name="20% — акцент2 2 3 10 3" xfId="5663"/>
    <cellStyle name="20% - Акцент2 2 3 11" xfId="2180"/>
    <cellStyle name="20% — акцент2 2 3 11" xfId="2179"/>
    <cellStyle name="20% - Акцент2 2 3 11 2" xfId="3393"/>
    <cellStyle name="20% — акцент2 2 3 11 2" xfId="3394"/>
    <cellStyle name="20% - Акцент2 2 3 11 3" xfId="5662"/>
    <cellStyle name="20% — акцент2 2 3 11 3" xfId="5661"/>
    <cellStyle name="20% - Акцент2 2 3 12" xfId="2184"/>
    <cellStyle name="20% — акцент2 2 3 12" xfId="2183"/>
    <cellStyle name="20% - Акцент2 2 3 12 2" xfId="3395"/>
    <cellStyle name="20% — акцент2 2 3 12 2" xfId="3396"/>
    <cellStyle name="20% - Акцент2 2 3 12 3" xfId="5660"/>
    <cellStyle name="20% — акцент2 2 3 12 3" xfId="5659"/>
    <cellStyle name="20% - Акцент2 2 3 13" xfId="2993"/>
    <cellStyle name="20% — акцент2 2 3 13" xfId="2994"/>
    <cellStyle name="20% - Акцент2 2 3 13 2" xfId="3397"/>
    <cellStyle name="20% — акцент2 2 3 13 2" xfId="3398"/>
    <cellStyle name="20% - Акцент2 2 3 13 3" xfId="5658"/>
    <cellStyle name="20% — акцент2 2 3 13 3" xfId="5657"/>
    <cellStyle name="20% - Акцент2 2 3 14" xfId="3389"/>
    <cellStyle name="20% — акцент2 2 3 14" xfId="3390"/>
    <cellStyle name="20% - Акцент2 2 3 15" xfId="5666"/>
    <cellStyle name="20% — акцент2 2 3 15" xfId="5665"/>
    <cellStyle name="20% - Акцент2 2 3 2" xfId="254"/>
    <cellStyle name="20% — акцент2 2 3 2" xfId="255"/>
    <cellStyle name="20% - Акцент2 2 3 2 10" xfId="2176"/>
    <cellStyle name="20% — акцент2 2 3 2 10" xfId="2175"/>
    <cellStyle name="20% - Акцент2 2 3 2 10 2" xfId="3401"/>
    <cellStyle name="20% — акцент2 2 3 2 10 2" xfId="3402"/>
    <cellStyle name="20% - Акцент2 2 3 2 10 3" xfId="5654"/>
    <cellStyle name="20% — акцент2 2 3 2 10 3" xfId="5653"/>
    <cellStyle name="20% - Акцент2 2 3 2 11" xfId="2178"/>
    <cellStyle name="20% — акцент2 2 3 2 11" xfId="2177"/>
    <cellStyle name="20% - Акцент2 2 3 2 11 2" xfId="3403"/>
    <cellStyle name="20% — акцент2 2 3 2 11 2" xfId="3404"/>
    <cellStyle name="20% - Акцент2 2 3 2 11 3" xfId="5652"/>
    <cellStyle name="20% — акцент2 2 3 2 11 3" xfId="5651"/>
    <cellStyle name="20% - Акцент2 2 3 2 12" xfId="2995"/>
    <cellStyle name="20% — акцент2 2 3 2 12" xfId="2996"/>
    <cellStyle name="20% - Акцент2 2 3 2 12 2" xfId="3405"/>
    <cellStyle name="20% — акцент2 2 3 2 12 2" xfId="3406"/>
    <cellStyle name="20% - Акцент2 2 3 2 12 3" xfId="5650"/>
    <cellStyle name="20% — акцент2 2 3 2 12 3" xfId="5649"/>
    <cellStyle name="20% - Акцент2 2 3 2 13" xfId="3399"/>
    <cellStyle name="20% — акцент2 2 3 2 13" xfId="3400"/>
    <cellStyle name="20% - Акцент2 2 3 2 14" xfId="5656"/>
    <cellStyle name="20% — акцент2 2 3 2 14" xfId="5655"/>
    <cellStyle name="20% - Акцент2 2 3 2 2" xfId="1165"/>
    <cellStyle name="20% — акцент2 2 3 2 2" xfId="1164"/>
    <cellStyle name="20% - Акцент2 2 3 2 2 2" xfId="3407"/>
    <cellStyle name="20% — акцент2 2 3 2 2 2" xfId="3408"/>
    <cellStyle name="20% - Акцент2 2 3 2 2 3" xfId="5648"/>
    <cellStyle name="20% — акцент2 2 3 2 2 3" xfId="5647"/>
    <cellStyle name="20% - Акцент2 2 3 2 3" xfId="1517"/>
    <cellStyle name="20% — акцент2 2 3 2 3" xfId="1518"/>
    <cellStyle name="20% - Акцент2 2 3 2 3 2" xfId="3409"/>
    <cellStyle name="20% — акцент2 2 3 2 3 2" xfId="3410"/>
    <cellStyle name="20% - Акцент2 2 3 2 3 3" xfId="5646"/>
    <cellStyle name="20% — акцент2 2 3 2 3 3" xfId="5645"/>
    <cellStyle name="20% - Акцент2 2 3 2 4" xfId="1863"/>
    <cellStyle name="20% — акцент2 2 3 2 4" xfId="1864"/>
    <cellStyle name="20% - Акцент2 2 3 2 4 2" xfId="3411"/>
    <cellStyle name="20% — акцент2 2 3 2 4 2" xfId="3412"/>
    <cellStyle name="20% - Акцент2 2 3 2 4 3" xfId="5644"/>
    <cellStyle name="20% — акцент2 2 3 2 4 3" xfId="5643"/>
    <cellStyle name="20% - Акцент2 2 3 2 5" xfId="2174"/>
    <cellStyle name="20% — акцент2 2 3 2 5" xfId="2173"/>
    <cellStyle name="20% - Акцент2 2 3 2 5 2" xfId="3413"/>
    <cellStyle name="20% — акцент2 2 3 2 5 2" xfId="3414"/>
    <cellStyle name="20% - Акцент2 2 3 2 5 3" xfId="5642"/>
    <cellStyle name="20% — акцент2 2 3 2 5 3" xfId="5641"/>
    <cellStyle name="20% - Акцент2 2 3 2 6" xfId="2172"/>
    <cellStyle name="20% — акцент2 2 3 2 6" xfId="2171"/>
    <cellStyle name="20% - Акцент2 2 3 2 6 2" xfId="3415"/>
    <cellStyle name="20% — акцент2 2 3 2 6 2" xfId="3416"/>
    <cellStyle name="20% - Акцент2 2 3 2 6 3" xfId="5640"/>
    <cellStyle name="20% — акцент2 2 3 2 6 3" xfId="5639"/>
    <cellStyle name="20% - Акцент2 2 3 2 7" xfId="2170"/>
    <cellStyle name="20% — акцент2 2 3 2 7" xfId="2169"/>
    <cellStyle name="20% - Акцент2 2 3 2 7 2" xfId="3417"/>
    <cellStyle name="20% — акцент2 2 3 2 7 2" xfId="3418"/>
    <cellStyle name="20% - Акцент2 2 3 2 7 3" xfId="5638"/>
    <cellStyle name="20% — акцент2 2 3 2 7 3" xfId="5637"/>
    <cellStyle name="20% - Акцент2 2 3 2 8" xfId="2168"/>
    <cellStyle name="20% — акцент2 2 3 2 8" xfId="2167"/>
    <cellStyle name="20% - Акцент2 2 3 2 8 2" xfId="3419"/>
    <cellStyle name="20% — акцент2 2 3 2 8 2" xfId="3420"/>
    <cellStyle name="20% - Акцент2 2 3 2 8 3" xfId="5636"/>
    <cellStyle name="20% — акцент2 2 3 2 8 3" xfId="5635"/>
    <cellStyle name="20% - Акцент2 2 3 2 9" xfId="2166"/>
    <cellStyle name="20% — акцент2 2 3 2 9" xfId="2165"/>
    <cellStyle name="20% - Акцент2 2 3 2 9 2" xfId="3421"/>
    <cellStyle name="20% — акцент2 2 3 2 9 2" xfId="3422"/>
    <cellStyle name="20% - Акцент2 2 3 2 9 3" xfId="5634"/>
    <cellStyle name="20% — акцент2 2 3 2 9 3" xfId="5633"/>
    <cellStyle name="20% - Акцент2 2 3 3" xfId="1167"/>
    <cellStyle name="20% — акцент2 2 3 3" xfId="1166"/>
    <cellStyle name="20% - Акцент2 2 3 3 2" xfId="3423"/>
    <cellStyle name="20% — акцент2 2 3 3 2" xfId="3424"/>
    <cellStyle name="20% - Акцент2 2 3 3 3" xfId="5632"/>
    <cellStyle name="20% — акцент2 2 3 3 3" xfId="5631"/>
    <cellStyle name="20% - Акцент2 2 3 4" xfId="1515"/>
    <cellStyle name="20% — акцент2 2 3 4" xfId="1516"/>
    <cellStyle name="20% - Акцент2 2 3 4 2" xfId="3425"/>
    <cellStyle name="20% — акцент2 2 3 4 2" xfId="3426"/>
    <cellStyle name="20% - Акцент2 2 3 4 3" xfId="5630"/>
    <cellStyle name="20% — акцент2 2 3 4 3" xfId="5629"/>
    <cellStyle name="20% - Акцент2 2 3 5" xfId="1861"/>
    <cellStyle name="20% — акцент2 2 3 5" xfId="1862"/>
    <cellStyle name="20% - Акцент2 2 3 5 2" xfId="3427"/>
    <cellStyle name="20% — акцент2 2 3 5 2" xfId="3428"/>
    <cellStyle name="20% - Акцент2 2 3 5 3" xfId="5628"/>
    <cellStyle name="20% — акцент2 2 3 5 3" xfId="5627"/>
    <cellStyle name="20% - Акцент2 2 3 6" xfId="2164"/>
    <cellStyle name="20% — акцент2 2 3 6" xfId="2163"/>
    <cellStyle name="20% - Акцент2 2 3 6 2" xfId="3429"/>
    <cellStyle name="20% — акцент2 2 3 6 2" xfId="3430"/>
    <cellStyle name="20% - Акцент2 2 3 6 3" xfId="5626"/>
    <cellStyle name="20% — акцент2 2 3 6 3" xfId="5625"/>
    <cellStyle name="20% - Акцент2 2 3 7" xfId="2162"/>
    <cellStyle name="20% — акцент2 2 3 7" xfId="2161"/>
    <cellStyle name="20% - Акцент2 2 3 7 2" xfId="3431"/>
    <cellStyle name="20% — акцент2 2 3 7 2" xfId="3432"/>
    <cellStyle name="20% - Акцент2 2 3 7 3" xfId="5624"/>
    <cellStyle name="20% — акцент2 2 3 7 3" xfId="5623"/>
    <cellStyle name="20% - Акцент2 2 3 8" xfId="2160"/>
    <cellStyle name="20% — акцент2 2 3 8" xfId="2159"/>
    <cellStyle name="20% - Акцент2 2 3 8 2" xfId="3433"/>
    <cellStyle name="20% — акцент2 2 3 8 2" xfId="3434"/>
    <cellStyle name="20% - Акцент2 2 3 8 3" xfId="5622"/>
    <cellStyle name="20% — акцент2 2 3 8 3" xfId="5621"/>
    <cellStyle name="20% - Акцент2 2 3 9" xfId="2158"/>
    <cellStyle name="20% — акцент2 2 3 9" xfId="2157"/>
    <cellStyle name="20% - Акцент2 2 3 9 2" xfId="3435"/>
    <cellStyle name="20% — акцент2 2 3 9 2" xfId="3436"/>
    <cellStyle name="20% - Акцент2 2 3 9 3" xfId="5620"/>
    <cellStyle name="20% — акцент2 2 3 9 3" xfId="5619"/>
    <cellStyle name="20% - Акцент2 2 4" xfId="256"/>
    <cellStyle name="20% — акцент2 2 4" xfId="257"/>
    <cellStyle name="20% - Акцент2 2 4 10" xfId="2154"/>
    <cellStyle name="20% — акцент2 2 4 10" xfId="2153"/>
    <cellStyle name="20% - Акцент2 2 4 10 2" xfId="3439"/>
    <cellStyle name="20% — акцент2 2 4 10 2" xfId="3440"/>
    <cellStyle name="20% - Акцент2 2 4 10 3" xfId="5616"/>
    <cellStyle name="20% — акцент2 2 4 10 3" xfId="5615"/>
    <cellStyle name="20% - Акцент2 2 4 11" xfId="2156"/>
    <cellStyle name="20% — акцент2 2 4 11" xfId="2155"/>
    <cellStyle name="20% - Акцент2 2 4 11 2" xfId="3441"/>
    <cellStyle name="20% — акцент2 2 4 11 2" xfId="3442"/>
    <cellStyle name="20% - Акцент2 2 4 11 3" xfId="5614"/>
    <cellStyle name="20% — акцент2 2 4 11 3" xfId="5613"/>
    <cellStyle name="20% - Акцент2 2 4 12" xfId="2997"/>
    <cellStyle name="20% — акцент2 2 4 12" xfId="2998"/>
    <cellStyle name="20% - Акцент2 2 4 12 2" xfId="3443"/>
    <cellStyle name="20% — акцент2 2 4 12 2" xfId="3444"/>
    <cellStyle name="20% - Акцент2 2 4 12 3" xfId="5612"/>
    <cellStyle name="20% — акцент2 2 4 12 3" xfId="5611"/>
    <cellStyle name="20% - Акцент2 2 4 13" xfId="3437"/>
    <cellStyle name="20% — акцент2 2 4 13" xfId="3438"/>
    <cellStyle name="20% - Акцент2 2 4 14" xfId="5618"/>
    <cellStyle name="20% — акцент2 2 4 14" xfId="5617"/>
    <cellStyle name="20% - Акцент2 2 4 2" xfId="1163"/>
    <cellStyle name="20% — акцент2 2 4 2" xfId="1162"/>
    <cellStyle name="20% - Акцент2 2 4 2 2" xfId="3445"/>
    <cellStyle name="20% — акцент2 2 4 2 2" xfId="3446"/>
    <cellStyle name="20% - Акцент2 2 4 2 3" xfId="5610"/>
    <cellStyle name="20% — акцент2 2 4 2 3" xfId="5609"/>
    <cellStyle name="20% - Акцент2 2 4 3" xfId="1519"/>
    <cellStyle name="20% — акцент2 2 4 3" xfId="1520"/>
    <cellStyle name="20% - Акцент2 2 4 3 2" xfId="3447"/>
    <cellStyle name="20% — акцент2 2 4 3 2" xfId="3448"/>
    <cellStyle name="20% - Акцент2 2 4 3 3" xfId="5608"/>
    <cellStyle name="20% — акцент2 2 4 3 3" xfId="5607"/>
    <cellStyle name="20% - Акцент2 2 4 4" xfId="1865"/>
    <cellStyle name="20% — акцент2 2 4 4" xfId="1866"/>
    <cellStyle name="20% - Акцент2 2 4 4 2" xfId="3449"/>
    <cellStyle name="20% — акцент2 2 4 4 2" xfId="3450"/>
    <cellStyle name="20% - Акцент2 2 4 4 3" xfId="5606"/>
    <cellStyle name="20% — акцент2 2 4 4 3" xfId="5605"/>
    <cellStyle name="20% - Акцент2 2 4 5" xfId="2152"/>
    <cellStyle name="20% — акцент2 2 4 5" xfId="2151"/>
    <cellStyle name="20% - Акцент2 2 4 5 2" xfId="3451"/>
    <cellStyle name="20% — акцент2 2 4 5 2" xfId="3452"/>
    <cellStyle name="20% - Акцент2 2 4 5 3" xfId="5604"/>
    <cellStyle name="20% — акцент2 2 4 5 3" xfId="5603"/>
    <cellStyle name="20% - Акцент2 2 4 6" xfId="2150"/>
    <cellStyle name="20% — акцент2 2 4 6" xfId="2149"/>
    <cellStyle name="20% - Акцент2 2 4 6 2" xfId="3453"/>
    <cellStyle name="20% — акцент2 2 4 6 2" xfId="3454"/>
    <cellStyle name="20% - Акцент2 2 4 6 3" xfId="5602"/>
    <cellStyle name="20% — акцент2 2 4 6 3" xfId="5601"/>
    <cellStyle name="20% - Акцент2 2 4 7" xfId="2148"/>
    <cellStyle name="20% — акцент2 2 4 7" xfId="2147"/>
    <cellStyle name="20% - Акцент2 2 4 7 2" xfId="3455"/>
    <cellStyle name="20% — акцент2 2 4 7 2" xfId="3456"/>
    <cellStyle name="20% - Акцент2 2 4 7 3" xfId="5600"/>
    <cellStyle name="20% — акцент2 2 4 7 3" xfId="5599"/>
    <cellStyle name="20% - Акцент2 2 4 8" xfId="2146"/>
    <cellStyle name="20% — акцент2 2 4 8" xfId="2145"/>
    <cellStyle name="20% - Акцент2 2 4 8 2" xfId="3457"/>
    <cellStyle name="20% — акцент2 2 4 8 2" xfId="3458"/>
    <cellStyle name="20% - Акцент2 2 4 8 3" xfId="5598"/>
    <cellStyle name="20% — акцент2 2 4 8 3" xfId="5597"/>
    <cellStyle name="20% - Акцент2 2 4 9" xfId="2144"/>
    <cellStyle name="20% — акцент2 2 4 9" xfId="2143"/>
    <cellStyle name="20% - Акцент2 2 4 9 2" xfId="3459"/>
    <cellStyle name="20% — акцент2 2 4 9 2" xfId="3460"/>
    <cellStyle name="20% - Акцент2 2 4 9 3" xfId="5596"/>
    <cellStyle name="20% — акцент2 2 4 9 3" xfId="5595"/>
    <cellStyle name="20% - Акцент2 2 5" xfId="258"/>
    <cellStyle name="20% — акцент2 2 5" xfId="259"/>
    <cellStyle name="20% - Акцент2 2 5 10" xfId="2140"/>
    <cellStyle name="20% — акцент2 2 5 10" xfId="2139"/>
    <cellStyle name="20% - Акцент2 2 5 10 2" xfId="3463"/>
    <cellStyle name="20% — акцент2 2 5 10 2" xfId="3464"/>
    <cellStyle name="20% - Акцент2 2 5 10 3" xfId="5592"/>
    <cellStyle name="20% — акцент2 2 5 10 3" xfId="5591"/>
    <cellStyle name="20% - Акцент2 2 5 11" xfId="2142"/>
    <cellStyle name="20% — акцент2 2 5 11" xfId="2141"/>
    <cellStyle name="20% - Акцент2 2 5 11 2" xfId="3465"/>
    <cellStyle name="20% — акцент2 2 5 11 2" xfId="3466"/>
    <cellStyle name="20% - Акцент2 2 5 11 3" xfId="5590"/>
    <cellStyle name="20% — акцент2 2 5 11 3" xfId="5589"/>
    <cellStyle name="20% - Акцент2 2 5 12" xfId="2999"/>
    <cellStyle name="20% — акцент2 2 5 12" xfId="3000"/>
    <cellStyle name="20% - Акцент2 2 5 12 2" xfId="3467"/>
    <cellStyle name="20% — акцент2 2 5 12 2" xfId="3468"/>
    <cellStyle name="20% - Акцент2 2 5 12 3" xfId="5588"/>
    <cellStyle name="20% — акцент2 2 5 12 3" xfId="5587"/>
    <cellStyle name="20% - Акцент2 2 5 13" xfId="3461"/>
    <cellStyle name="20% — акцент2 2 5 13" xfId="3462"/>
    <cellStyle name="20% - Акцент2 2 5 14" xfId="5594"/>
    <cellStyle name="20% — акцент2 2 5 14" xfId="5593"/>
    <cellStyle name="20% - Акцент2 2 5 2" xfId="1161"/>
    <cellStyle name="20% — акцент2 2 5 2" xfId="1160"/>
    <cellStyle name="20% - Акцент2 2 5 2 2" xfId="3469"/>
    <cellStyle name="20% — акцент2 2 5 2 2" xfId="3470"/>
    <cellStyle name="20% - Акцент2 2 5 2 3" xfId="5586"/>
    <cellStyle name="20% — акцент2 2 5 2 3" xfId="5585"/>
    <cellStyle name="20% - Акцент2 2 5 3" xfId="1521"/>
    <cellStyle name="20% — акцент2 2 5 3" xfId="1522"/>
    <cellStyle name="20% - Акцент2 2 5 3 2" xfId="3471"/>
    <cellStyle name="20% — акцент2 2 5 3 2" xfId="3472"/>
    <cellStyle name="20% - Акцент2 2 5 3 3" xfId="5584"/>
    <cellStyle name="20% — акцент2 2 5 3 3" xfId="5583"/>
    <cellStyle name="20% - Акцент2 2 5 4" xfId="1867"/>
    <cellStyle name="20% — акцент2 2 5 4" xfId="1868"/>
    <cellStyle name="20% - Акцент2 2 5 4 2" xfId="3473"/>
    <cellStyle name="20% — акцент2 2 5 4 2" xfId="3474"/>
    <cellStyle name="20% - Акцент2 2 5 4 3" xfId="5580"/>
    <cellStyle name="20% — акцент2 2 5 4 3" xfId="5570"/>
    <cellStyle name="20% - Акцент2 2 5 5" xfId="2138"/>
    <cellStyle name="20% — акцент2 2 5 5" xfId="2137"/>
    <cellStyle name="20% - Акцент2 2 5 5 2" xfId="3475"/>
    <cellStyle name="20% — акцент2 2 5 5 2" xfId="3476"/>
    <cellStyle name="20% - Акцент2 2 5 5 3" xfId="5569"/>
    <cellStyle name="20% — акцент2 2 5 5 3" xfId="5568"/>
    <cellStyle name="20% - Акцент2 2 5 6" xfId="2136"/>
    <cellStyle name="20% — акцент2 2 5 6" xfId="2135"/>
    <cellStyle name="20% - Акцент2 2 5 6 2" xfId="3477"/>
    <cellStyle name="20% — акцент2 2 5 6 2" xfId="3478"/>
    <cellStyle name="20% - Акцент2 2 5 6 3" xfId="5567"/>
    <cellStyle name="20% — акцент2 2 5 6 3" xfId="5566"/>
    <cellStyle name="20% - Акцент2 2 5 7" xfId="2134"/>
    <cellStyle name="20% — акцент2 2 5 7" xfId="2133"/>
    <cellStyle name="20% - Акцент2 2 5 7 2" xfId="3479"/>
    <cellStyle name="20% — акцент2 2 5 7 2" xfId="3480"/>
    <cellStyle name="20% - Акцент2 2 5 7 3" xfId="5565"/>
    <cellStyle name="20% — акцент2 2 5 7 3" xfId="5564"/>
    <cellStyle name="20% - Акцент2 2 5 8" xfId="2132"/>
    <cellStyle name="20% — акцент2 2 5 8" xfId="2131"/>
    <cellStyle name="20% - Акцент2 2 5 8 2" xfId="3481"/>
    <cellStyle name="20% — акцент2 2 5 8 2" xfId="3482"/>
    <cellStyle name="20% - Акцент2 2 5 8 3" xfId="5563"/>
    <cellStyle name="20% — акцент2 2 5 8 3" xfId="5562"/>
    <cellStyle name="20% - Акцент2 2 5 9" xfId="2130"/>
    <cellStyle name="20% — акцент2 2 5 9" xfId="2129"/>
    <cellStyle name="20% - Акцент2 2 5 9 2" xfId="3483"/>
    <cellStyle name="20% — акцент2 2 5 9 2" xfId="3484"/>
    <cellStyle name="20% - Акцент2 2 5 9 3" xfId="5561"/>
    <cellStyle name="20% — акцент2 2 5 9 3" xfId="5560"/>
    <cellStyle name="20% - Акцент2 2 6" xfId="260"/>
    <cellStyle name="20% — акцент2 2 6" xfId="261"/>
    <cellStyle name="20% - Акцент2 2 6 10" xfId="2126"/>
    <cellStyle name="20% — акцент2 2 6 10" xfId="2125"/>
    <cellStyle name="20% - Акцент2 2 6 10 2" xfId="3487"/>
    <cellStyle name="20% — акцент2 2 6 10 2" xfId="3488"/>
    <cellStyle name="20% - Акцент2 2 6 10 3" xfId="5557"/>
    <cellStyle name="20% — акцент2 2 6 10 3" xfId="5556"/>
    <cellStyle name="20% - Акцент2 2 6 11" xfId="2128"/>
    <cellStyle name="20% — акцент2 2 6 11" xfId="2127"/>
    <cellStyle name="20% - Акцент2 2 6 11 2" xfId="3489"/>
    <cellStyle name="20% — акцент2 2 6 11 2" xfId="3490"/>
    <cellStyle name="20% - Акцент2 2 6 11 3" xfId="5555"/>
    <cellStyle name="20% — акцент2 2 6 11 3" xfId="5554"/>
    <cellStyle name="20% - Акцент2 2 6 12" xfId="3001"/>
    <cellStyle name="20% — акцент2 2 6 12" xfId="3002"/>
    <cellStyle name="20% - Акцент2 2 6 12 2" xfId="3491"/>
    <cellStyle name="20% — акцент2 2 6 12 2" xfId="3492"/>
    <cellStyle name="20% - Акцент2 2 6 12 3" xfId="5553"/>
    <cellStyle name="20% — акцент2 2 6 12 3" xfId="5552"/>
    <cellStyle name="20% - Акцент2 2 6 13" xfId="3485"/>
    <cellStyle name="20% — акцент2 2 6 13" xfId="3486"/>
    <cellStyle name="20% - Акцент2 2 6 14" xfId="5559"/>
    <cellStyle name="20% — акцент2 2 6 14" xfId="5558"/>
    <cellStyle name="20% - Акцент2 2 6 2" xfId="1159"/>
    <cellStyle name="20% — акцент2 2 6 2" xfId="1158"/>
    <cellStyle name="20% - Акцент2 2 6 2 2" xfId="3493"/>
    <cellStyle name="20% — акцент2 2 6 2 2" xfId="3494"/>
    <cellStyle name="20% - Акцент2 2 6 2 3" xfId="5551"/>
    <cellStyle name="20% — акцент2 2 6 2 3" xfId="5550"/>
    <cellStyle name="20% - Акцент2 2 6 3" xfId="1523"/>
    <cellStyle name="20% — акцент2 2 6 3" xfId="1524"/>
    <cellStyle name="20% - Акцент2 2 6 3 2" xfId="3495"/>
    <cellStyle name="20% — акцент2 2 6 3 2" xfId="3496"/>
    <cellStyle name="20% - Акцент2 2 6 3 3" xfId="5549"/>
    <cellStyle name="20% — акцент2 2 6 3 3" xfId="5548"/>
    <cellStyle name="20% - Акцент2 2 6 4" xfId="1869"/>
    <cellStyle name="20% — акцент2 2 6 4" xfId="1870"/>
    <cellStyle name="20% - Акцент2 2 6 4 2" xfId="3497"/>
    <cellStyle name="20% — акцент2 2 6 4 2" xfId="3498"/>
    <cellStyle name="20% - Акцент2 2 6 4 3" xfId="5547"/>
    <cellStyle name="20% — акцент2 2 6 4 3" xfId="5546"/>
    <cellStyle name="20% - Акцент2 2 6 5" xfId="2124"/>
    <cellStyle name="20% — акцент2 2 6 5" xfId="2123"/>
    <cellStyle name="20% - Акцент2 2 6 5 2" xfId="3499"/>
    <cellStyle name="20% — акцент2 2 6 5 2" xfId="3500"/>
    <cellStyle name="20% - Акцент2 2 6 5 3" xfId="5545"/>
    <cellStyle name="20% — акцент2 2 6 5 3" xfId="5544"/>
    <cellStyle name="20% - Акцент2 2 6 6" xfId="2122"/>
    <cellStyle name="20% — акцент2 2 6 6" xfId="2121"/>
    <cellStyle name="20% - Акцент2 2 6 6 2" xfId="3501"/>
    <cellStyle name="20% — акцент2 2 6 6 2" xfId="3502"/>
    <cellStyle name="20% - Акцент2 2 6 6 3" xfId="5543"/>
    <cellStyle name="20% — акцент2 2 6 6 3" xfId="5542"/>
    <cellStyle name="20% - Акцент2 2 6 7" xfId="2120"/>
    <cellStyle name="20% — акцент2 2 6 7" xfId="2119"/>
    <cellStyle name="20% - Акцент2 2 6 7 2" xfId="3503"/>
    <cellStyle name="20% — акцент2 2 6 7 2" xfId="3504"/>
    <cellStyle name="20% - Акцент2 2 6 7 3" xfId="5541"/>
    <cellStyle name="20% — акцент2 2 6 7 3" xfId="5540"/>
    <cellStyle name="20% - Акцент2 2 6 8" xfId="2118"/>
    <cellStyle name="20% — акцент2 2 6 8" xfId="2117"/>
    <cellStyle name="20% - Акцент2 2 6 8 2" xfId="3505"/>
    <cellStyle name="20% — акцент2 2 6 8 2" xfId="3506"/>
    <cellStyle name="20% - Акцент2 2 6 8 3" xfId="5539"/>
    <cellStyle name="20% — акцент2 2 6 8 3" xfId="5538"/>
    <cellStyle name="20% - Акцент2 2 6 9" xfId="2116"/>
    <cellStyle name="20% — акцент2 2 6 9" xfId="2115"/>
    <cellStyle name="20% - Акцент2 2 6 9 2" xfId="3507"/>
    <cellStyle name="20% — акцент2 2 6 9 2" xfId="3508"/>
    <cellStyle name="20% - Акцент2 2 6 9 3" xfId="5537"/>
    <cellStyle name="20% — акцент2 2 6 9 3" xfId="5536"/>
    <cellStyle name="20% - Акцент2 2 7" xfId="262"/>
    <cellStyle name="20% — акцент2 2 7" xfId="263"/>
    <cellStyle name="20% - Акцент2 2 7 10" xfId="2112"/>
    <cellStyle name="20% — акцент2 2 7 10" xfId="2111"/>
    <cellStyle name="20% - Акцент2 2 7 10 2" xfId="3511"/>
    <cellStyle name="20% — акцент2 2 7 10 2" xfId="3512"/>
    <cellStyle name="20% - Акцент2 2 7 10 3" xfId="5533"/>
    <cellStyle name="20% — акцент2 2 7 10 3" xfId="5532"/>
    <cellStyle name="20% - Акцент2 2 7 11" xfId="2114"/>
    <cellStyle name="20% — акцент2 2 7 11" xfId="2113"/>
    <cellStyle name="20% - Акцент2 2 7 11 2" xfId="3513"/>
    <cellStyle name="20% — акцент2 2 7 11 2" xfId="3514"/>
    <cellStyle name="20% - Акцент2 2 7 11 3" xfId="5531"/>
    <cellStyle name="20% — акцент2 2 7 11 3" xfId="5530"/>
    <cellStyle name="20% - Акцент2 2 7 12" xfId="3003"/>
    <cellStyle name="20% — акцент2 2 7 12" xfId="3004"/>
    <cellStyle name="20% - Акцент2 2 7 12 2" xfId="3515"/>
    <cellStyle name="20% — акцент2 2 7 12 2" xfId="3516"/>
    <cellStyle name="20% - Акцент2 2 7 12 3" xfId="5529"/>
    <cellStyle name="20% — акцент2 2 7 12 3" xfId="5528"/>
    <cellStyle name="20% - Акцент2 2 7 13" xfId="3509"/>
    <cellStyle name="20% — акцент2 2 7 13" xfId="3510"/>
    <cellStyle name="20% - Акцент2 2 7 14" xfId="5535"/>
    <cellStyle name="20% — акцент2 2 7 14" xfId="5534"/>
    <cellStyle name="20% - Акцент2 2 7 2" xfId="1157"/>
    <cellStyle name="20% — акцент2 2 7 2" xfId="1156"/>
    <cellStyle name="20% - Акцент2 2 7 2 2" xfId="3517"/>
    <cellStyle name="20% — акцент2 2 7 2 2" xfId="3518"/>
    <cellStyle name="20% - Акцент2 2 7 2 3" xfId="5527"/>
    <cellStyle name="20% — акцент2 2 7 2 3" xfId="5526"/>
    <cellStyle name="20% - Акцент2 2 7 3" xfId="1525"/>
    <cellStyle name="20% — акцент2 2 7 3" xfId="1526"/>
    <cellStyle name="20% - Акцент2 2 7 3 2" xfId="3519"/>
    <cellStyle name="20% — акцент2 2 7 3 2" xfId="3520"/>
    <cellStyle name="20% - Акцент2 2 7 3 3" xfId="5525"/>
    <cellStyle name="20% — акцент2 2 7 3 3" xfId="5524"/>
    <cellStyle name="20% - Акцент2 2 7 4" xfId="1871"/>
    <cellStyle name="20% — акцент2 2 7 4" xfId="1872"/>
    <cellStyle name="20% - Акцент2 2 7 4 2" xfId="3521"/>
    <cellStyle name="20% — акцент2 2 7 4 2" xfId="3522"/>
    <cellStyle name="20% - Акцент2 2 7 4 3" xfId="5523"/>
    <cellStyle name="20% — акцент2 2 7 4 3" xfId="5522"/>
    <cellStyle name="20% - Акцент2 2 7 5" xfId="2110"/>
    <cellStyle name="20% — акцент2 2 7 5" xfId="2109"/>
    <cellStyle name="20% - Акцент2 2 7 5 2" xfId="3523"/>
    <cellStyle name="20% — акцент2 2 7 5 2" xfId="3524"/>
    <cellStyle name="20% - Акцент2 2 7 5 3" xfId="5521"/>
    <cellStyle name="20% — акцент2 2 7 5 3" xfId="5520"/>
    <cellStyle name="20% - Акцент2 2 7 6" xfId="2108"/>
    <cellStyle name="20% — акцент2 2 7 6" xfId="2107"/>
    <cellStyle name="20% - Акцент2 2 7 6 2" xfId="3525"/>
    <cellStyle name="20% — акцент2 2 7 6 2" xfId="3526"/>
    <cellStyle name="20% - Акцент2 2 7 6 3" xfId="5519"/>
    <cellStyle name="20% — акцент2 2 7 6 3" xfId="5517"/>
    <cellStyle name="20% - Акцент2 2 7 7" xfId="2106"/>
    <cellStyle name="20% — акцент2 2 7 7" xfId="2105"/>
    <cellStyle name="20% - Акцент2 2 7 7 2" xfId="3527"/>
    <cellStyle name="20% — акцент2 2 7 7 2" xfId="3528"/>
    <cellStyle name="20% - Акцент2 2 7 7 3" xfId="5515"/>
    <cellStyle name="20% — акцент2 2 7 7 3" xfId="5514"/>
    <cellStyle name="20% - Акцент2 2 7 8" xfId="2104"/>
    <cellStyle name="20% — акцент2 2 7 8" xfId="2103"/>
    <cellStyle name="20% - Акцент2 2 7 8 2" xfId="3529"/>
    <cellStyle name="20% — акцент2 2 7 8 2" xfId="3530"/>
    <cellStyle name="20% - Акцент2 2 7 8 3" xfId="5513"/>
    <cellStyle name="20% — акцент2 2 7 8 3" xfId="5512"/>
    <cellStyle name="20% - Акцент2 2 7 9" xfId="2102"/>
    <cellStyle name="20% — акцент2 2 7 9" xfId="2101"/>
    <cellStyle name="20% - Акцент2 2 7 9 2" xfId="3531"/>
    <cellStyle name="20% — акцент2 2 7 9 2" xfId="3532"/>
    <cellStyle name="20% - Акцент2 2 7 9 3" xfId="5511"/>
    <cellStyle name="20% — акцент2 2 7 9 3" xfId="5510"/>
    <cellStyle name="20% - Акцент2 2 8" xfId="264"/>
    <cellStyle name="20% — акцент2 2 8" xfId="265"/>
    <cellStyle name="20% - Акцент2 2 8 10" xfId="2098"/>
    <cellStyle name="20% — акцент2 2 8 10" xfId="2097"/>
    <cellStyle name="20% - Акцент2 2 8 10 2" xfId="3535"/>
    <cellStyle name="20% — акцент2 2 8 10 2" xfId="3536"/>
    <cellStyle name="20% - Акцент2 2 8 10 3" xfId="5507"/>
    <cellStyle name="20% — акцент2 2 8 10 3" xfId="5504"/>
    <cellStyle name="20% - Акцент2 2 8 11" xfId="2100"/>
    <cellStyle name="20% — акцент2 2 8 11" xfId="2099"/>
    <cellStyle name="20% - Акцент2 2 8 11 2" xfId="3537"/>
    <cellStyle name="20% — акцент2 2 8 11 2" xfId="3538"/>
    <cellStyle name="20% - Акцент2 2 8 11 3" xfId="5502"/>
    <cellStyle name="20% — акцент2 2 8 11 3" xfId="5499"/>
    <cellStyle name="20% - Акцент2 2 8 12" xfId="3005"/>
    <cellStyle name="20% — акцент2 2 8 12" xfId="3006"/>
    <cellStyle name="20% - Акцент2 2 8 12 2" xfId="3539"/>
    <cellStyle name="20% — акцент2 2 8 12 2" xfId="3540"/>
    <cellStyle name="20% - Акцент2 2 8 12 3" xfId="5498"/>
    <cellStyle name="20% — акцент2 2 8 12 3" xfId="5497"/>
    <cellStyle name="20% - Акцент2 2 8 13" xfId="3533"/>
    <cellStyle name="20% — акцент2 2 8 13" xfId="3534"/>
    <cellStyle name="20% - Акцент2 2 8 14" xfId="5509"/>
    <cellStyle name="20% — акцент2 2 8 14" xfId="5508"/>
    <cellStyle name="20% - Акцент2 2 8 2" xfId="1155"/>
    <cellStyle name="20% — акцент2 2 8 2" xfId="1154"/>
    <cellStyle name="20% - Акцент2 2 8 2 2" xfId="3541"/>
    <cellStyle name="20% — акцент2 2 8 2 2" xfId="3542"/>
    <cellStyle name="20% - Акцент2 2 8 2 3" xfId="5496"/>
    <cellStyle name="20% — акцент2 2 8 2 3" xfId="5495"/>
    <cellStyle name="20% - Акцент2 2 8 3" xfId="1527"/>
    <cellStyle name="20% — акцент2 2 8 3" xfId="1528"/>
    <cellStyle name="20% - Акцент2 2 8 3 2" xfId="3543"/>
    <cellStyle name="20% — акцент2 2 8 3 2" xfId="3544"/>
    <cellStyle name="20% - Акцент2 2 8 3 3" xfId="5492"/>
    <cellStyle name="20% — акцент2 2 8 3 3" xfId="5490"/>
    <cellStyle name="20% - Акцент2 2 8 4" xfId="1873"/>
    <cellStyle name="20% — акцент2 2 8 4" xfId="1874"/>
    <cellStyle name="20% - Акцент2 2 8 4 2" xfId="3545"/>
    <cellStyle name="20% — акцент2 2 8 4 2" xfId="3546"/>
    <cellStyle name="20% - Акцент2 2 8 4 3" xfId="5489"/>
    <cellStyle name="20% — акцент2 2 8 4 3" xfId="5488"/>
    <cellStyle name="20% - Акцент2 2 8 5" xfId="2096"/>
    <cellStyle name="20% — акцент2 2 8 5" xfId="2095"/>
    <cellStyle name="20% - Акцент2 2 8 5 2" xfId="3547"/>
    <cellStyle name="20% — акцент2 2 8 5 2" xfId="3548"/>
    <cellStyle name="20% - Акцент2 2 8 5 3" xfId="5487"/>
    <cellStyle name="20% — акцент2 2 8 5 3" xfId="5486"/>
    <cellStyle name="20% - Акцент2 2 8 6" xfId="2094"/>
    <cellStyle name="20% — акцент2 2 8 6" xfId="2093"/>
    <cellStyle name="20% - Акцент2 2 8 6 2" xfId="3549"/>
    <cellStyle name="20% — акцент2 2 8 6 2" xfId="3550"/>
    <cellStyle name="20% - Акцент2 2 8 6 3" xfId="5485"/>
    <cellStyle name="20% — акцент2 2 8 6 3" xfId="5484"/>
    <cellStyle name="20% - Акцент2 2 8 7" xfId="2092"/>
    <cellStyle name="20% — акцент2 2 8 7" xfId="2091"/>
    <cellStyle name="20% - Акцент2 2 8 7 2" xfId="3551"/>
    <cellStyle name="20% — акцент2 2 8 7 2" xfId="3552"/>
    <cellStyle name="20% - Акцент2 2 8 7 3" xfId="5483"/>
    <cellStyle name="20% — акцент2 2 8 7 3" xfId="5482"/>
    <cellStyle name="20% - Акцент2 2 8 8" xfId="2090"/>
    <cellStyle name="20% — акцент2 2 8 8" xfId="2089"/>
    <cellStyle name="20% - Акцент2 2 8 8 2" xfId="3553"/>
    <cellStyle name="20% — акцент2 2 8 8 2" xfId="3554"/>
    <cellStyle name="20% - Акцент2 2 8 8 3" xfId="5481"/>
    <cellStyle name="20% — акцент2 2 8 8 3" xfId="5480"/>
    <cellStyle name="20% - Акцент2 2 8 9" xfId="2088"/>
    <cellStyle name="20% — акцент2 2 8 9" xfId="2087"/>
    <cellStyle name="20% - Акцент2 2 8 9 2" xfId="3555"/>
    <cellStyle name="20% — акцент2 2 8 9 2" xfId="3556"/>
    <cellStyle name="20% - Акцент2 2 8 9 3" xfId="5479"/>
    <cellStyle name="20% — акцент2 2 8 9 3" xfId="5476"/>
    <cellStyle name="20% - Акцент2 2 9" xfId="266"/>
    <cellStyle name="20% — акцент2 2 9" xfId="267"/>
    <cellStyle name="20% - Акцент2 2 9 10" xfId="2084"/>
    <cellStyle name="20% — акцент2 2 9 10" xfId="2083"/>
    <cellStyle name="20% - Акцент2 2 9 10 2" xfId="3559"/>
    <cellStyle name="20% — акцент2 2 9 10 2" xfId="3560"/>
    <cellStyle name="20% - Акцент2 2 9 10 3" xfId="5472"/>
    <cellStyle name="20% — акцент2 2 9 10 3" xfId="5471"/>
    <cellStyle name="20% - Акцент2 2 9 11" xfId="2086"/>
    <cellStyle name="20% — акцент2 2 9 11" xfId="2085"/>
    <cellStyle name="20% - Акцент2 2 9 11 2" xfId="3561"/>
    <cellStyle name="20% — акцент2 2 9 11 2" xfId="3562"/>
    <cellStyle name="20% - Акцент2 2 9 11 3" xfId="5470"/>
    <cellStyle name="20% — акцент2 2 9 11 3" xfId="5469"/>
    <cellStyle name="20% - Акцент2 2 9 12" xfId="3007"/>
    <cellStyle name="20% — акцент2 2 9 12" xfId="3008"/>
    <cellStyle name="20% - Акцент2 2 9 12 2" xfId="3563"/>
    <cellStyle name="20% — акцент2 2 9 12 2" xfId="3564"/>
    <cellStyle name="20% - Акцент2 2 9 12 3" xfId="5468"/>
    <cellStyle name="20% — акцент2 2 9 12 3" xfId="5467"/>
    <cellStyle name="20% - Акцент2 2 9 13" xfId="3557"/>
    <cellStyle name="20% — акцент2 2 9 13" xfId="3558"/>
    <cellStyle name="20% - Акцент2 2 9 14" xfId="5474"/>
    <cellStyle name="20% — акцент2 2 9 14" xfId="5473"/>
    <cellStyle name="20% - Акцент2 2 9 2" xfId="1153"/>
    <cellStyle name="20% — акцент2 2 9 2" xfId="1152"/>
    <cellStyle name="20% - Акцент2 2 9 2 2" xfId="3565"/>
    <cellStyle name="20% — акцент2 2 9 2 2" xfId="3566"/>
    <cellStyle name="20% - Акцент2 2 9 2 3" xfId="5466"/>
    <cellStyle name="20% — акцент2 2 9 2 3" xfId="5465"/>
    <cellStyle name="20% - Акцент2 2 9 3" xfId="1529"/>
    <cellStyle name="20% — акцент2 2 9 3" xfId="1530"/>
    <cellStyle name="20% - Акцент2 2 9 3 2" xfId="3567"/>
    <cellStyle name="20% — акцент2 2 9 3 2" xfId="3568"/>
    <cellStyle name="20% - Акцент2 2 9 3 3" xfId="5464"/>
    <cellStyle name="20% — акцент2 2 9 3 3" xfId="5463"/>
    <cellStyle name="20% - Акцент2 2 9 4" xfId="1875"/>
    <cellStyle name="20% — акцент2 2 9 4" xfId="1876"/>
    <cellStyle name="20% - Акцент2 2 9 4 2" xfId="3569"/>
    <cellStyle name="20% — акцент2 2 9 4 2" xfId="3570"/>
    <cellStyle name="20% - Акцент2 2 9 4 3" xfId="5459"/>
    <cellStyle name="20% — акцент2 2 9 4 3" xfId="5458"/>
    <cellStyle name="20% - Акцент2 2 9 5" xfId="2082"/>
    <cellStyle name="20% — акцент2 2 9 5" xfId="2081"/>
    <cellStyle name="20% - Акцент2 2 9 5 2" xfId="3571"/>
    <cellStyle name="20% — акцент2 2 9 5 2" xfId="3572"/>
    <cellStyle name="20% - Акцент2 2 9 5 3" xfId="5457"/>
    <cellStyle name="20% — акцент2 2 9 5 3" xfId="5454"/>
    <cellStyle name="20% - Акцент2 2 9 6" xfId="2080"/>
    <cellStyle name="20% — акцент2 2 9 6" xfId="2079"/>
    <cellStyle name="20% - Акцент2 2 9 6 2" xfId="3573"/>
    <cellStyle name="20% — акцент2 2 9 6 2" xfId="3574"/>
    <cellStyle name="20% - Акцент2 2 9 6 3" xfId="5451"/>
    <cellStyle name="20% — акцент2 2 9 6 3" xfId="5425"/>
    <cellStyle name="20% - Акцент2 2 9 7" xfId="2078"/>
    <cellStyle name="20% — акцент2 2 9 7" xfId="2077"/>
    <cellStyle name="20% - Акцент2 2 9 7 2" xfId="3575"/>
    <cellStyle name="20% — акцент2 2 9 7 2" xfId="3576"/>
    <cellStyle name="20% - Акцент2 2 9 7 3" xfId="5424"/>
    <cellStyle name="20% — акцент2 2 9 7 3" xfId="5423"/>
    <cellStyle name="20% - Акцент2 2 9 8" xfId="2076"/>
    <cellStyle name="20% — акцент2 2 9 8" xfId="2075"/>
    <cellStyle name="20% - Акцент2 2 9 8 2" xfId="3577"/>
    <cellStyle name="20% — акцент2 2 9 8 2" xfId="3578"/>
    <cellStyle name="20% - Акцент2 2 9 8 3" xfId="5422"/>
    <cellStyle name="20% — акцент2 2 9 8 3" xfId="5421"/>
    <cellStyle name="20% - Акцент2 2 9 9" xfId="2074"/>
    <cellStyle name="20% — акцент2 2 9 9" xfId="2073"/>
    <cellStyle name="20% - Акцент2 2 9 9 2" xfId="3579"/>
    <cellStyle name="20% — акцент2 2 9 9 2" xfId="3580"/>
    <cellStyle name="20% - Акцент2 2 9 9 3" xfId="5420"/>
    <cellStyle name="20% — акцент2 2 9 9 3" xfId="5419"/>
    <cellStyle name="20% — акцент2 3" xfId="268"/>
    <cellStyle name="20% — акцент2 3 2" xfId="269"/>
    <cellStyle name="20% — акцент2 3 2 2" xfId="270"/>
    <cellStyle name="20% — акцент2 3 2 2 2" xfId="1149"/>
    <cellStyle name="20% — акцент2 3 2 2 2 2" xfId="3584"/>
    <cellStyle name="20% — акцент2 3 2 2 3" xfId="3583"/>
    <cellStyle name="20% — акцент2 3 2 3" xfId="1150"/>
    <cellStyle name="20% — акцент2 3 2 3 2" xfId="3585"/>
    <cellStyle name="20% — акцент2 3 2 4" xfId="3582"/>
    <cellStyle name="20% — акцент2 3 3" xfId="271"/>
    <cellStyle name="20% — акцент2 3 3 2" xfId="1148"/>
    <cellStyle name="20% — акцент2 3 3 2 2" xfId="3587"/>
    <cellStyle name="20% — акцент2 3 3 3" xfId="3586"/>
    <cellStyle name="20% — акцент2 3 4" xfId="272"/>
    <cellStyle name="20% — акцент2 3 4 2" xfId="1147"/>
    <cellStyle name="20% — акцент2 3 4 2 2" xfId="3589"/>
    <cellStyle name="20% — акцент2 3 4 3" xfId="3588"/>
    <cellStyle name="20% — акцент2 3 5" xfId="1151"/>
    <cellStyle name="20% — акцент2 3 5 2" xfId="3590"/>
    <cellStyle name="20% — акцент2 3 6" xfId="3581"/>
    <cellStyle name="20% — акцент2 4" xfId="273"/>
    <cellStyle name="20% — акцент2 4 2" xfId="274"/>
    <cellStyle name="20% — акцент2 4 2 2" xfId="275"/>
    <cellStyle name="20% — акцент2 4 2 2 2" xfId="1144"/>
    <cellStyle name="20% — акцент2 4 2 2 2 2" xfId="3594"/>
    <cellStyle name="20% — акцент2 4 2 2 3" xfId="3593"/>
    <cellStyle name="20% — акцент2 4 2 3" xfId="1145"/>
    <cellStyle name="20% — акцент2 4 2 3 2" xfId="3595"/>
    <cellStyle name="20% — акцент2 4 2 4" xfId="3592"/>
    <cellStyle name="20% — акцент2 4 3" xfId="276"/>
    <cellStyle name="20% — акцент2 4 3 2" xfId="1143"/>
    <cellStyle name="20% — акцент2 4 3 2 2" xfId="3597"/>
    <cellStyle name="20% — акцент2 4 3 3" xfId="3596"/>
    <cellStyle name="20% — акцент2 4 4" xfId="277"/>
    <cellStyle name="20% — акцент2 4 4 2" xfId="1142"/>
    <cellStyle name="20% — акцент2 4 4 2 2" xfId="3599"/>
    <cellStyle name="20% — акцент2 4 4 3" xfId="3598"/>
    <cellStyle name="20% — акцент2 4 5" xfId="1146"/>
    <cellStyle name="20% — акцент2 4 5 2" xfId="3600"/>
    <cellStyle name="20% — акцент2 4 6" xfId="3591"/>
    <cellStyle name="20% — акцент2 5" xfId="278"/>
    <cellStyle name="20% — акцент2 5 2" xfId="279"/>
    <cellStyle name="20% — акцент2 5 2 2" xfId="280"/>
    <cellStyle name="20% — акцент2 5 2 2 2" xfId="1139"/>
    <cellStyle name="20% — акцент2 5 2 2 2 2" xfId="3604"/>
    <cellStyle name="20% — акцент2 5 2 2 3" xfId="3603"/>
    <cellStyle name="20% — акцент2 5 2 3" xfId="1140"/>
    <cellStyle name="20% — акцент2 5 2 3 2" xfId="3605"/>
    <cellStyle name="20% — акцент2 5 2 4" xfId="3602"/>
    <cellStyle name="20% — акцент2 5 3" xfId="281"/>
    <cellStyle name="20% — акцент2 5 3 2" xfId="1138"/>
    <cellStyle name="20% — акцент2 5 3 2 2" xfId="3607"/>
    <cellStyle name="20% — акцент2 5 3 3" xfId="3606"/>
    <cellStyle name="20% — акцент2 5 4" xfId="282"/>
    <cellStyle name="20% — акцент2 5 4 2" xfId="1137"/>
    <cellStyle name="20% — акцент2 5 4 2 2" xfId="3609"/>
    <cellStyle name="20% — акцент2 5 4 3" xfId="3608"/>
    <cellStyle name="20% — акцент2 5 5" xfId="1141"/>
    <cellStyle name="20% — акцент2 5 5 2" xfId="3610"/>
    <cellStyle name="20% — акцент2 5 6" xfId="3601"/>
    <cellStyle name="20% — акцент2 6" xfId="283"/>
    <cellStyle name="20% — акцент2 6 2" xfId="284"/>
    <cellStyle name="20% — акцент2 6 2 2" xfId="285"/>
    <cellStyle name="20% — акцент2 6 2 2 2" xfId="1134"/>
    <cellStyle name="20% — акцент2 6 2 2 2 2" xfId="3614"/>
    <cellStyle name="20% — акцент2 6 2 2 3" xfId="3613"/>
    <cellStyle name="20% — акцент2 6 2 3" xfId="1135"/>
    <cellStyle name="20% — акцент2 6 2 3 2" xfId="3615"/>
    <cellStyle name="20% — акцент2 6 2 4" xfId="3612"/>
    <cellStyle name="20% — акцент2 6 3" xfId="286"/>
    <cellStyle name="20% — акцент2 6 3 2" xfId="1133"/>
    <cellStyle name="20% — акцент2 6 3 2 2" xfId="3617"/>
    <cellStyle name="20% — акцент2 6 3 3" xfId="3616"/>
    <cellStyle name="20% — акцент2 6 4" xfId="287"/>
    <cellStyle name="20% — акцент2 6 4 2" xfId="1132"/>
    <cellStyle name="20% — акцент2 6 4 2 2" xfId="3619"/>
    <cellStyle name="20% — акцент2 6 4 3" xfId="3618"/>
    <cellStyle name="20% — акцент2 6 5" xfId="1136"/>
    <cellStyle name="20% — акцент2 6 5 2" xfId="3620"/>
    <cellStyle name="20% — акцент2 6 6" xfId="3611"/>
    <cellStyle name="20% — акцент2 7" xfId="288"/>
    <cellStyle name="20% — акцент2 7 2" xfId="289"/>
    <cellStyle name="20% — акцент2 7 2 2" xfId="290"/>
    <cellStyle name="20% — акцент2 7 2 2 2" xfId="1129"/>
    <cellStyle name="20% — акцент2 7 2 2 2 2" xfId="3624"/>
    <cellStyle name="20% — акцент2 7 2 2 3" xfId="3623"/>
    <cellStyle name="20% — акцент2 7 2 3" xfId="1130"/>
    <cellStyle name="20% — акцент2 7 2 3 2" xfId="3625"/>
    <cellStyle name="20% — акцент2 7 2 4" xfId="3622"/>
    <cellStyle name="20% — акцент2 7 3" xfId="291"/>
    <cellStyle name="20% — акцент2 7 3 2" xfId="1128"/>
    <cellStyle name="20% — акцент2 7 3 2 2" xfId="3627"/>
    <cellStyle name="20% — акцент2 7 3 3" xfId="3626"/>
    <cellStyle name="20% — акцент2 7 4" xfId="292"/>
    <cellStyle name="20% — акцент2 7 4 2" xfId="1127"/>
    <cellStyle name="20% — акцент2 7 4 2 2" xfId="3629"/>
    <cellStyle name="20% — акцент2 7 4 3" xfId="3628"/>
    <cellStyle name="20% — акцент2 7 5" xfId="1131"/>
    <cellStyle name="20% — акцент2 7 5 2" xfId="3630"/>
    <cellStyle name="20% — акцент2 7 6" xfId="3621"/>
    <cellStyle name="20% — акцент2 8" xfId="1186"/>
    <cellStyle name="20% — акцент2 8 2" xfId="3631"/>
    <cellStyle name="20% — акцент2 9" xfId="1496"/>
    <cellStyle name="20% — акцент2 9 2" xfId="3632"/>
    <cellStyle name="20% — акцент3" xfId="293"/>
    <cellStyle name="20% — акцент3 10" xfId="1895"/>
    <cellStyle name="20% — акцент3 10 2" xfId="3634"/>
    <cellStyle name="20% — акцент3 11" xfId="3633"/>
    <cellStyle name="20% - Акцент3 2" xfId="294"/>
    <cellStyle name="20% — акцент3 2" xfId="295"/>
    <cellStyle name="20% - Акцент3 2 10" xfId="296"/>
    <cellStyle name="20% — акцент3 2 10" xfId="297"/>
    <cellStyle name="20% - Акцент3 2 10 10" xfId="2068"/>
    <cellStyle name="20% — акцент3 2 10 10" xfId="2067"/>
    <cellStyle name="20% - Акцент3 2 10 10 2" xfId="3639"/>
    <cellStyle name="20% — акцент3 2 10 10 2" xfId="3640"/>
    <cellStyle name="20% - Акцент3 2 10 10 3" xfId="5402"/>
    <cellStyle name="20% — акцент3 2 10 10 3" xfId="5401"/>
    <cellStyle name="20% - Акцент3 2 10 11" xfId="2070"/>
    <cellStyle name="20% — акцент3 2 10 11" xfId="2069"/>
    <cellStyle name="20% - Акцент3 2 10 11 2" xfId="3641"/>
    <cellStyle name="20% — акцент3 2 10 11 2" xfId="3642"/>
    <cellStyle name="20% - Акцент3 2 10 11 3" xfId="5400"/>
    <cellStyle name="20% — акцент3 2 10 11 3" xfId="5399"/>
    <cellStyle name="20% - Акцент3 2 10 12" xfId="3011"/>
    <cellStyle name="20% — акцент3 2 10 12" xfId="3012"/>
    <cellStyle name="20% - Акцент3 2 10 12 2" xfId="3643"/>
    <cellStyle name="20% — акцент3 2 10 12 2" xfId="3644"/>
    <cellStyle name="20% - Акцент3 2 10 12 3" xfId="5398"/>
    <cellStyle name="20% — акцент3 2 10 12 3" xfId="5397"/>
    <cellStyle name="20% - Акцент3 2 10 13" xfId="3637"/>
    <cellStyle name="20% — акцент3 2 10 13" xfId="3638"/>
    <cellStyle name="20% - Акцент3 2 10 14" xfId="5404"/>
    <cellStyle name="20% — акцент3 2 10 14" xfId="5403"/>
    <cellStyle name="20% - Акцент3 2 10 2" xfId="1123"/>
    <cellStyle name="20% — акцент3 2 10 2" xfId="1122"/>
    <cellStyle name="20% - Акцент3 2 10 2 2" xfId="3645"/>
    <cellStyle name="20% — акцент3 2 10 2 2" xfId="3646"/>
    <cellStyle name="20% - Акцент3 2 10 2 3" xfId="5396"/>
    <cellStyle name="20% — акцент3 2 10 2 3" xfId="5395"/>
    <cellStyle name="20% - Акцент3 2 10 3" xfId="1534"/>
    <cellStyle name="20% — акцент3 2 10 3" xfId="1535"/>
    <cellStyle name="20% - Акцент3 2 10 3 2" xfId="3647"/>
    <cellStyle name="20% — акцент3 2 10 3 2" xfId="3648"/>
    <cellStyle name="20% - Акцент3 2 10 3 3" xfId="5391"/>
    <cellStyle name="20% — акцент3 2 10 3 3" xfId="5390"/>
    <cellStyle name="20% - Акцент3 2 10 4" xfId="1898"/>
    <cellStyle name="20% — акцент3 2 10 4" xfId="1899"/>
    <cellStyle name="20% - Акцент3 2 10 4 2" xfId="3649"/>
    <cellStyle name="20% — акцент3 2 10 4 2" xfId="3650"/>
    <cellStyle name="20% - Акцент3 2 10 4 3" xfId="5389"/>
    <cellStyle name="20% — акцент3 2 10 4 3" xfId="5388"/>
    <cellStyle name="20% - Акцент3 2 10 5" xfId="2066"/>
    <cellStyle name="20% — акцент3 2 10 5" xfId="2065"/>
    <cellStyle name="20% - Акцент3 2 10 5 2" xfId="3651"/>
    <cellStyle name="20% — акцент3 2 10 5 2" xfId="3652"/>
    <cellStyle name="20% - Акцент3 2 10 5 3" xfId="5387"/>
    <cellStyle name="20% — акцент3 2 10 5 3" xfId="5386"/>
    <cellStyle name="20% - Акцент3 2 10 6" xfId="2064"/>
    <cellStyle name="20% — акцент3 2 10 6" xfId="2063"/>
    <cellStyle name="20% - Акцент3 2 10 6 2" xfId="3653"/>
    <cellStyle name="20% — акцент3 2 10 6 2" xfId="3654"/>
    <cellStyle name="20% - Акцент3 2 10 6 3" xfId="5385"/>
    <cellStyle name="20% — акцент3 2 10 6 3" xfId="5384"/>
    <cellStyle name="20% - Акцент3 2 10 7" xfId="2062"/>
    <cellStyle name="20% — акцент3 2 10 7" xfId="2061"/>
    <cellStyle name="20% - Акцент3 2 10 7 2" xfId="3655"/>
    <cellStyle name="20% — акцент3 2 10 7 2" xfId="3656"/>
    <cellStyle name="20% - Акцент3 2 10 7 3" xfId="5383"/>
    <cellStyle name="20% — акцент3 2 10 7 3" xfId="5382"/>
    <cellStyle name="20% - Акцент3 2 10 8" xfId="2060"/>
    <cellStyle name="20% — акцент3 2 10 8" xfId="2059"/>
    <cellStyle name="20% - Акцент3 2 10 8 2" xfId="3657"/>
    <cellStyle name="20% — акцент3 2 10 8 2" xfId="3658"/>
    <cellStyle name="20% - Акцент3 2 10 8 3" xfId="5381"/>
    <cellStyle name="20% — акцент3 2 10 8 3" xfId="5380"/>
    <cellStyle name="20% - Акцент3 2 10 9" xfId="2058"/>
    <cellStyle name="20% — акцент3 2 10 9" xfId="2057"/>
    <cellStyle name="20% - Акцент3 2 10 9 2" xfId="3659"/>
    <cellStyle name="20% — акцент3 2 10 9 2" xfId="3660"/>
    <cellStyle name="20% - Акцент3 2 10 9 3" xfId="5379"/>
    <cellStyle name="20% — акцент3 2 10 9 3" xfId="5378"/>
    <cellStyle name="20% - Акцент3 2 11" xfId="298"/>
    <cellStyle name="20% — акцент3 2 11" xfId="299"/>
    <cellStyle name="20% - Акцент3 2 11 10" xfId="2054"/>
    <cellStyle name="20% — акцент3 2 11 10" xfId="2053"/>
    <cellStyle name="20% - Акцент3 2 11 10 2" xfId="3663"/>
    <cellStyle name="20% — акцент3 2 11 10 2" xfId="3664"/>
    <cellStyle name="20% - Акцент3 2 11 10 3" xfId="5375"/>
    <cellStyle name="20% — акцент3 2 11 10 3" xfId="5374"/>
    <cellStyle name="20% - Акцент3 2 11 11" xfId="2056"/>
    <cellStyle name="20% — акцент3 2 11 11" xfId="2055"/>
    <cellStyle name="20% - Акцент3 2 11 11 2" xfId="3665"/>
    <cellStyle name="20% — акцент3 2 11 11 2" xfId="3666"/>
    <cellStyle name="20% - Акцент3 2 11 11 3" xfId="5373"/>
    <cellStyle name="20% — акцент3 2 11 11 3" xfId="5372"/>
    <cellStyle name="20% - Акцент3 2 11 12" xfId="3013"/>
    <cellStyle name="20% — акцент3 2 11 12" xfId="3014"/>
    <cellStyle name="20% - Акцент3 2 11 12 2" xfId="3667"/>
    <cellStyle name="20% — акцент3 2 11 12 2" xfId="3668"/>
    <cellStyle name="20% - Акцент3 2 11 12 3" xfId="5371"/>
    <cellStyle name="20% — акцент3 2 11 12 3" xfId="5370"/>
    <cellStyle name="20% - Акцент3 2 11 13" xfId="3661"/>
    <cellStyle name="20% — акцент3 2 11 13" xfId="3662"/>
    <cellStyle name="20% - Акцент3 2 11 14" xfId="5377"/>
    <cellStyle name="20% — акцент3 2 11 14" xfId="5376"/>
    <cellStyle name="20% - Акцент3 2 11 2" xfId="1121"/>
    <cellStyle name="20% — акцент3 2 11 2" xfId="1120"/>
    <cellStyle name="20% - Акцент3 2 11 2 2" xfId="3669"/>
    <cellStyle name="20% — акцент3 2 11 2 2" xfId="3670"/>
    <cellStyle name="20% - Акцент3 2 11 2 3" xfId="5369"/>
    <cellStyle name="20% — акцент3 2 11 2 3" xfId="5365"/>
    <cellStyle name="20% - Акцент3 2 11 3" xfId="1536"/>
    <cellStyle name="20% — акцент3 2 11 3" xfId="1537"/>
    <cellStyle name="20% - Акцент3 2 11 3 2" xfId="3671"/>
    <cellStyle name="20% — акцент3 2 11 3 2" xfId="3672"/>
    <cellStyle name="20% - Акцент3 2 11 3 3" xfId="5364"/>
    <cellStyle name="20% — акцент3 2 11 3 3" xfId="5363"/>
    <cellStyle name="20% - Акцент3 2 11 4" xfId="1900"/>
    <cellStyle name="20% — акцент3 2 11 4" xfId="1901"/>
    <cellStyle name="20% - Акцент3 2 11 4 2" xfId="3673"/>
    <cellStyle name="20% — акцент3 2 11 4 2" xfId="3674"/>
    <cellStyle name="20% - Акцент3 2 11 4 3" xfId="5362"/>
    <cellStyle name="20% — акцент3 2 11 4 3" xfId="5361"/>
    <cellStyle name="20% - Акцент3 2 11 5" xfId="2052"/>
    <cellStyle name="20% — акцент3 2 11 5" xfId="2051"/>
    <cellStyle name="20% - Акцент3 2 11 5 2" xfId="3675"/>
    <cellStyle name="20% — акцент3 2 11 5 2" xfId="3676"/>
    <cellStyle name="20% - Акцент3 2 11 5 3" xfId="5360"/>
    <cellStyle name="20% — акцент3 2 11 5 3" xfId="5359"/>
    <cellStyle name="20% - Акцент3 2 11 6" xfId="2050"/>
    <cellStyle name="20% — акцент3 2 11 6" xfId="2049"/>
    <cellStyle name="20% - Акцент3 2 11 6 2" xfId="3677"/>
    <cellStyle name="20% — акцент3 2 11 6 2" xfId="3678"/>
    <cellStyle name="20% - Акцент3 2 11 6 3" xfId="5358"/>
    <cellStyle name="20% — акцент3 2 11 6 3" xfId="5357"/>
    <cellStyle name="20% - Акцент3 2 11 7" xfId="2048"/>
    <cellStyle name="20% — акцент3 2 11 7" xfId="2047"/>
    <cellStyle name="20% - Акцент3 2 11 7 2" xfId="3679"/>
    <cellStyle name="20% — акцент3 2 11 7 2" xfId="3680"/>
    <cellStyle name="20% - Акцент3 2 11 7 3" xfId="5356"/>
    <cellStyle name="20% — акцент3 2 11 7 3" xfId="5355"/>
    <cellStyle name="20% - Акцент3 2 11 8" xfId="2046"/>
    <cellStyle name="20% — акцент3 2 11 8" xfId="2045"/>
    <cellStyle name="20% - Акцент3 2 11 8 2" xfId="3681"/>
    <cellStyle name="20% — акцент3 2 11 8 2" xfId="3682"/>
    <cellStyle name="20% - Акцент3 2 11 8 3" xfId="5354"/>
    <cellStyle name="20% — акцент3 2 11 8 3" xfId="5353"/>
    <cellStyle name="20% - Акцент3 2 11 9" xfId="2044"/>
    <cellStyle name="20% — акцент3 2 11 9" xfId="2043"/>
    <cellStyle name="20% - Акцент3 2 11 9 2" xfId="3683"/>
    <cellStyle name="20% — акцент3 2 11 9 2" xfId="3684"/>
    <cellStyle name="20% - Акцент3 2 11 9 3" xfId="5352"/>
    <cellStyle name="20% — акцент3 2 11 9 3" xfId="5351"/>
    <cellStyle name="20% - Акцент3 2 12" xfId="300"/>
    <cellStyle name="20% — акцент3 2 12" xfId="301"/>
    <cellStyle name="20% - Акцент3 2 12 10" xfId="2040"/>
    <cellStyle name="20% — акцент3 2 12 10" xfId="2039"/>
    <cellStyle name="20% - Акцент3 2 12 10 2" xfId="3687"/>
    <cellStyle name="20% — акцент3 2 12 10 2" xfId="3688"/>
    <cellStyle name="20% - Акцент3 2 12 10 3" xfId="5348"/>
    <cellStyle name="20% — акцент3 2 12 10 3" xfId="5347"/>
    <cellStyle name="20% - Акцент3 2 12 11" xfId="2042"/>
    <cellStyle name="20% — акцент3 2 12 11" xfId="2041"/>
    <cellStyle name="20% - Акцент3 2 12 11 2" xfId="3689"/>
    <cellStyle name="20% — акцент3 2 12 11 2" xfId="3690"/>
    <cellStyle name="20% - Акцент3 2 12 11 3" xfId="5346"/>
    <cellStyle name="20% — акцент3 2 12 11 3" xfId="5345"/>
    <cellStyle name="20% - Акцент3 2 12 12" xfId="3015"/>
    <cellStyle name="20% — акцент3 2 12 12" xfId="3016"/>
    <cellStyle name="20% - Акцент3 2 12 12 2" xfId="3691"/>
    <cellStyle name="20% — акцент3 2 12 12 2" xfId="3692"/>
    <cellStyle name="20% - Акцент3 2 12 12 3" xfId="5344"/>
    <cellStyle name="20% — акцент3 2 12 12 3" xfId="5343"/>
    <cellStyle name="20% - Акцент3 2 12 13" xfId="3685"/>
    <cellStyle name="20% — акцент3 2 12 13" xfId="3686"/>
    <cellStyle name="20% - Акцент3 2 12 14" xfId="5350"/>
    <cellStyle name="20% — акцент3 2 12 14" xfId="5349"/>
    <cellStyle name="20% - Акцент3 2 12 2" xfId="1119"/>
    <cellStyle name="20% — акцент3 2 12 2" xfId="1118"/>
    <cellStyle name="20% - Акцент3 2 12 2 2" xfId="3693"/>
    <cellStyle name="20% — акцент3 2 12 2 2" xfId="3694"/>
    <cellStyle name="20% - Акцент3 2 12 2 3" xfId="5340"/>
    <cellStyle name="20% — акцент3 2 12 2 3" xfId="5335"/>
    <cellStyle name="20% - Акцент3 2 12 3" xfId="1538"/>
    <cellStyle name="20% — акцент3 2 12 3" xfId="1539"/>
    <cellStyle name="20% - Акцент3 2 12 3 2" xfId="3695"/>
    <cellStyle name="20% — акцент3 2 12 3 2" xfId="3696"/>
    <cellStyle name="20% - Акцент3 2 12 3 3" xfId="5334"/>
    <cellStyle name="20% — акцент3 2 12 3 3" xfId="5333"/>
    <cellStyle name="20% - Акцент3 2 12 4" xfId="1902"/>
    <cellStyle name="20% — акцент3 2 12 4" xfId="1903"/>
    <cellStyle name="20% - Акцент3 2 12 4 2" xfId="3697"/>
    <cellStyle name="20% — акцент3 2 12 4 2" xfId="3698"/>
    <cellStyle name="20% - Акцент3 2 12 4 3" xfId="5332"/>
    <cellStyle name="20% — акцент3 2 12 4 3" xfId="5331"/>
    <cellStyle name="20% - Акцент3 2 12 5" xfId="2038"/>
    <cellStyle name="20% — акцент3 2 12 5" xfId="2037"/>
    <cellStyle name="20% - Акцент3 2 12 5 2" xfId="3699"/>
    <cellStyle name="20% — акцент3 2 12 5 2" xfId="3700"/>
    <cellStyle name="20% - Акцент3 2 12 5 3" xfId="5330"/>
    <cellStyle name="20% — акцент3 2 12 5 3" xfId="5329"/>
    <cellStyle name="20% - Акцент3 2 12 6" xfId="2036"/>
    <cellStyle name="20% — акцент3 2 12 6" xfId="2035"/>
    <cellStyle name="20% - Акцент3 2 12 6 2" xfId="3701"/>
    <cellStyle name="20% — акцент3 2 12 6 2" xfId="3702"/>
    <cellStyle name="20% - Акцент3 2 12 6 3" xfId="5328"/>
    <cellStyle name="20% — акцент3 2 12 6 3" xfId="5327"/>
    <cellStyle name="20% - Акцент3 2 12 7" xfId="2033"/>
    <cellStyle name="20% — акцент3 2 12 7" xfId="2032"/>
    <cellStyle name="20% - Акцент3 2 12 7 2" xfId="3703"/>
    <cellStyle name="20% — акцент3 2 12 7 2" xfId="3704"/>
    <cellStyle name="20% - Акцент3 2 12 7 3" xfId="5326"/>
    <cellStyle name="20% — акцент3 2 12 7 3" xfId="5325"/>
    <cellStyle name="20% - Акцент3 2 12 8" xfId="2031"/>
    <cellStyle name="20% — акцент3 2 12 8" xfId="2027"/>
    <cellStyle name="20% - Акцент3 2 12 8 2" xfId="3705"/>
    <cellStyle name="20% — акцент3 2 12 8 2" xfId="3706"/>
    <cellStyle name="20% - Акцент3 2 12 8 3" xfId="5324"/>
    <cellStyle name="20% — акцент3 2 12 8 3" xfId="5323"/>
    <cellStyle name="20% - Акцент3 2 12 9" xfId="2026"/>
    <cellStyle name="20% — акцент3 2 12 9" xfId="2025"/>
    <cellStyle name="20% - Акцент3 2 12 9 2" xfId="3707"/>
    <cellStyle name="20% — акцент3 2 12 9 2" xfId="3708"/>
    <cellStyle name="20% - Акцент3 2 12 9 3" xfId="5322"/>
    <cellStyle name="20% — акцент3 2 12 9 3" xfId="5321"/>
    <cellStyle name="20% - Акцент3 2 13" xfId="302"/>
    <cellStyle name="20% — акцент3 2 13" xfId="303"/>
    <cellStyle name="20% - Акцент3 2 13 10" xfId="2019"/>
    <cellStyle name="20% — акцент3 2 13 10" xfId="2015"/>
    <cellStyle name="20% - Акцент3 2 13 10 2" xfId="3711"/>
    <cellStyle name="20% — акцент3 2 13 10 2" xfId="3712"/>
    <cellStyle name="20% - Акцент3 2 13 10 3" xfId="5318"/>
    <cellStyle name="20% — акцент3 2 13 10 3" xfId="5317"/>
    <cellStyle name="20% - Акцент3 2 13 11" xfId="2021"/>
    <cellStyle name="20% — акцент3 2 13 11" xfId="2020"/>
    <cellStyle name="20% - Акцент3 2 13 11 2" xfId="3713"/>
    <cellStyle name="20% — акцент3 2 13 11 2" xfId="3714"/>
    <cellStyle name="20% - Акцент3 2 13 11 3" xfId="5316"/>
    <cellStyle name="20% — акцент3 2 13 11 3" xfId="5315"/>
    <cellStyle name="20% - Акцент3 2 13 12" xfId="3017"/>
    <cellStyle name="20% — акцент3 2 13 12" xfId="3018"/>
    <cellStyle name="20% - Акцент3 2 13 12 2" xfId="3715"/>
    <cellStyle name="20% — акцент3 2 13 12 2" xfId="3716"/>
    <cellStyle name="20% - Акцент3 2 13 12 3" xfId="5314"/>
    <cellStyle name="20% — акцент3 2 13 12 3" xfId="5313"/>
    <cellStyle name="20% - Акцент3 2 13 13" xfId="3709"/>
    <cellStyle name="20% — акцент3 2 13 13" xfId="3710"/>
    <cellStyle name="20% - Акцент3 2 13 14" xfId="5320"/>
    <cellStyle name="20% — акцент3 2 13 14" xfId="5319"/>
    <cellStyle name="20% - Акцент3 2 13 2" xfId="1117"/>
    <cellStyle name="20% — акцент3 2 13 2" xfId="1116"/>
    <cellStyle name="20% - Акцент3 2 13 2 2" xfId="3717"/>
    <cellStyle name="20% — акцент3 2 13 2 2" xfId="3718"/>
    <cellStyle name="20% - Акцент3 2 13 2 3" xfId="5312"/>
    <cellStyle name="20% — акцент3 2 13 2 3" xfId="5311"/>
    <cellStyle name="20% - Акцент3 2 13 3" xfId="1540"/>
    <cellStyle name="20% — акцент3 2 13 3" xfId="1541"/>
    <cellStyle name="20% - Акцент3 2 13 3 2" xfId="3719"/>
    <cellStyle name="20% — акцент3 2 13 3 2" xfId="3720"/>
    <cellStyle name="20% - Акцент3 2 13 3 3" xfId="5308"/>
    <cellStyle name="20% — акцент3 2 13 3 3" xfId="5303"/>
    <cellStyle name="20% - Акцент3 2 13 4" xfId="1904"/>
    <cellStyle name="20% — акцент3 2 13 4" xfId="1905"/>
    <cellStyle name="20% - Акцент3 2 13 4 2" xfId="3721"/>
    <cellStyle name="20% — акцент3 2 13 4 2" xfId="3722"/>
    <cellStyle name="20% - Акцент3 2 13 4 3" xfId="5302"/>
    <cellStyle name="20% — акцент3 2 13 4 3" xfId="5301"/>
    <cellStyle name="20% - Акцент3 2 13 5" xfId="2008"/>
    <cellStyle name="20% — акцент3 2 13 5" xfId="2007"/>
    <cellStyle name="20% - Акцент3 2 13 5 2" xfId="3723"/>
    <cellStyle name="20% — акцент3 2 13 5 2" xfId="3724"/>
    <cellStyle name="20% - Акцент3 2 13 5 3" xfId="5300"/>
    <cellStyle name="20% — акцент3 2 13 5 3" xfId="5299"/>
    <cellStyle name="20% - Акцент3 2 13 6" xfId="2003"/>
    <cellStyle name="20% — акцент3 2 13 6" xfId="2002"/>
    <cellStyle name="20% - Акцент3 2 13 6 2" xfId="3725"/>
    <cellStyle name="20% — акцент3 2 13 6 2" xfId="3726"/>
    <cellStyle name="20% - Акцент3 2 13 6 3" xfId="5298"/>
    <cellStyle name="20% — акцент3 2 13 6 3" xfId="5297"/>
    <cellStyle name="20% - Акцент3 2 13 7" xfId="2001"/>
    <cellStyle name="20% — акцент3 2 13 7" xfId="1997"/>
    <cellStyle name="20% - Акцент3 2 13 7 2" xfId="3727"/>
    <cellStyle name="20% — акцент3 2 13 7 2" xfId="3728"/>
    <cellStyle name="20% - Акцент3 2 13 7 3" xfId="5296"/>
    <cellStyle name="20% — акцент3 2 13 7 3" xfId="5295"/>
    <cellStyle name="20% - Акцент3 2 13 8" xfId="1996"/>
    <cellStyle name="20% — акцент3 2 13 8" xfId="1995"/>
    <cellStyle name="20% - Акцент3 2 13 8 2" xfId="3729"/>
    <cellStyle name="20% — акцент3 2 13 8 2" xfId="3730"/>
    <cellStyle name="20% - Акцент3 2 13 8 3" xfId="5294"/>
    <cellStyle name="20% — акцент3 2 13 8 3" xfId="5293"/>
    <cellStyle name="20% - Акцент3 2 13 9" xfId="1991"/>
    <cellStyle name="20% — акцент3 2 13 9" xfId="1990"/>
    <cellStyle name="20% - Акцент3 2 13 9 2" xfId="3731"/>
    <cellStyle name="20% — акцент3 2 13 9 2" xfId="3732"/>
    <cellStyle name="20% - Акцент3 2 13 9 3" xfId="5292"/>
    <cellStyle name="20% — акцент3 2 13 9 3" xfId="5291"/>
    <cellStyle name="20% - Акцент3 2 14" xfId="304"/>
    <cellStyle name="20% — акцент3 2 14" xfId="305"/>
    <cellStyle name="20% - Акцент3 2 14 10" xfId="1984"/>
    <cellStyle name="20% — акцент3 2 14 10" xfId="1983"/>
    <cellStyle name="20% - Акцент3 2 14 10 2" xfId="3735"/>
    <cellStyle name="20% — акцент3 2 14 10 2" xfId="3736"/>
    <cellStyle name="20% - Акцент3 2 14 10 3" xfId="5288"/>
    <cellStyle name="20% — акцент3 2 14 10 3" xfId="5287"/>
    <cellStyle name="20% - Акцент3 2 14 11" xfId="1989"/>
    <cellStyle name="20% — акцент3 2 14 11" xfId="1985"/>
    <cellStyle name="20% - Акцент3 2 14 11 2" xfId="3737"/>
    <cellStyle name="20% — акцент3 2 14 11 2" xfId="3738"/>
    <cellStyle name="20% - Акцент3 2 14 11 3" xfId="5286"/>
    <cellStyle name="20% — акцент3 2 14 11 3" xfId="5285"/>
    <cellStyle name="20% - Акцент3 2 14 12" xfId="3019"/>
    <cellStyle name="20% — акцент3 2 14 12" xfId="3020"/>
    <cellStyle name="20% - Акцент3 2 14 12 2" xfId="3739"/>
    <cellStyle name="20% — акцент3 2 14 12 2" xfId="3740"/>
    <cellStyle name="20% - Акцент3 2 14 12 3" xfId="5284"/>
    <cellStyle name="20% — акцент3 2 14 12 3" xfId="5283"/>
    <cellStyle name="20% - Акцент3 2 14 13" xfId="3733"/>
    <cellStyle name="20% — акцент3 2 14 13" xfId="3734"/>
    <cellStyle name="20% - Акцент3 2 14 14" xfId="5290"/>
    <cellStyle name="20% — акцент3 2 14 14" xfId="5289"/>
    <cellStyle name="20% - Акцент3 2 14 2" xfId="1115"/>
    <cellStyle name="20% — акцент3 2 14 2" xfId="1114"/>
    <cellStyle name="20% - Акцент3 2 14 2 2" xfId="3741"/>
    <cellStyle name="20% — акцент3 2 14 2 2" xfId="3742"/>
    <cellStyle name="20% - Акцент3 2 14 2 3" xfId="5282"/>
    <cellStyle name="20% — акцент3 2 14 2 3" xfId="5281"/>
    <cellStyle name="20% - Акцент3 2 14 3" xfId="1542"/>
    <cellStyle name="20% — акцент3 2 14 3" xfId="1543"/>
    <cellStyle name="20% - Акцент3 2 14 3 2" xfId="3743"/>
    <cellStyle name="20% — акцент3 2 14 3 2" xfId="3744"/>
    <cellStyle name="20% - Акцент3 2 14 3 3" xfId="5280"/>
    <cellStyle name="20% — акцент3 2 14 3 3" xfId="5279"/>
    <cellStyle name="20% - Акцент3 2 14 4" xfId="1906"/>
    <cellStyle name="20% — акцент3 2 14 4" xfId="1907"/>
    <cellStyle name="20% - Акцент3 2 14 4 2" xfId="3745"/>
    <cellStyle name="20% — акцент3 2 14 4 2" xfId="3746"/>
    <cellStyle name="20% - Акцент3 2 14 4 3" xfId="5278"/>
    <cellStyle name="20% — акцент3 2 14 4 3" xfId="5277"/>
    <cellStyle name="20% - Акцент3 2 14 5" xfId="1973"/>
    <cellStyle name="20% — акцент3 2 14 5" xfId="1972"/>
    <cellStyle name="20% - Акцент3 2 14 5 2" xfId="3747"/>
    <cellStyle name="20% — акцент3 2 14 5 2" xfId="3748"/>
    <cellStyle name="20% - Акцент3 2 14 5 3" xfId="5276"/>
    <cellStyle name="20% — акцент3 2 14 5 3" xfId="5275"/>
    <cellStyle name="20% - Акцент3 2 14 6" xfId="1971"/>
    <cellStyle name="20% — акцент3 2 14 6" xfId="1967"/>
    <cellStyle name="20% - Акцент3 2 14 6 2" xfId="3749"/>
    <cellStyle name="20% — акцент3 2 14 6 2" xfId="3750"/>
    <cellStyle name="20% - Акцент3 2 14 6 3" xfId="5274"/>
    <cellStyle name="20% — акцент3 2 14 6 3" xfId="5273"/>
    <cellStyle name="20% - Акцент3 2 14 7" xfId="1966"/>
    <cellStyle name="20% — акцент3 2 14 7" xfId="1965"/>
    <cellStyle name="20% - Акцент3 2 14 7 2" xfId="3751"/>
    <cellStyle name="20% — акцент3 2 14 7 2" xfId="3752"/>
    <cellStyle name="20% - Акцент3 2 14 7 3" xfId="5270"/>
    <cellStyle name="20% — акцент3 2 14 7 3" xfId="5252"/>
    <cellStyle name="20% - Акцент3 2 14 8" xfId="1961"/>
    <cellStyle name="20% — акцент3 2 14 8" xfId="1960"/>
    <cellStyle name="20% - Акцент3 2 14 8 2" xfId="3753"/>
    <cellStyle name="20% — акцент3 2 14 8 2" xfId="3754"/>
    <cellStyle name="20% - Акцент3 2 14 8 3" xfId="5251"/>
    <cellStyle name="20% — акцент3 2 14 8 3" xfId="5250"/>
    <cellStyle name="20% - Акцент3 2 14 9" xfId="1959"/>
    <cellStyle name="20% — акцент3 2 14 9" xfId="1956"/>
    <cellStyle name="20% - Акцент3 2 14 9 2" xfId="3755"/>
    <cellStyle name="20% — акцент3 2 14 9 2" xfId="3756"/>
    <cellStyle name="20% - Акцент3 2 14 9 3" xfId="5249"/>
    <cellStyle name="20% — акцент3 2 14 9 3" xfId="5248"/>
    <cellStyle name="20% - Акцент3 2 15" xfId="306"/>
    <cellStyle name="20% — акцент3 2 15" xfId="307"/>
    <cellStyle name="20% - Акцент3 2 15 10" xfId="1953"/>
    <cellStyle name="20% — акцент3 2 15 10" xfId="1952"/>
    <cellStyle name="20% - Акцент3 2 15 10 2" xfId="3759"/>
    <cellStyle name="20% — акцент3 2 15 10 2" xfId="3760"/>
    <cellStyle name="20% - Акцент3 2 15 10 3" xfId="5245"/>
    <cellStyle name="20% — акцент3 2 15 10 3" xfId="5244"/>
    <cellStyle name="20% - Акцент3 2 15 11" xfId="1955"/>
    <cellStyle name="20% — акцент3 2 15 11" xfId="1954"/>
    <cellStyle name="20% - Акцент3 2 15 11 2" xfId="3761"/>
    <cellStyle name="20% — акцент3 2 15 11 2" xfId="3762"/>
    <cellStyle name="20% - Акцент3 2 15 11 3" xfId="5243"/>
    <cellStyle name="20% — акцент3 2 15 11 3" xfId="5242"/>
    <cellStyle name="20% - Акцент3 2 15 12" xfId="3021"/>
    <cellStyle name="20% — акцент3 2 15 12" xfId="3022"/>
    <cellStyle name="20% - Акцент3 2 15 12 2" xfId="3763"/>
    <cellStyle name="20% — акцент3 2 15 12 2" xfId="3764"/>
    <cellStyle name="20% - Акцент3 2 15 12 3" xfId="5241"/>
    <cellStyle name="20% — акцент3 2 15 12 3" xfId="5240"/>
    <cellStyle name="20% - Акцент3 2 15 13" xfId="3757"/>
    <cellStyle name="20% — акцент3 2 15 13" xfId="3758"/>
    <cellStyle name="20% - Акцент3 2 15 14" xfId="5247"/>
    <cellStyle name="20% — акцент3 2 15 14" xfId="5246"/>
    <cellStyle name="20% - Акцент3 2 15 2" xfId="1113"/>
    <cellStyle name="20% — акцент3 2 15 2" xfId="1112"/>
    <cellStyle name="20% - Акцент3 2 15 2 2" xfId="3765"/>
    <cellStyle name="20% — акцент3 2 15 2 2" xfId="3766"/>
    <cellStyle name="20% - Акцент3 2 15 2 3" xfId="5239"/>
    <cellStyle name="20% — акцент3 2 15 2 3" xfId="5238"/>
    <cellStyle name="20% - Акцент3 2 15 3" xfId="1544"/>
    <cellStyle name="20% — акцент3 2 15 3" xfId="1545"/>
    <cellStyle name="20% - Акцент3 2 15 3 2" xfId="3767"/>
    <cellStyle name="20% — акцент3 2 15 3 2" xfId="3768"/>
    <cellStyle name="20% - Акцент3 2 15 3 3" xfId="5237"/>
    <cellStyle name="20% — акцент3 2 15 3 3" xfId="5236"/>
    <cellStyle name="20% - Акцент3 2 15 4" xfId="1908"/>
    <cellStyle name="20% — акцент3 2 15 4" xfId="1909"/>
    <cellStyle name="20% - Акцент3 2 15 4 2" xfId="3769"/>
    <cellStyle name="20% — акцент3 2 15 4 2" xfId="3770"/>
    <cellStyle name="20% - Акцент3 2 15 4 3" xfId="5235"/>
    <cellStyle name="20% — акцент3 2 15 4 3" xfId="5234"/>
    <cellStyle name="20% - Акцент3 2 15 5" xfId="1951"/>
    <cellStyle name="20% — акцент3 2 15 5" xfId="1950"/>
    <cellStyle name="20% - Акцент3 2 15 5 2" xfId="3771"/>
    <cellStyle name="20% — акцент3 2 15 5 2" xfId="3772"/>
    <cellStyle name="20% - Акцент3 2 15 5 3" xfId="5233"/>
    <cellStyle name="20% — акцент3 2 15 5 3" xfId="5231"/>
    <cellStyle name="20% - Акцент3 2 15 6" xfId="1949"/>
    <cellStyle name="20% — акцент3 2 15 6" xfId="1948"/>
    <cellStyle name="20% - Акцент3 2 15 6 2" xfId="3773"/>
    <cellStyle name="20% — акцент3 2 15 6 2" xfId="3774"/>
    <cellStyle name="20% - Акцент3 2 15 6 3" xfId="5228"/>
    <cellStyle name="20% — акцент3 2 15 6 3" xfId="5226"/>
    <cellStyle name="20% - Акцент3 2 15 7" xfId="1947"/>
    <cellStyle name="20% — акцент3 2 15 7" xfId="1946"/>
    <cellStyle name="20% - Акцент3 2 15 7 2" xfId="3775"/>
    <cellStyle name="20% — акцент3 2 15 7 2" xfId="3776"/>
    <cellStyle name="20% - Акцент3 2 15 7 3" xfId="5223"/>
    <cellStyle name="20% — акцент3 2 15 7 3" xfId="5212"/>
    <cellStyle name="20% - Акцент3 2 15 8" xfId="1945"/>
    <cellStyle name="20% — акцент3 2 15 8" xfId="1944"/>
    <cellStyle name="20% - Акцент3 2 15 8 2" xfId="3777"/>
    <cellStyle name="20% — акцент3 2 15 8 2" xfId="3778"/>
    <cellStyle name="20% - Акцент3 2 15 8 3" xfId="5209"/>
    <cellStyle name="20% — акцент3 2 15 8 3" xfId="5207"/>
    <cellStyle name="20% - Акцент3 2 15 9" xfId="1943"/>
    <cellStyle name="20% — акцент3 2 15 9" xfId="1942"/>
    <cellStyle name="20% - Акцент3 2 15 9 2" xfId="3779"/>
    <cellStyle name="20% — акцент3 2 15 9 2" xfId="3780"/>
    <cellStyle name="20% - Акцент3 2 15 9 3" xfId="5206"/>
    <cellStyle name="20% — акцент3 2 15 9 3" xfId="5205"/>
    <cellStyle name="20% - Акцент3 2 16" xfId="308"/>
    <cellStyle name="20% — акцент3 2 16" xfId="1124"/>
    <cellStyle name="20% - Акцент3 2 16 10" xfId="1940"/>
    <cellStyle name="20% - Акцент3 2 16 10 2" xfId="3783"/>
    <cellStyle name="20% - Акцент3 2 16 11" xfId="1941"/>
    <cellStyle name="20% - Акцент3 2 16 11 2" xfId="3784"/>
    <cellStyle name="20% - Акцент3 2 16 12" xfId="3023"/>
    <cellStyle name="20% - Акцент3 2 16 12 2" xfId="3785"/>
    <cellStyle name="20% - Акцент3 2 16 13" xfId="3781"/>
    <cellStyle name="20% - Акцент3 2 16 14" xfId="5204"/>
    <cellStyle name="20% - Акцент3 2 16 2" xfId="1111"/>
    <cellStyle name="20% — акцент3 2 16 2" xfId="3782"/>
    <cellStyle name="20% - Акцент3 2 16 2 2" xfId="3786"/>
    <cellStyle name="20% - Акцент3 2 16 2 3" xfId="5202"/>
    <cellStyle name="20% - Акцент3 2 16 3" xfId="1546"/>
    <cellStyle name="20% — акцент3 2 16 3" xfId="5203"/>
    <cellStyle name="20% - Акцент3 2 16 3 2" xfId="3787"/>
    <cellStyle name="20% - Акцент3 2 16 4" xfId="1910"/>
    <cellStyle name="20% - Акцент3 2 16 4 2" xfId="3788"/>
    <cellStyle name="20% - Акцент3 2 16 5" xfId="1913"/>
    <cellStyle name="20% - Акцент3 2 16 5 2" xfId="3789"/>
    <cellStyle name="20% - Акцент3 2 16 6" xfId="1912"/>
    <cellStyle name="20% - Акцент3 2 16 6 2" xfId="3790"/>
    <cellStyle name="20% - Акцент3 2 16 7" xfId="1894"/>
    <cellStyle name="20% - Акцент3 2 16 7 2" xfId="3791"/>
    <cellStyle name="20% - Акцент3 2 16 8" xfId="1893"/>
    <cellStyle name="20% - Акцент3 2 16 8 2" xfId="3792"/>
    <cellStyle name="20% - Акцент3 2 16 9" xfId="1892"/>
    <cellStyle name="20% - Акцент3 2 16 9 2" xfId="3793"/>
    <cellStyle name="20% - Акцент3 2 17" xfId="309"/>
    <cellStyle name="20% — акцент3 2 17" xfId="1533"/>
    <cellStyle name="20% - Акцент3 2 17 10" xfId="1891"/>
    <cellStyle name="20% - Акцент3 2 17 10 2" xfId="3796"/>
    <cellStyle name="20% - Акцент3 2 17 11" xfId="3024"/>
    <cellStyle name="20% - Акцент3 2 17 11 2" xfId="3797"/>
    <cellStyle name="20% - Акцент3 2 17 12" xfId="3794"/>
    <cellStyle name="20% - Акцент3 2 17 13" xfId="5201"/>
    <cellStyle name="20% - Акцент3 2 17 2" xfId="1110"/>
    <cellStyle name="20% — акцент3 2 17 2" xfId="3795"/>
    <cellStyle name="20% - Акцент3 2 17 2 2" xfId="3798"/>
    <cellStyle name="20% - Акцент3 2 17 2 3" xfId="6128"/>
    <cellStyle name="20% - Акцент3 2 17 3" xfId="1911"/>
    <cellStyle name="20% — акцент3 2 17 3" xfId="5198"/>
    <cellStyle name="20% - Акцент3 2 17 3 2" xfId="3799"/>
    <cellStyle name="20% - Акцент3 2 17 4" xfId="1890"/>
    <cellStyle name="20% - Акцент3 2 17 4 2" xfId="3800"/>
    <cellStyle name="20% - Акцент3 2 17 5" xfId="1889"/>
    <cellStyle name="20% - Акцент3 2 17 5 2" xfId="3801"/>
    <cellStyle name="20% - Акцент3 2 17 6" xfId="1888"/>
    <cellStyle name="20% - Акцент3 2 17 6 2" xfId="3802"/>
    <cellStyle name="20% - Акцент3 2 17 7" xfId="1887"/>
    <cellStyle name="20% - Акцент3 2 17 7 2" xfId="3803"/>
    <cellStyle name="20% - Акцент3 2 17 8" xfId="1886"/>
    <cellStyle name="20% - Акцент3 2 17 8 2" xfId="3804"/>
    <cellStyle name="20% - Акцент3 2 17 9" xfId="1885"/>
    <cellStyle name="20% - Акцент3 2 17 9 2" xfId="3805"/>
    <cellStyle name="20% - Акцент3 2 18" xfId="310"/>
    <cellStyle name="20% — акцент3 2 18" xfId="1897"/>
    <cellStyle name="20% - Акцент3 2 18 10" xfId="3025"/>
    <cellStyle name="20% - Акцент3 2 18 10 2" xfId="3808"/>
    <cellStyle name="20% - Акцент3 2 18 11" xfId="3806"/>
    <cellStyle name="20% - Акцент3 2 18 12" xfId="6129"/>
    <cellStyle name="20% - Акцент3 2 18 2" xfId="1109"/>
    <cellStyle name="20% — акцент3 2 18 2" xfId="3807"/>
    <cellStyle name="20% - Акцент3 2 18 2 2" xfId="3809"/>
    <cellStyle name="20% - Акцент3 2 18 2 3" xfId="6131"/>
    <cellStyle name="20% - Акцент3 2 18 3" xfId="1883"/>
    <cellStyle name="20% — акцент3 2 18 3" xfId="6130"/>
    <cellStyle name="20% - Акцент3 2 18 3 2" xfId="3810"/>
    <cellStyle name="20% - Акцент3 2 18 4" xfId="1882"/>
    <cellStyle name="20% - Акцент3 2 18 4 2" xfId="3811"/>
    <cellStyle name="20% - Акцент3 2 18 5" xfId="1881"/>
    <cellStyle name="20% - Акцент3 2 18 5 2" xfId="3812"/>
    <cellStyle name="20% - Акцент3 2 18 6" xfId="1880"/>
    <cellStyle name="20% - Акцент3 2 18 6 2" xfId="3813"/>
    <cellStyle name="20% - Акцент3 2 18 7" xfId="1879"/>
    <cellStyle name="20% - Акцент3 2 18 7 2" xfId="3814"/>
    <cellStyle name="20% - Акцент3 2 18 8" xfId="1878"/>
    <cellStyle name="20% - Акцент3 2 18 8 2" xfId="3815"/>
    <cellStyle name="20% - Акцент3 2 18 9" xfId="1884"/>
    <cellStyle name="20% - Акцент3 2 18 9 2" xfId="3816"/>
    <cellStyle name="20% - Акцент3 2 19" xfId="311"/>
    <cellStyle name="20% — акцент3 2 19" xfId="1877"/>
    <cellStyle name="20% - Акцент3 2 19 10" xfId="6132"/>
    <cellStyle name="20% - Акцент3 2 19 2" xfId="1108"/>
    <cellStyle name="20% — акцент3 2 19 2" xfId="3818"/>
    <cellStyle name="20% - Акцент3 2 19 2 2" xfId="3819"/>
    <cellStyle name="20% - Акцент3 2 19 2 3" xfId="6134"/>
    <cellStyle name="20% - Акцент3 2 19 3" xfId="1841"/>
    <cellStyle name="20% — акцент3 2 19 3" xfId="6133"/>
    <cellStyle name="20% - Акцент3 2 19 3 2" xfId="3820"/>
    <cellStyle name="20% - Акцент3 2 19 4" xfId="1840"/>
    <cellStyle name="20% - Акцент3 2 19 4 2" xfId="3821"/>
    <cellStyle name="20% - Акцент3 2 19 5" xfId="1839"/>
    <cellStyle name="20% - Акцент3 2 19 5 2" xfId="3822"/>
    <cellStyle name="20% - Акцент3 2 19 6" xfId="1838"/>
    <cellStyle name="20% - Акцент3 2 19 6 2" xfId="3823"/>
    <cellStyle name="20% - Акцент3 2 19 7" xfId="1837"/>
    <cellStyle name="20% - Акцент3 2 19 7 2" xfId="3824"/>
    <cellStyle name="20% - Акцент3 2 19 8" xfId="3026"/>
    <cellStyle name="20% - Акцент3 2 19 8 2" xfId="3825"/>
    <cellStyle name="20% - Акцент3 2 19 9" xfId="3817"/>
    <cellStyle name="20% - Акцент3 2 2" xfId="312"/>
    <cellStyle name="20% — акцент3 2 2" xfId="313"/>
    <cellStyle name="20% - Акцент3 2 2 10" xfId="1834"/>
    <cellStyle name="20% — акцент3 2 2 10" xfId="1833"/>
    <cellStyle name="20% - Акцент3 2 2 10 2" xfId="3828"/>
    <cellStyle name="20% — акцент3 2 2 10 2" xfId="3829"/>
    <cellStyle name="20% - Акцент3 2 2 10 3" xfId="6137"/>
    <cellStyle name="20% — акцент3 2 2 10 3" xfId="6138"/>
    <cellStyle name="20% - Акцент3 2 2 11" xfId="1832"/>
    <cellStyle name="20% — акцент3 2 2 11" xfId="1831"/>
    <cellStyle name="20% - Акцент3 2 2 11 2" xfId="3830"/>
    <cellStyle name="20% — акцент3 2 2 11 2" xfId="3831"/>
    <cellStyle name="20% - Акцент3 2 2 11 3" xfId="6139"/>
    <cellStyle name="20% — акцент3 2 2 11 3" xfId="6140"/>
    <cellStyle name="20% - Акцент3 2 2 12" xfId="1836"/>
    <cellStyle name="20% — акцент3 2 2 12" xfId="1835"/>
    <cellStyle name="20% - Акцент3 2 2 12 2" xfId="3832"/>
    <cellStyle name="20% — акцент3 2 2 12 2" xfId="3833"/>
    <cellStyle name="20% - Акцент3 2 2 12 3" xfId="6141"/>
    <cellStyle name="20% — акцент3 2 2 12 3" xfId="6142"/>
    <cellStyle name="20% - Акцент3 2 2 13" xfId="3027"/>
    <cellStyle name="20% — акцент3 2 2 13" xfId="3028"/>
    <cellStyle name="20% - Акцент3 2 2 13 2" xfId="3834"/>
    <cellStyle name="20% — акцент3 2 2 13 2" xfId="3835"/>
    <cellStyle name="20% - Акцент3 2 2 13 3" xfId="6143"/>
    <cellStyle name="20% — акцент3 2 2 13 3" xfId="6144"/>
    <cellStyle name="20% - Акцент3 2 2 14" xfId="3826"/>
    <cellStyle name="20% — акцент3 2 2 14" xfId="3827"/>
    <cellStyle name="20% - Акцент3 2 2 15" xfId="6135"/>
    <cellStyle name="20% — акцент3 2 2 15" xfId="6136"/>
    <cellStyle name="20% - Акцент3 2 2 2" xfId="314"/>
    <cellStyle name="20% — акцент3 2 2 2" xfId="315"/>
    <cellStyle name="20% - Акцент3 2 2 2 10" xfId="1828"/>
    <cellStyle name="20% — акцент3 2 2 2 10" xfId="1827"/>
    <cellStyle name="20% - Акцент3 2 2 2 10 2" xfId="3838"/>
    <cellStyle name="20% — акцент3 2 2 2 10 2" xfId="3839"/>
    <cellStyle name="20% - Акцент3 2 2 2 10 3" xfId="6147"/>
    <cellStyle name="20% — акцент3 2 2 2 10 3" xfId="6148"/>
    <cellStyle name="20% - Акцент3 2 2 2 11" xfId="1830"/>
    <cellStyle name="20% — акцент3 2 2 2 11" xfId="1829"/>
    <cellStyle name="20% - Акцент3 2 2 2 11 2" xfId="3840"/>
    <cellStyle name="20% — акцент3 2 2 2 11 2" xfId="3841"/>
    <cellStyle name="20% - Акцент3 2 2 2 11 3" xfId="6149"/>
    <cellStyle name="20% — акцент3 2 2 2 11 3" xfId="6150"/>
    <cellStyle name="20% - Акцент3 2 2 2 12" xfId="3029"/>
    <cellStyle name="20% — акцент3 2 2 2 12" xfId="3030"/>
    <cellStyle name="20% - Акцент3 2 2 2 12 2" xfId="3842"/>
    <cellStyle name="20% — акцент3 2 2 2 12 2" xfId="3843"/>
    <cellStyle name="20% - Акцент3 2 2 2 12 3" xfId="6151"/>
    <cellStyle name="20% — акцент3 2 2 2 12 3" xfId="6152"/>
    <cellStyle name="20% - Акцент3 2 2 2 13" xfId="3836"/>
    <cellStyle name="20% — акцент3 2 2 2 13" xfId="3837"/>
    <cellStyle name="20% - Акцент3 2 2 2 14" xfId="6145"/>
    <cellStyle name="20% — акцент3 2 2 2 14" xfId="6146"/>
    <cellStyle name="20% - Акцент3 2 2 2 2" xfId="1105"/>
    <cellStyle name="20% — акцент3 2 2 2 2" xfId="1104"/>
    <cellStyle name="20% - Акцент3 2 2 2 2 2" xfId="3844"/>
    <cellStyle name="20% — акцент3 2 2 2 2 2" xfId="3845"/>
    <cellStyle name="20% - Акцент3 2 2 2 2 3" xfId="6153"/>
    <cellStyle name="20% — акцент3 2 2 2 2 3" xfId="6154"/>
    <cellStyle name="20% - Акцент3 2 2 2 3" xfId="1549"/>
    <cellStyle name="20% — акцент3 2 2 2 3" xfId="1550"/>
    <cellStyle name="20% - Акцент3 2 2 2 3 2" xfId="3846"/>
    <cellStyle name="20% — акцент3 2 2 2 3 2" xfId="3847"/>
    <cellStyle name="20% - Акцент3 2 2 2 3 3" xfId="6155"/>
    <cellStyle name="20% — акцент3 2 2 2 3 3" xfId="6156"/>
    <cellStyle name="20% - Акцент3 2 2 2 4" xfId="1916"/>
    <cellStyle name="20% — акцент3 2 2 2 4" xfId="1917"/>
    <cellStyle name="20% - Акцент3 2 2 2 4 2" xfId="3848"/>
    <cellStyle name="20% — акцент3 2 2 2 4 2" xfId="3849"/>
    <cellStyle name="20% - Акцент3 2 2 2 4 3" xfId="6157"/>
    <cellStyle name="20% — акцент3 2 2 2 4 3" xfId="6158"/>
    <cellStyle name="20% - Акцент3 2 2 2 5" xfId="1825"/>
    <cellStyle name="20% — акцент3 2 2 2 5" xfId="1824"/>
    <cellStyle name="20% - Акцент3 2 2 2 5 2" xfId="3850"/>
    <cellStyle name="20% — акцент3 2 2 2 5 2" xfId="3851"/>
    <cellStyle name="20% - Акцент3 2 2 2 5 3" xfId="6159"/>
    <cellStyle name="20% — акцент3 2 2 2 5 3" xfId="6160"/>
    <cellStyle name="20% - Акцент3 2 2 2 6" xfId="1822"/>
    <cellStyle name="20% — акцент3 2 2 2 6" xfId="1821"/>
    <cellStyle name="20% - Акцент3 2 2 2 6 2" xfId="3852"/>
    <cellStyle name="20% — акцент3 2 2 2 6 2" xfId="3853"/>
    <cellStyle name="20% - Акцент3 2 2 2 6 3" xfId="6161"/>
    <cellStyle name="20% — акцент3 2 2 2 6 3" xfId="6162"/>
    <cellStyle name="20% - Акцент3 2 2 2 7" xfId="2340"/>
    <cellStyle name="20% — акцент3 2 2 2 7" xfId="2341"/>
    <cellStyle name="20% - Акцент3 2 2 2 7 2" xfId="3854"/>
    <cellStyle name="20% — акцент3 2 2 2 7 2" xfId="3855"/>
    <cellStyle name="20% - Акцент3 2 2 2 7 3" xfId="6163"/>
    <cellStyle name="20% — акцент3 2 2 2 7 3" xfId="6164"/>
    <cellStyle name="20% - Акцент3 2 2 2 8" xfId="2342"/>
    <cellStyle name="20% — акцент3 2 2 2 8" xfId="2343"/>
    <cellStyle name="20% - Акцент3 2 2 2 8 2" xfId="3856"/>
    <cellStyle name="20% — акцент3 2 2 2 8 2" xfId="3857"/>
    <cellStyle name="20% - Акцент3 2 2 2 8 3" xfId="6165"/>
    <cellStyle name="20% — акцент3 2 2 2 8 3" xfId="6166"/>
    <cellStyle name="20% - Акцент3 2 2 2 9" xfId="2344"/>
    <cellStyle name="20% — акцент3 2 2 2 9" xfId="2345"/>
    <cellStyle name="20% - Акцент3 2 2 2 9 2" xfId="3858"/>
    <cellStyle name="20% — акцент3 2 2 2 9 2" xfId="3859"/>
    <cellStyle name="20% - Акцент3 2 2 2 9 3" xfId="6167"/>
    <cellStyle name="20% — акцент3 2 2 2 9 3" xfId="6168"/>
    <cellStyle name="20% - Акцент3 2 2 3" xfId="1107"/>
    <cellStyle name="20% — акцент3 2 2 3" xfId="1106"/>
    <cellStyle name="20% - Акцент3 2 2 3 2" xfId="3860"/>
    <cellStyle name="20% — акцент3 2 2 3 2" xfId="3861"/>
    <cellStyle name="20% - Акцент3 2 2 3 3" xfId="6169"/>
    <cellStyle name="20% — акцент3 2 2 3 3" xfId="6170"/>
    <cellStyle name="20% - Акцент3 2 2 4" xfId="1547"/>
    <cellStyle name="20% — акцент3 2 2 4" xfId="1548"/>
    <cellStyle name="20% - Акцент3 2 2 4 2" xfId="3862"/>
    <cellStyle name="20% — акцент3 2 2 4 2" xfId="3863"/>
    <cellStyle name="20% - Акцент3 2 2 4 3" xfId="6171"/>
    <cellStyle name="20% — акцент3 2 2 4 3" xfId="6172"/>
    <cellStyle name="20% - Акцент3 2 2 5" xfId="1914"/>
    <cellStyle name="20% — акцент3 2 2 5" xfId="1915"/>
    <cellStyle name="20% - Акцент3 2 2 5 2" xfId="3864"/>
    <cellStyle name="20% — акцент3 2 2 5 2" xfId="3865"/>
    <cellStyle name="20% - Акцент3 2 2 5 3" xfId="6173"/>
    <cellStyle name="20% — акцент3 2 2 5 3" xfId="6174"/>
    <cellStyle name="20% - Акцент3 2 2 6" xfId="2346"/>
    <cellStyle name="20% — акцент3 2 2 6" xfId="2347"/>
    <cellStyle name="20% - Акцент3 2 2 6 2" xfId="3866"/>
    <cellStyle name="20% — акцент3 2 2 6 2" xfId="3867"/>
    <cellStyle name="20% - Акцент3 2 2 6 3" xfId="6175"/>
    <cellStyle name="20% — акцент3 2 2 6 3" xfId="6176"/>
    <cellStyle name="20% - Акцент3 2 2 7" xfId="2348"/>
    <cellStyle name="20% — акцент3 2 2 7" xfId="2349"/>
    <cellStyle name="20% - Акцент3 2 2 7 2" xfId="3868"/>
    <cellStyle name="20% — акцент3 2 2 7 2" xfId="3869"/>
    <cellStyle name="20% - Акцент3 2 2 7 3" xfId="6177"/>
    <cellStyle name="20% — акцент3 2 2 7 3" xfId="6178"/>
    <cellStyle name="20% - Акцент3 2 2 8" xfId="2350"/>
    <cellStyle name="20% — акцент3 2 2 8" xfId="2351"/>
    <cellStyle name="20% - Акцент3 2 2 8 2" xfId="3870"/>
    <cellStyle name="20% — акцент3 2 2 8 2" xfId="3871"/>
    <cellStyle name="20% - Акцент3 2 2 8 3" xfId="6179"/>
    <cellStyle name="20% — акцент3 2 2 8 3" xfId="6180"/>
    <cellStyle name="20% - Акцент3 2 2 9" xfId="2352"/>
    <cellStyle name="20% — акцент3 2 2 9" xfId="2353"/>
    <cellStyle name="20% - Акцент3 2 2 9 2" xfId="3872"/>
    <cellStyle name="20% — акцент3 2 2 9 2" xfId="3873"/>
    <cellStyle name="20% - Акцент3 2 2 9 3" xfId="6181"/>
    <cellStyle name="20% — акцент3 2 2 9 3" xfId="6182"/>
    <cellStyle name="20% - Акцент3 2 20" xfId="316"/>
    <cellStyle name="20% — акцент3 2 20" xfId="2354"/>
    <cellStyle name="20% - Акцент3 2 20 2" xfId="1103"/>
    <cellStyle name="20% — акцент3 2 20 2" xfId="3875"/>
    <cellStyle name="20% - Акцент3 2 20 2 2" xfId="3876"/>
    <cellStyle name="20% - Акцент3 2 20 2 3" xfId="6185"/>
    <cellStyle name="20% - Акцент3 2 20 3" xfId="2355"/>
    <cellStyle name="20% — акцент3 2 20 3" xfId="6184"/>
    <cellStyle name="20% - Акцент3 2 20 3 2" xfId="3877"/>
    <cellStyle name="20% - Акцент3 2 20 4" xfId="2356"/>
    <cellStyle name="20% - Акцент3 2 20 4 2" xfId="3878"/>
    <cellStyle name="20% - Акцент3 2 20 5" xfId="2357"/>
    <cellStyle name="20% - Акцент3 2 20 5 2" xfId="3879"/>
    <cellStyle name="20% - Акцент3 2 20 6" xfId="2358"/>
    <cellStyle name="20% - Акцент3 2 20 6 2" xfId="3880"/>
    <cellStyle name="20% - Акцент3 2 20 7" xfId="3031"/>
    <cellStyle name="20% - Акцент3 2 20 7 2" xfId="3881"/>
    <cellStyle name="20% - Акцент3 2 20 8" xfId="3874"/>
    <cellStyle name="20% - Акцент3 2 20 9" xfId="6183"/>
    <cellStyle name="20% - Акцент3 2 21" xfId="317"/>
    <cellStyle name="20% — акцент3 2 21" xfId="2359"/>
    <cellStyle name="20% - Акцент3 2 21 2" xfId="1102"/>
    <cellStyle name="20% — акцент3 2 21 2" xfId="3883"/>
    <cellStyle name="20% - Акцент3 2 21 2 2" xfId="3884"/>
    <cellStyle name="20% - Акцент3 2 21 2 3" xfId="6188"/>
    <cellStyle name="20% - Акцент3 2 21 3" xfId="2360"/>
    <cellStyle name="20% — акцент3 2 21 3" xfId="6187"/>
    <cellStyle name="20% - Акцент3 2 21 3 2" xfId="3885"/>
    <cellStyle name="20% - Акцент3 2 21 4" xfId="2361"/>
    <cellStyle name="20% - Акцент3 2 21 4 2" xfId="3886"/>
    <cellStyle name="20% - Акцент3 2 21 5" xfId="2362"/>
    <cellStyle name="20% - Акцент3 2 21 5 2" xfId="3887"/>
    <cellStyle name="20% - Акцент3 2 21 6" xfId="3032"/>
    <cellStyle name="20% - Акцент3 2 21 6 2" xfId="3888"/>
    <cellStyle name="20% - Акцент3 2 21 7" xfId="3882"/>
    <cellStyle name="20% - Акцент3 2 21 8" xfId="6186"/>
    <cellStyle name="20% - Акцент3 2 22" xfId="1125"/>
    <cellStyle name="20% — акцент3 2 22" xfId="2363"/>
    <cellStyle name="20% - Акцент3 2 22 2" xfId="3889"/>
    <cellStyle name="20% — акцент3 2 22 2" xfId="3890"/>
    <cellStyle name="20% - Акцент3 2 22 3" xfId="6189"/>
    <cellStyle name="20% — акцент3 2 22 3" xfId="6190"/>
    <cellStyle name="20% - Акцент3 2 23" xfId="1532"/>
    <cellStyle name="20% — акцент3 2 23" xfId="2364"/>
    <cellStyle name="20% - Акцент3 2 23 2" xfId="3891"/>
    <cellStyle name="20% — акцент3 2 23 2" xfId="3892"/>
    <cellStyle name="20% - Акцент3 2 23 3" xfId="6191"/>
    <cellStyle name="20% — акцент3 2 23 3" xfId="6192"/>
    <cellStyle name="20% - Акцент3 2 24" xfId="1896"/>
    <cellStyle name="20% — акцент3 2 24" xfId="2365"/>
    <cellStyle name="20% - Акцент3 2 24 2" xfId="3893"/>
    <cellStyle name="20% — акцент3 2 24 2" xfId="3894"/>
    <cellStyle name="20% - Акцент3 2 24 3" xfId="6193"/>
    <cellStyle name="20% — акцент3 2 24 3" xfId="6194"/>
    <cellStyle name="20% - Акцент3 2 25" xfId="2366"/>
    <cellStyle name="20% — акцент3 2 25" xfId="2071"/>
    <cellStyle name="20% - Акцент3 2 25 2" xfId="3895"/>
    <cellStyle name="20% — акцент3 2 25 2" xfId="3896"/>
    <cellStyle name="20% - Акцент3 2 25 3" xfId="6195"/>
    <cellStyle name="20% — акцент3 2 25 3" xfId="6196"/>
    <cellStyle name="20% - Акцент3 2 26" xfId="2367"/>
    <cellStyle name="20% — акцент3 2 26" xfId="3010"/>
    <cellStyle name="20% - Акцент3 2 26 2" xfId="3897"/>
    <cellStyle name="20% — акцент3 2 26 2" xfId="3898"/>
    <cellStyle name="20% - Акцент3 2 26 3" xfId="6197"/>
    <cellStyle name="20% — акцент3 2 26 3" xfId="6198"/>
    <cellStyle name="20% - Акцент3 2 27" xfId="2368"/>
    <cellStyle name="20% — акцент3 2 27" xfId="3636"/>
    <cellStyle name="20% - Акцент3 2 27 2" xfId="3899"/>
    <cellStyle name="20% - Акцент3 2 27 3" xfId="6199"/>
    <cellStyle name="20% - Акцент3 2 28" xfId="2369"/>
    <cellStyle name="20% — акцент3 2 28" xfId="5405"/>
    <cellStyle name="20% - Акцент3 2 28 2" xfId="3900"/>
    <cellStyle name="20% - Акцент3 2 29" xfId="2370"/>
    <cellStyle name="20% - Акцент3 2 29 2" xfId="3901"/>
    <cellStyle name="20% - Акцент3 2 3" xfId="318"/>
    <cellStyle name="20% — акцент3 2 3" xfId="319"/>
    <cellStyle name="20% - Акцент3 2 3 10" xfId="2373"/>
    <cellStyle name="20% — акцент3 2 3 10" xfId="2374"/>
    <cellStyle name="20% - Акцент3 2 3 10 2" xfId="3904"/>
    <cellStyle name="20% — акцент3 2 3 10 2" xfId="3905"/>
    <cellStyle name="20% - Акцент3 2 3 10 3" xfId="6202"/>
    <cellStyle name="20% — акцент3 2 3 10 3" xfId="6203"/>
    <cellStyle name="20% - Акцент3 2 3 11" xfId="2375"/>
    <cellStyle name="20% — акцент3 2 3 11" xfId="2376"/>
    <cellStyle name="20% - Акцент3 2 3 11 2" xfId="3906"/>
    <cellStyle name="20% — акцент3 2 3 11 2" xfId="3907"/>
    <cellStyle name="20% - Акцент3 2 3 11 3" xfId="6204"/>
    <cellStyle name="20% — акцент3 2 3 11 3" xfId="6205"/>
    <cellStyle name="20% - Акцент3 2 3 12" xfId="2371"/>
    <cellStyle name="20% — акцент3 2 3 12" xfId="2372"/>
    <cellStyle name="20% - Акцент3 2 3 12 2" xfId="3908"/>
    <cellStyle name="20% — акцент3 2 3 12 2" xfId="3909"/>
    <cellStyle name="20% - Акцент3 2 3 12 3" xfId="6206"/>
    <cellStyle name="20% — акцент3 2 3 12 3" xfId="6207"/>
    <cellStyle name="20% - Акцент3 2 3 13" xfId="3033"/>
    <cellStyle name="20% — акцент3 2 3 13" xfId="3034"/>
    <cellStyle name="20% - Акцент3 2 3 13 2" xfId="3910"/>
    <cellStyle name="20% — акцент3 2 3 13 2" xfId="3911"/>
    <cellStyle name="20% - Акцент3 2 3 13 3" xfId="6208"/>
    <cellStyle name="20% — акцент3 2 3 13 3" xfId="6209"/>
    <cellStyle name="20% - Акцент3 2 3 14" xfId="3902"/>
    <cellStyle name="20% — акцент3 2 3 14" xfId="3903"/>
    <cellStyle name="20% - Акцент3 2 3 15" xfId="6200"/>
    <cellStyle name="20% — акцент3 2 3 15" xfId="6201"/>
    <cellStyle name="20% - Акцент3 2 3 2" xfId="320"/>
    <cellStyle name="20% — акцент3 2 3 2" xfId="321"/>
    <cellStyle name="20% - Акцент3 2 3 2 10" xfId="2379"/>
    <cellStyle name="20% — акцент3 2 3 2 10" xfId="2380"/>
    <cellStyle name="20% - Акцент3 2 3 2 10 2" xfId="3914"/>
    <cellStyle name="20% — акцент3 2 3 2 10 2" xfId="3915"/>
    <cellStyle name="20% - Акцент3 2 3 2 10 3" xfId="6212"/>
    <cellStyle name="20% — акцент3 2 3 2 10 3" xfId="6213"/>
    <cellStyle name="20% - Акцент3 2 3 2 11" xfId="2377"/>
    <cellStyle name="20% — акцент3 2 3 2 11" xfId="2378"/>
    <cellStyle name="20% - Акцент3 2 3 2 11 2" xfId="3916"/>
    <cellStyle name="20% — акцент3 2 3 2 11 2" xfId="3917"/>
    <cellStyle name="20% - Акцент3 2 3 2 11 3" xfId="6214"/>
    <cellStyle name="20% — акцент3 2 3 2 11 3" xfId="6215"/>
    <cellStyle name="20% - Акцент3 2 3 2 12" xfId="3035"/>
    <cellStyle name="20% — акцент3 2 3 2 12" xfId="3036"/>
    <cellStyle name="20% - Акцент3 2 3 2 12 2" xfId="3918"/>
    <cellStyle name="20% — акцент3 2 3 2 12 2" xfId="3919"/>
    <cellStyle name="20% - Акцент3 2 3 2 12 3" xfId="6216"/>
    <cellStyle name="20% — акцент3 2 3 2 12 3" xfId="6217"/>
    <cellStyle name="20% - Акцент3 2 3 2 13" xfId="3912"/>
    <cellStyle name="20% — акцент3 2 3 2 13" xfId="3913"/>
    <cellStyle name="20% - Акцент3 2 3 2 14" xfId="6210"/>
    <cellStyle name="20% — акцент3 2 3 2 14" xfId="6211"/>
    <cellStyle name="20% - Акцент3 2 3 2 2" xfId="1099"/>
    <cellStyle name="20% — акцент3 2 3 2 2" xfId="1098"/>
    <cellStyle name="20% - Акцент3 2 3 2 2 2" xfId="3920"/>
    <cellStyle name="20% — акцент3 2 3 2 2 2" xfId="3921"/>
    <cellStyle name="20% - Акцент3 2 3 2 2 3" xfId="6218"/>
    <cellStyle name="20% — акцент3 2 3 2 2 3" xfId="6219"/>
    <cellStyle name="20% - Акцент3 2 3 2 3" xfId="1553"/>
    <cellStyle name="20% — акцент3 2 3 2 3" xfId="1554"/>
    <cellStyle name="20% - Акцент3 2 3 2 3 2" xfId="3922"/>
    <cellStyle name="20% — акцент3 2 3 2 3 2" xfId="3923"/>
    <cellStyle name="20% - Акцент3 2 3 2 3 3" xfId="6220"/>
    <cellStyle name="20% — акцент3 2 3 2 3 3" xfId="6221"/>
    <cellStyle name="20% - Акцент3 2 3 2 4" xfId="1920"/>
    <cellStyle name="20% — акцент3 2 3 2 4" xfId="1921"/>
    <cellStyle name="20% - Акцент3 2 3 2 4 2" xfId="3924"/>
    <cellStyle name="20% — акцент3 2 3 2 4 2" xfId="3925"/>
    <cellStyle name="20% - Акцент3 2 3 2 4 3" xfId="6222"/>
    <cellStyle name="20% — акцент3 2 3 2 4 3" xfId="6223"/>
    <cellStyle name="20% - Акцент3 2 3 2 5" xfId="2381"/>
    <cellStyle name="20% — акцент3 2 3 2 5" xfId="2382"/>
    <cellStyle name="20% - Акцент3 2 3 2 5 2" xfId="3926"/>
    <cellStyle name="20% — акцент3 2 3 2 5 2" xfId="3927"/>
    <cellStyle name="20% - Акцент3 2 3 2 5 3" xfId="6224"/>
    <cellStyle name="20% — акцент3 2 3 2 5 3" xfId="6225"/>
    <cellStyle name="20% - Акцент3 2 3 2 6" xfId="2383"/>
    <cellStyle name="20% — акцент3 2 3 2 6" xfId="2384"/>
    <cellStyle name="20% - Акцент3 2 3 2 6 2" xfId="3928"/>
    <cellStyle name="20% — акцент3 2 3 2 6 2" xfId="3929"/>
    <cellStyle name="20% - Акцент3 2 3 2 6 3" xfId="6226"/>
    <cellStyle name="20% — акцент3 2 3 2 6 3" xfId="6227"/>
    <cellStyle name="20% - Акцент3 2 3 2 7" xfId="2385"/>
    <cellStyle name="20% — акцент3 2 3 2 7" xfId="2386"/>
    <cellStyle name="20% - Акцент3 2 3 2 7 2" xfId="3930"/>
    <cellStyle name="20% — акцент3 2 3 2 7 2" xfId="3931"/>
    <cellStyle name="20% - Акцент3 2 3 2 7 3" xfId="6228"/>
    <cellStyle name="20% — акцент3 2 3 2 7 3" xfId="6229"/>
    <cellStyle name="20% - Акцент3 2 3 2 8" xfId="2387"/>
    <cellStyle name="20% — акцент3 2 3 2 8" xfId="2388"/>
    <cellStyle name="20% - Акцент3 2 3 2 8 2" xfId="3932"/>
    <cellStyle name="20% — акцент3 2 3 2 8 2" xfId="3933"/>
    <cellStyle name="20% - Акцент3 2 3 2 8 3" xfId="6230"/>
    <cellStyle name="20% — акцент3 2 3 2 8 3" xfId="6231"/>
    <cellStyle name="20% - Акцент3 2 3 2 9" xfId="2389"/>
    <cellStyle name="20% — акцент3 2 3 2 9" xfId="2390"/>
    <cellStyle name="20% - Акцент3 2 3 2 9 2" xfId="3934"/>
    <cellStyle name="20% — акцент3 2 3 2 9 2" xfId="3935"/>
    <cellStyle name="20% - Акцент3 2 3 2 9 3" xfId="6232"/>
    <cellStyle name="20% — акцент3 2 3 2 9 3" xfId="6233"/>
    <cellStyle name="20% - Акцент3 2 3 3" xfId="1101"/>
    <cellStyle name="20% — акцент3 2 3 3" xfId="1100"/>
    <cellStyle name="20% - Акцент3 2 3 3 2" xfId="3936"/>
    <cellStyle name="20% — акцент3 2 3 3 2" xfId="3937"/>
    <cellStyle name="20% - Акцент3 2 3 3 3" xfId="6234"/>
    <cellStyle name="20% — акцент3 2 3 3 3" xfId="6235"/>
    <cellStyle name="20% - Акцент3 2 3 4" xfId="1551"/>
    <cellStyle name="20% — акцент3 2 3 4" xfId="1552"/>
    <cellStyle name="20% - Акцент3 2 3 4 2" xfId="3938"/>
    <cellStyle name="20% — акцент3 2 3 4 2" xfId="3939"/>
    <cellStyle name="20% - Акцент3 2 3 4 3" xfId="6236"/>
    <cellStyle name="20% — акцент3 2 3 4 3" xfId="6237"/>
    <cellStyle name="20% - Акцент3 2 3 5" xfId="1918"/>
    <cellStyle name="20% — акцент3 2 3 5" xfId="1919"/>
    <cellStyle name="20% - Акцент3 2 3 5 2" xfId="3940"/>
    <cellStyle name="20% — акцент3 2 3 5 2" xfId="3941"/>
    <cellStyle name="20% - Акцент3 2 3 5 3" xfId="6238"/>
    <cellStyle name="20% — акцент3 2 3 5 3" xfId="6239"/>
    <cellStyle name="20% - Акцент3 2 3 6" xfId="2391"/>
    <cellStyle name="20% — акцент3 2 3 6" xfId="2392"/>
    <cellStyle name="20% - Акцент3 2 3 6 2" xfId="3942"/>
    <cellStyle name="20% — акцент3 2 3 6 2" xfId="3943"/>
    <cellStyle name="20% - Акцент3 2 3 6 3" xfId="6240"/>
    <cellStyle name="20% — акцент3 2 3 6 3" xfId="6241"/>
    <cellStyle name="20% - Акцент3 2 3 7" xfId="2393"/>
    <cellStyle name="20% — акцент3 2 3 7" xfId="2394"/>
    <cellStyle name="20% - Акцент3 2 3 7 2" xfId="3944"/>
    <cellStyle name="20% — акцент3 2 3 7 2" xfId="3945"/>
    <cellStyle name="20% - Акцент3 2 3 7 3" xfId="6242"/>
    <cellStyle name="20% — акцент3 2 3 7 3" xfId="6243"/>
    <cellStyle name="20% - Акцент3 2 3 8" xfId="2395"/>
    <cellStyle name="20% — акцент3 2 3 8" xfId="2396"/>
    <cellStyle name="20% - Акцент3 2 3 8 2" xfId="3946"/>
    <cellStyle name="20% — акцент3 2 3 8 2" xfId="3947"/>
    <cellStyle name="20% - Акцент3 2 3 8 3" xfId="6244"/>
    <cellStyle name="20% — акцент3 2 3 8 3" xfId="6245"/>
    <cellStyle name="20% - Акцент3 2 3 9" xfId="2397"/>
    <cellStyle name="20% — акцент3 2 3 9" xfId="2398"/>
    <cellStyle name="20% - Акцент3 2 3 9 2" xfId="3948"/>
    <cellStyle name="20% — акцент3 2 3 9 2" xfId="3949"/>
    <cellStyle name="20% - Акцент3 2 3 9 3" xfId="6246"/>
    <cellStyle name="20% — акцент3 2 3 9 3" xfId="6247"/>
    <cellStyle name="20% - Акцент3 2 30" xfId="2399"/>
    <cellStyle name="20% - Акцент3 2 30 2" xfId="3950"/>
    <cellStyle name="20% - Акцент3 2 31" xfId="2072"/>
    <cellStyle name="20% - Акцент3 2 31 2" xfId="3951"/>
    <cellStyle name="20% - Акцент3 2 32" xfId="3009"/>
    <cellStyle name="20% - Акцент3 2 32 2" xfId="3952"/>
    <cellStyle name="20% - Акцент3 2 33" xfId="3953"/>
    <cellStyle name="20% - Акцент3 2 34" xfId="3635"/>
    <cellStyle name="20% - Акцент3 2 35" xfId="5406"/>
    <cellStyle name="20% - Акцент3 2 4" xfId="322"/>
    <cellStyle name="20% — акцент3 2 4" xfId="323"/>
    <cellStyle name="20% - Акцент3 2 4 10" xfId="2402"/>
    <cellStyle name="20% — акцент3 2 4 10" xfId="2403"/>
    <cellStyle name="20% - Акцент3 2 4 10 2" xfId="3956"/>
    <cellStyle name="20% — акцент3 2 4 10 2" xfId="3957"/>
    <cellStyle name="20% - Акцент3 2 4 10 3" xfId="6250"/>
    <cellStyle name="20% — акцент3 2 4 10 3" xfId="6251"/>
    <cellStyle name="20% - Акцент3 2 4 11" xfId="2404"/>
    <cellStyle name="20% — акцент3 2 4 11" xfId="2401"/>
    <cellStyle name="20% - Акцент3 2 4 11 2" xfId="3958"/>
    <cellStyle name="20% — акцент3 2 4 11 2" xfId="3959"/>
    <cellStyle name="20% - Акцент3 2 4 11 3" xfId="6252"/>
    <cellStyle name="20% — акцент3 2 4 11 3" xfId="6253"/>
    <cellStyle name="20% - Акцент3 2 4 12" xfId="2400"/>
    <cellStyle name="20% — акцент3 2 4 12" xfId="3038"/>
    <cellStyle name="20% - Акцент3 2 4 12 2" xfId="3960"/>
    <cellStyle name="20% — акцент3 2 4 12 2" xfId="3961"/>
    <cellStyle name="20% - Акцент3 2 4 12 3" xfId="6254"/>
    <cellStyle name="20% — акцент3 2 4 12 3" xfId="6255"/>
    <cellStyle name="20% - Акцент3 2 4 13" xfId="3037"/>
    <cellStyle name="20% — акцент3 2 4 13" xfId="3955"/>
    <cellStyle name="20% - Акцент3 2 4 13 2" xfId="3962"/>
    <cellStyle name="20% - Акцент3 2 4 13 3" xfId="6256"/>
    <cellStyle name="20% - Акцент3 2 4 14" xfId="3954"/>
    <cellStyle name="20% — акцент3 2 4 14" xfId="6249"/>
    <cellStyle name="20% - Акцент3 2 4 15" xfId="6248"/>
    <cellStyle name="20% - Акцент3 2 4 2" xfId="324"/>
    <cellStyle name="20% — акцент3 2 4 2" xfId="1096"/>
    <cellStyle name="20% - Акцент3 2 4 2 10" xfId="2406"/>
    <cellStyle name="20% - Акцент3 2 4 2 10 2" xfId="3965"/>
    <cellStyle name="20% - Акцент3 2 4 2 11" xfId="2405"/>
    <cellStyle name="20% - Акцент3 2 4 2 11 2" xfId="3966"/>
    <cellStyle name="20% - Акцент3 2 4 2 12" xfId="3039"/>
    <cellStyle name="20% - Акцент3 2 4 2 12 2" xfId="3967"/>
    <cellStyle name="20% - Акцент3 2 4 2 13" xfId="3963"/>
    <cellStyle name="20% - Акцент3 2 4 2 14" xfId="6257"/>
    <cellStyle name="20% - Акцент3 2 4 2 2" xfId="1095"/>
    <cellStyle name="20% — акцент3 2 4 2 2" xfId="3964"/>
    <cellStyle name="20% - Акцент3 2 4 2 2 2" xfId="3968"/>
    <cellStyle name="20% - Акцент3 2 4 2 2 3" xfId="6259"/>
    <cellStyle name="20% - Акцент3 2 4 2 3" xfId="1557"/>
    <cellStyle name="20% — акцент3 2 4 2 3" xfId="6258"/>
    <cellStyle name="20% - Акцент3 2 4 2 3 2" xfId="3969"/>
    <cellStyle name="20% - Акцент3 2 4 2 4" xfId="1924"/>
    <cellStyle name="20% - Акцент3 2 4 2 4 2" xfId="3970"/>
    <cellStyle name="20% - Акцент3 2 4 2 5" xfId="2407"/>
    <cellStyle name="20% - Акцент3 2 4 2 5 2" xfId="3971"/>
    <cellStyle name="20% - Акцент3 2 4 2 6" xfId="2408"/>
    <cellStyle name="20% - Акцент3 2 4 2 6 2" xfId="3972"/>
    <cellStyle name="20% - Акцент3 2 4 2 7" xfId="2409"/>
    <cellStyle name="20% - Акцент3 2 4 2 7 2" xfId="3973"/>
    <cellStyle name="20% - Акцент3 2 4 2 8" xfId="2410"/>
    <cellStyle name="20% - Акцент3 2 4 2 8 2" xfId="3974"/>
    <cellStyle name="20% - Акцент3 2 4 2 9" xfId="2411"/>
    <cellStyle name="20% - Акцент3 2 4 2 9 2" xfId="3975"/>
    <cellStyle name="20% - Акцент3 2 4 3" xfId="1097"/>
    <cellStyle name="20% — акцент3 2 4 3" xfId="1556"/>
    <cellStyle name="20% - Акцент3 2 4 3 2" xfId="3976"/>
    <cellStyle name="20% — акцент3 2 4 3 2" xfId="3977"/>
    <cellStyle name="20% - Акцент3 2 4 3 3" xfId="6260"/>
    <cellStyle name="20% — акцент3 2 4 3 3" xfId="6261"/>
    <cellStyle name="20% - Акцент3 2 4 4" xfId="1555"/>
    <cellStyle name="20% — акцент3 2 4 4" xfId="1923"/>
    <cellStyle name="20% - Акцент3 2 4 4 2" xfId="3978"/>
    <cellStyle name="20% — акцент3 2 4 4 2" xfId="3979"/>
    <cellStyle name="20% - Акцент3 2 4 4 3" xfId="6262"/>
    <cellStyle name="20% — акцент3 2 4 4 3" xfId="6263"/>
    <cellStyle name="20% - Акцент3 2 4 5" xfId="1922"/>
    <cellStyle name="20% — акцент3 2 4 5" xfId="2412"/>
    <cellStyle name="20% - Акцент3 2 4 5 2" xfId="3980"/>
    <cellStyle name="20% — акцент3 2 4 5 2" xfId="3981"/>
    <cellStyle name="20% - Акцент3 2 4 5 3" xfId="6264"/>
    <cellStyle name="20% — акцент3 2 4 5 3" xfId="6265"/>
    <cellStyle name="20% - Акцент3 2 4 6" xfId="2413"/>
    <cellStyle name="20% — акцент3 2 4 6" xfId="2414"/>
    <cellStyle name="20% - Акцент3 2 4 6 2" xfId="3982"/>
    <cellStyle name="20% — акцент3 2 4 6 2" xfId="3983"/>
    <cellStyle name="20% - Акцент3 2 4 6 3" xfId="6266"/>
    <cellStyle name="20% — акцент3 2 4 6 3" xfId="6267"/>
    <cellStyle name="20% - Акцент3 2 4 7" xfId="2415"/>
    <cellStyle name="20% — акцент3 2 4 7" xfId="2416"/>
    <cellStyle name="20% - Акцент3 2 4 7 2" xfId="3984"/>
    <cellStyle name="20% — акцент3 2 4 7 2" xfId="3985"/>
    <cellStyle name="20% - Акцент3 2 4 7 3" xfId="6268"/>
    <cellStyle name="20% — акцент3 2 4 7 3" xfId="6269"/>
    <cellStyle name="20% - Акцент3 2 4 8" xfId="2417"/>
    <cellStyle name="20% — акцент3 2 4 8" xfId="2418"/>
    <cellStyle name="20% - Акцент3 2 4 8 2" xfId="3986"/>
    <cellStyle name="20% — акцент3 2 4 8 2" xfId="3987"/>
    <cellStyle name="20% - Акцент3 2 4 8 3" xfId="6270"/>
    <cellStyle name="20% — акцент3 2 4 8 3" xfId="6271"/>
    <cellStyle name="20% - Акцент3 2 4 9" xfId="2419"/>
    <cellStyle name="20% — акцент3 2 4 9" xfId="2420"/>
    <cellStyle name="20% - Акцент3 2 4 9 2" xfId="3988"/>
    <cellStyle name="20% — акцент3 2 4 9 2" xfId="3989"/>
    <cellStyle name="20% - Акцент3 2 4 9 3" xfId="6272"/>
    <cellStyle name="20% — акцент3 2 4 9 3" xfId="6273"/>
    <cellStyle name="20% - Акцент3 2 5" xfId="325"/>
    <cellStyle name="20% — акцент3 2 5" xfId="326"/>
    <cellStyle name="20% - Акцент3 2 5 10" xfId="2423"/>
    <cellStyle name="20% — акцент3 2 5 10" xfId="2424"/>
    <cellStyle name="20% - Акцент3 2 5 10 2" xfId="3992"/>
    <cellStyle name="20% — акцент3 2 5 10 2" xfId="3993"/>
    <cellStyle name="20% - Акцент3 2 5 10 3" xfId="6276"/>
    <cellStyle name="20% — акцент3 2 5 10 3" xfId="6277"/>
    <cellStyle name="20% - Акцент3 2 5 11" xfId="2425"/>
    <cellStyle name="20% — акцент3 2 5 11" xfId="2422"/>
    <cellStyle name="20% - Акцент3 2 5 11 2" xfId="3994"/>
    <cellStyle name="20% — акцент3 2 5 11 2" xfId="3995"/>
    <cellStyle name="20% - Акцент3 2 5 11 3" xfId="6278"/>
    <cellStyle name="20% — акцент3 2 5 11 3" xfId="6279"/>
    <cellStyle name="20% - Акцент3 2 5 12" xfId="2421"/>
    <cellStyle name="20% — акцент3 2 5 12" xfId="3041"/>
    <cellStyle name="20% - Акцент3 2 5 12 2" xfId="3996"/>
    <cellStyle name="20% — акцент3 2 5 12 2" xfId="3997"/>
    <cellStyle name="20% - Акцент3 2 5 12 3" xfId="6280"/>
    <cellStyle name="20% — акцент3 2 5 12 3" xfId="6281"/>
    <cellStyle name="20% - Акцент3 2 5 13" xfId="3040"/>
    <cellStyle name="20% — акцент3 2 5 13" xfId="3991"/>
    <cellStyle name="20% - Акцент3 2 5 13 2" xfId="3998"/>
    <cellStyle name="20% - Акцент3 2 5 13 3" xfId="6282"/>
    <cellStyle name="20% - Акцент3 2 5 14" xfId="3990"/>
    <cellStyle name="20% — акцент3 2 5 14" xfId="6275"/>
    <cellStyle name="20% - Акцент3 2 5 15" xfId="6274"/>
    <cellStyle name="20% - Акцент3 2 5 2" xfId="327"/>
    <cellStyle name="20% — акцент3 2 5 2" xfId="1093"/>
    <cellStyle name="20% - Акцент3 2 5 2 10" xfId="2427"/>
    <cellStyle name="20% - Акцент3 2 5 2 10 2" xfId="4001"/>
    <cellStyle name="20% - Акцент3 2 5 2 11" xfId="2426"/>
    <cellStyle name="20% - Акцент3 2 5 2 11 2" xfId="4002"/>
    <cellStyle name="20% - Акцент3 2 5 2 12" xfId="3042"/>
    <cellStyle name="20% - Акцент3 2 5 2 12 2" xfId="4003"/>
    <cellStyle name="20% - Акцент3 2 5 2 13" xfId="3999"/>
    <cellStyle name="20% - Акцент3 2 5 2 14" xfId="6283"/>
    <cellStyle name="20% - Акцент3 2 5 2 2" xfId="1092"/>
    <cellStyle name="20% — акцент3 2 5 2 2" xfId="4000"/>
    <cellStyle name="20% - Акцент3 2 5 2 2 2" xfId="4004"/>
    <cellStyle name="20% - Акцент3 2 5 2 2 3" xfId="6285"/>
    <cellStyle name="20% - Акцент3 2 5 2 3" xfId="1560"/>
    <cellStyle name="20% — акцент3 2 5 2 3" xfId="6284"/>
    <cellStyle name="20% - Акцент3 2 5 2 3 2" xfId="4005"/>
    <cellStyle name="20% - Акцент3 2 5 2 4" xfId="1927"/>
    <cellStyle name="20% - Акцент3 2 5 2 4 2" xfId="4006"/>
    <cellStyle name="20% - Акцент3 2 5 2 5" xfId="2428"/>
    <cellStyle name="20% - Акцент3 2 5 2 5 2" xfId="4007"/>
    <cellStyle name="20% - Акцент3 2 5 2 6" xfId="2429"/>
    <cellStyle name="20% - Акцент3 2 5 2 6 2" xfId="4008"/>
    <cellStyle name="20% - Акцент3 2 5 2 7" xfId="2430"/>
    <cellStyle name="20% - Акцент3 2 5 2 7 2" xfId="4009"/>
    <cellStyle name="20% - Акцент3 2 5 2 8" xfId="2431"/>
    <cellStyle name="20% - Акцент3 2 5 2 8 2" xfId="4010"/>
    <cellStyle name="20% - Акцент3 2 5 2 9" xfId="2432"/>
    <cellStyle name="20% - Акцент3 2 5 2 9 2" xfId="4011"/>
    <cellStyle name="20% - Акцент3 2 5 3" xfId="1094"/>
    <cellStyle name="20% — акцент3 2 5 3" xfId="1559"/>
    <cellStyle name="20% - Акцент3 2 5 3 2" xfId="4012"/>
    <cellStyle name="20% — акцент3 2 5 3 2" xfId="4013"/>
    <cellStyle name="20% - Акцент3 2 5 3 3" xfId="6286"/>
    <cellStyle name="20% — акцент3 2 5 3 3" xfId="6287"/>
    <cellStyle name="20% - Акцент3 2 5 4" xfId="1558"/>
    <cellStyle name="20% — акцент3 2 5 4" xfId="1926"/>
    <cellStyle name="20% - Акцент3 2 5 4 2" xfId="4014"/>
    <cellStyle name="20% — акцент3 2 5 4 2" xfId="4015"/>
    <cellStyle name="20% - Акцент3 2 5 4 3" xfId="6288"/>
    <cellStyle name="20% — акцент3 2 5 4 3" xfId="6289"/>
    <cellStyle name="20% - Акцент3 2 5 5" xfId="1925"/>
    <cellStyle name="20% — акцент3 2 5 5" xfId="2433"/>
    <cellStyle name="20% - Акцент3 2 5 5 2" xfId="4016"/>
    <cellStyle name="20% — акцент3 2 5 5 2" xfId="4017"/>
    <cellStyle name="20% - Акцент3 2 5 5 3" xfId="6290"/>
    <cellStyle name="20% — акцент3 2 5 5 3" xfId="6291"/>
    <cellStyle name="20% - Акцент3 2 5 6" xfId="2434"/>
    <cellStyle name="20% — акцент3 2 5 6" xfId="2435"/>
    <cellStyle name="20% - Акцент3 2 5 6 2" xfId="4018"/>
    <cellStyle name="20% — акцент3 2 5 6 2" xfId="4019"/>
    <cellStyle name="20% - Акцент3 2 5 6 3" xfId="6292"/>
    <cellStyle name="20% — акцент3 2 5 6 3" xfId="6293"/>
    <cellStyle name="20% - Акцент3 2 5 7" xfId="2436"/>
    <cellStyle name="20% — акцент3 2 5 7" xfId="2437"/>
    <cellStyle name="20% - Акцент3 2 5 7 2" xfId="4020"/>
    <cellStyle name="20% — акцент3 2 5 7 2" xfId="4021"/>
    <cellStyle name="20% - Акцент3 2 5 7 3" xfId="6294"/>
    <cellStyle name="20% — акцент3 2 5 7 3" xfId="6295"/>
    <cellStyle name="20% - Акцент3 2 5 8" xfId="2438"/>
    <cellStyle name="20% — акцент3 2 5 8" xfId="2439"/>
    <cellStyle name="20% - Акцент3 2 5 8 2" xfId="4022"/>
    <cellStyle name="20% — акцент3 2 5 8 2" xfId="4023"/>
    <cellStyle name="20% - Акцент3 2 5 8 3" xfId="6296"/>
    <cellStyle name="20% — акцент3 2 5 8 3" xfId="6297"/>
    <cellStyle name="20% - Акцент3 2 5 9" xfId="2440"/>
    <cellStyle name="20% — акцент3 2 5 9" xfId="2441"/>
    <cellStyle name="20% - Акцент3 2 5 9 2" xfId="4024"/>
    <cellStyle name="20% — акцент3 2 5 9 2" xfId="4025"/>
    <cellStyle name="20% - Акцент3 2 5 9 3" xfId="6298"/>
    <cellStyle name="20% — акцент3 2 5 9 3" xfId="6299"/>
    <cellStyle name="20% - Акцент3 2 6" xfId="328"/>
    <cellStyle name="20% — акцент3 2 6" xfId="329"/>
    <cellStyle name="20% - Акцент3 2 6 10" xfId="2444"/>
    <cellStyle name="20% — акцент3 2 6 10" xfId="2445"/>
    <cellStyle name="20% - Акцент3 2 6 10 2" xfId="4028"/>
    <cellStyle name="20% — акцент3 2 6 10 2" xfId="4029"/>
    <cellStyle name="20% - Акцент3 2 6 10 3" xfId="6302"/>
    <cellStyle name="20% — акцент3 2 6 10 3" xfId="6303"/>
    <cellStyle name="20% - Акцент3 2 6 11" xfId="2446"/>
    <cellStyle name="20% — акцент3 2 6 11" xfId="2443"/>
    <cellStyle name="20% - Акцент3 2 6 11 2" xfId="4030"/>
    <cellStyle name="20% — акцент3 2 6 11 2" xfId="4031"/>
    <cellStyle name="20% - Акцент3 2 6 11 3" xfId="6304"/>
    <cellStyle name="20% — акцент3 2 6 11 3" xfId="6305"/>
    <cellStyle name="20% - Акцент3 2 6 12" xfId="2442"/>
    <cellStyle name="20% — акцент3 2 6 12" xfId="3044"/>
    <cellStyle name="20% - Акцент3 2 6 12 2" xfId="4032"/>
    <cellStyle name="20% — акцент3 2 6 12 2" xfId="4033"/>
    <cellStyle name="20% - Акцент3 2 6 12 3" xfId="6306"/>
    <cellStyle name="20% — акцент3 2 6 12 3" xfId="6307"/>
    <cellStyle name="20% - Акцент3 2 6 13" xfId="3043"/>
    <cellStyle name="20% — акцент3 2 6 13" xfId="4027"/>
    <cellStyle name="20% - Акцент3 2 6 13 2" xfId="4034"/>
    <cellStyle name="20% - Акцент3 2 6 13 3" xfId="6308"/>
    <cellStyle name="20% - Акцент3 2 6 14" xfId="4026"/>
    <cellStyle name="20% — акцент3 2 6 14" xfId="6301"/>
    <cellStyle name="20% - Акцент3 2 6 15" xfId="6300"/>
    <cellStyle name="20% - Акцент3 2 6 2" xfId="330"/>
    <cellStyle name="20% — акцент3 2 6 2" xfId="1090"/>
    <cellStyle name="20% - Акцент3 2 6 2 10" xfId="2448"/>
    <cellStyle name="20% - Акцент3 2 6 2 10 2" xfId="4037"/>
    <cellStyle name="20% - Акцент3 2 6 2 11" xfId="2447"/>
    <cellStyle name="20% - Акцент3 2 6 2 11 2" xfId="4038"/>
    <cellStyle name="20% - Акцент3 2 6 2 12" xfId="3045"/>
    <cellStyle name="20% - Акцент3 2 6 2 12 2" xfId="4039"/>
    <cellStyle name="20% - Акцент3 2 6 2 13" xfId="4035"/>
    <cellStyle name="20% - Акцент3 2 6 2 14" xfId="6309"/>
    <cellStyle name="20% - Акцент3 2 6 2 2" xfId="1089"/>
    <cellStyle name="20% — акцент3 2 6 2 2" xfId="4036"/>
    <cellStyle name="20% - Акцент3 2 6 2 2 2" xfId="4040"/>
    <cellStyle name="20% - Акцент3 2 6 2 2 3" xfId="6311"/>
    <cellStyle name="20% - Акцент3 2 6 2 3" xfId="1563"/>
    <cellStyle name="20% — акцент3 2 6 2 3" xfId="6310"/>
    <cellStyle name="20% - Акцент3 2 6 2 3 2" xfId="4041"/>
    <cellStyle name="20% - Акцент3 2 6 2 4" xfId="1930"/>
    <cellStyle name="20% - Акцент3 2 6 2 4 2" xfId="4042"/>
    <cellStyle name="20% - Акцент3 2 6 2 5" xfId="2449"/>
    <cellStyle name="20% - Акцент3 2 6 2 5 2" xfId="4043"/>
    <cellStyle name="20% - Акцент3 2 6 2 6" xfId="2450"/>
    <cellStyle name="20% - Акцент3 2 6 2 6 2" xfId="4044"/>
    <cellStyle name="20% - Акцент3 2 6 2 7" xfId="2451"/>
    <cellStyle name="20% - Акцент3 2 6 2 7 2" xfId="4045"/>
    <cellStyle name="20% - Акцент3 2 6 2 8" xfId="2452"/>
    <cellStyle name="20% - Акцент3 2 6 2 8 2" xfId="4046"/>
    <cellStyle name="20% - Акцент3 2 6 2 9" xfId="2453"/>
    <cellStyle name="20% - Акцент3 2 6 2 9 2" xfId="4047"/>
    <cellStyle name="20% - Акцент3 2 6 3" xfId="1091"/>
    <cellStyle name="20% — акцент3 2 6 3" xfId="1562"/>
    <cellStyle name="20% - Акцент3 2 6 3 2" xfId="4048"/>
    <cellStyle name="20% — акцент3 2 6 3 2" xfId="4049"/>
    <cellStyle name="20% - Акцент3 2 6 3 3" xfId="6312"/>
    <cellStyle name="20% — акцент3 2 6 3 3" xfId="6313"/>
    <cellStyle name="20% - Акцент3 2 6 4" xfId="1561"/>
    <cellStyle name="20% — акцент3 2 6 4" xfId="1929"/>
    <cellStyle name="20% - Акцент3 2 6 4 2" xfId="4050"/>
    <cellStyle name="20% — акцент3 2 6 4 2" xfId="4051"/>
    <cellStyle name="20% - Акцент3 2 6 4 3" xfId="6314"/>
    <cellStyle name="20% — акцент3 2 6 4 3" xfId="6315"/>
    <cellStyle name="20% - Акцент3 2 6 5" xfId="1928"/>
    <cellStyle name="20% — акцент3 2 6 5" xfId="2454"/>
    <cellStyle name="20% - Акцент3 2 6 5 2" xfId="4052"/>
    <cellStyle name="20% — акцент3 2 6 5 2" xfId="4053"/>
    <cellStyle name="20% - Акцент3 2 6 5 3" xfId="6316"/>
    <cellStyle name="20% — акцент3 2 6 5 3" xfId="6317"/>
    <cellStyle name="20% - Акцент3 2 6 6" xfId="2455"/>
    <cellStyle name="20% — акцент3 2 6 6" xfId="2456"/>
    <cellStyle name="20% - Акцент3 2 6 6 2" xfId="4054"/>
    <cellStyle name="20% — акцент3 2 6 6 2" xfId="4055"/>
    <cellStyle name="20% - Акцент3 2 6 6 3" xfId="6318"/>
    <cellStyle name="20% — акцент3 2 6 6 3" xfId="6319"/>
    <cellStyle name="20% - Акцент3 2 6 7" xfId="2457"/>
    <cellStyle name="20% — акцент3 2 6 7" xfId="2458"/>
    <cellStyle name="20% - Акцент3 2 6 7 2" xfId="4056"/>
    <cellStyle name="20% — акцент3 2 6 7 2" xfId="4057"/>
    <cellStyle name="20% - Акцент3 2 6 7 3" xfId="6320"/>
    <cellStyle name="20% — акцент3 2 6 7 3" xfId="6321"/>
    <cellStyle name="20% - Акцент3 2 6 8" xfId="2459"/>
    <cellStyle name="20% — акцент3 2 6 8" xfId="2460"/>
    <cellStyle name="20% - Акцент3 2 6 8 2" xfId="4058"/>
    <cellStyle name="20% — акцент3 2 6 8 2" xfId="4059"/>
    <cellStyle name="20% - Акцент3 2 6 8 3" xfId="6322"/>
    <cellStyle name="20% — акцент3 2 6 8 3" xfId="6323"/>
    <cellStyle name="20% - Акцент3 2 6 9" xfId="2461"/>
    <cellStyle name="20% — акцент3 2 6 9" xfId="2462"/>
    <cellStyle name="20% - Акцент3 2 6 9 2" xfId="4060"/>
    <cellStyle name="20% — акцент3 2 6 9 2" xfId="4061"/>
    <cellStyle name="20% - Акцент3 2 6 9 3" xfId="6324"/>
    <cellStyle name="20% — акцент3 2 6 9 3" xfId="6325"/>
    <cellStyle name="20% - Акцент3 2 7" xfId="331"/>
    <cellStyle name="20% — акцент3 2 7" xfId="332"/>
    <cellStyle name="20% - Акцент3 2 7 10" xfId="2465"/>
    <cellStyle name="20% — акцент3 2 7 10" xfId="2466"/>
    <cellStyle name="20% - Акцент3 2 7 10 2" xfId="4064"/>
    <cellStyle name="20% — акцент3 2 7 10 2" xfId="4065"/>
    <cellStyle name="20% - Акцент3 2 7 10 3" xfId="6328"/>
    <cellStyle name="20% — акцент3 2 7 10 3" xfId="6329"/>
    <cellStyle name="20% - Акцент3 2 7 11" xfId="2467"/>
    <cellStyle name="20% — акцент3 2 7 11" xfId="2464"/>
    <cellStyle name="20% - Акцент3 2 7 11 2" xfId="4066"/>
    <cellStyle name="20% — акцент3 2 7 11 2" xfId="4067"/>
    <cellStyle name="20% - Акцент3 2 7 11 3" xfId="6330"/>
    <cellStyle name="20% — акцент3 2 7 11 3" xfId="6331"/>
    <cellStyle name="20% - Акцент3 2 7 12" xfId="2463"/>
    <cellStyle name="20% — акцент3 2 7 12" xfId="3047"/>
    <cellStyle name="20% - Акцент3 2 7 12 2" xfId="4068"/>
    <cellStyle name="20% — акцент3 2 7 12 2" xfId="4069"/>
    <cellStyle name="20% - Акцент3 2 7 12 3" xfId="6332"/>
    <cellStyle name="20% — акцент3 2 7 12 3" xfId="6333"/>
    <cellStyle name="20% - Акцент3 2 7 13" xfId="3046"/>
    <cellStyle name="20% — акцент3 2 7 13" xfId="4063"/>
    <cellStyle name="20% - Акцент3 2 7 13 2" xfId="4070"/>
    <cellStyle name="20% - Акцент3 2 7 13 3" xfId="6334"/>
    <cellStyle name="20% - Акцент3 2 7 14" xfId="4062"/>
    <cellStyle name="20% — акцент3 2 7 14" xfId="6327"/>
    <cellStyle name="20% - Акцент3 2 7 15" xfId="6326"/>
    <cellStyle name="20% - Акцент3 2 7 2" xfId="333"/>
    <cellStyle name="20% — акцент3 2 7 2" xfId="1087"/>
    <cellStyle name="20% - Акцент3 2 7 2 10" xfId="2469"/>
    <cellStyle name="20% - Акцент3 2 7 2 10 2" xfId="4073"/>
    <cellStyle name="20% - Акцент3 2 7 2 11" xfId="2468"/>
    <cellStyle name="20% - Акцент3 2 7 2 11 2" xfId="4074"/>
    <cellStyle name="20% - Акцент3 2 7 2 12" xfId="3048"/>
    <cellStyle name="20% - Акцент3 2 7 2 12 2" xfId="4075"/>
    <cellStyle name="20% - Акцент3 2 7 2 13" xfId="4071"/>
    <cellStyle name="20% - Акцент3 2 7 2 14" xfId="6335"/>
    <cellStyle name="20% - Акцент3 2 7 2 2" xfId="1086"/>
    <cellStyle name="20% — акцент3 2 7 2 2" xfId="4072"/>
    <cellStyle name="20% - Акцент3 2 7 2 2 2" xfId="4076"/>
    <cellStyle name="20% - Акцент3 2 7 2 2 3" xfId="6337"/>
    <cellStyle name="20% - Акцент3 2 7 2 3" xfId="1566"/>
    <cellStyle name="20% — акцент3 2 7 2 3" xfId="6336"/>
    <cellStyle name="20% - Акцент3 2 7 2 3 2" xfId="4077"/>
    <cellStyle name="20% - Акцент3 2 7 2 4" xfId="1933"/>
    <cellStyle name="20% - Акцент3 2 7 2 4 2" xfId="4078"/>
    <cellStyle name="20% - Акцент3 2 7 2 5" xfId="2470"/>
    <cellStyle name="20% - Акцент3 2 7 2 5 2" xfId="4079"/>
    <cellStyle name="20% - Акцент3 2 7 2 6" xfId="2471"/>
    <cellStyle name="20% - Акцент3 2 7 2 6 2" xfId="4080"/>
    <cellStyle name="20% - Акцент3 2 7 2 7" xfId="2472"/>
    <cellStyle name="20% - Акцент3 2 7 2 7 2" xfId="4081"/>
    <cellStyle name="20% - Акцент3 2 7 2 8" xfId="2473"/>
    <cellStyle name="20% - Акцент3 2 7 2 8 2" xfId="4082"/>
    <cellStyle name="20% - Акцент3 2 7 2 9" xfId="2474"/>
    <cellStyle name="20% - Акцент3 2 7 2 9 2" xfId="4083"/>
    <cellStyle name="20% - Акцент3 2 7 3" xfId="1088"/>
    <cellStyle name="20% — акцент3 2 7 3" xfId="1565"/>
    <cellStyle name="20% - Акцент3 2 7 3 2" xfId="4084"/>
    <cellStyle name="20% — акцент3 2 7 3 2" xfId="4085"/>
    <cellStyle name="20% - Акцент3 2 7 3 3" xfId="6338"/>
    <cellStyle name="20% — акцент3 2 7 3 3" xfId="6339"/>
    <cellStyle name="20% - Акцент3 2 7 4" xfId="1564"/>
    <cellStyle name="20% — акцент3 2 7 4" xfId="1932"/>
    <cellStyle name="20% - Акцент3 2 7 4 2" xfId="4086"/>
    <cellStyle name="20% — акцент3 2 7 4 2" xfId="4087"/>
    <cellStyle name="20% - Акцент3 2 7 4 3" xfId="6340"/>
    <cellStyle name="20% — акцент3 2 7 4 3" xfId="6341"/>
    <cellStyle name="20% - Акцент3 2 7 5" xfId="1931"/>
    <cellStyle name="20% — акцент3 2 7 5" xfId="2475"/>
    <cellStyle name="20% - Акцент3 2 7 5 2" xfId="4088"/>
    <cellStyle name="20% — акцент3 2 7 5 2" xfId="4089"/>
    <cellStyle name="20% - Акцент3 2 7 5 3" xfId="6342"/>
    <cellStyle name="20% — акцент3 2 7 5 3" xfId="6343"/>
    <cellStyle name="20% - Акцент3 2 7 6" xfId="2476"/>
    <cellStyle name="20% — акцент3 2 7 6" xfId="2477"/>
    <cellStyle name="20% - Акцент3 2 7 6 2" xfId="4090"/>
    <cellStyle name="20% — акцент3 2 7 6 2" xfId="4091"/>
    <cellStyle name="20% - Акцент3 2 7 6 3" xfId="6344"/>
    <cellStyle name="20% — акцент3 2 7 6 3" xfId="6345"/>
    <cellStyle name="20% - Акцент3 2 7 7" xfId="2478"/>
    <cellStyle name="20% — акцент3 2 7 7" xfId="2479"/>
    <cellStyle name="20% - Акцент3 2 7 7 2" xfId="4092"/>
    <cellStyle name="20% — акцент3 2 7 7 2" xfId="4093"/>
    <cellStyle name="20% - Акцент3 2 7 7 3" xfId="6346"/>
    <cellStyle name="20% — акцент3 2 7 7 3" xfId="6347"/>
    <cellStyle name="20% - Акцент3 2 7 8" xfId="2480"/>
    <cellStyle name="20% — акцент3 2 7 8" xfId="2481"/>
    <cellStyle name="20% - Акцент3 2 7 8 2" xfId="4094"/>
    <cellStyle name="20% — акцент3 2 7 8 2" xfId="4095"/>
    <cellStyle name="20% - Акцент3 2 7 8 3" xfId="6348"/>
    <cellStyle name="20% — акцент3 2 7 8 3" xfId="6349"/>
    <cellStyle name="20% - Акцент3 2 7 9" xfId="2482"/>
    <cellStyle name="20% — акцент3 2 7 9" xfId="2483"/>
    <cellStyle name="20% - Акцент3 2 7 9 2" xfId="4096"/>
    <cellStyle name="20% — акцент3 2 7 9 2" xfId="4097"/>
    <cellStyle name="20% - Акцент3 2 7 9 3" xfId="6350"/>
    <cellStyle name="20% — акцент3 2 7 9 3" xfId="6351"/>
    <cellStyle name="20% - Акцент3 2 8" xfId="334"/>
    <cellStyle name="20% — акцент3 2 8" xfId="335"/>
    <cellStyle name="20% - Акцент3 2 8 10" xfId="2486"/>
    <cellStyle name="20% — акцент3 2 8 10" xfId="2487"/>
    <cellStyle name="20% - Акцент3 2 8 10 2" xfId="4100"/>
    <cellStyle name="20% — акцент3 2 8 10 2" xfId="4101"/>
    <cellStyle name="20% - Акцент3 2 8 10 3" xfId="6354"/>
    <cellStyle name="20% — акцент3 2 8 10 3" xfId="6355"/>
    <cellStyle name="20% - Акцент3 2 8 11" xfId="2488"/>
    <cellStyle name="20% — акцент3 2 8 11" xfId="2485"/>
    <cellStyle name="20% - Акцент3 2 8 11 2" xfId="4102"/>
    <cellStyle name="20% — акцент3 2 8 11 2" xfId="4103"/>
    <cellStyle name="20% - Акцент3 2 8 11 3" xfId="6356"/>
    <cellStyle name="20% — акцент3 2 8 11 3" xfId="6357"/>
    <cellStyle name="20% - Акцент3 2 8 12" xfId="2484"/>
    <cellStyle name="20% — акцент3 2 8 12" xfId="3050"/>
    <cellStyle name="20% - Акцент3 2 8 12 2" xfId="4104"/>
    <cellStyle name="20% — акцент3 2 8 12 2" xfId="4105"/>
    <cellStyle name="20% - Акцент3 2 8 12 3" xfId="6358"/>
    <cellStyle name="20% — акцент3 2 8 12 3" xfId="6359"/>
    <cellStyle name="20% - Акцент3 2 8 13" xfId="3049"/>
    <cellStyle name="20% — акцент3 2 8 13" xfId="4099"/>
    <cellStyle name="20% - Акцент3 2 8 13 2" xfId="4106"/>
    <cellStyle name="20% - Акцент3 2 8 13 3" xfId="6360"/>
    <cellStyle name="20% - Акцент3 2 8 14" xfId="4098"/>
    <cellStyle name="20% — акцент3 2 8 14" xfId="6353"/>
    <cellStyle name="20% - Акцент3 2 8 15" xfId="6352"/>
    <cellStyle name="20% - Акцент3 2 8 2" xfId="336"/>
    <cellStyle name="20% — акцент3 2 8 2" xfId="1084"/>
    <cellStyle name="20% - Акцент3 2 8 2 10" xfId="2490"/>
    <cellStyle name="20% - Акцент3 2 8 2 10 2" xfId="4109"/>
    <cellStyle name="20% - Акцент3 2 8 2 11" xfId="2489"/>
    <cellStyle name="20% - Акцент3 2 8 2 11 2" xfId="4110"/>
    <cellStyle name="20% - Акцент3 2 8 2 12" xfId="3051"/>
    <cellStyle name="20% - Акцент3 2 8 2 12 2" xfId="4111"/>
    <cellStyle name="20% - Акцент3 2 8 2 13" xfId="4107"/>
    <cellStyle name="20% - Акцент3 2 8 2 14" xfId="6361"/>
    <cellStyle name="20% - Акцент3 2 8 2 2" xfId="1083"/>
    <cellStyle name="20% — акцент3 2 8 2 2" xfId="4108"/>
    <cellStyle name="20% - Акцент3 2 8 2 2 2" xfId="4112"/>
    <cellStyle name="20% - Акцент3 2 8 2 2 3" xfId="6363"/>
    <cellStyle name="20% - Акцент3 2 8 2 3" xfId="1569"/>
    <cellStyle name="20% — акцент3 2 8 2 3" xfId="6362"/>
    <cellStyle name="20% - Акцент3 2 8 2 3 2" xfId="4113"/>
    <cellStyle name="20% - Акцент3 2 8 2 4" xfId="1936"/>
    <cellStyle name="20% - Акцент3 2 8 2 4 2" xfId="4114"/>
    <cellStyle name="20% - Акцент3 2 8 2 5" xfId="2491"/>
    <cellStyle name="20% - Акцент3 2 8 2 5 2" xfId="4115"/>
    <cellStyle name="20% - Акцент3 2 8 2 6" xfId="2492"/>
    <cellStyle name="20% - Акцент3 2 8 2 6 2" xfId="4116"/>
    <cellStyle name="20% - Акцент3 2 8 2 7" xfId="2493"/>
    <cellStyle name="20% - Акцент3 2 8 2 7 2" xfId="4117"/>
    <cellStyle name="20% - Акцент3 2 8 2 8" xfId="2494"/>
    <cellStyle name="20% - Акцент3 2 8 2 8 2" xfId="4118"/>
    <cellStyle name="20% - Акцент3 2 8 2 9" xfId="2495"/>
    <cellStyle name="20% - Акцент3 2 8 2 9 2" xfId="4119"/>
    <cellStyle name="20% - Акцент3 2 8 3" xfId="1085"/>
    <cellStyle name="20% — акцент3 2 8 3" xfId="1568"/>
    <cellStyle name="20% - Акцент3 2 8 3 2" xfId="4120"/>
    <cellStyle name="20% — акцент3 2 8 3 2" xfId="4121"/>
    <cellStyle name="20% - Акцент3 2 8 3 3" xfId="6364"/>
    <cellStyle name="20% — акцент3 2 8 3 3" xfId="6365"/>
    <cellStyle name="20% - Акцент3 2 8 4" xfId="1567"/>
    <cellStyle name="20% — акцент3 2 8 4" xfId="1935"/>
    <cellStyle name="20% - Акцент3 2 8 4 2" xfId="4122"/>
    <cellStyle name="20% — акцент3 2 8 4 2" xfId="4123"/>
    <cellStyle name="20% - Акцент3 2 8 4 3" xfId="6366"/>
    <cellStyle name="20% — акцент3 2 8 4 3" xfId="6367"/>
    <cellStyle name="20% - Акцент3 2 8 5" xfId="1934"/>
    <cellStyle name="20% — акцент3 2 8 5" xfId="2496"/>
    <cellStyle name="20% - Акцент3 2 8 5 2" xfId="4124"/>
    <cellStyle name="20% — акцент3 2 8 5 2" xfId="4125"/>
    <cellStyle name="20% - Акцент3 2 8 5 3" xfId="6368"/>
    <cellStyle name="20% — акцент3 2 8 5 3" xfId="6369"/>
    <cellStyle name="20% - Акцент3 2 8 6" xfId="2497"/>
    <cellStyle name="20% — акцент3 2 8 6" xfId="2498"/>
    <cellStyle name="20% - Акцент3 2 8 6 2" xfId="4126"/>
    <cellStyle name="20% — акцент3 2 8 6 2" xfId="4127"/>
    <cellStyle name="20% - Акцент3 2 8 6 3" xfId="6370"/>
    <cellStyle name="20% — акцент3 2 8 6 3" xfId="6371"/>
    <cellStyle name="20% - Акцент3 2 8 7" xfId="2499"/>
    <cellStyle name="20% — акцент3 2 8 7" xfId="2500"/>
    <cellStyle name="20% - Акцент3 2 8 7 2" xfId="4128"/>
    <cellStyle name="20% — акцент3 2 8 7 2" xfId="4129"/>
    <cellStyle name="20% - Акцент3 2 8 7 3" xfId="6372"/>
    <cellStyle name="20% — акцент3 2 8 7 3" xfId="6373"/>
    <cellStyle name="20% - Акцент3 2 8 8" xfId="2501"/>
    <cellStyle name="20% — акцент3 2 8 8" xfId="2502"/>
    <cellStyle name="20% - Акцент3 2 8 8 2" xfId="4130"/>
    <cellStyle name="20% — акцент3 2 8 8 2" xfId="4131"/>
    <cellStyle name="20% - Акцент3 2 8 8 3" xfId="6374"/>
    <cellStyle name="20% — акцент3 2 8 8 3" xfId="6375"/>
    <cellStyle name="20% - Акцент3 2 8 9" xfId="2503"/>
    <cellStyle name="20% — акцент3 2 8 9" xfId="2504"/>
    <cellStyle name="20% - Акцент3 2 8 9 2" xfId="4132"/>
    <cellStyle name="20% — акцент3 2 8 9 2" xfId="4133"/>
    <cellStyle name="20% - Акцент3 2 8 9 3" xfId="6376"/>
    <cellStyle name="20% — акцент3 2 8 9 3" xfId="6377"/>
    <cellStyle name="20% - Акцент3 2 9" xfId="337"/>
    <cellStyle name="20% — акцент3 2 9" xfId="338"/>
    <cellStyle name="20% - Акцент3 2 9 10" xfId="2507"/>
    <cellStyle name="20% — акцент3 2 9 10" xfId="2508"/>
    <cellStyle name="20% - Акцент3 2 9 10 2" xfId="4136"/>
    <cellStyle name="20% — акцент3 2 9 10 2" xfId="4137"/>
    <cellStyle name="20% - Акцент3 2 9 10 3" xfId="6380"/>
    <cellStyle name="20% — акцент3 2 9 10 3" xfId="6381"/>
    <cellStyle name="20% - Акцент3 2 9 11" xfId="2509"/>
    <cellStyle name="20% — акцент3 2 9 11" xfId="2506"/>
    <cellStyle name="20% - Акцент3 2 9 11 2" xfId="4138"/>
    <cellStyle name="20% — акцент3 2 9 11 2" xfId="4139"/>
    <cellStyle name="20% - Акцент3 2 9 11 3" xfId="6382"/>
    <cellStyle name="20% — акцент3 2 9 11 3" xfId="6383"/>
    <cellStyle name="20% - Акцент3 2 9 12" xfId="2505"/>
    <cellStyle name="20% — акцент3 2 9 12" xfId="3053"/>
    <cellStyle name="20% - Акцент3 2 9 12 2" xfId="4140"/>
    <cellStyle name="20% — акцент3 2 9 12 2" xfId="4141"/>
    <cellStyle name="20% - Акцент3 2 9 12 3" xfId="6384"/>
    <cellStyle name="20% — акцент3 2 9 12 3" xfId="6385"/>
    <cellStyle name="20% - Акцент3 2 9 13" xfId="3052"/>
    <cellStyle name="20% — акцент3 2 9 13" xfId="4135"/>
    <cellStyle name="20% - Акцент3 2 9 13 2" xfId="4142"/>
    <cellStyle name="20% - Акцент3 2 9 13 3" xfId="6386"/>
    <cellStyle name="20% - Акцент3 2 9 14" xfId="4134"/>
    <cellStyle name="20% — акцент3 2 9 14" xfId="6379"/>
    <cellStyle name="20% - Акцент3 2 9 15" xfId="6378"/>
    <cellStyle name="20% - Акцент3 2 9 2" xfId="339"/>
    <cellStyle name="20% — акцент3 2 9 2" xfId="1081"/>
    <cellStyle name="20% - Акцент3 2 9 2 10" xfId="2511"/>
    <cellStyle name="20% - Акцент3 2 9 2 10 2" xfId="4145"/>
    <cellStyle name="20% - Акцент3 2 9 2 11" xfId="2510"/>
    <cellStyle name="20% - Акцент3 2 9 2 11 2" xfId="4146"/>
    <cellStyle name="20% - Акцент3 2 9 2 12" xfId="3054"/>
    <cellStyle name="20% - Акцент3 2 9 2 12 2" xfId="4147"/>
    <cellStyle name="20% - Акцент3 2 9 2 13" xfId="4143"/>
    <cellStyle name="20% - Акцент3 2 9 2 14" xfId="6387"/>
    <cellStyle name="20% - Акцент3 2 9 2 2" xfId="1080"/>
    <cellStyle name="20% — акцент3 2 9 2 2" xfId="4144"/>
    <cellStyle name="20% - Акцент3 2 9 2 2 2" xfId="4148"/>
    <cellStyle name="20% - Акцент3 2 9 2 2 3" xfId="6389"/>
    <cellStyle name="20% - Акцент3 2 9 2 3" xfId="1572"/>
    <cellStyle name="20% — акцент3 2 9 2 3" xfId="6388"/>
    <cellStyle name="20% - Акцент3 2 9 2 3 2" xfId="4149"/>
    <cellStyle name="20% - Акцент3 2 9 2 4" xfId="1939"/>
    <cellStyle name="20% - Акцент3 2 9 2 4 2" xfId="4150"/>
    <cellStyle name="20% - Акцент3 2 9 2 5" xfId="2512"/>
    <cellStyle name="20% - Акцент3 2 9 2 5 2" xfId="4151"/>
    <cellStyle name="20% - Акцент3 2 9 2 6" xfId="2513"/>
    <cellStyle name="20% - Акцент3 2 9 2 6 2" xfId="4152"/>
    <cellStyle name="20% - Акцент3 2 9 2 7" xfId="2514"/>
    <cellStyle name="20% - Акцент3 2 9 2 7 2" xfId="4153"/>
    <cellStyle name="20% - Акцент3 2 9 2 8" xfId="2515"/>
    <cellStyle name="20% - Акцент3 2 9 2 8 2" xfId="4154"/>
    <cellStyle name="20% - Акцент3 2 9 2 9" xfId="2516"/>
    <cellStyle name="20% - Акцент3 2 9 2 9 2" xfId="4155"/>
    <cellStyle name="20% - Акцент3 2 9 3" xfId="1082"/>
    <cellStyle name="20% — акцент3 2 9 3" xfId="1571"/>
    <cellStyle name="20% - Акцент3 2 9 3 2" xfId="4156"/>
    <cellStyle name="20% — акцент3 2 9 3 2" xfId="4157"/>
    <cellStyle name="20% - Акцент3 2 9 3 3" xfId="6390"/>
    <cellStyle name="20% — акцент3 2 9 3 3" xfId="6391"/>
    <cellStyle name="20% - Акцент3 2 9 4" xfId="1570"/>
    <cellStyle name="20% — акцент3 2 9 4" xfId="1938"/>
    <cellStyle name="20% - Акцент3 2 9 4 2" xfId="4158"/>
    <cellStyle name="20% — акцент3 2 9 4 2" xfId="4159"/>
    <cellStyle name="20% - Акцент3 2 9 4 3" xfId="6392"/>
    <cellStyle name="20% — акцент3 2 9 4 3" xfId="6393"/>
    <cellStyle name="20% - Акцент3 2 9 5" xfId="1937"/>
    <cellStyle name="20% — акцент3 2 9 5" xfId="2517"/>
    <cellStyle name="20% - Акцент3 2 9 5 2" xfId="4160"/>
    <cellStyle name="20% — акцент3 2 9 5 2" xfId="4161"/>
    <cellStyle name="20% - Акцент3 2 9 5 3" xfId="6394"/>
    <cellStyle name="20% — акцент3 2 9 5 3" xfId="6395"/>
    <cellStyle name="20% - Акцент3 2 9 6" xfId="2518"/>
    <cellStyle name="20% — акцент3 2 9 6" xfId="2519"/>
    <cellStyle name="20% - Акцент3 2 9 6 2" xfId="4162"/>
    <cellStyle name="20% — акцент3 2 9 6 2" xfId="4163"/>
    <cellStyle name="20% - Акцент3 2 9 6 3" xfId="6396"/>
    <cellStyle name="20% — акцент3 2 9 6 3" xfId="6397"/>
    <cellStyle name="20% - Акцент3 2 9 7" xfId="2520"/>
    <cellStyle name="20% — акцент3 2 9 7" xfId="2521"/>
    <cellStyle name="20% - Акцент3 2 9 7 2" xfId="4164"/>
    <cellStyle name="20% — акцент3 2 9 7 2" xfId="4165"/>
    <cellStyle name="20% - Акцент3 2 9 7 3" xfId="6398"/>
    <cellStyle name="20% — акцент3 2 9 7 3" xfId="6399"/>
    <cellStyle name="20% - Акцент3 2 9 8" xfId="2522"/>
    <cellStyle name="20% — акцент3 2 9 8" xfId="2523"/>
    <cellStyle name="20% - Акцент3 2 9 8 2" xfId="4166"/>
    <cellStyle name="20% — акцент3 2 9 8 2" xfId="4167"/>
    <cellStyle name="20% - Акцент3 2 9 8 3" xfId="6400"/>
    <cellStyle name="20% — акцент3 2 9 8 3" xfId="6401"/>
    <cellStyle name="20% - Акцент3 2 9 9" xfId="2524"/>
    <cellStyle name="20% — акцент3 2 9 9" xfId="2525"/>
    <cellStyle name="20% - Акцент3 2 9 9 2" xfId="4168"/>
    <cellStyle name="20% — акцент3 2 9 9 2" xfId="4169"/>
    <cellStyle name="20% - Акцент3 2 9 9 3" xfId="6402"/>
    <cellStyle name="20% — акцент3 2 9 9 3" xfId="6403"/>
    <cellStyle name="20% — акцент3 3" xfId="340"/>
    <cellStyle name="20% — акцент3 3 2" xfId="341"/>
    <cellStyle name="20% — акцент3 3 2 2" xfId="342"/>
    <cellStyle name="20% — акцент3 3 2 2 2" xfId="1077"/>
    <cellStyle name="20% — акцент3 3 2 2 2 2" xfId="4173"/>
    <cellStyle name="20% — акцент3 3 2 2 3" xfId="4172"/>
    <cellStyle name="20% — акцент3 3 2 3" xfId="1078"/>
    <cellStyle name="20% — акцент3 3 2 3 2" xfId="4174"/>
    <cellStyle name="20% — акцент3 3 2 4" xfId="4171"/>
    <cellStyle name="20% — акцент3 3 3" xfId="343"/>
    <cellStyle name="20% — акцент3 3 3 2" xfId="1076"/>
    <cellStyle name="20% — акцент3 3 3 2 2" xfId="4176"/>
    <cellStyle name="20% — акцент3 3 3 3" xfId="4175"/>
    <cellStyle name="20% — акцент3 3 4" xfId="344"/>
    <cellStyle name="20% — акцент3 3 4 2" xfId="1075"/>
    <cellStyle name="20% — акцент3 3 4 2 2" xfId="4178"/>
    <cellStyle name="20% — акцент3 3 4 3" xfId="4177"/>
    <cellStyle name="20% — акцент3 3 5" xfId="1079"/>
    <cellStyle name="20% — акцент3 3 5 2" xfId="4179"/>
    <cellStyle name="20% — акцент3 3 6" xfId="4170"/>
    <cellStyle name="20% — акцент3 4" xfId="345"/>
    <cellStyle name="20% — акцент3 4 2" xfId="346"/>
    <cellStyle name="20% — акцент3 4 2 2" xfId="347"/>
    <cellStyle name="20% — акцент3 4 2 2 2" xfId="1072"/>
    <cellStyle name="20% — акцент3 4 2 2 2 2" xfId="4183"/>
    <cellStyle name="20% — акцент3 4 2 2 3" xfId="4182"/>
    <cellStyle name="20% — акцент3 4 2 3" xfId="1073"/>
    <cellStyle name="20% — акцент3 4 2 3 2" xfId="4184"/>
    <cellStyle name="20% — акцент3 4 2 4" xfId="4181"/>
    <cellStyle name="20% — акцент3 4 3" xfId="348"/>
    <cellStyle name="20% — акцент3 4 3 2" xfId="1071"/>
    <cellStyle name="20% — акцент3 4 3 2 2" xfId="4186"/>
    <cellStyle name="20% — акцент3 4 3 3" xfId="4185"/>
    <cellStyle name="20% — акцент3 4 4" xfId="349"/>
    <cellStyle name="20% — акцент3 4 4 2" xfId="1070"/>
    <cellStyle name="20% — акцент3 4 4 2 2" xfId="4188"/>
    <cellStyle name="20% — акцент3 4 4 3" xfId="4187"/>
    <cellStyle name="20% — акцент3 4 5" xfId="1074"/>
    <cellStyle name="20% — акцент3 4 5 2" xfId="4189"/>
    <cellStyle name="20% — акцент3 4 6" xfId="4180"/>
    <cellStyle name="20% — акцент3 5" xfId="350"/>
    <cellStyle name="20% — акцент3 5 2" xfId="351"/>
    <cellStyle name="20% — акцент3 5 2 2" xfId="352"/>
    <cellStyle name="20% — акцент3 5 2 2 2" xfId="1067"/>
    <cellStyle name="20% — акцент3 5 2 2 2 2" xfId="4193"/>
    <cellStyle name="20% — акцент3 5 2 2 3" xfId="4192"/>
    <cellStyle name="20% — акцент3 5 2 3" xfId="1068"/>
    <cellStyle name="20% — акцент3 5 2 3 2" xfId="4194"/>
    <cellStyle name="20% — акцент3 5 2 4" xfId="4191"/>
    <cellStyle name="20% — акцент3 5 3" xfId="353"/>
    <cellStyle name="20% — акцент3 5 3 2" xfId="1066"/>
    <cellStyle name="20% — акцент3 5 3 2 2" xfId="4196"/>
    <cellStyle name="20% — акцент3 5 3 3" xfId="4195"/>
    <cellStyle name="20% — акцент3 5 4" xfId="354"/>
    <cellStyle name="20% — акцент3 5 4 2" xfId="1065"/>
    <cellStyle name="20% — акцент3 5 4 2 2" xfId="4198"/>
    <cellStyle name="20% — акцент3 5 4 3" xfId="4197"/>
    <cellStyle name="20% — акцент3 5 5" xfId="1069"/>
    <cellStyle name="20% — акцент3 5 5 2" xfId="4199"/>
    <cellStyle name="20% — акцент3 5 6" xfId="4190"/>
    <cellStyle name="20% — акцент3 6" xfId="355"/>
    <cellStyle name="20% — акцент3 6 2" xfId="356"/>
    <cellStyle name="20% — акцент3 6 2 2" xfId="357"/>
    <cellStyle name="20% — акцент3 6 2 2 2" xfId="1062"/>
    <cellStyle name="20% — акцент3 6 2 2 2 2" xfId="4203"/>
    <cellStyle name="20% — акцент3 6 2 2 3" xfId="4202"/>
    <cellStyle name="20% — акцент3 6 2 3" xfId="1063"/>
    <cellStyle name="20% — акцент3 6 2 3 2" xfId="4204"/>
    <cellStyle name="20% — акцент3 6 2 4" xfId="4201"/>
    <cellStyle name="20% — акцент3 6 3" xfId="358"/>
    <cellStyle name="20% — акцент3 6 3 2" xfId="1061"/>
    <cellStyle name="20% — акцент3 6 3 2 2" xfId="4206"/>
    <cellStyle name="20% — акцент3 6 3 3" xfId="4205"/>
    <cellStyle name="20% — акцент3 6 4" xfId="359"/>
    <cellStyle name="20% — акцент3 6 4 2" xfId="1060"/>
    <cellStyle name="20% — акцент3 6 4 2 2" xfId="4208"/>
    <cellStyle name="20% — акцент3 6 4 3" xfId="4207"/>
    <cellStyle name="20% — акцент3 6 5" xfId="1064"/>
    <cellStyle name="20% — акцент3 6 5 2" xfId="4209"/>
    <cellStyle name="20% — акцент3 6 6" xfId="4200"/>
    <cellStyle name="20% — акцент3 7" xfId="360"/>
    <cellStyle name="20% — акцент3 7 2" xfId="361"/>
    <cellStyle name="20% — акцент3 7 2 2" xfId="362"/>
    <cellStyle name="20% — акцент3 7 2 2 2" xfId="1057"/>
    <cellStyle name="20% — акцент3 7 2 2 2 2" xfId="4213"/>
    <cellStyle name="20% — акцент3 7 2 2 3" xfId="4212"/>
    <cellStyle name="20% — акцент3 7 2 3" xfId="1058"/>
    <cellStyle name="20% — акцент3 7 2 3 2" xfId="4214"/>
    <cellStyle name="20% — акцент3 7 2 4" xfId="4211"/>
    <cellStyle name="20% — акцент3 7 3" xfId="363"/>
    <cellStyle name="20% — акцент3 7 3 2" xfId="1056"/>
    <cellStyle name="20% — акцент3 7 3 2 2" xfId="4216"/>
    <cellStyle name="20% — акцент3 7 3 3" xfId="4215"/>
    <cellStyle name="20% — акцент3 7 4" xfId="364"/>
    <cellStyle name="20% — акцент3 7 4 2" xfId="1055"/>
    <cellStyle name="20% — акцент3 7 4 2 2" xfId="4218"/>
    <cellStyle name="20% — акцент3 7 4 3" xfId="4217"/>
    <cellStyle name="20% — акцент3 7 5" xfId="1059"/>
    <cellStyle name="20% — акцент3 7 5 2" xfId="4219"/>
    <cellStyle name="20% — акцент3 7 6" xfId="4210"/>
    <cellStyle name="20% — акцент3 8" xfId="1126"/>
    <cellStyle name="20% — акцент3 8 2" xfId="4220"/>
    <cellStyle name="20% — акцент3 9" xfId="1531"/>
    <cellStyle name="20% — акцент3 9 2" xfId="4221"/>
    <cellStyle name="20% — акцент4" xfId="365"/>
    <cellStyle name="20% — акцент4 10" xfId="2527"/>
    <cellStyle name="20% — акцент4 10 2" xfId="4223"/>
    <cellStyle name="20% — акцент4 11" xfId="2526"/>
    <cellStyle name="20% — акцент4 11 2" xfId="4224"/>
    <cellStyle name="20% — акцент4 12" xfId="4222"/>
    <cellStyle name="20% - Акцент4 2" xfId="366"/>
    <cellStyle name="20% — акцент4 2" xfId="1054"/>
    <cellStyle name="20% - Акцент4 2 10" xfId="2529"/>
    <cellStyle name="20% - Акцент4 2 10 2" xfId="4227"/>
    <cellStyle name="20% - Акцент4 2 11" xfId="2530"/>
    <cellStyle name="20% - Акцент4 2 11 2" xfId="4228"/>
    <cellStyle name="20% - Акцент4 2 12" xfId="2531"/>
    <cellStyle name="20% - Акцент4 2 12 2" xfId="4229"/>
    <cellStyle name="20% - Акцент4 2 13" xfId="2528"/>
    <cellStyle name="20% - Акцент4 2 13 2" xfId="4230"/>
    <cellStyle name="20% - Акцент4 2 14" xfId="3055"/>
    <cellStyle name="20% - Акцент4 2 14 2" xfId="4231"/>
    <cellStyle name="20% - Акцент4 2 15" xfId="4232"/>
    <cellStyle name="20% - Акцент4 2 16" xfId="4225"/>
    <cellStyle name="20% - Акцент4 2 17" xfId="6404"/>
    <cellStyle name="20% - Акцент4 2 2" xfId="367"/>
    <cellStyle name="20% — акцент4 2 2" xfId="4226"/>
    <cellStyle name="20% - Акцент4 2 2 2" xfId="368"/>
    <cellStyle name="20% - Акцент4 2 2 2 2" xfId="1051"/>
    <cellStyle name="20% - Акцент4 2 2 2 2 2" xfId="4235"/>
    <cellStyle name="20% - Акцент4 2 2 2 3" xfId="4234"/>
    <cellStyle name="20% - Акцент4 2 2 3" xfId="1052"/>
    <cellStyle name="20% - Акцент4 2 2 3 2" xfId="4236"/>
    <cellStyle name="20% - Акцент4 2 2 4" xfId="4233"/>
    <cellStyle name="20% - Акцент4 2 2 5" xfId="6406"/>
    <cellStyle name="20% - Акцент4 2 3" xfId="369"/>
    <cellStyle name="20% — акцент4 2 3" xfId="6405"/>
    <cellStyle name="20% - Акцент4 2 3 2" xfId="1050"/>
    <cellStyle name="20% - Акцент4 2 3 2 2" xfId="4238"/>
    <cellStyle name="20% - Акцент4 2 3 3" xfId="4237"/>
    <cellStyle name="20% - Акцент4 2 4" xfId="1053"/>
    <cellStyle name="20% - Акцент4 2 4 2" xfId="4239"/>
    <cellStyle name="20% - Акцент4 2 5" xfId="1574"/>
    <cellStyle name="20% - Акцент4 2 5 2" xfId="4240"/>
    <cellStyle name="20% - Акцент4 2 6" xfId="1958"/>
    <cellStyle name="20% - Акцент4 2 6 2" xfId="4241"/>
    <cellStyle name="20% - Акцент4 2 7" xfId="2532"/>
    <cellStyle name="20% - Акцент4 2 7 2" xfId="4242"/>
    <cellStyle name="20% - Акцент4 2 8" xfId="2533"/>
    <cellStyle name="20% - Акцент4 2 8 2" xfId="4243"/>
    <cellStyle name="20% - Акцент4 2 9" xfId="2534"/>
    <cellStyle name="20% - Акцент4 2 9 2" xfId="4244"/>
    <cellStyle name="20% - Акцент4 3" xfId="370"/>
    <cellStyle name="20% — акцент4 3" xfId="1573"/>
    <cellStyle name="20% - Акцент4 3 10" xfId="2535"/>
    <cellStyle name="20% - Акцент4 3 10 2" xfId="4247"/>
    <cellStyle name="20% - Акцент4 3 11" xfId="3056"/>
    <cellStyle name="20% - Акцент4 3 11 2" xfId="4248"/>
    <cellStyle name="20% - Акцент4 3 12" xfId="4245"/>
    <cellStyle name="20% - Акцент4 3 13" xfId="6407"/>
    <cellStyle name="20% - Акцент4 3 2" xfId="1049"/>
    <cellStyle name="20% — акцент4 3 2" xfId="4246"/>
    <cellStyle name="20% - Акцент4 3 2 2" xfId="4249"/>
    <cellStyle name="20% - Акцент4 3 2 3" xfId="6409"/>
    <cellStyle name="20% - Акцент4 3 3" xfId="1962"/>
    <cellStyle name="20% — акцент4 3 3" xfId="6408"/>
    <cellStyle name="20% - Акцент4 3 3 2" xfId="4250"/>
    <cellStyle name="20% - Акцент4 3 4" xfId="2536"/>
    <cellStyle name="20% - Акцент4 3 4 2" xfId="4251"/>
    <cellStyle name="20% - Акцент4 3 5" xfId="2537"/>
    <cellStyle name="20% - Акцент4 3 5 2" xfId="4252"/>
    <cellStyle name="20% - Акцент4 3 6" xfId="2538"/>
    <cellStyle name="20% - Акцент4 3 6 2" xfId="4253"/>
    <cellStyle name="20% - Акцент4 3 7" xfId="2539"/>
    <cellStyle name="20% - Акцент4 3 7 2" xfId="4254"/>
    <cellStyle name="20% - Акцент4 3 8" xfId="2540"/>
    <cellStyle name="20% - Акцент4 3 8 2" xfId="4255"/>
    <cellStyle name="20% - Акцент4 3 9" xfId="2541"/>
    <cellStyle name="20% - Акцент4 3 9 2" xfId="4256"/>
    <cellStyle name="20% — акцент4 4" xfId="1957"/>
    <cellStyle name="20% — акцент4 4 2" xfId="4257"/>
    <cellStyle name="20% — акцент4 5" xfId="2542"/>
    <cellStyle name="20% — акцент4 5 2" xfId="4258"/>
    <cellStyle name="20% — акцент4 6" xfId="2543"/>
    <cellStyle name="20% — акцент4 6 2" xfId="4259"/>
    <cellStyle name="20% — акцент4 7" xfId="2544"/>
    <cellStyle name="20% — акцент4 7 2" xfId="4260"/>
    <cellStyle name="20% — акцент4 8" xfId="2545"/>
    <cellStyle name="20% — акцент4 8 2" xfId="4261"/>
    <cellStyle name="20% — акцент4 9" xfId="2546"/>
    <cellStyle name="20% — акцент4 9 2" xfId="4262"/>
    <cellStyle name="20% — акцент5" xfId="371"/>
    <cellStyle name="20% — акцент5 10" xfId="2548"/>
    <cellStyle name="20% — акцент5 10 2" xfId="4264"/>
    <cellStyle name="20% — акцент5 11" xfId="2547"/>
    <cellStyle name="20% — акцент5 11 2" xfId="4265"/>
    <cellStyle name="20% — акцент5 12" xfId="4263"/>
    <cellStyle name="20% - Акцент5 2" xfId="372"/>
    <cellStyle name="20% — акцент5 2" xfId="1048"/>
    <cellStyle name="20% - Акцент5 2 10" xfId="2550"/>
    <cellStyle name="20% - Акцент5 2 10 2" xfId="4268"/>
    <cellStyle name="20% - Акцент5 2 11" xfId="2551"/>
    <cellStyle name="20% - Акцент5 2 11 2" xfId="4269"/>
    <cellStyle name="20% - Акцент5 2 12" xfId="2552"/>
    <cellStyle name="20% - Акцент5 2 12 2" xfId="4270"/>
    <cellStyle name="20% - Акцент5 2 13" xfId="2549"/>
    <cellStyle name="20% - Акцент5 2 13 2" xfId="4271"/>
    <cellStyle name="20% - Акцент5 2 14" xfId="3057"/>
    <cellStyle name="20% - Акцент5 2 14 2" xfId="4272"/>
    <cellStyle name="20% - Акцент5 2 15" xfId="4273"/>
    <cellStyle name="20% - Акцент5 2 16" xfId="4266"/>
    <cellStyle name="20% - Акцент5 2 17" xfId="6410"/>
    <cellStyle name="20% - Акцент5 2 2" xfId="373"/>
    <cellStyle name="20% — акцент5 2 2" xfId="4267"/>
    <cellStyle name="20% - Акцент5 2 2 2" xfId="374"/>
    <cellStyle name="20% - Акцент5 2 2 2 2" xfId="1045"/>
    <cellStyle name="20% - Акцент5 2 2 2 2 2" xfId="4276"/>
    <cellStyle name="20% - Акцент5 2 2 2 3" xfId="4275"/>
    <cellStyle name="20% - Акцент5 2 2 3" xfId="1046"/>
    <cellStyle name="20% - Акцент5 2 2 3 2" xfId="4277"/>
    <cellStyle name="20% - Акцент5 2 2 4" xfId="4274"/>
    <cellStyle name="20% - Акцент5 2 2 5" xfId="6412"/>
    <cellStyle name="20% - Акцент5 2 3" xfId="375"/>
    <cellStyle name="20% — акцент5 2 3" xfId="6411"/>
    <cellStyle name="20% - Акцент5 2 3 2" xfId="1044"/>
    <cellStyle name="20% - Акцент5 2 3 2 2" xfId="4279"/>
    <cellStyle name="20% - Акцент5 2 3 3" xfId="4278"/>
    <cellStyle name="20% - Акцент5 2 4" xfId="1047"/>
    <cellStyle name="20% - Акцент5 2 4 2" xfId="4280"/>
    <cellStyle name="20% - Акцент5 2 5" xfId="1576"/>
    <cellStyle name="20% - Акцент5 2 5 2" xfId="4281"/>
    <cellStyle name="20% - Акцент5 2 6" xfId="1964"/>
    <cellStyle name="20% - Акцент5 2 6 2" xfId="4282"/>
    <cellStyle name="20% - Акцент5 2 7" xfId="2553"/>
    <cellStyle name="20% - Акцент5 2 7 2" xfId="4283"/>
    <cellStyle name="20% - Акцент5 2 8" xfId="2554"/>
    <cellStyle name="20% - Акцент5 2 8 2" xfId="4284"/>
    <cellStyle name="20% - Акцент5 2 9" xfId="2555"/>
    <cellStyle name="20% - Акцент5 2 9 2" xfId="4285"/>
    <cellStyle name="20% - Акцент5 3" xfId="376"/>
    <cellStyle name="20% — акцент5 3" xfId="1575"/>
    <cellStyle name="20% - Акцент5 3 10" xfId="2556"/>
    <cellStyle name="20% - Акцент5 3 10 2" xfId="4288"/>
    <cellStyle name="20% - Акцент5 3 11" xfId="3058"/>
    <cellStyle name="20% - Акцент5 3 11 2" xfId="4289"/>
    <cellStyle name="20% - Акцент5 3 12" xfId="4286"/>
    <cellStyle name="20% - Акцент5 3 13" xfId="6413"/>
    <cellStyle name="20% - Акцент5 3 2" xfId="1043"/>
    <cellStyle name="20% — акцент5 3 2" xfId="4287"/>
    <cellStyle name="20% - Акцент5 3 2 2" xfId="4290"/>
    <cellStyle name="20% - Акцент5 3 2 3" xfId="6415"/>
    <cellStyle name="20% - Акцент5 3 3" xfId="1968"/>
    <cellStyle name="20% — акцент5 3 3" xfId="6414"/>
    <cellStyle name="20% - Акцент5 3 3 2" xfId="4291"/>
    <cellStyle name="20% - Акцент5 3 4" xfId="2557"/>
    <cellStyle name="20% - Акцент5 3 4 2" xfId="4292"/>
    <cellStyle name="20% - Акцент5 3 5" xfId="2558"/>
    <cellStyle name="20% - Акцент5 3 5 2" xfId="4293"/>
    <cellStyle name="20% - Акцент5 3 6" xfId="2559"/>
    <cellStyle name="20% - Акцент5 3 6 2" xfId="4294"/>
    <cellStyle name="20% - Акцент5 3 7" xfId="2560"/>
    <cellStyle name="20% - Акцент5 3 7 2" xfId="4295"/>
    <cellStyle name="20% - Акцент5 3 8" xfId="2561"/>
    <cellStyle name="20% - Акцент5 3 8 2" xfId="4296"/>
    <cellStyle name="20% - Акцент5 3 9" xfId="2562"/>
    <cellStyle name="20% - Акцент5 3 9 2" xfId="4297"/>
    <cellStyle name="20% — акцент5 4" xfId="1963"/>
    <cellStyle name="20% — акцент5 4 2" xfId="4298"/>
    <cellStyle name="20% — акцент5 5" xfId="2563"/>
    <cellStyle name="20% — акцент5 5 2" xfId="4299"/>
    <cellStyle name="20% — акцент5 6" xfId="2564"/>
    <cellStyle name="20% — акцент5 6 2" xfId="4300"/>
    <cellStyle name="20% — акцент5 7" xfId="2565"/>
    <cellStyle name="20% — акцент5 7 2" xfId="4301"/>
    <cellStyle name="20% — акцент5 8" xfId="2566"/>
    <cellStyle name="20% — акцент5 8 2" xfId="4302"/>
    <cellStyle name="20% — акцент5 9" xfId="2567"/>
    <cellStyle name="20% — акцент5 9 2" xfId="4303"/>
    <cellStyle name="20% — акцент6" xfId="377"/>
    <cellStyle name="20% — акцент6 10" xfId="2569"/>
    <cellStyle name="20% — акцент6 10 2" xfId="4305"/>
    <cellStyle name="20% — акцент6 11" xfId="2568"/>
    <cellStyle name="20% — акцент6 11 2" xfId="4306"/>
    <cellStyle name="20% — акцент6 12" xfId="4304"/>
    <cellStyle name="20% - Акцент6 2" xfId="378"/>
    <cellStyle name="20% — акцент6 2" xfId="1042"/>
    <cellStyle name="20% - Акцент6 2 10" xfId="2571"/>
    <cellStyle name="20% - Акцент6 2 10 2" xfId="4309"/>
    <cellStyle name="20% - Акцент6 2 11" xfId="2572"/>
    <cellStyle name="20% - Акцент6 2 11 2" xfId="4310"/>
    <cellStyle name="20% - Акцент6 2 12" xfId="2573"/>
    <cellStyle name="20% - Акцент6 2 12 2" xfId="4311"/>
    <cellStyle name="20% - Акцент6 2 13" xfId="2570"/>
    <cellStyle name="20% - Акцент6 2 13 2" xfId="4312"/>
    <cellStyle name="20% - Акцент6 2 14" xfId="3059"/>
    <cellStyle name="20% - Акцент6 2 14 2" xfId="4313"/>
    <cellStyle name="20% - Акцент6 2 15" xfId="4314"/>
    <cellStyle name="20% - Акцент6 2 16" xfId="4307"/>
    <cellStyle name="20% - Акцент6 2 17" xfId="6416"/>
    <cellStyle name="20% - Акцент6 2 2" xfId="379"/>
    <cellStyle name="20% — акцент6 2 2" xfId="4308"/>
    <cellStyle name="20% - Акцент6 2 2 2" xfId="380"/>
    <cellStyle name="20% - Акцент6 2 2 2 2" xfId="1039"/>
    <cellStyle name="20% - Акцент6 2 2 2 2 2" xfId="4317"/>
    <cellStyle name="20% - Акцент6 2 2 2 3" xfId="4316"/>
    <cellStyle name="20% - Акцент6 2 2 3" xfId="1040"/>
    <cellStyle name="20% - Акцент6 2 2 3 2" xfId="4318"/>
    <cellStyle name="20% - Акцент6 2 2 4" xfId="4315"/>
    <cellStyle name="20% - Акцент6 2 2 5" xfId="6418"/>
    <cellStyle name="20% - Акцент6 2 3" xfId="381"/>
    <cellStyle name="20% — акцент6 2 3" xfId="6417"/>
    <cellStyle name="20% - Акцент6 2 3 2" xfId="1038"/>
    <cellStyle name="20% - Акцент6 2 3 2 2" xfId="4320"/>
    <cellStyle name="20% - Акцент6 2 3 3" xfId="4319"/>
    <cellStyle name="20% - Акцент6 2 4" xfId="1041"/>
    <cellStyle name="20% - Акцент6 2 4 2" xfId="4321"/>
    <cellStyle name="20% - Акцент6 2 5" xfId="1578"/>
    <cellStyle name="20% - Акцент6 2 5 2" xfId="4322"/>
    <cellStyle name="20% - Акцент6 2 6" xfId="1970"/>
    <cellStyle name="20% - Акцент6 2 6 2" xfId="4323"/>
    <cellStyle name="20% - Акцент6 2 7" xfId="2574"/>
    <cellStyle name="20% - Акцент6 2 7 2" xfId="4324"/>
    <cellStyle name="20% - Акцент6 2 8" xfId="2575"/>
    <cellStyle name="20% - Акцент6 2 8 2" xfId="4325"/>
    <cellStyle name="20% - Акцент6 2 9" xfId="2576"/>
    <cellStyle name="20% - Акцент6 2 9 2" xfId="4326"/>
    <cellStyle name="20% - Акцент6 3" xfId="382"/>
    <cellStyle name="20% — акцент6 3" xfId="1577"/>
    <cellStyle name="20% - Акцент6 3 10" xfId="2577"/>
    <cellStyle name="20% - Акцент6 3 10 2" xfId="4329"/>
    <cellStyle name="20% - Акцент6 3 11" xfId="3060"/>
    <cellStyle name="20% - Акцент6 3 11 2" xfId="4330"/>
    <cellStyle name="20% - Акцент6 3 12" xfId="4327"/>
    <cellStyle name="20% - Акцент6 3 13" xfId="6419"/>
    <cellStyle name="20% - Акцент6 3 2" xfId="1037"/>
    <cellStyle name="20% — акцент6 3 2" xfId="4328"/>
    <cellStyle name="20% - Акцент6 3 2 2" xfId="4331"/>
    <cellStyle name="20% - Акцент6 3 2 3" xfId="6421"/>
    <cellStyle name="20% - Акцент6 3 3" xfId="1974"/>
    <cellStyle name="20% — акцент6 3 3" xfId="6420"/>
    <cellStyle name="20% - Акцент6 3 3 2" xfId="4332"/>
    <cellStyle name="20% - Акцент6 3 4" xfId="2578"/>
    <cellStyle name="20% - Акцент6 3 4 2" xfId="4333"/>
    <cellStyle name="20% - Акцент6 3 5" xfId="2579"/>
    <cellStyle name="20% - Акцент6 3 5 2" xfId="4334"/>
    <cellStyle name="20% - Акцент6 3 6" xfId="2580"/>
    <cellStyle name="20% - Акцент6 3 6 2" xfId="4335"/>
    <cellStyle name="20% - Акцент6 3 7" xfId="2581"/>
    <cellStyle name="20% - Акцент6 3 7 2" xfId="4336"/>
    <cellStyle name="20% - Акцент6 3 8" xfId="2582"/>
    <cellStyle name="20% - Акцент6 3 8 2" xfId="4337"/>
    <cellStyle name="20% - Акцент6 3 9" xfId="2583"/>
    <cellStyle name="20% - Акцент6 3 9 2" xfId="4338"/>
    <cellStyle name="20% — акцент6 4" xfId="1969"/>
    <cellStyle name="20% — акцент6 4 2" xfId="4339"/>
    <cellStyle name="20% — акцент6 5" xfId="2584"/>
    <cellStyle name="20% — акцент6 5 2" xfId="4340"/>
    <cellStyle name="20% — акцент6 6" xfId="2585"/>
    <cellStyle name="20% — акцент6 6 2" xfId="4341"/>
    <cellStyle name="20% — акцент6 7" xfId="2586"/>
    <cellStyle name="20% — акцент6 7 2" xfId="4342"/>
    <cellStyle name="20% — акцент6 8" xfId="2587"/>
    <cellStyle name="20% — акцент6 8 2" xfId="4343"/>
    <cellStyle name="20% — акцент6 9" xfId="2588"/>
    <cellStyle name="20% — акцент6 9 2" xfId="4344"/>
    <cellStyle name="40% — акцент1" xfId="383"/>
    <cellStyle name="40% — акцент1 10" xfId="2590"/>
    <cellStyle name="40% — акцент1 10 2" xfId="4346"/>
    <cellStyle name="40% — акцент1 11" xfId="2589"/>
    <cellStyle name="40% — акцент1 11 2" xfId="4347"/>
    <cellStyle name="40% — акцент1 12" xfId="4345"/>
    <cellStyle name="40% - Акцент1 2" xfId="384"/>
    <cellStyle name="40% — акцент1 2" xfId="1036"/>
    <cellStyle name="40% - Акцент1 2 10" xfId="2592"/>
    <cellStyle name="40% - Акцент1 2 10 2" xfId="4350"/>
    <cellStyle name="40% - Акцент1 2 11" xfId="2593"/>
    <cellStyle name="40% - Акцент1 2 11 2" xfId="4351"/>
    <cellStyle name="40% - Акцент1 2 12" xfId="2594"/>
    <cellStyle name="40% - Акцент1 2 12 2" xfId="4352"/>
    <cellStyle name="40% - Акцент1 2 13" xfId="2591"/>
    <cellStyle name="40% - Акцент1 2 13 2" xfId="4353"/>
    <cellStyle name="40% - Акцент1 2 14" xfId="3061"/>
    <cellStyle name="40% - Акцент1 2 14 2" xfId="4354"/>
    <cellStyle name="40% - Акцент1 2 15" xfId="4355"/>
    <cellStyle name="40% - Акцент1 2 16" xfId="4348"/>
    <cellStyle name="40% - Акцент1 2 17" xfId="6422"/>
    <cellStyle name="40% - Акцент1 2 2" xfId="385"/>
    <cellStyle name="40% — акцент1 2 2" xfId="4349"/>
    <cellStyle name="40% - Акцент1 2 2 2" xfId="386"/>
    <cellStyle name="40% - Акцент1 2 2 2 2" xfId="1033"/>
    <cellStyle name="40% - Акцент1 2 2 2 2 2" xfId="4358"/>
    <cellStyle name="40% - Акцент1 2 2 2 3" xfId="4357"/>
    <cellStyle name="40% - Акцент1 2 2 3" xfId="1034"/>
    <cellStyle name="40% - Акцент1 2 2 3 2" xfId="4359"/>
    <cellStyle name="40% - Акцент1 2 2 4" xfId="4356"/>
    <cellStyle name="40% - Акцент1 2 2 5" xfId="6424"/>
    <cellStyle name="40% - Акцент1 2 3" xfId="387"/>
    <cellStyle name="40% — акцент1 2 3" xfId="6423"/>
    <cellStyle name="40% - Акцент1 2 3 2" xfId="1032"/>
    <cellStyle name="40% - Акцент1 2 3 2 2" xfId="4361"/>
    <cellStyle name="40% - Акцент1 2 3 3" xfId="4360"/>
    <cellStyle name="40% - Акцент1 2 4" xfId="1035"/>
    <cellStyle name="40% - Акцент1 2 4 2" xfId="4362"/>
    <cellStyle name="40% - Акцент1 2 5" xfId="1580"/>
    <cellStyle name="40% - Акцент1 2 5 2" xfId="4363"/>
    <cellStyle name="40% - Акцент1 2 6" xfId="1976"/>
    <cellStyle name="40% - Акцент1 2 6 2" xfId="4364"/>
    <cellStyle name="40% - Акцент1 2 7" xfId="2595"/>
    <cellStyle name="40% - Акцент1 2 7 2" xfId="4365"/>
    <cellStyle name="40% - Акцент1 2 8" xfId="2596"/>
    <cellStyle name="40% - Акцент1 2 8 2" xfId="4366"/>
    <cellStyle name="40% - Акцент1 2 9" xfId="2597"/>
    <cellStyle name="40% - Акцент1 2 9 2" xfId="4367"/>
    <cellStyle name="40% - Акцент1 3" xfId="388"/>
    <cellStyle name="40% — акцент1 3" xfId="1579"/>
    <cellStyle name="40% - Акцент1 3 10" xfId="2598"/>
    <cellStyle name="40% - Акцент1 3 10 2" xfId="4370"/>
    <cellStyle name="40% - Акцент1 3 11" xfId="3062"/>
    <cellStyle name="40% - Акцент1 3 11 2" xfId="4371"/>
    <cellStyle name="40% - Акцент1 3 12" xfId="4368"/>
    <cellStyle name="40% - Акцент1 3 13" xfId="6425"/>
    <cellStyle name="40% - Акцент1 3 2" xfId="1031"/>
    <cellStyle name="40% — акцент1 3 2" xfId="4369"/>
    <cellStyle name="40% - Акцент1 3 2 2" xfId="4372"/>
    <cellStyle name="40% - Акцент1 3 2 3" xfId="6427"/>
    <cellStyle name="40% - Акцент1 3 3" xfId="1977"/>
    <cellStyle name="40% — акцент1 3 3" xfId="6426"/>
    <cellStyle name="40% - Акцент1 3 3 2" xfId="4373"/>
    <cellStyle name="40% - Акцент1 3 4" xfId="2599"/>
    <cellStyle name="40% - Акцент1 3 4 2" xfId="4374"/>
    <cellStyle name="40% - Акцент1 3 5" xfId="2600"/>
    <cellStyle name="40% - Акцент1 3 5 2" xfId="4375"/>
    <cellStyle name="40% - Акцент1 3 6" xfId="2601"/>
    <cellStyle name="40% - Акцент1 3 6 2" xfId="4376"/>
    <cellStyle name="40% - Акцент1 3 7" xfId="2602"/>
    <cellStyle name="40% - Акцент1 3 7 2" xfId="4377"/>
    <cellStyle name="40% - Акцент1 3 8" xfId="2603"/>
    <cellStyle name="40% - Акцент1 3 8 2" xfId="4378"/>
    <cellStyle name="40% - Акцент1 3 9" xfId="2604"/>
    <cellStyle name="40% - Акцент1 3 9 2" xfId="4379"/>
    <cellStyle name="40% — акцент1 4" xfId="1975"/>
    <cellStyle name="40% — акцент1 4 2" xfId="4380"/>
    <cellStyle name="40% — акцент1 5" xfId="2605"/>
    <cellStyle name="40% — акцент1 5 2" xfId="4381"/>
    <cellStyle name="40% — акцент1 6" xfId="2606"/>
    <cellStyle name="40% — акцент1 6 2" xfId="4382"/>
    <cellStyle name="40% — акцент1 7" xfId="2607"/>
    <cellStyle name="40% — акцент1 7 2" xfId="4383"/>
    <cellStyle name="40% — акцент1 8" xfId="2608"/>
    <cellStyle name="40% — акцент1 8 2" xfId="4384"/>
    <cellStyle name="40% — акцент1 9" xfId="2609"/>
    <cellStyle name="40% — акцент1 9 2" xfId="4385"/>
    <cellStyle name="40% — акцент2" xfId="389"/>
    <cellStyle name="40% — акцент2 10" xfId="2611"/>
    <cellStyle name="40% — акцент2 10 2" xfId="4387"/>
    <cellStyle name="40% — акцент2 11" xfId="2610"/>
    <cellStyle name="40% — акцент2 11 2" xfId="4388"/>
    <cellStyle name="40% — акцент2 12" xfId="4386"/>
    <cellStyle name="40% - Акцент2 2" xfId="390"/>
    <cellStyle name="40% — акцент2 2" xfId="1030"/>
    <cellStyle name="40% - Акцент2 2 10" xfId="2613"/>
    <cellStyle name="40% - Акцент2 2 10 2" xfId="4391"/>
    <cellStyle name="40% - Акцент2 2 11" xfId="2614"/>
    <cellStyle name="40% - Акцент2 2 11 2" xfId="4392"/>
    <cellStyle name="40% - Акцент2 2 12" xfId="2615"/>
    <cellStyle name="40% - Акцент2 2 12 2" xfId="4393"/>
    <cellStyle name="40% - Акцент2 2 13" xfId="2612"/>
    <cellStyle name="40% - Акцент2 2 13 2" xfId="4394"/>
    <cellStyle name="40% - Акцент2 2 14" xfId="3063"/>
    <cellStyle name="40% - Акцент2 2 14 2" xfId="4395"/>
    <cellStyle name="40% - Акцент2 2 15" xfId="4396"/>
    <cellStyle name="40% - Акцент2 2 16" xfId="4389"/>
    <cellStyle name="40% - Акцент2 2 17" xfId="6428"/>
    <cellStyle name="40% - Акцент2 2 2" xfId="391"/>
    <cellStyle name="40% — акцент2 2 2" xfId="4390"/>
    <cellStyle name="40% - Акцент2 2 2 2" xfId="392"/>
    <cellStyle name="40% - Акцент2 2 2 2 2" xfId="1027"/>
    <cellStyle name="40% - Акцент2 2 2 2 2 2" xfId="4399"/>
    <cellStyle name="40% - Акцент2 2 2 2 3" xfId="4398"/>
    <cellStyle name="40% - Акцент2 2 2 3" xfId="1028"/>
    <cellStyle name="40% - Акцент2 2 2 3 2" xfId="4400"/>
    <cellStyle name="40% - Акцент2 2 2 4" xfId="4397"/>
    <cellStyle name="40% - Акцент2 2 2 5" xfId="6430"/>
    <cellStyle name="40% - Акцент2 2 3" xfId="393"/>
    <cellStyle name="40% — акцент2 2 3" xfId="6429"/>
    <cellStyle name="40% - Акцент2 2 3 2" xfId="1026"/>
    <cellStyle name="40% - Акцент2 2 3 2 2" xfId="4402"/>
    <cellStyle name="40% - Акцент2 2 3 3" xfId="4401"/>
    <cellStyle name="40% - Акцент2 2 4" xfId="1029"/>
    <cellStyle name="40% - Акцент2 2 4 2" xfId="4403"/>
    <cellStyle name="40% - Акцент2 2 5" xfId="1582"/>
    <cellStyle name="40% - Акцент2 2 5 2" xfId="4404"/>
    <cellStyle name="40% - Акцент2 2 6" xfId="1979"/>
    <cellStyle name="40% - Акцент2 2 6 2" xfId="4405"/>
    <cellStyle name="40% - Акцент2 2 7" xfId="2616"/>
    <cellStyle name="40% - Акцент2 2 7 2" xfId="4406"/>
    <cellStyle name="40% - Акцент2 2 8" xfId="2617"/>
    <cellStyle name="40% - Акцент2 2 8 2" xfId="4407"/>
    <cellStyle name="40% - Акцент2 2 9" xfId="2618"/>
    <cellStyle name="40% - Акцент2 2 9 2" xfId="4408"/>
    <cellStyle name="40% - Акцент2 3" xfId="394"/>
    <cellStyle name="40% — акцент2 3" xfId="1581"/>
    <cellStyle name="40% - Акцент2 3 10" xfId="2619"/>
    <cellStyle name="40% - Акцент2 3 10 2" xfId="4411"/>
    <cellStyle name="40% - Акцент2 3 11" xfId="3064"/>
    <cellStyle name="40% - Акцент2 3 11 2" xfId="4412"/>
    <cellStyle name="40% - Акцент2 3 12" xfId="4409"/>
    <cellStyle name="40% - Акцент2 3 13" xfId="6431"/>
    <cellStyle name="40% - Акцент2 3 2" xfId="1025"/>
    <cellStyle name="40% — акцент2 3 2" xfId="4410"/>
    <cellStyle name="40% - Акцент2 3 2 2" xfId="4413"/>
    <cellStyle name="40% - Акцент2 3 2 3" xfId="6433"/>
    <cellStyle name="40% - Акцент2 3 3" xfId="1980"/>
    <cellStyle name="40% — акцент2 3 3" xfId="6432"/>
    <cellStyle name="40% - Акцент2 3 3 2" xfId="4414"/>
    <cellStyle name="40% - Акцент2 3 4" xfId="2620"/>
    <cellStyle name="40% - Акцент2 3 4 2" xfId="4415"/>
    <cellStyle name="40% - Акцент2 3 5" xfId="2621"/>
    <cellStyle name="40% - Акцент2 3 5 2" xfId="4416"/>
    <cellStyle name="40% - Акцент2 3 6" xfId="2622"/>
    <cellStyle name="40% - Акцент2 3 6 2" xfId="4417"/>
    <cellStyle name="40% - Акцент2 3 7" xfId="2623"/>
    <cellStyle name="40% - Акцент2 3 7 2" xfId="4418"/>
    <cellStyle name="40% - Акцент2 3 8" xfId="2624"/>
    <cellStyle name="40% - Акцент2 3 8 2" xfId="4419"/>
    <cellStyle name="40% - Акцент2 3 9" xfId="2625"/>
    <cellStyle name="40% - Акцент2 3 9 2" xfId="4420"/>
    <cellStyle name="40% — акцент2 4" xfId="1978"/>
    <cellStyle name="40% — акцент2 4 2" xfId="4421"/>
    <cellStyle name="40% — акцент2 5" xfId="2626"/>
    <cellStyle name="40% — акцент2 5 2" xfId="4422"/>
    <cellStyle name="40% — акцент2 6" xfId="2627"/>
    <cellStyle name="40% — акцент2 6 2" xfId="4423"/>
    <cellStyle name="40% — акцент2 7" xfId="2628"/>
    <cellStyle name="40% — акцент2 7 2" xfId="4424"/>
    <cellStyle name="40% — акцент2 8" xfId="2629"/>
    <cellStyle name="40% — акцент2 8 2" xfId="4425"/>
    <cellStyle name="40% — акцент2 9" xfId="2630"/>
    <cellStyle name="40% — акцент2 9 2" xfId="4426"/>
    <cellStyle name="40% — акцент3" xfId="395"/>
    <cellStyle name="40% — акцент3 10" xfId="2632"/>
    <cellStyle name="40% — акцент3 10 2" xfId="4428"/>
    <cellStyle name="40% — акцент3 11" xfId="2631"/>
    <cellStyle name="40% — акцент3 11 2" xfId="4429"/>
    <cellStyle name="40% — акцент3 12" xfId="4427"/>
    <cellStyle name="40% - Акцент3 2" xfId="396"/>
    <cellStyle name="40% — акцент3 2" xfId="1024"/>
    <cellStyle name="40% - Акцент3 2 10" xfId="2634"/>
    <cellStyle name="40% - Акцент3 2 10 2" xfId="4432"/>
    <cellStyle name="40% - Акцент3 2 11" xfId="2635"/>
    <cellStyle name="40% - Акцент3 2 11 2" xfId="4433"/>
    <cellStyle name="40% - Акцент3 2 12" xfId="2636"/>
    <cellStyle name="40% - Акцент3 2 12 2" xfId="4434"/>
    <cellStyle name="40% - Акцент3 2 13" xfId="2633"/>
    <cellStyle name="40% - Акцент3 2 13 2" xfId="4435"/>
    <cellStyle name="40% - Акцент3 2 14" xfId="3065"/>
    <cellStyle name="40% - Акцент3 2 14 2" xfId="4436"/>
    <cellStyle name="40% - Акцент3 2 15" xfId="4437"/>
    <cellStyle name="40% - Акцент3 2 16" xfId="4430"/>
    <cellStyle name="40% - Акцент3 2 17" xfId="6434"/>
    <cellStyle name="40% - Акцент3 2 2" xfId="397"/>
    <cellStyle name="40% — акцент3 2 2" xfId="4431"/>
    <cellStyle name="40% - Акцент3 2 2 2" xfId="398"/>
    <cellStyle name="40% - Акцент3 2 2 2 2" xfId="1021"/>
    <cellStyle name="40% - Акцент3 2 2 2 2 2" xfId="4440"/>
    <cellStyle name="40% - Акцент3 2 2 2 3" xfId="4439"/>
    <cellStyle name="40% - Акцент3 2 2 3" xfId="1022"/>
    <cellStyle name="40% - Акцент3 2 2 3 2" xfId="4441"/>
    <cellStyle name="40% - Акцент3 2 2 4" xfId="4438"/>
    <cellStyle name="40% - Акцент3 2 2 5" xfId="6436"/>
    <cellStyle name="40% - Акцент3 2 3" xfId="399"/>
    <cellStyle name="40% — акцент3 2 3" xfId="6435"/>
    <cellStyle name="40% - Акцент3 2 3 2" xfId="1020"/>
    <cellStyle name="40% - Акцент3 2 3 2 2" xfId="4443"/>
    <cellStyle name="40% - Акцент3 2 3 3" xfId="4442"/>
    <cellStyle name="40% - Акцент3 2 4" xfId="1023"/>
    <cellStyle name="40% - Акцент3 2 4 2" xfId="4444"/>
    <cellStyle name="40% - Акцент3 2 5" xfId="1584"/>
    <cellStyle name="40% - Акцент3 2 5 2" xfId="4445"/>
    <cellStyle name="40% - Акцент3 2 6" xfId="1982"/>
    <cellStyle name="40% - Акцент3 2 6 2" xfId="4446"/>
    <cellStyle name="40% - Акцент3 2 7" xfId="2637"/>
    <cellStyle name="40% - Акцент3 2 7 2" xfId="4447"/>
    <cellStyle name="40% - Акцент3 2 8" xfId="2638"/>
    <cellStyle name="40% - Акцент3 2 8 2" xfId="4448"/>
    <cellStyle name="40% - Акцент3 2 9" xfId="2639"/>
    <cellStyle name="40% - Акцент3 2 9 2" xfId="4449"/>
    <cellStyle name="40% - Акцент3 3" xfId="400"/>
    <cellStyle name="40% — акцент3 3" xfId="1583"/>
    <cellStyle name="40% - Акцент3 3 10" xfId="2640"/>
    <cellStyle name="40% - Акцент3 3 10 2" xfId="4452"/>
    <cellStyle name="40% - Акцент3 3 11" xfId="3066"/>
    <cellStyle name="40% - Акцент3 3 11 2" xfId="4453"/>
    <cellStyle name="40% - Акцент3 3 12" xfId="4450"/>
    <cellStyle name="40% - Акцент3 3 13" xfId="6437"/>
    <cellStyle name="40% - Акцент3 3 2" xfId="1019"/>
    <cellStyle name="40% — акцент3 3 2" xfId="4451"/>
    <cellStyle name="40% - Акцент3 3 2 2" xfId="4454"/>
    <cellStyle name="40% - Акцент3 3 2 3" xfId="6439"/>
    <cellStyle name="40% - Акцент3 3 3" xfId="1986"/>
    <cellStyle name="40% — акцент3 3 3" xfId="6438"/>
    <cellStyle name="40% - Акцент3 3 3 2" xfId="4455"/>
    <cellStyle name="40% - Акцент3 3 4" xfId="2641"/>
    <cellStyle name="40% - Акцент3 3 4 2" xfId="4456"/>
    <cellStyle name="40% - Акцент3 3 5" xfId="2642"/>
    <cellStyle name="40% - Акцент3 3 5 2" xfId="4457"/>
    <cellStyle name="40% - Акцент3 3 6" xfId="2643"/>
    <cellStyle name="40% - Акцент3 3 6 2" xfId="4458"/>
    <cellStyle name="40% - Акцент3 3 7" xfId="2644"/>
    <cellStyle name="40% - Акцент3 3 7 2" xfId="4459"/>
    <cellStyle name="40% - Акцент3 3 8" xfId="2645"/>
    <cellStyle name="40% - Акцент3 3 8 2" xfId="4460"/>
    <cellStyle name="40% - Акцент3 3 9" xfId="2646"/>
    <cellStyle name="40% - Акцент3 3 9 2" xfId="4461"/>
    <cellStyle name="40% — акцент3 4" xfId="1981"/>
    <cellStyle name="40% — акцент3 4 2" xfId="4462"/>
    <cellStyle name="40% — акцент3 5" xfId="2647"/>
    <cellStyle name="40% — акцент3 5 2" xfId="4463"/>
    <cellStyle name="40% — акцент3 6" xfId="2648"/>
    <cellStyle name="40% — акцент3 6 2" xfId="4464"/>
    <cellStyle name="40% — акцент3 7" xfId="2649"/>
    <cellStyle name="40% — акцент3 7 2" xfId="4465"/>
    <cellStyle name="40% — акцент3 8" xfId="2650"/>
    <cellStyle name="40% — акцент3 8 2" xfId="4466"/>
    <cellStyle name="40% — акцент3 9" xfId="2651"/>
    <cellStyle name="40% — акцент3 9 2" xfId="4467"/>
    <cellStyle name="40% — акцент4" xfId="401"/>
    <cellStyle name="40% — акцент4 10" xfId="2653"/>
    <cellStyle name="40% — акцент4 10 2" xfId="4469"/>
    <cellStyle name="40% — акцент4 11" xfId="2652"/>
    <cellStyle name="40% — акцент4 11 2" xfId="4470"/>
    <cellStyle name="40% — акцент4 12" xfId="4468"/>
    <cellStyle name="40% - Акцент4 2" xfId="402"/>
    <cellStyle name="40% — акцент4 2" xfId="1018"/>
    <cellStyle name="40% - Акцент4 2 10" xfId="2655"/>
    <cellStyle name="40% - Акцент4 2 10 2" xfId="4473"/>
    <cellStyle name="40% - Акцент4 2 11" xfId="2656"/>
    <cellStyle name="40% - Акцент4 2 11 2" xfId="4474"/>
    <cellStyle name="40% - Акцент4 2 12" xfId="2657"/>
    <cellStyle name="40% - Акцент4 2 12 2" xfId="4475"/>
    <cellStyle name="40% - Акцент4 2 13" xfId="2654"/>
    <cellStyle name="40% - Акцент4 2 13 2" xfId="4476"/>
    <cellStyle name="40% - Акцент4 2 14" xfId="3067"/>
    <cellStyle name="40% - Акцент4 2 14 2" xfId="4477"/>
    <cellStyle name="40% - Акцент4 2 15" xfId="4478"/>
    <cellStyle name="40% - Акцент4 2 16" xfId="4471"/>
    <cellStyle name="40% - Акцент4 2 17" xfId="6440"/>
    <cellStyle name="40% - Акцент4 2 2" xfId="403"/>
    <cellStyle name="40% — акцент4 2 2" xfId="4472"/>
    <cellStyle name="40% - Акцент4 2 2 2" xfId="404"/>
    <cellStyle name="40% - Акцент4 2 2 2 2" xfId="1015"/>
    <cellStyle name="40% - Акцент4 2 2 2 2 2" xfId="4481"/>
    <cellStyle name="40% - Акцент4 2 2 2 3" xfId="4480"/>
    <cellStyle name="40% - Акцент4 2 2 3" xfId="1016"/>
    <cellStyle name="40% - Акцент4 2 2 3 2" xfId="4482"/>
    <cellStyle name="40% - Акцент4 2 2 4" xfId="4479"/>
    <cellStyle name="40% - Акцент4 2 2 5" xfId="6442"/>
    <cellStyle name="40% - Акцент4 2 3" xfId="405"/>
    <cellStyle name="40% — акцент4 2 3" xfId="6441"/>
    <cellStyle name="40% - Акцент4 2 3 2" xfId="1014"/>
    <cellStyle name="40% - Акцент4 2 3 2 2" xfId="4484"/>
    <cellStyle name="40% - Акцент4 2 3 3" xfId="4483"/>
    <cellStyle name="40% - Акцент4 2 4" xfId="1017"/>
    <cellStyle name="40% - Акцент4 2 4 2" xfId="4485"/>
    <cellStyle name="40% - Акцент4 2 5" xfId="1586"/>
    <cellStyle name="40% - Акцент4 2 5 2" xfId="4486"/>
    <cellStyle name="40% - Акцент4 2 6" xfId="1988"/>
    <cellStyle name="40% - Акцент4 2 6 2" xfId="4487"/>
    <cellStyle name="40% - Акцент4 2 7" xfId="2658"/>
    <cellStyle name="40% - Акцент4 2 7 2" xfId="4488"/>
    <cellStyle name="40% - Акцент4 2 8" xfId="2659"/>
    <cellStyle name="40% - Акцент4 2 8 2" xfId="4489"/>
    <cellStyle name="40% - Акцент4 2 9" xfId="2660"/>
    <cellStyle name="40% - Акцент4 2 9 2" xfId="4490"/>
    <cellStyle name="40% - Акцент4 3" xfId="406"/>
    <cellStyle name="40% — акцент4 3" xfId="1585"/>
    <cellStyle name="40% - Акцент4 3 10" xfId="2661"/>
    <cellStyle name="40% - Акцент4 3 10 2" xfId="4493"/>
    <cellStyle name="40% - Акцент4 3 11" xfId="3068"/>
    <cellStyle name="40% - Акцент4 3 11 2" xfId="4494"/>
    <cellStyle name="40% - Акцент4 3 12" xfId="4491"/>
    <cellStyle name="40% - Акцент4 3 13" xfId="6443"/>
    <cellStyle name="40% - Акцент4 3 2" xfId="1013"/>
    <cellStyle name="40% — акцент4 3 2" xfId="4492"/>
    <cellStyle name="40% - Акцент4 3 2 2" xfId="4495"/>
    <cellStyle name="40% - Акцент4 3 2 3" xfId="6445"/>
    <cellStyle name="40% - Акцент4 3 3" xfId="1992"/>
    <cellStyle name="40% — акцент4 3 3" xfId="6444"/>
    <cellStyle name="40% - Акцент4 3 3 2" xfId="4496"/>
    <cellStyle name="40% - Акцент4 3 4" xfId="2662"/>
    <cellStyle name="40% - Акцент4 3 4 2" xfId="4497"/>
    <cellStyle name="40% - Акцент4 3 5" xfId="2663"/>
    <cellStyle name="40% - Акцент4 3 5 2" xfId="4498"/>
    <cellStyle name="40% - Акцент4 3 6" xfId="2664"/>
    <cellStyle name="40% - Акцент4 3 6 2" xfId="4499"/>
    <cellStyle name="40% - Акцент4 3 7" xfId="2665"/>
    <cellStyle name="40% - Акцент4 3 7 2" xfId="4500"/>
    <cellStyle name="40% - Акцент4 3 8" xfId="2666"/>
    <cellStyle name="40% - Акцент4 3 8 2" xfId="4501"/>
    <cellStyle name="40% - Акцент4 3 9" xfId="2667"/>
    <cellStyle name="40% - Акцент4 3 9 2" xfId="4502"/>
    <cellStyle name="40% — акцент4 4" xfId="1987"/>
    <cellStyle name="40% — акцент4 4 2" xfId="4503"/>
    <cellStyle name="40% — акцент4 5" xfId="2668"/>
    <cellStyle name="40% — акцент4 5 2" xfId="4504"/>
    <cellStyle name="40% — акцент4 6" xfId="2669"/>
    <cellStyle name="40% — акцент4 6 2" xfId="4505"/>
    <cellStyle name="40% — акцент4 7" xfId="2670"/>
    <cellStyle name="40% — акцент4 7 2" xfId="4506"/>
    <cellStyle name="40% — акцент4 8" xfId="2671"/>
    <cellStyle name="40% — акцент4 8 2" xfId="4507"/>
    <cellStyle name="40% — акцент4 9" xfId="2672"/>
    <cellStyle name="40% — акцент4 9 2" xfId="4508"/>
    <cellStyle name="40% — акцент5" xfId="407"/>
    <cellStyle name="40% — акцент5 10" xfId="2674"/>
    <cellStyle name="40% — акцент5 10 2" xfId="4510"/>
    <cellStyle name="40% — акцент5 11" xfId="2673"/>
    <cellStyle name="40% — акцент5 11 2" xfId="4511"/>
    <cellStyle name="40% — акцент5 12" xfId="4509"/>
    <cellStyle name="40% - Акцент5 2" xfId="408"/>
    <cellStyle name="40% — акцент5 2" xfId="1012"/>
    <cellStyle name="40% - Акцент5 2 10" xfId="2676"/>
    <cellStyle name="40% - Акцент5 2 10 2" xfId="4514"/>
    <cellStyle name="40% - Акцент5 2 11" xfId="2677"/>
    <cellStyle name="40% - Акцент5 2 11 2" xfId="4515"/>
    <cellStyle name="40% - Акцент5 2 12" xfId="2678"/>
    <cellStyle name="40% - Акцент5 2 12 2" xfId="4516"/>
    <cellStyle name="40% - Акцент5 2 13" xfId="2675"/>
    <cellStyle name="40% - Акцент5 2 13 2" xfId="4517"/>
    <cellStyle name="40% - Акцент5 2 14" xfId="3069"/>
    <cellStyle name="40% - Акцент5 2 14 2" xfId="4518"/>
    <cellStyle name="40% - Акцент5 2 15" xfId="4519"/>
    <cellStyle name="40% - Акцент5 2 16" xfId="4512"/>
    <cellStyle name="40% - Акцент5 2 17" xfId="6446"/>
    <cellStyle name="40% - Акцент5 2 2" xfId="409"/>
    <cellStyle name="40% — акцент5 2 2" xfId="4513"/>
    <cellStyle name="40% - Акцент5 2 2 2" xfId="410"/>
    <cellStyle name="40% - Акцент5 2 2 2 2" xfId="1009"/>
    <cellStyle name="40% - Акцент5 2 2 2 2 2" xfId="4522"/>
    <cellStyle name="40% - Акцент5 2 2 2 3" xfId="4521"/>
    <cellStyle name="40% - Акцент5 2 2 3" xfId="1010"/>
    <cellStyle name="40% - Акцент5 2 2 3 2" xfId="4523"/>
    <cellStyle name="40% - Акцент5 2 2 4" xfId="4520"/>
    <cellStyle name="40% - Акцент5 2 2 5" xfId="6448"/>
    <cellStyle name="40% - Акцент5 2 3" xfId="411"/>
    <cellStyle name="40% — акцент5 2 3" xfId="6447"/>
    <cellStyle name="40% - Акцент5 2 3 2" xfId="1008"/>
    <cellStyle name="40% - Акцент5 2 3 2 2" xfId="4525"/>
    <cellStyle name="40% - Акцент5 2 3 3" xfId="4524"/>
    <cellStyle name="40% - Акцент5 2 4" xfId="1011"/>
    <cellStyle name="40% - Акцент5 2 4 2" xfId="4526"/>
    <cellStyle name="40% - Акцент5 2 5" xfId="1588"/>
    <cellStyle name="40% - Акцент5 2 5 2" xfId="4527"/>
    <cellStyle name="40% - Акцент5 2 6" xfId="1994"/>
    <cellStyle name="40% - Акцент5 2 6 2" xfId="4528"/>
    <cellStyle name="40% - Акцент5 2 7" xfId="2679"/>
    <cellStyle name="40% - Акцент5 2 7 2" xfId="4529"/>
    <cellStyle name="40% - Акцент5 2 8" xfId="2680"/>
    <cellStyle name="40% - Акцент5 2 8 2" xfId="4530"/>
    <cellStyle name="40% - Акцент5 2 9" xfId="2681"/>
    <cellStyle name="40% - Акцент5 2 9 2" xfId="4531"/>
    <cellStyle name="40% - Акцент5 3" xfId="412"/>
    <cellStyle name="40% — акцент5 3" xfId="1587"/>
    <cellStyle name="40% - Акцент5 3 10" xfId="2682"/>
    <cellStyle name="40% - Акцент5 3 10 2" xfId="4534"/>
    <cellStyle name="40% - Акцент5 3 11" xfId="3070"/>
    <cellStyle name="40% - Акцент5 3 11 2" xfId="4535"/>
    <cellStyle name="40% - Акцент5 3 12" xfId="4532"/>
    <cellStyle name="40% - Акцент5 3 13" xfId="6449"/>
    <cellStyle name="40% - Акцент5 3 2" xfId="1007"/>
    <cellStyle name="40% — акцент5 3 2" xfId="4533"/>
    <cellStyle name="40% - Акцент5 3 2 2" xfId="4536"/>
    <cellStyle name="40% - Акцент5 3 2 3" xfId="6451"/>
    <cellStyle name="40% - Акцент5 3 3" xfId="1998"/>
    <cellStyle name="40% — акцент5 3 3" xfId="6450"/>
    <cellStyle name="40% - Акцент5 3 3 2" xfId="4537"/>
    <cellStyle name="40% - Акцент5 3 4" xfId="2683"/>
    <cellStyle name="40% - Акцент5 3 4 2" xfId="4538"/>
    <cellStyle name="40% - Акцент5 3 5" xfId="2684"/>
    <cellStyle name="40% - Акцент5 3 5 2" xfId="4539"/>
    <cellStyle name="40% - Акцент5 3 6" xfId="2685"/>
    <cellStyle name="40% - Акцент5 3 6 2" xfId="4540"/>
    <cellStyle name="40% - Акцент5 3 7" xfId="2686"/>
    <cellStyle name="40% - Акцент5 3 7 2" xfId="4541"/>
    <cellStyle name="40% - Акцент5 3 8" xfId="2687"/>
    <cellStyle name="40% - Акцент5 3 8 2" xfId="4542"/>
    <cellStyle name="40% - Акцент5 3 9" xfId="2688"/>
    <cellStyle name="40% - Акцент5 3 9 2" xfId="4543"/>
    <cellStyle name="40% — акцент5 4" xfId="1993"/>
    <cellStyle name="40% — акцент5 4 2" xfId="4544"/>
    <cellStyle name="40% — акцент5 5" xfId="2689"/>
    <cellStyle name="40% — акцент5 5 2" xfId="4545"/>
    <cellStyle name="40% — акцент5 6" xfId="2690"/>
    <cellStyle name="40% — акцент5 6 2" xfId="4546"/>
    <cellStyle name="40% — акцент5 7" xfId="2691"/>
    <cellStyle name="40% — акцент5 7 2" xfId="4547"/>
    <cellStyle name="40% — акцент5 8" xfId="2692"/>
    <cellStyle name="40% — акцент5 8 2" xfId="4548"/>
    <cellStyle name="40% — акцент5 9" xfId="2693"/>
    <cellStyle name="40% — акцент5 9 2" xfId="4549"/>
    <cellStyle name="40% — акцент6" xfId="413"/>
    <cellStyle name="40% — акцент6 10" xfId="2695"/>
    <cellStyle name="40% — акцент6 10 2" xfId="4551"/>
    <cellStyle name="40% — акцент6 11" xfId="2694"/>
    <cellStyle name="40% — акцент6 11 2" xfId="4552"/>
    <cellStyle name="40% — акцент6 12" xfId="4550"/>
    <cellStyle name="40% - Акцент6 2" xfId="414"/>
    <cellStyle name="40% — акцент6 2" xfId="1006"/>
    <cellStyle name="40% - Акцент6 2 10" xfId="2697"/>
    <cellStyle name="40% - Акцент6 2 10 2" xfId="4555"/>
    <cellStyle name="40% - Акцент6 2 11" xfId="2698"/>
    <cellStyle name="40% - Акцент6 2 11 2" xfId="4556"/>
    <cellStyle name="40% - Акцент6 2 12" xfId="2699"/>
    <cellStyle name="40% - Акцент6 2 12 2" xfId="4557"/>
    <cellStyle name="40% - Акцент6 2 13" xfId="2696"/>
    <cellStyle name="40% - Акцент6 2 13 2" xfId="4558"/>
    <cellStyle name="40% - Акцент6 2 14" xfId="3071"/>
    <cellStyle name="40% - Акцент6 2 14 2" xfId="4559"/>
    <cellStyle name="40% - Акцент6 2 15" xfId="4560"/>
    <cellStyle name="40% - Акцент6 2 16" xfId="4553"/>
    <cellStyle name="40% - Акцент6 2 17" xfId="6452"/>
    <cellStyle name="40% - Акцент6 2 2" xfId="415"/>
    <cellStyle name="40% — акцент6 2 2" xfId="4554"/>
    <cellStyle name="40% - Акцент6 2 2 2" xfId="416"/>
    <cellStyle name="40% - Акцент6 2 2 2 2" xfId="1003"/>
    <cellStyle name="40% - Акцент6 2 2 2 2 2" xfId="4563"/>
    <cellStyle name="40% - Акцент6 2 2 2 3" xfId="4562"/>
    <cellStyle name="40% - Акцент6 2 2 3" xfId="1004"/>
    <cellStyle name="40% - Акцент6 2 2 3 2" xfId="4564"/>
    <cellStyle name="40% - Акцент6 2 2 4" xfId="4561"/>
    <cellStyle name="40% - Акцент6 2 2 5" xfId="6454"/>
    <cellStyle name="40% - Акцент6 2 3" xfId="417"/>
    <cellStyle name="40% — акцент6 2 3" xfId="6453"/>
    <cellStyle name="40% - Акцент6 2 3 2" xfId="1002"/>
    <cellStyle name="40% - Акцент6 2 3 2 2" xfId="4566"/>
    <cellStyle name="40% - Акцент6 2 3 3" xfId="4565"/>
    <cellStyle name="40% - Акцент6 2 4" xfId="1005"/>
    <cellStyle name="40% - Акцент6 2 4 2" xfId="4567"/>
    <cellStyle name="40% - Акцент6 2 5" xfId="1590"/>
    <cellStyle name="40% - Акцент6 2 5 2" xfId="4568"/>
    <cellStyle name="40% - Акцент6 2 6" xfId="2000"/>
    <cellStyle name="40% - Акцент6 2 6 2" xfId="4569"/>
    <cellStyle name="40% - Акцент6 2 7" xfId="2700"/>
    <cellStyle name="40% - Акцент6 2 7 2" xfId="4570"/>
    <cellStyle name="40% - Акцент6 2 8" xfId="2701"/>
    <cellStyle name="40% - Акцент6 2 8 2" xfId="4571"/>
    <cellStyle name="40% - Акцент6 2 9" xfId="2702"/>
    <cellStyle name="40% - Акцент6 2 9 2" xfId="4572"/>
    <cellStyle name="40% - Акцент6 3" xfId="418"/>
    <cellStyle name="40% — акцент6 3" xfId="1589"/>
    <cellStyle name="40% - Акцент6 3 10" xfId="2703"/>
    <cellStyle name="40% - Акцент6 3 10 2" xfId="4575"/>
    <cellStyle name="40% - Акцент6 3 11" xfId="3072"/>
    <cellStyle name="40% - Акцент6 3 11 2" xfId="4576"/>
    <cellStyle name="40% - Акцент6 3 12" xfId="4573"/>
    <cellStyle name="40% - Акцент6 3 13" xfId="6455"/>
    <cellStyle name="40% - Акцент6 3 2" xfId="1001"/>
    <cellStyle name="40% — акцент6 3 2" xfId="4574"/>
    <cellStyle name="40% - Акцент6 3 2 2" xfId="4577"/>
    <cellStyle name="40% - Акцент6 3 2 3" xfId="6457"/>
    <cellStyle name="40% - Акцент6 3 3" xfId="2004"/>
    <cellStyle name="40% — акцент6 3 3" xfId="6456"/>
    <cellStyle name="40% - Акцент6 3 3 2" xfId="4578"/>
    <cellStyle name="40% - Акцент6 3 4" xfId="2704"/>
    <cellStyle name="40% - Акцент6 3 4 2" xfId="4579"/>
    <cellStyle name="40% - Акцент6 3 5" xfId="2705"/>
    <cellStyle name="40% - Акцент6 3 5 2" xfId="4580"/>
    <cellStyle name="40% - Акцент6 3 6" xfId="2706"/>
    <cellStyle name="40% - Акцент6 3 6 2" xfId="4581"/>
    <cellStyle name="40% - Акцент6 3 7" xfId="2707"/>
    <cellStyle name="40% - Акцент6 3 7 2" xfId="4582"/>
    <cellStyle name="40% - Акцент6 3 8" xfId="2708"/>
    <cellStyle name="40% - Акцент6 3 8 2" xfId="4583"/>
    <cellStyle name="40% - Акцент6 3 9" xfId="2709"/>
    <cellStyle name="40% - Акцент6 3 9 2" xfId="4584"/>
    <cellStyle name="40% — акцент6 4" xfId="1999"/>
    <cellStyle name="40% — акцент6 4 2" xfId="4585"/>
    <cellStyle name="40% — акцент6 5" xfId="2710"/>
    <cellStyle name="40% — акцент6 5 2" xfId="4586"/>
    <cellStyle name="40% — акцент6 6" xfId="2711"/>
    <cellStyle name="40% — акцент6 6 2" xfId="4587"/>
    <cellStyle name="40% — акцент6 7" xfId="2712"/>
    <cellStyle name="40% — акцент6 7 2" xfId="4588"/>
    <cellStyle name="40% — акцент6 8" xfId="2713"/>
    <cellStyle name="40% — акцент6 8 2" xfId="4589"/>
    <cellStyle name="40% — акцент6 9" xfId="2714"/>
    <cellStyle name="40% — акцент6 9 2" xfId="4590"/>
    <cellStyle name="60% — акцент1" xfId="419"/>
    <cellStyle name="60% — акцент1 10" xfId="2716"/>
    <cellStyle name="60% — акцент1 10 2" xfId="4592"/>
    <cellStyle name="60% — акцент1 11" xfId="2715"/>
    <cellStyle name="60% — акцент1 11 2" xfId="4593"/>
    <cellStyle name="60% — акцент1 12" xfId="4591"/>
    <cellStyle name="60% - Акцент1 2" xfId="420"/>
    <cellStyle name="60% — акцент1 2" xfId="1000"/>
    <cellStyle name="60% - Акцент1 2 10" xfId="2718"/>
    <cellStyle name="60% - Акцент1 2 10 2" xfId="4596"/>
    <cellStyle name="60% - Акцент1 2 11" xfId="2719"/>
    <cellStyle name="60% - Акцент1 2 11 2" xfId="4597"/>
    <cellStyle name="60% - Акцент1 2 12" xfId="2720"/>
    <cellStyle name="60% - Акцент1 2 12 2" xfId="4598"/>
    <cellStyle name="60% - Акцент1 2 13" xfId="2717"/>
    <cellStyle name="60% - Акцент1 2 13 2" xfId="4599"/>
    <cellStyle name="60% - Акцент1 2 14" xfId="3073"/>
    <cellStyle name="60% - Акцент1 2 14 2" xfId="4600"/>
    <cellStyle name="60% - Акцент1 2 15" xfId="4601"/>
    <cellStyle name="60% - Акцент1 2 16" xfId="4594"/>
    <cellStyle name="60% - Акцент1 2 17" xfId="6458"/>
    <cellStyle name="60% - Акцент1 2 2" xfId="421"/>
    <cellStyle name="60% — акцент1 2 2" xfId="4595"/>
    <cellStyle name="60% - Акцент1 2 2 2" xfId="422"/>
    <cellStyle name="60% - Акцент1 2 2 2 2" xfId="997"/>
    <cellStyle name="60% - Акцент1 2 2 2 2 2" xfId="4604"/>
    <cellStyle name="60% - Акцент1 2 2 2 3" xfId="4603"/>
    <cellStyle name="60% - Акцент1 2 2 3" xfId="998"/>
    <cellStyle name="60% - Акцент1 2 2 3 2" xfId="4605"/>
    <cellStyle name="60% - Акцент1 2 2 4" xfId="4602"/>
    <cellStyle name="60% - Акцент1 2 2 5" xfId="6460"/>
    <cellStyle name="60% - Акцент1 2 3" xfId="423"/>
    <cellStyle name="60% — акцент1 2 3" xfId="6459"/>
    <cellStyle name="60% - Акцент1 2 3 2" xfId="996"/>
    <cellStyle name="60% - Акцент1 2 3 2 2" xfId="4607"/>
    <cellStyle name="60% - Акцент1 2 3 3" xfId="4606"/>
    <cellStyle name="60% - Акцент1 2 4" xfId="999"/>
    <cellStyle name="60% - Акцент1 2 4 2" xfId="4608"/>
    <cellStyle name="60% - Акцент1 2 5" xfId="1592"/>
    <cellStyle name="60% - Акцент1 2 5 2" xfId="4609"/>
    <cellStyle name="60% - Акцент1 2 6" xfId="2006"/>
    <cellStyle name="60% - Акцент1 2 6 2" xfId="4610"/>
    <cellStyle name="60% - Акцент1 2 7" xfId="2721"/>
    <cellStyle name="60% - Акцент1 2 7 2" xfId="4611"/>
    <cellStyle name="60% - Акцент1 2 8" xfId="2722"/>
    <cellStyle name="60% - Акцент1 2 8 2" xfId="4612"/>
    <cellStyle name="60% - Акцент1 2 9" xfId="2723"/>
    <cellStyle name="60% - Акцент1 2 9 2" xfId="4613"/>
    <cellStyle name="60% - Акцент1 3" xfId="424"/>
    <cellStyle name="60% — акцент1 3" xfId="1591"/>
    <cellStyle name="60% - Акцент1 3 10" xfId="2724"/>
    <cellStyle name="60% - Акцент1 3 10 2" xfId="4616"/>
    <cellStyle name="60% - Акцент1 3 11" xfId="3074"/>
    <cellStyle name="60% - Акцент1 3 11 2" xfId="4617"/>
    <cellStyle name="60% - Акцент1 3 12" xfId="4614"/>
    <cellStyle name="60% - Акцент1 3 13" xfId="6461"/>
    <cellStyle name="60% - Акцент1 3 2" xfId="995"/>
    <cellStyle name="60% — акцент1 3 2" xfId="4615"/>
    <cellStyle name="60% - Акцент1 3 2 2" xfId="4618"/>
    <cellStyle name="60% - Акцент1 3 2 3" xfId="6463"/>
    <cellStyle name="60% - Акцент1 3 3" xfId="2009"/>
    <cellStyle name="60% — акцент1 3 3" xfId="6462"/>
    <cellStyle name="60% - Акцент1 3 3 2" xfId="4619"/>
    <cellStyle name="60% - Акцент1 3 4" xfId="2725"/>
    <cellStyle name="60% - Акцент1 3 4 2" xfId="4620"/>
    <cellStyle name="60% - Акцент1 3 5" xfId="2726"/>
    <cellStyle name="60% - Акцент1 3 5 2" xfId="4621"/>
    <cellStyle name="60% - Акцент1 3 6" xfId="2727"/>
    <cellStyle name="60% - Акцент1 3 6 2" xfId="4622"/>
    <cellStyle name="60% - Акцент1 3 7" xfId="2728"/>
    <cellStyle name="60% - Акцент1 3 7 2" xfId="4623"/>
    <cellStyle name="60% - Акцент1 3 8" xfId="2729"/>
    <cellStyle name="60% - Акцент1 3 8 2" xfId="4624"/>
    <cellStyle name="60% - Акцент1 3 9" xfId="2730"/>
    <cellStyle name="60% - Акцент1 3 9 2" xfId="4625"/>
    <cellStyle name="60% — акцент1 4" xfId="2005"/>
    <cellStyle name="60% — акцент1 4 2" xfId="4626"/>
    <cellStyle name="60% — акцент1 5" xfId="2731"/>
    <cellStyle name="60% — акцент1 5 2" xfId="4627"/>
    <cellStyle name="60% — акцент1 6" xfId="2732"/>
    <cellStyle name="60% — акцент1 6 2" xfId="4628"/>
    <cellStyle name="60% — акцент1 7" xfId="2733"/>
    <cellStyle name="60% — акцент1 7 2" xfId="4629"/>
    <cellStyle name="60% — акцент1 8" xfId="2734"/>
    <cellStyle name="60% — акцент1 8 2" xfId="4630"/>
    <cellStyle name="60% — акцент1 9" xfId="2735"/>
    <cellStyle name="60% — акцент1 9 2" xfId="4631"/>
    <cellStyle name="60% — акцент2" xfId="425"/>
    <cellStyle name="60% — акцент2 10" xfId="2737"/>
    <cellStyle name="60% — акцент2 10 2" xfId="4633"/>
    <cellStyle name="60% — акцент2 11" xfId="2736"/>
    <cellStyle name="60% — акцент2 11 2" xfId="4634"/>
    <cellStyle name="60% — акцент2 12" xfId="4632"/>
    <cellStyle name="60% - Акцент2 2" xfId="426"/>
    <cellStyle name="60% — акцент2 2" xfId="994"/>
    <cellStyle name="60% - Акцент2 2 10" xfId="2739"/>
    <cellStyle name="60% - Акцент2 2 10 2" xfId="4637"/>
    <cellStyle name="60% - Акцент2 2 11" xfId="2740"/>
    <cellStyle name="60% - Акцент2 2 11 2" xfId="4638"/>
    <cellStyle name="60% - Акцент2 2 12" xfId="2741"/>
    <cellStyle name="60% - Акцент2 2 12 2" xfId="4639"/>
    <cellStyle name="60% - Акцент2 2 13" xfId="2738"/>
    <cellStyle name="60% - Акцент2 2 13 2" xfId="4640"/>
    <cellStyle name="60% - Акцент2 2 14" xfId="3075"/>
    <cellStyle name="60% - Акцент2 2 14 2" xfId="4641"/>
    <cellStyle name="60% - Акцент2 2 15" xfId="4642"/>
    <cellStyle name="60% - Акцент2 2 16" xfId="4635"/>
    <cellStyle name="60% - Акцент2 2 17" xfId="6464"/>
    <cellStyle name="60% - Акцент2 2 2" xfId="427"/>
    <cellStyle name="60% — акцент2 2 2" xfId="4636"/>
    <cellStyle name="60% - Акцент2 2 2 2" xfId="428"/>
    <cellStyle name="60% - Акцент2 2 2 2 2" xfId="991"/>
    <cellStyle name="60% - Акцент2 2 2 2 2 2" xfId="4645"/>
    <cellStyle name="60% - Акцент2 2 2 2 3" xfId="4644"/>
    <cellStyle name="60% - Акцент2 2 2 3" xfId="992"/>
    <cellStyle name="60% - Акцент2 2 2 3 2" xfId="4646"/>
    <cellStyle name="60% - Акцент2 2 2 4" xfId="4643"/>
    <cellStyle name="60% - Акцент2 2 2 5" xfId="6466"/>
    <cellStyle name="60% - Акцент2 2 3" xfId="429"/>
    <cellStyle name="60% — акцент2 2 3" xfId="6465"/>
    <cellStyle name="60% - Акцент2 2 3 2" xfId="990"/>
    <cellStyle name="60% - Акцент2 2 3 2 2" xfId="4648"/>
    <cellStyle name="60% - Акцент2 2 3 3" xfId="4647"/>
    <cellStyle name="60% - Акцент2 2 4" xfId="993"/>
    <cellStyle name="60% - Акцент2 2 4 2" xfId="4649"/>
    <cellStyle name="60% - Акцент2 2 5" xfId="1594"/>
    <cellStyle name="60% - Акцент2 2 5 2" xfId="4650"/>
    <cellStyle name="60% - Акцент2 2 6" xfId="2011"/>
    <cellStyle name="60% - Акцент2 2 6 2" xfId="4651"/>
    <cellStyle name="60% - Акцент2 2 7" xfId="2742"/>
    <cellStyle name="60% - Акцент2 2 7 2" xfId="4652"/>
    <cellStyle name="60% - Акцент2 2 8" xfId="2743"/>
    <cellStyle name="60% - Акцент2 2 8 2" xfId="4653"/>
    <cellStyle name="60% - Акцент2 2 9" xfId="2744"/>
    <cellStyle name="60% - Акцент2 2 9 2" xfId="4654"/>
    <cellStyle name="60% - Акцент2 3" xfId="430"/>
    <cellStyle name="60% — акцент2 3" xfId="1593"/>
    <cellStyle name="60% - Акцент2 3 10" xfId="2745"/>
    <cellStyle name="60% - Акцент2 3 10 2" xfId="4657"/>
    <cellStyle name="60% - Акцент2 3 11" xfId="3076"/>
    <cellStyle name="60% - Акцент2 3 11 2" xfId="4658"/>
    <cellStyle name="60% - Акцент2 3 12" xfId="4655"/>
    <cellStyle name="60% - Акцент2 3 13" xfId="6467"/>
    <cellStyle name="60% - Акцент2 3 2" xfId="989"/>
    <cellStyle name="60% — акцент2 3 2" xfId="4656"/>
    <cellStyle name="60% - Акцент2 3 2 2" xfId="4659"/>
    <cellStyle name="60% - Акцент2 3 2 3" xfId="6469"/>
    <cellStyle name="60% - Акцент2 3 3" xfId="2012"/>
    <cellStyle name="60% — акцент2 3 3" xfId="6468"/>
    <cellStyle name="60% - Акцент2 3 3 2" xfId="4660"/>
    <cellStyle name="60% - Акцент2 3 4" xfId="2746"/>
    <cellStyle name="60% - Акцент2 3 4 2" xfId="4661"/>
    <cellStyle name="60% - Акцент2 3 5" xfId="2747"/>
    <cellStyle name="60% - Акцент2 3 5 2" xfId="4662"/>
    <cellStyle name="60% - Акцент2 3 6" xfId="2748"/>
    <cellStyle name="60% - Акцент2 3 6 2" xfId="4663"/>
    <cellStyle name="60% - Акцент2 3 7" xfId="2749"/>
    <cellStyle name="60% - Акцент2 3 7 2" xfId="4664"/>
    <cellStyle name="60% - Акцент2 3 8" xfId="2750"/>
    <cellStyle name="60% - Акцент2 3 8 2" xfId="4665"/>
    <cellStyle name="60% - Акцент2 3 9" xfId="2751"/>
    <cellStyle name="60% - Акцент2 3 9 2" xfId="4666"/>
    <cellStyle name="60% — акцент2 4" xfId="2010"/>
    <cellStyle name="60% — акцент2 4 2" xfId="4667"/>
    <cellStyle name="60% — акцент2 5" xfId="2752"/>
    <cellStyle name="60% — акцент2 5 2" xfId="4668"/>
    <cellStyle name="60% — акцент2 6" xfId="2753"/>
    <cellStyle name="60% — акцент2 6 2" xfId="4669"/>
    <cellStyle name="60% — акцент2 7" xfId="2754"/>
    <cellStyle name="60% — акцент2 7 2" xfId="4670"/>
    <cellStyle name="60% — акцент2 8" xfId="2755"/>
    <cellStyle name="60% — акцент2 8 2" xfId="4671"/>
    <cellStyle name="60% — акцент2 9" xfId="2756"/>
    <cellStyle name="60% — акцент2 9 2" xfId="4672"/>
    <cellStyle name="60% — акцент3" xfId="431"/>
    <cellStyle name="60% — акцент3 10" xfId="2758"/>
    <cellStyle name="60% — акцент3 10 2" xfId="4674"/>
    <cellStyle name="60% — акцент3 11" xfId="2757"/>
    <cellStyle name="60% — акцент3 11 2" xfId="4675"/>
    <cellStyle name="60% — акцент3 12" xfId="4673"/>
    <cellStyle name="60% - Акцент3 2" xfId="432"/>
    <cellStyle name="60% — акцент3 2" xfId="988"/>
    <cellStyle name="60% - Акцент3 2 10" xfId="2760"/>
    <cellStyle name="60% - Акцент3 2 10 2" xfId="4678"/>
    <cellStyle name="60% - Акцент3 2 11" xfId="2761"/>
    <cellStyle name="60% - Акцент3 2 11 2" xfId="4679"/>
    <cellStyle name="60% - Акцент3 2 12" xfId="2762"/>
    <cellStyle name="60% - Акцент3 2 12 2" xfId="4680"/>
    <cellStyle name="60% - Акцент3 2 13" xfId="2759"/>
    <cellStyle name="60% - Акцент3 2 13 2" xfId="4681"/>
    <cellStyle name="60% - Акцент3 2 14" xfId="3077"/>
    <cellStyle name="60% - Акцент3 2 14 2" xfId="4682"/>
    <cellStyle name="60% - Акцент3 2 15" xfId="4683"/>
    <cellStyle name="60% - Акцент3 2 16" xfId="4676"/>
    <cellStyle name="60% - Акцент3 2 17" xfId="6470"/>
    <cellStyle name="60% - Акцент3 2 2" xfId="433"/>
    <cellStyle name="60% — акцент3 2 2" xfId="4677"/>
    <cellStyle name="60% - Акцент3 2 2 2" xfId="434"/>
    <cellStyle name="60% - Акцент3 2 2 2 2" xfId="985"/>
    <cellStyle name="60% - Акцент3 2 2 2 2 2" xfId="4686"/>
    <cellStyle name="60% - Акцент3 2 2 2 3" xfId="4685"/>
    <cellStyle name="60% - Акцент3 2 2 3" xfId="986"/>
    <cellStyle name="60% - Акцент3 2 2 3 2" xfId="4687"/>
    <cellStyle name="60% - Акцент3 2 2 4" xfId="4684"/>
    <cellStyle name="60% - Акцент3 2 2 5" xfId="6472"/>
    <cellStyle name="60% - Акцент3 2 3" xfId="435"/>
    <cellStyle name="60% — акцент3 2 3" xfId="6471"/>
    <cellStyle name="60% - Акцент3 2 3 2" xfId="984"/>
    <cellStyle name="60% - Акцент3 2 3 2 2" xfId="4689"/>
    <cellStyle name="60% - Акцент3 2 3 3" xfId="4688"/>
    <cellStyle name="60% - Акцент3 2 4" xfId="987"/>
    <cellStyle name="60% - Акцент3 2 4 2" xfId="4690"/>
    <cellStyle name="60% - Акцент3 2 5" xfId="1596"/>
    <cellStyle name="60% - Акцент3 2 5 2" xfId="4691"/>
    <cellStyle name="60% - Акцент3 2 6" xfId="2014"/>
    <cellStyle name="60% - Акцент3 2 6 2" xfId="4692"/>
    <cellStyle name="60% - Акцент3 2 7" xfId="2763"/>
    <cellStyle name="60% - Акцент3 2 7 2" xfId="4693"/>
    <cellStyle name="60% - Акцент3 2 8" xfId="2764"/>
    <cellStyle name="60% - Акцент3 2 8 2" xfId="4694"/>
    <cellStyle name="60% - Акцент3 2 9" xfId="2765"/>
    <cellStyle name="60% - Акцент3 2 9 2" xfId="4695"/>
    <cellStyle name="60% - Акцент3 3" xfId="436"/>
    <cellStyle name="60% — акцент3 3" xfId="1595"/>
    <cellStyle name="60% - Акцент3 3 10" xfId="2766"/>
    <cellStyle name="60% - Акцент3 3 10 2" xfId="4698"/>
    <cellStyle name="60% - Акцент3 3 11" xfId="3078"/>
    <cellStyle name="60% - Акцент3 3 11 2" xfId="4699"/>
    <cellStyle name="60% - Акцент3 3 12" xfId="4696"/>
    <cellStyle name="60% - Акцент3 3 13" xfId="6473"/>
    <cellStyle name="60% - Акцент3 3 2" xfId="983"/>
    <cellStyle name="60% — акцент3 3 2" xfId="4697"/>
    <cellStyle name="60% - Акцент3 3 2 2" xfId="4700"/>
    <cellStyle name="60% - Акцент3 3 2 3" xfId="6475"/>
    <cellStyle name="60% - Акцент3 3 3" xfId="2016"/>
    <cellStyle name="60% — акцент3 3 3" xfId="6474"/>
    <cellStyle name="60% - Акцент3 3 3 2" xfId="4701"/>
    <cellStyle name="60% - Акцент3 3 4" xfId="2767"/>
    <cellStyle name="60% - Акцент3 3 4 2" xfId="4702"/>
    <cellStyle name="60% - Акцент3 3 5" xfId="2768"/>
    <cellStyle name="60% - Акцент3 3 5 2" xfId="4703"/>
    <cellStyle name="60% - Акцент3 3 6" xfId="2769"/>
    <cellStyle name="60% - Акцент3 3 6 2" xfId="4704"/>
    <cellStyle name="60% - Акцент3 3 7" xfId="2770"/>
    <cellStyle name="60% - Акцент3 3 7 2" xfId="4705"/>
    <cellStyle name="60% - Акцент3 3 8" xfId="2771"/>
    <cellStyle name="60% - Акцент3 3 8 2" xfId="4706"/>
    <cellStyle name="60% - Акцент3 3 9" xfId="2772"/>
    <cellStyle name="60% - Акцент3 3 9 2" xfId="4707"/>
    <cellStyle name="60% — акцент3 4" xfId="2013"/>
    <cellStyle name="60% — акцент3 4 2" xfId="4708"/>
    <cellStyle name="60% — акцент3 5" xfId="2773"/>
    <cellStyle name="60% — акцент3 5 2" xfId="4709"/>
    <cellStyle name="60% — акцент3 6" xfId="2774"/>
    <cellStyle name="60% — акцент3 6 2" xfId="4710"/>
    <cellStyle name="60% — акцент3 7" xfId="2775"/>
    <cellStyle name="60% — акцент3 7 2" xfId="4711"/>
    <cellStyle name="60% — акцент3 8" xfId="2776"/>
    <cellStyle name="60% — акцент3 8 2" xfId="4712"/>
    <cellStyle name="60% — акцент3 9" xfId="2777"/>
    <cellStyle name="60% — акцент3 9 2" xfId="4713"/>
    <cellStyle name="60% — акцент4" xfId="437"/>
    <cellStyle name="60% — акцент4 10" xfId="2779"/>
    <cellStyle name="60% — акцент4 10 2" xfId="4715"/>
    <cellStyle name="60% — акцент4 11" xfId="2778"/>
    <cellStyle name="60% — акцент4 11 2" xfId="4716"/>
    <cellStyle name="60% — акцент4 12" xfId="4714"/>
    <cellStyle name="60% - Акцент4 2" xfId="438"/>
    <cellStyle name="60% — акцент4 2" xfId="982"/>
    <cellStyle name="60% - Акцент4 2 10" xfId="2781"/>
    <cellStyle name="60% - Акцент4 2 10 2" xfId="4719"/>
    <cellStyle name="60% - Акцент4 2 11" xfId="2782"/>
    <cellStyle name="60% - Акцент4 2 11 2" xfId="4720"/>
    <cellStyle name="60% - Акцент4 2 12" xfId="2783"/>
    <cellStyle name="60% - Акцент4 2 12 2" xfId="4721"/>
    <cellStyle name="60% - Акцент4 2 13" xfId="2780"/>
    <cellStyle name="60% - Акцент4 2 13 2" xfId="4722"/>
    <cellStyle name="60% - Акцент4 2 14" xfId="3079"/>
    <cellStyle name="60% - Акцент4 2 14 2" xfId="4723"/>
    <cellStyle name="60% - Акцент4 2 15" xfId="4724"/>
    <cellStyle name="60% - Акцент4 2 16" xfId="4717"/>
    <cellStyle name="60% - Акцент4 2 17" xfId="6476"/>
    <cellStyle name="60% - Акцент4 2 2" xfId="439"/>
    <cellStyle name="60% — акцент4 2 2" xfId="4718"/>
    <cellStyle name="60% - Акцент4 2 2 2" xfId="440"/>
    <cellStyle name="60% - Акцент4 2 2 2 2" xfId="979"/>
    <cellStyle name="60% - Акцент4 2 2 2 2 2" xfId="4727"/>
    <cellStyle name="60% - Акцент4 2 2 2 3" xfId="4726"/>
    <cellStyle name="60% - Акцент4 2 2 3" xfId="980"/>
    <cellStyle name="60% - Акцент4 2 2 3 2" xfId="4728"/>
    <cellStyle name="60% - Акцент4 2 2 4" xfId="4725"/>
    <cellStyle name="60% - Акцент4 2 2 5" xfId="6478"/>
    <cellStyle name="60% - Акцент4 2 3" xfId="441"/>
    <cellStyle name="60% — акцент4 2 3" xfId="6477"/>
    <cellStyle name="60% - Акцент4 2 3 2" xfId="978"/>
    <cellStyle name="60% - Акцент4 2 3 2 2" xfId="4730"/>
    <cellStyle name="60% - Акцент4 2 3 3" xfId="4729"/>
    <cellStyle name="60% - Акцент4 2 4" xfId="981"/>
    <cellStyle name="60% - Акцент4 2 4 2" xfId="4731"/>
    <cellStyle name="60% - Акцент4 2 5" xfId="1598"/>
    <cellStyle name="60% - Акцент4 2 5 2" xfId="4732"/>
    <cellStyle name="60% - Акцент4 2 6" xfId="2018"/>
    <cellStyle name="60% - Акцент4 2 6 2" xfId="4733"/>
    <cellStyle name="60% - Акцент4 2 7" xfId="2784"/>
    <cellStyle name="60% - Акцент4 2 7 2" xfId="4734"/>
    <cellStyle name="60% - Акцент4 2 8" xfId="2785"/>
    <cellStyle name="60% - Акцент4 2 8 2" xfId="4735"/>
    <cellStyle name="60% - Акцент4 2 9" xfId="2786"/>
    <cellStyle name="60% - Акцент4 2 9 2" xfId="4736"/>
    <cellStyle name="60% - Акцент4 3" xfId="442"/>
    <cellStyle name="60% — акцент4 3" xfId="1597"/>
    <cellStyle name="60% - Акцент4 3 10" xfId="2787"/>
    <cellStyle name="60% - Акцент4 3 10 2" xfId="4739"/>
    <cellStyle name="60% - Акцент4 3 11" xfId="3080"/>
    <cellStyle name="60% - Акцент4 3 11 2" xfId="4740"/>
    <cellStyle name="60% - Акцент4 3 12" xfId="4737"/>
    <cellStyle name="60% - Акцент4 3 13" xfId="6479"/>
    <cellStyle name="60% - Акцент4 3 2" xfId="977"/>
    <cellStyle name="60% — акцент4 3 2" xfId="4738"/>
    <cellStyle name="60% - Акцент4 3 2 2" xfId="4741"/>
    <cellStyle name="60% - Акцент4 3 2 3" xfId="6481"/>
    <cellStyle name="60% - Акцент4 3 3" xfId="2022"/>
    <cellStyle name="60% — акцент4 3 3" xfId="6480"/>
    <cellStyle name="60% - Акцент4 3 3 2" xfId="4742"/>
    <cellStyle name="60% - Акцент4 3 4" xfId="2788"/>
    <cellStyle name="60% - Акцент4 3 4 2" xfId="4743"/>
    <cellStyle name="60% - Акцент4 3 5" xfId="2789"/>
    <cellStyle name="60% - Акцент4 3 5 2" xfId="4744"/>
    <cellStyle name="60% - Акцент4 3 6" xfId="2790"/>
    <cellStyle name="60% - Акцент4 3 6 2" xfId="4745"/>
    <cellStyle name="60% - Акцент4 3 7" xfId="2791"/>
    <cellStyle name="60% - Акцент4 3 7 2" xfId="4746"/>
    <cellStyle name="60% - Акцент4 3 8" xfId="2792"/>
    <cellStyle name="60% - Акцент4 3 8 2" xfId="4747"/>
    <cellStyle name="60% - Акцент4 3 9" xfId="2793"/>
    <cellStyle name="60% - Акцент4 3 9 2" xfId="4748"/>
    <cellStyle name="60% — акцент4 4" xfId="2017"/>
    <cellStyle name="60% — акцент4 4 2" xfId="4749"/>
    <cellStyle name="60% — акцент4 5" xfId="2794"/>
    <cellStyle name="60% — акцент4 5 2" xfId="4750"/>
    <cellStyle name="60% — акцент4 6" xfId="2795"/>
    <cellStyle name="60% — акцент4 6 2" xfId="4751"/>
    <cellStyle name="60% — акцент4 7" xfId="2796"/>
    <cellStyle name="60% — акцент4 7 2" xfId="4752"/>
    <cellStyle name="60% — акцент4 8" xfId="2797"/>
    <cellStyle name="60% — акцент4 8 2" xfId="4753"/>
    <cellStyle name="60% — акцент4 9" xfId="2798"/>
    <cellStyle name="60% — акцент4 9 2" xfId="4754"/>
    <cellStyle name="60% — акцент5" xfId="443"/>
    <cellStyle name="60% — акцент5 10" xfId="2800"/>
    <cellStyle name="60% — акцент5 10 2" xfId="4756"/>
    <cellStyle name="60% — акцент5 11" xfId="2799"/>
    <cellStyle name="60% — акцент5 11 2" xfId="4757"/>
    <cellStyle name="60% — акцент5 12" xfId="4755"/>
    <cellStyle name="60% - Акцент5 2" xfId="444"/>
    <cellStyle name="60% — акцент5 2" xfId="976"/>
    <cellStyle name="60% - Акцент5 2 10" xfId="2802"/>
    <cellStyle name="60% - Акцент5 2 10 2" xfId="4760"/>
    <cellStyle name="60% - Акцент5 2 11" xfId="2803"/>
    <cellStyle name="60% - Акцент5 2 11 2" xfId="4761"/>
    <cellStyle name="60% - Акцент5 2 12" xfId="2804"/>
    <cellStyle name="60% - Акцент5 2 12 2" xfId="4762"/>
    <cellStyle name="60% - Акцент5 2 13" xfId="2801"/>
    <cellStyle name="60% - Акцент5 2 13 2" xfId="4763"/>
    <cellStyle name="60% - Акцент5 2 14" xfId="3081"/>
    <cellStyle name="60% - Акцент5 2 14 2" xfId="4764"/>
    <cellStyle name="60% - Акцент5 2 15" xfId="4765"/>
    <cellStyle name="60% - Акцент5 2 16" xfId="4758"/>
    <cellStyle name="60% - Акцент5 2 17" xfId="6482"/>
    <cellStyle name="60% - Акцент5 2 2" xfId="445"/>
    <cellStyle name="60% — акцент5 2 2" xfId="4759"/>
    <cellStyle name="60% - Акцент5 2 2 2" xfId="446"/>
    <cellStyle name="60% - Акцент5 2 2 2 2" xfId="973"/>
    <cellStyle name="60% - Акцент5 2 2 2 2 2" xfId="4768"/>
    <cellStyle name="60% - Акцент5 2 2 2 3" xfId="4767"/>
    <cellStyle name="60% - Акцент5 2 2 3" xfId="974"/>
    <cellStyle name="60% - Акцент5 2 2 3 2" xfId="4769"/>
    <cellStyle name="60% - Акцент5 2 2 4" xfId="4766"/>
    <cellStyle name="60% - Акцент5 2 2 5" xfId="6484"/>
    <cellStyle name="60% - Акцент5 2 3" xfId="447"/>
    <cellStyle name="60% — акцент5 2 3" xfId="6483"/>
    <cellStyle name="60% - Акцент5 2 3 2" xfId="972"/>
    <cellStyle name="60% - Акцент5 2 3 2 2" xfId="4771"/>
    <cellStyle name="60% - Акцент5 2 3 3" xfId="4770"/>
    <cellStyle name="60% - Акцент5 2 4" xfId="975"/>
    <cellStyle name="60% - Акцент5 2 4 2" xfId="4772"/>
    <cellStyle name="60% - Акцент5 2 5" xfId="1600"/>
    <cellStyle name="60% - Акцент5 2 5 2" xfId="4773"/>
    <cellStyle name="60% - Акцент5 2 6" xfId="2024"/>
    <cellStyle name="60% - Акцент5 2 6 2" xfId="4774"/>
    <cellStyle name="60% - Акцент5 2 7" xfId="2805"/>
    <cellStyle name="60% - Акцент5 2 7 2" xfId="4775"/>
    <cellStyle name="60% - Акцент5 2 8" xfId="2806"/>
    <cellStyle name="60% - Акцент5 2 8 2" xfId="4776"/>
    <cellStyle name="60% - Акцент5 2 9" xfId="2807"/>
    <cellStyle name="60% - Акцент5 2 9 2" xfId="4777"/>
    <cellStyle name="60% - Акцент5 3" xfId="448"/>
    <cellStyle name="60% — акцент5 3" xfId="1599"/>
    <cellStyle name="60% - Акцент5 3 10" xfId="2808"/>
    <cellStyle name="60% - Акцент5 3 10 2" xfId="4780"/>
    <cellStyle name="60% - Акцент5 3 11" xfId="3082"/>
    <cellStyle name="60% - Акцент5 3 11 2" xfId="4781"/>
    <cellStyle name="60% - Акцент5 3 12" xfId="4778"/>
    <cellStyle name="60% - Акцент5 3 13" xfId="6485"/>
    <cellStyle name="60% - Акцент5 3 2" xfId="971"/>
    <cellStyle name="60% — акцент5 3 2" xfId="4779"/>
    <cellStyle name="60% - Акцент5 3 2 2" xfId="4782"/>
    <cellStyle name="60% - Акцент5 3 2 3" xfId="6487"/>
    <cellStyle name="60% - Акцент5 3 3" xfId="2028"/>
    <cellStyle name="60% — акцент5 3 3" xfId="6486"/>
    <cellStyle name="60% - Акцент5 3 3 2" xfId="4783"/>
    <cellStyle name="60% - Акцент5 3 4" xfId="2809"/>
    <cellStyle name="60% - Акцент5 3 4 2" xfId="4784"/>
    <cellStyle name="60% - Акцент5 3 5" xfId="2810"/>
    <cellStyle name="60% - Акцент5 3 5 2" xfId="4785"/>
    <cellStyle name="60% - Акцент5 3 6" xfId="2811"/>
    <cellStyle name="60% - Акцент5 3 6 2" xfId="4786"/>
    <cellStyle name="60% - Акцент5 3 7" xfId="2812"/>
    <cellStyle name="60% - Акцент5 3 7 2" xfId="4787"/>
    <cellStyle name="60% - Акцент5 3 8" xfId="2813"/>
    <cellStyle name="60% - Акцент5 3 8 2" xfId="4788"/>
    <cellStyle name="60% - Акцент5 3 9" xfId="2814"/>
    <cellStyle name="60% - Акцент5 3 9 2" xfId="4789"/>
    <cellStyle name="60% — акцент5 4" xfId="2023"/>
    <cellStyle name="60% — акцент5 4 2" xfId="4790"/>
    <cellStyle name="60% — акцент5 5" xfId="2815"/>
    <cellStyle name="60% — акцент5 5 2" xfId="4791"/>
    <cellStyle name="60% — акцент5 6" xfId="2816"/>
    <cellStyle name="60% — акцент5 6 2" xfId="4792"/>
    <cellStyle name="60% — акцент5 7" xfId="2817"/>
    <cellStyle name="60% — акцент5 7 2" xfId="4793"/>
    <cellStyle name="60% — акцент5 8" xfId="2818"/>
    <cellStyle name="60% — акцент5 8 2" xfId="4794"/>
    <cellStyle name="60% — акцент5 9" xfId="2819"/>
    <cellStyle name="60% — акцент5 9 2" xfId="4795"/>
    <cellStyle name="60% — акцент6" xfId="449"/>
    <cellStyle name="60% — акцент6 10" xfId="2821"/>
    <cellStyle name="60% — акцент6 10 2" xfId="4797"/>
    <cellStyle name="60% — акцент6 11" xfId="2820"/>
    <cellStyle name="60% — акцент6 11 2" xfId="4798"/>
    <cellStyle name="60% — акцент6 12" xfId="4796"/>
    <cellStyle name="60% - Акцент6 2" xfId="450"/>
    <cellStyle name="60% — акцент6 2" xfId="970"/>
    <cellStyle name="60% - Акцент6 2 10" xfId="2823"/>
    <cellStyle name="60% - Акцент6 2 10 2" xfId="4801"/>
    <cellStyle name="60% - Акцент6 2 11" xfId="2824"/>
    <cellStyle name="60% - Акцент6 2 11 2" xfId="4802"/>
    <cellStyle name="60% - Акцент6 2 12" xfId="2825"/>
    <cellStyle name="60% - Акцент6 2 12 2" xfId="4803"/>
    <cellStyle name="60% - Акцент6 2 13" xfId="2822"/>
    <cellStyle name="60% - Акцент6 2 13 2" xfId="4804"/>
    <cellStyle name="60% - Акцент6 2 14" xfId="3083"/>
    <cellStyle name="60% - Акцент6 2 14 2" xfId="4805"/>
    <cellStyle name="60% - Акцент6 2 15" xfId="4806"/>
    <cellStyle name="60% - Акцент6 2 16" xfId="4799"/>
    <cellStyle name="60% - Акцент6 2 17" xfId="6488"/>
    <cellStyle name="60% - Акцент6 2 2" xfId="451"/>
    <cellStyle name="60% — акцент6 2 2" xfId="4800"/>
    <cellStyle name="60% - Акцент6 2 2 2" xfId="452"/>
    <cellStyle name="60% - Акцент6 2 2 2 2" xfId="967"/>
    <cellStyle name="60% - Акцент6 2 2 2 2 2" xfId="4809"/>
    <cellStyle name="60% - Акцент6 2 2 2 3" xfId="4808"/>
    <cellStyle name="60% - Акцент6 2 2 3" xfId="968"/>
    <cellStyle name="60% - Акцент6 2 2 3 2" xfId="4810"/>
    <cellStyle name="60% - Акцент6 2 2 4" xfId="4807"/>
    <cellStyle name="60% - Акцент6 2 2 5" xfId="6490"/>
    <cellStyle name="60% - Акцент6 2 3" xfId="453"/>
    <cellStyle name="60% — акцент6 2 3" xfId="6489"/>
    <cellStyle name="60% - Акцент6 2 3 2" xfId="966"/>
    <cellStyle name="60% - Акцент6 2 3 2 2" xfId="4812"/>
    <cellStyle name="60% - Акцент6 2 3 3" xfId="4811"/>
    <cellStyle name="60% - Акцент6 2 4" xfId="969"/>
    <cellStyle name="60% - Акцент6 2 4 2" xfId="4813"/>
    <cellStyle name="60% - Акцент6 2 5" xfId="1602"/>
    <cellStyle name="60% - Акцент6 2 5 2" xfId="4814"/>
    <cellStyle name="60% - Акцент6 2 6" xfId="2030"/>
    <cellStyle name="60% - Акцент6 2 6 2" xfId="4815"/>
    <cellStyle name="60% - Акцент6 2 7" xfId="2826"/>
    <cellStyle name="60% - Акцент6 2 7 2" xfId="4816"/>
    <cellStyle name="60% - Акцент6 2 8" xfId="2827"/>
    <cellStyle name="60% - Акцент6 2 8 2" xfId="4817"/>
    <cellStyle name="60% - Акцент6 2 9" xfId="2828"/>
    <cellStyle name="60% - Акцент6 2 9 2" xfId="4818"/>
    <cellStyle name="60% - Акцент6 3" xfId="454"/>
    <cellStyle name="60% — акцент6 3" xfId="1601"/>
    <cellStyle name="60% - Акцент6 3 10" xfId="2829"/>
    <cellStyle name="60% - Акцент6 3 10 2" xfId="4821"/>
    <cellStyle name="60% - Акцент6 3 11" xfId="3084"/>
    <cellStyle name="60% - Акцент6 3 11 2" xfId="4822"/>
    <cellStyle name="60% - Акцент6 3 12" xfId="4819"/>
    <cellStyle name="60% - Акцент6 3 13" xfId="6491"/>
    <cellStyle name="60% - Акцент6 3 2" xfId="965"/>
    <cellStyle name="60% — акцент6 3 2" xfId="4820"/>
    <cellStyle name="60% - Акцент6 3 2 2" xfId="4823"/>
    <cellStyle name="60% - Акцент6 3 2 3" xfId="6493"/>
    <cellStyle name="60% - Акцент6 3 3" xfId="2034"/>
    <cellStyle name="60% — акцент6 3 3" xfId="6492"/>
    <cellStyle name="60% - Акцент6 3 3 2" xfId="4824"/>
    <cellStyle name="60% - Акцент6 3 4" xfId="2830"/>
    <cellStyle name="60% - Акцент6 3 4 2" xfId="4825"/>
    <cellStyle name="60% - Акцент6 3 5" xfId="2831"/>
    <cellStyle name="60% - Акцент6 3 5 2" xfId="4826"/>
    <cellStyle name="60% - Акцент6 3 6" xfId="2832"/>
    <cellStyle name="60% - Акцент6 3 6 2" xfId="4827"/>
    <cellStyle name="60% - Акцент6 3 7" xfId="2833"/>
    <cellStyle name="60% - Акцент6 3 7 2" xfId="4828"/>
    <cellStyle name="60% - Акцент6 3 8" xfId="2834"/>
    <cellStyle name="60% - Акцент6 3 8 2" xfId="4829"/>
    <cellStyle name="60% - Акцент6 3 9" xfId="2835"/>
    <cellStyle name="60% - Акцент6 3 9 2" xfId="4830"/>
    <cellStyle name="60% — акцент6 4" xfId="2029"/>
    <cellStyle name="60% — акцент6 4 2" xfId="4831"/>
    <cellStyle name="60% — акцент6 5" xfId="2836"/>
    <cellStyle name="60% — акцент6 5 2" xfId="4832"/>
    <cellStyle name="60% — акцент6 6" xfId="2837"/>
    <cellStyle name="60% — акцент6 6 2" xfId="4833"/>
    <cellStyle name="60% — акцент6 7" xfId="2838"/>
    <cellStyle name="60% — акцент6 7 2" xfId="4834"/>
    <cellStyle name="60% — акцент6 8" xfId="2839"/>
    <cellStyle name="60% — акцент6 8 2" xfId="4835"/>
    <cellStyle name="60% — акцент6 9" xfId="2840"/>
    <cellStyle name="60% — акцент6 9 2" xfId="4836"/>
    <cellStyle name="Excel Built-in Normal" xfId="4837"/>
    <cellStyle name="Excel Built-in Normal 2" xfId="4838"/>
    <cellStyle name="Normal 2" xfId="455"/>
    <cellStyle name="Normal 2 2" xfId="456"/>
    <cellStyle name="Normal 2 2 2" xfId="457"/>
    <cellStyle name="Normal 2 2 2 2" xfId="962"/>
    <cellStyle name="Normal 2 2 2 2 2" xfId="4842"/>
    <cellStyle name="Normal 2 2 2 3" xfId="4841"/>
    <cellStyle name="Normal 2 2 3" xfId="963"/>
    <cellStyle name="Normal 2 2 3 2" xfId="4843"/>
    <cellStyle name="Normal 2 2 4" xfId="4840"/>
    <cellStyle name="Normal 2 3" xfId="458"/>
    <cellStyle name="Normal 2 3 2" xfId="961"/>
    <cellStyle name="Normal 2 3 2 2" xfId="4845"/>
    <cellStyle name="Normal 2 3 3" xfId="4844"/>
    <cellStyle name="Normal 2 4" xfId="964"/>
    <cellStyle name="Normal 2 4 2" xfId="4846"/>
    <cellStyle name="Normal 2 5" xfId="4839"/>
    <cellStyle name="Normal_ICD10" xfId="459"/>
    <cellStyle name="rowHeaderLeft" xfId="3086"/>
    <cellStyle name="rowHeaderLeft 2" xfId="4847"/>
    <cellStyle name="rowHeadersBackground" xfId="4848"/>
    <cellStyle name="simpleDataCell" xfId="3085"/>
    <cellStyle name="TableStyleLight1" xfId="4849"/>
    <cellStyle name="Акцент1 2" xfId="461"/>
    <cellStyle name="Акцент1 2 2" xfId="462"/>
    <cellStyle name="Акцент1 2 2 2" xfId="463"/>
    <cellStyle name="Акцент1 2 2 2 2" xfId="957"/>
    <cellStyle name="Акцент1 2 2 2 2 2" xfId="4853"/>
    <cellStyle name="Акцент1 2 2 2 3" xfId="4852"/>
    <cellStyle name="Акцент1 2 2 3" xfId="958"/>
    <cellStyle name="Акцент1 2 2 3 2" xfId="4854"/>
    <cellStyle name="Акцент1 2 2 4" xfId="4851"/>
    <cellStyle name="Акцент1 2 3" xfId="464"/>
    <cellStyle name="Акцент1 2 3 2" xfId="956"/>
    <cellStyle name="Акцент1 2 3 2 2" xfId="4856"/>
    <cellStyle name="Акцент1 2 3 3" xfId="4855"/>
    <cellStyle name="Акцент1 2 4" xfId="959"/>
    <cellStyle name="Акцент1 2 4 2" xfId="4857"/>
    <cellStyle name="Акцент1 2 5" xfId="4858"/>
    <cellStyle name="Акцент1 2 6" xfId="4850"/>
    <cellStyle name="Акцент1 3" xfId="465"/>
    <cellStyle name="Акцент1 3 2" xfId="466"/>
    <cellStyle name="Акцент1 3 2 2" xfId="954"/>
    <cellStyle name="Акцент1 3 2 2 2" xfId="4861"/>
    <cellStyle name="Акцент1 3 2 3" xfId="4860"/>
    <cellStyle name="Акцент1 3 3" xfId="955"/>
    <cellStyle name="Акцент1 3 3 2" xfId="4862"/>
    <cellStyle name="Акцент1 3 4" xfId="4859"/>
    <cellStyle name="Акцент1 4" xfId="467"/>
    <cellStyle name="Акцент1 4 2" xfId="953"/>
    <cellStyle name="Акцент1 4 2 2" xfId="4864"/>
    <cellStyle name="Акцент1 4 3" xfId="4863"/>
    <cellStyle name="Акцент1 5" xfId="460"/>
    <cellStyle name="Акцент1 5 2" xfId="2841"/>
    <cellStyle name="Акцент1 5 2 2" xfId="4866"/>
    <cellStyle name="Акцент1 5 3" xfId="4865"/>
    <cellStyle name="Акцент1 6" xfId="960"/>
    <cellStyle name="Акцент1 6 2" xfId="4867"/>
    <cellStyle name="Акцент1 7" xfId="2842"/>
    <cellStyle name="Акцент1 7 2" xfId="4868"/>
    <cellStyle name="Акцент2 2" xfId="469"/>
    <cellStyle name="Акцент2 2 2" xfId="470"/>
    <cellStyle name="Акцент2 2 2 2" xfId="471"/>
    <cellStyle name="Акцент2 2 2 2 2" xfId="949"/>
    <cellStyle name="Акцент2 2 2 2 2 2" xfId="4872"/>
    <cellStyle name="Акцент2 2 2 2 3" xfId="4871"/>
    <cellStyle name="Акцент2 2 2 3" xfId="950"/>
    <cellStyle name="Акцент2 2 2 3 2" xfId="4873"/>
    <cellStyle name="Акцент2 2 2 4" xfId="4870"/>
    <cellStyle name="Акцент2 2 3" xfId="472"/>
    <cellStyle name="Акцент2 2 3 2" xfId="948"/>
    <cellStyle name="Акцент2 2 3 2 2" xfId="4875"/>
    <cellStyle name="Акцент2 2 3 3" xfId="4874"/>
    <cellStyle name="Акцент2 2 4" xfId="951"/>
    <cellStyle name="Акцент2 2 4 2" xfId="4876"/>
    <cellStyle name="Акцент2 2 5" xfId="4877"/>
    <cellStyle name="Акцент2 2 6" xfId="4869"/>
    <cellStyle name="Акцент2 3" xfId="473"/>
    <cellStyle name="Акцент2 3 2" xfId="474"/>
    <cellStyle name="Акцент2 3 2 2" xfId="946"/>
    <cellStyle name="Акцент2 3 2 2 2" xfId="4880"/>
    <cellStyle name="Акцент2 3 2 3" xfId="4879"/>
    <cellStyle name="Акцент2 3 3" xfId="947"/>
    <cellStyle name="Акцент2 3 3 2" xfId="4881"/>
    <cellStyle name="Акцент2 3 4" xfId="4878"/>
    <cellStyle name="Акцент2 4" xfId="475"/>
    <cellStyle name="Акцент2 4 2" xfId="945"/>
    <cellStyle name="Акцент2 4 2 2" xfId="4883"/>
    <cellStyle name="Акцент2 4 3" xfId="4882"/>
    <cellStyle name="Акцент2 5" xfId="468"/>
    <cellStyle name="Акцент2 5 2" xfId="2843"/>
    <cellStyle name="Акцент2 5 2 2" xfId="4885"/>
    <cellStyle name="Акцент2 5 3" xfId="4884"/>
    <cellStyle name="Акцент2 6" xfId="952"/>
    <cellStyle name="Акцент2 6 2" xfId="4886"/>
    <cellStyle name="Акцент2 7" xfId="2844"/>
    <cellStyle name="Акцент2 7 2" xfId="4887"/>
    <cellStyle name="Акцент3 2" xfId="477"/>
    <cellStyle name="Акцент3 2 2" xfId="478"/>
    <cellStyle name="Акцент3 2 2 2" xfId="479"/>
    <cellStyle name="Акцент3 2 2 2 2" xfId="941"/>
    <cellStyle name="Акцент3 2 2 2 2 2" xfId="4891"/>
    <cellStyle name="Акцент3 2 2 2 3" xfId="4890"/>
    <cellStyle name="Акцент3 2 2 3" xfId="942"/>
    <cellStyle name="Акцент3 2 2 3 2" xfId="4892"/>
    <cellStyle name="Акцент3 2 2 4" xfId="4889"/>
    <cellStyle name="Акцент3 2 3" xfId="480"/>
    <cellStyle name="Акцент3 2 3 2" xfId="940"/>
    <cellStyle name="Акцент3 2 3 2 2" xfId="4894"/>
    <cellStyle name="Акцент3 2 3 3" xfId="4893"/>
    <cellStyle name="Акцент3 2 4" xfId="943"/>
    <cellStyle name="Акцент3 2 4 2" xfId="4895"/>
    <cellStyle name="Акцент3 2 5" xfId="4896"/>
    <cellStyle name="Акцент3 2 6" xfId="4888"/>
    <cellStyle name="Акцент3 3" xfId="481"/>
    <cellStyle name="Акцент3 3 2" xfId="482"/>
    <cellStyle name="Акцент3 3 2 2" xfId="938"/>
    <cellStyle name="Акцент3 3 2 2 2" xfId="4899"/>
    <cellStyle name="Акцент3 3 2 3" xfId="4898"/>
    <cellStyle name="Акцент3 3 3" xfId="939"/>
    <cellStyle name="Акцент3 3 3 2" xfId="4900"/>
    <cellStyle name="Акцент3 3 4" xfId="4897"/>
    <cellStyle name="Акцент3 4" xfId="483"/>
    <cellStyle name="Акцент3 4 2" xfId="1212"/>
    <cellStyle name="Акцент3 4 2 2" xfId="4902"/>
    <cellStyle name="Акцент3 4 3" xfId="4901"/>
    <cellStyle name="Акцент3 5" xfId="476"/>
    <cellStyle name="Акцент3 5 2" xfId="2845"/>
    <cellStyle name="Акцент3 5 2 2" xfId="4904"/>
    <cellStyle name="Акцент3 5 3" xfId="4903"/>
    <cellStyle name="Акцент3 6" xfId="944"/>
    <cellStyle name="Акцент3 6 2" xfId="4905"/>
    <cellStyle name="Акцент3 7" xfId="2846"/>
    <cellStyle name="Акцент3 7 2" xfId="4906"/>
    <cellStyle name="Акцент4 2" xfId="485"/>
    <cellStyle name="Акцент4 2 2" xfId="486"/>
    <cellStyle name="Акцент4 2 2 2" xfId="487"/>
    <cellStyle name="Акцент4 2 2 2 2" xfId="1216"/>
    <cellStyle name="Акцент4 2 2 2 2 2" xfId="4910"/>
    <cellStyle name="Акцент4 2 2 2 3" xfId="4909"/>
    <cellStyle name="Акцент4 2 2 3" xfId="1215"/>
    <cellStyle name="Акцент4 2 2 3 2" xfId="4911"/>
    <cellStyle name="Акцент4 2 2 4" xfId="4908"/>
    <cellStyle name="Акцент4 2 3" xfId="488"/>
    <cellStyle name="Акцент4 2 3 2" xfId="1217"/>
    <cellStyle name="Акцент4 2 3 2 2" xfId="4913"/>
    <cellStyle name="Акцент4 2 3 3" xfId="4912"/>
    <cellStyle name="Акцент4 2 4" xfId="1214"/>
    <cellStyle name="Акцент4 2 4 2" xfId="4914"/>
    <cellStyle name="Акцент4 2 5" xfId="4915"/>
    <cellStyle name="Акцент4 2 6" xfId="4907"/>
    <cellStyle name="Акцент4 3" xfId="489"/>
    <cellStyle name="Акцент4 3 2" xfId="490"/>
    <cellStyle name="Акцент4 3 2 2" xfId="1219"/>
    <cellStyle name="Акцент4 3 2 2 2" xfId="4918"/>
    <cellStyle name="Акцент4 3 2 3" xfId="4917"/>
    <cellStyle name="Акцент4 3 3" xfId="1218"/>
    <cellStyle name="Акцент4 3 3 2" xfId="4919"/>
    <cellStyle name="Акцент4 3 4" xfId="4916"/>
    <cellStyle name="Акцент4 4" xfId="491"/>
    <cellStyle name="Акцент4 4 2" xfId="1220"/>
    <cellStyle name="Акцент4 4 2 2" xfId="4921"/>
    <cellStyle name="Акцент4 4 3" xfId="4920"/>
    <cellStyle name="Акцент4 5" xfId="484"/>
    <cellStyle name="Акцент4 5 2" xfId="2848"/>
    <cellStyle name="Акцент4 5 2 2" xfId="4923"/>
    <cellStyle name="Акцент4 5 3" xfId="4922"/>
    <cellStyle name="Акцент4 6" xfId="1213"/>
    <cellStyle name="Акцент4 6 2" xfId="4924"/>
    <cellStyle name="Акцент4 7" xfId="2849"/>
    <cellStyle name="Акцент4 7 2" xfId="4925"/>
    <cellStyle name="Акцент5 2" xfId="493"/>
    <cellStyle name="Акцент5 2 2" xfId="494"/>
    <cellStyle name="Акцент5 2 2 2" xfId="495"/>
    <cellStyle name="Акцент5 2 2 2 2" xfId="1224"/>
    <cellStyle name="Акцент5 2 2 2 2 2" xfId="4929"/>
    <cellStyle name="Акцент5 2 2 2 3" xfId="4928"/>
    <cellStyle name="Акцент5 2 2 3" xfId="1223"/>
    <cellStyle name="Акцент5 2 2 3 2" xfId="4930"/>
    <cellStyle name="Акцент5 2 2 4" xfId="4927"/>
    <cellStyle name="Акцент5 2 3" xfId="496"/>
    <cellStyle name="Акцент5 2 3 2" xfId="1225"/>
    <cellStyle name="Акцент5 2 3 2 2" xfId="4932"/>
    <cellStyle name="Акцент5 2 3 3" xfId="4931"/>
    <cellStyle name="Акцент5 2 4" xfId="1222"/>
    <cellStyle name="Акцент5 2 4 2" xfId="4933"/>
    <cellStyle name="Акцент5 2 5" xfId="4934"/>
    <cellStyle name="Акцент5 2 6" xfId="4926"/>
    <cellStyle name="Акцент5 3" xfId="497"/>
    <cellStyle name="Акцент5 3 2" xfId="498"/>
    <cellStyle name="Акцент5 3 2 2" xfId="1227"/>
    <cellStyle name="Акцент5 3 2 2 2" xfId="4937"/>
    <cellStyle name="Акцент5 3 2 3" xfId="4936"/>
    <cellStyle name="Акцент5 3 3" xfId="1226"/>
    <cellStyle name="Акцент5 3 3 2" xfId="4938"/>
    <cellStyle name="Акцент5 3 4" xfId="4935"/>
    <cellStyle name="Акцент5 4" xfId="499"/>
    <cellStyle name="Акцент5 4 2" xfId="1228"/>
    <cellStyle name="Акцент5 4 2 2" xfId="4940"/>
    <cellStyle name="Акцент5 4 3" xfId="4939"/>
    <cellStyle name="Акцент5 5" xfId="492"/>
    <cellStyle name="Акцент5 5 2" xfId="2850"/>
    <cellStyle name="Акцент5 5 2 2" xfId="4942"/>
    <cellStyle name="Акцент5 5 3" xfId="4941"/>
    <cellStyle name="Акцент5 6" xfId="1221"/>
    <cellStyle name="Акцент5 6 2" xfId="4943"/>
    <cellStyle name="Акцент5 7" xfId="2851"/>
    <cellStyle name="Акцент5 7 2" xfId="4944"/>
    <cellStyle name="Акцент6 2" xfId="501"/>
    <cellStyle name="Акцент6 2 2" xfId="502"/>
    <cellStyle name="Акцент6 2 2 2" xfId="503"/>
    <cellStyle name="Акцент6 2 2 2 2" xfId="1232"/>
    <cellStyle name="Акцент6 2 2 2 2 2" xfId="4948"/>
    <cellStyle name="Акцент6 2 2 2 3" xfId="4947"/>
    <cellStyle name="Акцент6 2 2 3" xfId="1231"/>
    <cellStyle name="Акцент6 2 2 3 2" xfId="4949"/>
    <cellStyle name="Акцент6 2 2 4" xfId="4946"/>
    <cellStyle name="Акцент6 2 3" xfId="504"/>
    <cellStyle name="Акцент6 2 3 2" xfId="1233"/>
    <cellStyle name="Акцент6 2 3 2 2" xfId="4951"/>
    <cellStyle name="Акцент6 2 3 3" xfId="4950"/>
    <cellStyle name="Акцент6 2 4" xfId="1230"/>
    <cellStyle name="Акцент6 2 4 2" xfId="4952"/>
    <cellStyle name="Акцент6 2 5" xfId="4953"/>
    <cellStyle name="Акцент6 2 6" xfId="4945"/>
    <cellStyle name="Акцент6 3" xfId="505"/>
    <cellStyle name="Акцент6 3 2" xfId="506"/>
    <cellStyle name="Акцент6 3 2 2" xfId="1235"/>
    <cellStyle name="Акцент6 3 2 2 2" xfId="4956"/>
    <cellStyle name="Акцент6 3 2 3" xfId="4955"/>
    <cellStyle name="Акцент6 3 3" xfId="1234"/>
    <cellStyle name="Акцент6 3 3 2" xfId="4957"/>
    <cellStyle name="Акцент6 3 4" xfId="4954"/>
    <cellStyle name="Акцент6 4" xfId="507"/>
    <cellStyle name="Акцент6 4 2" xfId="1236"/>
    <cellStyle name="Акцент6 4 2 2" xfId="4959"/>
    <cellStyle name="Акцент6 4 3" xfId="4958"/>
    <cellStyle name="Акцент6 5" xfId="500"/>
    <cellStyle name="Акцент6 5 2" xfId="2852"/>
    <cellStyle name="Акцент6 5 2 2" xfId="4961"/>
    <cellStyle name="Акцент6 5 3" xfId="4960"/>
    <cellStyle name="Акцент6 6" xfId="1229"/>
    <cellStyle name="Акцент6 6 2" xfId="4962"/>
    <cellStyle name="Акцент6 7" xfId="2853"/>
    <cellStyle name="Акцент6 7 2" xfId="4963"/>
    <cellStyle name="Ввод  2" xfId="509"/>
    <cellStyle name="Ввод  2 2" xfId="510"/>
    <cellStyle name="Ввод  2 2 2" xfId="511"/>
    <cellStyle name="Ввод  2 2 2 2" xfId="1240"/>
    <cellStyle name="Ввод  2 2 2 2 2" xfId="4967"/>
    <cellStyle name="Ввод  2 2 2 3" xfId="4966"/>
    <cellStyle name="Ввод  2 2 3" xfId="1239"/>
    <cellStyle name="Ввод  2 2 3 2" xfId="4968"/>
    <cellStyle name="Ввод  2 2 4" xfId="4965"/>
    <cellStyle name="Ввод  2 3" xfId="512"/>
    <cellStyle name="Ввод  2 3 2" xfId="1241"/>
    <cellStyle name="Ввод  2 3 2 2" xfId="4970"/>
    <cellStyle name="Ввод  2 3 3" xfId="4969"/>
    <cellStyle name="Ввод  2 4" xfId="1238"/>
    <cellStyle name="Ввод  2 4 2" xfId="4971"/>
    <cellStyle name="Ввод  2 5" xfId="4972"/>
    <cellStyle name="Ввод  2 6" xfId="4964"/>
    <cellStyle name="Ввод  3" xfId="513"/>
    <cellStyle name="Ввод  3 2" xfId="514"/>
    <cellStyle name="Ввод  3 2 2" xfId="1243"/>
    <cellStyle name="Ввод  3 2 2 2" xfId="4975"/>
    <cellStyle name="Ввод  3 2 3" xfId="4974"/>
    <cellStyle name="Ввод  3 3" xfId="1242"/>
    <cellStyle name="Ввод  3 3 2" xfId="4976"/>
    <cellStyle name="Ввод  3 4" xfId="4973"/>
    <cellStyle name="Ввод  4" xfId="515"/>
    <cellStyle name="Ввод  4 2" xfId="1244"/>
    <cellStyle name="Ввод  4 2 2" xfId="4978"/>
    <cellStyle name="Ввод  4 3" xfId="4977"/>
    <cellStyle name="Ввод  5" xfId="508"/>
    <cellStyle name="Ввод  5 2" xfId="2854"/>
    <cellStyle name="Ввод  5 2 2" xfId="4980"/>
    <cellStyle name="Ввод  5 3" xfId="4979"/>
    <cellStyle name="Ввод  6" xfId="1237"/>
    <cellStyle name="Ввод  6 2" xfId="4981"/>
    <cellStyle name="Ввод  7" xfId="2855"/>
    <cellStyle name="Ввод  7 2" xfId="4982"/>
    <cellStyle name="Вывод 2" xfId="517"/>
    <cellStyle name="Вывод 2 2" xfId="518"/>
    <cellStyle name="Вывод 2 2 2" xfId="519"/>
    <cellStyle name="Вывод 2 2 2 2" xfId="1248"/>
    <cellStyle name="Вывод 2 2 2 2 2" xfId="4986"/>
    <cellStyle name="Вывод 2 2 2 3" xfId="4985"/>
    <cellStyle name="Вывод 2 2 3" xfId="1247"/>
    <cellStyle name="Вывод 2 2 3 2" xfId="4987"/>
    <cellStyle name="Вывод 2 2 4" xfId="4984"/>
    <cellStyle name="Вывод 2 3" xfId="520"/>
    <cellStyle name="Вывод 2 3 2" xfId="1249"/>
    <cellStyle name="Вывод 2 3 2 2" xfId="4989"/>
    <cellStyle name="Вывод 2 3 3" xfId="4988"/>
    <cellStyle name="Вывод 2 4" xfId="1246"/>
    <cellStyle name="Вывод 2 4 2" xfId="4990"/>
    <cellStyle name="Вывод 2 5" xfId="4991"/>
    <cellStyle name="Вывод 2 6" xfId="4983"/>
    <cellStyle name="Вывод 3" xfId="521"/>
    <cellStyle name="Вывод 3 2" xfId="522"/>
    <cellStyle name="Вывод 3 2 2" xfId="1251"/>
    <cellStyle name="Вывод 3 2 2 2" xfId="4994"/>
    <cellStyle name="Вывод 3 2 3" xfId="4993"/>
    <cellStyle name="Вывод 3 3" xfId="1250"/>
    <cellStyle name="Вывод 3 3 2" xfId="4995"/>
    <cellStyle name="Вывод 3 4" xfId="4992"/>
    <cellStyle name="Вывод 4" xfId="523"/>
    <cellStyle name="Вывод 4 2" xfId="1252"/>
    <cellStyle name="Вывод 4 2 2" xfId="4997"/>
    <cellStyle name="Вывод 4 3" xfId="4996"/>
    <cellStyle name="Вывод 5" xfId="516"/>
    <cellStyle name="Вывод 5 2" xfId="2856"/>
    <cellStyle name="Вывод 5 2 2" xfId="4999"/>
    <cellStyle name="Вывод 5 3" xfId="4998"/>
    <cellStyle name="Вывод 6" xfId="1245"/>
    <cellStyle name="Вывод 6 2" xfId="5000"/>
    <cellStyle name="Вывод 7" xfId="2857"/>
    <cellStyle name="Вывод 7 2" xfId="5001"/>
    <cellStyle name="Вычисление 2" xfId="525"/>
    <cellStyle name="Вычисление 2 2" xfId="526"/>
    <cellStyle name="Вычисление 2 2 2" xfId="527"/>
    <cellStyle name="Вычисление 2 2 2 2" xfId="1256"/>
    <cellStyle name="Вычисление 2 2 2 2 2" xfId="5005"/>
    <cellStyle name="Вычисление 2 2 2 3" xfId="5004"/>
    <cellStyle name="Вычисление 2 2 3" xfId="1255"/>
    <cellStyle name="Вычисление 2 2 3 2" xfId="5006"/>
    <cellStyle name="Вычисление 2 2 4" xfId="5003"/>
    <cellStyle name="Вычисление 2 3" xfId="528"/>
    <cellStyle name="Вычисление 2 3 2" xfId="1257"/>
    <cellStyle name="Вычисление 2 3 2 2" xfId="5008"/>
    <cellStyle name="Вычисление 2 3 3" xfId="5007"/>
    <cellStyle name="Вычисление 2 4" xfId="1254"/>
    <cellStyle name="Вычисление 2 4 2" xfId="5009"/>
    <cellStyle name="Вычисление 2 5" xfId="5010"/>
    <cellStyle name="Вычисление 2 6" xfId="5002"/>
    <cellStyle name="Вычисление 3" xfId="529"/>
    <cellStyle name="Вычисление 3 2" xfId="530"/>
    <cellStyle name="Вычисление 3 2 2" xfId="1259"/>
    <cellStyle name="Вычисление 3 2 2 2" xfId="5013"/>
    <cellStyle name="Вычисление 3 2 3" xfId="5012"/>
    <cellStyle name="Вычисление 3 3" xfId="1258"/>
    <cellStyle name="Вычисление 3 3 2" xfId="5014"/>
    <cellStyle name="Вычисление 3 4" xfId="5011"/>
    <cellStyle name="Вычисление 4" xfId="531"/>
    <cellStyle name="Вычисление 4 2" xfId="1260"/>
    <cellStyle name="Вычисление 4 2 2" xfId="5016"/>
    <cellStyle name="Вычисление 4 3" xfId="5015"/>
    <cellStyle name="Вычисление 5" xfId="524"/>
    <cellStyle name="Вычисление 5 2" xfId="2858"/>
    <cellStyle name="Вычисление 5 2 2" xfId="5018"/>
    <cellStyle name="Вычисление 5 3" xfId="5017"/>
    <cellStyle name="Вычисление 6" xfId="1253"/>
    <cellStyle name="Вычисление 6 2" xfId="5019"/>
    <cellStyle name="Вычисление 7" xfId="2859"/>
    <cellStyle name="Вычисление 7 2" xfId="5020"/>
    <cellStyle name="Гиперссылка 2" xfId="532"/>
    <cellStyle name="Гиперссылка 2 2" xfId="533"/>
    <cellStyle name="Гиперссылка 2 2 2" xfId="1262"/>
    <cellStyle name="Гиперссылка 2 2 2 2" xfId="5023"/>
    <cellStyle name="Гиперссылка 2 2 3" xfId="5022"/>
    <cellStyle name="Гиперссылка 2 3" xfId="1261"/>
    <cellStyle name="Гиперссылка 2 3 2" xfId="5024"/>
    <cellStyle name="Гиперссылка 2 4" xfId="5021"/>
    <cellStyle name="Денежный 2" xfId="5025"/>
    <cellStyle name="Денежный 3" xfId="5026"/>
    <cellStyle name="Заголовок 1 2" xfId="535"/>
    <cellStyle name="Заголовок 1 2 2" xfId="536"/>
    <cellStyle name="Заголовок 1 2 2 2" xfId="537"/>
    <cellStyle name="Заголовок 1 2 2 2 2" xfId="1266"/>
    <cellStyle name="Заголовок 1 2 2 2 2 2" xfId="5030"/>
    <cellStyle name="Заголовок 1 2 2 2 3" xfId="5029"/>
    <cellStyle name="Заголовок 1 2 2 3" xfId="1265"/>
    <cellStyle name="Заголовок 1 2 2 3 2" xfId="5031"/>
    <cellStyle name="Заголовок 1 2 2 4" xfId="5028"/>
    <cellStyle name="Заголовок 1 2 3" xfId="538"/>
    <cellStyle name="Заголовок 1 2 3 2" xfId="1267"/>
    <cellStyle name="Заголовок 1 2 3 2 2" xfId="5033"/>
    <cellStyle name="Заголовок 1 2 3 3" xfId="5032"/>
    <cellStyle name="Заголовок 1 2 4" xfId="1264"/>
    <cellStyle name="Заголовок 1 2 4 2" xfId="5034"/>
    <cellStyle name="Заголовок 1 2 5" xfId="5035"/>
    <cellStyle name="Заголовок 1 2 6" xfId="5027"/>
    <cellStyle name="Заголовок 1 3" xfId="539"/>
    <cellStyle name="Заголовок 1 3 2" xfId="540"/>
    <cellStyle name="Заголовок 1 3 2 2" xfId="1269"/>
    <cellStyle name="Заголовок 1 3 2 2 2" xfId="5038"/>
    <cellStyle name="Заголовок 1 3 2 3" xfId="5037"/>
    <cellStyle name="Заголовок 1 3 3" xfId="1268"/>
    <cellStyle name="Заголовок 1 3 3 2" xfId="5039"/>
    <cellStyle name="Заголовок 1 3 4" xfId="5036"/>
    <cellStyle name="Заголовок 1 4" xfId="541"/>
    <cellStyle name="Заголовок 1 4 2" xfId="1270"/>
    <cellStyle name="Заголовок 1 4 2 2" xfId="5041"/>
    <cellStyle name="Заголовок 1 4 3" xfId="5040"/>
    <cellStyle name="Заголовок 1 5" xfId="534"/>
    <cellStyle name="Заголовок 1 5 2" xfId="2860"/>
    <cellStyle name="Заголовок 1 5 2 2" xfId="5043"/>
    <cellStyle name="Заголовок 1 5 3" xfId="5042"/>
    <cellStyle name="Заголовок 1 6" xfId="1263"/>
    <cellStyle name="Заголовок 1 6 2" xfId="5044"/>
    <cellStyle name="Заголовок 1 7" xfId="2861"/>
    <cellStyle name="Заголовок 1 7 2" xfId="5045"/>
    <cellStyle name="Заголовок 2 2" xfId="543"/>
    <cellStyle name="Заголовок 2 2 2" xfId="544"/>
    <cellStyle name="Заголовок 2 2 2 2" xfId="545"/>
    <cellStyle name="Заголовок 2 2 2 2 2" xfId="1274"/>
    <cellStyle name="Заголовок 2 2 2 2 2 2" xfId="5049"/>
    <cellStyle name="Заголовок 2 2 2 2 3" xfId="5048"/>
    <cellStyle name="Заголовок 2 2 2 3" xfId="1273"/>
    <cellStyle name="Заголовок 2 2 2 3 2" xfId="5050"/>
    <cellStyle name="Заголовок 2 2 2 4" xfId="5047"/>
    <cellStyle name="Заголовок 2 2 3" xfId="546"/>
    <cellStyle name="Заголовок 2 2 3 2" xfId="1275"/>
    <cellStyle name="Заголовок 2 2 3 2 2" xfId="5052"/>
    <cellStyle name="Заголовок 2 2 3 3" xfId="5051"/>
    <cellStyle name="Заголовок 2 2 4" xfId="1272"/>
    <cellStyle name="Заголовок 2 2 4 2" xfId="5053"/>
    <cellStyle name="Заголовок 2 2 5" xfId="5054"/>
    <cellStyle name="Заголовок 2 2 6" xfId="5046"/>
    <cellStyle name="Заголовок 2 3" xfId="547"/>
    <cellStyle name="Заголовок 2 3 2" xfId="548"/>
    <cellStyle name="Заголовок 2 3 2 2" xfId="1277"/>
    <cellStyle name="Заголовок 2 3 2 2 2" xfId="5057"/>
    <cellStyle name="Заголовок 2 3 2 3" xfId="5056"/>
    <cellStyle name="Заголовок 2 3 3" xfId="1276"/>
    <cellStyle name="Заголовок 2 3 3 2" xfId="5058"/>
    <cellStyle name="Заголовок 2 3 4" xfId="5055"/>
    <cellStyle name="Заголовок 2 4" xfId="549"/>
    <cellStyle name="Заголовок 2 4 2" xfId="1278"/>
    <cellStyle name="Заголовок 2 4 2 2" xfId="5060"/>
    <cellStyle name="Заголовок 2 4 3" xfId="5059"/>
    <cellStyle name="Заголовок 2 5" xfId="542"/>
    <cellStyle name="Заголовок 2 5 2" xfId="2862"/>
    <cellStyle name="Заголовок 2 5 2 2" xfId="5062"/>
    <cellStyle name="Заголовок 2 5 3" xfId="5061"/>
    <cellStyle name="Заголовок 2 6" xfId="1271"/>
    <cellStyle name="Заголовок 2 6 2" xfId="5063"/>
    <cellStyle name="Заголовок 2 7" xfId="2863"/>
    <cellStyle name="Заголовок 2 7 2" xfId="5064"/>
    <cellStyle name="Заголовок 3 2" xfId="551"/>
    <cellStyle name="Заголовок 3 2 2" xfId="552"/>
    <cellStyle name="Заголовок 3 2 2 2" xfId="553"/>
    <cellStyle name="Заголовок 3 2 2 2 2" xfId="1282"/>
    <cellStyle name="Заголовок 3 2 2 2 2 2" xfId="5068"/>
    <cellStyle name="Заголовок 3 2 2 2 3" xfId="5067"/>
    <cellStyle name="Заголовок 3 2 2 3" xfId="1281"/>
    <cellStyle name="Заголовок 3 2 2 3 2" xfId="5069"/>
    <cellStyle name="Заголовок 3 2 2 4" xfId="5066"/>
    <cellStyle name="Заголовок 3 2 3" xfId="554"/>
    <cellStyle name="Заголовок 3 2 3 2" xfId="1283"/>
    <cellStyle name="Заголовок 3 2 3 2 2" xfId="5071"/>
    <cellStyle name="Заголовок 3 2 3 3" xfId="5070"/>
    <cellStyle name="Заголовок 3 2 4" xfId="1280"/>
    <cellStyle name="Заголовок 3 2 4 2" xfId="5072"/>
    <cellStyle name="Заголовок 3 2 5" xfId="5073"/>
    <cellStyle name="Заголовок 3 2 6" xfId="5065"/>
    <cellStyle name="Заголовок 3 3" xfId="555"/>
    <cellStyle name="Заголовок 3 3 2" xfId="556"/>
    <cellStyle name="Заголовок 3 3 2 2" xfId="1285"/>
    <cellStyle name="Заголовок 3 3 2 2 2" xfId="5076"/>
    <cellStyle name="Заголовок 3 3 2 3" xfId="5075"/>
    <cellStyle name="Заголовок 3 3 3" xfId="1284"/>
    <cellStyle name="Заголовок 3 3 3 2" xfId="5077"/>
    <cellStyle name="Заголовок 3 3 4" xfId="5074"/>
    <cellStyle name="Заголовок 3 4" xfId="557"/>
    <cellStyle name="Заголовок 3 4 2" xfId="1286"/>
    <cellStyle name="Заголовок 3 4 2 2" xfId="5079"/>
    <cellStyle name="Заголовок 3 4 3" xfId="5078"/>
    <cellStyle name="Заголовок 3 5" xfId="550"/>
    <cellStyle name="Заголовок 3 5 2" xfId="2864"/>
    <cellStyle name="Заголовок 3 5 2 2" xfId="5081"/>
    <cellStyle name="Заголовок 3 5 3" xfId="5080"/>
    <cellStyle name="Заголовок 3 6" xfId="1279"/>
    <cellStyle name="Заголовок 3 6 2" xfId="5082"/>
    <cellStyle name="Заголовок 3 7" xfId="2865"/>
    <cellStyle name="Заголовок 3 7 2" xfId="5083"/>
    <cellStyle name="Заголовок 4 2" xfId="559"/>
    <cellStyle name="Заголовок 4 2 2" xfId="560"/>
    <cellStyle name="Заголовок 4 2 2 2" xfId="561"/>
    <cellStyle name="Заголовок 4 2 2 2 2" xfId="1290"/>
    <cellStyle name="Заголовок 4 2 2 2 2 2" xfId="5087"/>
    <cellStyle name="Заголовок 4 2 2 2 3" xfId="5086"/>
    <cellStyle name="Заголовок 4 2 2 3" xfId="1289"/>
    <cellStyle name="Заголовок 4 2 2 3 2" xfId="5088"/>
    <cellStyle name="Заголовок 4 2 2 4" xfId="5085"/>
    <cellStyle name="Заголовок 4 2 3" xfId="562"/>
    <cellStyle name="Заголовок 4 2 3 2" xfId="1291"/>
    <cellStyle name="Заголовок 4 2 3 2 2" xfId="5090"/>
    <cellStyle name="Заголовок 4 2 3 3" xfId="5089"/>
    <cellStyle name="Заголовок 4 2 4" xfId="1288"/>
    <cellStyle name="Заголовок 4 2 4 2" xfId="5091"/>
    <cellStyle name="Заголовок 4 2 5" xfId="5092"/>
    <cellStyle name="Заголовок 4 2 6" xfId="5084"/>
    <cellStyle name="Заголовок 4 3" xfId="563"/>
    <cellStyle name="Заголовок 4 3 2" xfId="564"/>
    <cellStyle name="Заголовок 4 3 2 2" xfId="1293"/>
    <cellStyle name="Заголовок 4 3 2 2 2" xfId="5095"/>
    <cellStyle name="Заголовок 4 3 2 3" xfId="5094"/>
    <cellStyle name="Заголовок 4 3 3" xfId="1292"/>
    <cellStyle name="Заголовок 4 3 3 2" xfId="5096"/>
    <cellStyle name="Заголовок 4 3 4" xfId="5093"/>
    <cellStyle name="Заголовок 4 4" xfId="565"/>
    <cellStyle name="Заголовок 4 4 2" xfId="1294"/>
    <cellStyle name="Заголовок 4 4 2 2" xfId="5098"/>
    <cellStyle name="Заголовок 4 4 3" xfId="5097"/>
    <cellStyle name="Заголовок 4 5" xfId="558"/>
    <cellStyle name="Заголовок 4 5 2" xfId="2866"/>
    <cellStyle name="Заголовок 4 5 2 2" xfId="5100"/>
    <cellStyle name="Заголовок 4 5 3" xfId="5099"/>
    <cellStyle name="Заголовок 4 6" xfId="1287"/>
    <cellStyle name="Заголовок 4 6 2" xfId="5101"/>
    <cellStyle name="Заголовок 4 7" xfId="2867"/>
    <cellStyle name="Заголовок 4 7 2" xfId="5102"/>
    <cellStyle name="Итог 2" xfId="567"/>
    <cellStyle name="Итог 2 2" xfId="568"/>
    <cellStyle name="Итог 2 2 2" xfId="569"/>
    <cellStyle name="Итог 2 2 2 2" xfId="1298"/>
    <cellStyle name="Итог 2 2 2 2 2" xfId="5106"/>
    <cellStyle name="Итог 2 2 2 3" xfId="5105"/>
    <cellStyle name="Итог 2 2 3" xfId="1297"/>
    <cellStyle name="Итог 2 2 3 2" xfId="5107"/>
    <cellStyle name="Итог 2 2 4" xfId="5104"/>
    <cellStyle name="Итог 2 3" xfId="570"/>
    <cellStyle name="Итог 2 3 2" xfId="1299"/>
    <cellStyle name="Итог 2 3 2 2" xfId="5109"/>
    <cellStyle name="Итог 2 3 3" xfId="5108"/>
    <cellStyle name="Итог 2 4" xfId="1296"/>
    <cellStyle name="Итог 2 4 2" xfId="5110"/>
    <cellStyle name="Итог 2 5" xfId="5111"/>
    <cellStyle name="Итог 2 6" xfId="5103"/>
    <cellStyle name="Итог 3" xfId="571"/>
    <cellStyle name="Итог 3 2" xfId="572"/>
    <cellStyle name="Итог 3 2 2" xfId="1301"/>
    <cellStyle name="Итог 3 2 2 2" xfId="5114"/>
    <cellStyle name="Итог 3 2 3" xfId="5113"/>
    <cellStyle name="Итог 3 3" xfId="1300"/>
    <cellStyle name="Итог 3 3 2" xfId="5115"/>
    <cellStyle name="Итог 3 4" xfId="5112"/>
    <cellStyle name="Итог 4" xfId="573"/>
    <cellStyle name="Итог 4 2" xfId="1302"/>
    <cellStyle name="Итог 4 2 2" xfId="5117"/>
    <cellStyle name="Итог 4 3" xfId="5116"/>
    <cellStyle name="Итог 5" xfId="566"/>
    <cellStyle name="Итог 5 2" xfId="2868"/>
    <cellStyle name="Итог 5 2 2" xfId="5119"/>
    <cellStyle name="Итог 5 3" xfId="5118"/>
    <cellStyle name="Итог 6" xfId="1295"/>
    <cellStyle name="Итог 6 2" xfId="5120"/>
    <cellStyle name="Итог 7" xfId="2869"/>
    <cellStyle name="Итог 7 2" xfId="5121"/>
    <cellStyle name="Контрольная ячейка 2" xfId="575"/>
    <cellStyle name="Контрольная ячейка 2 2" xfId="576"/>
    <cellStyle name="Контрольная ячейка 2 2 2" xfId="577"/>
    <cellStyle name="Контрольная ячейка 2 2 2 2" xfId="1306"/>
    <cellStyle name="Контрольная ячейка 2 2 2 2 2" xfId="5125"/>
    <cellStyle name="Контрольная ячейка 2 2 2 3" xfId="5124"/>
    <cellStyle name="Контрольная ячейка 2 2 3" xfId="1305"/>
    <cellStyle name="Контрольная ячейка 2 2 3 2" xfId="5126"/>
    <cellStyle name="Контрольная ячейка 2 2 4" xfId="5123"/>
    <cellStyle name="Контрольная ячейка 2 3" xfId="578"/>
    <cellStyle name="Контрольная ячейка 2 3 2" xfId="1307"/>
    <cellStyle name="Контрольная ячейка 2 3 2 2" xfId="5128"/>
    <cellStyle name="Контрольная ячейка 2 3 3" xfId="5127"/>
    <cellStyle name="Контрольная ячейка 2 4" xfId="1304"/>
    <cellStyle name="Контрольная ячейка 2 4 2" xfId="5129"/>
    <cellStyle name="Контрольная ячейка 2 5" xfId="5130"/>
    <cellStyle name="Контрольная ячейка 2 6" xfId="5122"/>
    <cellStyle name="Контрольная ячейка 3" xfId="579"/>
    <cellStyle name="Контрольная ячейка 3 2" xfId="580"/>
    <cellStyle name="Контрольная ячейка 3 2 2" xfId="1309"/>
    <cellStyle name="Контрольная ячейка 3 2 2 2" xfId="5133"/>
    <cellStyle name="Контрольная ячейка 3 2 3" xfId="5132"/>
    <cellStyle name="Контрольная ячейка 3 3" xfId="1308"/>
    <cellStyle name="Контрольная ячейка 3 3 2" xfId="5134"/>
    <cellStyle name="Контрольная ячейка 3 4" xfId="5131"/>
    <cellStyle name="Контрольная ячейка 4" xfId="581"/>
    <cellStyle name="Контрольная ячейка 4 2" xfId="1310"/>
    <cellStyle name="Контрольная ячейка 4 2 2" xfId="5136"/>
    <cellStyle name="Контрольная ячейка 4 3" xfId="5135"/>
    <cellStyle name="Контрольная ячейка 5" xfId="574"/>
    <cellStyle name="Контрольная ячейка 5 2" xfId="2870"/>
    <cellStyle name="Контрольная ячейка 5 2 2" xfId="5138"/>
    <cellStyle name="Контрольная ячейка 5 3" xfId="5137"/>
    <cellStyle name="Контрольная ячейка 6" xfId="1303"/>
    <cellStyle name="Контрольная ячейка 6 2" xfId="5139"/>
    <cellStyle name="Контрольная ячейка 7" xfId="2871"/>
    <cellStyle name="Контрольная ячейка 7 2" xfId="5140"/>
    <cellStyle name="Название 2" xfId="583"/>
    <cellStyle name="Название 2 2" xfId="584"/>
    <cellStyle name="Название 2 2 2" xfId="585"/>
    <cellStyle name="Название 2 2 2 2" xfId="1314"/>
    <cellStyle name="Название 2 2 2 2 2" xfId="5144"/>
    <cellStyle name="Название 2 2 2 3" xfId="5143"/>
    <cellStyle name="Название 2 2 3" xfId="1313"/>
    <cellStyle name="Название 2 2 3 2" xfId="5145"/>
    <cellStyle name="Название 2 2 4" xfId="5142"/>
    <cellStyle name="Название 2 3" xfId="586"/>
    <cellStyle name="Название 2 3 2" xfId="1315"/>
    <cellStyle name="Название 2 3 2 2" xfId="5147"/>
    <cellStyle name="Название 2 3 3" xfId="5146"/>
    <cellStyle name="Название 2 4" xfId="1312"/>
    <cellStyle name="Название 2 4 2" xfId="5148"/>
    <cellStyle name="Название 2 5" xfId="5149"/>
    <cellStyle name="Название 2 6" xfId="5141"/>
    <cellStyle name="Название 3" xfId="587"/>
    <cellStyle name="Название 3 2" xfId="588"/>
    <cellStyle name="Название 3 2 2" xfId="1317"/>
    <cellStyle name="Название 3 2 2 2" xfId="5152"/>
    <cellStyle name="Название 3 2 3" xfId="5151"/>
    <cellStyle name="Название 3 3" xfId="1316"/>
    <cellStyle name="Название 3 3 2" xfId="5153"/>
    <cellStyle name="Название 3 4" xfId="5150"/>
    <cellStyle name="Название 4" xfId="589"/>
    <cellStyle name="Название 4 2" xfId="1318"/>
    <cellStyle name="Название 4 2 2" xfId="5155"/>
    <cellStyle name="Название 4 3" xfId="5154"/>
    <cellStyle name="Название 5" xfId="590"/>
    <cellStyle name="Название 5 2" xfId="1319"/>
    <cellStyle name="Название 5 2 2" xfId="5157"/>
    <cellStyle name="Название 5 3" xfId="5156"/>
    <cellStyle name="Название 6" xfId="591"/>
    <cellStyle name="Название 6 2" xfId="1320"/>
    <cellStyle name="Название 6 2 2" xfId="5159"/>
    <cellStyle name="Название 6 3" xfId="5158"/>
    <cellStyle name="Название 7" xfId="582"/>
    <cellStyle name="Название 7 2" xfId="2872"/>
    <cellStyle name="Название 7 2 2" xfId="5161"/>
    <cellStyle name="Название 7 3" xfId="5160"/>
    <cellStyle name="Название 8" xfId="1311"/>
    <cellStyle name="Название 8 2" xfId="5162"/>
    <cellStyle name="Название 9" xfId="2873"/>
    <cellStyle name="Название 9 2" xfId="5163"/>
    <cellStyle name="Нейтральный 2" xfId="593"/>
    <cellStyle name="Нейтральный 2 2" xfId="594"/>
    <cellStyle name="Нейтральный 2 2 2" xfId="595"/>
    <cellStyle name="Нейтральный 2 2 2 2" xfId="1324"/>
    <cellStyle name="Нейтральный 2 2 2 2 2" xfId="5167"/>
    <cellStyle name="Нейтральный 2 2 2 3" xfId="5166"/>
    <cellStyle name="Нейтральный 2 2 3" xfId="1323"/>
    <cellStyle name="Нейтральный 2 2 3 2" xfId="5168"/>
    <cellStyle name="Нейтральный 2 2 4" xfId="5165"/>
    <cellStyle name="Нейтральный 2 3" xfId="596"/>
    <cellStyle name="Нейтральный 2 3 2" xfId="1325"/>
    <cellStyle name="Нейтральный 2 3 2 2" xfId="5170"/>
    <cellStyle name="Нейтральный 2 3 3" xfId="5169"/>
    <cellStyle name="Нейтральный 2 4" xfId="1322"/>
    <cellStyle name="Нейтральный 2 4 2" xfId="5171"/>
    <cellStyle name="Нейтральный 2 5" xfId="5172"/>
    <cellStyle name="Нейтральный 2 6" xfId="5164"/>
    <cellStyle name="Нейтральный 3" xfId="597"/>
    <cellStyle name="Нейтральный 3 2" xfId="598"/>
    <cellStyle name="Нейтральный 3 2 2" xfId="1327"/>
    <cellStyle name="Нейтральный 3 2 2 2" xfId="5175"/>
    <cellStyle name="Нейтральный 3 2 3" xfId="5174"/>
    <cellStyle name="Нейтральный 3 3" xfId="1326"/>
    <cellStyle name="Нейтральный 3 3 2" xfId="5176"/>
    <cellStyle name="Нейтральный 3 4" xfId="5173"/>
    <cellStyle name="Нейтральный 4" xfId="599"/>
    <cellStyle name="Нейтральный 4 2" xfId="1328"/>
    <cellStyle name="Нейтральный 4 2 2" xfId="5178"/>
    <cellStyle name="Нейтральный 4 3" xfId="5177"/>
    <cellStyle name="Нейтральный 5" xfId="592"/>
    <cellStyle name="Нейтральный 5 2" xfId="2874"/>
    <cellStyle name="Нейтральный 5 2 2" xfId="5180"/>
    <cellStyle name="Нейтральный 5 3" xfId="5179"/>
    <cellStyle name="Нейтральный 6" xfId="1321"/>
    <cellStyle name="Нейтральный 6 2" xfId="5181"/>
    <cellStyle name="Нейтральный 7" xfId="2875"/>
    <cellStyle name="Нейтральный 7 2" xfId="5182"/>
    <cellStyle name="Обычный" xfId="0" builtinId="0"/>
    <cellStyle name="Обычный 10" xfId="7"/>
    <cellStyle name="Обычный 10 2" xfId="601"/>
    <cellStyle name="Обычный 10 2 2" xfId="602"/>
    <cellStyle name="Обычный 10 2 2 2" xfId="1331"/>
    <cellStyle name="Обычный 10 2 2 2 2" xfId="5185"/>
    <cellStyle name="Обычный 10 2 2 3" xfId="5184"/>
    <cellStyle name="Обычный 10 2 3" xfId="603"/>
    <cellStyle name="Обычный 10 2 3 2" xfId="1332"/>
    <cellStyle name="Обычный 10 2 3 2 2" xfId="5187"/>
    <cellStyle name="Обычный 10 2 3 3" xfId="5186"/>
    <cellStyle name="Обычный 10 2 4" xfId="1330"/>
    <cellStyle name="Обычный 10 2 4 2" xfId="5188"/>
    <cellStyle name="Обычный 10 2 5" xfId="5189"/>
    <cellStyle name="Обычный 10 2 6" xfId="5183"/>
    <cellStyle name="Обычный 10 3" xfId="604"/>
    <cellStyle name="Обычный 10 3 2" xfId="1333"/>
    <cellStyle name="Обычный 10 3 2 2" xfId="5191"/>
    <cellStyle name="Обычный 10 3 3" xfId="5192"/>
    <cellStyle name="Обычный 10 3 4" xfId="5190"/>
    <cellStyle name="Обычный 10 4" xfId="605"/>
    <cellStyle name="Обычный 10 4 2" xfId="1334"/>
    <cellStyle name="Обычный 10 4 2 2" xfId="5194"/>
    <cellStyle name="Обычный 10 4 3" xfId="5193"/>
    <cellStyle name="Обычный 10 5" xfId="606"/>
    <cellStyle name="Обычный 10 5 2" xfId="1335"/>
    <cellStyle name="Обычный 10 5 2 2" xfId="5196"/>
    <cellStyle name="Обычный 10 5 3" xfId="5195"/>
    <cellStyle name="Обычный 10 6" xfId="600"/>
    <cellStyle name="Обычный 10 6 2" xfId="1603"/>
    <cellStyle name="Обычный 10 6 3" xfId="2876"/>
    <cellStyle name="Обычный 10 6 3 2" xfId="5199"/>
    <cellStyle name="Обычный 10 6 4" xfId="5197"/>
    <cellStyle name="Обычный 10 7" xfId="1329"/>
    <cellStyle name="Обычный 10 7 2" xfId="2877"/>
    <cellStyle name="Обычный 10 7 3" xfId="5200"/>
    <cellStyle name="Обычный 10_Ф3" xfId="607"/>
    <cellStyle name="Обычный 100" xfId="95"/>
    <cellStyle name="Обычный 100 2" xfId="1604"/>
    <cellStyle name="Обычный 101" xfId="96"/>
    <cellStyle name="Обычный 101 2" xfId="1605"/>
    <cellStyle name="Обычный 102" xfId="116"/>
    <cellStyle name="Обычный 102 2" xfId="1606"/>
    <cellStyle name="Обычный 103" xfId="69"/>
    <cellStyle name="Обычный 103 2" xfId="1607"/>
    <cellStyle name="Обычный 104" xfId="117"/>
    <cellStyle name="Обычный 104 2" xfId="1608"/>
    <cellStyle name="Обычный 105" xfId="71"/>
    <cellStyle name="Обычный 105 2" xfId="1609"/>
    <cellStyle name="Обычный 106" xfId="70"/>
    <cellStyle name="Обычный 106 2" xfId="1610"/>
    <cellStyle name="Обычный 107" xfId="72"/>
    <cellStyle name="Обычный 107 2" xfId="1611"/>
    <cellStyle name="Обычный 108" xfId="73"/>
    <cellStyle name="Обычный 108 2" xfId="1612"/>
    <cellStyle name="Обычный 108 3" xfId="5210"/>
    <cellStyle name="Обычный 108 4" xfId="5208"/>
    <cellStyle name="Обычный 109" xfId="74"/>
    <cellStyle name="Обычный 109 2" xfId="1613"/>
    <cellStyle name="Обычный 109 3" xfId="5213"/>
    <cellStyle name="Обычный 109 4" xfId="5211"/>
    <cellStyle name="Обычный 11" xfId="8"/>
    <cellStyle name="Обычный 11 2" xfId="609"/>
    <cellStyle name="Обычный 11 2 2" xfId="610"/>
    <cellStyle name="Обычный 11 2 2 2" xfId="1338"/>
    <cellStyle name="Обычный 11 2 2 2 2" xfId="5216"/>
    <cellStyle name="Обычный 11 2 2 3" xfId="5215"/>
    <cellStyle name="Обычный 11 2 3" xfId="1337"/>
    <cellStyle name="Обычный 11 2 3 2" xfId="5217"/>
    <cellStyle name="Обычный 11 2 4" xfId="5218"/>
    <cellStyle name="Обычный 11 2 5" xfId="5214"/>
    <cellStyle name="Обычный 11 3" xfId="611"/>
    <cellStyle name="Обычный 11 3 2" xfId="1339"/>
    <cellStyle name="Обычный 11 3 2 2" xfId="5220"/>
    <cellStyle name="Обычный 11 3 3" xfId="5221"/>
    <cellStyle name="Обычный 11 3 4" xfId="5219"/>
    <cellStyle name="Обычный 11 4" xfId="608"/>
    <cellStyle name="Обычный 11 4 2" xfId="1614"/>
    <cellStyle name="Обычный 11 4 3" xfId="2878"/>
    <cellStyle name="Обычный 11 4 3 2" xfId="5224"/>
    <cellStyle name="Обычный 11 4 4" xfId="5222"/>
    <cellStyle name="Обычный 11 5" xfId="1336"/>
    <cellStyle name="Обычный 11 5 2" xfId="2879"/>
    <cellStyle name="Обычный 11 5 3" xfId="5225"/>
    <cellStyle name="Обычный 110" xfId="75"/>
    <cellStyle name="Обычный 110 2" xfId="1615"/>
    <cellStyle name="Обычный 110 3" xfId="5229"/>
    <cellStyle name="Обычный 110 4" xfId="5227"/>
    <cellStyle name="Обычный 111" xfId="135"/>
    <cellStyle name="Обычный 111 2" xfId="205"/>
    <cellStyle name="Обычный 111 3" xfId="5232"/>
    <cellStyle name="Обычный 111 4" xfId="5230"/>
    <cellStyle name="Обычный 112" xfId="136"/>
    <cellStyle name="Обычный 112 2" xfId="204"/>
    <cellStyle name="Обычный 113" xfId="118"/>
    <cellStyle name="Обычный 113 2" xfId="1616"/>
    <cellStyle name="Обычный 114" xfId="119"/>
    <cellStyle name="Обычный 114 2" xfId="1617"/>
    <cellStyle name="Обычный 115" xfId="76"/>
    <cellStyle name="Обычный 115 2" xfId="1618"/>
    <cellStyle name="Обычный 116" xfId="82"/>
    <cellStyle name="Обычный 116 2" xfId="1619"/>
    <cellStyle name="Обычный 116 3" xfId="1620"/>
    <cellStyle name="Обычный 117" xfId="77"/>
    <cellStyle name="Обычный 117 2" xfId="1621"/>
    <cellStyle name="Обычный 117 3" xfId="1622"/>
    <cellStyle name="Обычный 118" xfId="78"/>
    <cellStyle name="Обычный 118 2" xfId="1623"/>
    <cellStyle name="Обычный 118 3" xfId="1624"/>
    <cellStyle name="Обычный 119" xfId="83"/>
    <cellStyle name="Обычный 119 2" xfId="1625"/>
    <cellStyle name="Обычный 119 3" xfId="1626"/>
    <cellStyle name="Обычный 12" xfId="11"/>
    <cellStyle name="Обычный 12 2" xfId="613"/>
    <cellStyle name="Обычный 12 2 2" xfId="614"/>
    <cellStyle name="Обычный 12 2 2 2" xfId="615"/>
    <cellStyle name="Обычный 12 2 2 2 2" xfId="1343"/>
    <cellStyle name="Обычный 12 2 2 2 2 2" xfId="5256"/>
    <cellStyle name="Обычный 12 2 2 2 3" xfId="5255"/>
    <cellStyle name="Обычный 12 2 2 3" xfId="1342"/>
    <cellStyle name="Обычный 12 2 2 3 2" xfId="5257"/>
    <cellStyle name="Обычный 12 2 2 4" xfId="5254"/>
    <cellStyle name="Обычный 12 2 3" xfId="616"/>
    <cellStyle name="Обычный 12 2 3 2" xfId="1344"/>
    <cellStyle name="Обычный 12 2 3 2 2" xfId="5259"/>
    <cellStyle name="Обычный 12 2 3 3" xfId="5258"/>
    <cellStyle name="Обычный 12 2 4" xfId="1341"/>
    <cellStyle name="Обычный 12 2 4 2" xfId="5260"/>
    <cellStyle name="Обычный 12 2 5" xfId="5261"/>
    <cellStyle name="Обычный 12 2 6" xfId="5253"/>
    <cellStyle name="Обычный 12 3" xfId="617"/>
    <cellStyle name="Обычный 12 3 2" xfId="618"/>
    <cellStyle name="Обычный 12 3 2 2" xfId="1346"/>
    <cellStyle name="Обычный 12 3 2 2 2" xfId="5264"/>
    <cellStyle name="Обычный 12 3 2 3" xfId="5263"/>
    <cellStyle name="Обычный 12 3 3" xfId="1345"/>
    <cellStyle name="Обычный 12 3 3 2" xfId="5265"/>
    <cellStyle name="Обычный 12 3 4" xfId="5266"/>
    <cellStyle name="Обычный 12 3 5" xfId="5262"/>
    <cellStyle name="Обычный 12 4" xfId="619"/>
    <cellStyle name="Обычный 12 4 2" xfId="1347"/>
    <cellStyle name="Обычный 12 4 2 2" xfId="5268"/>
    <cellStyle name="Обычный 12 4 3" xfId="5267"/>
    <cellStyle name="Обычный 12 5" xfId="612"/>
    <cellStyle name="Обычный 12 5 2" xfId="1627"/>
    <cellStyle name="Обычный 12 5 3" xfId="2880"/>
    <cellStyle name="Обычный 12 5 3 2" xfId="5271"/>
    <cellStyle name="Обычный 12 5 4" xfId="5269"/>
    <cellStyle name="Обычный 12 6" xfId="1340"/>
    <cellStyle name="Обычный 12 6 2" xfId="2881"/>
    <cellStyle name="Обычный 12 6 3" xfId="5272"/>
    <cellStyle name="Обычный 120" xfId="79"/>
    <cellStyle name="Обычный 120 2" xfId="1628"/>
    <cellStyle name="Обычный 120 3" xfId="1629"/>
    <cellStyle name="Обычный 121" xfId="80"/>
    <cellStyle name="Обычный 121 2" xfId="1630"/>
    <cellStyle name="Обычный 121 3" xfId="1631"/>
    <cellStyle name="Обычный 122" xfId="81"/>
    <cellStyle name="Обычный 122 2" xfId="1632"/>
    <cellStyle name="Обычный 122 3" xfId="1633"/>
    <cellStyle name="Обычный 123" xfId="84"/>
    <cellStyle name="Обычный 123 2" xfId="1634"/>
    <cellStyle name="Обычный 123 3" xfId="1635"/>
    <cellStyle name="Обычный 124" xfId="85"/>
    <cellStyle name="Обычный 124 2" xfId="1636"/>
    <cellStyle name="Обычный 124 3" xfId="1637"/>
    <cellStyle name="Обычный 125" xfId="86"/>
    <cellStyle name="Обычный 125 2" xfId="1638"/>
    <cellStyle name="Обычный 125 3" xfId="1639"/>
    <cellStyle name="Обычный 126" xfId="87"/>
    <cellStyle name="Обычный 126 2" xfId="1640"/>
    <cellStyle name="Обычный 126 3" xfId="1641"/>
    <cellStyle name="Обычный 127" xfId="120"/>
    <cellStyle name="Обычный 127 2" xfId="1642"/>
    <cellStyle name="Обычный 127 3" xfId="1643"/>
    <cellStyle name="Обычный 128" xfId="121"/>
    <cellStyle name="Обычный 128 2" xfId="1644"/>
    <cellStyle name="Обычный 128 3" xfId="1645"/>
    <cellStyle name="Обычный 129" xfId="122"/>
    <cellStyle name="Обычный 129 2" xfId="1646"/>
    <cellStyle name="Обычный 129 3" xfId="1647"/>
    <cellStyle name="Обычный 13" xfId="12"/>
    <cellStyle name="Обычный 13 2" xfId="621"/>
    <cellStyle name="Обычный 13 2 2" xfId="1349"/>
    <cellStyle name="Обычный 13 2 2 2" xfId="5305"/>
    <cellStyle name="Обычный 13 2 3" xfId="5306"/>
    <cellStyle name="Обычный 13 2 4" xfId="5304"/>
    <cellStyle name="Обычный 13 3" xfId="620"/>
    <cellStyle name="Обычный 13 3 2" xfId="1648"/>
    <cellStyle name="Обычный 13 3 3" xfId="2882"/>
    <cellStyle name="Обычный 13 3 3 2" xfId="5309"/>
    <cellStyle name="Обычный 13 3 4" xfId="5307"/>
    <cellStyle name="Обычный 13 4" xfId="1348"/>
    <cellStyle name="Обычный 13 4 2" xfId="2883"/>
    <cellStyle name="Обычный 13 4 3" xfId="5310"/>
    <cellStyle name="Обычный 130" xfId="123"/>
    <cellStyle name="Обычный 130 2" xfId="1649"/>
    <cellStyle name="Обычный 130 3" xfId="1650"/>
    <cellStyle name="Обычный 131" xfId="137"/>
    <cellStyle name="Обычный 131 2" xfId="1651"/>
    <cellStyle name="Обычный 131 3" xfId="1652"/>
    <cellStyle name="Обычный 132" xfId="88"/>
    <cellStyle name="Обычный 132 2" xfId="1653"/>
    <cellStyle name="Обычный 132 3" xfId="1654"/>
    <cellStyle name="Обычный 133" xfId="138"/>
    <cellStyle name="Обычный 133 2" xfId="1655"/>
    <cellStyle name="Обычный 133 3" xfId="1656"/>
    <cellStyle name="Обычный 134" xfId="139"/>
    <cellStyle name="Обычный 134 2" xfId="1657"/>
    <cellStyle name="Обычный 135" xfId="140"/>
    <cellStyle name="Обычный 135 2" xfId="1658"/>
    <cellStyle name="Обычный 136" xfId="141"/>
    <cellStyle name="Обычный 136 2" xfId="1659"/>
    <cellStyle name="Обычный 137" xfId="142"/>
    <cellStyle name="Обычный 137 2" xfId="1660"/>
    <cellStyle name="Обычный 138" xfId="143"/>
    <cellStyle name="Обычный 138 2" xfId="1661"/>
    <cellStyle name="Обычный 139" xfId="124"/>
    <cellStyle name="Обычный 139 2" xfId="1662"/>
    <cellStyle name="Обычный 14" xfId="13"/>
    <cellStyle name="Обычный 14 2" xfId="623"/>
    <cellStyle name="Обычный 14 2 2" xfId="1351"/>
    <cellStyle name="Обычный 14 2 2 2" xfId="5337"/>
    <cellStyle name="Обычный 14 2 3" xfId="5338"/>
    <cellStyle name="Обычный 14 2 4" xfId="5336"/>
    <cellStyle name="Обычный 14 3" xfId="622"/>
    <cellStyle name="Обычный 14 3 2" xfId="1663"/>
    <cellStyle name="Обычный 14 3 3" xfId="2884"/>
    <cellStyle name="Обычный 14 3 3 2" xfId="5341"/>
    <cellStyle name="Обычный 14 3 4" xfId="5339"/>
    <cellStyle name="Обычный 14 4" xfId="1350"/>
    <cellStyle name="Обычный 14 4 2" xfId="2885"/>
    <cellStyle name="Обычный 14 4 3" xfId="5342"/>
    <cellStyle name="Обычный 140" xfId="125"/>
    <cellStyle name="Обычный 140 2" xfId="1664"/>
    <cellStyle name="Обычный 141" xfId="126"/>
    <cellStyle name="Обычный 141 2" xfId="1665"/>
    <cellStyle name="Обычный 142" xfId="127"/>
    <cellStyle name="Обычный 142 2" xfId="1666"/>
    <cellStyle name="Обычный 143" xfId="128"/>
    <cellStyle name="Обычный 143 2" xfId="1667"/>
    <cellStyle name="Обычный 144" xfId="129"/>
    <cellStyle name="Обычный 144 2" xfId="1668"/>
    <cellStyle name="Обычный 145" xfId="144"/>
    <cellStyle name="Обычный 145 2" xfId="1669"/>
    <cellStyle name="Обычный 146" xfId="145"/>
    <cellStyle name="Обычный 146 2" xfId="1670"/>
    <cellStyle name="Обычный 147" xfId="146"/>
    <cellStyle name="Обычный 147 2" xfId="1671"/>
    <cellStyle name="Обычный 148" xfId="147"/>
    <cellStyle name="Обычный 148 2" xfId="1672"/>
    <cellStyle name="Обычный 149" xfId="148"/>
    <cellStyle name="Обычный 149 2" xfId="1673"/>
    <cellStyle name="Обычный 15" xfId="21"/>
    <cellStyle name="Обычный 15 2" xfId="624"/>
    <cellStyle name="Обычный 15 2 2" xfId="1674"/>
    <cellStyle name="Обычный 15 2 3" xfId="2886"/>
    <cellStyle name="Обычный 15 2 3 2" xfId="5366"/>
    <cellStyle name="Обычный 15 2 4" xfId="5367"/>
    <cellStyle name="Обычный 15 3" xfId="1352"/>
    <cellStyle name="Обычный 15 3 2" xfId="2887"/>
    <cellStyle name="Обычный 15 3 3" xfId="5368"/>
    <cellStyle name="Обычный 150" xfId="149"/>
    <cellStyle name="Обычный 150 2" xfId="1675"/>
    <cellStyle name="Обычный 151" xfId="151"/>
    <cellStyle name="Обычный 151 2" xfId="1676"/>
    <cellStyle name="Обычный 152" xfId="154"/>
    <cellStyle name="Обычный 152 2" xfId="1677"/>
    <cellStyle name="Обычный 153" xfId="176"/>
    <cellStyle name="Обычный 153 2" xfId="1678"/>
    <cellStyle name="Обычный 154" xfId="184"/>
    <cellStyle name="Обычный 154 2" xfId="1679"/>
    <cellStyle name="Обычный 155" xfId="153"/>
    <cellStyle name="Обычный 155 2" xfId="1680"/>
    <cellStyle name="Обычный 156" xfId="156"/>
    <cellStyle name="Обычный 156 2" xfId="1681"/>
    <cellStyle name="Обычный 157" xfId="157"/>
    <cellStyle name="Обычный 157 2" xfId="1682"/>
    <cellStyle name="Обычный 158" xfId="159"/>
    <cellStyle name="Обычный 158 2" xfId="1683"/>
    <cellStyle name="Обычный 159" xfId="160"/>
    <cellStyle name="Обычный 159 2" xfId="1684"/>
    <cellStyle name="Обычный 16" xfId="14"/>
    <cellStyle name="Обычный 16 2" xfId="625"/>
    <cellStyle name="Обычный 16 2 2" xfId="1685"/>
    <cellStyle name="Обычный 16 2 3" xfId="2888"/>
    <cellStyle name="Обычный 16 2 3 2" xfId="5392"/>
    <cellStyle name="Обычный 16 2 4" xfId="5393"/>
    <cellStyle name="Обычный 16 3" xfId="1353"/>
    <cellStyle name="Обычный 16 3 2" xfId="2889"/>
    <cellStyle name="Обычный 16 3 3" xfId="5394"/>
    <cellStyle name="Обычный 160" xfId="162"/>
    <cellStyle name="Обычный 160 2" xfId="1686"/>
    <cellStyle name="Обычный 161" xfId="163"/>
    <cellStyle name="Обычный 161 2" xfId="1687"/>
    <cellStyle name="Обычный 162" xfId="165"/>
    <cellStyle name="Обычный 162 2" xfId="1688"/>
    <cellStyle name="Обычный 163" xfId="167"/>
    <cellStyle name="Обычный 163 2" xfId="1689"/>
    <cellStyle name="Обычный 164" xfId="168"/>
    <cellStyle name="Обычный 164 2" xfId="1690"/>
    <cellStyle name="Обычный 165" xfId="200"/>
    <cellStyle name="Обычный 165 2" xfId="1691"/>
    <cellStyle name="Обычный 166" xfId="169"/>
    <cellStyle name="Обычный 166 2" xfId="1692"/>
    <cellStyle name="Обычный 167" xfId="170"/>
    <cellStyle name="Обычный 167 2" xfId="1693"/>
    <cellStyle name="Обычный 168" xfId="172"/>
    <cellStyle name="Обычный 168 2" xfId="1694"/>
    <cellStyle name="Обычный 169" xfId="201"/>
    <cellStyle name="Обычный 169 2" xfId="1695"/>
    <cellStyle name="Обычный 17" xfId="15"/>
    <cellStyle name="Обычный 17 2" xfId="626"/>
    <cellStyle name="Обычный 17 2 2" xfId="1696"/>
    <cellStyle name="Обычный 17 2 3" xfId="2890"/>
    <cellStyle name="Обычный 17 2 3 2" xfId="5407"/>
    <cellStyle name="Обычный 17 2 4" xfId="5408"/>
    <cellStyle name="Обычный 17 3" xfId="1354"/>
    <cellStyle name="Обычный 17 3 2" xfId="2891"/>
    <cellStyle name="Обычный 17 3 3" xfId="5409"/>
    <cellStyle name="Обычный 170" xfId="174"/>
    <cellStyle name="Обычный 170 2" xfId="1697"/>
    <cellStyle name="Обычный 171" xfId="179"/>
    <cellStyle name="Обычный 171 2" xfId="1698"/>
    <cellStyle name="Обычный 172" xfId="181"/>
    <cellStyle name="Обычный 172 2" xfId="1699"/>
    <cellStyle name="Обычный 173" xfId="182"/>
    <cellStyle name="Обычный 173 2" xfId="1700"/>
    <cellStyle name="Обычный 174" xfId="183"/>
    <cellStyle name="Обычный 174 2" xfId="1701"/>
    <cellStyle name="Обычный 175" xfId="150"/>
    <cellStyle name="Обычный 175 2" xfId="1702"/>
    <cellStyle name="Обычный 176" xfId="202"/>
    <cellStyle name="Обычный 176 2" xfId="1703"/>
    <cellStyle name="Обычный 177" xfId="152"/>
    <cellStyle name="Обычный 177 2" xfId="1704"/>
    <cellStyle name="Обычный 177 3" xfId="1705"/>
    <cellStyle name="Обычный 178" xfId="155"/>
    <cellStyle name="Обычный 178 2" xfId="1706"/>
    <cellStyle name="Обычный 179" xfId="158"/>
    <cellStyle name="Обычный 179 2" xfId="1707"/>
    <cellStyle name="Обычный 18" xfId="16"/>
    <cellStyle name="Обычный 18 2" xfId="627"/>
    <cellStyle name="Обычный 18 2 2" xfId="1708"/>
    <cellStyle name="Обычный 18 2 3" xfId="2892"/>
    <cellStyle name="Обычный 18 2 3 2" xfId="5411"/>
    <cellStyle name="Обычный 18 2 4" xfId="5412"/>
    <cellStyle name="Обычный 18 3" xfId="1355"/>
    <cellStyle name="Обычный 18 3 2" xfId="2893"/>
    <cellStyle name="Обычный 18 3 3" xfId="5413"/>
    <cellStyle name="Обычный 18 4" xfId="5410"/>
    <cellStyle name="Обычный 180" xfId="166"/>
    <cellStyle name="Обычный 181" xfId="161"/>
    <cellStyle name="Обычный 182" xfId="164"/>
    <cellStyle name="Обычный 183" xfId="171"/>
    <cellStyle name="Обычный 184" xfId="173"/>
    <cellStyle name="Обычный 185" xfId="175"/>
    <cellStyle name="Обычный 186" xfId="177"/>
    <cellStyle name="Обычный 187" xfId="178"/>
    <cellStyle name="Обычный 188" xfId="180"/>
    <cellStyle name="Обычный 189" xfId="185"/>
    <cellStyle name="Обычный 19" xfId="17"/>
    <cellStyle name="Обычный 19 2" xfId="628"/>
    <cellStyle name="Обычный 19 2 2" xfId="1709"/>
    <cellStyle name="Обычный 19 2 3" xfId="2894"/>
    <cellStyle name="Обычный 19 2 3 2" xfId="5415"/>
    <cellStyle name="Обычный 19 2 4" xfId="5416"/>
    <cellStyle name="Обычный 19 3" xfId="1356"/>
    <cellStyle name="Обычный 19 3 2" xfId="2895"/>
    <cellStyle name="Обычный 19 3 3" xfId="5417"/>
    <cellStyle name="Обычный 19 4" xfId="5418"/>
    <cellStyle name="Обычный 19 5" xfId="5414"/>
    <cellStyle name="Обычный 190" xfId="186"/>
    <cellStyle name="Обычный 191" xfId="188"/>
    <cellStyle name="Обычный 192" xfId="189"/>
    <cellStyle name="Обычный 193" xfId="193"/>
    <cellStyle name="Обычный 194" xfId="194"/>
    <cellStyle name="Обычный 195" xfId="195"/>
    <cellStyle name="Обычный 196" xfId="196"/>
    <cellStyle name="Обычный 197" xfId="190"/>
    <cellStyle name="Обычный 198" xfId="199"/>
    <cellStyle name="Обычный 199" xfId="197"/>
    <cellStyle name="Обычный 2" xfId="1"/>
    <cellStyle name="Обычный 2 10" xfId="5426"/>
    <cellStyle name="Обычный 2 11" xfId="5427"/>
    <cellStyle name="Обычный 2 2" xfId="630"/>
    <cellStyle name="Обычный 2 2 2" xfId="631"/>
    <cellStyle name="Обычный 2 2 2 2" xfId="1359"/>
    <cellStyle name="Обычный 2 2 2 2 2" xfId="5430"/>
    <cellStyle name="Обычный 2 2 2 3" xfId="5429"/>
    <cellStyle name="Обычный 2 2 3" xfId="632"/>
    <cellStyle name="Обычный 2 2 3 2" xfId="1360"/>
    <cellStyle name="Обычный 2 2 3 2 2" xfId="5432"/>
    <cellStyle name="Обычный 2 2 3 3" xfId="5431"/>
    <cellStyle name="Обычный 2 2 4" xfId="1358"/>
    <cellStyle name="Обычный 2 2 4 2" xfId="5433"/>
    <cellStyle name="Обычный 2 2 5" xfId="5434"/>
    <cellStyle name="Обычный 2 2 6" xfId="5435"/>
    <cellStyle name="Обычный 2 2 7" xfId="5428"/>
    <cellStyle name="Обычный 2 3" xfId="633"/>
    <cellStyle name="Обычный 2 3 2" xfId="634"/>
    <cellStyle name="Обычный 2 3 2 2" xfId="635"/>
    <cellStyle name="Обычный 2 3 2 2 2" xfId="1363"/>
    <cellStyle name="Обычный 2 3 2 2 2 2" xfId="5439"/>
    <cellStyle name="Обычный 2 3 2 2 3" xfId="5438"/>
    <cellStyle name="Обычный 2 3 2 3" xfId="1362"/>
    <cellStyle name="Обычный 2 3 2 3 2" xfId="5440"/>
    <cellStyle name="Обычный 2 3 2 4" xfId="5437"/>
    <cellStyle name="Обычный 2 3 3" xfId="636"/>
    <cellStyle name="Обычный 2 3 3 2" xfId="1364"/>
    <cellStyle name="Обычный 2 3 3 2 2" xfId="5442"/>
    <cellStyle name="Обычный 2 3 3 3" xfId="5441"/>
    <cellStyle name="Обычный 2 3 4" xfId="1361"/>
    <cellStyle name="Обычный 2 3 4 2" xfId="5443"/>
    <cellStyle name="Обычный 2 3 5" xfId="5444"/>
    <cellStyle name="Обычный 2 3 6" xfId="5445"/>
    <cellStyle name="Обычный 2 3 7" xfId="5436"/>
    <cellStyle name="Обычный 2 4" xfId="637"/>
    <cellStyle name="Обычный 2 4 2" xfId="1365"/>
    <cellStyle name="Обычный 2 4 2 2" xfId="5447"/>
    <cellStyle name="Обычный 2 4 3" xfId="5446"/>
    <cellStyle name="Обычный 2 5" xfId="638"/>
    <cellStyle name="Обычный 2 5 2" xfId="1366"/>
    <cellStyle name="Обычный 2 5 2 2" xfId="5449"/>
    <cellStyle name="Обычный 2 5 3" xfId="5448"/>
    <cellStyle name="Обычный 2 6" xfId="629"/>
    <cellStyle name="Обычный 2 6 2" xfId="1710"/>
    <cellStyle name="Обычный 2 6 3" xfId="2896"/>
    <cellStyle name="Обычный 2 6 3 2" xfId="5452"/>
    <cellStyle name="Обычный 2 6 4" xfId="5450"/>
    <cellStyle name="Обычный 2 7" xfId="1357"/>
    <cellStyle name="Обычный 2 7 2" xfId="2897"/>
    <cellStyle name="Обычный 2 7 3" xfId="5453"/>
    <cellStyle name="Обычный 2 8" xfId="5455"/>
    <cellStyle name="Обычный 2 9" xfId="5456"/>
    <cellStyle name="Обычный 2_1" xfId="639"/>
    <cellStyle name="Обычный 20" xfId="18"/>
    <cellStyle name="Обычный 20 2" xfId="640"/>
    <cellStyle name="Обычный 20 2 2" xfId="1711"/>
    <cellStyle name="Обычный 20 2 3" xfId="2898"/>
    <cellStyle name="Обычный 20 2 3 2" xfId="5460"/>
    <cellStyle name="Обычный 20 2 4" xfId="5461"/>
    <cellStyle name="Обычный 20 3" xfId="1367"/>
    <cellStyle name="Обычный 20 3 2" xfId="2899"/>
    <cellStyle name="Обычный 20 3 3" xfId="5462"/>
    <cellStyle name="Обычный 200" xfId="191"/>
    <cellStyle name="Обычный 201" xfId="187"/>
    <cellStyle name="Обычный 202" xfId="192"/>
    <cellStyle name="Обычный 203" xfId="198"/>
    <cellStyle name="Обычный 204" xfId="206"/>
    <cellStyle name="Обычный 205" xfId="936"/>
    <cellStyle name="Обычный 206" xfId="1211"/>
    <cellStyle name="Обычный 207" xfId="937"/>
    <cellStyle name="Обычный 208" xfId="1210"/>
    <cellStyle name="Обычный 209" xfId="1484"/>
    <cellStyle name="Обычный 21" xfId="19"/>
    <cellStyle name="Обычный 21 2" xfId="641"/>
    <cellStyle name="Обычный 21 2 2" xfId="1712"/>
    <cellStyle name="Обычный 21 2 3" xfId="2900"/>
    <cellStyle name="Обычный 21 2 3 2" xfId="5477"/>
    <cellStyle name="Обычный 21 2 4" xfId="5475"/>
    <cellStyle name="Обычный 21 3" xfId="1368"/>
    <cellStyle name="Обычный 21 3 2" xfId="2901"/>
    <cellStyle name="Обычный 21 3 3" xfId="5478"/>
    <cellStyle name="Обычный 210" xfId="1485"/>
    <cellStyle name="Обычный 211" xfId="1486"/>
    <cellStyle name="Обычный 212" xfId="1487"/>
    <cellStyle name="Обычный 213" xfId="1488"/>
    <cellStyle name="Обычный 214" xfId="1489"/>
    <cellStyle name="Обычный 215" xfId="1490"/>
    <cellStyle name="Обычный 216" xfId="1491"/>
    <cellStyle name="Обычный 217" xfId="1492"/>
    <cellStyle name="Обычный 218" xfId="1493"/>
    <cellStyle name="Обычный 219" xfId="1494"/>
    <cellStyle name="Обычный 22" xfId="20"/>
    <cellStyle name="Обычный 22 2" xfId="642"/>
    <cellStyle name="Обычный 22 2 2" xfId="1713"/>
    <cellStyle name="Обычный 22 2 3" xfId="2902"/>
    <cellStyle name="Обычный 22 2 3 2" xfId="5493"/>
    <cellStyle name="Обычный 22 2 4" xfId="5491"/>
    <cellStyle name="Обычный 22 3" xfId="1369"/>
    <cellStyle name="Обычный 22 3 2" xfId="2903"/>
    <cellStyle name="Обычный 22 3 3" xfId="5494"/>
    <cellStyle name="Обычный 220" xfId="1820"/>
    <cellStyle name="Обычный 221" xfId="2339"/>
    <cellStyle name="Обычный 222" xfId="2930"/>
    <cellStyle name="Обычный 223" xfId="3087"/>
    <cellStyle name="Обычный 224" xfId="5500"/>
    <cellStyle name="Обычный 225" xfId="5501"/>
    <cellStyle name="Обычный 226" xfId="3088"/>
    <cellStyle name="Обычный 227" xfId="6066"/>
    <cellStyle name="Обычный 23" xfId="22"/>
    <cellStyle name="Обычный 23 2" xfId="643"/>
    <cellStyle name="Обычный 23 2 2" xfId="1714"/>
    <cellStyle name="Обычный 23 2 3" xfId="2904"/>
    <cellStyle name="Обычный 23 2 3 2" xfId="5505"/>
    <cellStyle name="Обычный 23 2 4" xfId="5503"/>
    <cellStyle name="Обычный 23 3" xfId="1370"/>
    <cellStyle name="Обычный 23 3 2" xfId="2905"/>
    <cellStyle name="Обычный 23 3 3" xfId="5506"/>
    <cellStyle name="Обычный 24" xfId="97"/>
    <cellStyle name="Обычный 24 2" xfId="1715"/>
    <cellStyle name="Обычный 24 2 2" xfId="2906"/>
    <cellStyle name="Обычный 24 3" xfId="2907"/>
    <cellStyle name="Обычный 25" xfId="98"/>
    <cellStyle name="Обычный 25 2" xfId="1716"/>
    <cellStyle name="Обычный 256" xfId="644"/>
    <cellStyle name="Обычный 256 2" xfId="2908"/>
    <cellStyle name="Обычный 257" xfId="645"/>
    <cellStyle name="Обычный 257 2" xfId="2909"/>
    <cellStyle name="Обычный 257 3" xfId="5518"/>
    <cellStyle name="Обычный 257 4" xfId="5516"/>
    <cellStyle name="Обычный 258" xfId="646"/>
    <cellStyle name="Обычный 259" xfId="647"/>
    <cellStyle name="Обычный 26" xfId="99"/>
    <cellStyle name="Обычный 26 2" xfId="1717"/>
    <cellStyle name="Обычный 260" xfId="648"/>
    <cellStyle name="Обычный 261" xfId="649"/>
    <cellStyle name="Обычный 262" xfId="650"/>
    <cellStyle name="Обычный 263" xfId="651"/>
    <cellStyle name="Обычный 264" xfId="652"/>
    <cellStyle name="Обычный 265" xfId="653"/>
    <cellStyle name="Обычный 265 2" xfId="1718"/>
    <cellStyle name="Обычный 266" xfId="654"/>
    <cellStyle name="Обычный 267" xfId="655"/>
    <cellStyle name="Обычный 268" xfId="656"/>
    <cellStyle name="Обычный 269" xfId="657"/>
    <cellStyle name="Обычный 27" xfId="100"/>
    <cellStyle name="Обычный 27 2" xfId="1719"/>
    <cellStyle name="Обычный 270" xfId="658"/>
    <cellStyle name="Обычный 271" xfId="659"/>
    <cellStyle name="Обычный 272" xfId="660"/>
    <cellStyle name="Обычный 273" xfId="661"/>
    <cellStyle name="Обычный 274" xfId="662"/>
    <cellStyle name="Обычный 275" xfId="663"/>
    <cellStyle name="Обычный 276" xfId="664"/>
    <cellStyle name="Обычный 277" xfId="665"/>
    <cellStyle name="Обычный 278" xfId="666"/>
    <cellStyle name="Обычный 279" xfId="667"/>
    <cellStyle name="Обычный 28" xfId="101"/>
    <cellStyle name="Обычный 28 2" xfId="1720"/>
    <cellStyle name="Обычный 280" xfId="668"/>
    <cellStyle name="Обычный 281" xfId="669"/>
    <cellStyle name="Обычный 282" xfId="670"/>
    <cellStyle name="Обычный 283" xfId="671"/>
    <cellStyle name="Обычный 284" xfId="672"/>
    <cellStyle name="Обычный 285" xfId="673"/>
    <cellStyle name="Обычный 286" xfId="674"/>
    <cellStyle name="Обычный 287" xfId="675"/>
    <cellStyle name="Обычный 288" xfId="676"/>
    <cellStyle name="Обычный 289" xfId="677"/>
    <cellStyle name="Обычный 29" xfId="102"/>
    <cellStyle name="Обычный 29 2" xfId="1721"/>
    <cellStyle name="Обычный 290" xfId="678"/>
    <cellStyle name="Обычный 291" xfId="679"/>
    <cellStyle name="Обычный 292" xfId="680"/>
    <cellStyle name="Обычный 293" xfId="681"/>
    <cellStyle name="Обычный 294" xfId="682"/>
    <cellStyle name="Обычный 294 2" xfId="2910"/>
    <cellStyle name="Обычный 295" xfId="683"/>
    <cellStyle name="Обычный 296" xfId="684"/>
    <cellStyle name="Обычный 297" xfId="685"/>
    <cellStyle name="Обычный 298" xfId="686"/>
    <cellStyle name="Обычный 299" xfId="687"/>
    <cellStyle name="Обычный 3" xfId="3"/>
    <cellStyle name="Обычный 3 2" xfId="689"/>
    <cellStyle name="Обычный 3 2 2" xfId="690"/>
    <cellStyle name="Обычный 3 2 2 2" xfId="1373"/>
    <cellStyle name="Обычный 3 2 2 2 2" xfId="5573"/>
    <cellStyle name="Обычный 3 2 2 3" xfId="5572"/>
    <cellStyle name="Обычный 3 2 3" xfId="1372"/>
    <cellStyle name="Обычный 3 2 3 2" xfId="5574"/>
    <cellStyle name="Обычный 3 2 4" xfId="5575"/>
    <cellStyle name="Обычный 3 2 5" xfId="5571"/>
    <cellStyle name="Обычный 3 3" xfId="691"/>
    <cellStyle name="Обычный 3 3 2" xfId="1374"/>
    <cellStyle name="Обычный 3 3 2 2" xfId="5577"/>
    <cellStyle name="Обычный 3 3 3" xfId="5578"/>
    <cellStyle name="Обычный 3 3 4" xfId="5576"/>
    <cellStyle name="Обычный 3 4" xfId="688"/>
    <cellStyle name="Обычный 3 4 2" xfId="1722"/>
    <cellStyle name="Обычный 3 4 3" xfId="2911"/>
    <cellStyle name="Обычный 3 4 3 2" xfId="5581"/>
    <cellStyle name="Обычный 3 4 4" xfId="5579"/>
    <cellStyle name="Обычный 3 5" xfId="1371"/>
    <cellStyle name="Обычный 3 5 2" xfId="2912"/>
    <cellStyle name="Обычный 3 5 3" xfId="5582"/>
    <cellStyle name="Обычный 30" xfId="103"/>
    <cellStyle name="Обычный 30 2" xfId="1723"/>
    <cellStyle name="Обычный 300" xfId="692"/>
    <cellStyle name="Обычный 301" xfId="693"/>
    <cellStyle name="Обычный 302" xfId="694"/>
    <cellStyle name="Обычный 303" xfId="695"/>
    <cellStyle name="Обычный 304" xfId="696"/>
    <cellStyle name="Обычный 305" xfId="697"/>
    <cellStyle name="Обычный 306" xfId="698"/>
    <cellStyle name="Обычный 307" xfId="699"/>
    <cellStyle name="Обычный 308" xfId="700"/>
    <cellStyle name="Обычный 309" xfId="701"/>
    <cellStyle name="Обычный 31" xfId="39"/>
    <cellStyle name="Обычный 31 2" xfId="1724"/>
    <cellStyle name="Обычный 310" xfId="702"/>
    <cellStyle name="Обычный 311" xfId="703"/>
    <cellStyle name="Обычный 312" xfId="704"/>
    <cellStyle name="Обычный 313" xfId="705"/>
    <cellStyle name="Обычный 314" xfId="706"/>
    <cellStyle name="Обычный 315" xfId="707"/>
    <cellStyle name="Обычный 316" xfId="708"/>
    <cellStyle name="Обычный 317" xfId="709"/>
    <cellStyle name="Обычный 318" xfId="710"/>
    <cellStyle name="Обычный 319" xfId="711"/>
    <cellStyle name="Обычный 32" xfId="40"/>
    <cellStyle name="Обычный 32 2" xfId="1725"/>
    <cellStyle name="Обычный 320" xfId="712"/>
    <cellStyle name="Обычный 321" xfId="713"/>
    <cellStyle name="Обычный 322" xfId="714"/>
    <cellStyle name="Обычный 323" xfId="715"/>
    <cellStyle name="Обычный 324" xfId="716"/>
    <cellStyle name="Обычный 325" xfId="717"/>
    <cellStyle name="Обычный 326" xfId="718"/>
    <cellStyle name="Обычный 327" xfId="719"/>
    <cellStyle name="Обычный 328" xfId="720"/>
    <cellStyle name="Обычный 329" xfId="721"/>
    <cellStyle name="Обычный 33" xfId="104"/>
    <cellStyle name="Обычный 33 2" xfId="1726"/>
    <cellStyle name="Обычный 330" xfId="722"/>
    <cellStyle name="Обычный 331" xfId="723"/>
    <cellStyle name="Обычный 332" xfId="724"/>
    <cellStyle name="Обычный 333" xfId="725"/>
    <cellStyle name="Обычный 334" xfId="726"/>
    <cellStyle name="Обычный 335" xfId="727"/>
    <cellStyle name="Обычный 336" xfId="728"/>
    <cellStyle name="Обычный 337" xfId="729"/>
    <cellStyle name="Обычный 338" xfId="730"/>
    <cellStyle name="Обычный 339" xfId="731"/>
    <cellStyle name="Обычный 34" xfId="105"/>
    <cellStyle name="Обычный 34 2" xfId="1727"/>
    <cellStyle name="Обычный 340" xfId="732"/>
    <cellStyle name="Обычный 341" xfId="733"/>
    <cellStyle name="Обычный 342" xfId="734"/>
    <cellStyle name="Обычный 343" xfId="735"/>
    <cellStyle name="Обычный 344" xfId="736"/>
    <cellStyle name="Обычный 345" xfId="737"/>
    <cellStyle name="Обычный 346" xfId="738"/>
    <cellStyle name="Обычный 347" xfId="739"/>
    <cellStyle name="Обычный 348" xfId="740"/>
    <cellStyle name="Обычный 349" xfId="741"/>
    <cellStyle name="Обычный 35" xfId="106"/>
    <cellStyle name="Обычный 35 2" xfId="1728"/>
    <cellStyle name="Обычный 350" xfId="742"/>
    <cellStyle name="Обычный 351" xfId="743"/>
    <cellStyle name="Обычный 352" xfId="744"/>
    <cellStyle name="Обычный 353" xfId="745"/>
    <cellStyle name="Обычный 354" xfId="746"/>
    <cellStyle name="Обычный 355" xfId="747"/>
    <cellStyle name="Обычный 356" xfId="748"/>
    <cellStyle name="Обычный 357" xfId="749"/>
    <cellStyle name="Обычный 358" xfId="750"/>
    <cellStyle name="Обычный 359" xfId="751"/>
    <cellStyle name="Обычный 36" xfId="23"/>
    <cellStyle name="Обычный 36 2" xfId="1729"/>
    <cellStyle name="Обычный 36 3" xfId="1730"/>
    <cellStyle name="Обычный 360" xfId="752"/>
    <cellStyle name="Обычный 361" xfId="753"/>
    <cellStyle name="Обычный 362" xfId="754"/>
    <cellStyle name="Обычный 363" xfId="755"/>
    <cellStyle name="Обычный 364" xfId="756"/>
    <cellStyle name="Обычный 365" xfId="757"/>
    <cellStyle name="Обычный 366" xfId="758"/>
    <cellStyle name="Обычный 367" xfId="759"/>
    <cellStyle name="Обычный 368" xfId="760"/>
    <cellStyle name="Обычный 369" xfId="761"/>
    <cellStyle name="Обычный 37" xfId="24"/>
    <cellStyle name="Обычный 37 2" xfId="1731"/>
    <cellStyle name="Обычный 37 3" xfId="1732"/>
    <cellStyle name="Обычный 370" xfId="762"/>
    <cellStyle name="Обычный 371" xfId="763"/>
    <cellStyle name="Обычный 372" xfId="764"/>
    <cellStyle name="Обычный 373" xfId="765"/>
    <cellStyle name="Обычный 374" xfId="766"/>
    <cellStyle name="Обычный 375" xfId="767"/>
    <cellStyle name="Обычный 376" xfId="768"/>
    <cellStyle name="Обычный 377" xfId="769"/>
    <cellStyle name="Обычный 378" xfId="770"/>
    <cellStyle name="Обычный 379" xfId="771"/>
    <cellStyle name="Обычный 38" xfId="25"/>
    <cellStyle name="Обычный 38 2" xfId="1733"/>
    <cellStyle name="Обычный 38 3" xfId="1734"/>
    <cellStyle name="Обычный 380" xfId="772"/>
    <cellStyle name="Обычный 381" xfId="773"/>
    <cellStyle name="Обычный 382" xfId="774"/>
    <cellStyle name="Обычный 383" xfId="775"/>
    <cellStyle name="Обычный 384" xfId="776"/>
    <cellStyle name="Обычный 385" xfId="777"/>
    <cellStyle name="Обычный 386" xfId="778"/>
    <cellStyle name="Обычный 387" xfId="779"/>
    <cellStyle name="Обычный 388" xfId="780"/>
    <cellStyle name="Обычный 389" xfId="781"/>
    <cellStyle name="Обычный 39" xfId="26"/>
    <cellStyle name="Обычный 39 2" xfId="1735"/>
    <cellStyle name="Обычный 39 3" xfId="1736"/>
    <cellStyle name="Обычный 390" xfId="782"/>
    <cellStyle name="Обычный 391" xfId="783"/>
    <cellStyle name="Обычный 392" xfId="784"/>
    <cellStyle name="Обычный 393" xfId="785"/>
    <cellStyle name="Обычный 394" xfId="786"/>
    <cellStyle name="Обычный 395" xfId="787"/>
    <cellStyle name="Обычный 396" xfId="788"/>
    <cellStyle name="Обычный 397" xfId="789"/>
    <cellStyle name="Обычный 398" xfId="790"/>
    <cellStyle name="Обычный 399" xfId="791"/>
    <cellStyle name="Обычный 4" xfId="2"/>
    <cellStyle name="Обычный 4 2" xfId="793"/>
    <cellStyle name="Обычный 4 2 2" xfId="1376"/>
    <cellStyle name="Обычный 4 2 2 2" xfId="5708"/>
    <cellStyle name="Обычный 4 2 3" xfId="5709"/>
    <cellStyle name="Обычный 4 2 4" xfId="5710"/>
    <cellStyle name="Обычный 4 2 5" xfId="5707"/>
    <cellStyle name="Обычный 4 3" xfId="792"/>
    <cellStyle name="Обычный 4 3 2" xfId="1737"/>
    <cellStyle name="Обычный 4 3 3" xfId="2913"/>
    <cellStyle name="Обычный 4 3 3 2" xfId="5713"/>
    <cellStyle name="Обычный 4 3 4" xfId="5711"/>
    <cellStyle name="Обычный 4 4" xfId="1375"/>
    <cellStyle name="Обычный 4 4 2" xfId="2914"/>
    <cellStyle name="Обычный 4 4 3" xfId="5714"/>
    <cellStyle name="Обычный 4 5" xfId="5716"/>
    <cellStyle name="Обычный 4 6" xfId="5717"/>
    <cellStyle name="Обычный 40" xfId="27"/>
    <cellStyle name="Обычный 40 2" xfId="1738"/>
    <cellStyle name="Обычный 40 3" xfId="1739"/>
    <cellStyle name="Обычный 400" xfId="794"/>
    <cellStyle name="Обычный 401" xfId="795"/>
    <cellStyle name="Обычный 402" xfId="796"/>
    <cellStyle name="Обычный 403" xfId="797"/>
    <cellStyle name="Обычный 404" xfId="798"/>
    <cellStyle name="Обычный 405" xfId="799"/>
    <cellStyle name="Обычный 406" xfId="800"/>
    <cellStyle name="Обычный 407" xfId="801"/>
    <cellStyle name="Обычный 408" xfId="802"/>
    <cellStyle name="Обычный 409" xfId="803"/>
    <cellStyle name="Обычный 41" xfId="133"/>
    <cellStyle name="Обычный 41 2" xfId="1740"/>
    <cellStyle name="Обычный 41 3" xfId="1741"/>
    <cellStyle name="Обычный 410" xfId="804"/>
    <cellStyle name="Обычный 411" xfId="805"/>
    <cellStyle name="Обычный 412" xfId="806"/>
    <cellStyle name="Обычный 413" xfId="807"/>
    <cellStyle name="Обычный 414" xfId="808"/>
    <cellStyle name="Обычный 415" xfId="809"/>
    <cellStyle name="Обычный 416" xfId="810"/>
    <cellStyle name="Обычный 417" xfId="811"/>
    <cellStyle name="Обычный 418" xfId="812"/>
    <cellStyle name="Обычный 419" xfId="813"/>
    <cellStyle name="Обычный 42" xfId="130"/>
    <cellStyle name="Обычный 42 2" xfId="1742"/>
    <cellStyle name="Обычный 42 3" xfId="1743"/>
    <cellStyle name="Обычный 420" xfId="814"/>
    <cellStyle name="Обычный 421" xfId="815"/>
    <cellStyle name="Обычный 422" xfId="816"/>
    <cellStyle name="Обычный 423" xfId="817"/>
    <cellStyle name="Обычный 424" xfId="818"/>
    <cellStyle name="Обычный 425" xfId="819"/>
    <cellStyle name="Обычный 426" xfId="820"/>
    <cellStyle name="Обычный 427" xfId="821"/>
    <cellStyle name="Обычный 428" xfId="822"/>
    <cellStyle name="Обычный 429" xfId="823"/>
    <cellStyle name="Обычный 43" xfId="28"/>
    <cellStyle name="Обычный 43 2" xfId="1744"/>
    <cellStyle name="Обычный 43 3" xfId="1745"/>
    <cellStyle name="Обычный 430" xfId="824"/>
    <cellStyle name="Обычный 431" xfId="825"/>
    <cellStyle name="Обычный 432" xfId="826"/>
    <cellStyle name="Обычный 44" xfId="131"/>
    <cellStyle name="Обычный 44 2" xfId="1746"/>
    <cellStyle name="Обычный 44 3" xfId="1747"/>
    <cellStyle name="Обычный 45" xfId="29"/>
    <cellStyle name="Обычный 45 2" xfId="1748"/>
    <cellStyle name="Обычный 45 3" xfId="1749"/>
    <cellStyle name="Обычный 46" xfId="30"/>
    <cellStyle name="Обычный 46 2" xfId="1750"/>
    <cellStyle name="Обычный 46 3" xfId="1751"/>
    <cellStyle name="Обычный 47" xfId="31"/>
    <cellStyle name="Обычный 47 2" xfId="1752"/>
    <cellStyle name="Обычный 47 3" xfId="1753"/>
    <cellStyle name="Обычный 48" xfId="32"/>
    <cellStyle name="Обычный 48 2" xfId="1754"/>
    <cellStyle name="Обычный 48 3" xfId="1755"/>
    <cellStyle name="Обычный 49" xfId="33"/>
    <cellStyle name="Обычный 49 2" xfId="1756"/>
    <cellStyle name="Обычный 49 3" xfId="1757"/>
    <cellStyle name="Обычный 5" xfId="4"/>
    <cellStyle name="Обычный 5 2" xfId="828"/>
    <cellStyle name="Обычный 5 2 2" xfId="829"/>
    <cellStyle name="Обычный 5 2 2 2" xfId="830"/>
    <cellStyle name="Обычный 5 2 2 2 2" xfId="1380"/>
    <cellStyle name="Обычный 5 2 2 2 2 2" xfId="5784"/>
    <cellStyle name="Обычный 5 2 2 2 3" xfId="5783"/>
    <cellStyle name="Обычный 5 2 2 3" xfId="1379"/>
    <cellStyle name="Обычный 5 2 2 3 2" xfId="5785"/>
    <cellStyle name="Обычный 5 2 2 4" xfId="5782"/>
    <cellStyle name="Обычный 5 2 3" xfId="831"/>
    <cellStyle name="Обычный 5 2 3 2" xfId="1381"/>
    <cellStyle name="Обычный 5 2 3 2 2" xfId="5787"/>
    <cellStyle name="Обычный 5 2 3 3" xfId="5786"/>
    <cellStyle name="Обычный 5 2 4" xfId="1378"/>
    <cellStyle name="Обычный 5 2 4 2" xfId="5788"/>
    <cellStyle name="Обычный 5 2 5" xfId="5789"/>
    <cellStyle name="Обычный 5 2 6" xfId="5781"/>
    <cellStyle name="Обычный 5 3" xfId="832"/>
    <cellStyle name="Обычный 5 3 2" xfId="833"/>
    <cellStyle name="Обычный 5 3 2 2" xfId="1383"/>
    <cellStyle name="Обычный 5 3 2 2 2" xfId="5792"/>
    <cellStyle name="Обычный 5 3 2 3" xfId="5791"/>
    <cellStyle name="Обычный 5 3 3" xfId="1382"/>
    <cellStyle name="Обычный 5 3 3 2" xfId="5793"/>
    <cellStyle name="Обычный 5 3 4" xfId="5790"/>
    <cellStyle name="Обычный 5 4" xfId="834"/>
    <cellStyle name="Обычный 5 4 2" xfId="1384"/>
    <cellStyle name="Обычный 5 4 2 2" xfId="5795"/>
    <cellStyle name="Обычный 5 4 3" xfId="5794"/>
    <cellStyle name="Обычный 5 5" xfId="835"/>
    <cellStyle name="Обычный 5 5 2" xfId="1385"/>
    <cellStyle name="Обычный 5 5 2 2" xfId="5797"/>
    <cellStyle name="Обычный 5 5 3" xfId="5796"/>
    <cellStyle name="Обычный 5 6" xfId="827"/>
    <cellStyle name="Обычный 5 6 2" xfId="1758"/>
    <cellStyle name="Обычный 5 6 3" xfId="2918"/>
    <cellStyle name="Обычный 5 6 3 2" xfId="5800"/>
    <cellStyle name="Обычный 5 6 4" xfId="5798"/>
    <cellStyle name="Обычный 5 7" xfId="1377"/>
    <cellStyle name="Обычный 5 7 2" xfId="2919"/>
    <cellStyle name="Обычный 5 7 3" xfId="5801"/>
    <cellStyle name="Обычный 5 8" xfId="5803"/>
    <cellStyle name="Обычный 5_Ф3" xfId="836"/>
    <cellStyle name="Обычный 50" xfId="107"/>
    <cellStyle name="Обычный 50 2" xfId="1759"/>
    <cellStyle name="Обычный 50 3" xfId="1760"/>
    <cellStyle name="Обычный 51" xfId="34"/>
    <cellStyle name="Обычный 51 2" xfId="1761"/>
    <cellStyle name="Обычный 51 3" xfId="1762"/>
    <cellStyle name="Обычный 52" xfId="35"/>
    <cellStyle name="Обычный 52 2" xfId="1763"/>
    <cellStyle name="Обычный 52 3" xfId="1764"/>
    <cellStyle name="Обычный 53" xfId="36"/>
    <cellStyle name="Обычный 53 2" xfId="1765"/>
    <cellStyle name="Обычный 53 3" xfId="1766"/>
    <cellStyle name="Обычный 54" xfId="37"/>
    <cellStyle name="Обычный 54 2" xfId="1767"/>
    <cellStyle name="Обычный 54 3" xfId="1768"/>
    <cellStyle name="Обычный 55" xfId="38"/>
    <cellStyle name="Обычный 55 2" xfId="1769"/>
    <cellStyle name="Обычный 55 3" xfId="1770"/>
    <cellStyle name="Обычный 56" xfId="46"/>
    <cellStyle name="Обычный 56 2" xfId="1771"/>
    <cellStyle name="Обычный 57" xfId="47"/>
    <cellStyle name="Обычный 57 2" xfId="1772"/>
    <cellStyle name="Обычный 58" xfId="41"/>
    <cellStyle name="Обычный 58 2" xfId="1773"/>
    <cellStyle name="Обычный 59" xfId="42"/>
    <cellStyle name="Обычный 59 2" xfId="1774"/>
    <cellStyle name="Обычный 6" xfId="5"/>
    <cellStyle name="Обычный 6 2" xfId="838"/>
    <cellStyle name="Обычный 6 2 2" xfId="839"/>
    <cellStyle name="Обычный 6 2 2 2" xfId="840"/>
    <cellStyle name="Обычный 6 2 2 2 2" xfId="1389"/>
    <cellStyle name="Обычный 6 2 2 2 2 2" xfId="5833"/>
    <cellStyle name="Обычный 6 2 2 2 3" xfId="5832"/>
    <cellStyle name="Обычный 6 2 2 3" xfId="1388"/>
    <cellStyle name="Обычный 6 2 2 3 2" xfId="5834"/>
    <cellStyle name="Обычный 6 2 2 4" xfId="5831"/>
    <cellStyle name="Обычный 6 2 3" xfId="841"/>
    <cellStyle name="Обычный 6 2 3 2" xfId="1390"/>
    <cellStyle name="Обычный 6 2 3 2 2" xfId="5836"/>
    <cellStyle name="Обычный 6 2 3 3" xfId="5835"/>
    <cellStyle name="Обычный 6 2 4" xfId="1387"/>
    <cellStyle name="Обычный 6 2 4 2" xfId="5837"/>
    <cellStyle name="Обычный 6 2 5" xfId="5838"/>
    <cellStyle name="Обычный 6 2 6" xfId="5830"/>
    <cellStyle name="Обычный 6 3" xfId="842"/>
    <cellStyle name="Обычный 6 3 2" xfId="843"/>
    <cellStyle name="Обычный 6 3 2 2" xfId="1392"/>
    <cellStyle name="Обычный 6 3 2 2 2" xfId="5841"/>
    <cellStyle name="Обычный 6 3 2 3" xfId="5840"/>
    <cellStyle name="Обычный 6 3 3" xfId="844"/>
    <cellStyle name="Обычный 6 3 3 2" xfId="1393"/>
    <cellStyle name="Обычный 6 3 3 2 2" xfId="5843"/>
    <cellStyle name="Обычный 6 3 3 3" xfId="5842"/>
    <cellStyle name="Обычный 6 3 4" xfId="1391"/>
    <cellStyle name="Обычный 6 3 4 2" xfId="5844"/>
    <cellStyle name="Обычный 6 3 5" xfId="5845"/>
    <cellStyle name="Обычный 6 3 6" xfId="5839"/>
    <cellStyle name="Обычный 6 4" xfId="845"/>
    <cellStyle name="Обычный 6 4 2" xfId="1394"/>
    <cellStyle name="Обычный 6 4 2 2" xfId="5847"/>
    <cellStyle name="Обычный 6 4 3" xfId="5846"/>
    <cellStyle name="Обычный 6 5" xfId="846"/>
    <cellStyle name="Обычный 6 5 2" xfId="1395"/>
    <cellStyle name="Обычный 6 5 2 2" xfId="5849"/>
    <cellStyle name="Обычный 6 5 3" xfId="5848"/>
    <cellStyle name="Обычный 6 6" xfId="837"/>
    <cellStyle name="Обычный 6 6 2" xfId="1775"/>
    <cellStyle name="Обычный 6 6 3" xfId="2922"/>
    <cellStyle name="Обычный 6 6 3 2" xfId="5852"/>
    <cellStyle name="Обычный 6 6 4" xfId="5850"/>
    <cellStyle name="Обычный 6 7" xfId="1386"/>
    <cellStyle name="Обычный 6 7 2" xfId="2923"/>
    <cellStyle name="Обычный 6 7 3" xfId="5853"/>
    <cellStyle name="Обычный 6_Ф3" xfId="847"/>
    <cellStyle name="Обычный 60" xfId="43"/>
    <cellStyle name="Обычный 60 2" xfId="1776"/>
    <cellStyle name="Обычный 61" xfId="44"/>
    <cellStyle name="Обычный 61 2" xfId="1777"/>
    <cellStyle name="Обычный 62" xfId="45"/>
    <cellStyle name="Обычный 62 2" xfId="1778"/>
    <cellStyle name="Обычный 63" xfId="132"/>
    <cellStyle name="Обычный 63 2" xfId="1779"/>
    <cellStyle name="Обычный 64" xfId="48"/>
    <cellStyle name="Обычный 64 2" xfId="1780"/>
    <cellStyle name="Обычный 65" xfId="49"/>
    <cellStyle name="Обычный 65 2" xfId="1781"/>
    <cellStyle name="Обычный 66" xfId="50"/>
    <cellStyle name="Обычный 66 2" xfId="1782"/>
    <cellStyle name="Обычный 67" xfId="51"/>
    <cellStyle name="Обычный 67 2" xfId="1783"/>
    <cellStyle name="Обычный 68" xfId="134"/>
    <cellStyle name="Обычный 68 2" xfId="203"/>
    <cellStyle name="Обычный 69" xfId="108"/>
    <cellStyle name="Обычный 69 2" xfId="1784"/>
    <cellStyle name="Обычный 7" xfId="9"/>
    <cellStyle name="Обычный 7 2" xfId="849"/>
    <cellStyle name="Обычный 7 2 2" xfId="1397"/>
    <cellStyle name="Обычный 7 2 2 2" xfId="5876"/>
    <cellStyle name="Обычный 7 2 3" xfId="5877"/>
    <cellStyle name="Обычный 7 2 4" xfId="5875"/>
    <cellStyle name="Обычный 7 3" xfId="848"/>
    <cellStyle name="Обычный 7 3 2" xfId="1785"/>
    <cellStyle name="Обычный 7 3 3" xfId="2926"/>
    <cellStyle name="Обычный 7 3 3 2" xfId="5880"/>
    <cellStyle name="Обычный 7 3 4" xfId="5881"/>
    <cellStyle name="Обычный 7 4" xfId="1396"/>
    <cellStyle name="Обычный 7 4 2" xfId="2927"/>
    <cellStyle name="Обычный 7 4 3" xfId="5882"/>
    <cellStyle name="Обычный 70" xfId="109"/>
    <cellStyle name="Обычный 70 2" xfId="1786"/>
    <cellStyle name="Обычный 71" xfId="110"/>
    <cellStyle name="Обычный 71 2" xfId="1787"/>
    <cellStyle name="Обычный 72" xfId="111"/>
    <cellStyle name="Обычный 72 2" xfId="1788"/>
    <cellStyle name="Обычный 73" xfId="112"/>
    <cellStyle name="Обычный 73 2" xfId="1789"/>
    <cellStyle name="Обычный 74" xfId="89"/>
    <cellStyle name="Обычный 74 2" xfId="1790"/>
    <cellStyle name="Обычный 75" xfId="52"/>
    <cellStyle name="Обычный 75 2" xfId="1791"/>
    <cellStyle name="Обычный 76" xfId="53"/>
    <cellStyle name="Обычный 76 2" xfId="1792"/>
    <cellStyle name="Обычный 77" xfId="54"/>
    <cellStyle name="Обычный 77 2" xfId="1793"/>
    <cellStyle name="Обычный 78" xfId="55"/>
    <cellStyle name="Обычный 78 2" xfId="1794"/>
    <cellStyle name="Обычный 79" xfId="59"/>
    <cellStyle name="Обычный 79 2" xfId="1795"/>
    <cellStyle name="Обычный 8" xfId="10"/>
    <cellStyle name="Обычный 8 2" xfId="851"/>
    <cellStyle name="Обычный 8 2 2" xfId="852"/>
    <cellStyle name="Обычный 8 2 2 2" xfId="853"/>
    <cellStyle name="Обычный 8 2 2 2 2" xfId="1401"/>
    <cellStyle name="Обычный 8 2 2 2 2 2" xfId="5907"/>
    <cellStyle name="Обычный 8 2 2 2 3" xfId="5906"/>
    <cellStyle name="Обычный 8 2 2 3" xfId="1400"/>
    <cellStyle name="Обычный 8 2 2 3 2" xfId="5908"/>
    <cellStyle name="Обычный 8 2 2 4" xfId="5905"/>
    <cellStyle name="Обычный 8 2 3" xfId="854"/>
    <cellStyle name="Обычный 8 2 3 2" xfId="1402"/>
    <cellStyle name="Обычный 8 2 3 2 2" xfId="5910"/>
    <cellStyle name="Обычный 8 2 3 3" xfId="5909"/>
    <cellStyle name="Обычный 8 2 4" xfId="1399"/>
    <cellStyle name="Обычный 8 2 4 2" xfId="5911"/>
    <cellStyle name="Обычный 8 2 5" xfId="5912"/>
    <cellStyle name="Обычный 8 2 6" xfId="5904"/>
    <cellStyle name="Обычный 8 3" xfId="855"/>
    <cellStyle name="Обычный 8 3 2" xfId="856"/>
    <cellStyle name="Обычный 8 3 2 2" xfId="1404"/>
    <cellStyle name="Обычный 8 3 2 2 2" xfId="5915"/>
    <cellStyle name="Обычный 8 3 2 3" xfId="5914"/>
    <cellStyle name="Обычный 8 3 3" xfId="1403"/>
    <cellStyle name="Обычный 8 3 3 2" xfId="5916"/>
    <cellStyle name="Обычный 8 3 4" xfId="5917"/>
    <cellStyle name="Обычный 8 3 5" xfId="5913"/>
    <cellStyle name="Обычный 8 4" xfId="857"/>
    <cellStyle name="Обычный 8 4 2" xfId="1405"/>
    <cellStyle name="Обычный 8 4 2 2" xfId="5919"/>
    <cellStyle name="Обычный 8 4 3" xfId="5918"/>
    <cellStyle name="Обычный 8 5" xfId="850"/>
    <cellStyle name="Обычный 8 5 2" xfId="1796"/>
    <cellStyle name="Обычный 8 5 3" xfId="2928"/>
    <cellStyle name="Обычный 8 5 3 2" xfId="5922"/>
    <cellStyle name="Обычный 8 5 4" xfId="5920"/>
    <cellStyle name="Обычный 8 6" xfId="1398"/>
    <cellStyle name="Обычный 8 6 2" xfId="2929"/>
    <cellStyle name="Обычный 8 6 3" xfId="5923"/>
    <cellStyle name="Обычный 80" xfId="56"/>
    <cellStyle name="Обычный 80 2" xfId="1797"/>
    <cellStyle name="Обычный 81" xfId="57"/>
    <cellStyle name="Обычный 81 2" xfId="1798"/>
    <cellStyle name="Обычный 82" xfId="60"/>
    <cellStyle name="Обычный 82 2" xfId="1799"/>
    <cellStyle name="Обычный 83" xfId="62"/>
    <cellStyle name="Обычный 83 2" xfId="1800"/>
    <cellStyle name="Обычный 84" xfId="61"/>
    <cellStyle name="Обычный 84 2" xfId="1801"/>
    <cellStyle name="Обычный 85" xfId="113"/>
    <cellStyle name="Обычный 85 2" xfId="1802"/>
    <cellStyle name="Обычный 85 3" xfId="1803"/>
    <cellStyle name="Обычный 86" xfId="63"/>
    <cellStyle name="Обычный 86 2" xfId="1804"/>
    <cellStyle name="Обычный 87" xfId="64"/>
    <cellStyle name="Обычный 87 2" xfId="1805"/>
    <cellStyle name="Обычный 88" xfId="65"/>
    <cellStyle name="Обычный 88 2" xfId="1806"/>
    <cellStyle name="Обычный 89" xfId="66"/>
    <cellStyle name="Обычный 89 2" xfId="1807"/>
    <cellStyle name="Обычный 9" xfId="6"/>
    <cellStyle name="Обычный 9 2" xfId="859"/>
    <cellStyle name="Обычный 9 2 2" xfId="1407"/>
    <cellStyle name="Обычный 9 2 2 2" xfId="5947"/>
    <cellStyle name="Обычный 9 2 3" xfId="5948"/>
    <cellStyle name="Обычный 9 2 4" xfId="5946"/>
    <cellStyle name="Обычный 9 3" xfId="858"/>
    <cellStyle name="Обычный 9 3 2" xfId="1808"/>
    <cellStyle name="Обычный 9 3 3" xfId="2931"/>
    <cellStyle name="Обычный 9 3 3 2" xfId="5951"/>
    <cellStyle name="Обычный 9 3 4" xfId="5952"/>
    <cellStyle name="Обычный 9 4" xfId="1406"/>
    <cellStyle name="Обычный 9 4 2" xfId="2932"/>
    <cellStyle name="Обычный 9 4 3" xfId="5953"/>
    <cellStyle name="Обычный 90" xfId="67"/>
    <cellStyle name="Обычный 90 2" xfId="1809"/>
    <cellStyle name="Обычный 91" xfId="68"/>
    <cellStyle name="Обычный 91 2" xfId="1810"/>
    <cellStyle name="Обычный 92" xfId="90"/>
    <cellStyle name="Обычный 92 2" xfId="1811"/>
    <cellStyle name="Обычный 93" xfId="91"/>
    <cellStyle name="Обычный 93 2" xfId="1812"/>
    <cellStyle name="Обычный 94" xfId="114"/>
    <cellStyle name="Обычный 94 2" xfId="1813"/>
    <cellStyle name="Обычный 95" xfId="115"/>
    <cellStyle name="Обычный 95 2" xfId="1814"/>
    <cellStyle name="Обычный 96" xfId="58"/>
    <cellStyle name="Обычный 96 2" xfId="1815"/>
    <cellStyle name="Обычный 97" xfId="92"/>
    <cellStyle name="Обычный 97 2" xfId="1816"/>
    <cellStyle name="Обычный 98" xfId="93"/>
    <cellStyle name="Обычный 98 2" xfId="1817"/>
    <cellStyle name="Обычный 99" xfId="94"/>
    <cellStyle name="Обычный 99 2" xfId="1818"/>
    <cellStyle name="Плохой 2" xfId="861"/>
    <cellStyle name="Плохой 2 2" xfId="862"/>
    <cellStyle name="Плохой 2 2 2" xfId="863"/>
    <cellStyle name="Плохой 2 2 2 2" xfId="1411"/>
    <cellStyle name="Плохой 2 2 2 2 2" xfId="5970"/>
    <cellStyle name="Плохой 2 2 2 3" xfId="5969"/>
    <cellStyle name="Плохой 2 2 3" xfId="1410"/>
    <cellStyle name="Плохой 2 2 3 2" xfId="5971"/>
    <cellStyle name="Плохой 2 2 4" xfId="5968"/>
    <cellStyle name="Плохой 2 3" xfId="864"/>
    <cellStyle name="Плохой 2 3 2" xfId="1412"/>
    <cellStyle name="Плохой 2 3 2 2" xfId="5973"/>
    <cellStyle name="Плохой 2 3 3" xfId="5972"/>
    <cellStyle name="Плохой 2 4" xfId="1409"/>
    <cellStyle name="Плохой 2 4 2" xfId="5974"/>
    <cellStyle name="Плохой 2 5" xfId="5975"/>
    <cellStyle name="Плохой 2 6" xfId="5967"/>
    <cellStyle name="Плохой 3" xfId="865"/>
    <cellStyle name="Плохой 3 2" xfId="866"/>
    <cellStyle name="Плохой 3 2 2" xfId="1414"/>
    <cellStyle name="Плохой 3 2 2 2" xfId="5978"/>
    <cellStyle name="Плохой 3 2 3" xfId="5977"/>
    <cellStyle name="Плохой 3 3" xfId="1413"/>
    <cellStyle name="Плохой 3 3 2" xfId="5979"/>
    <cellStyle name="Плохой 3 4" xfId="5976"/>
    <cellStyle name="Плохой 4" xfId="867"/>
    <cellStyle name="Плохой 4 2" xfId="1415"/>
    <cellStyle name="Плохой 4 2 2" xfId="5981"/>
    <cellStyle name="Плохой 4 3" xfId="5980"/>
    <cellStyle name="Плохой 5" xfId="860"/>
    <cellStyle name="Плохой 5 2" xfId="2936"/>
    <cellStyle name="Плохой 5 2 2" xfId="5983"/>
    <cellStyle name="Плохой 5 3" xfId="5982"/>
    <cellStyle name="Плохой 6" xfId="1408"/>
    <cellStyle name="Плохой 6 2" xfId="5984"/>
    <cellStyle name="Плохой 7" xfId="2937"/>
    <cellStyle name="Плохой 7 2" xfId="5985"/>
    <cellStyle name="Пояснение 2" xfId="869"/>
    <cellStyle name="Пояснение 2 2" xfId="870"/>
    <cellStyle name="Пояснение 2 2 2" xfId="871"/>
    <cellStyle name="Пояснение 2 2 2 2" xfId="1419"/>
    <cellStyle name="Пояснение 2 2 2 2 2" xfId="5989"/>
    <cellStyle name="Пояснение 2 2 2 3" xfId="5988"/>
    <cellStyle name="Пояснение 2 2 3" xfId="1418"/>
    <cellStyle name="Пояснение 2 2 3 2" xfId="5990"/>
    <cellStyle name="Пояснение 2 2 4" xfId="5987"/>
    <cellStyle name="Пояснение 2 3" xfId="872"/>
    <cellStyle name="Пояснение 2 3 2" xfId="1420"/>
    <cellStyle name="Пояснение 2 3 2 2" xfId="5992"/>
    <cellStyle name="Пояснение 2 3 3" xfId="5991"/>
    <cellStyle name="Пояснение 2 4" xfId="1417"/>
    <cellStyle name="Пояснение 2 4 2" xfId="5993"/>
    <cellStyle name="Пояснение 2 5" xfId="5994"/>
    <cellStyle name="Пояснение 2 6" xfId="5986"/>
    <cellStyle name="Пояснение 3" xfId="873"/>
    <cellStyle name="Пояснение 3 2" xfId="874"/>
    <cellStyle name="Пояснение 3 2 2" xfId="1422"/>
    <cellStyle name="Пояснение 3 2 2 2" xfId="5997"/>
    <cellStyle name="Пояснение 3 2 3" xfId="5996"/>
    <cellStyle name="Пояснение 3 3" xfId="1421"/>
    <cellStyle name="Пояснение 3 3 2" xfId="5998"/>
    <cellStyle name="Пояснение 3 4" xfId="5995"/>
    <cellStyle name="Пояснение 4" xfId="875"/>
    <cellStyle name="Пояснение 4 2" xfId="1423"/>
    <cellStyle name="Пояснение 4 2 2" xfId="6000"/>
    <cellStyle name="Пояснение 4 3" xfId="5999"/>
    <cellStyle name="Пояснение 5" xfId="868"/>
    <cellStyle name="Пояснение 5 2" xfId="2938"/>
    <cellStyle name="Пояснение 5 2 2" xfId="6002"/>
    <cellStyle name="Пояснение 5 3" xfId="6001"/>
    <cellStyle name="Пояснение 6" xfId="1416"/>
    <cellStyle name="Пояснение 6 2" xfId="6003"/>
    <cellStyle name="Пояснение 7" xfId="2939"/>
    <cellStyle name="Пояснение 7 2" xfId="6004"/>
    <cellStyle name="Примечание 10" xfId="877"/>
    <cellStyle name="Примечание 10 2" xfId="1425"/>
    <cellStyle name="Примечание 10 2 2" xfId="2942"/>
    <cellStyle name="Примечание 10 3" xfId="2941"/>
    <cellStyle name="Примечание 10 4" xfId="6005"/>
    <cellStyle name="Примечание 11" xfId="876"/>
    <cellStyle name="Примечание 11 2" xfId="2943"/>
    <cellStyle name="Примечание 11 3" xfId="6006"/>
    <cellStyle name="Примечание 12" xfId="1424"/>
    <cellStyle name="Примечание 12 2" xfId="2944"/>
    <cellStyle name="Примечание 13" xfId="2945"/>
    <cellStyle name="Примечание 14" xfId="2940"/>
    <cellStyle name="Примечание 2" xfId="878"/>
    <cellStyle name="Примечание 2 2" xfId="879"/>
    <cellStyle name="Примечание 2 2 2" xfId="880"/>
    <cellStyle name="Примечание 2 2 2 2" xfId="881"/>
    <cellStyle name="Примечание 2 2 2 2 2" xfId="1429"/>
    <cellStyle name="Примечание 2 2 2 2 3" xfId="2949"/>
    <cellStyle name="Примечание 2 2 2 2 4" xfId="6010"/>
    <cellStyle name="Примечание 2 2 2 3" xfId="1428"/>
    <cellStyle name="Примечание 2 2 2 4" xfId="2948"/>
    <cellStyle name="Примечание 2 2 2 5" xfId="6009"/>
    <cellStyle name="Примечание 2 2 3" xfId="882"/>
    <cellStyle name="Примечание 2 2 3 2" xfId="1430"/>
    <cellStyle name="Примечание 2 2 3 3" xfId="2950"/>
    <cellStyle name="Примечание 2 2 3 4" xfId="6011"/>
    <cellStyle name="Примечание 2 2 4" xfId="1427"/>
    <cellStyle name="Примечание 2 2 5" xfId="2947"/>
    <cellStyle name="Примечание 2 2 6" xfId="6008"/>
    <cellStyle name="Примечание 2 3" xfId="883"/>
    <cellStyle name="Примечание 2 3 2" xfId="884"/>
    <cellStyle name="Примечание 2 3 2 2" xfId="1432"/>
    <cellStyle name="Примечание 2 3 2 3" xfId="2952"/>
    <cellStyle name="Примечание 2 3 2 4" xfId="6013"/>
    <cellStyle name="Примечание 2 3 3" xfId="1431"/>
    <cellStyle name="Примечание 2 3 4" xfId="2951"/>
    <cellStyle name="Примечание 2 3 5" xfId="6012"/>
    <cellStyle name="Примечание 2 4" xfId="885"/>
    <cellStyle name="Примечание 2 4 2" xfId="1433"/>
    <cellStyle name="Примечание 2 4 3" xfId="2953"/>
    <cellStyle name="Примечание 2 4 4" xfId="6014"/>
    <cellStyle name="Примечание 2 5" xfId="1426"/>
    <cellStyle name="Примечание 2 6" xfId="2946"/>
    <cellStyle name="Примечание 2 7" xfId="6015"/>
    <cellStyle name="Примечание 2 8" xfId="6007"/>
    <cellStyle name="Примечание 3" xfId="886"/>
    <cellStyle name="Примечание 3 2" xfId="887"/>
    <cellStyle name="Примечание 3 2 2" xfId="888"/>
    <cellStyle name="Примечание 3 2 2 2" xfId="1436"/>
    <cellStyle name="Примечание 3 2 2 3" xfId="2956"/>
    <cellStyle name="Примечание 3 2 2 4" xfId="6018"/>
    <cellStyle name="Примечание 3 2 3" xfId="1435"/>
    <cellStyle name="Примечание 3 2 4" xfId="2955"/>
    <cellStyle name="Примечание 3 2 5" xfId="6017"/>
    <cellStyle name="Примечание 3 3" xfId="889"/>
    <cellStyle name="Примечание 3 3 2" xfId="1437"/>
    <cellStyle name="Примечание 3 3 3" xfId="2957"/>
    <cellStyle name="Примечание 3 3 4" xfId="6019"/>
    <cellStyle name="Примечание 3 4" xfId="1434"/>
    <cellStyle name="Примечание 3 5" xfId="2954"/>
    <cellStyle name="Примечание 3 6" xfId="6016"/>
    <cellStyle name="Примечание 4" xfId="890"/>
    <cellStyle name="Примечание 4 10" xfId="2958"/>
    <cellStyle name="Примечание 4 11" xfId="6020"/>
    <cellStyle name="Примечание 4 2" xfId="891"/>
    <cellStyle name="Примечание 4 2 2" xfId="892"/>
    <cellStyle name="Примечание 4 2 2 2" xfId="1440"/>
    <cellStyle name="Примечание 4 2 2 3" xfId="2960"/>
    <cellStyle name="Примечание 4 2 2 4" xfId="6022"/>
    <cellStyle name="Примечание 4 2 3" xfId="893"/>
    <cellStyle name="Примечание 4 2 3 2" xfId="1441"/>
    <cellStyle name="Примечание 4 2 3 3" xfId="2961"/>
    <cellStyle name="Примечание 4 2 3 4" xfId="6023"/>
    <cellStyle name="Примечание 4 2 4" xfId="1439"/>
    <cellStyle name="Примечание 4 2 5" xfId="2959"/>
    <cellStyle name="Примечание 4 2 6" xfId="6021"/>
    <cellStyle name="Примечание 4 3" xfId="894"/>
    <cellStyle name="Примечание 4 3 2" xfId="895"/>
    <cellStyle name="Примечание 4 3 2 2" xfId="1443"/>
    <cellStyle name="Примечание 4 3 2 3" xfId="2963"/>
    <cellStyle name="Примечание 4 3 2 4" xfId="6029"/>
    <cellStyle name="Примечание 4 3 3" xfId="896"/>
    <cellStyle name="Примечание 4 3 3 2" xfId="1444"/>
    <cellStyle name="Примечание 4 3 3 3" xfId="2964"/>
    <cellStyle name="Примечание 4 3 3 4" xfId="6032"/>
    <cellStyle name="Примечание 4 3 4" xfId="1442"/>
    <cellStyle name="Примечание 4 3 5" xfId="2962"/>
    <cellStyle name="Примечание 4 3 6" xfId="6028"/>
    <cellStyle name="Примечание 4 4" xfId="897"/>
    <cellStyle name="Примечание 4 4 2" xfId="1445"/>
    <cellStyle name="Примечание 4 4 3" xfId="2965"/>
    <cellStyle name="Примечание 4 4 4" xfId="6037"/>
    <cellStyle name="Примечание 4 5" xfId="898"/>
    <cellStyle name="Примечание 4 5 2" xfId="1446"/>
    <cellStyle name="Примечание 4 5 3" xfId="2966"/>
    <cellStyle name="Примечание 4 5 4" xfId="6040"/>
    <cellStyle name="Примечание 4 6" xfId="899"/>
    <cellStyle name="Примечание 4 6 2" xfId="1447"/>
    <cellStyle name="Примечание 4 6 3" xfId="2967"/>
    <cellStyle name="Примечание 4 6 4" xfId="6043"/>
    <cellStyle name="Примечание 4 7" xfId="900"/>
    <cellStyle name="Примечание 4 7 2" xfId="1448"/>
    <cellStyle name="Примечание 4 7 3" xfId="2968"/>
    <cellStyle name="Примечание 4 7 4" xfId="6046"/>
    <cellStyle name="Примечание 4 8" xfId="901"/>
    <cellStyle name="Примечание 4 8 2" xfId="1449"/>
    <cellStyle name="Примечание 4 8 3" xfId="2969"/>
    <cellStyle name="Примечание 4 8 4" xfId="6047"/>
    <cellStyle name="Примечание 4 9" xfId="1438"/>
    <cellStyle name="Примечание 5" xfId="902"/>
    <cellStyle name="Примечание 5 2" xfId="903"/>
    <cellStyle name="Примечание 5 2 2" xfId="1451"/>
    <cellStyle name="Примечание 5 2 3" xfId="2971"/>
    <cellStyle name="Примечание 5 2 4" xfId="6049"/>
    <cellStyle name="Примечание 5 3" xfId="904"/>
    <cellStyle name="Примечание 5 3 2" xfId="1452"/>
    <cellStyle name="Примечание 5 3 3" xfId="2972"/>
    <cellStyle name="Примечание 5 3 4" xfId="6050"/>
    <cellStyle name="Примечание 5 4" xfId="905"/>
    <cellStyle name="Примечание 5 4 2" xfId="1453"/>
    <cellStyle name="Примечание 5 4 3" xfId="2973"/>
    <cellStyle name="Примечание 5 4 4" xfId="6052"/>
    <cellStyle name="Примечание 5 5" xfId="1450"/>
    <cellStyle name="Примечание 5 6" xfId="2970"/>
    <cellStyle name="Примечание 5 7" xfId="6048"/>
    <cellStyle name="Примечание 6" xfId="906"/>
    <cellStyle name="Примечание 6 2" xfId="907"/>
    <cellStyle name="Примечание 6 2 2" xfId="1455"/>
    <cellStyle name="Примечание 6 2 3" xfId="2975"/>
    <cellStyle name="Примечание 6 2 4" xfId="6056"/>
    <cellStyle name="Примечание 6 3" xfId="908"/>
    <cellStyle name="Примечание 6 3 2" xfId="1456"/>
    <cellStyle name="Примечание 6 3 3" xfId="2976"/>
    <cellStyle name="Примечание 6 3 4" xfId="6057"/>
    <cellStyle name="Примечание 6 4" xfId="1454"/>
    <cellStyle name="Примечание 6 5" xfId="2974"/>
    <cellStyle name="Примечание 6 6" xfId="6055"/>
    <cellStyle name="Примечание 7" xfId="909"/>
    <cellStyle name="Примечание 7 2" xfId="1457"/>
    <cellStyle name="Примечание 7 3" xfId="2977"/>
    <cellStyle name="Примечание 7 4" xfId="6062"/>
    <cellStyle name="Примечание 8" xfId="910"/>
    <cellStyle name="Примечание 8 2" xfId="1458"/>
    <cellStyle name="Примечание 8 3" xfId="2978"/>
    <cellStyle name="Примечание 8 4" xfId="6064"/>
    <cellStyle name="Примечание 9" xfId="911"/>
    <cellStyle name="Примечание 9 2" xfId="1459"/>
    <cellStyle name="Примечание 9 3" xfId="2979"/>
    <cellStyle name="Примечание 9 4" xfId="6065"/>
    <cellStyle name="Процентный 2" xfId="6067"/>
    <cellStyle name="Связанная ячейка 2" xfId="913"/>
    <cellStyle name="Связанная ячейка 2 2" xfId="914"/>
    <cellStyle name="Связанная ячейка 2 2 2" xfId="915"/>
    <cellStyle name="Связанная ячейка 2 2 2 2" xfId="1463"/>
    <cellStyle name="Связанная ячейка 2 2 2 2 2" xfId="6071"/>
    <cellStyle name="Связанная ячейка 2 2 2 3" xfId="6070"/>
    <cellStyle name="Связанная ячейка 2 2 3" xfId="1462"/>
    <cellStyle name="Связанная ячейка 2 2 3 2" xfId="6072"/>
    <cellStyle name="Связанная ячейка 2 2 4" xfId="6069"/>
    <cellStyle name="Связанная ячейка 2 3" xfId="916"/>
    <cellStyle name="Связанная ячейка 2 3 2" xfId="1464"/>
    <cellStyle name="Связанная ячейка 2 3 2 2" xfId="6074"/>
    <cellStyle name="Связанная ячейка 2 3 3" xfId="6073"/>
    <cellStyle name="Связанная ячейка 2 4" xfId="1461"/>
    <cellStyle name="Связанная ячейка 2 4 2" xfId="6075"/>
    <cellStyle name="Связанная ячейка 2 5" xfId="6076"/>
    <cellStyle name="Связанная ячейка 2 6" xfId="6068"/>
    <cellStyle name="Связанная ячейка 3" xfId="917"/>
    <cellStyle name="Связанная ячейка 3 2" xfId="918"/>
    <cellStyle name="Связанная ячейка 3 2 2" xfId="1466"/>
    <cellStyle name="Связанная ячейка 3 2 2 2" xfId="6079"/>
    <cellStyle name="Связанная ячейка 3 2 3" xfId="6078"/>
    <cellStyle name="Связанная ячейка 3 3" xfId="1465"/>
    <cellStyle name="Связанная ячейка 3 3 2" xfId="6080"/>
    <cellStyle name="Связанная ячейка 3 4" xfId="6077"/>
    <cellStyle name="Связанная ячейка 4" xfId="919"/>
    <cellStyle name="Связанная ячейка 4 2" xfId="1467"/>
    <cellStyle name="Связанная ячейка 4 2 2" xfId="6082"/>
    <cellStyle name="Связанная ячейка 4 3" xfId="6081"/>
    <cellStyle name="Связанная ячейка 5" xfId="912"/>
    <cellStyle name="Связанная ячейка 5 2" xfId="2982"/>
    <cellStyle name="Связанная ячейка 5 2 2" xfId="6084"/>
    <cellStyle name="Связанная ячейка 5 3" xfId="6083"/>
    <cellStyle name="Связанная ячейка 6" xfId="1460"/>
    <cellStyle name="Связанная ячейка 6 2" xfId="6085"/>
    <cellStyle name="Связанная ячейка 7" xfId="2983"/>
    <cellStyle name="Связанная ячейка 7 2" xfId="6086"/>
    <cellStyle name="Текст предупреждения 2" xfId="921"/>
    <cellStyle name="Текст предупреждения 2 2" xfId="922"/>
    <cellStyle name="Текст предупреждения 2 2 2" xfId="923"/>
    <cellStyle name="Текст предупреждения 2 2 2 2" xfId="1471"/>
    <cellStyle name="Текст предупреждения 2 2 2 2 2" xfId="6090"/>
    <cellStyle name="Текст предупреждения 2 2 2 3" xfId="6089"/>
    <cellStyle name="Текст предупреждения 2 2 3" xfId="1470"/>
    <cellStyle name="Текст предупреждения 2 2 3 2" xfId="6091"/>
    <cellStyle name="Текст предупреждения 2 2 4" xfId="6088"/>
    <cellStyle name="Текст предупреждения 2 3" xfId="924"/>
    <cellStyle name="Текст предупреждения 2 3 2" xfId="1472"/>
    <cellStyle name="Текст предупреждения 2 3 2 2" xfId="6093"/>
    <cellStyle name="Текст предупреждения 2 3 3" xfId="6092"/>
    <cellStyle name="Текст предупреждения 2 4" xfId="1469"/>
    <cellStyle name="Текст предупреждения 2 4 2" xfId="6094"/>
    <cellStyle name="Текст предупреждения 2 5" xfId="6095"/>
    <cellStyle name="Текст предупреждения 2 6" xfId="6087"/>
    <cellStyle name="Текст предупреждения 3" xfId="925"/>
    <cellStyle name="Текст предупреждения 3 2" xfId="926"/>
    <cellStyle name="Текст предупреждения 3 2 2" xfId="1474"/>
    <cellStyle name="Текст предупреждения 3 2 2 2" xfId="6098"/>
    <cellStyle name="Текст предупреждения 3 2 3" xfId="6097"/>
    <cellStyle name="Текст предупреждения 3 3" xfId="1473"/>
    <cellStyle name="Текст предупреждения 3 3 2" xfId="6099"/>
    <cellStyle name="Текст предупреждения 3 4" xfId="6096"/>
    <cellStyle name="Текст предупреждения 4" xfId="927"/>
    <cellStyle name="Текст предупреждения 4 2" xfId="1475"/>
    <cellStyle name="Текст предупреждения 4 2 2" xfId="6101"/>
    <cellStyle name="Текст предупреждения 4 3" xfId="6100"/>
    <cellStyle name="Текст предупреждения 5" xfId="920"/>
    <cellStyle name="Текст предупреждения 5 2" xfId="2985"/>
    <cellStyle name="Текст предупреждения 5 2 2" xfId="6103"/>
    <cellStyle name="Текст предупреждения 5 3" xfId="6102"/>
    <cellStyle name="Текст предупреждения 6" xfId="1468"/>
    <cellStyle name="Текст предупреждения 6 2" xfId="6104"/>
    <cellStyle name="Текст предупреждения 7" xfId="2986"/>
    <cellStyle name="Текст предупреждения 7 2" xfId="6105"/>
    <cellStyle name="Финансовый 2" xfId="6106"/>
    <cellStyle name="Финансовый 3" xfId="6107"/>
    <cellStyle name="Хороший 2" xfId="929"/>
    <cellStyle name="Хороший 2 2" xfId="930"/>
    <cellStyle name="Хороший 2 2 2" xfId="931"/>
    <cellStyle name="Хороший 2 2 2 2" xfId="1479"/>
    <cellStyle name="Хороший 2 2 2 2 2" xfId="6111"/>
    <cellStyle name="Хороший 2 2 2 3" xfId="6110"/>
    <cellStyle name="Хороший 2 2 3" xfId="1478"/>
    <cellStyle name="Хороший 2 2 3 2" xfId="6112"/>
    <cellStyle name="Хороший 2 2 4" xfId="6109"/>
    <cellStyle name="Хороший 2 3" xfId="932"/>
    <cellStyle name="Хороший 2 3 2" xfId="1480"/>
    <cellStyle name="Хороший 2 3 2 2" xfId="6114"/>
    <cellStyle name="Хороший 2 3 3" xfId="6113"/>
    <cellStyle name="Хороший 2 4" xfId="1477"/>
    <cellStyle name="Хороший 2 4 2" xfId="6115"/>
    <cellStyle name="Хороший 2 5" xfId="6116"/>
    <cellStyle name="Хороший 2 6" xfId="6108"/>
    <cellStyle name="Хороший 3" xfId="933"/>
    <cellStyle name="Хороший 3 2" xfId="934"/>
    <cellStyle name="Хороший 3 2 2" xfId="1482"/>
    <cellStyle name="Хороший 3 2 2 2" xfId="6119"/>
    <cellStyle name="Хороший 3 2 3" xfId="6118"/>
    <cellStyle name="Хороший 3 3" xfId="1481"/>
    <cellStyle name="Хороший 3 3 2" xfId="6120"/>
    <cellStyle name="Хороший 3 4" xfId="6117"/>
    <cellStyle name="Хороший 4" xfId="935"/>
    <cellStyle name="Хороший 4 2" xfId="1483"/>
    <cellStyle name="Хороший 4 2 2" xfId="6122"/>
    <cellStyle name="Хороший 4 3" xfId="6121"/>
    <cellStyle name="Хороший 5" xfId="928"/>
    <cellStyle name="Хороший 5 2" xfId="2987"/>
    <cellStyle name="Хороший 5 2 2" xfId="6124"/>
    <cellStyle name="Хороший 5 3" xfId="6123"/>
    <cellStyle name="Хороший 6" xfId="1476"/>
    <cellStyle name="Хороший 6 2" xfId="6125"/>
    <cellStyle name="Хороший 7" xfId="2988"/>
    <cellStyle name="Хороший 7 2" xfId="6126"/>
  </cellStyles>
  <dxfs count="0"/>
  <tableStyles count="0" defaultTableStyle="TableStyleMedium9" defaultPivotStyle="PivotStyleLight16"/>
  <colors>
    <mruColors>
      <color rgb="FF80F8A8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" Type="http://schemas.openxmlformats.org/officeDocument/2006/relationships/worksheet" Target="worksheets/sheet3.xml"/><Relationship Id="rId21" Type="http://schemas.openxmlformats.org/officeDocument/2006/relationships/styles" Target="style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calcChain" Target="calcChain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3.xml.rels><?xml version="1.0" encoding="UTF-8" standalone="yes"?>
<Relationships xmlns="http://schemas.openxmlformats.org/package/2006/relationships"><Relationship Id="rId3" Type="http://schemas.openxmlformats.org/officeDocument/2006/relationships/comments" Target="../comments3.xml"/><Relationship Id="rId2" Type="http://schemas.openxmlformats.org/officeDocument/2006/relationships/vmlDrawing" Target="../drawings/vmlDrawing3.vml"/><Relationship Id="rId1" Type="http://schemas.openxmlformats.org/officeDocument/2006/relationships/printerSettings" Target="../printerSettings/printerSettings12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sheet1.xml><?xml version="1.0" encoding="utf-8"?>
<worksheet xmlns="http://schemas.openxmlformats.org/spreadsheetml/2006/main" xmlns:r="http://schemas.openxmlformats.org/officeDocument/2006/relationships">
  <sheetPr filterMode="1">
    <tabColor rgb="FFFFC000"/>
    <pageSetUpPr fitToPage="1"/>
  </sheetPr>
  <dimension ref="A1:XEZ1183"/>
  <sheetViews>
    <sheetView view="pageBreakPreview" zoomScale="112" zoomScaleNormal="112" zoomScaleSheetLayoutView="112" workbookViewId="0">
      <pane xSplit="4" ySplit="4" topLeftCell="E5" activePane="bottomRight" state="frozen"/>
      <selection pane="topRight" activeCell="E1" sqref="E1"/>
      <selection pane="bottomLeft" activeCell="A5" sqref="A5"/>
      <selection pane="bottomRight" activeCell="AE99" sqref="AE99"/>
    </sheetView>
  </sheetViews>
  <sheetFormatPr defaultRowHeight="15"/>
  <cols>
    <col min="1" max="1" width="6" style="58" customWidth="1"/>
    <col min="2" max="2" width="16.28515625" style="59" customWidth="1"/>
    <col min="3" max="3" width="9" style="59" customWidth="1"/>
    <col min="4" max="4" width="25.85546875" style="60" bestFit="1" customWidth="1"/>
    <col min="5" max="5" width="10.28515625" style="28" customWidth="1"/>
    <col min="6" max="6" width="7.85546875" style="126" customWidth="1"/>
    <col min="7" max="7" width="9.140625" style="126" customWidth="1"/>
    <col min="8" max="8" width="9.140625" style="28" customWidth="1"/>
    <col min="9" max="10" width="9.140625" style="126" customWidth="1"/>
    <col min="11" max="11" width="9.140625" style="61" customWidth="1"/>
    <col min="12" max="12" width="8.5703125" style="81" customWidth="1"/>
    <col min="13" max="13" width="8.85546875" style="81" customWidth="1"/>
    <col min="14" max="14" width="6.7109375" style="415" customWidth="1"/>
    <col min="15" max="15" width="9.28515625" style="28" hidden="1" customWidth="1"/>
    <col min="16" max="17" width="9.7109375" style="124" hidden="1" customWidth="1"/>
    <col min="18" max="18" width="12.85546875" style="138" hidden="1" customWidth="1"/>
    <col min="19" max="19" width="8.140625" style="317" customWidth="1"/>
    <col min="20" max="20" width="8.28515625" style="397" hidden="1" customWidth="1"/>
    <col min="21" max="22" width="9.140625" style="81" hidden="1" customWidth="1"/>
    <col min="23" max="23" width="11" style="28" hidden="1" customWidth="1"/>
    <col min="24" max="24" width="13.7109375" style="28" hidden="1" customWidth="1"/>
    <col min="25" max="25" width="13.7109375" style="124" hidden="1" customWidth="1"/>
    <col min="26" max="26" width="17.42578125" style="124" hidden="1" customWidth="1"/>
    <col min="27" max="27" width="8.140625" style="317" hidden="1" customWidth="1"/>
    <col min="28" max="28" width="8.85546875" style="417" customWidth="1"/>
    <col min="29" max="29" width="7.7109375" style="1" customWidth="1"/>
    <col min="30" max="30" width="9.140625" style="1" customWidth="1"/>
    <col min="31" max="31" width="10.85546875" style="420" customWidth="1"/>
    <col min="32" max="35" width="9.140625" style="125"/>
    <col min="36" max="16384" width="9.140625" style="1"/>
  </cols>
  <sheetData>
    <row r="1" spans="1:52" ht="12.75" customHeight="1">
      <c r="A1" s="1699" t="s">
        <v>1186</v>
      </c>
      <c r="B1" s="1700"/>
      <c r="C1" s="1700"/>
      <c r="D1" s="1700"/>
      <c r="E1" s="1700"/>
      <c r="F1" s="1700"/>
      <c r="G1" s="1700"/>
      <c r="H1" s="1700"/>
      <c r="I1" s="1700"/>
      <c r="J1" s="1700"/>
      <c r="K1" s="1700"/>
      <c r="L1" s="1701"/>
      <c r="M1" s="1701"/>
      <c r="N1" s="1701"/>
      <c r="O1" s="1700"/>
      <c r="P1" s="1700"/>
      <c r="Q1" s="1700"/>
      <c r="R1" s="1700"/>
      <c r="S1" s="1701"/>
      <c r="T1" s="1701"/>
      <c r="U1" s="1701"/>
      <c r="V1" s="1701"/>
      <c r="W1" s="1702"/>
      <c r="X1" s="1702"/>
      <c r="Y1" s="1702"/>
      <c r="Z1" s="1702"/>
      <c r="AA1" s="1701"/>
      <c r="AB1" s="1701"/>
      <c r="AC1" s="1701"/>
      <c r="AD1" s="1701"/>
      <c r="AE1" s="1703"/>
    </row>
    <row r="2" spans="1:52" s="87" customFormat="1" ht="12" customHeight="1">
      <c r="A2" s="1691" t="s">
        <v>67</v>
      </c>
      <c r="B2" s="1692"/>
      <c r="C2" s="1691" t="s">
        <v>658</v>
      </c>
      <c r="D2" s="1693" t="s">
        <v>1</v>
      </c>
      <c r="E2" s="1691" t="s">
        <v>1099</v>
      </c>
      <c r="F2" s="1691"/>
      <c r="G2" s="1691"/>
      <c r="H2" s="1691"/>
      <c r="I2" s="1691"/>
      <c r="J2" s="1691"/>
      <c r="K2" s="1691"/>
      <c r="L2" s="1691" t="s">
        <v>1100</v>
      </c>
      <c r="M2" s="1691"/>
      <c r="N2" s="1691"/>
      <c r="O2" s="1691"/>
      <c r="P2" s="1691"/>
      <c r="Q2" s="1691"/>
      <c r="R2" s="1691"/>
      <c r="S2" s="1692"/>
      <c r="T2" s="1691"/>
      <c r="U2" s="1691"/>
      <c r="V2" s="1691"/>
      <c r="W2" s="1691"/>
      <c r="X2" s="1691"/>
      <c r="Y2" s="1691"/>
      <c r="Z2" s="1691"/>
      <c r="AA2" s="1692"/>
      <c r="AB2" s="1705" t="s">
        <v>1101</v>
      </c>
      <c r="AC2" s="1706"/>
      <c r="AD2" s="1707"/>
      <c r="AE2" s="1696" t="s">
        <v>1187</v>
      </c>
      <c r="AF2" s="1695" t="s">
        <v>1214</v>
      </c>
      <c r="AG2" s="1695" t="s">
        <v>1215</v>
      </c>
      <c r="AH2" s="1695" t="s">
        <v>1185</v>
      </c>
      <c r="AI2" s="557"/>
      <c r="AJ2" s="1"/>
    </row>
    <row r="3" spans="1:52" s="87" customFormat="1" ht="12" customHeight="1">
      <c r="A3" s="1691"/>
      <c r="B3" s="1692"/>
      <c r="C3" s="1691"/>
      <c r="D3" s="1693"/>
      <c r="E3" s="1691" t="s">
        <v>1108</v>
      </c>
      <c r="F3" s="1691"/>
      <c r="G3" s="1691"/>
      <c r="H3" s="1691" t="s">
        <v>1109</v>
      </c>
      <c r="I3" s="1691"/>
      <c r="J3" s="1691"/>
      <c r="K3" s="1694" t="s">
        <v>1015</v>
      </c>
      <c r="L3" s="1708" t="s">
        <v>1115</v>
      </c>
      <c r="M3" s="1708"/>
      <c r="N3" s="1708"/>
      <c r="O3" s="1691" t="s">
        <v>1112</v>
      </c>
      <c r="P3" s="1691"/>
      <c r="Q3" s="1691"/>
      <c r="R3" s="1691"/>
      <c r="S3" s="1704" t="s">
        <v>1113</v>
      </c>
      <c r="T3" s="1708" t="s">
        <v>1114</v>
      </c>
      <c r="U3" s="1708"/>
      <c r="V3" s="1708"/>
      <c r="W3" s="1691" t="s">
        <v>1116</v>
      </c>
      <c r="X3" s="1691"/>
      <c r="Y3" s="1691"/>
      <c r="Z3" s="1691"/>
      <c r="AA3" s="1704" t="s">
        <v>1113</v>
      </c>
      <c r="AB3" s="401"/>
      <c r="AC3" s="401"/>
      <c r="AD3" s="401"/>
      <c r="AE3" s="1697"/>
      <c r="AF3" s="1695"/>
      <c r="AG3" s="1695"/>
      <c r="AH3" s="1695"/>
      <c r="AI3" s="557"/>
      <c r="AJ3" s="1"/>
    </row>
    <row r="4" spans="1:52" s="131" customFormat="1" ht="84">
      <c r="A4" s="1691"/>
      <c r="B4" s="1692"/>
      <c r="C4" s="1691"/>
      <c r="D4" s="1693"/>
      <c r="E4" s="130" t="s">
        <v>953</v>
      </c>
      <c r="F4" s="129" t="s">
        <v>1084</v>
      </c>
      <c r="G4" s="129" t="s">
        <v>1085</v>
      </c>
      <c r="H4" s="130" t="s">
        <v>1018</v>
      </c>
      <c r="I4" s="129" t="s">
        <v>1086</v>
      </c>
      <c r="J4" s="129" t="s">
        <v>1087</v>
      </c>
      <c r="K4" s="1694"/>
      <c r="L4" s="92" t="s">
        <v>1083</v>
      </c>
      <c r="M4" s="92" t="s">
        <v>1106</v>
      </c>
      <c r="N4" s="92" t="s">
        <v>1110</v>
      </c>
      <c r="O4" s="130" t="s">
        <v>1076</v>
      </c>
      <c r="P4" s="130" t="s">
        <v>1102</v>
      </c>
      <c r="Q4" s="130" t="s">
        <v>1107</v>
      </c>
      <c r="R4" s="129" t="s">
        <v>1111</v>
      </c>
      <c r="S4" s="1704"/>
      <c r="T4" s="400" t="s">
        <v>1082</v>
      </c>
      <c r="U4" s="92" t="s">
        <v>1105</v>
      </c>
      <c r="V4" s="92" t="s">
        <v>1088</v>
      </c>
      <c r="W4" s="130" t="s">
        <v>1016</v>
      </c>
      <c r="X4" s="130" t="s">
        <v>1017</v>
      </c>
      <c r="Y4" s="129" t="s">
        <v>1089</v>
      </c>
      <c r="Z4" s="129" t="s">
        <v>1090</v>
      </c>
      <c r="AA4" s="1704"/>
      <c r="AB4" s="400" t="s">
        <v>1091</v>
      </c>
      <c r="AC4" s="92" t="s">
        <v>1092</v>
      </c>
      <c r="AD4" s="92" t="s">
        <v>1093</v>
      </c>
      <c r="AE4" s="1698"/>
      <c r="AF4" s="1695"/>
      <c r="AG4" s="1695"/>
      <c r="AH4" s="1695"/>
      <c r="AI4" s="557" t="s">
        <v>1234</v>
      </c>
      <c r="AJ4" s="541"/>
    </row>
    <row r="5" spans="1:52" s="7" customFormat="1" ht="36" hidden="1" customHeight="1">
      <c r="A5" s="2">
        <v>1</v>
      </c>
      <c r="B5" s="3" t="s">
        <v>0</v>
      </c>
      <c r="C5" s="3"/>
      <c r="D5" s="4"/>
      <c r="E5" s="5">
        <f>SUM(E6:E46)</f>
        <v>36079</v>
      </c>
      <c r="F5" s="5">
        <f t="shared" ref="F5:AH5" si="0">SUM(F6:F46)</f>
        <v>0</v>
      </c>
      <c r="G5" s="5">
        <f t="shared" si="0"/>
        <v>36079</v>
      </c>
      <c r="H5" s="5">
        <f t="shared" si="0"/>
        <v>31932</v>
      </c>
      <c r="I5" s="5">
        <f t="shared" si="0"/>
        <v>0</v>
      </c>
      <c r="J5" s="5">
        <f t="shared" si="0"/>
        <v>31932</v>
      </c>
      <c r="K5" s="6">
        <f>J5/G5*100</f>
        <v>88.505778985005122</v>
      </c>
      <c r="L5" s="5">
        <f t="shared" si="0"/>
        <v>31791</v>
      </c>
      <c r="M5" s="5">
        <f t="shared" si="0"/>
        <v>0</v>
      </c>
      <c r="N5" s="5">
        <f t="shared" si="0"/>
        <v>31791</v>
      </c>
      <c r="O5" s="5">
        <f t="shared" si="0"/>
        <v>7429</v>
      </c>
      <c r="P5" s="5">
        <f t="shared" si="0"/>
        <v>7539</v>
      </c>
      <c r="Q5" s="5">
        <f t="shared" si="0"/>
        <v>0</v>
      </c>
      <c r="R5" s="5">
        <f t="shared" si="0"/>
        <v>7539</v>
      </c>
      <c r="S5" s="5">
        <f t="shared" si="0"/>
        <v>30156</v>
      </c>
      <c r="T5" s="5">
        <f t="shared" si="0"/>
        <v>31225</v>
      </c>
      <c r="U5" s="5">
        <f t="shared" si="0"/>
        <v>0</v>
      </c>
      <c r="V5" s="5">
        <f t="shared" si="0"/>
        <v>31225</v>
      </c>
      <c r="W5" s="5">
        <f t="shared" si="0"/>
        <v>15081</v>
      </c>
      <c r="X5" s="5">
        <f t="shared" si="0"/>
        <v>15386</v>
      </c>
      <c r="Y5" s="5">
        <f t="shared" si="0"/>
        <v>0</v>
      </c>
      <c r="Z5" s="5">
        <f t="shared" si="0"/>
        <v>15386</v>
      </c>
      <c r="AA5" s="5">
        <f t="shared" si="0"/>
        <v>30772</v>
      </c>
      <c r="AB5" s="5">
        <f>SUM(AB6:AB46)</f>
        <v>33458</v>
      </c>
      <c r="AC5" s="5">
        <f t="shared" si="0"/>
        <v>0</v>
      </c>
      <c r="AD5" s="5">
        <f t="shared" si="0"/>
        <v>33458</v>
      </c>
      <c r="AE5" s="5">
        <f t="shared" si="0"/>
        <v>1667</v>
      </c>
      <c r="AF5" s="542">
        <f t="shared" si="0"/>
        <v>32014</v>
      </c>
      <c r="AG5" s="542">
        <f t="shared" si="0"/>
        <v>0</v>
      </c>
      <c r="AH5" s="542">
        <f t="shared" si="0"/>
        <v>32014</v>
      </c>
      <c r="AI5" s="542">
        <f>AF5-L5</f>
        <v>223</v>
      </c>
      <c r="AJ5" s="1"/>
      <c r="AK5" s="1"/>
      <c r="AL5" s="1"/>
      <c r="AM5" s="1"/>
      <c r="AN5" s="1"/>
      <c r="AO5" s="1"/>
      <c r="AP5" s="1"/>
      <c r="AQ5" s="1"/>
      <c r="AR5" s="1"/>
      <c r="AS5" s="1"/>
      <c r="AT5" s="1"/>
      <c r="AU5" s="1"/>
      <c r="AV5" s="1"/>
      <c r="AW5" s="1"/>
      <c r="AX5" s="1"/>
      <c r="AY5" s="1"/>
      <c r="AZ5" s="1"/>
    </row>
    <row r="6" spans="1:52" s="14" customFormat="1" ht="36" hidden="1" customHeight="1">
      <c r="A6" s="8" t="s">
        <v>68</v>
      </c>
      <c r="B6" s="9" t="s">
        <v>0</v>
      </c>
      <c r="C6" s="9" t="s">
        <v>663</v>
      </c>
      <c r="D6" s="74" t="s">
        <v>1028</v>
      </c>
      <c r="E6" s="10">
        <v>12</v>
      </c>
      <c r="F6" s="120"/>
      <c r="G6" s="39">
        <f>E6+F6</f>
        <v>12</v>
      </c>
      <c r="H6" s="10">
        <v>4</v>
      </c>
      <c r="I6" s="120"/>
      <c r="J6" s="39">
        <f>I6+H6</f>
        <v>4</v>
      </c>
      <c r="K6" s="11">
        <f>J6/G6*100</f>
        <v>33.333333333333329</v>
      </c>
      <c r="L6" s="136">
        <v>8</v>
      </c>
      <c r="M6" s="136"/>
      <c r="N6" s="120">
        <f>M6+L6</f>
        <v>8</v>
      </c>
      <c r="O6" s="136">
        <v>1</v>
      </c>
      <c r="P6" s="120">
        <v>1</v>
      </c>
      <c r="Q6" s="120"/>
      <c r="R6" s="120">
        <f>P6+Q6</f>
        <v>1</v>
      </c>
      <c r="S6" s="121">
        <f>R6/3*12</f>
        <v>4</v>
      </c>
      <c r="T6" s="39">
        <v>8</v>
      </c>
      <c r="U6" s="120"/>
      <c r="V6" s="39">
        <f>U6+T6</f>
        <v>8</v>
      </c>
      <c r="W6" s="39">
        <v>6</v>
      </c>
      <c r="X6" s="12">
        <v>6</v>
      </c>
      <c r="Y6" s="120"/>
      <c r="Z6" s="39">
        <f>Y6+X6</f>
        <v>6</v>
      </c>
      <c r="AA6" s="121">
        <f>Z6*2</f>
        <v>12</v>
      </c>
      <c r="AB6" s="12">
        <v>10</v>
      </c>
      <c r="AC6" s="113"/>
      <c r="AD6" s="13">
        <f>AC6+AB6</f>
        <v>10</v>
      </c>
      <c r="AE6" s="345">
        <f t="shared" ref="AE6:AE37" si="1">AD6-N6</f>
        <v>2</v>
      </c>
      <c r="AF6" s="113">
        <f>ROUND(AB6*$AJ$976,0)</f>
        <v>10</v>
      </c>
      <c r="AG6" s="113">
        <f>M6</f>
        <v>0</v>
      </c>
      <c r="AH6" s="113">
        <f>AF6+AG6</f>
        <v>10</v>
      </c>
      <c r="AI6" s="542">
        <f t="shared" ref="AI6:AI69" si="2">AF6-L6</f>
        <v>2</v>
      </c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1"/>
      <c r="AX6" s="1"/>
      <c r="AY6" s="1"/>
      <c r="AZ6" s="1"/>
    </row>
    <row r="7" spans="1:52" s="14" customFormat="1" ht="40.5" hidden="1" customHeight="1">
      <c r="A7" s="8" t="s">
        <v>69</v>
      </c>
      <c r="B7" s="9" t="s">
        <v>0</v>
      </c>
      <c r="C7" s="9" t="s">
        <v>664</v>
      </c>
      <c r="D7" s="74" t="s">
        <v>956</v>
      </c>
      <c r="E7" s="10">
        <v>300</v>
      </c>
      <c r="F7" s="120"/>
      <c r="G7" s="39">
        <f t="shared" ref="G7:G46" si="3">E7+F7</f>
        <v>300</v>
      </c>
      <c r="H7" s="10">
        <v>273</v>
      </c>
      <c r="I7" s="120"/>
      <c r="J7" s="39">
        <f t="shared" ref="J7:J46" si="4">I7+H7</f>
        <v>273</v>
      </c>
      <c r="K7" s="11">
        <f t="shared" ref="K7:K45" si="5">J7/G7*100</f>
        <v>91</v>
      </c>
      <c r="L7" s="136">
        <v>280</v>
      </c>
      <c r="M7" s="136"/>
      <c r="N7" s="120">
        <f t="shared" ref="N7:N46" si="6">M7+L7</f>
        <v>280</v>
      </c>
      <c r="O7" s="136">
        <v>62</v>
      </c>
      <c r="P7" s="120">
        <v>63</v>
      </c>
      <c r="Q7" s="120"/>
      <c r="R7" s="120">
        <f t="shared" ref="R7:R46" si="7">P7+Q7</f>
        <v>63</v>
      </c>
      <c r="S7" s="121">
        <f t="shared" ref="S7:S46" si="8">R7/3*12</f>
        <v>252</v>
      </c>
      <c r="T7" s="39">
        <v>280</v>
      </c>
      <c r="U7" s="120"/>
      <c r="V7" s="39">
        <f t="shared" ref="V7:V46" si="9">U7+T7</f>
        <v>280</v>
      </c>
      <c r="W7" s="39">
        <v>124</v>
      </c>
      <c r="X7" s="12">
        <v>129</v>
      </c>
      <c r="Y7" s="120"/>
      <c r="Z7" s="39">
        <f t="shared" ref="Z7:Z46" si="10">Y7+X7</f>
        <v>129</v>
      </c>
      <c r="AA7" s="121">
        <f t="shared" ref="AA7:AA46" si="11">Z7*2</f>
        <v>258</v>
      </c>
      <c r="AB7" s="12">
        <v>280</v>
      </c>
      <c r="AC7" s="113"/>
      <c r="AD7" s="13">
        <f t="shared" ref="AD7:AD46" si="12">AC7+AB7</f>
        <v>280</v>
      </c>
      <c r="AE7" s="345">
        <f t="shared" si="1"/>
        <v>0</v>
      </c>
      <c r="AF7" s="113">
        <f>ROUND(AB7*$AJ$941,0)</f>
        <v>274</v>
      </c>
      <c r="AG7" s="113">
        <f t="shared" ref="AG7:AG46" si="13">M7</f>
        <v>0</v>
      </c>
      <c r="AH7" s="113">
        <f>AG7+AF7</f>
        <v>274</v>
      </c>
      <c r="AI7" s="542">
        <f t="shared" si="2"/>
        <v>-6</v>
      </c>
      <c r="AJ7" s="1"/>
      <c r="AK7" s="1"/>
      <c r="AL7" s="1"/>
      <c r="AM7" s="1"/>
      <c r="AN7" s="1"/>
      <c r="AO7" s="1"/>
      <c r="AP7" s="1"/>
      <c r="AQ7" s="1"/>
      <c r="AR7" s="1"/>
      <c r="AS7" s="1"/>
      <c r="AT7" s="1"/>
      <c r="AU7" s="1"/>
      <c r="AV7" s="1"/>
      <c r="AW7" s="1"/>
      <c r="AX7" s="1"/>
      <c r="AY7" s="1"/>
      <c r="AZ7" s="1"/>
    </row>
    <row r="8" spans="1:52" s="14" customFormat="1" ht="36" hidden="1" customHeight="1">
      <c r="A8" s="8" t="s">
        <v>70</v>
      </c>
      <c r="B8" s="9" t="s">
        <v>0</v>
      </c>
      <c r="C8" s="9" t="s">
        <v>663</v>
      </c>
      <c r="D8" s="74" t="s">
        <v>8</v>
      </c>
      <c r="E8" s="10">
        <v>60</v>
      </c>
      <c r="F8" s="120"/>
      <c r="G8" s="39">
        <f t="shared" si="3"/>
        <v>60</v>
      </c>
      <c r="H8" s="10">
        <v>23</v>
      </c>
      <c r="I8" s="120"/>
      <c r="J8" s="39">
        <f t="shared" si="4"/>
        <v>23</v>
      </c>
      <c r="K8" s="11">
        <f t="shared" si="5"/>
        <v>38.333333333333336</v>
      </c>
      <c r="L8" s="136">
        <v>40</v>
      </c>
      <c r="M8" s="136"/>
      <c r="N8" s="120">
        <f t="shared" si="6"/>
        <v>40</v>
      </c>
      <c r="O8" s="136">
        <v>0</v>
      </c>
      <c r="P8" s="120">
        <v>0</v>
      </c>
      <c r="Q8" s="120"/>
      <c r="R8" s="120">
        <f t="shared" si="7"/>
        <v>0</v>
      </c>
      <c r="S8" s="121">
        <f t="shared" si="8"/>
        <v>0</v>
      </c>
      <c r="T8" s="39">
        <v>36</v>
      </c>
      <c r="U8" s="120"/>
      <c r="V8" s="39">
        <f t="shared" si="9"/>
        <v>36</v>
      </c>
      <c r="W8" s="39">
        <v>3</v>
      </c>
      <c r="X8" s="12">
        <v>3</v>
      </c>
      <c r="Y8" s="120"/>
      <c r="Z8" s="39">
        <f t="shared" si="10"/>
        <v>3</v>
      </c>
      <c r="AA8" s="121">
        <f t="shared" si="11"/>
        <v>6</v>
      </c>
      <c r="AB8" s="12">
        <v>45</v>
      </c>
      <c r="AC8" s="113"/>
      <c r="AD8" s="13">
        <f t="shared" si="12"/>
        <v>45</v>
      </c>
      <c r="AE8" s="345">
        <f t="shared" si="1"/>
        <v>5</v>
      </c>
      <c r="AF8" s="113">
        <f>ROUND(AB8*$AJ$965,0)</f>
        <v>43</v>
      </c>
      <c r="AG8" s="113">
        <f t="shared" si="13"/>
        <v>0</v>
      </c>
      <c r="AH8" s="113">
        <f>AG8+AF8</f>
        <v>43</v>
      </c>
      <c r="AI8" s="542">
        <f t="shared" si="2"/>
        <v>3</v>
      </c>
      <c r="AJ8" s="1"/>
      <c r="AK8" s="1"/>
      <c r="AL8" s="1"/>
      <c r="AM8" s="1"/>
      <c r="AN8" s="1"/>
      <c r="AO8" s="1"/>
      <c r="AP8" s="1"/>
      <c r="AQ8" s="1"/>
      <c r="AR8" s="1"/>
      <c r="AS8" s="1"/>
      <c r="AT8" s="1"/>
      <c r="AU8" s="1"/>
      <c r="AV8" s="1"/>
      <c r="AW8" s="1"/>
      <c r="AX8" s="1"/>
      <c r="AY8" s="1"/>
      <c r="AZ8" s="1"/>
    </row>
    <row r="9" spans="1:52" s="14" customFormat="1" ht="36" hidden="1" customHeight="1">
      <c r="A9" s="8" t="s">
        <v>71</v>
      </c>
      <c r="B9" s="9" t="s">
        <v>0</v>
      </c>
      <c r="C9" s="9" t="s">
        <v>663</v>
      </c>
      <c r="D9" s="74" t="s">
        <v>1019</v>
      </c>
      <c r="E9" s="10">
        <v>170</v>
      </c>
      <c r="F9" s="120"/>
      <c r="G9" s="39">
        <f t="shared" si="3"/>
        <v>170</v>
      </c>
      <c r="H9" s="10">
        <v>132</v>
      </c>
      <c r="I9" s="120"/>
      <c r="J9" s="39">
        <f t="shared" si="4"/>
        <v>132</v>
      </c>
      <c r="K9" s="11">
        <f t="shared" si="5"/>
        <v>77.64705882352942</v>
      </c>
      <c r="L9" s="136">
        <v>100</v>
      </c>
      <c r="M9" s="136"/>
      <c r="N9" s="120">
        <f t="shared" si="6"/>
        <v>100</v>
      </c>
      <c r="O9" s="136">
        <v>32</v>
      </c>
      <c r="P9" s="120">
        <v>34</v>
      </c>
      <c r="Q9" s="120"/>
      <c r="R9" s="120">
        <f t="shared" si="7"/>
        <v>34</v>
      </c>
      <c r="S9" s="121">
        <f t="shared" si="8"/>
        <v>136</v>
      </c>
      <c r="T9" s="39">
        <v>100</v>
      </c>
      <c r="U9" s="120"/>
      <c r="V9" s="39">
        <f t="shared" si="9"/>
        <v>100</v>
      </c>
      <c r="W9" s="39">
        <v>63</v>
      </c>
      <c r="X9" s="12">
        <v>66</v>
      </c>
      <c r="Y9" s="120"/>
      <c r="Z9" s="39">
        <f t="shared" si="10"/>
        <v>66</v>
      </c>
      <c r="AA9" s="121">
        <f t="shared" si="11"/>
        <v>132</v>
      </c>
      <c r="AB9" s="12">
        <v>100</v>
      </c>
      <c r="AC9" s="113"/>
      <c r="AD9" s="13">
        <f t="shared" si="12"/>
        <v>100</v>
      </c>
      <c r="AE9" s="345">
        <f t="shared" si="1"/>
        <v>0</v>
      </c>
      <c r="AF9" s="113">
        <f>ROUND(AB9*$AJ$977,0)</f>
        <v>96</v>
      </c>
      <c r="AG9" s="113">
        <f t="shared" si="13"/>
        <v>0</v>
      </c>
      <c r="AH9" s="113">
        <f>AG9+AF9</f>
        <v>96</v>
      </c>
      <c r="AI9" s="542">
        <f t="shared" si="2"/>
        <v>-4</v>
      </c>
      <c r="AJ9" s="1"/>
      <c r="AK9" s="1"/>
      <c r="AL9" s="1"/>
      <c r="AM9" s="1"/>
      <c r="AN9" s="1"/>
      <c r="AO9" s="1"/>
      <c r="AP9" s="1"/>
      <c r="AQ9" s="1"/>
      <c r="AR9" s="1"/>
      <c r="AS9" s="1"/>
      <c r="AT9" s="1"/>
      <c r="AU9" s="1"/>
      <c r="AV9" s="1"/>
      <c r="AW9" s="1"/>
      <c r="AX9" s="1"/>
      <c r="AY9" s="1"/>
      <c r="AZ9" s="1"/>
    </row>
    <row r="10" spans="1:52" s="14" customFormat="1" ht="36" hidden="1" customHeight="1">
      <c r="A10" s="8" t="s">
        <v>72</v>
      </c>
      <c r="B10" s="9" t="s">
        <v>0</v>
      </c>
      <c r="C10" s="9" t="s">
        <v>668</v>
      </c>
      <c r="D10" s="74" t="s">
        <v>4</v>
      </c>
      <c r="E10" s="10">
        <v>25</v>
      </c>
      <c r="F10" s="120"/>
      <c r="G10" s="39">
        <f t="shared" si="3"/>
        <v>25</v>
      </c>
      <c r="H10" s="10">
        <v>14</v>
      </c>
      <c r="I10" s="120"/>
      <c r="J10" s="39">
        <f t="shared" si="4"/>
        <v>14</v>
      </c>
      <c r="K10" s="11">
        <f t="shared" si="5"/>
        <v>56.000000000000007</v>
      </c>
      <c r="L10" s="136">
        <v>10</v>
      </c>
      <c r="M10" s="136"/>
      <c r="N10" s="120">
        <f t="shared" si="6"/>
        <v>10</v>
      </c>
      <c r="O10" s="136">
        <v>2</v>
      </c>
      <c r="P10" s="120">
        <v>2</v>
      </c>
      <c r="Q10" s="120"/>
      <c r="R10" s="120">
        <f t="shared" si="7"/>
        <v>2</v>
      </c>
      <c r="S10" s="121">
        <f t="shared" si="8"/>
        <v>8</v>
      </c>
      <c r="T10" s="39">
        <v>10</v>
      </c>
      <c r="U10" s="120"/>
      <c r="V10" s="39">
        <f t="shared" si="9"/>
        <v>10</v>
      </c>
      <c r="W10" s="39">
        <v>5</v>
      </c>
      <c r="X10" s="12">
        <v>5</v>
      </c>
      <c r="Y10" s="120"/>
      <c r="Z10" s="39">
        <f t="shared" si="10"/>
        <v>5</v>
      </c>
      <c r="AA10" s="121">
        <f t="shared" si="11"/>
        <v>10</v>
      </c>
      <c r="AB10" s="12">
        <v>10</v>
      </c>
      <c r="AC10" s="113"/>
      <c r="AD10" s="13">
        <f t="shared" si="12"/>
        <v>10</v>
      </c>
      <c r="AE10" s="345">
        <f t="shared" si="1"/>
        <v>0</v>
      </c>
      <c r="AF10" s="113">
        <f>ROUND(AB10*$AJ$943,0)</f>
        <v>10</v>
      </c>
      <c r="AG10" s="113">
        <f t="shared" si="13"/>
        <v>0</v>
      </c>
      <c r="AH10" s="113">
        <f>AG10+AF10</f>
        <v>10</v>
      </c>
      <c r="AI10" s="542">
        <f t="shared" si="2"/>
        <v>0</v>
      </c>
      <c r="AJ10" s="1"/>
      <c r="AK10" s="1"/>
      <c r="AL10" s="1"/>
      <c r="AM10" s="1"/>
      <c r="AN10" s="1"/>
      <c r="AO10" s="1"/>
      <c r="AP10" s="1"/>
      <c r="AQ10" s="1"/>
      <c r="AR10" s="1"/>
      <c r="AS10" s="1"/>
      <c r="AT10" s="1"/>
      <c r="AU10" s="1"/>
      <c r="AV10" s="1"/>
      <c r="AW10" s="1"/>
      <c r="AX10" s="1"/>
      <c r="AY10" s="1"/>
      <c r="AZ10" s="1"/>
    </row>
    <row r="11" spans="1:52" s="14" customFormat="1" ht="36" hidden="1" customHeight="1">
      <c r="A11" s="8" t="s">
        <v>73</v>
      </c>
      <c r="B11" s="9" t="s">
        <v>0</v>
      </c>
      <c r="C11" s="9" t="s">
        <v>663</v>
      </c>
      <c r="D11" s="74" t="s">
        <v>1020</v>
      </c>
      <c r="E11" s="10">
        <v>290</v>
      </c>
      <c r="F11" s="120"/>
      <c r="G11" s="39">
        <f t="shared" si="3"/>
        <v>290</v>
      </c>
      <c r="H11" s="10">
        <v>239</v>
      </c>
      <c r="I11" s="120"/>
      <c r="J11" s="39">
        <f t="shared" si="4"/>
        <v>239</v>
      </c>
      <c r="K11" s="11">
        <f t="shared" si="5"/>
        <v>82.41379310344827</v>
      </c>
      <c r="L11" s="136">
        <v>211</v>
      </c>
      <c r="M11" s="136"/>
      <c r="N11" s="120">
        <f t="shared" si="6"/>
        <v>211</v>
      </c>
      <c r="O11" s="136">
        <v>60</v>
      </c>
      <c r="P11" s="120">
        <v>60</v>
      </c>
      <c r="Q11" s="120"/>
      <c r="R11" s="120">
        <f t="shared" si="7"/>
        <v>60</v>
      </c>
      <c r="S11" s="121">
        <f t="shared" si="8"/>
        <v>240</v>
      </c>
      <c r="T11" s="39">
        <v>211</v>
      </c>
      <c r="U11" s="120"/>
      <c r="V11" s="39">
        <f t="shared" si="9"/>
        <v>211</v>
      </c>
      <c r="W11" s="39">
        <v>130</v>
      </c>
      <c r="X11" s="12">
        <v>130</v>
      </c>
      <c r="Y11" s="120"/>
      <c r="Z11" s="39">
        <f t="shared" si="10"/>
        <v>130</v>
      </c>
      <c r="AA11" s="121">
        <f t="shared" si="11"/>
        <v>260</v>
      </c>
      <c r="AB11" s="12">
        <v>230</v>
      </c>
      <c r="AC11" s="113"/>
      <c r="AD11" s="13">
        <f t="shared" si="12"/>
        <v>230</v>
      </c>
      <c r="AE11" s="345">
        <f t="shared" si="1"/>
        <v>19</v>
      </c>
      <c r="AF11" s="113">
        <f>ROUND(AB11*$AJ$942,0)</f>
        <v>220</v>
      </c>
      <c r="AG11" s="113">
        <f t="shared" si="13"/>
        <v>0</v>
      </c>
      <c r="AH11" s="113">
        <f>AG11+AF11</f>
        <v>220</v>
      </c>
      <c r="AI11" s="542">
        <f t="shared" si="2"/>
        <v>9</v>
      </c>
      <c r="AJ11" s="1"/>
      <c r="AK11" s="1"/>
      <c r="AL11" s="1"/>
      <c r="AM11" s="1"/>
      <c r="AN11" s="1"/>
      <c r="AO11" s="1"/>
      <c r="AP11" s="1"/>
      <c r="AQ11" s="1"/>
      <c r="AR11" s="1"/>
      <c r="AS11" s="1"/>
      <c r="AT11" s="1"/>
      <c r="AU11" s="1"/>
      <c r="AV11" s="1"/>
      <c r="AW11" s="1"/>
      <c r="AX11" s="1"/>
      <c r="AY11" s="1"/>
      <c r="AZ11" s="1"/>
    </row>
    <row r="12" spans="1:52" s="14" customFormat="1" ht="36" hidden="1" customHeight="1">
      <c r="A12" s="8" t="s">
        <v>74</v>
      </c>
      <c r="B12" s="9" t="s">
        <v>0</v>
      </c>
      <c r="C12" s="9" t="s">
        <v>666</v>
      </c>
      <c r="D12" s="74" t="s">
        <v>1021</v>
      </c>
      <c r="E12" s="10">
        <v>1600</v>
      </c>
      <c r="F12" s="120"/>
      <c r="G12" s="39">
        <f t="shared" si="3"/>
        <v>1600</v>
      </c>
      <c r="H12" s="10">
        <v>1254</v>
      </c>
      <c r="I12" s="120"/>
      <c r="J12" s="39">
        <f t="shared" si="4"/>
        <v>1254</v>
      </c>
      <c r="K12" s="11">
        <f t="shared" si="5"/>
        <v>78.375</v>
      </c>
      <c r="L12" s="136">
        <v>1200</v>
      </c>
      <c r="M12" s="136"/>
      <c r="N12" s="120">
        <f t="shared" si="6"/>
        <v>1200</v>
      </c>
      <c r="O12" s="136">
        <v>278</v>
      </c>
      <c r="P12" s="120">
        <v>281</v>
      </c>
      <c r="Q12" s="120"/>
      <c r="R12" s="120">
        <f t="shared" si="7"/>
        <v>281</v>
      </c>
      <c r="S12" s="121">
        <f t="shared" si="8"/>
        <v>1124</v>
      </c>
      <c r="T12" s="39">
        <v>1200</v>
      </c>
      <c r="U12" s="120"/>
      <c r="V12" s="39">
        <f t="shared" si="9"/>
        <v>1200</v>
      </c>
      <c r="W12" s="39">
        <v>580</v>
      </c>
      <c r="X12" s="12">
        <v>589</v>
      </c>
      <c r="Y12" s="120"/>
      <c r="Z12" s="39">
        <f t="shared" si="10"/>
        <v>589</v>
      </c>
      <c r="AA12" s="121">
        <f t="shared" si="11"/>
        <v>1178</v>
      </c>
      <c r="AB12" s="12">
        <v>1220</v>
      </c>
      <c r="AC12" s="113"/>
      <c r="AD12" s="13">
        <f t="shared" si="12"/>
        <v>1220</v>
      </c>
      <c r="AE12" s="345">
        <f t="shared" si="1"/>
        <v>20</v>
      </c>
      <c r="AF12" s="113">
        <f>ROUND(AB12*$AJ$855,0)</f>
        <v>1170</v>
      </c>
      <c r="AG12" s="113">
        <f t="shared" si="13"/>
        <v>0</v>
      </c>
      <c r="AH12" s="113">
        <f>AF12+AG12</f>
        <v>1170</v>
      </c>
      <c r="AI12" s="542">
        <f t="shared" si="2"/>
        <v>-30</v>
      </c>
      <c r="AJ12" s="1"/>
      <c r="AK12" s="1"/>
      <c r="AL12" s="1"/>
      <c r="AM12" s="1"/>
      <c r="AN12" s="1"/>
      <c r="AO12" s="1"/>
      <c r="AP12" s="1"/>
      <c r="AQ12" s="1"/>
      <c r="AR12" s="1"/>
      <c r="AS12" s="1"/>
      <c r="AT12" s="1"/>
      <c r="AU12" s="1"/>
      <c r="AV12" s="1"/>
      <c r="AW12" s="1"/>
      <c r="AX12" s="1"/>
      <c r="AY12" s="1"/>
      <c r="AZ12" s="1"/>
    </row>
    <row r="13" spans="1:52" s="14" customFormat="1" ht="36" hidden="1" customHeight="1">
      <c r="A13" s="8" t="s">
        <v>75</v>
      </c>
      <c r="B13" s="9" t="s">
        <v>0</v>
      </c>
      <c r="C13" s="15" t="s">
        <v>679</v>
      </c>
      <c r="D13" s="74" t="s">
        <v>64</v>
      </c>
      <c r="E13" s="10">
        <v>5</v>
      </c>
      <c r="F13" s="120"/>
      <c r="G13" s="39">
        <f t="shared" si="3"/>
        <v>5</v>
      </c>
      <c r="H13" s="10">
        <v>1</v>
      </c>
      <c r="I13" s="120"/>
      <c r="J13" s="39">
        <f t="shared" si="4"/>
        <v>1</v>
      </c>
      <c r="K13" s="11">
        <f t="shared" si="5"/>
        <v>20</v>
      </c>
      <c r="L13" s="136">
        <v>1</v>
      </c>
      <c r="M13" s="136"/>
      <c r="N13" s="120">
        <f t="shared" si="6"/>
        <v>1</v>
      </c>
      <c r="O13" s="136">
        <v>1</v>
      </c>
      <c r="P13" s="120">
        <v>1</v>
      </c>
      <c r="Q13" s="120"/>
      <c r="R13" s="120">
        <f t="shared" si="7"/>
        <v>1</v>
      </c>
      <c r="S13" s="121">
        <f t="shared" si="8"/>
        <v>4</v>
      </c>
      <c r="T13" s="13">
        <v>1</v>
      </c>
      <c r="U13" s="120"/>
      <c r="V13" s="39">
        <f t="shared" si="9"/>
        <v>1</v>
      </c>
      <c r="W13" s="13">
        <v>2</v>
      </c>
      <c r="X13" s="12">
        <v>1</v>
      </c>
      <c r="Y13" s="120"/>
      <c r="Z13" s="39">
        <f t="shared" si="10"/>
        <v>1</v>
      </c>
      <c r="AA13" s="121">
        <f t="shared" si="11"/>
        <v>2</v>
      </c>
      <c r="AB13" s="12">
        <v>5</v>
      </c>
      <c r="AC13" s="113"/>
      <c r="AD13" s="13">
        <f t="shared" si="12"/>
        <v>5</v>
      </c>
      <c r="AE13" s="345">
        <f t="shared" si="1"/>
        <v>4</v>
      </c>
      <c r="AF13" s="113">
        <f>ROUND(AB13*$AJ$944,0)</f>
        <v>5</v>
      </c>
      <c r="AG13" s="113">
        <f t="shared" si="13"/>
        <v>0</v>
      </c>
      <c r="AH13" s="113">
        <f t="shared" ref="AH13:AH18" si="14">AG13+AF13</f>
        <v>5</v>
      </c>
      <c r="AI13" s="542">
        <f t="shared" si="2"/>
        <v>4</v>
      </c>
      <c r="AJ13" s="1"/>
      <c r="AK13" s="1"/>
      <c r="AL13" s="1"/>
      <c r="AM13" s="1"/>
      <c r="AN13" s="1"/>
      <c r="AO13" s="1"/>
      <c r="AP13" s="1"/>
      <c r="AQ13" s="1"/>
      <c r="AR13" s="1"/>
      <c r="AS13" s="1"/>
      <c r="AT13" s="1"/>
      <c r="AU13" s="1"/>
      <c r="AV13" s="1"/>
      <c r="AW13" s="1"/>
      <c r="AX13" s="1"/>
      <c r="AY13" s="1"/>
      <c r="AZ13" s="1"/>
    </row>
    <row r="14" spans="1:52" s="14" customFormat="1" ht="36" hidden="1" customHeight="1">
      <c r="A14" s="8" t="s">
        <v>76</v>
      </c>
      <c r="B14" s="9" t="s">
        <v>0</v>
      </c>
      <c r="C14" s="9" t="s">
        <v>663</v>
      </c>
      <c r="D14" s="16" t="s">
        <v>9</v>
      </c>
      <c r="E14" s="10">
        <v>290</v>
      </c>
      <c r="F14" s="120"/>
      <c r="G14" s="39">
        <f t="shared" si="3"/>
        <v>290</v>
      </c>
      <c r="H14" s="10">
        <v>279</v>
      </c>
      <c r="I14" s="120"/>
      <c r="J14" s="39">
        <f t="shared" si="4"/>
        <v>279</v>
      </c>
      <c r="K14" s="11">
        <f t="shared" si="5"/>
        <v>96.206896551724142</v>
      </c>
      <c r="L14" s="136">
        <v>250</v>
      </c>
      <c r="M14" s="136"/>
      <c r="N14" s="120">
        <f t="shared" si="6"/>
        <v>250</v>
      </c>
      <c r="O14" s="136">
        <v>63</v>
      </c>
      <c r="P14" s="120">
        <v>63</v>
      </c>
      <c r="Q14" s="120"/>
      <c r="R14" s="120">
        <f t="shared" si="7"/>
        <v>63</v>
      </c>
      <c r="S14" s="121">
        <f t="shared" si="8"/>
        <v>252</v>
      </c>
      <c r="T14" s="39">
        <v>250</v>
      </c>
      <c r="U14" s="120"/>
      <c r="V14" s="39">
        <f t="shared" si="9"/>
        <v>250</v>
      </c>
      <c r="W14" s="39">
        <v>134</v>
      </c>
      <c r="X14" s="12">
        <v>135</v>
      </c>
      <c r="Y14" s="120"/>
      <c r="Z14" s="39">
        <f t="shared" si="10"/>
        <v>135</v>
      </c>
      <c r="AA14" s="121">
        <f t="shared" si="11"/>
        <v>270</v>
      </c>
      <c r="AB14" s="12">
        <v>274</v>
      </c>
      <c r="AC14" s="113"/>
      <c r="AD14" s="13">
        <f t="shared" si="12"/>
        <v>274</v>
      </c>
      <c r="AE14" s="345">
        <f t="shared" si="1"/>
        <v>24</v>
      </c>
      <c r="AF14" s="113">
        <f>ROUND(AB14*$AJ$1002,0)</f>
        <v>261</v>
      </c>
      <c r="AG14" s="113">
        <f t="shared" si="13"/>
        <v>0</v>
      </c>
      <c r="AH14" s="113">
        <f t="shared" si="14"/>
        <v>261</v>
      </c>
      <c r="AI14" s="542">
        <f t="shared" si="2"/>
        <v>11</v>
      </c>
      <c r="AJ14" s="1"/>
      <c r="AK14" s="1"/>
      <c r="AL14" s="1"/>
      <c r="AM14" s="1"/>
      <c r="AN14" s="1"/>
      <c r="AO14" s="1"/>
      <c r="AP14" s="1"/>
      <c r="AQ14" s="1"/>
      <c r="AR14" s="1"/>
      <c r="AS14" s="1"/>
      <c r="AT14" s="1"/>
      <c r="AU14" s="1"/>
      <c r="AV14" s="1"/>
      <c r="AW14" s="1"/>
      <c r="AX14" s="1"/>
      <c r="AY14" s="1"/>
      <c r="AZ14" s="1"/>
    </row>
    <row r="15" spans="1:52" s="14" customFormat="1" ht="36" customHeight="1">
      <c r="A15" s="8" t="s">
        <v>77</v>
      </c>
      <c r="B15" s="9" t="s">
        <v>0</v>
      </c>
      <c r="C15" s="9" t="s">
        <v>663</v>
      </c>
      <c r="D15" s="74" t="s">
        <v>1022</v>
      </c>
      <c r="E15" s="10">
        <v>58</v>
      </c>
      <c r="F15" s="120"/>
      <c r="G15" s="39">
        <f t="shared" si="3"/>
        <v>58</v>
      </c>
      <c r="H15" s="10">
        <v>8</v>
      </c>
      <c r="I15" s="120"/>
      <c r="J15" s="39">
        <f t="shared" si="4"/>
        <v>8</v>
      </c>
      <c r="K15" s="11">
        <f t="shared" si="5"/>
        <v>13.793103448275861</v>
      </c>
      <c r="L15" s="136">
        <v>10</v>
      </c>
      <c r="M15" s="136"/>
      <c r="N15" s="120">
        <f t="shared" si="6"/>
        <v>10</v>
      </c>
      <c r="O15" s="136">
        <v>0</v>
      </c>
      <c r="P15" s="120">
        <v>2</v>
      </c>
      <c r="Q15" s="120"/>
      <c r="R15" s="120">
        <f t="shared" si="7"/>
        <v>2</v>
      </c>
      <c r="S15" s="121">
        <f t="shared" si="8"/>
        <v>8</v>
      </c>
      <c r="T15" s="39">
        <v>10</v>
      </c>
      <c r="U15" s="120"/>
      <c r="V15" s="39">
        <f t="shared" si="9"/>
        <v>10</v>
      </c>
      <c r="W15" s="39">
        <v>2</v>
      </c>
      <c r="X15" s="12">
        <v>3</v>
      </c>
      <c r="Y15" s="120"/>
      <c r="Z15" s="39">
        <f t="shared" si="10"/>
        <v>3</v>
      </c>
      <c r="AA15" s="121">
        <f t="shared" si="11"/>
        <v>6</v>
      </c>
      <c r="AB15" s="12"/>
      <c r="AC15" s="113"/>
      <c r="AD15" s="13">
        <f t="shared" si="12"/>
        <v>0</v>
      </c>
      <c r="AE15" s="345">
        <f t="shared" si="1"/>
        <v>-10</v>
      </c>
      <c r="AF15" s="113">
        <v>10</v>
      </c>
      <c r="AG15" s="113">
        <f t="shared" si="13"/>
        <v>0</v>
      </c>
      <c r="AH15" s="113">
        <f t="shared" si="14"/>
        <v>10</v>
      </c>
      <c r="AI15" s="542">
        <f t="shared" si="2"/>
        <v>0</v>
      </c>
      <c r="AJ15" s="1"/>
      <c r="AK15" s="1"/>
      <c r="AL15" s="1"/>
      <c r="AM15" s="1"/>
      <c r="AN15" s="1"/>
      <c r="AO15" s="1"/>
      <c r="AP15" s="1"/>
      <c r="AQ15" s="1"/>
      <c r="AR15" s="1"/>
      <c r="AS15" s="1"/>
      <c r="AT15" s="1"/>
      <c r="AU15" s="1"/>
      <c r="AV15" s="1"/>
      <c r="AW15" s="1"/>
      <c r="AX15" s="1"/>
      <c r="AY15" s="1"/>
      <c r="AZ15" s="1"/>
    </row>
    <row r="16" spans="1:52" s="14" customFormat="1" ht="36" hidden="1" customHeight="1">
      <c r="A16" s="8" t="s">
        <v>78</v>
      </c>
      <c r="B16" s="9" t="s">
        <v>0</v>
      </c>
      <c r="C16" s="9" t="s">
        <v>663</v>
      </c>
      <c r="D16" s="74" t="s">
        <v>1023</v>
      </c>
      <c r="E16" s="10">
        <v>10</v>
      </c>
      <c r="F16" s="120"/>
      <c r="G16" s="39">
        <f t="shared" si="3"/>
        <v>10</v>
      </c>
      <c r="H16" s="10">
        <v>5</v>
      </c>
      <c r="I16" s="120"/>
      <c r="J16" s="39">
        <f t="shared" si="4"/>
        <v>5</v>
      </c>
      <c r="K16" s="11">
        <f t="shared" si="5"/>
        <v>50</v>
      </c>
      <c r="L16" s="136">
        <v>5</v>
      </c>
      <c r="M16" s="136"/>
      <c r="N16" s="120">
        <f t="shared" si="6"/>
        <v>5</v>
      </c>
      <c r="O16" s="136">
        <v>0</v>
      </c>
      <c r="P16" s="120">
        <v>0</v>
      </c>
      <c r="Q16" s="120"/>
      <c r="R16" s="120">
        <f t="shared" si="7"/>
        <v>0</v>
      </c>
      <c r="S16" s="121">
        <f t="shared" si="8"/>
        <v>0</v>
      </c>
      <c r="T16" s="39">
        <v>5</v>
      </c>
      <c r="U16" s="120"/>
      <c r="V16" s="39">
        <f t="shared" si="9"/>
        <v>5</v>
      </c>
      <c r="W16" s="39">
        <v>0</v>
      </c>
      <c r="X16" s="12"/>
      <c r="Y16" s="120"/>
      <c r="Z16" s="39">
        <f t="shared" si="10"/>
        <v>0</v>
      </c>
      <c r="AA16" s="121">
        <f t="shared" si="11"/>
        <v>0</v>
      </c>
      <c r="AB16" s="12">
        <v>5</v>
      </c>
      <c r="AC16" s="113"/>
      <c r="AD16" s="13">
        <f t="shared" si="12"/>
        <v>5</v>
      </c>
      <c r="AE16" s="345">
        <f t="shared" si="1"/>
        <v>0</v>
      </c>
      <c r="AF16" s="113">
        <f>ROUND(AB16*$AJ$979,0)</f>
        <v>5</v>
      </c>
      <c r="AG16" s="113">
        <f t="shared" si="13"/>
        <v>0</v>
      </c>
      <c r="AH16" s="113">
        <f t="shared" si="14"/>
        <v>5</v>
      </c>
      <c r="AI16" s="542">
        <f t="shared" si="2"/>
        <v>0</v>
      </c>
      <c r="AJ16" s="1"/>
      <c r="AK16" s="1"/>
      <c r="AL16" s="1"/>
      <c r="AM16" s="1"/>
      <c r="AN16" s="1"/>
      <c r="AO16" s="1"/>
      <c r="AP16" s="1"/>
      <c r="AQ16" s="1"/>
      <c r="AR16" s="1"/>
      <c r="AS16" s="1"/>
      <c r="AT16" s="1"/>
      <c r="AU16" s="1"/>
      <c r="AV16" s="1"/>
      <c r="AW16" s="1"/>
      <c r="AX16" s="1"/>
      <c r="AY16" s="1"/>
      <c r="AZ16" s="1"/>
    </row>
    <row r="17" spans="1:52" s="14" customFormat="1" ht="36" hidden="1" customHeight="1">
      <c r="A17" s="8" t="s">
        <v>79</v>
      </c>
      <c r="B17" s="9" t="s">
        <v>0</v>
      </c>
      <c r="C17" s="9" t="s">
        <v>665</v>
      </c>
      <c r="D17" s="74" t="s">
        <v>1024</v>
      </c>
      <c r="E17" s="10">
        <v>1000</v>
      </c>
      <c r="F17" s="120"/>
      <c r="G17" s="39">
        <f t="shared" si="3"/>
        <v>1000</v>
      </c>
      <c r="H17" s="10">
        <v>823</v>
      </c>
      <c r="I17" s="120"/>
      <c r="J17" s="39">
        <f t="shared" si="4"/>
        <v>823</v>
      </c>
      <c r="K17" s="11">
        <f t="shared" si="5"/>
        <v>82.3</v>
      </c>
      <c r="L17" s="136">
        <v>800</v>
      </c>
      <c r="M17" s="136"/>
      <c r="N17" s="120">
        <f t="shared" si="6"/>
        <v>800</v>
      </c>
      <c r="O17" s="136">
        <v>180</v>
      </c>
      <c r="P17" s="120">
        <v>183</v>
      </c>
      <c r="Q17" s="120"/>
      <c r="R17" s="120">
        <f t="shared" si="7"/>
        <v>183</v>
      </c>
      <c r="S17" s="121">
        <f t="shared" si="8"/>
        <v>732</v>
      </c>
      <c r="T17" s="39">
        <v>800</v>
      </c>
      <c r="U17" s="120"/>
      <c r="V17" s="39">
        <f t="shared" si="9"/>
        <v>800</v>
      </c>
      <c r="W17" s="39">
        <v>410</v>
      </c>
      <c r="X17" s="12">
        <v>414</v>
      </c>
      <c r="Y17" s="120"/>
      <c r="Z17" s="39">
        <f t="shared" si="10"/>
        <v>414</v>
      </c>
      <c r="AA17" s="121">
        <f t="shared" si="11"/>
        <v>828</v>
      </c>
      <c r="AB17" s="12">
        <v>840</v>
      </c>
      <c r="AC17" s="113"/>
      <c r="AD17" s="13">
        <f t="shared" si="12"/>
        <v>840</v>
      </c>
      <c r="AE17" s="345">
        <f t="shared" si="1"/>
        <v>40</v>
      </c>
      <c r="AF17" s="113">
        <f>ROUND(AB17*$AJ$936,0)</f>
        <v>810</v>
      </c>
      <c r="AG17" s="113">
        <f t="shared" si="13"/>
        <v>0</v>
      </c>
      <c r="AH17" s="113">
        <f t="shared" si="14"/>
        <v>810</v>
      </c>
      <c r="AI17" s="542">
        <f t="shared" si="2"/>
        <v>10</v>
      </c>
      <c r="AJ17" s="1"/>
      <c r="AK17" s="1"/>
      <c r="AL17" s="1"/>
      <c r="AM17" s="1"/>
      <c r="AN17" s="1"/>
      <c r="AO17" s="1"/>
      <c r="AP17" s="1"/>
      <c r="AQ17" s="1"/>
      <c r="AR17" s="1"/>
      <c r="AS17" s="1"/>
      <c r="AT17" s="1"/>
      <c r="AU17" s="1"/>
      <c r="AV17" s="1"/>
      <c r="AW17" s="1"/>
      <c r="AX17" s="1"/>
      <c r="AY17" s="1"/>
      <c r="AZ17" s="1"/>
    </row>
    <row r="18" spans="1:52" s="14" customFormat="1" ht="36" hidden="1" customHeight="1">
      <c r="A18" s="8" t="s">
        <v>80</v>
      </c>
      <c r="B18" s="9" t="s">
        <v>0</v>
      </c>
      <c r="C18" s="9" t="s">
        <v>677</v>
      </c>
      <c r="D18" s="74" t="s">
        <v>1025</v>
      </c>
      <c r="E18" s="10">
        <v>540</v>
      </c>
      <c r="F18" s="120"/>
      <c r="G18" s="39">
        <f t="shared" si="3"/>
        <v>540</v>
      </c>
      <c r="H18" s="10">
        <v>434</v>
      </c>
      <c r="I18" s="120"/>
      <c r="J18" s="39">
        <f t="shared" si="4"/>
        <v>434</v>
      </c>
      <c r="K18" s="11">
        <f t="shared" si="5"/>
        <v>80.370370370370367</v>
      </c>
      <c r="L18" s="136">
        <v>500</v>
      </c>
      <c r="M18" s="136"/>
      <c r="N18" s="120">
        <f t="shared" si="6"/>
        <v>500</v>
      </c>
      <c r="O18" s="136">
        <v>104</v>
      </c>
      <c r="P18" s="120">
        <v>107</v>
      </c>
      <c r="Q18" s="120"/>
      <c r="R18" s="120">
        <f t="shared" si="7"/>
        <v>107</v>
      </c>
      <c r="S18" s="121">
        <f t="shared" si="8"/>
        <v>428</v>
      </c>
      <c r="T18" s="39">
        <v>500</v>
      </c>
      <c r="U18" s="120"/>
      <c r="V18" s="39">
        <f t="shared" si="9"/>
        <v>500</v>
      </c>
      <c r="W18" s="39">
        <v>211</v>
      </c>
      <c r="X18" s="12">
        <v>217</v>
      </c>
      <c r="Y18" s="120"/>
      <c r="Z18" s="39">
        <f t="shared" si="10"/>
        <v>217</v>
      </c>
      <c r="AA18" s="121">
        <f t="shared" si="11"/>
        <v>434</v>
      </c>
      <c r="AB18" s="12">
        <v>500</v>
      </c>
      <c r="AC18" s="113"/>
      <c r="AD18" s="13">
        <f t="shared" si="12"/>
        <v>500</v>
      </c>
      <c r="AE18" s="345">
        <f t="shared" si="1"/>
        <v>0</v>
      </c>
      <c r="AF18" s="113">
        <f>ROUND(AB18*$AJ$973,0)</f>
        <v>488</v>
      </c>
      <c r="AG18" s="113">
        <f t="shared" si="13"/>
        <v>0</v>
      </c>
      <c r="AH18" s="113">
        <f t="shared" si="14"/>
        <v>488</v>
      </c>
      <c r="AI18" s="542">
        <f t="shared" si="2"/>
        <v>-12</v>
      </c>
      <c r="AJ18" s="1"/>
      <c r="AK18" s="1"/>
      <c r="AL18" s="1"/>
      <c r="AM18" s="1"/>
      <c r="AN18" s="1"/>
      <c r="AO18" s="1"/>
      <c r="AP18" s="1"/>
      <c r="AQ18" s="1"/>
      <c r="AR18" s="1"/>
      <c r="AS18" s="1"/>
      <c r="AT18" s="1"/>
      <c r="AU18" s="1"/>
      <c r="AV18" s="1"/>
      <c r="AW18" s="1"/>
      <c r="AX18" s="1"/>
      <c r="AY18" s="1"/>
      <c r="AZ18" s="1"/>
    </row>
    <row r="19" spans="1:52" s="14" customFormat="1" ht="36" hidden="1" customHeight="1">
      <c r="A19" s="8" t="s">
        <v>81</v>
      </c>
      <c r="B19" s="9" t="s">
        <v>0</v>
      </c>
      <c r="C19" s="9" t="s">
        <v>663</v>
      </c>
      <c r="D19" s="74" t="s">
        <v>1073</v>
      </c>
      <c r="E19" s="10">
        <v>190</v>
      </c>
      <c r="F19" s="120"/>
      <c r="G19" s="39">
        <f t="shared" si="3"/>
        <v>190</v>
      </c>
      <c r="H19" s="10">
        <v>186</v>
      </c>
      <c r="I19" s="120"/>
      <c r="J19" s="39">
        <f t="shared" si="4"/>
        <v>186</v>
      </c>
      <c r="K19" s="11">
        <f t="shared" si="5"/>
        <v>97.894736842105274</v>
      </c>
      <c r="L19" s="136">
        <v>135</v>
      </c>
      <c r="M19" s="136"/>
      <c r="N19" s="120">
        <f t="shared" si="6"/>
        <v>135</v>
      </c>
      <c r="O19" s="136">
        <v>53</v>
      </c>
      <c r="P19" s="120">
        <v>17</v>
      </c>
      <c r="Q19" s="120"/>
      <c r="R19" s="120">
        <f t="shared" si="7"/>
        <v>17</v>
      </c>
      <c r="S19" s="121">
        <f t="shared" si="8"/>
        <v>68</v>
      </c>
      <c r="T19" s="39">
        <v>135</v>
      </c>
      <c r="U19" s="120"/>
      <c r="V19" s="39">
        <f t="shared" si="9"/>
        <v>135</v>
      </c>
      <c r="W19" s="39">
        <v>50</v>
      </c>
      <c r="X19" s="12">
        <v>49</v>
      </c>
      <c r="Y19" s="120"/>
      <c r="Z19" s="39">
        <f t="shared" si="10"/>
        <v>49</v>
      </c>
      <c r="AA19" s="121">
        <f t="shared" si="11"/>
        <v>98</v>
      </c>
      <c r="AB19" s="12">
        <v>235</v>
      </c>
      <c r="AC19" s="113"/>
      <c r="AD19" s="13">
        <f t="shared" si="12"/>
        <v>235</v>
      </c>
      <c r="AE19" s="345">
        <f t="shared" si="1"/>
        <v>100</v>
      </c>
      <c r="AF19" s="113">
        <f>ROUND(AB19*$AJ$543,0)</f>
        <v>229</v>
      </c>
      <c r="AG19" s="113">
        <f t="shared" si="13"/>
        <v>0</v>
      </c>
      <c r="AH19" s="113">
        <f>AF19+AG19</f>
        <v>229</v>
      </c>
      <c r="AI19" s="542">
        <f t="shared" si="2"/>
        <v>94</v>
      </c>
      <c r="AJ19" s="1"/>
      <c r="AK19" s="1"/>
      <c r="AL19" s="1"/>
      <c r="AM19" s="1"/>
      <c r="AN19" s="1"/>
      <c r="AO19" s="1"/>
      <c r="AP19" s="1"/>
      <c r="AQ19" s="1"/>
      <c r="AR19" s="1"/>
      <c r="AS19" s="1"/>
      <c r="AT19" s="1"/>
      <c r="AU19" s="1"/>
      <c r="AV19" s="1"/>
      <c r="AW19" s="1"/>
      <c r="AX19" s="1"/>
      <c r="AY19" s="1"/>
      <c r="AZ19" s="1"/>
    </row>
    <row r="20" spans="1:52" s="14" customFormat="1" ht="36" hidden="1" customHeight="1">
      <c r="A20" s="8" t="s">
        <v>82</v>
      </c>
      <c r="B20" s="9" t="s">
        <v>0</v>
      </c>
      <c r="C20" s="9" t="s">
        <v>663</v>
      </c>
      <c r="D20" s="74" t="s">
        <v>1026</v>
      </c>
      <c r="E20" s="10">
        <v>8</v>
      </c>
      <c r="F20" s="120"/>
      <c r="G20" s="39">
        <f t="shared" si="3"/>
        <v>8</v>
      </c>
      <c r="H20" s="10">
        <v>6</v>
      </c>
      <c r="I20" s="120"/>
      <c r="J20" s="39">
        <f t="shared" si="4"/>
        <v>6</v>
      </c>
      <c r="K20" s="11">
        <f t="shared" si="5"/>
        <v>75</v>
      </c>
      <c r="L20" s="136">
        <v>5</v>
      </c>
      <c r="M20" s="136"/>
      <c r="N20" s="120">
        <f t="shared" si="6"/>
        <v>5</v>
      </c>
      <c r="O20" s="136">
        <v>1</v>
      </c>
      <c r="P20" s="120">
        <v>1</v>
      </c>
      <c r="Q20" s="120"/>
      <c r="R20" s="120">
        <f t="shared" si="7"/>
        <v>1</v>
      </c>
      <c r="S20" s="121">
        <f t="shared" si="8"/>
        <v>4</v>
      </c>
      <c r="T20" s="39">
        <v>5</v>
      </c>
      <c r="U20" s="120"/>
      <c r="V20" s="39">
        <f t="shared" si="9"/>
        <v>5</v>
      </c>
      <c r="W20" s="39">
        <v>4</v>
      </c>
      <c r="X20" s="12">
        <v>4</v>
      </c>
      <c r="Y20" s="120"/>
      <c r="Z20" s="39">
        <f t="shared" si="10"/>
        <v>4</v>
      </c>
      <c r="AA20" s="121">
        <f t="shared" si="11"/>
        <v>8</v>
      </c>
      <c r="AB20" s="12">
        <v>5</v>
      </c>
      <c r="AC20" s="113"/>
      <c r="AD20" s="13">
        <f t="shared" si="12"/>
        <v>5</v>
      </c>
      <c r="AE20" s="345">
        <f t="shared" si="1"/>
        <v>0</v>
      </c>
      <c r="AF20" s="113">
        <f>ROUND(AB20*$AJ$980,0)</f>
        <v>5</v>
      </c>
      <c r="AG20" s="113">
        <f t="shared" si="13"/>
        <v>0</v>
      </c>
      <c r="AH20" s="113">
        <f>AG20+AF20</f>
        <v>5</v>
      </c>
      <c r="AI20" s="542">
        <f t="shared" si="2"/>
        <v>0</v>
      </c>
      <c r="AJ20" s="1"/>
      <c r="AK20" s="1"/>
      <c r="AL20" s="1"/>
      <c r="AM20" s="1"/>
      <c r="AN20" s="1"/>
      <c r="AO20" s="1"/>
      <c r="AP20" s="1"/>
      <c r="AQ20" s="1"/>
      <c r="AR20" s="1"/>
      <c r="AS20" s="1"/>
      <c r="AT20" s="1"/>
      <c r="AU20" s="1"/>
      <c r="AV20" s="1"/>
      <c r="AW20" s="1"/>
      <c r="AX20" s="1"/>
      <c r="AY20" s="1"/>
      <c r="AZ20" s="1"/>
    </row>
    <row r="21" spans="1:52" s="14" customFormat="1" ht="48" hidden="1" customHeight="1">
      <c r="A21" s="8" t="s">
        <v>83</v>
      </c>
      <c r="B21" s="9" t="s">
        <v>0</v>
      </c>
      <c r="C21" s="9" t="s">
        <v>669</v>
      </c>
      <c r="D21" s="74" t="s">
        <v>1027</v>
      </c>
      <c r="E21" s="10">
        <v>550</v>
      </c>
      <c r="F21" s="120"/>
      <c r="G21" s="39">
        <f t="shared" si="3"/>
        <v>550</v>
      </c>
      <c r="H21" s="10">
        <v>469</v>
      </c>
      <c r="I21" s="120"/>
      <c r="J21" s="39">
        <f t="shared" si="4"/>
        <v>469</v>
      </c>
      <c r="K21" s="11">
        <f t="shared" si="5"/>
        <v>85.27272727272728</v>
      </c>
      <c r="L21" s="136">
        <v>460</v>
      </c>
      <c r="M21" s="136"/>
      <c r="N21" s="120">
        <f t="shared" si="6"/>
        <v>460</v>
      </c>
      <c r="O21" s="136">
        <v>126</v>
      </c>
      <c r="P21" s="120">
        <v>126</v>
      </c>
      <c r="Q21" s="120"/>
      <c r="R21" s="120">
        <f t="shared" si="7"/>
        <v>126</v>
      </c>
      <c r="S21" s="121">
        <f t="shared" si="8"/>
        <v>504</v>
      </c>
      <c r="T21" s="39">
        <v>460</v>
      </c>
      <c r="U21" s="120"/>
      <c r="V21" s="39">
        <f t="shared" si="9"/>
        <v>460</v>
      </c>
      <c r="W21" s="39">
        <v>247</v>
      </c>
      <c r="X21" s="12">
        <v>250</v>
      </c>
      <c r="Y21" s="120"/>
      <c r="Z21" s="39">
        <f t="shared" si="10"/>
        <v>250</v>
      </c>
      <c r="AA21" s="121">
        <f t="shared" si="11"/>
        <v>500</v>
      </c>
      <c r="AB21" s="12">
        <v>480</v>
      </c>
      <c r="AC21" s="113"/>
      <c r="AD21" s="13">
        <f t="shared" si="12"/>
        <v>480</v>
      </c>
      <c r="AE21" s="345">
        <f t="shared" si="1"/>
        <v>20</v>
      </c>
      <c r="AF21" s="113">
        <f>ROUND(AB21*$AJ$937,0)</f>
        <v>457</v>
      </c>
      <c r="AG21" s="113">
        <f t="shared" si="13"/>
        <v>0</v>
      </c>
      <c r="AH21" s="113">
        <f>AG21+AF21</f>
        <v>457</v>
      </c>
      <c r="AI21" s="542">
        <f t="shared" si="2"/>
        <v>-3</v>
      </c>
      <c r="AJ21" s="1"/>
      <c r="AK21" s="1"/>
      <c r="AL21" s="1"/>
      <c r="AM21" s="1"/>
      <c r="AN21" s="1"/>
      <c r="AO21" s="1"/>
      <c r="AP21" s="1"/>
      <c r="AQ21" s="1"/>
      <c r="AR21" s="1"/>
      <c r="AS21" s="1"/>
      <c r="AT21" s="1"/>
      <c r="AU21" s="1"/>
      <c r="AV21" s="1"/>
      <c r="AW21" s="1"/>
      <c r="AX21" s="1"/>
      <c r="AY21" s="1"/>
      <c r="AZ21" s="1"/>
    </row>
    <row r="22" spans="1:52" s="14" customFormat="1" ht="48" hidden="1" customHeight="1">
      <c r="A22" s="8" t="s">
        <v>84</v>
      </c>
      <c r="B22" s="9" t="s">
        <v>0</v>
      </c>
      <c r="C22" s="9" t="s">
        <v>661</v>
      </c>
      <c r="D22" s="17" t="s">
        <v>682</v>
      </c>
      <c r="E22" s="10">
        <v>1700</v>
      </c>
      <c r="F22" s="120"/>
      <c r="G22" s="39">
        <f t="shared" si="3"/>
        <v>1700</v>
      </c>
      <c r="H22" s="10">
        <v>1430</v>
      </c>
      <c r="I22" s="120"/>
      <c r="J22" s="39">
        <f t="shared" si="4"/>
        <v>1430</v>
      </c>
      <c r="K22" s="11">
        <f t="shared" si="5"/>
        <v>84.117647058823536</v>
      </c>
      <c r="L22" s="136">
        <v>1565</v>
      </c>
      <c r="M22" s="136"/>
      <c r="N22" s="120">
        <f t="shared" si="6"/>
        <v>1565</v>
      </c>
      <c r="O22" s="136">
        <v>381</v>
      </c>
      <c r="P22" s="120">
        <v>388</v>
      </c>
      <c r="Q22" s="120"/>
      <c r="R22" s="120">
        <f t="shared" si="7"/>
        <v>388</v>
      </c>
      <c r="S22" s="121">
        <f t="shared" si="8"/>
        <v>1552</v>
      </c>
      <c r="T22" s="39">
        <v>1173</v>
      </c>
      <c r="U22" s="120"/>
      <c r="V22" s="39">
        <f t="shared" si="9"/>
        <v>1173</v>
      </c>
      <c r="W22" s="39">
        <v>539</v>
      </c>
      <c r="X22" s="12">
        <v>549</v>
      </c>
      <c r="Y22" s="120"/>
      <c r="Z22" s="39">
        <f t="shared" si="10"/>
        <v>549</v>
      </c>
      <c r="AA22" s="121">
        <f t="shared" si="11"/>
        <v>1098</v>
      </c>
      <c r="AB22" s="12">
        <v>1465</v>
      </c>
      <c r="AC22" s="113"/>
      <c r="AD22" s="13">
        <f t="shared" si="12"/>
        <v>1465</v>
      </c>
      <c r="AE22" s="345">
        <f t="shared" si="1"/>
        <v>-100</v>
      </c>
      <c r="AF22" s="113">
        <f>ROUND(AB22*$AJ$422,0)</f>
        <v>1396</v>
      </c>
      <c r="AG22" s="113">
        <f t="shared" si="13"/>
        <v>0</v>
      </c>
      <c r="AH22" s="113">
        <f>AG22+AF22</f>
        <v>1396</v>
      </c>
      <c r="AI22" s="542">
        <f t="shared" si="2"/>
        <v>-169</v>
      </c>
      <c r="AJ22" s="1"/>
      <c r="AK22" s="1"/>
      <c r="AL22" s="1"/>
      <c r="AM22" s="1"/>
      <c r="AN22" s="1"/>
      <c r="AO22" s="1"/>
      <c r="AP22" s="1"/>
      <c r="AQ22" s="1"/>
      <c r="AR22" s="1"/>
      <c r="AS22" s="1"/>
      <c r="AT22" s="1"/>
      <c r="AU22" s="1"/>
      <c r="AV22" s="1"/>
      <c r="AW22" s="1"/>
      <c r="AX22" s="1"/>
      <c r="AY22" s="1"/>
      <c r="AZ22" s="1"/>
    </row>
    <row r="23" spans="1:52" s="14" customFormat="1" ht="36" hidden="1" customHeight="1">
      <c r="A23" s="8" t="s">
        <v>85</v>
      </c>
      <c r="B23" s="9" t="s">
        <v>0</v>
      </c>
      <c r="C23" s="9" t="s">
        <v>661</v>
      </c>
      <c r="D23" s="74" t="s">
        <v>1074</v>
      </c>
      <c r="E23" s="18">
        <v>4000</v>
      </c>
      <c r="F23" s="120"/>
      <c r="G23" s="39">
        <f t="shared" si="3"/>
        <v>4000</v>
      </c>
      <c r="H23" s="19">
        <v>3337</v>
      </c>
      <c r="I23" s="120"/>
      <c r="J23" s="39">
        <f t="shared" si="4"/>
        <v>3337</v>
      </c>
      <c r="K23" s="11">
        <f t="shared" si="5"/>
        <v>83.425000000000011</v>
      </c>
      <c r="L23" s="136">
        <v>3441</v>
      </c>
      <c r="M23" s="136"/>
      <c r="N23" s="120">
        <f t="shared" si="6"/>
        <v>3441</v>
      </c>
      <c r="O23" s="136">
        <v>792</v>
      </c>
      <c r="P23" s="120">
        <v>879</v>
      </c>
      <c r="Q23" s="120"/>
      <c r="R23" s="120">
        <f t="shared" si="7"/>
        <v>879</v>
      </c>
      <c r="S23" s="121">
        <f t="shared" si="8"/>
        <v>3516</v>
      </c>
      <c r="T23" s="39">
        <v>3441</v>
      </c>
      <c r="U23" s="120"/>
      <c r="V23" s="39">
        <f t="shared" si="9"/>
        <v>3441</v>
      </c>
      <c r="W23" s="39">
        <v>1785</v>
      </c>
      <c r="X23" s="12">
        <v>1953</v>
      </c>
      <c r="Y23" s="120"/>
      <c r="Z23" s="39">
        <f t="shared" si="10"/>
        <v>1953</v>
      </c>
      <c r="AA23" s="121">
        <f t="shared" si="11"/>
        <v>3906</v>
      </c>
      <c r="AB23" s="12">
        <v>4450</v>
      </c>
      <c r="AC23" s="113"/>
      <c r="AD23" s="13">
        <f t="shared" si="12"/>
        <v>4450</v>
      </c>
      <c r="AE23" s="345">
        <f t="shared" si="1"/>
        <v>1009</v>
      </c>
      <c r="AF23" s="113">
        <f>ROUND(AB23*$AJ$932,0)</f>
        <v>4118</v>
      </c>
      <c r="AG23" s="113">
        <f t="shared" si="13"/>
        <v>0</v>
      </c>
      <c r="AH23" s="113">
        <f>AF23+AG23</f>
        <v>4118</v>
      </c>
      <c r="AI23" s="542">
        <f t="shared" si="2"/>
        <v>677</v>
      </c>
      <c r="AJ23" s="1"/>
      <c r="AK23" s="1"/>
      <c r="AL23" s="1"/>
      <c r="AM23" s="1"/>
      <c r="AN23" s="1"/>
      <c r="AO23" s="1"/>
      <c r="AP23" s="1"/>
      <c r="AQ23" s="1"/>
      <c r="AR23" s="1"/>
      <c r="AS23" s="1"/>
      <c r="AT23" s="1"/>
      <c r="AU23" s="1"/>
      <c r="AV23" s="1"/>
      <c r="AW23" s="1"/>
      <c r="AX23" s="1"/>
      <c r="AY23" s="1"/>
      <c r="AZ23" s="1"/>
    </row>
    <row r="24" spans="1:52" s="14" customFormat="1" ht="36" hidden="1" customHeight="1">
      <c r="A24" s="8" t="s">
        <v>86</v>
      </c>
      <c r="B24" s="9" t="s">
        <v>0</v>
      </c>
      <c r="C24" s="9" t="s">
        <v>662</v>
      </c>
      <c r="D24" s="74" t="s">
        <v>1029</v>
      </c>
      <c r="E24" s="10">
        <v>1900</v>
      </c>
      <c r="F24" s="120"/>
      <c r="G24" s="39">
        <f t="shared" si="3"/>
        <v>1900</v>
      </c>
      <c r="H24" s="10">
        <v>1979</v>
      </c>
      <c r="I24" s="120"/>
      <c r="J24" s="39">
        <f t="shared" si="4"/>
        <v>1979</v>
      </c>
      <c r="K24" s="11">
        <f t="shared" si="5"/>
        <v>104.15789473684211</v>
      </c>
      <c r="L24" s="136">
        <v>1800</v>
      </c>
      <c r="M24" s="136"/>
      <c r="N24" s="120">
        <f t="shared" si="6"/>
        <v>1800</v>
      </c>
      <c r="O24" s="136">
        <v>476</v>
      </c>
      <c r="P24" s="120">
        <v>476</v>
      </c>
      <c r="Q24" s="120"/>
      <c r="R24" s="120">
        <f t="shared" si="7"/>
        <v>476</v>
      </c>
      <c r="S24" s="121">
        <f t="shared" si="8"/>
        <v>1904</v>
      </c>
      <c r="T24" s="39">
        <v>1800</v>
      </c>
      <c r="U24" s="120"/>
      <c r="V24" s="39">
        <f t="shared" si="9"/>
        <v>1800</v>
      </c>
      <c r="W24" s="39">
        <v>920</v>
      </c>
      <c r="X24" s="12">
        <v>922</v>
      </c>
      <c r="Y24" s="120"/>
      <c r="Z24" s="39">
        <f t="shared" si="10"/>
        <v>922</v>
      </c>
      <c r="AA24" s="121">
        <f t="shared" si="11"/>
        <v>1844</v>
      </c>
      <c r="AB24" s="12">
        <v>1900</v>
      </c>
      <c r="AC24" s="113"/>
      <c r="AD24" s="13">
        <f t="shared" si="12"/>
        <v>1900</v>
      </c>
      <c r="AE24" s="345">
        <f t="shared" si="1"/>
        <v>100</v>
      </c>
      <c r="AF24" s="113">
        <f>ROUND(AB24*$AJ$939,0)</f>
        <v>1810</v>
      </c>
      <c r="AG24" s="113">
        <f t="shared" si="13"/>
        <v>0</v>
      </c>
      <c r="AH24" s="113">
        <f>AG24+AF24</f>
        <v>1810</v>
      </c>
      <c r="AI24" s="542">
        <f t="shared" si="2"/>
        <v>10</v>
      </c>
      <c r="AJ24" s="1"/>
      <c r="AK24" s="1"/>
      <c r="AL24" s="1"/>
      <c r="AM24" s="1"/>
      <c r="AN24" s="1"/>
      <c r="AO24" s="1"/>
      <c r="AP24" s="1"/>
      <c r="AQ24" s="1"/>
      <c r="AR24" s="1"/>
      <c r="AS24" s="1"/>
      <c r="AT24" s="1"/>
      <c r="AU24" s="1"/>
      <c r="AV24" s="1"/>
      <c r="AW24" s="1"/>
      <c r="AX24" s="1"/>
      <c r="AY24" s="1"/>
      <c r="AZ24" s="1"/>
    </row>
    <row r="25" spans="1:52" s="14" customFormat="1" ht="36" hidden="1" customHeight="1">
      <c r="A25" s="8" t="s">
        <v>87</v>
      </c>
      <c r="B25" s="9" t="s">
        <v>0</v>
      </c>
      <c r="C25" s="9" t="s">
        <v>663</v>
      </c>
      <c r="D25" s="74" t="s">
        <v>1030</v>
      </c>
      <c r="E25" s="10">
        <v>145</v>
      </c>
      <c r="F25" s="120"/>
      <c r="G25" s="39">
        <f t="shared" si="3"/>
        <v>145</v>
      </c>
      <c r="H25" s="10">
        <v>91</v>
      </c>
      <c r="I25" s="120"/>
      <c r="J25" s="39">
        <f t="shared" si="4"/>
        <v>91</v>
      </c>
      <c r="K25" s="11">
        <f t="shared" si="5"/>
        <v>62.758620689655174</v>
      </c>
      <c r="L25" s="136">
        <v>100</v>
      </c>
      <c r="M25" s="136"/>
      <c r="N25" s="120">
        <f t="shared" si="6"/>
        <v>100</v>
      </c>
      <c r="O25" s="136">
        <v>17</v>
      </c>
      <c r="P25" s="120">
        <v>19</v>
      </c>
      <c r="Q25" s="120"/>
      <c r="R25" s="120">
        <f t="shared" si="7"/>
        <v>19</v>
      </c>
      <c r="S25" s="121">
        <f t="shared" si="8"/>
        <v>76</v>
      </c>
      <c r="T25" s="39">
        <v>100</v>
      </c>
      <c r="U25" s="120"/>
      <c r="V25" s="39">
        <f t="shared" si="9"/>
        <v>100</v>
      </c>
      <c r="W25" s="39">
        <v>40</v>
      </c>
      <c r="X25" s="12">
        <v>42</v>
      </c>
      <c r="Y25" s="120"/>
      <c r="Z25" s="39">
        <f t="shared" si="10"/>
        <v>42</v>
      </c>
      <c r="AA25" s="121">
        <f t="shared" si="11"/>
        <v>84</v>
      </c>
      <c r="AB25" s="12">
        <v>98</v>
      </c>
      <c r="AC25" s="113"/>
      <c r="AD25" s="13">
        <f t="shared" si="12"/>
        <v>98</v>
      </c>
      <c r="AE25" s="345">
        <f t="shared" si="1"/>
        <v>-2</v>
      </c>
      <c r="AF25" s="113">
        <f>ROUND(AB25*$AJ$867,0)</f>
        <v>95</v>
      </c>
      <c r="AG25" s="113">
        <f t="shared" si="13"/>
        <v>0</v>
      </c>
      <c r="AH25" s="113">
        <f>AF25+AG25</f>
        <v>95</v>
      </c>
      <c r="AI25" s="542">
        <f t="shared" si="2"/>
        <v>-5</v>
      </c>
      <c r="AJ25" s="1"/>
      <c r="AK25" s="1"/>
      <c r="AL25" s="1"/>
      <c r="AM25" s="1"/>
      <c r="AN25" s="1"/>
      <c r="AO25" s="1"/>
      <c r="AP25" s="1"/>
      <c r="AQ25" s="1"/>
      <c r="AR25" s="1"/>
      <c r="AS25" s="1"/>
      <c r="AT25" s="1"/>
      <c r="AU25" s="1"/>
      <c r="AV25" s="1"/>
      <c r="AW25" s="1"/>
      <c r="AX25" s="1"/>
      <c r="AY25" s="1"/>
      <c r="AZ25" s="1"/>
    </row>
    <row r="26" spans="1:52" s="14" customFormat="1" ht="36" hidden="1" customHeight="1">
      <c r="A26" s="8" t="s">
        <v>88</v>
      </c>
      <c r="B26" s="9" t="s">
        <v>0</v>
      </c>
      <c r="C26" s="9" t="s">
        <v>675</v>
      </c>
      <c r="D26" s="74" t="s">
        <v>1031</v>
      </c>
      <c r="E26" s="10">
        <v>560</v>
      </c>
      <c r="F26" s="120"/>
      <c r="G26" s="39">
        <f t="shared" si="3"/>
        <v>560</v>
      </c>
      <c r="H26" s="10">
        <v>467</v>
      </c>
      <c r="I26" s="120"/>
      <c r="J26" s="39">
        <f t="shared" si="4"/>
        <v>467</v>
      </c>
      <c r="K26" s="11">
        <f t="shared" si="5"/>
        <v>83.392857142857153</v>
      </c>
      <c r="L26" s="136">
        <v>470</v>
      </c>
      <c r="M26" s="136"/>
      <c r="N26" s="120">
        <f t="shared" si="6"/>
        <v>470</v>
      </c>
      <c r="O26" s="136">
        <v>97</v>
      </c>
      <c r="P26" s="120">
        <v>97</v>
      </c>
      <c r="Q26" s="120"/>
      <c r="R26" s="120">
        <f t="shared" si="7"/>
        <v>97</v>
      </c>
      <c r="S26" s="121">
        <f t="shared" si="8"/>
        <v>388</v>
      </c>
      <c r="T26" s="39">
        <v>470</v>
      </c>
      <c r="U26" s="120"/>
      <c r="V26" s="39">
        <f t="shared" si="9"/>
        <v>470</v>
      </c>
      <c r="W26" s="39">
        <v>201</v>
      </c>
      <c r="X26" s="12">
        <v>201</v>
      </c>
      <c r="Y26" s="120"/>
      <c r="Z26" s="39">
        <f t="shared" si="10"/>
        <v>201</v>
      </c>
      <c r="AA26" s="121">
        <f t="shared" si="11"/>
        <v>402</v>
      </c>
      <c r="AB26" s="12">
        <v>470</v>
      </c>
      <c r="AC26" s="113"/>
      <c r="AD26" s="13">
        <f t="shared" si="12"/>
        <v>470</v>
      </c>
      <c r="AE26" s="345">
        <f t="shared" si="1"/>
        <v>0</v>
      </c>
      <c r="AF26" s="13">
        <f>AB26</f>
        <v>470</v>
      </c>
      <c r="AG26" s="113">
        <f t="shared" si="13"/>
        <v>0</v>
      </c>
      <c r="AH26" s="13">
        <f>AG26+AF26</f>
        <v>470</v>
      </c>
      <c r="AI26" s="542">
        <f t="shared" si="2"/>
        <v>0</v>
      </c>
      <c r="AJ26" s="1"/>
      <c r="AK26" s="1"/>
      <c r="AL26" s="1"/>
      <c r="AM26" s="1"/>
      <c r="AN26" s="1"/>
      <c r="AO26" s="1"/>
      <c r="AP26" s="1"/>
      <c r="AQ26" s="1"/>
      <c r="AR26" s="1"/>
      <c r="AS26" s="1"/>
      <c r="AT26" s="1"/>
      <c r="AU26" s="1"/>
      <c r="AV26" s="1"/>
      <c r="AW26" s="1"/>
      <c r="AX26" s="1"/>
      <c r="AY26" s="1"/>
      <c r="AZ26" s="1"/>
    </row>
    <row r="27" spans="1:52" s="14" customFormat="1" ht="36" hidden="1" customHeight="1">
      <c r="A27" s="8" t="s">
        <v>89</v>
      </c>
      <c r="B27" s="9" t="s">
        <v>0</v>
      </c>
      <c r="C27" s="9" t="s">
        <v>663</v>
      </c>
      <c r="D27" s="74" t="s">
        <v>1032</v>
      </c>
      <c r="E27" s="10">
        <v>19</v>
      </c>
      <c r="F27" s="120"/>
      <c r="G27" s="39">
        <f t="shared" si="3"/>
        <v>19</v>
      </c>
      <c r="H27" s="10">
        <v>25</v>
      </c>
      <c r="I27" s="120"/>
      <c r="J27" s="39">
        <f t="shared" si="4"/>
        <v>25</v>
      </c>
      <c r="K27" s="11">
        <f t="shared" si="5"/>
        <v>131.57894736842107</v>
      </c>
      <c r="L27" s="136">
        <v>38</v>
      </c>
      <c r="M27" s="136"/>
      <c r="N27" s="120">
        <f t="shared" si="6"/>
        <v>38</v>
      </c>
      <c r="O27" s="136">
        <v>7</v>
      </c>
      <c r="P27" s="120">
        <v>7</v>
      </c>
      <c r="Q27" s="120"/>
      <c r="R27" s="120">
        <f t="shared" si="7"/>
        <v>7</v>
      </c>
      <c r="S27" s="121">
        <f t="shared" si="8"/>
        <v>28</v>
      </c>
      <c r="T27" s="39">
        <v>38</v>
      </c>
      <c r="U27" s="120"/>
      <c r="V27" s="39">
        <f t="shared" si="9"/>
        <v>38</v>
      </c>
      <c r="W27" s="39">
        <v>9</v>
      </c>
      <c r="X27" s="12">
        <v>9</v>
      </c>
      <c r="Y27" s="120"/>
      <c r="Z27" s="39">
        <f t="shared" si="10"/>
        <v>9</v>
      </c>
      <c r="AA27" s="121">
        <f t="shared" si="11"/>
        <v>18</v>
      </c>
      <c r="AB27" s="12">
        <v>12</v>
      </c>
      <c r="AC27" s="113"/>
      <c r="AD27" s="13">
        <f t="shared" si="12"/>
        <v>12</v>
      </c>
      <c r="AE27" s="345">
        <f t="shared" si="1"/>
        <v>-26</v>
      </c>
      <c r="AF27" s="113">
        <f>ROUND(AB27*$AJ$802,0)</f>
        <v>11</v>
      </c>
      <c r="AG27" s="113">
        <f t="shared" si="13"/>
        <v>0</v>
      </c>
      <c r="AH27" s="113">
        <f>AG27+AF27</f>
        <v>11</v>
      </c>
      <c r="AI27" s="542">
        <f t="shared" si="2"/>
        <v>-27</v>
      </c>
      <c r="AJ27" s="1"/>
      <c r="AK27" s="1"/>
      <c r="AL27" s="1"/>
      <c r="AM27" s="1"/>
      <c r="AN27" s="1"/>
      <c r="AO27" s="1"/>
      <c r="AP27" s="1"/>
      <c r="AQ27" s="1"/>
      <c r="AR27" s="1"/>
      <c r="AS27" s="1"/>
      <c r="AT27" s="1"/>
      <c r="AU27" s="1"/>
      <c r="AV27" s="1"/>
      <c r="AW27" s="1"/>
      <c r="AX27" s="1"/>
      <c r="AY27" s="1"/>
      <c r="AZ27" s="1"/>
    </row>
    <row r="28" spans="1:52" s="14" customFormat="1" ht="36" hidden="1" customHeight="1">
      <c r="A28" s="8" t="s">
        <v>90</v>
      </c>
      <c r="B28" s="9" t="s">
        <v>0</v>
      </c>
      <c r="C28" s="9" t="s">
        <v>663</v>
      </c>
      <c r="D28" s="74" t="s">
        <v>1033</v>
      </c>
      <c r="E28" s="10">
        <v>180</v>
      </c>
      <c r="F28" s="120"/>
      <c r="G28" s="39">
        <f t="shared" si="3"/>
        <v>180</v>
      </c>
      <c r="H28" s="10">
        <v>135</v>
      </c>
      <c r="I28" s="120"/>
      <c r="J28" s="39">
        <f t="shared" si="4"/>
        <v>135</v>
      </c>
      <c r="K28" s="11">
        <f t="shared" si="5"/>
        <v>75</v>
      </c>
      <c r="L28" s="136">
        <v>125</v>
      </c>
      <c r="M28" s="136"/>
      <c r="N28" s="120">
        <f t="shared" si="6"/>
        <v>125</v>
      </c>
      <c r="O28" s="136">
        <v>23</v>
      </c>
      <c r="P28" s="120">
        <v>23</v>
      </c>
      <c r="Q28" s="120"/>
      <c r="R28" s="120">
        <f t="shared" si="7"/>
        <v>23</v>
      </c>
      <c r="S28" s="121">
        <f t="shared" si="8"/>
        <v>92</v>
      </c>
      <c r="T28" s="39">
        <v>125</v>
      </c>
      <c r="U28" s="120"/>
      <c r="V28" s="39">
        <f t="shared" si="9"/>
        <v>125</v>
      </c>
      <c r="W28" s="39">
        <v>64</v>
      </c>
      <c r="X28" s="12">
        <v>64</v>
      </c>
      <c r="Y28" s="120"/>
      <c r="Z28" s="39">
        <f t="shared" si="10"/>
        <v>64</v>
      </c>
      <c r="AA28" s="121">
        <f t="shared" si="11"/>
        <v>128</v>
      </c>
      <c r="AB28" s="12">
        <v>125</v>
      </c>
      <c r="AC28" s="113"/>
      <c r="AD28" s="13">
        <f t="shared" si="12"/>
        <v>125</v>
      </c>
      <c r="AE28" s="345">
        <f t="shared" si="1"/>
        <v>0</v>
      </c>
      <c r="AF28" s="113">
        <f>ROUND(AB28*$AJ$803,)+1</f>
        <v>120</v>
      </c>
      <c r="AG28" s="113">
        <f t="shared" si="13"/>
        <v>0</v>
      </c>
      <c r="AH28" s="113">
        <f>AG28+AF28</f>
        <v>120</v>
      </c>
      <c r="AI28" s="542">
        <f t="shared" si="2"/>
        <v>-5</v>
      </c>
      <c r="AJ28" s="1"/>
      <c r="AK28" s="1"/>
      <c r="AL28" s="1"/>
      <c r="AM28" s="1"/>
      <c r="AN28" s="1"/>
      <c r="AO28" s="1"/>
      <c r="AP28" s="1"/>
      <c r="AQ28" s="1"/>
      <c r="AR28" s="1"/>
      <c r="AS28" s="1"/>
      <c r="AT28" s="1"/>
      <c r="AU28" s="1"/>
      <c r="AV28" s="1"/>
      <c r="AW28" s="1"/>
      <c r="AX28" s="1"/>
      <c r="AY28" s="1"/>
      <c r="AZ28" s="1"/>
    </row>
    <row r="29" spans="1:52" ht="36" hidden="1" customHeight="1">
      <c r="A29" s="8" t="s">
        <v>91</v>
      </c>
      <c r="B29" s="9" t="s">
        <v>0</v>
      </c>
      <c r="C29" s="9" t="s">
        <v>663</v>
      </c>
      <c r="D29" s="74" t="s">
        <v>1034</v>
      </c>
      <c r="E29" s="10">
        <v>500</v>
      </c>
      <c r="F29" s="127"/>
      <c r="G29" s="39">
        <f t="shared" si="3"/>
        <v>500</v>
      </c>
      <c r="H29" s="10">
        <v>453</v>
      </c>
      <c r="I29" s="127"/>
      <c r="J29" s="39">
        <f t="shared" si="4"/>
        <v>453</v>
      </c>
      <c r="K29" s="11">
        <f t="shared" si="5"/>
        <v>90.600000000000009</v>
      </c>
      <c r="L29" s="136">
        <v>469</v>
      </c>
      <c r="M29" s="136"/>
      <c r="N29" s="120">
        <f t="shared" si="6"/>
        <v>469</v>
      </c>
      <c r="O29" s="136">
        <v>120</v>
      </c>
      <c r="P29" s="120">
        <v>127</v>
      </c>
      <c r="Q29" s="120"/>
      <c r="R29" s="120">
        <f t="shared" si="7"/>
        <v>127</v>
      </c>
      <c r="S29" s="121">
        <f t="shared" si="8"/>
        <v>508</v>
      </c>
      <c r="T29" s="39">
        <v>469</v>
      </c>
      <c r="U29" s="136"/>
      <c r="V29" s="39">
        <f t="shared" si="9"/>
        <v>469</v>
      </c>
      <c r="W29" s="39">
        <v>235</v>
      </c>
      <c r="X29" s="12">
        <v>243</v>
      </c>
      <c r="Y29" s="136"/>
      <c r="Z29" s="39">
        <f t="shared" si="10"/>
        <v>243</v>
      </c>
      <c r="AA29" s="121">
        <f t="shared" si="11"/>
        <v>486</v>
      </c>
      <c r="AB29" s="12">
        <v>469</v>
      </c>
      <c r="AC29" s="113"/>
      <c r="AD29" s="13">
        <f t="shared" si="12"/>
        <v>469</v>
      </c>
      <c r="AE29" s="345">
        <f t="shared" si="1"/>
        <v>0</v>
      </c>
      <c r="AF29" s="113">
        <f>ROUND(AB29*$AJ$959,0)</f>
        <v>464</v>
      </c>
      <c r="AG29" s="113">
        <f t="shared" si="13"/>
        <v>0</v>
      </c>
      <c r="AH29" s="113">
        <f>AG29+AF29</f>
        <v>464</v>
      </c>
      <c r="AI29" s="542">
        <f t="shared" si="2"/>
        <v>-5</v>
      </c>
    </row>
    <row r="30" spans="1:52" ht="36" hidden="1" customHeight="1">
      <c r="A30" s="8" t="s">
        <v>92</v>
      </c>
      <c r="B30" s="9" t="s">
        <v>0</v>
      </c>
      <c r="C30" s="9" t="s">
        <v>671</v>
      </c>
      <c r="D30" s="74" t="s">
        <v>1035</v>
      </c>
      <c r="E30" s="10">
        <v>590</v>
      </c>
      <c r="F30" s="127"/>
      <c r="G30" s="39">
        <f t="shared" si="3"/>
        <v>590</v>
      </c>
      <c r="H30" s="10">
        <v>476</v>
      </c>
      <c r="I30" s="127"/>
      <c r="J30" s="39">
        <f t="shared" si="4"/>
        <v>476</v>
      </c>
      <c r="K30" s="11">
        <f t="shared" si="5"/>
        <v>80.677966101694921</v>
      </c>
      <c r="L30" s="136">
        <v>490</v>
      </c>
      <c r="M30" s="136"/>
      <c r="N30" s="120">
        <f t="shared" si="6"/>
        <v>490</v>
      </c>
      <c r="O30" s="136">
        <v>100</v>
      </c>
      <c r="P30" s="136">
        <v>102</v>
      </c>
      <c r="Q30" s="136"/>
      <c r="R30" s="120">
        <f t="shared" si="7"/>
        <v>102</v>
      </c>
      <c r="S30" s="121">
        <f t="shared" si="8"/>
        <v>408</v>
      </c>
      <c r="T30" s="39">
        <v>490</v>
      </c>
      <c r="U30" s="136"/>
      <c r="V30" s="39">
        <f t="shared" si="9"/>
        <v>490</v>
      </c>
      <c r="W30" s="39">
        <v>176</v>
      </c>
      <c r="X30" s="12">
        <v>180</v>
      </c>
      <c r="Y30" s="136"/>
      <c r="Z30" s="39">
        <f t="shared" si="10"/>
        <v>180</v>
      </c>
      <c r="AA30" s="121">
        <f t="shared" si="11"/>
        <v>360</v>
      </c>
      <c r="AB30" s="12">
        <v>550</v>
      </c>
      <c r="AC30" s="113"/>
      <c r="AD30" s="13">
        <f t="shared" si="12"/>
        <v>550</v>
      </c>
      <c r="AE30" s="345">
        <f t="shared" si="1"/>
        <v>60</v>
      </c>
      <c r="AF30" s="113">
        <f>L30</f>
        <v>490</v>
      </c>
      <c r="AG30" s="113">
        <f t="shared" si="13"/>
        <v>0</v>
      </c>
      <c r="AH30" s="113">
        <f>AF30+AG30</f>
        <v>490</v>
      </c>
      <c r="AI30" s="542">
        <f t="shared" si="2"/>
        <v>0</v>
      </c>
    </row>
    <row r="31" spans="1:52" ht="48" hidden="1" customHeight="1">
      <c r="A31" s="8" t="s">
        <v>93</v>
      </c>
      <c r="B31" s="9" t="s">
        <v>0</v>
      </c>
      <c r="C31" s="9" t="s">
        <v>663</v>
      </c>
      <c r="D31" s="74" t="s">
        <v>1036</v>
      </c>
      <c r="E31" s="10">
        <v>170</v>
      </c>
      <c r="F31" s="127"/>
      <c r="G31" s="39">
        <f t="shared" si="3"/>
        <v>170</v>
      </c>
      <c r="H31" s="10">
        <v>22</v>
      </c>
      <c r="I31" s="127"/>
      <c r="J31" s="39">
        <f t="shared" si="4"/>
        <v>22</v>
      </c>
      <c r="K31" s="11">
        <f t="shared" si="5"/>
        <v>12.941176470588237</v>
      </c>
      <c r="L31" s="136">
        <v>5</v>
      </c>
      <c r="M31" s="136"/>
      <c r="N31" s="120">
        <f t="shared" si="6"/>
        <v>5</v>
      </c>
      <c r="O31" s="136">
        <v>0</v>
      </c>
      <c r="P31" s="120">
        <v>0</v>
      </c>
      <c r="Q31" s="120"/>
      <c r="R31" s="120">
        <f t="shared" si="7"/>
        <v>0</v>
      </c>
      <c r="S31" s="121">
        <f t="shared" si="8"/>
        <v>0</v>
      </c>
      <c r="T31" s="39">
        <v>5</v>
      </c>
      <c r="U31" s="136"/>
      <c r="V31" s="39">
        <f t="shared" si="9"/>
        <v>5</v>
      </c>
      <c r="W31" s="39">
        <v>0</v>
      </c>
      <c r="X31" s="12"/>
      <c r="Y31" s="136"/>
      <c r="Z31" s="39">
        <f t="shared" si="10"/>
        <v>0</v>
      </c>
      <c r="AA31" s="121">
        <f t="shared" si="11"/>
        <v>0</v>
      </c>
      <c r="AB31" s="12">
        <v>3</v>
      </c>
      <c r="AC31" s="113"/>
      <c r="AD31" s="13">
        <f t="shared" si="12"/>
        <v>3</v>
      </c>
      <c r="AE31" s="345">
        <f t="shared" si="1"/>
        <v>-2</v>
      </c>
      <c r="AF31" s="113">
        <f>ROUND(AB31*$AJ$1000,0)</f>
        <v>3</v>
      </c>
      <c r="AG31" s="113">
        <f t="shared" si="13"/>
        <v>0</v>
      </c>
      <c r="AH31" s="113">
        <f t="shared" ref="AH31:AH37" si="15">AG31+AF31</f>
        <v>3</v>
      </c>
      <c r="AI31" s="542">
        <f t="shared" si="2"/>
        <v>-2</v>
      </c>
    </row>
    <row r="32" spans="1:52" ht="36" hidden="1" customHeight="1">
      <c r="A32" s="8" t="s">
        <v>94</v>
      </c>
      <c r="B32" s="9" t="s">
        <v>0</v>
      </c>
      <c r="C32" s="9" t="s">
        <v>674</v>
      </c>
      <c r="D32" s="74" t="s">
        <v>1037</v>
      </c>
      <c r="E32" s="10">
        <v>180</v>
      </c>
      <c r="F32" s="127"/>
      <c r="G32" s="39">
        <f t="shared" si="3"/>
        <v>180</v>
      </c>
      <c r="H32" s="10">
        <v>171</v>
      </c>
      <c r="I32" s="127"/>
      <c r="J32" s="39">
        <f t="shared" si="4"/>
        <v>171</v>
      </c>
      <c r="K32" s="11">
        <f t="shared" si="5"/>
        <v>95</v>
      </c>
      <c r="L32" s="136">
        <v>160</v>
      </c>
      <c r="M32" s="136"/>
      <c r="N32" s="120">
        <f t="shared" si="6"/>
        <v>160</v>
      </c>
      <c r="O32" s="136">
        <v>26</v>
      </c>
      <c r="P32" s="136">
        <v>26</v>
      </c>
      <c r="Q32" s="136"/>
      <c r="R32" s="120">
        <f t="shared" si="7"/>
        <v>26</v>
      </c>
      <c r="S32" s="121">
        <f t="shared" si="8"/>
        <v>104</v>
      </c>
      <c r="T32" s="39">
        <v>160</v>
      </c>
      <c r="U32" s="136"/>
      <c r="V32" s="39">
        <f t="shared" si="9"/>
        <v>160</v>
      </c>
      <c r="W32" s="39">
        <v>52</v>
      </c>
      <c r="X32" s="12">
        <v>52</v>
      </c>
      <c r="Y32" s="136"/>
      <c r="Z32" s="39">
        <f t="shared" si="10"/>
        <v>52</v>
      </c>
      <c r="AA32" s="121">
        <f t="shared" si="11"/>
        <v>104</v>
      </c>
      <c r="AB32" s="12">
        <v>180</v>
      </c>
      <c r="AC32" s="113"/>
      <c r="AD32" s="13">
        <f t="shared" si="12"/>
        <v>180</v>
      </c>
      <c r="AE32" s="345">
        <f t="shared" si="1"/>
        <v>20</v>
      </c>
      <c r="AF32" s="113">
        <f>ROUND(AB32*$AJ$1014,0)</f>
        <v>171</v>
      </c>
      <c r="AG32" s="113">
        <f t="shared" si="13"/>
        <v>0</v>
      </c>
      <c r="AH32" s="113">
        <f t="shared" si="15"/>
        <v>171</v>
      </c>
      <c r="AI32" s="542">
        <f t="shared" si="2"/>
        <v>11</v>
      </c>
    </row>
    <row r="33" spans="1:52" ht="36" hidden="1" customHeight="1">
      <c r="A33" s="8" t="s">
        <v>95</v>
      </c>
      <c r="B33" s="9" t="s">
        <v>0</v>
      </c>
      <c r="C33" s="9" t="s">
        <v>672</v>
      </c>
      <c r="D33" s="74" t="s">
        <v>1038</v>
      </c>
      <c r="E33" s="10">
        <v>700</v>
      </c>
      <c r="F33" s="127"/>
      <c r="G33" s="39">
        <f t="shared" si="3"/>
        <v>700</v>
      </c>
      <c r="H33" s="10">
        <v>592</v>
      </c>
      <c r="I33" s="127"/>
      <c r="J33" s="39">
        <f t="shared" si="4"/>
        <v>592</v>
      </c>
      <c r="K33" s="11">
        <f t="shared" si="5"/>
        <v>84.571428571428569</v>
      </c>
      <c r="L33" s="136">
        <v>590</v>
      </c>
      <c r="M33" s="136"/>
      <c r="N33" s="120">
        <f t="shared" si="6"/>
        <v>590</v>
      </c>
      <c r="O33" s="136">
        <v>146</v>
      </c>
      <c r="P33" s="136">
        <v>147</v>
      </c>
      <c r="Q33" s="136"/>
      <c r="R33" s="120">
        <f t="shared" si="7"/>
        <v>147</v>
      </c>
      <c r="S33" s="121">
        <f t="shared" si="8"/>
        <v>588</v>
      </c>
      <c r="T33" s="39">
        <v>590</v>
      </c>
      <c r="U33" s="136"/>
      <c r="V33" s="39">
        <f t="shared" si="9"/>
        <v>590</v>
      </c>
      <c r="W33" s="39">
        <v>288</v>
      </c>
      <c r="X33" s="12">
        <v>295</v>
      </c>
      <c r="Y33" s="136"/>
      <c r="Z33" s="39">
        <f t="shared" si="10"/>
        <v>295</v>
      </c>
      <c r="AA33" s="121">
        <f t="shared" si="11"/>
        <v>590</v>
      </c>
      <c r="AB33" s="12">
        <v>594</v>
      </c>
      <c r="AC33" s="113"/>
      <c r="AD33" s="13">
        <f t="shared" si="12"/>
        <v>594</v>
      </c>
      <c r="AE33" s="345">
        <f t="shared" si="1"/>
        <v>4</v>
      </c>
      <c r="AF33" s="113">
        <f>ROUND(AB33*$AJ$949,0)</f>
        <v>580</v>
      </c>
      <c r="AG33" s="113">
        <f t="shared" si="13"/>
        <v>0</v>
      </c>
      <c r="AH33" s="113">
        <f t="shared" si="15"/>
        <v>580</v>
      </c>
      <c r="AI33" s="542">
        <f t="shared" si="2"/>
        <v>-10</v>
      </c>
    </row>
    <row r="34" spans="1:52" ht="36" hidden="1" customHeight="1">
      <c r="A34" s="8" t="s">
        <v>96</v>
      </c>
      <c r="B34" s="9" t="s">
        <v>0</v>
      </c>
      <c r="C34" s="9" t="s">
        <v>663</v>
      </c>
      <c r="D34" s="74" t="s">
        <v>1039</v>
      </c>
      <c r="E34" s="10">
        <v>6</v>
      </c>
      <c r="F34" s="127"/>
      <c r="G34" s="39">
        <f t="shared" si="3"/>
        <v>6</v>
      </c>
      <c r="H34" s="10">
        <v>0</v>
      </c>
      <c r="I34" s="127"/>
      <c r="J34" s="39">
        <f t="shared" si="4"/>
        <v>0</v>
      </c>
      <c r="K34" s="11">
        <f t="shared" si="5"/>
        <v>0</v>
      </c>
      <c r="L34" s="136">
        <v>5</v>
      </c>
      <c r="M34" s="136"/>
      <c r="N34" s="120">
        <f t="shared" si="6"/>
        <v>5</v>
      </c>
      <c r="O34" s="136">
        <v>0</v>
      </c>
      <c r="P34" s="136">
        <v>0</v>
      </c>
      <c r="Q34" s="136"/>
      <c r="R34" s="120">
        <f t="shared" si="7"/>
        <v>0</v>
      </c>
      <c r="S34" s="121">
        <f t="shared" si="8"/>
        <v>0</v>
      </c>
      <c r="T34" s="39">
        <v>5</v>
      </c>
      <c r="U34" s="136"/>
      <c r="V34" s="39">
        <f t="shared" si="9"/>
        <v>5</v>
      </c>
      <c r="W34" s="39">
        <v>1</v>
      </c>
      <c r="X34" s="12">
        <v>2</v>
      </c>
      <c r="Y34" s="136"/>
      <c r="Z34" s="39">
        <f t="shared" si="10"/>
        <v>2</v>
      </c>
      <c r="AA34" s="121">
        <f t="shared" si="11"/>
        <v>4</v>
      </c>
      <c r="AB34" s="12"/>
      <c r="AC34" s="113"/>
      <c r="AD34" s="13">
        <f t="shared" si="12"/>
        <v>0</v>
      </c>
      <c r="AE34" s="345">
        <f t="shared" si="1"/>
        <v>-5</v>
      </c>
      <c r="AF34" s="113">
        <f>ROUND(AB34*$AJ$982,0)</f>
        <v>0</v>
      </c>
      <c r="AG34" s="113">
        <f t="shared" si="13"/>
        <v>0</v>
      </c>
      <c r="AH34" s="113">
        <f t="shared" si="15"/>
        <v>0</v>
      </c>
      <c r="AI34" s="542">
        <f t="shared" si="2"/>
        <v>-5</v>
      </c>
    </row>
    <row r="35" spans="1:52" s="14" customFormat="1" ht="36" hidden="1" customHeight="1">
      <c r="A35" s="8" t="s">
        <v>97</v>
      </c>
      <c r="B35" s="9" t="s">
        <v>0</v>
      </c>
      <c r="C35" s="9" t="s">
        <v>673</v>
      </c>
      <c r="D35" s="74" t="s">
        <v>1040</v>
      </c>
      <c r="E35" s="10">
        <v>210</v>
      </c>
      <c r="F35" s="120"/>
      <c r="G35" s="39">
        <f t="shared" si="3"/>
        <v>210</v>
      </c>
      <c r="H35" s="10">
        <v>165</v>
      </c>
      <c r="I35" s="120"/>
      <c r="J35" s="39">
        <f t="shared" si="4"/>
        <v>165</v>
      </c>
      <c r="K35" s="11">
        <f t="shared" si="5"/>
        <v>78.571428571428569</v>
      </c>
      <c r="L35" s="136">
        <v>160</v>
      </c>
      <c r="M35" s="136"/>
      <c r="N35" s="120">
        <f t="shared" si="6"/>
        <v>160</v>
      </c>
      <c r="O35" s="136">
        <v>31</v>
      </c>
      <c r="P35" s="120">
        <v>32</v>
      </c>
      <c r="Q35" s="120"/>
      <c r="R35" s="120">
        <f t="shared" si="7"/>
        <v>32</v>
      </c>
      <c r="S35" s="121">
        <f t="shared" si="8"/>
        <v>128</v>
      </c>
      <c r="T35" s="39">
        <v>160</v>
      </c>
      <c r="U35" s="120"/>
      <c r="V35" s="39">
        <f t="shared" si="9"/>
        <v>160</v>
      </c>
      <c r="W35" s="39">
        <v>72</v>
      </c>
      <c r="X35" s="12">
        <v>74</v>
      </c>
      <c r="Y35" s="120"/>
      <c r="Z35" s="39">
        <f t="shared" si="10"/>
        <v>74</v>
      </c>
      <c r="AA35" s="121">
        <f t="shared" si="11"/>
        <v>148</v>
      </c>
      <c r="AB35" s="12">
        <v>167</v>
      </c>
      <c r="AC35" s="113"/>
      <c r="AD35" s="13">
        <f t="shared" si="12"/>
        <v>167</v>
      </c>
      <c r="AE35" s="345">
        <f t="shared" si="1"/>
        <v>7</v>
      </c>
      <c r="AF35" s="113">
        <f>L35</f>
        <v>160</v>
      </c>
      <c r="AG35" s="113">
        <f t="shared" si="13"/>
        <v>0</v>
      </c>
      <c r="AH35" s="113">
        <f t="shared" si="15"/>
        <v>160</v>
      </c>
      <c r="AI35" s="542">
        <f t="shared" si="2"/>
        <v>0</v>
      </c>
      <c r="AJ35" s="1"/>
      <c r="AK35" s="1"/>
      <c r="AL35" s="1"/>
      <c r="AM35" s="1"/>
      <c r="AN35" s="1"/>
      <c r="AO35" s="1"/>
      <c r="AP35" s="1"/>
      <c r="AQ35" s="1"/>
      <c r="AR35" s="1"/>
      <c r="AS35" s="1"/>
      <c r="AT35" s="1"/>
      <c r="AU35" s="1"/>
      <c r="AV35" s="1"/>
      <c r="AW35" s="1"/>
      <c r="AX35" s="1"/>
      <c r="AY35" s="1"/>
      <c r="AZ35" s="1"/>
    </row>
    <row r="36" spans="1:52" ht="36" hidden="1" customHeight="1">
      <c r="A36" s="8" t="s">
        <v>98</v>
      </c>
      <c r="B36" s="9" t="s">
        <v>0</v>
      </c>
      <c r="C36" s="9" t="s">
        <v>676</v>
      </c>
      <c r="D36" s="74" t="s">
        <v>6</v>
      </c>
      <c r="E36" s="10">
        <v>380</v>
      </c>
      <c r="F36" s="127"/>
      <c r="G36" s="39">
        <f t="shared" si="3"/>
        <v>380</v>
      </c>
      <c r="H36" s="10">
        <v>238</v>
      </c>
      <c r="I36" s="127"/>
      <c r="J36" s="39">
        <f t="shared" si="4"/>
        <v>238</v>
      </c>
      <c r="K36" s="11">
        <f t="shared" si="5"/>
        <v>62.631578947368418</v>
      </c>
      <c r="L36" s="136">
        <v>320</v>
      </c>
      <c r="M36" s="136"/>
      <c r="N36" s="120">
        <f t="shared" si="6"/>
        <v>320</v>
      </c>
      <c r="O36" s="136">
        <v>19</v>
      </c>
      <c r="P36" s="136">
        <v>19</v>
      </c>
      <c r="Q36" s="136"/>
      <c r="R36" s="120">
        <f t="shared" si="7"/>
        <v>19</v>
      </c>
      <c r="S36" s="121">
        <f t="shared" si="8"/>
        <v>76</v>
      </c>
      <c r="T36" s="39">
        <v>320</v>
      </c>
      <c r="U36" s="136"/>
      <c r="V36" s="39">
        <f t="shared" si="9"/>
        <v>320</v>
      </c>
      <c r="W36" s="39">
        <v>85</v>
      </c>
      <c r="X36" s="12">
        <v>87</v>
      </c>
      <c r="Y36" s="136"/>
      <c r="Z36" s="39">
        <f t="shared" si="10"/>
        <v>87</v>
      </c>
      <c r="AA36" s="121">
        <f t="shared" si="11"/>
        <v>174</v>
      </c>
      <c r="AB36" s="12">
        <v>320</v>
      </c>
      <c r="AC36" s="113"/>
      <c r="AD36" s="13">
        <f t="shared" si="12"/>
        <v>320</v>
      </c>
      <c r="AE36" s="345">
        <f t="shared" si="1"/>
        <v>0</v>
      </c>
      <c r="AF36" s="113">
        <f>ROUND(AB36*$AJ$950,0)</f>
        <v>313</v>
      </c>
      <c r="AG36" s="113">
        <f t="shared" si="13"/>
        <v>0</v>
      </c>
      <c r="AH36" s="113">
        <f t="shared" si="15"/>
        <v>313</v>
      </c>
      <c r="AI36" s="542">
        <f t="shared" si="2"/>
        <v>-7</v>
      </c>
    </row>
    <row r="37" spans="1:52" ht="36" hidden="1" customHeight="1">
      <c r="A37" s="8" t="s">
        <v>99</v>
      </c>
      <c r="B37" s="9" t="s">
        <v>0</v>
      </c>
      <c r="C37" s="9" t="s">
        <v>660</v>
      </c>
      <c r="D37" s="74" t="s">
        <v>2</v>
      </c>
      <c r="E37" s="10">
        <v>2657</v>
      </c>
      <c r="F37" s="127"/>
      <c r="G37" s="39">
        <f t="shared" si="3"/>
        <v>2657</v>
      </c>
      <c r="H37" s="10">
        <v>2387</v>
      </c>
      <c r="I37" s="127"/>
      <c r="J37" s="39">
        <f t="shared" si="4"/>
        <v>2387</v>
      </c>
      <c r="K37" s="11">
        <f t="shared" si="5"/>
        <v>89.838163342115166</v>
      </c>
      <c r="L37" s="136">
        <v>2300</v>
      </c>
      <c r="M37" s="136"/>
      <c r="N37" s="120">
        <f t="shared" si="6"/>
        <v>2300</v>
      </c>
      <c r="O37" s="136">
        <v>569</v>
      </c>
      <c r="P37" s="136">
        <v>569</v>
      </c>
      <c r="Q37" s="136"/>
      <c r="R37" s="120">
        <f t="shared" si="7"/>
        <v>569</v>
      </c>
      <c r="S37" s="121">
        <f t="shared" si="8"/>
        <v>2276</v>
      </c>
      <c r="T37" s="39">
        <v>2126</v>
      </c>
      <c r="U37" s="136"/>
      <c r="V37" s="39">
        <f t="shared" si="9"/>
        <v>2126</v>
      </c>
      <c r="W37" s="39">
        <v>647</v>
      </c>
      <c r="X37" s="12">
        <v>650</v>
      </c>
      <c r="Y37" s="136"/>
      <c r="Z37" s="39">
        <f t="shared" si="10"/>
        <v>650</v>
      </c>
      <c r="AA37" s="121">
        <f t="shared" si="11"/>
        <v>1300</v>
      </c>
      <c r="AB37" s="12">
        <v>2387</v>
      </c>
      <c r="AC37" s="113"/>
      <c r="AD37" s="13">
        <f t="shared" si="12"/>
        <v>2387</v>
      </c>
      <c r="AE37" s="345">
        <f t="shared" si="1"/>
        <v>87</v>
      </c>
      <c r="AF37" s="113">
        <f>ROUND(AB37*$AJ$953,0)</f>
        <v>2289</v>
      </c>
      <c r="AG37" s="113">
        <f t="shared" si="13"/>
        <v>0</v>
      </c>
      <c r="AH37" s="113">
        <f t="shared" si="15"/>
        <v>2289</v>
      </c>
      <c r="AI37" s="542">
        <f t="shared" si="2"/>
        <v>-11</v>
      </c>
    </row>
    <row r="38" spans="1:52" ht="36" hidden="1" customHeight="1">
      <c r="A38" s="8" t="s">
        <v>100</v>
      </c>
      <c r="B38" s="9" t="s">
        <v>0</v>
      </c>
      <c r="C38" s="9" t="s">
        <v>660</v>
      </c>
      <c r="D38" s="74" t="s">
        <v>3</v>
      </c>
      <c r="E38" s="20">
        <v>2900</v>
      </c>
      <c r="F38" s="127"/>
      <c r="G38" s="39">
        <f t="shared" si="3"/>
        <v>2900</v>
      </c>
      <c r="H38" s="21">
        <v>3044</v>
      </c>
      <c r="I38" s="127"/>
      <c r="J38" s="39">
        <f t="shared" si="4"/>
        <v>3044</v>
      </c>
      <c r="K38" s="11">
        <f t="shared" si="5"/>
        <v>104.9655172413793</v>
      </c>
      <c r="L38" s="402">
        <v>2700</v>
      </c>
      <c r="M38" s="402"/>
      <c r="N38" s="106">
        <f t="shared" si="6"/>
        <v>2700</v>
      </c>
      <c r="O38" s="136">
        <v>763</v>
      </c>
      <c r="P38" s="136">
        <v>763</v>
      </c>
      <c r="Q38" s="136"/>
      <c r="R38" s="120">
        <f t="shared" si="7"/>
        <v>763</v>
      </c>
      <c r="S38" s="403">
        <f t="shared" si="8"/>
        <v>3052</v>
      </c>
      <c r="T38" s="404">
        <v>2700</v>
      </c>
      <c r="U38" s="402"/>
      <c r="V38" s="404">
        <f t="shared" si="9"/>
        <v>2700</v>
      </c>
      <c r="W38" s="39">
        <v>1586</v>
      </c>
      <c r="X38" s="12">
        <v>1586</v>
      </c>
      <c r="Y38" s="136"/>
      <c r="Z38" s="39">
        <f t="shared" si="10"/>
        <v>1586</v>
      </c>
      <c r="AA38" s="403">
        <f t="shared" si="11"/>
        <v>3172</v>
      </c>
      <c r="AB38" s="405">
        <v>2900</v>
      </c>
      <c r="AC38" s="158"/>
      <c r="AD38" s="345">
        <f t="shared" si="12"/>
        <v>2900</v>
      </c>
      <c r="AE38" s="421">
        <f>AD38-N38</f>
        <v>200</v>
      </c>
      <c r="AF38" s="113">
        <f>ROUND(AB38*$AJ$922,0)</f>
        <v>2778</v>
      </c>
      <c r="AG38" s="113">
        <f t="shared" si="13"/>
        <v>0</v>
      </c>
      <c r="AH38" s="113">
        <f>AF38+AG38</f>
        <v>2778</v>
      </c>
      <c r="AI38" s="542">
        <f t="shared" si="2"/>
        <v>78</v>
      </c>
    </row>
    <row r="39" spans="1:52" ht="36" hidden="1" customHeight="1">
      <c r="A39" s="8" t="s">
        <v>101</v>
      </c>
      <c r="B39" s="9" t="s">
        <v>0</v>
      </c>
      <c r="C39" s="9" t="s">
        <v>667</v>
      </c>
      <c r="D39" s="74" t="s">
        <v>1041</v>
      </c>
      <c r="E39" s="349">
        <v>2929</v>
      </c>
      <c r="F39" s="346"/>
      <c r="G39" s="350">
        <f t="shared" si="3"/>
        <v>2929</v>
      </c>
      <c r="H39" s="349">
        <v>2523</v>
      </c>
      <c r="I39" s="346"/>
      <c r="J39" s="350">
        <f t="shared" si="4"/>
        <v>2523</v>
      </c>
      <c r="K39" s="363">
        <f t="shared" si="5"/>
        <v>86.138613861386133</v>
      </c>
      <c r="L39" s="346">
        <v>2500</v>
      </c>
      <c r="M39" s="346"/>
      <c r="N39" s="347">
        <f t="shared" si="6"/>
        <v>2500</v>
      </c>
      <c r="O39" s="346">
        <v>555</v>
      </c>
      <c r="P39" s="346">
        <v>566</v>
      </c>
      <c r="Q39" s="346"/>
      <c r="R39" s="347">
        <f t="shared" si="7"/>
        <v>566</v>
      </c>
      <c r="S39" s="348">
        <f t="shared" si="8"/>
        <v>2264</v>
      </c>
      <c r="T39" s="350">
        <v>2500</v>
      </c>
      <c r="U39" s="346"/>
      <c r="V39" s="350">
        <f t="shared" si="9"/>
        <v>2500</v>
      </c>
      <c r="W39" s="39">
        <v>1243</v>
      </c>
      <c r="X39" s="12">
        <v>1259</v>
      </c>
      <c r="Y39" s="136"/>
      <c r="Z39" s="39">
        <f t="shared" si="10"/>
        <v>1259</v>
      </c>
      <c r="AA39" s="348">
        <f t="shared" si="11"/>
        <v>2518</v>
      </c>
      <c r="AB39" s="351">
        <v>2484</v>
      </c>
      <c r="AC39" s="352"/>
      <c r="AD39" s="353">
        <f t="shared" si="12"/>
        <v>2484</v>
      </c>
      <c r="AE39" s="353">
        <f>AD39-N39</f>
        <v>-16</v>
      </c>
      <c r="AF39" s="113">
        <f>ROUND(AB39*$AJ$996,0)</f>
        <v>2314</v>
      </c>
      <c r="AG39" s="113">
        <f t="shared" si="13"/>
        <v>0</v>
      </c>
      <c r="AH39" s="113">
        <f>AG39+AF39</f>
        <v>2314</v>
      </c>
      <c r="AI39" s="542">
        <f t="shared" si="2"/>
        <v>-186</v>
      </c>
    </row>
    <row r="40" spans="1:52" ht="36" hidden="1" customHeight="1">
      <c r="A40" s="8" t="s">
        <v>102</v>
      </c>
      <c r="B40" s="9" t="s">
        <v>0</v>
      </c>
      <c r="C40" s="9" t="s">
        <v>667</v>
      </c>
      <c r="D40" s="74" t="s">
        <v>1042</v>
      </c>
      <c r="E40" s="349">
        <v>1150</v>
      </c>
      <c r="F40" s="346"/>
      <c r="G40" s="350">
        <f t="shared" si="3"/>
        <v>1150</v>
      </c>
      <c r="H40" s="349">
        <v>925</v>
      </c>
      <c r="I40" s="346"/>
      <c r="J40" s="350">
        <f t="shared" si="4"/>
        <v>925</v>
      </c>
      <c r="K40" s="363">
        <f t="shared" si="5"/>
        <v>80.434782608695656</v>
      </c>
      <c r="L40" s="346">
        <v>1230</v>
      </c>
      <c r="M40" s="346"/>
      <c r="N40" s="347">
        <f t="shared" si="6"/>
        <v>1230</v>
      </c>
      <c r="O40" s="346">
        <v>262</v>
      </c>
      <c r="P40" s="346">
        <v>263</v>
      </c>
      <c r="Q40" s="346"/>
      <c r="R40" s="347">
        <f t="shared" si="7"/>
        <v>263</v>
      </c>
      <c r="S40" s="348">
        <f t="shared" si="8"/>
        <v>1052</v>
      </c>
      <c r="T40" s="350">
        <v>1230</v>
      </c>
      <c r="U40" s="346"/>
      <c r="V40" s="350">
        <f t="shared" si="9"/>
        <v>1230</v>
      </c>
      <c r="W40" s="39">
        <v>617</v>
      </c>
      <c r="X40" s="12">
        <v>623</v>
      </c>
      <c r="Y40" s="136"/>
      <c r="Z40" s="39">
        <f t="shared" si="10"/>
        <v>623</v>
      </c>
      <c r="AA40" s="348">
        <f t="shared" si="11"/>
        <v>1246</v>
      </c>
      <c r="AB40" s="351">
        <v>1230</v>
      </c>
      <c r="AC40" s="352"/>
      <c r="AD40" s="353">
        <f t="shared" si="12"/>
        <v>1230</v>
      </c>
      <c r="AE40" s="353">
        <f t="shared" ref="AE40:AE103" si="16">AD40-N40</f>
        <v>0</v>
      </c>
      <c r="AF40" s="113">
        <f>ROUND(AB40*$AJ$997,0)</f>
        <v>1221</v>
      </c>
      <c r="AG40" s="113">
        <f t="shared" si="13"/>
        <v>0</v>
      </c>
      <c r="AH40" s="113">
        <f>AG40+AF40</f>
        <v>1221</v>
      </c>
      <c r="AI40" s="542">
        <f t="shared" si="2"/>
        <v>-9</v>
      </c>
    </row>
    <row r="41" spans="1:52" ht="36" hidden="1" customHeight="1">
      <c r="A41" s="8" t="s">
        <v>103</v>
      </c>
      <c r="B41" s="9" t="s">
        <v>0</v>
      </c>
      <c r="C41" s="9" t="s">
        <v>667</v>
      </c>
      <c r="D41" s="74" t="s">
        <v>1043</v>
      </c>
      <c r="E41" s="10">
        <v>1750</v>
      </c>
      <c r="F41" s="127"/>
      <c r="G41" s="39">
        <f t="shared" si="3"/>
        <v>1750</v>
      </c>
      <c r="H41" s="10">
        <v>1595</v>
      </c>
      <c r="I41" s="127"/>
      <c r="J41" s="39">
        <f t="shared" si="4"/>
        <v>1595</v>
      </c>
      <c r="K41" s="11">
        <f t="shared" si="5"/>
        <v>91.142857142857153</v>
      </c>
      <c r="L41" s="136">
        <v>1325</v>
      </c>
      <c r="M41" s="136"/>
      <c r="N41" s="120">
        <f t="shared" si="6"/>
        <v>1325</v>
      </c>
      <c r="O41" s="136">
        <v>291</v>
      </c>
      <c r="P41" s="136">
        <v>285</v>
      </c>
      <c r="Q41" s="136"/>
      <c r="R41" s="120">
        <f t="shared" si="7"/>
        <v>285</v>
      </c>
      <c r="S41" s="121">
        <f t="shared" si="8"/>
        <v>1140</v>
      </c>
      <c r="T41" s="39">
        <v>1325</v>
      </c>
      <c r="U41" s="136"/>
      <c r="V41" s="39">
        <f t="shared" si="9"/>
        <v>1325</v>
      </c>
      <c r="W41" s="39">
        <v>743</v>
      </c>
      <c r="X41" s="12">
        <v>745</v>
      </c>
      <c r="Y41" s="136"/>
      <c r="Z41" s="39">
        <f t="shared" si="10"/>
        <v>745</v>
      </c>
      <c r="AA41" s="121">
        <f t="shared" si="11"/>
        <v>1490</v>
      </c>
      <c r="AB41" s="12">
        <v>1325</v>
      </c>
      <c r="AC41" s="113"/>
      <c r="AD41" s="13">
        <f t="shared" si="12"/>
        <v>1325</v>
      </c>
      <c r="AE41" s="353">
        <f t="shared" si="16"/>
        <v>0</v>
      </c>
      <c r="AF41" s="113">
        <f>ROUND(AB41*$AJ$991,0)</f>
        <v>1313</v>
      </c>
      <c r="AG41" s="113">
        <f t="shared" si="13"/>
        <v>0</v>
      </c>
      <c r="AH41" s="113">
        <f>AG41+AF41</f>
        <v>1313</v>
      </c>
      <c r="AI41" s="542">
        <f t="shared" si="2"/>
        <v>-12</v>
      </c>
    </row>
    <row r="42" spans="1:52" ht="48" hidden="1" customHeight="1">
      <c r="A42" s="8" t="s">
        <v>104</v>
      </c>
      <c r="B42" s="9" t="s">
        <v>0</v>
      </c>
      <c r="C42" s="9" t="s">
        <v>659</v>
      </c>
      <c r="D42" s="74" t="s">
        <v>1044</v>
      </c>
      <c r="E42" s="10">
        <v>2950</v>
      </c>
      <c r="F42" s="127"/>
      <c r="G42" s="39">
        <f t="shared" si="3"/>
        <v>2950</v>
      </c>
      <c r="H42" s="10">
        <v>2618</v>
      </c>
      <c r="I42" s="127"/>
      <c r="J42" s="39">
        <f t="shared" si="4"/>
        <v>2618</v>
      </c>
      <c r="K42" s="11">
        <f t="shared" si="5"/>
        <v>88.745762711864401</v>
      </c>
      <c r="L42" s="136">
        <v>2683</v>
      </c>
      <c r="M42" s="136"/>
      <c r="N42" s="120">
        <f t="shared" si="6"/>
        <v>2683</v>
      </c>
      <c r="O42" s="136">
        <v>632</v>
      </c>
      <c r="P42" s="136">
        <v>632</v>
      </c>
      <c r="Q42" s="136"/>
      <c r="R42" s="120">
        <f t="shared" si="7"/>
        <v>632</v>
      </c>
      <c r="S42" s="121">
        <f t="shared" si="8"/>
        <v>2528</v>
      </c>
      <c r="T42" s="39">
        <v>2683</v>
      </c>
      <c r="U42" s="136"/>
      <c r="V42" s="39">
        <f t="shared" si="9"/>
        <v>2683</v>
      </c>
      <c r="W42" s="39">
        <v>1326</v>
      </c>
      <c r="X42" s="12">
        <v>1326</v>
      </c>
      <c r="Y42" s="136"/>
      <c r="Z42" s="39">
        <f t="shared" si="10"/>
        <v>1326</v>
      </c>
      <c r="AA42" s="121">
        <f t="shared" si="11"/>
        <v>2652</v>
      </c>
      <c r="AB42" s="12">
        <v>2700</v>
      </c>
      <c r="AC42" s="113"/>
      <c r="AD42" s="13">
        <f t="shared" si="12"/>
        <v>2700</v>
      </c>
      <c r="AE42" s="353">
        <f t="shared" si="16"/>
        <v>17</v>
      </c>
      <c r="AF42" s="113">
        <f>L42</f>
        <v>2683</v>
      </c>
      <c r="AG42" s="113">
        <f t="shared" si="13"/>
        <v>0</v>
      </c>
      <c r="AH42" s="113">
        <f>AG42+AF42</f>
        <v>2683</v>
      </c>
      <c r="AI42" s="542">
        <f t="shared" si="2"/>
        <v>0</v>
      </c>
    </row>
    <row r="43" spans="1:52" ht="36" hidden="1" customHeight="1">
      <c r="A43" s="8" t="s">
        <v>105</v>
      </c>
      <c r="B43" s="9" t="s">
        <v>0</v>
      </c>
      <c r="C43" s="9" t="s">
        <v>659</v>
      </c>
      <c r="D43" s="74" t="s">
        <v>1045</v>
      </c>
      <c r="E43" s="22">
        <v>5041</v>
      </c>
      <c r="F43" s="127"/>
      <c r="G43" s="39">
        <f t="shared" si="3"/>
        <v>5041</v>
      </c>
      <c r="H43" s="23">
        <v>4725</v>
      </c>
      <c r="I43" s="127"/>
      <c r="J43" s="39">
        <f t="shared" si="4"/>
        <v>4725</v>
      </c>
      <c r="K43" s="11">
        <f t="shared" si="5"/>
        <v>93.731402499504071</v>
      </c>
      <c r="L43" s="136">
        <v>4955</v>
      </c>
      <c r="M43" s="136"/>
      <c r="N43" s="120">
        <f t="shared" si="6"/>
        <v>4955</v>
      </c>
      <c r="O43" s="136">
        <v>1063</v>
      </c>
      <c r="P43" s="136">
        <v>1080</v>
      </c>
      <c r="Q43" s="136"/>
      <c r="R43" s="120">
        <f t="shared" si="7"/>
        <v>1080</v>
      </c>
      <c r="S43" s="121">
        <f t="shared" si="8"/>
        <v>4320</v>
      </c>
      <c r="T43" s="39">
        <v>4955</v>
      </c>
      <c r="U43" s="136"/>
      <c r="V43" s="39">
        <f t="shared" si="9"/>
        <v>4955</v>
      </c>
      <c r="W43" s="39">
        <v>2267</v>
      </c>
      <c r="X43" s="12">
        <v>2306</v>
      </c>
      <c r="Y43" s="136"/>
      <c r="Z43" s="39">
        <f t="shared" si="10"/>
        <v>2306</v>
      </c>
      <c r="AA43" s="121">
        <f t="shared" si="11"/>
        <v>4612</v>
      </c>
      <c r="AB43" s="12">
        <v>5000</v>
      </c>
      <c r="AC43" s="113"/>
      <c r="AD43" s="13">
        <f t="shared" si="12"/>
        <v>5000</v>
      </c>
      <c r="AE43" s="353">
        <f t="shared" si="16"/>
        <v>45</v>
      </c>
      <c r="AF43" s="113">
        <v>4750</v>
      </c>
      <c r="AG43" s="113">
        <f t="shared" si="13"/>
        <v>0</v>
      </c>
      <c r="AH43" s="113">
        <f>AF43+AG43</f>
        <v>4750</v>
      </c>
      <c r="AI43" s="542">
        <f t="shared" si="2"/>
        <v>-205</v>
      </c>
    </row>
    <row r="44" spans="1:52" ht="36" hidden="1" customHeight="1">
      <c r="A44" s="8" t="s">
        <v>106</v>
      </c>
      <c r="B44" s="9" t="s">
        <v>0</v>
      </c>
      <c r="C44" s="9" t="s">
        <v>663</v>
      </c>
      <c r="D44" s="74" t="s">
        <v>1046</v>
      </c>
      <c r="E44" s="10">
        <v>4</v>
      </c>
      <c r="F44" s="127"/>
      <c r="G44" s="39">
        <f t="shared" si="3"/>
        <v>4</v>
      </c>
      <c r="H44" s="10">
        <v>4</v>
      </c>
      <c r="I44" s="127"/>
      <c r="J44" s="39">
        <f t="shared" si="4"/>
        <v>4</v>
      </c>
      <c r="K44" s="11">
        <f t="shared" si="5"/>
        <v>100</v>
      </c>
      <c r="L44" s="136">
        <v>5</v>
      </c>
      <c r="M44" s="136"/>
      <c r="N44" s="120">
        <f t="shared" si="6"/>
        <v>5</v>
      </c>
      <c r="O44" s="136">
        <v>5</v>
      </c>
      <c r="P44" s="136">
        <v>5</v>
      </c>
      <c r="Q44" s="136"/>
      <c r="R44" s="120">
        <f t="shared" si="7"/>
        <v>5</v>
      </c>
      <c r="S44" s="121">
        <f t="shared" si="8"/>
        <v>20</v>
      </c>
      <c r="T44" s="39">
        <v>9</v>
      </c>
      <c r="U44" s="136"/>
      <c r="V44" s="39">
        <f t="shared" si="9"/>
        <v>9</v>
      </c>
      <c r="W44" s="39">
        <v>7</v>
      </c>
      <c r="X44" s="12">
        <v>7</v>
      </c>
      <c r="Y44" s="136"/>
      <c r="Z44" s="39">
        <f t="shared" si="10"/>
        <v>7</v>
      </c>
      <c r="AA44" s="121">
        <f t="shared" si="11"/>
        <v>14</v>
      </c>
      <c r="AB44" s="12">
        <v>9</v>
      </c>
      <c r="AC44" s="113"/>
      <c r="AD44" s="13">
        <f t="shared" si="12"/>
        <v>9</v>
      </c>
      <c r="AE44" s="353">
        <f t="shared" si="16"/>
        <v>4</v>
      </c>
      <c r="AF44" s="113">
        <f>ROUND(AB44*$AJ$983,0)</f>
        <v>9</v>
      </c>
      <c r="AG44" s="113">
        <f t="shared" si="13"/>
        <v>0</v>
      </c>
      <c r="AH44" s="113">
        <f>AG44+AF44</f>
        <v>9</v>
      </c>
      <c r="AI44" s="542">
        <f t="shared" si="2"/>
        <v>4</v>
      </c>
    </row>
    <row r="45" spans="1:52" ht="36" hidden="1" customHeight="1">
      <c r="A45" s="8" t="s">
        <v>107</v>
      </c>
      <c r="B45" s="9" t="s">
        <v>0</v>
      </c>
      <c r="C45" s="9" t="s">
        <v>670</v>
      </c>
      <c r="D45" s="74" t="s">
        <v>5</v>
      </c>
      <c r="E45" s="10">
        <v>350</v>
      </c>
      <c r="F45" s="127"/>
      <c r="G45" s="39">
        <f t="shared" si="3"/>
        <v>350</v>
      </c>
      <c r="H45" s="10">
        <v>380</v>
      </c>
      <c r="I45" s="127"/>
      <c r="J45" s="39">
        <f t="shared" si="4"/>
        <v>380</v>
      </c>
      <c r="K45" s="11">
        <f t="shared" si="5"/>
        <v>108.57142857142857</v>
      </c>
      <c r="L45" s="136">
        <v>340</v>
      </c>
      <c r="M45" s="136"/>
      <c r="N45" s="120">
        <f t="shared" si="6"/>
        <v>340</v>
      </c>
      <c r="O45" s="136">
        <v>91</v>
      </c>
      <c r="P45" s="136">
        <v>93</v>
      </c>
      <c r="Q45" s="136"/>
      <c r="R45" s="120">
        <f t="shared" si="7"/>
        <v>93</v>
      </c>
      <c r="S45" s="121">
        <f t="shared" si="8"/>
        <v>372</v>
      </c>
      <c r="T45" s="39">
        <v>340</v>
      </c>
      <c r="U45" s="136"/>
      <c r="V45" s="39">
        <f t="shared" si="9"/>
        <v>340</v>
      </c>
      <c r="W45" s="39">
        <v>207</v>
      </c>
      <c r="X45" s="12">
        <v>210</v>
      </c>
      <c r="Y45" s="136"/>
      <c r="Z45" s="39">
        <f t="shared" si="10"/>
        <v>210</v>
      </c>
      <c r="AA45" s="121">
        <f t="shared" si="11"/>
        <v>420</v>
      </c>
      <c r="AB45" s="12">
        <v>380</v>
      </c>
      <c r="AC45" s="113"/>
      <c r="AD45" s="13">
        <f t="shared" si="12"/>
        <v>380</v>
      </c>
      <c r="AE45" s="353">
        <f t="shared" si="16"/>
        <v>40</v>
      </c>
      <c r="AF45" s="113">
        <f>ROUND(AB45*$AJ$946,0)</f>
        <v>362</v>
      </c>
      <c r="AG45" s="113">
        <f t="shared" si="13"/>
        <v>0</v>
      </c>
      <c r="AH45" s="113">
        <f>AG45+AF45</f>
        <v>362</v>
      </c>
      <c r="AI45" s="542">
        <f t="shared" si="2"/>
        <v>22</v>
      </c>
    </row>
    <row r="46" spans="1:52" ht="36" hidden="1" customHeight="1">
      <c r="A46" s="8"/>
      <c r="B46" s="9" t="s">
        <v>0</v>
      </c>
      <c r="C46" s="9" t="s">
        <v>663</v>
      </c>
      <c r="D46" s="74" t="s">
        <v>12</v>
      </c>
      <c r="E46" s="10"/>
      <c r="F46" s="127"/>
      <c r="G46" s="39">
        <f t="shared" si="3"/>
        <v>0</v>
      </c>
      <c r="H46" s="10"/>
      <c r="I46" s="127"/>
      <c r="J46" s="39">
        <f t="shared" si="4"/>
        <v>0</v>
      </c>
      <c r="K46" s="11">
        <v>0</v>
      </c>
      <c r="L46" s="136"/>
      <c r="M46" s="136"/>
      <c r="N46" s="120">
        <f t="shared" si="6"/>
        <v>0</v>
      </c>
      <c r="O46" s="39"/>
      <c r="P46" s="136"/>
      <c r="Q46" s="136"/>
      <c r="R46" s="120">
        <f t="shared" si="7"/>
        <v>0</v>
      </c>
      <c r="S46" s="121">
        <f t="shared" si="8"/>
        <v>0</v>
      </c>
      <c r="T46" s="39"/>
      <c r="U46" s="136"/>
      <c r="V46" s="39">
        <f t="shared" si="9"/>
        <v>0</v>
      </c>
      <c r="W46" s="39"/>
      <c r="X46" s="12"/>
      <c r="Y46" s="136"/>
      <c r="Z46" s="39">
        <f t="shared" si="10"/>
        <v>0</v>
      </c>
      <c r="AA46" s="121">
        <f t="shared" si="11"/>
        <v>0</v>
      </c>
      <c r="AB46" s="12">
        <v>1</v>
      </c>
      <c r="AC46" s="113"/>
      <c r="AD46" s="13">
        <f t="shared" si="12"/>
        <v>1</v>
      </c>
      <c r="AE46" s="353">
        <f t="shared" si="16"/>
        <v>1</v>
      </c>
      <c r="AF46" s="113">
        <f>ROUND(AB46*$AJ$962,0)</f>
        <v>1</v>
      </c>
      <c r="AG46" s="113">
        <f t="shared" si="13"/>
        <v>0</v>
      </c>
      <c r="AH46" s="113">
        <f>AG46+AF46</f>
        <v>1</v>
      </c>
      <c r="AI46" s="542">
        <f t="shared" si="2"/>
        <v>1</v>
      </c>
    </row>
    <row r="47" spans="1:52" s="7" customFormat="1" ht="36" hidden="1" customHeight="1">
      <c r="A47" s="2" t="s">
        <v>108</v>
      </c>
      <c r="B47" s="24" t="s">
        <v>10</v>
      </c>
      <c r="C47" s="24"/>
      <c r="D47" s="4"/>
      <c r="E47" s="5">
        <f>SUM(E48:E86)</f>
        <v>16928</v>
      </c>
      <c r="F47" s="123"/>
      <c r="G47" s="5">
        <f>F47+E47</f>
        <v>16928</v>
      </c>
      <c r="H47" s="5">
        <f>SUM(H48:H86)</f>
        <v>19015</v>
      </c>
      <c r="I47" s="123"/>
      <c r="J47" s="5">
        <f>H47+I47</f>
        <v>19015</v>
      </c>
      <c r="K47" s="6">
        <f>J47/G47*100</f>
        <v>112.32868620037809</v>
      </c>
      <c r="L47" s="5">
        <f>SUM(L48:L86)</f>
        <v>15754</v>
      </c>
      <c r="M47" s="5">
        <f t="shared" ref="M47:AH47" si="17">SUM(M48:M86)</f>
        <v>0</v>
      </c>
      <c r="N47" s="5">
        <f t="shared" si="17"/>
        <v>15754</v>
      </c>
      <c r="O47" s="5">
        <f t="shared" si="17"/>
        <v>4337</v>
      </c>
      <c r="P47" s="5">
        <f t="shared" si="17"/>
        <v>4074</v>
      </c>
      <c r="Q47" s="5">
        <f t="shared" si="17"/>
        <v>0</v>
      </c>
      <c r="R47" s="5">
        <f t="shared" si="17"/>
        <v>4074</v>
      </c>
      <c r="S47" s="5">
        <f t="shared" si="17"/>
        <v>16296</v>
      </c>
      <c r="T47" s="5">
        <f t="shared" si="17"/>
        <v>15536</v>
      </c>
      <c r="U47" s="5">
        <f t="shared" si="17"/>
        <v>0</v>
      </c>
      <c r="V47" s="5">
        <f t="shared" si="17"/>
        <v>15536</v>
      </c>
      <c r="W47" s="5">
        <f t="shared" si="17"/>
        <v>8417</v>
      </c>
      <c r="X47" s="5">
        <f t="shared" si="17"/>
        <v>7782</v>
      </c>
      <c r="Y47" s="5">
        <f t="shared" si="17"/>
        <v>0</v>
      </c>
      <c r="Z47" s="5">
        <f t="shared" si="17"/>
        <v>7782</v>
      </c>
      <c r="AA47" s="5">
        <f t="shared" si="17"/>
        <v>15564</v>
      </c>
      <c r="AB47" s="5">
        <f t="shared" si="17"/>
        <v>17330</v>
      </c>
      <c r="AC47" s="5">
        <f t="shared" si="17"/>
        <v>0</v>
      </c>
      <c r="AD47" s="5">
        <f t="shared" si="17"/>
        <v>17330</v>
      </c>
      <c r="AE47" s="5">
        <f t="shared" si="17"/>
        <v>1576</v>
      </c>
      <c r="AF47" s="542">
        <f t="shared" si="17"/>
        <v>16177</v>
      </c>
      <c r="AG47" s="542">
        <f t="shared" si="17"/>
        <v>0</v>
      </c>
      <c r="AH47" s="542">
        <f t="shared" si="17"/>
        <v>16177</v>
      </c>
      <c r="AI47" s="542">
        <f t="shared" si="2"/>
        <v>423</v>
      </c>
      <c r="AJ47" s="1"/>
      <c r="AK47" s="1"/>
      <c r="AL47" s="1"/>
      <c r="AM47" s="1"/>
      <c r="AN47" s="1"/>
      <c r="AO47" s="1"/>
      <c r="AP47" s="1"/>
      <c r="AQ47" s="1"/>
      <c r="AR47" s="1"/>
      <c r="AS47" s="1"/>
      <c r="AT47" s="1"/>
      <c r="AU47" s="1"/>
      <c r="AV47" s="1"/>
      <c r="AW47" s="1"/>
      <c r="AX47" s="1"/>
      <c r="AY47" s="1"/>
      <c r="AZ47" s="1"/>
    </row>
    <row r="48" spans="1:52" s="14" customFormat="1" ht="36" hidden="1" customHeight="1">
      <c r="A48" s="8" t="s">
        <v>109</v>
      </c>
      <c r="B48" s="25" t="s">
        <v>10</v>
      </c>
      <c r="C48" s="9" t="s">
        <v>664</v>
      </c>
      <c r="D48" s="74" t="s">
        <v>956</v>
      </c>
      <c r="E48" s="10">
        <v>300</v>
      </c>
      <c r="F48" s="120"/>
      <c r="G48" s="39">
        <f t="shared" ref="G48:G86" si="18">E48+F48</f>
        <v>300</v>
      </c>
      <c r="H48" s="10">
        <v>354</v>
      </c>
      <c r="I48" s="120"/>
      <c r="J48" s="39">
        <f t="shared" ref="J48:J86" si="19">I48+H48</f>
        <v>354</v>
      </c>
      <c r="K48" s="11">
        <f>J48/G48*100</f>
        <v>118</v>
      </c>
      <c r="L48" s="120">
        <v>300</v>
      </c>
      <c r="M48" s="120"/>
      <c r="N48" s="120">
        <f t="shared" ref="N48:N86" si="20">M48+L48</f>
        <v>300</v>
      </c>
      <c r="O48" s="10">
        <v>62</v>
      </c>
      <c r="P48" s="120">
        <v>60</v>
      </c>
      <c r="Q48" s="120"/>
      <c r="R48" s="120">
        <f t="shared" ref="R48:R86" si="21">P48+Q48</f>
        <v>60</v>
      </c>
      <c r="S48" s="121">
        <f t="shared" ref="S48:S86" si="22">R48/3*12</f>
        <v>240</v>
      </c>
      <c r="T48" s="10">
        <v>300</v>
      </c>
      <c r="U48" s="120"/>
      <c r="V48" s="39">
        <f t="shared" ref="V48:V86" si="23">U48+T48</f>
        <v>300</v>
      </c>
      <c r="W48" s="10">
        <v>119</v>
      </c>
      <c r="X48" s="12">
        <v>119</v>
      </c>
      <c r="Y48" s="120"/>
      <c r="Z48" s="39">
        <f t="shared" ref="Z48:Z86" si="24">Y48+X48</f>
        <v>119</v>
      </c>
      <c r="AA48" s="121">
        <f t="shared" ref="AA48:AA86" si="25">Z48*2</f>
        <v>238</v>
      </c>
      <c r="AB48" s="12">
        <v>300</v>
      </c>
      <c r="AC48" s="113"/>
      <c r="AD48" s="13">
        <f t="shared" ref="AD48:AD86" si="26">AC48+AB48</f>
        <v>300</v>
      </c>
      <c r="AE48" s="353">
        <f t="shared" si="16"/>
        <v>0</v>
      </c>
      <c r="AF48" s="113">
        <f>ROUND(AB48*$AJ$941,0)</f>
        <v>293</v>
      </c>
      <c r="AG48" s="113">
        <f t="shared" ref="AG48:AG86" si="27">M48</f>
        <v>0</v>
      </c>
      <c r="AH48" s="113">
        <f>AG48+AF48</f>
        <v>293</v>
      </c>
      <c r="AI48" s="542">
        <f t="shared" si="2"/>
        <v>-7</v>
      </c>
      <c r="AJ48" s="1"/>
      <c r="AK48" s="1"/>
      <c r="AL48" s="1"/>
      <c r="AM48" s="1"/>
      <c r="AN48" s="1"/>
      <c r="AO48" s="1"/>
      <c r="AP48" s="1"/>
      <c r="AQ48" s="1"/>
      <c r="AR48" s="1"/>
      <c r="AS48" s="1"/>
      <c r="AT48" s="1"/>
      <c r="AU48" s="1"/>
      <c r="AV48" s="1"/>
      <c r="AW48" s="1"/>
      <c r="AX48" s="1"/>
      <c r="AY48" s="1"/>
      <c r="AZ48" s="1"/>
    </row>
    <row r="49" spans="1:52" s="14" customFormat="1" ht="36" hidden="1" customHeight="1">
      <c r="A49" s="8" t="s">
        <v>110</v>
      </c>
      <c r="B49" s="25" t="s">
        <v>10</v>
      </c>
      <c r="C49" s="9" t="s">
        <v>663</v>
      </c>
      <c r="D49" s="74" t="s">
        <v>8</v>
      </c>
      <c r="E49" s="10">
        <v>50</v>
      </c>
      <c r="F49" s="120"/>
      <c r="G49" s="39">
        <f t="shared" si="18"/>
        <v>50</v>
      </c>
      <c r="H49" s="10">
        <v>25</v>
      </c>
      <c r="I49" s="120"/>
      <c r="J49" s="39">
        <f t="shared" si="19"/>
        <v>25</v>
      </c>
      <c r="K49" s="11">
        <f t="shared" ref="K49:K112" si="28">J49/G49*100</f>
        <v>50</v>
      </c>
      <c r="L49" s="120"/>
      <c r="M49" s="120"/>
      <c r="N49" s="120">
        <f t="shared" si="20"/>
        <v>0</v>
      </c>
      <c r="O49" s="13"/>
      <c r="P49" s="120">
        <v>0</v>
      </c>
      <c r="Q49" s="120"/>
      <c r="R49" s="120">
        <f t="shared" si="21"/>
        <v>0</v>
      </c>
      <c r="S49" s="121">
        <f t="shared" si="22"/>
        <v>0</v>
      </c>
      <c r="T49" s="13"/>
      <c r="U49" s="120"/>
      <c r="V49" s="39">
        <f t="shared" si="23"/>
        <v>0</v>
      </c>
      <c r="W49" s="13"/>
      <c r="X49" s="12"/>
      <c r="Y49" s="120"/>
      <c r="Z49" s="39">
        <f t="shared" si="24"/>
        <v>0</v>
      </c>
      <c r="AA49" s="121">
        <f t="shared" si="25"/>
        <v>0</v>
      </c>
      <c r="AB49" s="12"/>
      <c r="AC49" s="113"/>
      <c r="AD49" s="13">
        <f t="shared" si="26"/>
        <v>0</v>
      </c>
      <c r="AE49" s="353">
        <f t="shared" si="16"/>
        <v>0</v>
      </c>
      <c r="AF49" s="113">
        <f>ROUND(AB49*$AJ$965,0)</f>
        <v>0</v>
      </c>
      <c r="AG49" s="113">
        <f t="shared" si="27"/>
        <v>0</v>
      </c>
      <c r="AH49" s="113">
        <f>AG49+AF49</f>
        <v>0</v>
      </c>
      <c r="AI49" s="542">
        <f t="shared" si="2"/>
        <v>0</v>
      </c>
      <c r="AJ49" s="1"/>
      <c r="AK49" s="1"/>
      <c r="AL49" s="1"/>
      <c r="AM49" s="1"/>
      <c r="AN49" s="1"/>
      <c r="AO49" s="1"/>
      <c r="AP49" s="1"/>
      <c r="AQ49" s="1"/>
      <c r="AR49" s="1"/>
      <c r="AS49" s="1"/>
      <c r="AT49" s="1"/>
      <c r="AU49" s="1"/>
      <c r="AV49" s="1"/>
      <c r="AW49" s="1"/>
      <c r="AX49" s="1"/>
      <c r="AY49" s="1"/>
      <c r="AZ49" s="1"/>
    </row>
    <row r="50" spans="1:52" s="14" customFormat="1" ht="36" hidden="1" customHeight="1">
      <c r="A50" s="8" t="s">
        <v>111</v>
      </c>
      <c r="B50" s="25" t="s">
        <v>10</v>
      </c>
      <c r="C50" s="9" t="s">
        <v>663</v>
      </c>
      <c r="D50" s="74" t="s">
        <v>1019</v>
      </c>
      <c r="E50" s="10">
        <v>90</v>
      </c>
      <c r="F50" s="120"/>
      <c r="G50" s="39">
        <f t="shared" si="18"/>
        <v>90</v>
      </c>
      <c r="H50" s="10">
        <v>87</v>
      </c>
      <c r="I50" s="120"/>
      <c r="J50" s="39">
        <f t="shared" si="19"/>
        <v>87</v>
      </c>
      <c r="K50" s="11">
        <f t="shared" si="28"/>
        <v>96.666666666666671</v>
      </c>
      <c r="L50" s="120">
        <v>80</v>
      </c>
      <c r="M50" s="120"/>
      <c r="N50" s="120">
        <f t="shared" si="20"/>
        <v>80</v>
      </c>
      <c r="O50" s="10">
        <v>23</v>
      </c>
      <c r="P50" s="120">
        <v>26</v>
      </c>
      <c r="Q50" s="120"/>
      <c r="R50" s="120">
        <f t="shared" si="21"/>
        <v>26</v>
      </c>
      <c r="S50" s="121">
        <f t="shared" si="22"/>
        <v>104</v>
      </c>
      <c r="T50" s="10">
        <v>80</v>
      </c>
      <c r="U50" s="120"/>
      <c r="V50" s="39">
        <f t="shared" si="23"/>
        <v>80</v>
      </c>
      <c r="W50" s="10">
        <v>46</v>
      </c>
      <c r="X50" s="12">
        <v>48</v>
      </c>
      <c r="Y50" s="120"/>
      <c r="Z50" s="39">
        <f t="shared" si="24"/>
        <v>48</v>
      </c>
      <c r="AA50" s="121">
        <f t="shared" si="25"/>
        <v>96</v>
      </c>
      <c r="AB50" s="12">
        <v>80</v>
      </c>
      <c r="AC50" s="113"/>
      <c r="AD50" s="13">
        <f t="shared" si="26"/>
        <v>80</v>
      </c>
      <c r="AE50" s="353">
        <f t="shared" si="16"/>
        <v>0</v>
      </c>
      <c r="AF50" s="113">
        <f>ROUND(AB50*$AJ$977,0)</f>
        <v>77</v>
      </c>
      <c r="AG50" s="113">
        <f t="shared" si="27"/>
        <v>0</v>
      </c>
      <c r="AH50" s="113">
        <f>AG50+AF50</f>
        <v>77</v>
      </c>
      <c r="AI50" s="542">
        <f t="shared" si="2"/>
        <v>-3</v>
      </c>
      <c r="AJ50" s="1"/>
      <c r="AK50" s="1"/>
      <c r="AL50" s="1"/>
      <c r="AM50" s="1"/>
      <c r="AN50" s="1"/>
      <c r="AO50" s="1"/>
      <c r="AP50" s="1"/>
      <c r="AQ50" s="1"/>
      <c r="AR50" s="1"/>
      <c r="AS50" s="1"/>
      <c r="AT50" s="1"/>
      <c r="AU50" s="1"/>
      <c r="AV50" s="1"/>
      <c r="AW50" s="1"/>
      <c r="AX50" s="1"/>
      <c r="AY50" s="1"/>
      <c r="AZ50" s="1"/>
    </row>
    <row r="51" spans="1:52" s="14" customFormat="1" ht="36" hidden="1" customHeight="1">
      <c r="A51" s="8" t="s">
        <v>112</v>
      </c>
      <c r="B51" s="25" t="s">
        <v>10</v>
      </c>
      <c r="C51" s="9" t="s">
        <v>663</v>
      </c>
      <c r="D51" s="74" t="s">
        <v>11</v>
      </c>
      <c r="E51" s="10">
        <v>50</v>
      </c>
      <c r="F51" s="120"/>
      <c r="G51" s="39">
        <f t="shared" si="18"/>
        <v>50</v>
      </c>
      <c r="H51" s="10">
        <v>50</v>
      </c>
      <c r="I51" s="120"/>
      <c r="J51" s="39">
        <f t="shared" si="19"/>
        <v>50</v>
      </c>
      <c r="K51" s="11">
        <f t="shared" si="28"/>
        <v>100</v>
      </c>
      <c r="L51" s="120"/>
      <c r="M51" s="120"/>
      <c r="N51" s="120">
        <f t="shared" si="20"/>
        <v>0</v>
      </c>
      <c r="O51" s="26"/>
      <c r="P51" s="120">
        <v>0</v>
      </c>
      <c r="Q51" s="120"/>
      <c r="R51" s="120">
        <f t="shared" si="21"/>
        <v>0</v>
      </c>
      <c r="S51" s="121">
        <f t="shared" si="22"/>
        <v>0</v>
      </c>
      <c r="T51" s="26"/>
      <c r="U51" s="120"/>
      <c r="V51" s="39">
        <f t="shared" si="23"/>
        <v>0</v>
      </c>
      <c r="W51" s="13"/>
      <c r="X51" s="12"/>
      <c r="Y51" s="120"/>
      <c r="Z51" s="39">
        <f t="shared" si="24"/>
        <v>0</v>
      </c>
      <c r="AA51" s="121">
        <f t="shared" si="25"/>
        <v>0</v>
      </c>
      <c r="AB51" s="12"/>
      <c r="AC51" s="113"/>
      <c r="AD51" s="13">
        <f t="shared" si="26"/>
        <v>0</v>
      </c>
      <c r="AE51" s="353">
        <f t="shared" si="16"/>
        <v>0</v>
      </c>
      <c r="AF51" s="113"/>
      <c r="AG51" s="113">
        <f t="shared" si="27"/>
        <v>0</v>
      </c>
      <c r="AH51" s="113"/>
      <c r="AI51" s="542">
        <f t="shared" si="2"/>
        <v>0</v>
      </c>
      <c r="AJ51" s="1"/>
      <c r="AK51" s="1"/>
      <c r="AL51" s="1"/>
      <c r="AM51" s="1"/>
      <c r="AN51" s="1"/>
      <c r="AO51" s="1"/>
      <c r="AP51" s="1"/>
      <c r="AQ51" s="1"/>
      <c r="AR51" s="1"/>
      <c r="AS51" s="1"/>
      <c r="AT51" s="1"/>
      <c r="AU51" s="1"/>
      <c r="AV51" s="1"/>
      <c r="AW51" s="1"/>
      <c r="AX51" s="1"/>
      <c r="AY51" s="1"/>
      <c r="AZ51" s="1"/>
    </row>
    <row r="52" spans="1:52" s="14" customFormat="1" ht="36" hidden="1" customHeight="1">
      <c r="A52" s="8" t="s">
        <v>113</v>
      </c>
      <c r="B52" s="25" t="s">
        <v>10</v>
      </c>
      <c r="C52" s="9" t="s">
        <v>668</v>
      </c>
      <c r="D52" s="74" t="s">
        <v>4</v>
      </c>
      <c r="E52" s="10">
        <v>35</v>
      </c>
      <c r="F52" s="120"/>
      <c r="G52" s="39">
        <f t="shared" si="18"/>
        <v>35</v>
      </c>
      <c r="H52" s="10">
        <v>33</v>
      </c>
      <c r="I52" s="120"/>
      <c r="J52" s="39">
        <f t="shared" si="19"/>
        <v>33</v>
      </c>
      <c r="K52" s="11">
        <f t="shared" si="28"/>
        <v>94.285714285714278</v>
      </c>
      <c r="L52" s="120"/>
      <c r="M52" s="120"/>
      <c r="N52" s="120">
        <f t="shared" si="20"/>
        <v>0</v>
      </c>
      <c r="O52" s="26"/>
      <c r="P52" s="120"/>
      <c r="Q52" s="120"/>
      <c r="R52" s="120">
        <f t="shared" si="21"/>
        <v>0</v>
      </c>
      <c r="S52" s="121">
        <f t="shared" si="22"/>
        <v>0</v>
      </c>
      <c r="T52" s="26"/>
      <c r="U52" s="120"/>
      <c r="V52" s="39">
        <f t="shared" si="23"/>
        <v>0</v>
      </c>
      <c r="W52" s="13"/>
      <c r="X52" s="12"/>
      <c r="Y52" s="120"/>
      <c r="Z52" s="39">
        <f t="shared" si="24"/>
        <v>0</v>
      </c>
      <c r="AA52" s="121">
        <f t="shared" si="25"/>
        <v>0</v>
      </c>
      <c r="AB52" s="12"/>
      <c r="AC52" s="113"/>
      <c r="AD52" s="13">
        <f t="shared" si="26"/>
        <v>0</v>
      </c>
      <c r="AE52" s="353">
        <f t="shared" si="16"/>
        <v>0</v>
      </c>
      <c r="AF52" s="113">
        <f>ROUND(AB52*$AJ$943,0)</f>
        <v>0</v>
      </c>
      <c r="AG52" s="113">
        <f t="shared" si="27"/>
        <v>0</v>
      </c>
      <c r="AH52" s="113">
        <f>AG52+AF52</f>
        <v>0</v>
      </c>
      <c r="AI52" s="542">
        <f t="shared" si="2"/>
        <v>0</v>
      </c>
      <c r="AJ52" s="1"/>
      <c r="AK52" s="1"/>
      <c r="AL52" s="1"/>
      <c r="AM52" s="1"/>
      <c r="AN52" s="1"/>
      <c r="AO52" s="1"/>
      <c r="AP52" s="1"/>
      <c r="AQ52" s="1"/>
      <c r="AR52" s="1"/>
      <c r="AS52" s="1"/>
      <c r="AT52" s="1"/>
      <c r="AU52" s="1"/>
      <c r="AV52" s="1"/>
      <c r="AW52" s="1"/>
      <c r="AX52" s="1"/>
      <c r="AY52" s="1"/>
      <c r="AZ52" s="1"/>
    </row>
    <row r="53" spans="1:52" s="14" customFormat="1" ht="36" hidden="1" customHeight="1">
      <c r="A53" s="8" t="s">
        <v>114</v>
      </c>
      <c r="B53" s="25" t="s">
        <v>10</v>
      </c>
      <c r="C53" s="9" t="s">
        <v>663</v>
      </c>
      <c r="D53" s="74" t="s">
        <v>1020</v>
      </c>
      <c r="E53" s="10">
        <v>200</v>
      </c>
      <c r="F53" s="120"/>
      <c r="G53" s="39">
        <f t="shared" si="18"/>
        <v>200</v>
      </c>
      <c r="H53" s="10">
        <v>224</v>
      </c>
      <c r="I53" s="120"/>
      <c r="J53" s="39">
        <f t="shared" si="19"/>
        <v>224</v>
      </c>
      <c r="K53" s="11">
        <f t="shared" si="28"/>
        <v>112.00000000000001</v>
      </c>
      <c r="L53" s="120">
        <v>180</v>
      </c>
      <c r="M53" s="120"/>
      <c r="N53" s="120">
        <f t="shared" si="20"/>
        <v>180</v>
      </c>
      <c r="O53" s="10">
        <v>56</v>
      </c>
      <c r="P53" s="120">
        <v>56</v>
      </c>
      <c r="Q53" s="120"/>
      <c r="R53" s="120">
        <f t="shared" si="21"/>
        <v>56</v>
      </c>
      <c r="S53" s="121">
        <f t="shared" si="22"/>
        <v>224</v>
      </c>
      <c r="T53" s="10">
        <v>180</v>
      </c>
      <c r="U53" s="120"/>
      <c r="V53" s="39">
        <f t="shared" si="23"/>
        <v>180</v>
      </c>
      <c r="W53" s="10">
        <v>98</v>
      </c>
      <c r="X53" s="12">
        <v>98</v>
      </c>
      <c r="Y53" s="120"/>
      <c r="Z53" s="39">
        <f t="shared" si="24"/>
        <v>98</v>
      </c>
      <c r="AA53" s="121">
        <f t="shared" si="25"/>
        <v>196</v>
      </c>
      <c r="AB53" s="12">
        <v>190</v>
      </c>
      <c r="AC53" s="113"/>
      <c r="AD53" s="13">
        <f t="shared" si="26"/>
        <v>190</v>
      </c>
      <c r="AE53" s="353">
        <f t="shared" si="16"/>
        <v>10</v>
      </c>
      <c r="AF53" s="113">
        <f>ROUND(AB53*$AJ$942,0)</f>
        <v>182</v>
      </c>
      <c r="AG53" s="113">
        <f t="shared" si="27"/>
        <v>0</v>
      </c>
      <c r="AH53" s="113">
        <f>AG53+AF53</f>
        <v>182</v>
      </c>
      <c r="AI53" s="542">
        <f t="shared" si="2"/>
        <v>2</v>
      </c>
      <c r="AJ53" s="1"/>
      <c r="AK53" s="1"/>
      <c r="AL53" s="1"/>
      <c r="AM53" s="1"/>
      <c r="AN53" s="1"/>
      <c r="AO53" s="1"/>
      <c r="AP53" s="1"/>
      <c r="AQ53" s="1"/>
      <c r="AR53" s="1"/>
      <c r="AS53" s="1"/>
      <c r="AT53" s="1"/>
      <c r="AU53" s="1"/>
      <c r="AV53" s="1"/>
      <c r="AW53" s="1"/>
      <c r="AX53" s="1"/>
      <c r="AY53" s="1"/>
      <c r="AZ53" s="1"/>
    </row>
    <row r="54" spans="1:52" s="14" customFormat="1" ht="36" hidden="1" customHeight="1">
      <c r="A54" s="8" t="s">
        <v>115</v>
      </c>
      <c r="B54" s="25" t="s">
        <v>10</v>
      </c>
      <c r="C54" s="9" t="s">
        <v>666</v>
      </c>
      <c r="D54" s="74" t="s">
        <v>1021</v>
      </c>
      <c r="E54" s="10">
        <v>856</v>
      </c>
      <c r="F54" s="120"/>
      <c r="G54" s="39">
        <f t="shared" si="18"/>
        <v>856</v>
      </c>
      <c r="H54" s="10">
        <v>1032</v>
      </c>
      <c r="I54" s="120"/>
      <c r="J54" s="39">
        <f t="shared" si="19"/>
        <v>1032</v>
      </c>
      <c r="K54" s="11">
        <f t="shared" si="28"/>
        <v>120.56074766355141</v>
      </c>
      <c r="L54" s="120">
        <v>956</v>
      </c>
      <c r="M54" s="120"/>
      <c r="N54" s="120">
        <f t="shared" si="20"/>
        <v>956</v>
      </c>
      <c r="O54" s="10">
        <v>230</v>
      </c>
      <c r="P54" s="120">
        <v>231</v>
      </c>
      <c r="Q54" s="120"/>
      <c r="R54" s="120">
        <f t="shared" si="21"/>
        <v>231</v>
      </c>
      <c r="S54" s="121">
        <f t="shared" si="22"/>
        <v>924</v>
      </c>
      <c r="T54" s="10">
        <v>956</v>
      </c>
      <c r="U54" s="120"/>
      <c r="V54" s="39">
        <f t="shared" si="23"/>
        <v>956</v>
      </c>
      <c r="W54" s="10">
        <v>438</v>
      </c>
      <c r="X54" s="12">
        <v>447</v>
      </c>
      <c r="Y54" s="120"/>
      <c r="Z54" s="39">
        <f t="shared" si="24"/>
        <v>447</v>
      </c>
      <c r="AA54" s="121">
        <f t="shared" si="25"/>
        <v>894</v>
      </c>
      <c r="AB54" s="12">
        <v>1026</v>
      </c>
      <c r="AC54" s="113"/>
      <c r="AD54" s="13">
        <f t="shared" si="26"/>
        <v>1026</v>
      </c>
      <c r="AE54" s="353">
        <f t="shared" si="16"/>
        <v>70</v>
      </c>
      <c r="AF54" s="113">
        <f>ROUND(AB54*$AJ$855,0)</f>
        <v>984</v>
      </c>
      <c r="AG54" s="113">
        <f t="shared" si="27"/>
        <v>0</v>
      </c>
      <c r="AH54" s="113">
        <f>AF54+AG54</f>
        <v>984</v>
      </c>
      <c r="AI54" s="542">
        <f t="shared" si="2"/>
        <v>28</v>
      </c>
      <c r="AJ54" s="1"/>
      <c r="AK54" s="1"/>
      <c r="AL54" s="1"/>
      <c r="AM54" s="1"/>
      <c r="AN54" s="1"/>
      <c r="AO54" s="1"/>
      <c r="AP54" s="1"/>
      <c r="AQ54" s="1"/>
      <c r="AR54" s="1"/>
      <c r="AS54" s="1"/>
      <c r="AT54" s="1"/>
      <c r="AU54" s="1"/>
      <c r="AV54" s="1"/>
      <c r="AW54" s="1"/>
      <c r="AX54" s="1"/>
      <c r="AY54" s="1"/>
      <c r="AZ54" s="1"/>
    </row>
    <row r="55" spans="1:52" s="14" customFormat="1" ht="36" hidden="1" customHeight="1">
      <c r="A55" s="8" t="s">
        <v>116</v>
      </c>
      <c r="B55" s="25" t="s">
        <v>10</v>
      </c>
      <c r="C55" s="9" t="s">
        <v>663</v>
      </c>
      <c r="D55" s="16" t="s">
        <v>9</v>
      </c>
      <c r="E55" s="10">
        <v>200</v>
      </c>
      <c r="F55" s="120"/>
      <c r="G55" s="39">
        <f t="shared" si="18"/>
        <v>200</v>
      </c>
      <c r="H55" s="10">
        <v>202</v>
      </c>
      <c r="I55" s="120"/>
      <c r="J55" s="39">
        <f t="shared" si="19"/>
        <v>202</v>
      </c>
      <c r="K55" s="11">
        <f t="shared" si="28"/>
        <v>101</v>
      </c>
      <c r="L55" s="120">
        <v>180</v>
      </c>
      <c r="M55" s="120"/>
      <c r="N55" s="120">
        <f t="shared" si="20"/>
        <v>180</v>
      </c>
      <c r="O55" s="10">
        <v>48</v>
      </c>
      <c r="P55" s="120">
        <v>49</v>
      </c>
      <c r="Q55" s="120"/>
      <c r="R55" s="120">
        <f t="shared" si="21"/>
        <v>49</v>
      </c>
      <c r="S55" s="121">
        <f t="shared" si="22"/>
        <v>196</v>
      </c>
      <c r="T55" s="10">
        <v>180</v>
      </c>
      <c r="U55" s="120"/>
      <c r="V55" s="39">
        <f t="shared" si="23"/>
        <v>180</v>
      </c>
      <c r="W55" s="10">
        <v>94</v>
      </c>
      <c r="X55" s="12">
        <v>95</v>
      </c>
      <c r="Y55" s="120"/>
      <c r="Z55" s="39">
        <f t="shared" si="24"/>
        <v>95</v>
      </c>
      <c r="AA55" s="121">
        <f t="shared" si="25"/>
        <v>190</v>
      </c>
      <c r="AB55" s="12">
        <v>196</v>
      </c>
      <c r="AC55" s="113"/>
      <c r="AD55" s="13">
        <f t="shared" si="26"/>
        <v>196</v>
      </c>
      <c r="AE55" s="353">
        <f t="shared" si="16"/>
        <v>16</v>
      </c>
      <c r="AF55" s="113">
        <f>ROUND(AB55*$AJ$1002,0)</f>
        <v>187</v>
      </c>
      <c r="AG55" s="113">
        <f t="shared" si="27"/>
        <v>0</v>
      </c>
      <c r="AH55" s="113">
        <f t="shared" ref="AH55:AH60" si="29">AG55+AF55</f>
        <v>187</v>
      </c>
      <c r="AI55" s="542">
        <f t="shared" si="2"/>
        <v>7</v>
      </c>
      <c r="AJ55" s="1"/>
      <c r="AK55" s="1"/>
      <c r="AL55" s="1"/>
      <c r="AM55" s="1"/>
      <c r="AN55" s="1"/>
      <c r="AO55" s="1"/>
      <c r="AP55" s="1"/>
      <c r="AQ55" s="1"/>
      <c r="AR55" s="1"/>
      <c r="AS55" s="1"/>
      <c r="AT55" s="1"/>
      <c r="AU55" s="1"/>
      <c r="AV55" s="1"/>
      <c r="AW55" s="1"/>
      <c r="AX55" s="1"/>
      <c r="AY55" s="1"/>
      <c r="AZ55" s="1"/>
    </row>
    <row r="56" spans="1:52" s="14" customFormat="1" ht="36" customHeight="1">
      <c r="A56" s="8" t="s">
        <v>117</v>
      </c>
      <c r="B56" s="25" t="s">
        <v>10</v>
      </c>
      <c r="C56" s="9" t="s">
        <v>663</v>
      </c>
      <c r="D56" s="74" t="s">
        <v>1022</v>
      </c>
      <c r="E56" s="10">
        <v>150</v>
      </c>
      <c r="F56" s="120"/>
      <c r="G56" s="39">
        <f t="shared" si="18"/>
        <v>150</v>
      </c>
      <c r="H56" s="10">
        <v>156</v>
      </c>
      <c r="I56" s="120"/>
      <c r="J56" s="39">
        <f t="shared" si="19"/>
        <v>156</v>
      </c>
      <c r="K56" s="11">
        <f t="shared" si="28"/>
        <v>104</v>
      </c>
      <c r="L56" s="120"/>
      <c r="M56" s="120"/>
      <c r="N56" s="120">
        <f t="shared" si="20"/>
        <v>0</v>
      </c>
      <c r="O56" s="26"/>
      <c r="P56" s="120"/>
      <c r="Q56" s="120"/>
      <c r="R56" s="120">
        <f t="shared" si="21"/>
        <v>0</v>
      </c>
      <c r="S56" s="121">
        <f t="shared" si="22"/>
        <v>0</v>
      </c>
      <c r="T56" s="26"/>
      <c r="U56" s="120"/>
      <c r="V56" s="39">
        <f t="shared" si="23"/>
        <v>0</v>
      </c>
      <c r="W56" s="13"/>
      <c r="X56" s="12"/>
      <c r="Y56" s="120"/>
      <c r="Z56" s="39">
        <f t="shared" si="24"/>
        <v>0</v>
      </c>
      <c r="AA56" s="121">
        <f t="shared" si="25"/>
        <v>0</v>
      </c>
      <c r="AB56" s="12"/>
      <c r="AC56" s="113"/>
      <c r="AD56" s="13">
        <f t="shared" si="26"/>
        <v>0</v>
      </c>
      <c r="AE56" s="353">
        <f t="shared" si="16"/>
        <v>0</v>
      </c>
      <c r="AF56" s="113">
        <f>ROUND(AB56*$AJ$964,0)</f>
        <v>0</v>
      </c>
      <c r="AG56" s="113">
        <f t="shared" si="27"/>
        <v>0</v>
      </c>
      <c r="AH56" s="113">
        <f t="shared" si="29"/>
        <v>0</v>
      </c>
      <c r="AI56" s="542">
        <f t="shared" si="2"/>
        <v>0</v>
      </c>
      <c r="AJ56" s="1"/>
      <c r="AK56" s="1"/>
      <c r="AL56" s="1"/>
      <c r="AM56" s="1"/>
      <c r="AN56" s="1"/>
      <c r="AO56" s="1"/>
      <c r="AP56" s="1"/>
      <c r="AQ56" s="1"/>
      <c r="AR56" s="1"/>
      <c r="AS56" s="1"/>
      <c r="AT56" s="1"/>
      <c r="AU56" s="1"/>
      <c r="AV56" s="1"/>
      <c r="AW56" s="1"/>
      <c r="AX56" s="1"/>
      <c r="AY56" s="1"/>
      <c r="AZ56" s="1"/>
    </row>
    <row r="57" spans="1:52" s="14" customFormat="1" ht="36" hidden="1" customHeight="1">
      <c r="A57" s="8" t="s">
        <v>118</v>
      </c>
      <c r="B57" s="25" t="s">
        <v>10</v>
      </c>
      <c r="C57" s="9" t="s">
        <v>663</v>
      </c>
      <c r="D57" s="74" t="s">
        <v>7</v>
      </c>
      <c r="E57" s="10">
        <v>51</v>
      </c>
      <c r="F57" s="120"/>
      <c r="G57" s="39">
        <f t="shared" si="18"/>
        <v>51</v>
      </c>
      <c r="H57" s="10">
        <v>55</v>
      </c>
      <c r="I57" s="120"/>
      <c r="J57" s="39">
        <f t="shared" si="19"/>
        <v>55</v>
      </c>
      <c r="K57" s="11">
        <f t="shared" si="28"/>
        <v>107.84313725490196</v>
      </c>
      <c r="L57" s="120"/>
      <c r="M57" s="120"/>
      <c r="N57" s="120">
        <f t="shared" si="20"/>
        <v>0</v>
      </c>
      <c r="O57" s="26"/>
      <c r="P57" s="120">
        <v>0</v>
      </c>
      <c r="Q57" s="120"/>
      <c r="R57" s="120">
        <f t="shared" si="21"/>
        <v>0</v>
      </c>
      <c r="S57" s="121">
        <f t="shared" si="22"/>
        <v>0</v>
      </c>
      <c r="T57" s="26"/>
      <c r="U57" s="120"/>
      <c r="V57" s="39">
        <f t="shared" si="23"/>
        <v>0</v>
      </c>
      <c r="W57" s="13"/>
      <c r="X57" s="12"/>
      <c r="Y57" s="120"/>
      <c r="Z57" s="39">
        <f t="shared" si="24"/>
        <v>0</v>
      </c>
      <c r="AA57" s="121">
        <f t="shared" si="25"/>
        <v>0</v>
      </c>
      <c r="AB57" s="12"/>
      <c r="AC57" s="113"/>
      <c r="AD57" s="13">
        <f t="shared" si="26"/>
        <v>0</v>
      </c>
      <c r="AE57" s="353">
        <f t="shared" si="16"/>
        <v>0</v>
      </c>
      <c r="AF57" s="113">
        <f>ROUND(AB57*$AJ$961,0)</f>
        <v>0</v>
      </c>
      <c r="AG57" s="113">
        <f t="shared" si="27"/>
        <v>0</v>
      </c>
      <c r="AH57" s="113">
        <f t="shared" si="29"/>
        <v>0</v>
      </c>
      <c r="AI57" s="542">
        <f t="shared" si="2"/>
        <v>0</v>
      </c>
      <c r="AJ57" s="1"/>
      <c r="AK57" s="1"/>
      <c r="AL57" s="1"/>
      <c r="AM57" s="1"/>
      <c r="AN57" s="1"/>
      <c r="AO57" s="1"/>
      <c r="AP57" s="1"/>
      <c r="AQ57" s="1"/>
      <c r="AR57" s="1"/>
      <c r="AS57" s="1"/>
      <c r="AT57" s="1"/>
      <c r="AU57" s="1"/>
      <c r="AV57" s="1"/>
      <c r="AW57" s="1"/>
      <c r="AX57" s="1"/>
      <c r="AY57" s="1"/>
      <c r="AZ57" s="1"/>
    </row>
    <row r="58" spans="1:52" s="14" customFormat="1" ht="36" hidden="1" customHeight="1">
      <c r="A58" s="8" t="s">
        <v>119</v>
      </c>
      <c r="B58" s="25" t="s">
        <v>10</v>
      </c>
      <c r="C58" s="9" t="s">
        <v>663</v>
      </c>
      <c r="D58" s="74" t="s">
        <v>1023</v>
      </c>
      <c r="E58" s="10">
        <v>100</v>
      </c>
      <c r="F58" s="120"/>
      <c r="G58" s="39">
        <f t="shared" si="18"/>
        <v>100</v>
      </c>
      <c r="H58" s="10">
        <v>104</v>
      </c>
      <c r="I58" s="120"/>
      <c r="J58" s="39">
        <f t="shared" si="19"/>
        <v>104</v>
      </c>
      <c r="K58" s="11">
        <f t="shared" si="28"/>
        <v>104</v>
      </c>
      <c r="L58" s="120"/>
      <c r="M58" s="120"/>
      <c r="N58" s="120">
        <f t="shared" si="20"/>
        <v>0</v>
      </c>
      <c r="O58" s="26"/>
      <c r="P58" s="120">
        <v>0</v>
      </c>
      <c r="Q58" s="120"/>
      <c r="R58" s="120">
        <f t="shared" si="21"/>
        <v>0</v>
      </c>
      <c r="S58" s="121">
        <f t="shared" si="22"/>
        <v>0</v>
      </c>
      <c r="T58" s="26"/>
      <c r="U58" s="120"/>
      <c r="V58" s="39">
        <f t="shared" si="23"/>
        <v>0</v>
      </c>
      <c r="W58" s="13"/>
      <c r="X58" s="12"/>
      <c r="Y58" s="120"/>
      <c r="Z58" s="39">
        <f t="shared" si="24"/>
        <v>0</v>
      </c>
      <c r="AA58" s="121">
        <f t="shared" si="25"/>
        <v>0</v>
      </c>
      <c r="AB58" s="12"/>
      <c r="AC58" s="113"/>
      <c r="AD58" s="13">
        <f t="shared" si="26"/>
        <v>0</v>
      </c>
      <c r="AE58" s="353">
        <f t="shared" si="16"/>
        <v>0</v>
      </c>
      <c r="AF58" s="113">
        <f>ROUND(AB58*$AJ$979,0)</f>
        <v>0</v>
      </c>
      <c r="AG58" s="113">
        <f t="shared" si="27"/>
        <v>0</v>
      </c>
      <c r="AH58" s="113">
        <f t="shared" si="29"/>
        <v>0</v>
      </c>
      <c r="AI58" s="542">
        <f t="shared" si="2"/>
        <v>0</v>
      </c>
      <c r="AJ58" s="1"/>
      <c r="AK58" s="1"/>
      <c r="AL58" s="1"/>
      <c r="AM58" s="1"/>
      <c r="AN58" s="1"/>
      <c r="AO58" s="1"/>
      <c r="AP58" s="1"/>
      <c r="AQ58" s="1"/>
      <c r="AR58" s="1"/>
      <c r="AS58" s="1"/>
      <c r="AT58" s="1"/>
      <c r="AU58" s="1"/>
      <c r="AV58" s="1"/>
      <c r="AW58" s="1"/>
      <c r="AX58" s="1"/>
      <c r="AY58" s="1"/>
      <c r="AZ58" s="1"/>
    </row>
    <row r="59" spans="1:52" s="14" customFormat="1" ht="36" hidden="1" customHeight="1">
      <c r="A59" s="8" t="s">
        <v>120</v>
      </c>
      <c r="B59" s="25" t="s">
        <v>10</v>
      </c>
      <c r="C59" s="9" t="s">
        <v>665</v>
      </c>
      <c r="D59" s="74" t="s">
        <v>1024</v>
      </c>
      <c r="E59" s="10">
        <v>720</v>
      </c>
      <c r="F59" s="120"/>
      <c r="G59" s="39">
        <f t="shared" si="18"/>
        <v>720</v>
      </c>
      <c r="H59" s="10">
        <v>716</v>
      </c>
      <c r="I59" s="120"/>
      <c r="J59" s="39">
        <f t="shared" si="19"/>
        <v>716</v>
      </c>
      <c r="K59" s="11">
        <f t="shared" si="28"/>
        <v>99.444444444444443</v>
      </c>
      <c r="L59" s="120">
        <f>596+52</f>
        <v>648</v>
      </c>
      <c r="M59" s="120"/>
      <c r="N59" s="120">
        <f t="shared" si="20"/>
        <v>648</v>
      </c>
      <c r="O59" s="10">
        <f>153</f>
        <v>153</v>
      </c>
      <c r="P59" s="120">
        <v>154</v>
      </c>
      <c r="Q59" s="120"/>
      <c r="R59" s="120">
        <f t="shared" si="21"/>
        <v>154</v>
      </c>
      <c r="S59" s="121">
        <f t="shared" si="22"/>
        <v>616</v>
      </c>
      <c r="T59" s="10">
        <f>596+52</f>
        <v>648</v>
      </c>
      <c r="U59" s="120"/>
      <c r="V59" s="39">
        <f t="shared" si="23"/>
        <v>648</v>
      </c>
      <c r="W59" s="10">
        <v>336</v>
      </c>
      <c r="X59" s="12">
        <v>343</v>
      </c>
      <c r="Y59" s="120"/>
      <c r="Z59" s="39">
        <f t="shared" si="24"/>
        <v>343</v>
      </c>
      <c r="AA59" s="121">
        <f t="shared" si="25"/>
        <v>686</v>
      </c>
      <c r="AB59" s="12">
        <v>740</v>
      </c>
      <c r="AC59" s="113"/>
      <c r="AD59" s="13">
        <f t="shared" si="26"/>
        <v>740</v>
      </c>
      <c r="AE59" s="353">
        <f t="shared" si="16"/>
        <v>92</v>
      </c>
      <c r="AF59" s="113">
        <f>ROUND(AB59*$AJ$936,0)</f>
        <v>714</v>
      </c>
      <c r="AG59" s="113">
        <f t="shared" si="27"/>
        <v>0</v>
      </c>
      <c r="AH59" s="113">
        <f t="shared" si="29"/>
        <v>714</v>
      </c>
      <c r="AI59" s="542">
        <f t="shared" si="2"/>
        <v>66</v>
      </c>
      <c r="AJ59" s="1"/>
      <c r="AK59" s="1"/>
      <c r="AL59" s="1"/>
      <c r="AM59" s="1"/>
      <c r="AN59" s="1"/>
      <c r="AO59" s="1"/>
      <c r="AP59" s="1"/>
      <c r="AQ59" s="1"/>
      <c r="AR59" s="1"/>
      <c r="AS59" s="1"/>
      <c r="AT59" s="1"/>
      <c r="AU59" s="1"/>
      <c r="AV59" s="1"/>
      <c r="AW59" s="1"/>
      <c r="AX59" s="1"/>
      <c r="AY59" s="1"/>
      <c r="AZ59" s="1"/>
    </row>
    <row r="60" spans="1:52" s="14" customFormat="1" ht="36" hidden="1" customHeight="1">
      <c r="A60" s="8" t="s">
        <v>121</v>
      </c>
      <c r="B60" s="25" t="s">
        <v>10</v>
      </c>
      <c r="C60" s="9" t="s">
        <v>677</v>
      </c>
      <c r="D60" s="74" t="s">
        <v>1025</v>
      </c>
      <c r="E60" s="10">
        <v>369</v>
      </c>
      <c r="F60" s="120"/>
      <c r="G60" s="39">
        <f t="shared" si="18"/>
        <v>369</v>
      </c>
      <c r="H60" s="10">
        <v>402</v>
      </c>
      <c r="I60" s="120"/>
      <c r="J60" s="39">
        <f t="shared" si="19"/>
        <v>402</v>
      </c>
      <c r="K60" s="11">
        <f t="shared" si="28"/>
        <v>108.9430894308943</v>
      </c>
      <c r="L60" s="120">
        <v>330</v>
      </c>
      <c r="M60" s="120"/>
      <c r="N60" s="120">
        <f t="shared" si="20"/>
        <v>330</v>
      </c>
      <c r="O60" s="10">
        <v>84</v>
      </c>
      <c r="P60" s="120">
        <v>84</v>
      </c>
      <c r="Q60" s="120"/>
      <c r="R60" s="120">
        <f t="shared" si="21"/>
        <v>84</v>
      </c>
      <c r="S60" s="121">
        <f t="shared" si="22"/>
        <v>336</v>
      </c>
      <c r="T60" s="10">
        <v>330</v>
      </c>
      <c r="U60" s="120"/>
      <c r="V60" s="39">
        <f t="shared" si="23"/>
        <v>330</v>
      </c>
      <c r="W60" s="10">
        <v>181</v>
      </c>
      <c r="X60" s="12">
        <v>184</v>
      </c>
      <c r="Y60" s="120"/>
      <c r="Z60" s="39">
        <f t="shared" si="24"/>
        <v>184</v>
      </c>
      <c r="AA60" s="121">
        <f t="shared" si="25"/>
        <v>368</v>
      </c>
      <c r="AB60" s="12">
        <v>330</v>
      </c>
      <c r="AC60" s="113"/>
      <c r="AD60" s="13">
        <f t="shared" si="26"/>
        <v>330</v>
      </c>
      <c r="AE60" s="353">
        <f t="shared" si="16"/>
        <v>0</v>
      </c>
      <c r="AF60" s="113">
        <f>ROUND(AB60*$AJ$973,0)</f>
        <v>322</v>
      </c>
      <c r="AG60" s="113">
        <f t="shared" si="27"/>
        <v>0</v>
      </c>
      <c r="AH60" s="113">
        <f t="shared" si="29"/>
        <v>322</v>
      </c>
      <c r="AI60" s="542">
        <f t="shared" si="2"/>
        <v>-8</v>
      </c>
      <c r="AJ60" s="1"/>
      <c r="AK60" s="1"/>
      <c r="AL60" s="1"/>
      <c r="AM60" s="1"/>
      <c r="AN60" s="1"/>
      <c r="AO60" s="1"/>
      <c r="AP60" s="1"/>
      <c r="AQ60" s="1"/>
      <c r="AR60" s="1"/>
      <c r="AS60" s="1"/>
      <c r="AT60" s="1"/>
      <c r="AU60" s="1"/>
      <c r="AV60" s="1"/>
      <c r="AW60" s="1"/>
      <c r="AX60" s="1"/>
      <c r="AY60" s="1"/>
      <c r="AZ60" s="1"/>
    </row>
    <row r="61" spans="1:52" s="14" customFormat="1" ht="36" hidden="1" customHeight="1">
      <c r="A61" s="8" t="s">
        <v>122</v>
      </c>
      <c r="B61" s="25" t="s">
        <v>10</v>
      </c>
      <c r="C61" s="9" t="s">
        <v>663</v>
      </c>
      <c r="D61" s="74" t="s">
        <v>1073</v>
      </c>
      <c r="E61" s="10">
        <v>120</v>
      </c>
      <c r="F61" s="120"/>
      <c r="G61" s="39">
        <f t="shared" si="18"/>
        <v>120</v>
      </c>
      <c r="H61" s="10">
        <v>82</v>
      </c>
      <c r="I61" s="120"/>
      <c r="J61" s="39">
        <f t="shared" si="19"/>
        <v>82</v>
      </c>
      <c r="K61" s="11">
        <f t="shared" si="28"/>
        <v>68.333333333333329</v>
      </c>
      <c r="L61" s="120">
        <v>110</v>
      </c>
      <c r="M61" s="120"/>
      <c r="N61" s="120">
        <f t="shared" si="20"/>
        <v>110</v>
      </c>
      <c r="O61" s="10"/>
      <c r="P61" s="120">
        <v>36</v>
      </c>
      <c r="Q61" s="120"/>
      <c r="R61" s="120">
        <f t="shared" si="21"/>
        <v>36</v>
      </c>
      <c r="S61" s="121">
        <f t="shared" si="22"/>
        <v>144</v>
      </c>
      <c r="T61" s="10">
        <v>110</v>
      </c>
      <c r="U61" s="120"/>
      <c r="V61" s="39">
        <f t="shared" si="23"/>
        <v>110</v>
      </c>
      <c r="W61" s="10">
        <v>50</v>
      </c>
      <c r="X61" s="12">
        <v>56</v>
      </c>
      <c r="Y61" s="120"/>
      <c r="Z61" s="39">
        <f t="shared" si="24"/>
        <v>56</v>
      </c>
      <c r="AA61" s="121">
        <f t="shared" si="25"/>
        <v>112</v>
      </c>
      <c r="AB61" s="12">
        <v>55</v>
      </c>
      <c r="AC61" s="113"/>
      <c r="AD61" s="13">
        <f t="shared" si="26"/>
        <v>55</v>
      </c>
      <c r="AE61" s="353">
        <f t="shared" si="16"/>
        <v>-55</v>
      </c>
      <c r="AF61" s="113">
        <f>ROUND(AB61*$AJ$543,0)</f>
        <v>54</v>
      </c>
      <c r="AG61" s="113">
        <f t="shared" si="27"/>
        <v>0</v>
      </c>
      <c r="AH61" s="113">
        <f>AF61+AG61</f>
        <v>54</v>
      </c>
      <c r="AI61" s="542">
        <f t="shared" si="2"/>
        <v>-56</v>
      </c>
      <c r="AJ61" s="1"/>
      <c r="AK61" s="1"/>
      <c r="AL61" s="1"/>
      <c r="AM61" s="1"/>
      <c r="AN61" s="1"/>
      <c r="AO61" s="1"/>
      <c r="AP61" s="1"/>
      <c r="AQ61" s="1"/>
      <c r="AR61" s="1"/>
      <c r="AS61" s="1"/>
      <c r="AT61" s="1"/>
      <c r="AU61" s="1"/>
      <c r="AV61" s="1"/>
      <c r="AW61" s="1"/>
      <c r="AX61" s="1"/>
      <c r="AY61" s="1"/>
      <c r="AZ61" s="1"/>
    </row>
    <row r="62" spans="1:52" s="14" customFormat="1" ht="36" hidden="1" customHeight="1">
      <c r="A62" s="8" t="s">
        <v>123</v>
      </c>
      <c r="B62" s="25" t="s">
        <v>10</v>
      </c>
      <c r="C62" s="9" t="s">
        <v>663</v>
      </c>
      <c r="D62" s="74" t="s">
        <v>1026</v>
      </c>
      <c r="E62" s="10">
        <v>70</v>
      </c>
      <c r="F62" s="120"/>
      <c r="G62" s="39">
        <f t="shared" si="18"/>
        <v>70</v>
      </c>
      <c r="H62" s="10">
        <v>50</v>
      </c>
      <c r="I62" s="120"/>
      <c r="J62" s="39">
        <f t="shared" si="19"/>
        <v>50</v>
      </c>
      <c r="K62" s="11">
        <f t="shared" si="28"/>
        <v>71.428571428571431</v>
      </c>
      <c r="L62" s="120"/>
      <c r="M62" s="120"/>
      <c r="N62" s="120">
        <f t="shared" si="20"/>
        <v>0</v>
      </c>
      <c r="O62" s="26"/>
      <c r="P62" s="120">
        <v>0</v>
      </c>
      <c r="Q62" s="120"/>
      <c r="R62" s="120">
        <f t="shared" si="21"/>
        <v>0</v>
      </c>
      <c r="S62" s="121">
        <f t="shared" si="22"/>
        <v>0</v>
      </c>
      <c r="T62" s="26"/>
      <c r="U62" s="120"/>
      <c r="V62" s="39">
        <f t="shared" si="23"/>
        <v>0</v>
      </c>
      <c r="W62" s="13"/>
      <c r="X62" s="12"/>
      <c r="Y62" s="120"/>
      <c r="Z62" s="39">
        <f t="shared" si="24"/>
        <v>0</v>
      </c>
      <c r="AA62" s="121">
        <f t="shared" si="25"/>
        <v>0</v>
      </c>
      <c r="AB62" s="12"/>
      <c r="AC62" s="113"/>
      <c r="AD62" s="13">
        <f t="shared" si="26"/>
        <v>0</v>
      </c>
      <c r="AE62" s="353">
        <f t="shared" si="16"/>
        <v>0</v>
      </c>
      <c r="AF62" s="113">
        <f>ROUND(AB62*$AJ$980,0)</f>
        <v>0</v>
      </c>
      <c r="AG62" s="113">
        <f t="shared" si="27"/>
        <v>0</v>
      </c>
      <c r="AH62" s="113">
        <f>AG62+AF62</f>
        <v>0</v>
      </c>
      <c r="AI62" s="542">
        <f t="shared" si="2"/>
        <v>0</v>
      </c>
      <c r="AJ62" s="1"/>
      <c r="AK62" s="1"/>
      <c r="AL62" s="1"/>
      <c r="AM62" s="1"/>
      <c r="AN62" s="1"/>
      <c r="AO62" s="1"/>
      <c r="AP62" s="1"/>
      <c r="AQ62" s="1"/>
      <c r="AR62" s="1"/>
      <c r="AS62" s="1"/>
      <c r="AT62" s="1"/>
      <c r="AU62" s="1"/>
      <c r="AV62" s="1"/>
      <c r="AW62" s="1"/>
      <c r="AX62" s="1"/>
      <c r="AY62" s="1"/>
      <c r="AZ62" s="1"/>
    </row>
    <row r="63" spans="1:52" s="14" customFormat="1" ht="48" hidden="1" customHeight="1">
      <c r="A63" s="8" t="s">
        <v>124</v>
      </c>
      <c r="B63" s="25" t="s">
        <v>10</v>
      </c>
      <c r="C63" s="9" t="s">
        <v>669</v>
      </c>
      <c r="D63" s="74" t="s">
        <v>1027</v>
      </c>
      <c r="E63" s="10">
        <v>180</v>
      </c>
      <c r="F63" s="120"/>
      <c r="G63" s="39">
        <f t="shared" si="18"/>
        <v>180</v>
      </c>
      <c r="H63" s="10">
        <v>175</v>
      </c>
      <c r="I63" s="120"/>
      <c r="J63" s="39">
        <f t="shared" si="19"/>
        <v>175</v>
      </c>
      <c r="K63" s="11">
        <f t="shared" si="28"/>
        <v>97.222222222222214</v>
      </c>
      <c r="L63" s="120">
        <v>156</v>
      </c>
      <c r="M63" s="120"/>
      <c r="N63" s="120">
        <f t="shared" si="20"/>
        <v>156</v>
      </c>
      <c r="O63" s="10">
        <v>50</v>
      </c>
      <c r="P63" s="120">
        <v>50</v>
      </c>
      <c r="Q63" s="120"/>
      <c r="R63" s="120">
        <f t="shared" si="21"/>
        <v>50</v>
      </c>
      <c r="S63" s="121">
        <f t="shared" si="22"/>
        <v>200</v>
      </c>
      <c r="T63" s="10">
        <v>156</v>
      </c>
      <c r="U63" s="120"/>
      <c r="V63" s="39">
        <f t="shared" si="23"/>
        <v>156</v>
      </c>
      <c r="W63" s="10">
        <v>89</v>
      </c>
      <c r="X63" s="12">
        <v>90</v>
      </c>
      <c r="Y63" s="120"/>
      <c r="Z63" s="39">
        <f t="shared" si="24"/>
        <v>90</v>
      </c>
      <c r="AA63" s="121">
        <f t="shared" si="25"/>
        <v>180</v>
      </c>
      <c r="AB63" s="12">
        <v>170</v>
      </c>
      <c r="AC63" s="113"/>
      <c r="AD63" s="13">
        <f t="shared" si="26"/>
        <v>170</v>
      </c>
      <c r="AE63" s="353">
        <f t="shared" si="16"/>
        <v>14</v>
      </c>
      <c r="AF63" s="113">
        <f>ROUND(AB63*$AJ$937,0)</f>
        <v>162</v>
      </c>
      <c r="AG63" s="113">
        <f t="shared" si="27"/>
        <v>0</v>
      </c>
      <c r="AH63" s="113">
        <f>AG63+AF63</f>
        <v>162</v>
      </c>
      <c r="AI63" s="542">
        <f t="shared" si="2"/>
        <v>6</v>
      </c>
      <c r="AJ63" s="1"/>
      <c r="AK63" s="1"/>
      <c r="AL63" s="1"/>
      <c r="AM63" s="1"/>
      <c r="AN63" s="1"/>
      <c r="AO63" s="1"/>
      <c r="AP63" s="1"/>
      <c r="AQ63" s="1"/>
      <c r="AR63" s="1"/>
      <c r="AS63" s="1"/>
      <c r="AT63" s="1"/>
      <c r="AU63" s="1"/>
      <c r="AV63" s="1"/>
      <c r="AW63" s="1"/>
      <c r="AX63" s="1"/>
      <c r="AY63" s="1"/>
      <c r="AZ63" s="1"/>
    </row>
    <row r="64" spans="1:52" s="14" customFormat="1" ht="48" hidden="1" customHeight="1">
      <c r="A64" s="8" t="s">
        <v>125</v>
      </c>
      <c r="B64" s="25" t="s">
        <v>10</v>
      </c>
      <c r="C64" s="9" t="s">
        <v>661</v>
      </c>
      <c r="D64" s="17" t="s">
        <v>682</v>
      </c>
      <c r="E64" s="10">
        <v>506</v>
      </c>
      <c r="F64" s="120"/>
      <c r="G64" s="39">
        <f t="shared" si="18"/>
        <v>506</v>
      </c>
      <c r="H64" s="10">
        <v>780</v>
      </c>
      <c r="I64" s="120"/>
      <c r="J64" s="39">
        <f t="shared" si="19"/>
        <v>780</v>
      </c>
      <c r="K64" s="11">
        <f t="shared" si="28"/>
        <v>154.1501976284585</v>
      </c>
      <c r="L64" s="120">
        <f>12+488</f>
        <v>500</v>
      </c>
      <c r="M64" s="120"/>
      <c r="N64" s="120">
        <f t="shared" si="20"/>
        <v>500</v>
      </c>
      <c r="O64" s="10">
        <v>193</v>
      </c>
      <c r="P64" s="120">
        <v>198</v>
      </c>
      <c r="Q64" s="120"/>
      <c r="R64" s="120">
        <f t="shared" si="21"/>
        <v>198</v>
      </c>
      <c r="S64" s="121">
        <f t="shared" si="22"/>
        <v>792</v>
      </c>
      <c r="T64" s="10">
        <f>332</f>
        <v>332</v>
      </c>
      <c r="U64" s="120"/>
      <c r="V64" s="39">
        <f t="shared" si="23"/>
        <v>332</v>
      </c>
      <c r="W64" s="10">
        <v>261</v>
      </c>
      <c r="X64" s="12">
        <v>273</v>
      </c>
      <c r="Y64" s="120"/>
      <c r="Z64" s="39">
        <f t="shared" si="24"/>
        <v>273</v>
      </c>
      <c r="AA64" s="121">
        <f t="shared" si="25"/>
        <v>546</v>
      </c>
      <c r="AB64" s="12">
        <v>500</v>
      </c>
      <c r="AC64" s="113"/>
      <c r="AD64" s="13">
        <f t="shared" si="26"/>
        <v>500</v>
      </c>
      <c r="AE64" s="353">
        <f t="shared" si="16"/>
        <v>0</v>
      </c>
      <c r="AF64" s="113">
        <f>ROUND(AB64*$AJ$422,0)</f>
        <v>476</v>
      </c>
      <c r="AG64" s="113">
        <f t="shared" si="27"/>
        <v>0</v>
      </c>
      <c r="AH64" s="113">
        <f>AG64+AF64</f>
        <v>476</v>
      </c>
      <c r="AI64" s="542">
        <f t="shared" si="2"/>
        <v>-24</v>
      </c>
      <c r="AJ64" s="1"/>
      <c r="AK64" s="1"/>
      <c r="AL64" s="1"/>
      <c r="AM64" s="1"/>
      <c r="AN64" s="1"/>
      <c r="AO64" s="1"/>
      <c r="AP64" s="1"/>
      <c r="AQ64" s="1"/>
      <c r="AR64" s="1"/>
      <c r="AS64" s="1"/>
      <c r="AT64" s="1"/>
      <c r="AU64" s="1"/>
      <c r="AV64" s="1"/>
      <c r="AW64" s="1"/>
      <c r="AX64" s="1"/>
      <c r="AY64" s="1"/>
      <c r="AZ64" s="1"/>
    </row>
    <row r="65" spans="1:52" s="14" customFormat="1" ht="36" hidden="1" customHeight="1">
      <c r="A65" s="8" t="s">
        <v>126</v>
      </c>
      <c r="B65" s="25" t="s">
        <v>10</v>
      </c>
      <c r="C65" s="9" t="s">
        <v>661</v>
      </c>
      <c r="D65" s="74" t="s">
        <v>1074</v>
      </c>
      <c r="E65" s="27">
        <v>1460</v>
      </c>
      <c r="F65" s="120"/>
      <c r="G65" s="39">
        <f t="shared" si="18"/>
        <v>1460</v>
      </c>
      <c r="H65" s="27">
        <v>1757</v>
      </c>
      <c r="I65" s="120"/>
      <c r="J65" s="39">
        <f t="shared" si="19"/>
        <v>1757</v>
      </c>
      <c r="K65" s="11">
        <f t="shared" si="28"/>
        <v>120.34246575342466</v>
      </c>
      <c r="L65" s="120">
        <v>1360</v>
      </c>
      <c r="M65" s="120"/>
      <c r="N65" s="120">
        <f t="shared" si="20"/>
        <v>1360</v>
      </c>
      <c r="O65" s="10">
        <v>475</v>
      </c>
      <c r="P65" s="120">
        <v>274</v>
      </c>
      <c r="Q65" s="120"/>
      <c r="R65" s="120">
        <f t="shared" si="21"/>
        <v>274</v>
      </c>
      <c r="S65" s="121">
        <f t="shared" si="22"/>
        <v>1096</v>
      </c>
      <c r="T65" s="10">
        <v>1360</v>
      </c>
      <c r="U65" s="120"/>
      <c r="V65" s="39">
        <f t="shared" si="23"/>
        <v>1360</v>
      </c>
      <c r="W65" s="10">
        <v>883</v>
      </c>
      <c r="X65" s="12">
        <v>485</v>
      </c>
      <c r="Y65" s="120"/>
      <c r="Z65" s="39">
        <f t="shared" si="24"/>
        <v>485</v>
      </c>
      <c r="AA65" s="121">
        <f t="shared" si="25"/>
        <v>970</v>
      </c>
      <c r="AB65" s="12">
        <v>1480</v>
      </c>
      <c r="AC65" s="113"/>
      <c r="AD65" s="13">
        <f t="shared" si="26"/>
        <v>1480</v>
      </c>
      <c r="AE65" s="353">
        <f t="shared" si="16"/>
        <v>120</v>
      </c>
      <c r="AF65" s="113">
        <f>ROUND(AB65*$AJ$932,0)</f>
        <v>1370</v>
      </c>
      <c r="AG65" s="113">
        <f t="shared" si="27"/>
        <v>0</v>
      </c>
      <c r="AH65" s="113">
        <f>AF65+AG65</f>
        <v>1370</v>
      </c>
      <c r="AI65" s="542">
        <f t="shared" si="2"/>
        <v>10</v>
      </c>
      <c r="AJ65" s="1"/>
      <c r="AK65" s="1"/>
      <c r="AL65" s="1"/>
      <c r="AM65" s="1"/>
      <c r="AN65" s="1"/>
      <c r="AO65" s="1"/>
      <c r="AP65" s="1"/>
      <c r="AQ65" s="1"/>
      <c r="AR65" s="1"/>
      <c r="AS65" s="1"/>
      <c r="AT65" s="1"/>
      <c r="AU65" s="1"/>
      <c r="AV65" s="1"/>
      <c r="AW65" s="1"/>
      <c r="AX65" s="1"/>
      <c r="AY65" s="1"/>
      <c r="AZ65" s="1"/>
    </row>
    <row r="66" spans="1:52" s="14" customFormat="1" ht="36" hidden="1" customHeight="1">
      <c r="A66" s="8" t="s">
        <v>127</v>
      </c>
      <c r="B66" s="25" t="s">
        <v>10</v>
      </c>
      <c r="C66" s="9" t="s">
        <v>662</v>
      </c>
      <c r="D66" s="74" t="s">
        <v>1029</v>
      </c>
      <c r="E66" s="10">
        <v>1000</v>
      </c>
      <c r="F66" s="120"/>
      <c r="G66" s="39">
        <f t="shared" si="18"/>
        <v>1000</v>
      </c>
      <c r="H66" s="10">
        <v>879</v>
      </c>
      <c r="I66" s="120"/>
      <c r="J66" s="39">
        <f t="shared" si="19"/>
        <v>879</v>
      </c>
      <c r="K66" s="11">
        <f t="shared" si="28"/>
        <v>87.9</v>
      </c>
      <c r="L66" s="120">
        <v>900</v>
      </c>
      <c r="M66" s="120"/>
      <c r="N66" s="120">
        <f t="shared" si="20"/>
        <v>900</v>
      </c>
      <c r="O66" s="10">
        <v>184</v>
      </c>
      <c r="P66" s="120">
        <v>57</v>
      </c>
      <c r="Q66" s="120"/>
      <c r="R66" s="120">
        <f t="shared" si="21"/>
        <v>57</v>
      </c>
      <c r="S66" s="121">
        <f t="shared" si="22"/>
        <v>228</v>
      </c>
      <c r="T66" s="10">
        <v>900</v>
      </c>
      <c r="U66" s="120"/>
      <c r="V66" s="39">
        <f t="shared" si="23"/>
        <v>900</v>
      </c>
      <c r="W66" s="10">
        <v>339</v>
      </c>
      <c r="X66" s="12">
        <v>126</v>
      </c>
      <c r="Y66" s="120"/>
      <c r="Z66" s="39">
        <f t="shared" si="24"/>
        <v>126</v>
      </c>
      <c r="AA66" s="121">
        <f t="shared" si="25"/>
        <v>252</v>
      </c>
      <c r="AB66" s="12">
        <v>1100</v>
      </c>
      <c r="AC66" s="113"/>
      <c r="AD66" s="13">
        <f t="shared" si="26"/>
        <v>1100</v>
      </c>
      <c r="AE66" s="353">
        <f t="shared" si="16"/>
        <v>200</v>
      </c>
      <c r="AF66" s="113">
        <f>ROUND(AB66*$AJ$939,0)</f>
        <v>1048</v>
      </c>
      <c r="AG66" s="113">
        <f t="shared" si="27"/>
        <v>0</v>
      </c>
      <c r="AH66" s="113">
        <f>AG66+AF66</f>
        <v>1048</v>
      </c>
      <c r="AI66" s="542">
        <f t="shared" si="2"/>
        <v>148</v>
      </c>
      <c r="AJ66" s="1"/>
      <c r="AK66" s="1"/>
      <c r="AL66" s="1"/>
      <c r="AM66" s="1"/>
      <c r="AN66" s="1"/>
      <c r="AO66" s="1"/>
      <c r="AP66" s="1"/>
      <c r="AQ66" s="1"/>
      <c r="AR66" s="1"/>
      <c r="AS66" s="1"/>
      <c r="AT66" s="1"/>
      <c r="AU66" s="1"/>
      <c r="AV66" s="1"/>
      <c r="AW66" s="1"/>
      <c r="AX66" s="1"/>
      <c r="AY66" s="1"/>
      <c r="AZ66" s="1"/>
    </row>
    <row r="67" spans="1:52" s="14" customFormat="1" ht="36" hidden="1" customHeight="1">
      <c r="A67" s="8" t="s">
        <v>128</v>
      </c>
      <c r="B67" s="25" t="s">
        <v>10</v>
      </c>
      <c r="C67" s="9" t="s">
        <v>663</v>
      </c>
      <c r="D67" s="74" t="s">
        <v>1030</v>
      </c>
      <c r="E67" s="10">
        <v>80</v>
      </c>
      <c r="F67" s="120"/>
      <c r="G67" s="39">
        <f t="shared" si="18"/>
        <v>80</v>
      </c>
      <c r="H67" s="10">
        <v>85</v>
      </c>
      <c r="I67" s="120"/>
      <c r="J67" s="39">
        <f t="shared" si="19"/>
        <v>85</v>
      </c>
      <c r="K67" s="11">
        <f t="shared" si="28"/>
        <v>106.25</v>
      </c>
      <c r="L67" s="120">
        <v>70</v>
      </c>
      <c r="M67" s="120"/>
      <c r="N67" s="120">
        <f t="shared" si="20"/>
        <v>70</v>
      </c>
      <c r="O67" s="10">
        <v>21</v>
      </c>
      <c r="P67" s="120">
        <v>22</v>
      </c>
      <c r="Q67" s="120"/>
      <c r="R67" s="120">
        <f t="shared" si="21"/>
        <v>22</v>
      </c>
      <c r="S67" s="121">
        <f t="shared" si="22"/>
        <v>88</v>
      </c>
      <c r="T67" s="10">
        <v>70</v>
      </c>
      <c r="U67" s="120"/>
      <c r="V67" s="39">
        <f t="shared" si="23"/>
        <v>70</v>
      </c>
      <c r="W67" s="10">
        <v>38</v>
      </c>
      <c r="X67" s="12">
        <v>39</v>
      </c>
      <c r="Y67" s="120"/>
      <c r="Z67" s="39">
        <f t="shared" si="24"/>
        <v>39</v>
      </c>
      <c r="AA67" s="121">
        <f t="shared" si="25"/>
        <v>78</v>
      </c>
      <c r="AB67" s="12">
        <v>78</v>
      </c>
      <c r="AC67" s="113"/>
      <c r="AD67" s="13">
        <f t="shared" si="26"/>
        <v>78</v>
      </c>
      <c r="AE67" s="353">
        <f t="shared" si="16"/>
        <v>8</v>
      </c>
      <c r="AF67" s="113">
        <f>ROUND(AB67*$AJ$867,0)+1</f>
        <v>77</v>
      </c>
      <c r="AG67" s="113">
        <f t="shared" si="27"/>
        <v>0</v>
      </c>
      <c r="AH67" s="113">
        <f>AF67+AG67</f>
        <v>77</v>
      </c>
      <c r="AI67" s="542">
        <f t="shared" si="2"/>
        <v>7</v>
      </c>
      <c r="AJ67" s="1"/>
      <c r="AK67" s="1"/>
      <c r="AL67" s="1"/>
      <c r="AM67" s="1"/>
      <c r="AN67" s="1"/>
      <c r="AO67" s="1"/>
      <c r="AP67" s="1"/>
      <c r="AQ67" s="1"/>
      <c r="AR67" s="1"/>
      <c r="AS67" s="1"/>
      <c r="AT67" s="1"/>
      <c r="AU67" s="1"/>
      <c r="AV67" s="1"/>
      <c r="AW67" s="1"/>
      <c r="AX67" s="1"/>
      <c r="AY67" s="1"/>
      <c r="AZ67" s="1"/>
    </row>
    <row r="68" spans="1:52" ht="36" hidden="1" customHeight="1">
      <c r="A68" s="8" t="s">
        <v>129</v>
      </c>
      <c r="B68" s="25" t="s">
        <v>10</v>
      </c>
      <c r="C68" s="9" t="s">
        <v>675</v>
      </c>
      <c r="D68" s="74" t="s">
        <v>1031</v>
      </c>
      <c r="E68" s="10">
        <v>200</v>
      </c>
      <c r="F68" s="127"/>
      <c r="G68" s="39">
        <f t="shared" si="18"/>
        <v>200</v>
      </c>
      <c r="H68" s="10">
        <v>174</v>
      </c>
      <c r="I68" s="127"/>
      <c r="J68" s="39">
        <f t="shared" si="19"/>
        <v>174</v>
      </c>
      <c r="K68" s="11">
        <f t="shared" si="28"/>
        <v>87</v>
      </c>
      <c r="L68" s="136">
        <v>180</v>
      </c>
      <c r="M68" s="136"/>
      <c r="N68" s="120">
        <f t="shared" si="20"/>
        <v>180</v>
      </c>
      <c r="O68" s="10">
        <v>36</v>
      </c>
      <c r="P68" s="120">
        <v>36</v>
      </c>
      <c r="Q68" s="120"/>
      <c r="R68" s="120">
        <f t="shared" si="21"/>
        <v>36</v>
      </c>
      <c r="S68" s="121">
        <f t="shared" si="22"/>
        <v>144</v>
      </c>
      <c r="T68" s="10">
        <v>180</v>
      </c>
      <c r="U68" s="136"/>
      <c r="V68" s="39">
        <f t="shared" si="23"/>
        <v>180</v>
      </c>
      <c r="W68" s="10">
        <v>65</v>
      </c>
      <c r="X68" s="13">
        <v>65</v>
      </c>
      <c r="Y68" s="136"/>
      <c r="Z68" s="39">
        <f t="shared" si="24"/>
        <v>65</v>
      </c>
      <c r="AA68" s="121">
        <f t="shared" si="25"/>
        <v>130</v>
      </c>
      <c r="AB68" s="12">
        <v>180</v>
      </c>
      <c r="AC68" s="113"/>
      <c r="AD68" s="13">
        <f t="shared" si="26"/>
        <v>180</v>
      </c>
      <c r="AE68" s="353">
        <f t="shared" si="16"/>
        <v>0</v>
      </c>
      <c r="AF68" s="13">
        <f>AB68</f>
        <v>180</v>
      </c>
      <c r="AG68" s="113">
        <f t="shared" si="27"/>
        <v>0</v>
      </c>
      <c r="AH68" s="13">
        <f>AG68+AF68</f>
        <v>180</v>
      </c>
      <c r="AI68" s="542">
        <f t="shared" si="2"/>
        <v>0</v>
      </c>
    </row>
    <row r="69" spans="1:52" ht="36" hidden="1" customHeight="1">
      <c r="A69" s="8" t="s">
        <v>130</v>
      </c>
      <c r="B69" s="25" t="s">
        <v>10</v>
      </c>
      <c r="C69" s="9" t="s">
        <v>663</v>
      </c>
      <c r="D69" s="74" t="s">
        <v>1032</v>
      </c>
      <c r="E69" s="10">
        <v>34</v>
      </c>
      <c r="F69" s="127"/>
      <c r="G69" s="39">
        <f t="shared" si="18"/>
        <v>34</v>
      </c>
      <c r="H69" s="10">
        <v>34</v>
      </c>
      <c r="I69" s="127"/>
      <c r="J69" s="39">
        <f t="shared" si="19"/>
        <v>34</v>
      </c>
      <c r="K69" s="11">
        <f t="shared" si="28"/>
        <v>100</v>
      </c>
      <c r="L69" s="136"/>
      <c r="M69" s="136"/>
      <c r="N69" s="120">
        <f t="shared" si="20"/>
        <v>0</v>
      </c>
      <c r="O69" s="13"/>
      <c r="P69" s="120">
        <v>0</v>
      </c>
      <c r="Q69" s="120"/>
      <c r="R69" s="120">
        <f t="shared" si="21"/>
        <v>0</v>
      </c>
      <c r="S69" s="121">
        <f t="shared" si="22"/>
        <v>0</v>
      </c>
      <c r="T69" s="13"/>
      <c r="U69" s="136"/>
      <c r="V69" s="39">
        <f t="shared" si="23"/>
        <v>0</v>
      </c>
      <c r="W69" s="13"/>
      <c r="X69" s="12"/>
      <c r="Y69" s="136"/>
      <c r="Z69" s="39">
        <f t="shared" si="24"/>
        <v>0</v>
      </c>
      <c r="AA69" s="121">
        <f t="shared" si="25"/>
        <v>0</v>
      </c>
      <c r="AB69" s="12"/>
      <c r="AC69" s="113"/>
      <c r="AD69" s="13">
        <f t="shared" si="26"/>
        <v>0</v>
      </c>
      <c r="AE69" s="353">
        <f t="shared" si="16"/>
        <v>0</v>
      </c>
      <c r="AF69" s="113">
        <f>ROUND(AB69*$AJ$802,0)</f>
        <v>0</v>
      </c>
      <c r="AG69" s="113">
        <f t="shared" si="27"/>
        <v>0</v>
      </c>
      <c r="AH69" s="113">
        <f>AG69+AF69</f>
        <v>0</v>
      </c>
      <c r="AI69" s="542">
        <f t="shared" si="2"/>
        <v>0</v>
      </c>
    </row>
    <row r="70" spans="1:52" ht="36" hidden="1" customHeight="1">
      <c r="A70" s="8" t="s">
        <v>131</v>
      </c>
      <c r="B70" s="25" t="s">
        <v>10</v>
      </c>
      <c r="C70" s="9" t="s">
        <v>663</v>
      </c>
      <c r="D70" s="74" t="s">
        <v>1033</v>
      </c>
      <c r="E70" s="10">
        <v>110</v>
      </c>
      <c r="F70" s="127"/>
      <c r="G70" s="39">
        <f t="shared" si="18"/>
        <v>110</v>
      </c>
      <c r="H70" s="10">
        <v>105</v>
      </c>
      <c r="I70" s="127"/>
      <c r="J70" s="39">
        <f t="shared" si="19"/>
        <v>105</v>
      </c>
      <c r="K70" s="11">
        <f t="shared" si="28"/>
        <v>95.454545454545453</v>
      </c>
      <c r="L70" s="136">
        <v>80</v>
      </c>
      <c r="M70" s="136"/>
      <c r="N70" s="120">
        <f t="shared" si="20"/>
        <v>80</v>
      </c>
      <c r="O70" s="10">
        <v>22</v>
      </c>
      <c r="P70" s="120">
        <v>22</v>
      </c>
      <c r="Q70" s="120"/>
      <c r="R70" s="120">
        <f t="shared" si="21"/>
        <v>22</v>
      </c>
      <c r="S70" s="121">
        <f t="shared" si="22"/>
        <v>88</v>
      </c>
      <c r="T70" s="10">
        <v>80</v>
      </c>
      <c r="U70" s="136"/>
      <c r="V70" s="39">
        <f t="shared" si="23"/>
        <v>80</v>
      </c>
      <c r="W70" s="10">
        <v>50</v>
      </c>
      <c r="X70" s="12">
        <v>50</v>
      </c>
      <c r="Y70" s="136"/>
      <c r="Z70" s="39">
        <f t="shared" si="24"/>
        <v>50</v>
      </c>
      <c r="AA70" s="121">
        <f t="shared" si="25"/>
        <v>100</v>
      </c>
      <c r="AB70" s="12">
        <v>80</v>
      </c>
      <c r="AC70" s="113"/>
      <c r="AD70" s="13">
        <f t="shared" si="26"/>
        <v>80</v>
      </c>
      <c r="AE70" s="353">
        <f t="shared" si="16"/>
        <v>0</v>
      </c>
      <c r="AF70" s="113">
        <f>ROUND(AB70*$AJ$803,)</f>
        <v>76</v>
      </c>
      <c r="AG70" s="113">
        <f t="shared" si="27"/>
        <v>0</v>
      </c>
      <c r="AH70" s="113">
        <f>AG70+AF70</f>
        <v>76</v>
      </c>
      <c r="AI70" s="542">
        <f t="shared" ref="AI70:AI133" si="30">AF70-L70</f>
        <v>-4</v>
      </c>
    </row>
    <row r="71" spans="1:52" ht="36" hidden="1" customHeight="1">
      <c r="A71" s="8" t="s">
        <v>132</v>
      </c>
      <c r="B71" s="25" t="s">
        <v>10</v>
      </c>
      <c r="C71" s="9" t="s">
        <v>663</v>
      </c>
      <c r="D71" s="74" t="s">
        <v>1034</v>
      </c>
      <c r="E71" s="10">
        <v>328</v>
      </c>
      <c r="F71" s="127"/>
      <c r="G71" s="39">
        <f t="shared" si="18"/>
        <v>328</v>
      </c>
      <c r="H71" s="10">
        <v>189</v>
      </c>
      <c r="I71" s="127"/>
      <c r="J71" s="39">
        <f t="shared" si="19"/>
        <v>189</v>
      </c>
      <c r="K71" s="11">
        <f t="shared" si="28"/>
        <v>57.621951219512191</v>
      </c>
      <c r="L71" s="136">
        <v>300</v>
      </c>
      <c r="M71" s="136"/>
      <c r="N71" s="120">
        <f t="shared" si="20"/>
        <v>300</v>
      </c>
      <c r="O71" s="10">
        <v>41</v>
      </c>
      <c r="P71" s="120">
        <v>40</v>
      </c>
      <c r="Q71" s="120"/>
      <c r="R71" s="120">
        <f t="shared" si="21"/>
        <v>40</v>
      </c>
      <c r="S71" s="121">
        <f t="shared" si="22"/>
        <v>160</v>
      </c>
      <c r="T71" s="10">
        <v>300</v>
      </c>
      <c r="U71" s="136"/>
      <c r="V71" s="39">
        <f t="shared" si="23"/>
        <v>300</v>
      </c>
      <c r="W71" s="10">
        <v>79</v>
      </c>
      <c r="X71" s="13">
        <v>73</v>
      </c>
      <c r="Y71" s="136"/>
      <c r="Z71" s="39">
        <f t="shared" si="24"/>
        <v>73</v>
      </c>
      <c r="AA71" s="121">
        <f t="shared" si="25"/>
        <v>146</v>
      </c>
      <c r="AB71" s="12">
        <v>300</v>
      </c>
      <c r="AC71" s="113"/>
      <c r="AD71" s="13">
        <f t="shared" si="26"/>
        <v>300</v>
      </c>
      <c r="AE71" s="353">
        <f t="shared" si="16"/>
        <v>0</v>
      </c>
      <c r="AF71" s="113">
        <f>ROUND(AB71*$AJ$959,0)</f>
        <v>297</v>
      </c>
      <c r="AG71" s="113">
        <f t="shared" si="27"/>
        <v>0</v>
      </c>
      <c r="AH71" s="113">
        <f>AG71+AF71</f>
        <v>297</v>
      </c>
      <c r="AI71" s="542">
        <f t="shared" si="30"/>
        <v>-3</v>
      </c>
    </row>
    <row r="72" spans="1:52" ht="36" hidden="1" customHeight="1">
      <c r="A72" s="8" t="s">
        <v>133</v>
      </c>
      <c r="B72" s="25" t="s">
        <v>10</v>
      </c>
      <c r="C72" s="9" t="s">
        <v>671</v>
      </c>
      <c r="D72" s="74" t="s">
        <v>1035</v>
      </c>
      <c r="E72" s="27">
        <v>432</v>
      </c>
      <c r="F72" s="127"/>
      <c r="G72" s="39">
        <f t="shared" si="18"/>
        <v>432</v>
      </c>
      <c r="H72" s="27">
        <v>551</v>
      </c>
      <c r="I72" s="127"/>
      <c r="J72" s="39">
        <f t="shared" si="19"/>
        <v>551</v>
      </c>
      <c r="K72" s="11">
        <f t="shared" si="28"/>
        <v>127.5462962962963</v>
      </c>
      <c r="L72" s="136">
        <f>385+4</f>
        <v>389</v>
      </c>
      <c r="M72" s="136"/>
      <c r="N72" s="120">
        <f t="shared" si="20"/>
        <v>389</v>
      </c>
      <c r="O72" s="10">
        <f>135</f>
        <v>135</v>
      </c>
      <c r="P72" s="136">
        <v>133</v>
      </c>
      <c r="Q72" s="136"/>
      <c r="R72" s="120">
        <f t="shared" si="21"/>
        <v>133</v>
      </c>
      <c r="S72" s="121">
        <f t="shared" si="22"/>
        <v>532</v>
      </c>
      <c r="T72" s="10">
        <f>385+4</f>
        <v>389</v>
      </c>
      <c r="U72" s="136"/>
      <c r="V72" s="39">
        <f t="shared" si="23"/>
        <v>389</v>
      </c>
      <c r="W72" s="10">
        <v>245</v>
      </c>
      <c r="X72" s="13">
        <v>241</v>
      </c>
      <c r="Y72" s="136"/>
      <c r="Z72" s="39">
        <f t="shared" si="24"/>
        <v>241</v>
      </c>
      <c r="AA72" s="121">
        <f t="shared" si="25"/>
        <v>482</v>
      </c>
      <c r="AB72" s="12">
        <v>520</v>
      </c>
      <c r="AC72" s="113"/>
      <c r="AD72" s="13">
        <f t="shared" si="26"/>
        <v>520</v>
      </c>
      <c r="AE72" s="353">
        <f t="shared" si="16"/>
        <v>131</v>
      </c>
      <c r="AF72" s="113">
        <f>L72</f>
        <v>389</v>
      </c>
      <c r="AG72" s="113">
        <f t="shared" si="27"/>
        <v>0</v>
      </c>
      <c r="AH72" s="113">
        <f>AF72+AG72</f>
        <v>389</v>
      </c>
      <c r="AI72" s="542">
        <f t="shared" si="30"/>
        <v>0</v>
      </c>
    </row>
    <row r="73" spans="1:52" ht="48" hidden="1" customHeight="1">
      <c r="A73" s="8" t="s">
        <v>134</v>
      </c>
      <c r="B73" s="25" t="s">
        <v>10</v>
      </c>
      <c r="C73" s="9" t="s">
        <v>663</v>
      </c>
      <c r="D73" s="74" t="s">
        <v>1036</v>
      </c>
      <c r="E73" s="27">
        <v>100</v>
      </c>
      <c r="F73" s="127"/>
      <c r="G73" s="39">
        <f t="shared" si="18"/>
        <v>100</v>
      </c>
      <c r="H73" s="27">
        <v>0</v>
      </c>
      <c r="I73" s="127"/>
      <c r="J73" s="39">
        <f t="shared" si="19"/>
        <v>0</v>
      </c>
      <c r="K73" s="11">
        <f t="shared" si="28"/>
        <v>0</v>
      </c>
      <c r="L73" s="136"/>
      <c r="M73" s="136"/>
      <c r="N73" s="120">
        <f t="shared" si="20"/>
        <v>0</v>
      </c>
      <c r="O73" s="26"/>
      <c r="P73" s="120">
        <v>0</v>
      </c>
      <c r="Q73" s="120"/>
      <c r="R73" s="120">
        <f t="shared" si="21"/>
        <v>0</v>
      </c>
      <c r="S73" s="121">
        <f t="shared" si="22"/>
        <v>0</v>
      </c>
      <c r="T73" s="26"/>
      <c r="U73" s="136"/>
      <c r="V73" s="39">
        <f t="shared" si="23"/>
        <v>0</v>
      </c>
      <c r="W73" s="13"/>
      <c r="X73" s="12"/>
      <c r="Y73" s="136"/>
      <c r="Z73" s="39">
        <f t="shared" si="24"/>
        <v>0</v>
      </c>
      <c r="AA73" s="121">
        <f t="shared" si="25"/>
        <v>0</v>
      </c>
      <c r="AB73" s="12"/>
      <c r="AC73" s="113"/>
      <c r="AD73" s="13">
        <f t="shared" si="26"/>
        <v>0</v>
      </c>
      <c r="AE73" s="353">
        <f t="shared" si="16"/>
        <v>0</v>
      </c>
      <c r="AF73" s="113">
        <f>ROUND(AB73*$AJ$1000,0)</f>
        <v>0</v>
      </c>
      <c r="AG73" s="113">
        <f t="shared" si="27"/>
        <v>0</v>
      </c>
      <c r="AH73" s="113">
        <f t="shared" ref="AH73:AH79" si="31">AG73+AF73</f>
        <v>0</v>
      </c>
      <c r="AI73" s="542">
        <f t="shared" si="30"/>
        <v>0</v>
      </c>
    </row>
    <row r="74" spans="1:52" ht="36" hidden="1" customHeight="1">
      <c r="A74" s="8" t="s">
        <v>135</v>
      </c>
      <c r="B74" s="25" t="s">
        <v>10</v>
      </c>
      <c r="C74" s="9" t="s">
        <v>674</v>
      </c>
      <c r="D74" s="74" t="s">
        <v>1037</v>
      </c>
      <c r="E74" s="27">
        <v>150</v>
      </c>
      <c r="F74" s="127"/>
      <c r="G74" s="39">
        <f t="shared" si="18"/>
        <v>150</v>
      </c>
      <c r="H74" s="27">
        <v>173</v>
      </c>
      <c r="I74" s="127"/>
      <c r="J74" s="39">
        <f t="shared" si="19"/>
        <v>173</v>
      </c>
      <c r="K74" s="11">
        <f t="shared" si="28"/>
        <v>115.33333333333333</v>
      </c>
      <c r="L74" s="136">
        <v>135</v>
      </c>
      <c r="M74" s="136"/>
      <c r="N74" s="120">
        <f t="shared" si="20"/>
        <v>135</v>
      </c>
      <c r="O74" s="10">
        <v>30</v>
      </c>
      <c r="P74" s="136">
        <v>30</v>
      </c>
      <c r="Q74" s="136"/>
      <c r="R74" s="120">
        <f t="shared" si="21"/>
        <v>30</v>
      </c>
      <c r="S74" s="121">
        <f t="shared" si="22"/>
        <v>120</v>
      </c>
      <c r="T74" s="10">
        <v>135</v>
      </c>
      <c r="U74" s="136"/>
      <c r="V74" s="39">
        <f t="shared" si="23"/>
        <v>135</v>
      </c>
      <c r="W74" s="10">
        <v>61</v>
      </c>
      <c r="X74" s="13">
        <v>61</v>
      </c>
      <c r="Y74" s="136"/>
      <c r="Z74" s="39">
        <f t="shared" si="24"/>
        <v>61</v>
      </c>
      <c r="AA74" s="121">
        <f t="shared" si="25"/>
        <v>122</v>
      </c>
      <c r="AB74" s="12">
        <v>180</v>
      </c>
      <c r="AC74" s="113"/>
      <c r="AD74" s="13">
        <f t="shared" si="26"/>
        <v>180</v>
      </c>
      <c r="AE74" s="353">
        <f t="shared" si="16"/>
        <v>45</v>
      </c>
      <c r="AF74" s="113">
        <f>ROUND(AB74*$AJ$1014,0)</f>
        <v>171</v>
      </c>
      <c r="AG74" s="113">
        <f t="shared" si="27"/>
        <v>0</v>
      </c>
      <c r="AH74" s="113">
        <f t="shared" si="31"/>
        <v>171</v>
      </c>
      <c r="AI74" s="542">
        <f t="shared" si="30"/>
        <v>36</v>
      </c>
    </row>
    <row r="75" spans="1:52" s="14" customFormat="1" ht="36" hidden="1" customHeight="1">
      <c r="A75" s="8" t="s">
        <v>136</v>
      </c>
      <c r="B75" s="25" t="s">
        <v>10</v>
      </c>
      <c r="C75" s="9" t="s">
        <v>672</v>
      </c>
      <c r="D75" s="74" t="s">
        <v>1038</v>
      </c>
      <c r="E75" s="10">
        <v>230</v>
      </c>
      <c r="F75" s="120"/>
      <c r="G75" s="39">
        <f t="shared" si="18"/>
        <v>230</v>
      </c>
      <c r="H75" s="10">
        <v>234</v>
      </c>
      <c r="I75" s="120"/>
      <c r="J75" s="39">
        <f t="shared" si="19"/>
        <v>234</v>
      </c>
      <c r="K75" s="11">
        <f t="shared" si="28"/>
        <v>101.7391304347826</v>
      </c>
      <c r="L75" s="120">
        <v>210</v>
      </c>
      <c r="M75" s="120"/>
      <c r="N75" s="120">
        <f t="shared" si="20"/>
        <v>210</v>
      </c>
      <c r="O75" s="10">
        <v>62</v>
      </c>
      <c r="P75" s="120">
        <v>60</v>
      </c>
      <c r="Q75" s="120"/>
      <c r="R75" s="120">
        <f t="shared" si="21"/>
        <v>60</v>
      </c>
      <c r="S75" s="121">
        <f t="shared" si="22"/>
        <v>240</v>
      </c>
      <c r="T75" s="10">
        <v>210</v>
      </c>
      <c r="U75" s="120"/>
      <c r="V75" s="39">
        <f t="shared" si="23"/>
        <v>210</v>
      </c>
      <c r="W75" s="10">
        <v>115</v>
      </c>
      <c r="X75" s="12">
        <v>111</v>
      </c>
      <c r="Y75" s="120"/>
      <c r="Z75" s="39">
        <f t="shared" si="24"/>
        <v>111</v>
      </c>
      <c r="AA75" s="121">
        <f t="shared" si="25"/>
        <v>222</v>
      </c>
      <c r="AB75" s="12">
        <v>210</v>
      </c>
      <c r="AC75" s="113"/>
      <c r="AD75" s="13">
        <f t="shared" si="26"/>
        <v>210</v>
      </c>
      <c r="AE75" s="353">
        <f t="shared" si="16"/>
        <v>0</v>
      </c>
      <c r="AF75" s="113">
        <f>ROUND(AB75*$AJ$949,0)</f>
        <v>205</v>
      </c>
      <c r="AG75" s="113">
        <f t="shared" si="27"/>
        <v>0</v>
      </c>
      <c r="AH75" s="113">
        <f t="shared" si="31"/>
        <v>205</v>
      </c>
      <c r="AI75" s="542">
        <f t="shared" si="30"/>
        <v>-5</v>
      </c>
      <c r="AJ75" s="1"/>
      <c r="AK75" s="1"/>
      <c r="AL75" s="1"/>
      <c r="AM75" s="1"/>
      <c r="AN75" s="1"/>
      <c r="AO75" s="1"/>
      <c r="AP75" s="1"/>
      <c r="AQ75" s="1"/>
      <c r="AR75" s="1"/>
      <c r="AS75" s="1"/>
      <c r="AT75" s="1"/>
      <c r="AU75" s="1"/>
      <c r="AV75" s="1"/>
      <c r="AW75" s="1"/>
      <c r="AX75" s="1"/>
      <c r="AY75" s="1"/>
      <c r="AZ75" s="1"/>
    </row>
    <row r="76" spans="1:52" ht="36" hidden="1" customHeight="1">
      <c r="A76" s="8" t="s">
        <v>137</v>
      </c>
      <c r="B76" s="25" t="s">
        <v>10</v>
      </c>
      <c r="C76" s="9" t="s">
        <v>663</v>
      </c>
      <c r="D76" s="74" t="s">
        <v>1039</v>
      </c>
      <c r="E76" s="10">
        <v>7</v>
      </c>
      <c r="F76" s="127"/>
      <c r="G76" s="39">
        <f t="shared" si="18"/>
        <v>7</v>
      </c>
      <c r="H76" s="10">
        <v>9</v>
      </c>
      <c r="I76" s="127"/>
      <c r="J76" s="39">
        <f t="shared" si="19"/>
        <v>9</v>
      </c>
      <c r="K76" s="11">
        <f t="shared" si="28"/>
        <v>128.57142857142858</v>
      </c>
      <c r="L76" s="136"/>
      <c r="M76" s="136"/>
      <c r="N76" s="120">
        <f t="shared" si="20"/>
        <v>0</v>
      </c>
      <c r="O76" s="26"/>
      <c r="P76" s="136">
        <v>0</v>
      </c>
      <c r="Q76" s="136"/>
      <c r="R76" s="120">
        <f t="shared" si="21"/>
        <v>0</v>
      </c>
      <c r="S76" s="121">
        <f t="shared" si="22"/>
        <v>0</v>
      </c>
      <c r="T76" s="26"/>
      <c r="U76" s="136"/>
      <c r="V76" s="39">
        <f t="shared" si="23"/>
        <v>0</v>
      </c>
      <c r="W76" s="13"/>
      <c r="X76" s="12"/>
      <c r="Y76" s="136"/>
      <c r="Z76" s="39">
        <f t="shared" si="24"/>
        <v>0</v>
      </c>
      <c r="AA76" s="121">
        <f t="shared" si="25"/>
        <v>0</v>
      </c>
      <c r="AB76" s="12"/>
      <c r="AC76" s="113"/>
      <c r="AD76" s="13">
        <f t="shared" si="26"/>
        <v>0</v>
      </c>
      <c r="AE76" s="353">
        <f t="shared" si="16"/>
        <v>0</v>
      </c>
      <c r="AF76" s="113">
        <f>ROUND(AB76*$AJ$982,0)</f>
        <v>0</v>
      </c>
      <c r="AG76" s="113">
        <f t="shared" si="27"/>
        <v>0</v>
      </c>
      <c r="AH76" s="113">
        <f t="shared" si="31"/>
        <v>0</v>
      </c>
      <c r="AI76" s="542">
        <f t="shared" si="30"/>
        <v>0</v>
      </c>
    </row>
    <row r="77" spans="1:52" ht="36" hidden="1" customHeight="1">
      <c r="A77" s="8" t="s">
        <v>138</v>
      </c>
      <c r="B77" s="25" t="s">
        <v>10</v>
      </c>
      <c r="C77" s="9" t="s">
        <v>673</v>
      </c>
      <c r="D77" s="74" t="s">
        <v>1040</v>
      </c>
      <c r="E77" s="10">
        <v>222</v>
      </c>
      <c r="F77" s="127"/>
      <c r="G77" s="39">
        <f t="shared" si="18"/>
        <v>222</v>
      </c>
      <c r="H77" s="10">
        <v>217</v>
      </c>
      <c r="I77" s="127"/>
      <c r="J77" s="39">
        <f t="shared" si="19"/>
        <v>217</v>
      </c>
      <c r="K77" s="11">
        <f t="shared" si="28"/>
        <v>97.747747747747752</v>
      </c>
      <c r="L77" s="136">
        <v>135</v>
      </c>
      <c r="M77" s="136"/>
      <c r="N77" s="120">
        <f t="shared" si="20"/>
        <v>135</v>
      </c>
      <c r="O77" s="10">
        <v>44</v>
      </c>
      <c r="P77" s="136">
        <v>47</v>
      </c>
      <c r="Q77" s="136"/>
      <c r="R77" s="120">
        <f t="shared" si="21"/>
        <v>47</v>
      </c>
      <c r="S77" s="121">
        <f t="shared" si="22"/>
        <v>188</v>
      </c>
      <c r="T77" s="10">
        <v>135</v>
      </c>
      <c r="U77" s="136"/>
      <c r="V77" s="39">
        <f t="shared" si="23"/>
        <v>135</v>
      </c>
      <c r="W77" s="10">
        <v>109</v>
      </c>
      <c r="X77" s="13">
        <v>112</v>
      </c>
      <c r="Y77" s="136"/>
      <c r="Z77" s="39">
        <f t="shared" si="24"/>
        <v>112</v>
      </c>
      <c r="AA77" s="121">
        <f t="shared" si="25"/>
        <v>224</v>
      </c>
      <c r="AB77" s="12">
        <v>168</v>
      </c>
      <c r="AC77" s="113"/>
      <c r="AD77" s="13">
        <f t="shared" si="26"/>
        <v>168</v>
      </c>
      <c r="AE77" s="353">
        <f t="shared" si="16"/>
        <v>33</v>
      </c>
      <c r="AF77" s="113">
        <f>L77</f>
        <v>135</v>
      </c>
      <c r="AG77" s="113">
        <f t="shared" si="27"/>
        <v>0</v>
      </c>
      <c r="AH77" s="113">
        <f t="shared" si="31"/>
        <v>135</v>
      </c>
      <c r="AI77" s="542">
        <f t="shared" si="30"/>
        <v>0</v>
      </c>
    </row>
    <row r="78" spans="1:52" ht="36" hidden="1" customHeight="1">
      <c r="A78" s="8" t="s">
        <v>139</v>
      </c>
      <c r="B78" s="25" t="s">
        <v>10</v>
      </c>
      <c r="C78" s="9" t="s">
        <v>676</v>
      </c>
      <c r="D78" s="74" t="s">
        <v>6</v>
      </c>
      <c r="E78" s="10">
        <v>150</v>
      </c>
      <c r="F78" s="127"/>
      <c r="G78" s="39">
        <f t="shared" si="18"/>
        <v>150</v>
      </c>
      <c r="H78" s="10">
        <v>261</v>
      </c>
      <c r="I78" s="127"/>
      <c r="J78" s="39">
        <f t="shared" si="19"/>
        <v>261</v>
      </c>
      <c r="K78" s="11">
        <f t="shared" si="28"/>
        <v>174</v>
      </c>
      <c r="L78" s="136">
        <v>150</v>
      </c>
      <c r="M78" s="136"/>
      <c r="N78" s="120">
        <f t="shared" si="20"/>
        <v>150</v>
      </c>
      <c r="O78" s="10">
        <v>56</v>
      </c>
      <c r="P78" s="136">
        <v>57</v>
      </c>
      <c r="Q78" s="136"/>
      <c r="R78" s="120">
        <f t="shared" si="21"/>
        <v>57</v>
      </c>
      <c r="S78" s="121">
        <f t="shared" si="22"/>
        <v>228</v>
      </c>
      <c r="T78" s="10">
        <v>150</v>
      </c>
      <c r="U78" s="136"/>
      <c r="V78" s="39">
        <f t="shared" si="23"/>
        <v>150</v>
      </c>
      <c r="W78" s="10">
        <v>127</v>
      </c>
      <c r="X78" s="13">
        <v>130</v>
      </c>
      <c r="Y78" s="136"/>
      <c r="Z78" s="39">
        <f t="shared" si="24"/>
        <v>130</v>
      </c>
      <c r="AA78" s="121">
        <f t="shared" si="25"/>
        <v>260</v>
      </c>
      <c r="AB78" s="12">
        <v>150</v>
      </c>
      <c r="AC78" s="113"/>
      <c r="AD78" s="13">
        <f t="shared" si="26"/>
        <v>150</v>
      </c>
      <c r="AE78" s="353">
        <f t="shared" si="16"/>
        <v>0</v>
      </c>
      <c r="AF78" s="113">
        <f>ROUND(AB78*$AJ$950,0)</f>
        <v>147</v>
      </c>
      <c r="AG78" s="113">
        <f t="shared" si="27"/>
        <v>0</v>
      </c>
      <c r="AH78" s="113">
        <f t="shared" si="31"/>
        <v>147</v>
      </c>
      <c r="AI78" s="542">
        <f t="shared" si="30"/>
        <v>-3</v>
      </c>
    </row>
    <row r="79" spans="1:52" ht="36" hidden="1" customHeight="1">
      <c r="A79" s="8" t="s">
        <v>140</v>
      </c>
      <c r="B79" s="25" t="s">
        <v>10</v>
      </c>
      <c r="C79" s="9" t="s">
        <v>660</v>
      </c>
      <c r="D79" s="74" t="s">
        <v>2</v>
      </c>
      <c r="E79" s="10">
        <v>1023</v>
      </c>
      <c r="F79" s="127"/>
      <c r="G79" s="39">
        <f t="shared" si="18"/>
        <v>1023</v>
      </c>
      <c r="H79" s="10">
        <v>1191</v>
      </c>
      <c r="I79" s="127"/>
      <c r="J79" s="39">
        <f t="shared" si="19"/>
        <v>1191</v>
      </c>
      <c r="K79" s="11">
        <f t="shared" si="28"/>
        <v>116.42228739002934</v>
      </c>
      <c r="L79" s="136">
        <v>1044</v>
      </c>
      <c r="M79" s="136"/>
      <c r="N79" s="120">
        <f t="shared" si="20"/>
        <v>1044</v>
      </c>
      <c r="O79" s="10">
        <v>287</v>
      </c>
      <c r="P79" s="136">
        <v>287</v>
      </c>
      <c r="Q79" s="136"/>
      <c r="R79" s="120">
        <f t="shared" si="21"/>
        <v>287</v>
      </c>
      <c r="S79" s="121">
        <f t="shared" si="22"/>
        <v>1148</v>
      </c>
      <c r="T79" s="10">
        <v>994</v>
      </c>
      <c r="U79" s="136"/>
      <c r="V79" s="39">
        <f t="shared" si="23"/>
        <v>994</v>
      </c>
      <c r="W79" s="10">
        <v>387</v>
      </c>
      <c r="X79" s="12">
        <v>391</v>
      </c>
      <c r="Y79" s="136"/>
      <c r="Z79" s="39">
        <f t="shared" si="24"/>
        <v>391</v>
      </c>
      <c r="AA79" s="121">
        <f t="shared" si="25"/>
        <v>782</v>
      </c>
      <c r="AB79" s="12">
        <v>1194</v>
      </c>
      <c r="AC79" s="113"/>
      <c r="AD79" s="13">
        <f t="shared" si="26"/>
        <v>1194</v>
      </c>
      <c r="AE79" s="353">
        <f t="shared" si="16"/>
        <v>150</v>
      </c>
      <c r="AF79" s="113">
        <f>ROUND(AB79*$AJ$953,0)</f>
        <v>1145</v>
      </c>
      <c r="AG79" s="113">
        <f t="shared" si="27"/>
        <v>0</v>
      </c>
      <c r="AH79" s="113">
        <f t="shared" si="31"/>
        <v>1145</v>
      </c>
      <c r="AI79" s="542">
        <f t="shared" si="30"/>
        <v>101</v>
      </c>
    </row>
    <row r="80" spans="1:52" ht="36" hidden="1" customHeight="1">
      <c r="A80" s="8" t="s">
        <v>141</v>
      </c>
      <c r="B80" s="25" t="s">
        <v>10</v>
      </c>
      <c r="C80" s="9" t="s">
        <v>660</v>
      </c>
      <c r="D80" s="74" t="s">
        <v>3</v>
      </c>
      <c r="E80" s="10">
        <v>1340</v>
      </c>
      <c r="F80" s="127"/>
      <c r="G80" s="39">
        <f t="shared" si="18"/>
        <v>1340</v>
      </c>
      <c r="H80" s="10">
        <v>1380</v>
      </c>
      <c r="I80" s="127"/>
      <c r="J80" s="39">
        <f t="shared" si="19"/>
        <v>1380</v>
      </c>
      <c r="K80" s="11">
        <f t="shared" si="28"/>
        <v>102.98507462686568</v>
      </c>
      <c r="L80" s="402">
        <v>1340</v>
      </c>
      <c r="M80" s="402"/>
      <c r="N80" s="106">
        <f t="shared" si="20"/>
        <v>1340</v>
      </c>
      <c r="O80" s="10">
        <v>283</v>
      </c>
      <c r="P80" s="136">
        <v>283</v>
      </c>
      <c r="Q80" s="136"/>
      <c r="R80" s="120">
        <f t="shared" si="21"/>
        <v>283</v>
      </c>
      <c r="S80" s="403">
        <f t="shared" si="22"/>
        <v>1132</v>
      </c>
      <c r="T80" s="406">
        <v>1340</v>
      </c>
      <c r="U80" s="402"/>
      <c r="V80" s="404">
        <f t="shared" si="23"/>
        <v>1340</v>
      </c>
      <c r="W80" s="10">
        <v>558</v>
      </c>
      <c r="X80" s="13">
        <v>558</v>
      </c>
      <c r="Y80" s="136"/>
      <c r="Z80" s="39">
        <f t="shared" si="24"/>
        <v>558</v>
      </c>
      <c r="AA80" s="403">
        <f t="shared" si="25"/>
        <v>1116</v>
      </c>
      <c r="AB80" s="405">
        <v>1340</v>
      </c>
      <c r="AC80" s="158"/>
      <c r="AD80" s="345">
        <f t="shared" si="26"/>
        <v>1340</v>
      </c>
      <c r="AE80" s="422">
        <f t="shared" si="16"/>
        <v>0</v>
      </c>
      <c r="AF80" s="113">
        <f>ROUND(AB80*$AJ$922,0)</f>
        <v>1284</v>
      </c>
      <c r="AG80" s="113">
        <f t="shared" si="27"/>
        <v>0</v>
      </c>
      <c r="AH80" s="113">
        <f>AF80+AG80</f>
        <v>1284</v>
      </c>
      <c r="AI80" s="542">
        <f t="shared" si="30"/>
        <v>-56</v>
      </c>
    </row>
    <row r="81" spans="1:52" ht="36" hidden="1" customHeight="1">
      <c r="A81" s="8" t="s">
        <v>142</v>
      </c>
      <c r="B81" s="25" t="s">
        <v>10</v>
      </c>
      <c r="C81" s="9" t="s">
        <v>667</v>
      </c>
      <c r="D81" s="74" t="s">
        <v>1041</v>
      </c>
      <c r="E81" s="349">
        <v>382</v>
      </c>
      <c r="F81" s="346"/>
      <c r="G81" s="350">
        <f t="shared" si="18"/>
        <v>382</v>
      </c>
      <c r="H81" s="349">
        <v>737</v>
      </c>
      <c r="I81" s="346"/>
      <c r="J81" s="350">
        <f t="shared" si="19"/>
        <v>737</v>
      </c>
      <c r="K81" s="363">
        <f t="shared" si="28"/>
        <v>192.93193717277487</v>
      </c>
      <c r="L81" s="346">
        <v>500</v>
      </c>
      <c r="M81" s="346"/>
      <c r="N81" s="347">
        <f t="shared" si="20"/>
        <v>500</v>
      </c>
      <c r="O81" s="349">
        <v>175</v>
      </c>
      <c r="P81" s="346">
        <v>182</v>
      </c>
      <c r="Q81" s="346"/>
      <c r="R81" s="347">
        <f t="shared" si="21"/>
        <v>182</v>
      </c>
      <c r="S81" s="348">
        <f t="shared" si="22"/>
        <v>728</v>
      </c>
      <c r="T81" s="349">
        <v>500</v>
      </c>
      <c r="U81" s="346"/>
      <c r="V81" s="350">
        <f t="shared" si="23"/>
        <v>500</v>
      </c>
      <c r="W81" s="10">
        <v>370</v>
      </c>
      <c r="X81" s="13">
        <v>380</v>
      </c>
      <c r="Y81" s="136"/>
      <c r="Z81" s="39">
        <f t="shared" si="24"/>
        <v>380</v>
      </c>
      <c r="AA81" s="348">
        <f t="shared" si="25"/>
        <v>760</v>
      </c>
      <c r="AB81" s="351">
        <v>780</v>
      </c>
      <c r="AC81" s="352"/>
      <c r="AD81" s="353">
        <f t="shared" si="26"/>
        <v>780</v>
      </c>
      <c r="AE81" s="353">
        <f t="shared" si="16"/>
        <v>280</v>
      </c>
      <c r="AF81" s="113">
        <f>ROUND(AB81*$AJ$996,0)</f>
        <v>727</v>
      </c>
      <c r="AG81" s="113">
        <f t="shared" si="27"/>
        <v>0</v>
      </c>
      <c r="AH81" s="113">
        <f>AG81+AF81</f>
        <v>727</v>
      </c>
      <c r="AI81" s="542">
        <f t="shared" si="30"/>
        <v>227</v>
      </c>
    </row>
    <row r="82" spans="1:52" ht="36" hidden="1" customHeight="1">
      <c r="A82" s="8" t="s">
        <v>143</v>
      </c>
      <c r="B82" s="25" t="s">
        <v>10</v>
      </c>
      <c r="C82" s="9" t="s">
        <v>667</v>
      </c>
      <c r="D82" s="74" t="s">
        <v>1042</v>
      </c>
      <c r="E82" s="349">
        <v>660</v>
      </c>
      <c r="F82" s="346"/>
      <c r="G82" s="350">
        <f t="shared" si="18"/>
        <v>660</v>
      </c>
      <c r="H82" s="349">
        <v>630</v>
      </c>
      <c r="I82" s="346"/>
      <c r="J82" s="350">
        <f t="shared" si="19"/>
        <v>630</v>
      </c>
      <c r="K82" s="363">
        <f t="shared" si="28"/>
        <v>95.454545454545453</v>
      </c>
      <c r="L82" s="346">
        <v>500</v>
      </c>
      <c r="M82" s="346"/>
      <c r="N82" s="347">
        <f t="shared" si="20"/>
        <v>500</v>
      </c>
      <c r="O82" s="349">
        <v>172</v>
      </c>
      <c r="P82" s="346">
        <v>172</v>
      </c>
      <c r="Q82" s="346"/>
      <c r="R82" s="347">
        <f t="shared" si="21"/>
        <v>172</v>
      </c>
      <c r="S82" s="348">
        <f t="shared" si="22"/>
        <v>688</v>
      </c>
      <c r="T82" s="349">
        <v>500</v>
      </c>
      <c r="U82" s="346"/>
      <c r="V82" s="350">
        <f t="shared" si="23"/>
        <v>500</v>
      </c>
      <c r="W82" s="10">
        <v>317</v>
      </c>
      <c r="X82" s="12">
        <v>321</v>
      </c>
      <c r="Y82" s="136"/>
      <c r="Z82" s="39">
        <f t="shared" si="24"/>
        <v>321</v>
      </c>
      <c r="AA82" s="348">
        <f t="shared" si="25"/>
        <v>642</v>
      </c>
      <c r="AB82" s="351">
        <v>500</v>
      </c>
      <c r="AC82" s="352"/>
      <c r="AD82" s="353">
        <f t="shared" si="26"/>
        <v>500</v>
      </c>
      <c r="AE82" s="353">
        <f t="shared" si="16"/>
        <v>0</v>
      </c>
      <c r="AF82" s="113">
        <f>ROUND(AB82*$AJ$997,0)</f>
        <v>496</v>
      </c>
      <c r="AG82" s="113">
        <f t="shared" si="27"/>
        <v>0</v>
      </c>
      <c r="AH82" s="113">
        <f>AG82+AF82</f>
        <v>496</v>
      </c>
      <c r="AI82" s="542">
        <f t="shared" si="30"/>
        <v>-4</v>
      </c>
    </row>
    <row r="83" spans="1:52" ht="36" hidden="1" customHeight="1">
      <c r="A83" s="8" t="s">
        <v>144</v>
      </c>
      <c r="B83" s="25" t="s">
        <v>10</v>
      </c>
      <c r="C83" s="9" t="s">
        <v>667</v>
      </c>
      <c r="D83" s="74" t="s">
        <v>1043</v>
      </c>
      <c r="E83" s="10">
        <v>761</v>
      </c>
      <c r="F83" s="127"/>
      <c r="G83" s="39">
        <f t="shared" si="18"/>
        <v>761</v>
      </c>
      <c r="H83" s="10">
        <v>1015</v>
      </c>
      <c r="I83" s="127"/>
      <c r="J83" s="39">
        <f t="shared" si="19"/>
        <v>1015</v>
      </c>
      <c r="K83" s="11">
        <f t="shared" si="28"/>
        <v>133.37713534822601</v>
      </c>
      <c r="L83" s="136">
        <v>700</v>
      </c>
      <c r="M83" s="136"/>
      <c r="N83" s="120">
        <f t="shared" si="20"/>
        <v>700</v>
      </c>
      <c r="O83" s="10">
        <v>213</v>
      </c>
      <c r="P83" s="136">
        <v>215</v>
      </c>
      <c r="Q83" s="136"/>
      <c r="R83" s="120">
        <f t="shared" si="21"/>
        <v>215</v>
      </c>
      <c r="S83" s="121">
        <f t="shared" si="22"/>
        <v>860</v>
      </c>
      <c r="T83" s="10">
        <v>700</v>
      </c>
      <c r="U83" s="136"/>
      <c r="V83" s="39">
        <f t="shared" si="23"/>
        <v>700</v>
      </c>
      <c r="W83" s="10">
        <v>494</v>
      </c>
      <c r="X83" s="13">
        <v>498</v>
      </c>
      <c r="Y83" s="136"/>
      <c r="Z83" s="39">
        <f t="shared" si="24"/>
        <v>498</v>
      </c>
      <c r="AA83" s="121">
        <f t="shared" si="25"/>
        <v>996</v>
      </c>
      <c r="AB83" s="12">
        <v>700</v>
      </c>
      <c r="AC83" s="113"/>
      <c r="AD83" s="13">
        <f t="shared" si="26"/>
        <v>700</v>
      </c>
      <c r="AE83" s="353">
        <f t="shared" si="16"/>
        <v>0</v>
      </c>
      <c r="AF83" s="113">
        <f>ROUND(AB83*$AJ$991,0)</f>
        <v>694</v>
      </c>
      <c r="AG83" s="113">
        <f t="shared" si="27"/>
        <v>0</v>
      </c>
      <c r="AH83" s="113">
        <f>AG83+AF83</f>
        <v>694</v>
      </c>
      <c r="AI83" s="542">
        <f t="shared" si="30"/>
        <v>-6</v>
      </c>
    </row>
    <row r="84" spans="1:52" ht="48" hidden="1" customHeight="1">
      <c r="A84" s="8" t="s">
        <v>145</v>
      </c>
      <c r="B84" s="25" t="s">
        <v>10</v>
      </c>
      <c r="C84" s="9" t="s">
        <v>659</v>
      </c>
      <c r="D84" s="74" t="s">
        <v>1044</v>
      </c>
      <c r="E84" s="10">
        <v>1014</v>
      </c>
      <c r="F84" s="127"/>
      <c r="G84" s="39">
        <f t="shared" si="18"/>
        <v>1014</v>
      </c>
      <c r="H84" s="10">
        <v>1902</v>
      </c>
      <c r="I84" s="127"/>
      <c r="J84" s="39">
        <f t="shared" si="19"/>
        <v>1902</v>
      </c>
      <c r="K84" s="11">
        <f t="shared" si="28"/>
        <v>187.57396449704143</v>
      </c>
      <c r="L84" s="136">
        <v>1500</v>
      </c>
      <c r="M84" s="136"/>
      <c r="N84" s="120">
        <f t="shared" si="20"/>
        <v>1500</v>
      </c>
      <c r="O84" s="10">
        <v>473</v>
      </c>
      <c r="P84" s="136">
        <v>473</v>
      </c>
      <c r="Q84" s="136"/>
      <c r="R84" s="120">
        <f t="shared" si="21"/>
        <v>473</v>
      </c>
      <c r="S84" s="121">
        <f t="shared" si="22"/>
        <v>1892</v>
      </c>
      <c r="T84" s="10">
        <v>1500</v>
      </c>
      <c r="U84" s="136"/>
      <c r="V84" s="39">
        <f t="shared" si="23"/>
        <v>1500</v>
      </c>
      <c r="W84" s="10">
        <v>1011</v>
      </c>
      <c r="X84" s="13">
        <v>1011</v>
      </c>
      <c r="Y84" s="136"/>
      <c r="Z84" s="39">
        <f t="shared" si="24"/>
        <v>1011</v>
      </c>
      <c r="AA84" s="121">
        <f t="shared" si="25"/>
        <v>2022</v>
      </c>
      <c r="AB84" s="12">
        <v>1853</v>
      </c>
      <c r="AC84" s="113"/>
      <c r="AD84" s="13">
        <f t="shared" si="26"/>
        <v>1853</v>
      </c>
      <c r="AE84" s="353">
        <f t="shared" si="16"/>
        <v>353</v>
      </c>
      <c r="AF84" s="113">
        <f>L84</f>
        <v>1500</v>
      </c>
      <c r="AG84" s="113">
        <f t="shared" si="27"/>
        <v>0</v>
      </c>
      <c r="AH84" s="113">
        <f>AG84+AF84</f>
        <v>1500</v>
      </c>
      <c r="AI84" s="542">
        <f t="shared" si="30"/>
        <v>0</v>
      </c>
    </row>
    <row r="85" spans="1:52" ht="36" hidden="1" customHeight="1">
      <c r="A85" s="8" t="s">
        <v>146</v>
      </c>
      <c r="B85" s="25" t="s">
        <v>10</v>
      </c>
      <c r="C85" s="9" t="s">
        <v>659</v>
      </c>
      <c r="D85" s="74" t="s">
        <v>1045</v>
      </c>
      <c r="E85" s="27">
        <v>2952</v>
      </c>
      <c r="F85" s="127"/>
      <c r="G85" s="39">
        <f t="shared" si="18"/>
        <v>2952</v>
      </c>
      <c r="H85" s="27">
        <v>2688</v>
      </c>
      <c r="I85" s="127"/>
      <c r="J85" s="39">
        <f t="shared" si="19"/>
        <v>2688</v>
      </c>
      <c r="K85" s="11">
        <f t="shared" si="28"/>
        <v>91.056910569105682</v>
      </c>
      <c r="L85" s="136">
        <v>2600</v>
      </c>
      <c r="M85" s="136"/>
      <c r="N85" s="120">
        <f t="shared" si="20"/>
        <v>2600</v>
      </c>
      <c r="O85" s="10">
        <v>683</v>
      </c>
      <c r="P85" s="136">
        <v>706</v>
      </c>
      <c r="Q85" s="136"/>
      <c r="R85" s="120">
        <f t="shared" si="21"/>
        <v>706</v>
      </c>
      <c r="S85" s="121">
        <f t="shared" si="22"/>
        <v>2824</v>
      </c>
      <c r="T85" s="10">
        <f>2570+30</f>
        <v>2600</v>
      </c>
      <c r="U85" s="136"/>
      <c r="V85" s="39">
        <f t="shared" si="23"/>
        <v>2600</v>
      </c>
      <c r="W85" s="10">
        <v>1345</v>
      </c>
      <c r="X85" s="12">
        <v>1293</v>
      </c>
      <c r="Y85" s="136"/>
      <c r="Z85" s="39">
        <f t="shared" si="24"/>
        <v>1293</v>
      </c>
      <c r="AA85" s="121">
        <f t="shared" si="25"/>
        <v>2586</v>
      </c>
      <c r="AB85" s="12">
        <v>2700</v>
      </c>
      <c r="AC85" s="113"/>
      <c r="AD85" s="13">
        <f t="shared" si="26"/>
        <v>2700</v>
      </c>
      <c r="AE85" s="353">
        <f t="shared" si="16"/>
        <v>100</v>
      </c>
      <c r="AF85" s="113">
        <v>2566</v>
      </c>
      <c r="AG85" s="113">
        <f t="shared" si="27"/>
        <v>0</v>
      </c>
      <c r="AH85" s="113">
        <f>AF85+AG85</f>
        <v>2566</v>
      </c>
      <c r="AI85" s="542">
        <f t="shared" si="30"/>
        <v>-34</v>
      </c>
    </row>
    <row r="86" spans="1:52" ht="36" hidden="1" customHeight="1">
      <c r="A86" s="8" t="s">
        <v>147</v>
      </c>
      <c r="B86" s="25" t="s">
        <v>10</v>
      </c>
      <c r="C86" s="9" t="s">
        <v>670</v>
      </c>
      <c r="D86" s="74" t="s">
        <v>5</v>
      </c>
      <c r="E86" s="10">
        <v>246</v>
      </c>
      <c r="F86" s="127"/>
      <c r="G86" s="39">
        <f t="shared" si="18"/>
        <v>246</v>
      </c>
      <c r="H86" s="10">
        <v>277</v>
      </c>
      <c r="I86" s="127"/>
      <c r="J86" s="39">
        <f t="shared" si="19"/>
        <v>277</v>
      </c>
      <c r="K86" s="11">
        <f t="shared" si="28"/>
        <v>112.60162601626016</v>
      </c>
      <c r="L86" s="136">
        <v>221</v>
      </c>
      <c r="M86" s="136"/>
      <c r="N86" s="120">
        <f t="shared" si="20"/>
        <v>221</v>
      </c>
      <c r="O86" s="10">
        <v>46</v>
      </c>
      <c r="P86" s="136">
        <v>34</v>
      </c>
      <c r="Q86" s="136"/>
      <c r="R86" s="120">
        <f t="shared" si="21"/>
        <v>34</v>
      </c>
      <c r="S86" s="121">
        <f t="shared" si="22"/>
        <v>136</v>
      </c>
      <c r="T86" s="10">
        <v>221</v>
      </c>
      <c r="U86" s="136"/>
      <c r="V86" s="39">
        <f t="shared" si="23"/>
        <v>221</v>
      </c>
      <c r="W86" s="10">
        <v>112</v>
      </c>
      <c r="X86" s="13">
        <v>84</v>
      </c>
      <c r="Y86" s="136"/>
      <c r="Z86" s="39">
        <f t="shared" si="24"/>
        <v>84</v>
      </c>
      <c r="AA86" s="121">
        <f t="shared" si="25"/>
        <v>168</v>
      </c>
      <c r="AB86" s="12">
        <v>230</v>
      </c>
      <c r="AC86" s="113"/>
      <c r="AD86" s="13">
        <f t="shared" si="26"/>
        <v>230</v>
      </c>
      <c r="AE86" s="353">
        <f t="shared" si="16"/>
        <v>9</v>
      </c>
      <c r="AF86" s="113">
        <f>ROUND(AB86*$AJ$946,0)</f>
        <v>219</v>
      </c>
      <c r="AG86" s="113">
        <f t="shared" si="27"/>
        <v>0</v>
      </c>
      <c r="AH86" s="113">
        <f>AG86+AF86</f>
        <v>219</v>
      </c>
      <c r="AI86" s="542">
        <f t="shared" si="30"/>
        <v>-2</v>
      </c>
    </row>
    <row r="87" spans="1:52" s="7" customFormat="1" ht="36" hidden="1" customHeight="1">
      <c r="A87" s="2" t="s">
        <v>148</v>
      </c>
      <c r="B87" s="29" t="s">
        <v>13</v>
      </c>
      <c r="C87" s="29"/>
      <c r="D87" s="4"/>
      <c r="E87" s="5">
        <f>SUM(E88:E142)</f>
        <v>48481</v>
      </c>
      <c r="F87" s="5">
        <f t="shared" ref="F87:J87" si="32">SUM(F88:F142)</f>
        <v>392</v>
      </c>
      <c r="G87" s="5">
        <f t="shared" si="32"/>
        <v>48873</v>
      </c>
      <c r="H87" s="5">
        <f t="shared" si="32"/>
        <v>45471</v>
      </c>
      <c r="I87" s="5">
        <f t="shared" si="32"/>
        <v>392</v>
      </c>
      <c r="J87" s="5">
        <f t="shared" si="32"/>
        <v>45863</v>
      </c>
      <c r="K87" s="6">
        <f t="shared" si="28"/>
        <v>93.841180201747392</v>
      </c>
      <c r="L87" s="5">
        <f t="shared" ref="L87" si="33">SUM(L88:L142)</f>
        <v>48851</v>
      </c>
      <c r="M87" s="5">
        <f t="shared" ref="M87" si="34">SUM(M88:M142)</f>
        <v>378</v>
      </c>
      <c r="N87" s="5">
        <f t="shared" ref="N87" si="35">SUM(N88:N142)</f>
        <v>49229</v>
      </c>
      <c r="O87" s="5">
        <f t="shared" ref="O87" si="36">SUM(O88:O142)</f>
        <v>11870</v>
      </c>
      <c r="P87" s="5">
        <f t="shared" ref="P87" si="37">SUM(P88:P142)</f>
        <v>12277</v>
      </c>
      <c r="Q87" s="5">
        <f t="shared" ref="Q87" si="38">SUM(Q88:Q142)</f>
        <v>119</v>
      </c>
      <c r="R87" s="5">
        <f t="shared" ref="R87" si="39">SUM(R88:R142)</f>
        <v>12396</v>
      </c>
      <c r="S87" s="5">
        <f t="shared" ref="S87" si="40">SUM(S88:S142)</f>
        <v>49584</v>
      </c>
      <c r="T87" s="5">
        <f t="shared" ref="T87" si="41">SUM(T88:T142)</f>
        <v>46620</v>
      </c>
      <c r="U87" s="5">
        <f t="shared" ref="U87" si="42">SUM(U88:U142)</f>
        <v>378</v>
      </c>
      <c r="V87" s="5">
        <f t="shared" ref="V87" si="43">SUM(V88:V142)</f>
        <v>46998</v>
      </c>
      <c r="W87" s="5">
        <f t="shared" ref="W87" si="44">SUM(W88:W142)</f>
        <v>21818</v>
      </c>
      <c r="X87" s="5">
        <f t="shared" ref="X87" si="45">SUM(X88:X142)</f>
        <v>22387</v>
      </c>
      <c r="Y87" s="5">
        <f t="shared" ref="Y87" si="46">SUM(Y88:Y142)</f>
        <v>182</v>
      </c>
      <c r="Z87" s="5">
        <f t="shared" ref="Z87" si="47">SUM(Z88:Z142)</f>
        <v>22569</v>
      </c>
      <c r="AA87" s="5">
        <f t="shared" ref="AA87" si="48">SUM(AA88:AA142)</f>
        <v>45138</v>
      </c>
      <c r="AB87" s="5">
        <f t="shared" ref="AB87" si="49">SUM(AB88:AB142)</f>
        <v>49801</v>
      </c>
      <c r="AC87" s="5">
        <f t="shared" ref="AC87" si="50">SUM(AC88:AC142)</f>
        <v>751</v>
      </c>
      <c r="AD87" s="5">
        <f t="shared" ref="AD87:AH87" si="51">SUM(AD88:AD142)</f>
        <v>50552</v>
      </c>
      <c r="AE87" s="5">
        <f t="shared" si="51"/>
        <v>1323</v>
      </c>
      <c r="AF87" s="542">
        <f t="shared" si="51"/>
        <v>47832</v>
      </c>
      <c r="AG87" s="542">
        <f t="shared" si="51"/>
        <v>378</v>
      </c>
      <c r="AH87" s="542">
        <f t="shared" si="51"/>
        <v>48210</v>
      </c>
      <c r="AI87" s="542">
        <f t="shared" si="30"/>
        <v>-1019</v>
      </c>
      <c r="AJ87" s="1"/>
      <c r="AK87" s="1"/>
      <c r="AL87" s="1"/>
      <c r="AM87" s="1"/>
      <c r="AN87" s="1"/>
      <c r="AO87" s="1"/>
      <c r="AP87" s="1"/>
      <c r="AQ87" s="1"/>
      <c r="AR87" s="1"/>
      <c r="AS87" s="1"/>
      <c r="AT87" s="1"/>
      <c r="AU87" s="1"/>
      <c r="AV87" s="1"/>
      <c r="AW87" s="1"/>
      <c r="AX87" s="1"/>
      <c r="AY87" s="1"/>
      <c r="AZ87" s="1"/>
    </row>
    <row r="88" spans="1:52" s="14" customFormat="1" ht="36" hidden="1" customHeight="1">
      <c r="A88" s="8" t="s">
        <v>149</v>
      </c>
      <c r="B88" s="30" t="s">
        <v>13</v>
      </c>
      <c r="C88" s="9" t="s">
        <v>663</v>
      </c>
      <c r="D88" s="74" t="s">
        <v>1028</v>
      </c>
      <c r="E88" s="10">
        <v>388</v>
      </c>
      <c r="F88" s="120"/>
      <c r="G88" s="39">
        <f t="shared" ref="G88:G142" si="52">E88+F88</f>
        <v>388</v>
      </c>
      <c r="H88" s="10">
        <v>395</v>
      </c>
      <c r="I88" s="120"/>
      <c r="J88" s="39">
        <f t="shared" ref="J88:J142" si="53">I88+H88</f>
        <v>395</v>
      </c>
      <c r="K88" s="11">
        <f t="shared" si="28"/>
        <v>101.8041237113402</v>
      </c>
      <c r="L88" s="136">
        <v>390</v>
      </c>
      <c r="M88" s="136"/>
      <c r="N88" s="120">
        <f t="shared" ref="N88:N142" si="54">M88+L88</f>
        <v>390</v>
      </c>
      <c r="O88" s="136">
        <v>76</v>
      </c>
      <c r="P88" s="120">
        <v>76</v>
      </c>
      <c r="Q88" s="120"/>
      <c r="R88" s="120">
        <f t="shared" ref="R88:R142" si="55">P88+Q88</f>
        <v>76</v>
      </c>
      <c r="S88" s="121">
        <f t="shared" ref="S88:S142" si="56">R88/3*12</f>
        <v>304</v>
      </c>
      <c r="T88" s="10">
        <v>380</v>
      </c>
      <c r="U88" s="120"/>
      <c r="V88" s="39">
        <f t="shared" ref="V88:V142" si="57">U88+T88</f>
        <v>380</v>
      </c>
      <c r="W88" s="10">
        <v>153</v>
      </c>
      <c r="X88" s="12">
        <v>153</v>
      </c>
      <c r="Y88" s="120"/>
      <c r="Z88" s="39">
        <f t="shared" ref="Z88:Z142" si="58">Y88+X88</f>
        <v>153</v>
      </c>
      <c r="AA88" s="121">
        <f t="shared" ref="AA88:AA142" si="59">Z88*2</f>
        <v>306</v>
      </c>
      <c r="AB88" s="12">
        <v>380</v>
      </c>
      <c r="AC88" s="113"/>
      <c r="AD88" s="13">
        <f t="shared" ref="AD88:AD142" si="60">AC88+AB88</f>
        <v>380</v>
      </c>
      <c r="AE88" s="353">
        <f t="shared" si="16"/>
        <v>-10</v>
      </c>
      <c r="AF88" s="113">
        <f>ROUND(AB88*$AJ$976,0)</f>
        <v>368</v>
      </c>
      <c r="AG88" s="113">
        <f t="shared" ref="AG88:AG142" si="61">M88</f>
        <v>0</v>
      </c>
      <c r="AH88" s="113">
        <f>AF88+AG88</f>
        <v>368</v>
      </c>
      <c r="AI88" s="542">
        <f t="shared" si="30"/>
        <v>-22</v>
      </c>
      <c r="AJ88" s="1"/>
      <c r="AK88" s="1"/>
      <c r="AL88" s="1"/>
      <c r="AM88" s="1"/>
      <c r="AN88" s="1"/>
      <c r="AO88" s="1"/>
      <c r="AP88" s="1"/>
      <c r="AQ88" s="1"/>
      <c r="AR88" s="1"/>
      <c r="AS88" s="1"/>
      <c r="AT88" s="1"/>
      <c r="AU88" s="1"/>
      <c r="AV88" s="1"/>
      <c r="AW88" s="1"/>
      <c r="AX88" s="1"/>
      <c r="AY88" s="1"/>
      <c r="AZ88" s="1"/>
    </row>
    <row r="89" spans="1:52" s="14" customFormat="1" ht="36" hidden="1" customHeight="1">
      <c r="A89" s="8" t="s">
        <v>150</v>
      </c>
      <c r="B89" s="30" t="s">
        <v>13</v>
      </c>
      <c r="C89" s="9" t="s">
        <v>664</v>
      </c>
      <c r="D89" s="74" t="s">
        <v>956</v>
      </c>
      <c r="E89" s="10">
        <v>770</v>
      </c>
      <c r="F89" s="120"/>
      <c r="G89" s="39">
        <f t="shared" si="52"/>
        <v>770</v>
      </c>
      <c r="H89" s="10">
        <v>780</v>
      </c>
      <c r="I89" s="120"/>
      <c r="J89" s="39">
        <f t="shared" si="53"/>
        <v>780</v>
      </c>
      <c r="K89" s="11">
        <f t="shared" si="28"/>
        <v>101.29870129870129</v>
      </c>
      <c r="L89" s="136">
        <v>770</v>
      </c>
      <c r="M89" s="136"/>
      <c r="N89" s="120">
        <f t="shared" si="54"/>
        <v>770</v>
      </c>
      <c r="O89" s="136">
        <v>182</v>
      </c>
      <c r="P89" s="120">
        <v>231</v>
      </c>
      <c r="Q89" s="120"/>
      <c r="R89" s="120">
        <f t="shared" si="55"/>
        <v>231</v>
      </c>
      <c r="S89" s="121">
        <f t="shared" si="56"/>
        <v>924</v>
      </c>
      <c r="T89" s="10">
        <v>770</v>
      </c>
      <c r="U89" s="120"/>
      <c r="V89" s="39">
        <f t="shared" si="57"/>
        <v>770</v>
      </c>
      <c r="W89" s="10">
        <v>343</v>
      </c>
      <c r="X89" s="12">
        <v>373</v>
      </c>
      <c r="Y89" s="120"/>
      <c r="Z89" s="39">
        <f t="shared" si="58"/>
        <v>373</v>
      </c>
      <c r="AA89" s="121">
        <f t="shared" si="59"/>
        <v>746</v>
      </c>
      <c r="AB89" s="12">
        <v>770</v>
      </c>
      <c r="AC89" s="113"/>
      <c r="AD89" s="13">
        <f t="shared" si="60"/>
        <v>770</v>
      </c>
      <c r="AE89" s="353">
        <f t="shared" si="16"/>
        <v>0</v>
      </c>
      <c r="AF89" s="113">
        <f>ROUND(AB89*$AJ$941,0)</f>
        <v>753</v>
      </c>
      <c r="AG89" s="113">
        <f t="shared" si="61"/>
        <v>0</v>
      </c>
      <c r="AH89" s="113">
        <f t="shared" ref="AH89:AH95" si="62">AG89+AF89</f>
        <v>753</v>
      </c>
      <c r="AI89" s="542">
        <f t="shared" si="30"/>
        <v>-17</v>
      </c>
      <c r="AJ89" s="1"/>
      <c r="AK89" s="1"/>
      <c r="AL89" s="1"/>
      <c r="AM89" s="1"/>
      <c r="AN89" s="1"/>
      <c r="AO89" s="1"/>
      <c r="AP89" s="1"/>
      <c r="AQ89" s="1"/>
      <c r="AR89" s="1"/>
      <c r="AS89" s="1"/>
      <c r="AT89" s="1"/>
      <c r="AU89" s="1"/>
      <c r="AV89" s="1"/>
      <c r="AW89" s="1"/>
      <c r="AX89" s="1"/>
      <c r="AY89" s="1"/>
      <c r="AZ89" s="1"/>
    </row>
    <row r="90" spans="1:52" s="14" customFormat="1" ht="36" hidden="1" customHeight="1">
      <c r="A90" s="8" t="s">
        <v>151</v>
      </c>
      <c r="B90" s="30" t="s">
        <v>13</v>
      </c>
      <c r="C90" s="9" t="s">
        <v>663</v>
      </c>
      <c r="D90" s="74" t="s">
        <v>8</v>
      </c>
      <c r="E90" s="10">
        <v>172</v>
      </c>
      <c r="F90" s="120"/>
      <c r="G90" s="39">
        <f t="shared" si="52"/>
        <v>172</v>
      </c>
      <c r="H90" s="10">
        <v>67</v>
      </c>
      <c r="I90" s="120"/>
      <c r="J90" s="39">
        <f t="shared" si="53"/>
        <v>67</v>
      </c>
      <c r="K90" s="11">
        <f t="shared" si="28"/>
        <v>38.953488372093027</v>
      </c>
      <c r="L90" s="136">
        <v>167</v>
      </c>
      <c r="M90" s="136"/>
      <c r="N90" s="120">
        <f t="shared" si="54"/>
        <v>167</v>
      </c>
      <c r="O90" s="136">
        <v>0</v>
      </c>
      <c r="P90" s="120">
        <v>0</v>
      </c>
      <c r="Q90" s="120"/>
      <c r="R90" s="120">
        <f t="shared" si="55"/>
        <v>0</v>
      </c>
      <c r="S90" s="121">
        <f t="shared" si="56"/>
        <v>0</v>
      </c>
      <c r="T90" s="10">
        <v>167</v>
      </c>
      <c r="U90" s="120"/>
      <c r="V90" s="39">
        <f t="shared" si="57"/>
        <v>167</v>
      </c>
      <c r="W90" s="10">
        <v>0</v>
      </c>
      <c r="X90" s="12"/>
      <c r="Y90" s="120"/>
      <c r="Z90" s="39">
        <f t="shared" si="58"/>
        <v>0</v>
      </c>
      <c r="AA90" s="121">
        <f t="shared" si="59"/>
        <v>0</v>
      </c>
      <c r="AB90" s="12">
        <v>162</v>
      </c>
      <c r="AC90" s="113"/>
      <c r="AD90" s="13">
        <f t="shared" si="60"/>
        <v>162</v>
      </c>
      <c r="AE90" s="353">
        <f t="shared" si="16"/>
        <v>-5</v>
      </c>
      <c r="AF90" s="113">
        <f>ROUND(AB90*$AJ$965,0)</f>
        <v>154</v>
      </c>
      <c r="AG90" s="113">
        <f t="shared" si="61"/>
        <v>0</v>
      </c>
      <c r="AH90" s="113">
        <f t="shared" si="62"/>
        <v>154</v>
      </c>
      <c r="AI90" s="542">
        <f t="shared" si="30"/>
        <v>-13</v>
      </c>
      <c r="AJ90" s="1"/>
      <c r="AK90" s="1"/>
      <c r="AL90" s="1"/>
      <c r="AM90" s="1"/>
      <c r="AN90" s="1"/>
      <c r="AO90" s="1"/>
      <c r="AP90" s="1"/>
      <c r="AQ90" s="1"/>
      <c r="AR90" s="1"/>
      <c r="AS90" s="1"/>
      <c r="AT90" s="1"/>
      <c r="AU90" s="1"/>
      <c r="AV90" s="1"/>
      <c r="AW90" s="1"/>
      <c r="AX90" s="1"/>
      <c r="AY90" s="1"/>
      <c r="AZ90" s="1"/>
    </row>
    <row r="91" spans="1:52" s="14" customFormat="1" ht="36" hidden="1" customHeight="1">
      <c r="A91" s="8" t="s">
        <v>152</v>
      </c>
      <c r="B91" s="30" t="s">
        <v>13</v>
      </c>
      <c r="C91" s="9" t="s">
        <v>663</v>
      </c>
      <c r="D91" s="74" t="s">
        <v>1019</v>
      </c>
      <c r="E91" s="10">
        <v>274</v>
      </c>
      <c r="F91" s="120"/>
      <c r="G91" s="39">
        <f t="shared" si="52"/>
        <v>274</v>
      </c>
      <c r="H91" s="10">
        <v>313</v>
      </c>
      <c r="I91" s="120"/>
      <c r="J91" s="39">
        <f t="shared" si="53"/>
        <v>313</v>
      </c>
      <c r="K91" s="11">
        <f t="shared" si="28"/>
        <v>114.23357664233578</v>
      </c>
      <c r="L91" s="136">
        <v>280</v>
      </c>
      <c r="M91" s="136"/>
      <c r="N91" s="120">
        <f t="shared" si="54"/>
        <v>280</v>
      </c>
      <c r="O91" s="136">
        <v>79</v>
      </c>
      <c r="P91" s="120">
        <v>81</v>
      </c>
      <c r="Q91" s="120"/>
      <c r="R91" s="120">
        <f t="shared" si="55"/>
        <v>81</v>
      </c>
      <c r="S91" s="121">
        <f t="shared" si="56"/>
        <v>324</v>
      </c>
      <c r="T91" s="10">
        <v>280</v>
      </c>
      <c r="U91" s="120"/>
      <c r="V91" s="39">
        <f t="shared" si="57"/>
        <v>280</v>
      </c>
      <c r="W91" s="10">
        <v>157</v>
      </c>
      <c r="X91" s="12">
        <v>193</v>
      </c>
      <c r="Y91" s="120"/>
      <c r="Z91" s="39">
        <f t="shared" si="58"/>
        <v>193</v>
      </c>
      <c r="AA91" s="121">
        <f t="shared" si="59"/>
        <v>386</v>
      </c>
      <c r="AB91" s="12">
        <v>280</v>
      </c>
      <c r="AC91" s="113"/>
      <c r="AD91" s="13">
        <f t="shared" si="60"/>
        <v>280</v>
      </c>
      <c r="AE91" s="353">
        <f t="shared" si="16"/>
        <v>0</v>
      </c>
      <c r="AF91" s="113">
        <f>ROUND(AB91*$AJ$977,0)</f>
        <v>269</v>
      </c>
      <c r="AG91" s="113">
        <f t="shared" si="61"/>
        <v>0</v>
      </c>
      <c r="AH91" s="113">
        <f t="shared" si="62"/>
        <v>269</v>
      </c>
      <c r="AI91" s="542">
        <f t="shared" si="30"/>
        <v>-11</v>
      </c>
      <c r="AJ91" s="1"/>
      <c r="AK91" s="1"/>
      <c r="AL91" s="1"/>
      <c r="AM91" s="1"/>
      <c r="AN91" s="1"/>
      <c r="AO91" s="1"/>
      <c r="AP91" s="1"/>
      <c r="AQ91" s="1"/>
      <c r="AR91" s="1"/>
      <c r="AS91" s="1"/>
      <c r="AT91" s="1"/>
      <c r="AU91" s="1"/>
      <c r="AV91" s="1"/>
      <c r="AW91" s="1"/>
      <c r="AX91" s="1"/>
      <c r="AY91" s="1"/>
      <c r="AZ91" s="1"/>
    </row>
    <row r="92" spans="1:52" s="14" customFormat="1" ht="36" hidden="1" customHeight="1">
      <c r="A92" s="8" t="s">
        <v>153</v>
      </c>
      <c r="B92" s="30" t="s">
        <v>13</v>
      </c>
      <c r="C92" s="9" t="s">
        <v>663</v>
      </c>
      <c r="D92" s="74" t="s">
        <v>11</v>
      </c>
      <c r="E92" s="10">
        <v>329</v>
      </c>
      <c r="F92" s="120"/>
      <c r="G92" s="39">
        <f t="shared" si="52"/>
        <v>329</v>
      </c>
      <c r="H92" s="10">
        <v>345</v>
      </c>
      <c r="I92" s="120"/>
      <c r="J92" s="39">
        <f t="shared" si="53"/>
        <v>345</v>
      </c>
      <c r="K92" s="11">
        <f t="shared" si="28"/>
        <v>104.86322188449849</v>
      </c>
      <c r="L92" s="136">
        <v>350</v>
      </c>
      <c r="M92" s="136"/>
      <c r="N92" s="120">
        <f t="shared" si="54"/>
        <v>350</v>
      </c>
      <c r="O92" s="136">
        <v>86</v>
      </c>
      <c r="P92" s="120">
        <v>87</v>
      </c>
      <c r="Q92" s="120"/>
      <c r="R92" s="120">
        <f t="shared" si="55"/>
        <v>87</v>
      </c>
      <c r="S92" s="121">
        <f t="shared" si="56"/>
        <v>348</v>
      </c>
      <c r="T92" s="10">
        <v>350</v>
      </c>
      <c r="U92" s="120"/>
      <c r="V92" s="39">
        <f t="shared" si="57"/>
        <v>350</v>
      </c>
      <c r="W92" s="10">
        <v>150</v>
      </c>
      <c r="X92" s="12">
        <v>152</v>
      </c>
      <c r="Y92" s="120"/>
      <c r="Z92" s="39">
        <f t="shared" si="58"/>
        <v>152</v>
      </c>
      <c r="AA92" s="121">
        <f t="shared" si="59"/>
        <v>304</v>
      </c>
      <c r="AB92" s="12">
        <v>379</v>
      </c>
      <c r="AC92" s="113"/>
      <c r="AD92" s="13">
        <f t="shared" si="60"/>
        <v>379</v>
      </c>
      <c r="AE92" s="353">
        <f t="shared" si="16"/>
        <v>29</v>
      </c>
      <c r="AF92" s="113">
        <f>ROUND(AB92*$AJ$960,0)-1</f>
        <v>360</v>
      </c>
      <c r="AG92" s="113">
        <f t="shared" si="61"/>
        <v>0</v>
      </c>
      <c r="AH92" s="113">
        <f t="shared" si="62"/>
        <v>360</v>
      </c>
      <c r="AI92" s="542">
        <f t="shared" si="30"/>
        <v>10</v>
      </c>
      <c r="AJ92" s="1"/>
      <c r="AK92" s="1"/>
      <c r="AL92" s="1"/>
      <c r="AM92" s="1"/>
      <c r="AN92" s="1"/>
      <c r="AO92" s="1"/>
      <c r="AP92" s="1"/>
      <c r="AQ92" s="1"/>
      <c r="AR92" s="1"/>
      <c r="AS92" s="1"/>
      <c r="AT92" s="1"/>
      <c r="AU92" s="1"/>
      <c r="AV92" s="1"/>
      <c r="AW92" s="1"/>
      <c r="AX92" s="1"/>
      <c r="AY92" s="1"/>
      <c r="AZ92" s="1"/>
    </row>
    <row r="93" spans="1:52" s="14" customFormat="1" ht="36" hidden="1" customHeight="1">
      <c r="A93" s="8" t="s">
        <v>154</v>
      </c>
      <c r="B93" s="30" t="s">
        <v>13</v>
      </c>
      <c r="C93" s="9" t="s">
        <v>668</v>
      </c>
      <c r="D93" s="74" t="s">
        <v>4</v>
      </c>
      <c r="E93" s="10">
        <v>455</v>
      </c>
      <c r="F93" s="120"/>
      <c r="G93" s="39">
        <f t="shared" si="52"/>
        <v>455</v>
      </c>
      <c r="H93" s="10">
        <v>450</v>
      </c>
      <c r="I93" s="120"/>
      <c r="J93" s="39">
        <f t="shared" si="53"/>
        <v>450</v>
      </c>
      <c r="K93" s="11">
        <f t="shared" si="28"/>
        <v>98.901098901098905</v>
      </c>
      <c r="L93" s="136">
        <v>460</v>
      </c>
      <c r="M93" s="136"/>
      <c r="N93" s="120">
        <f t="shared" si="54"/>
        <v>460</v>
      </c>
      <c r="O93" s="136">
        <v>112</v>
      </c>
      <c r="P93" s="120">
        <v>116</v>
      </c>
      <c r="Q93" s="120"/>
      <c r="R93" s="120">
        <f t="shared" si="55"/>
        <v>116</v>
      </c>
      <c r="S93" s="121">
        <f t="shared" si="56"/>
        <v>464</v>
      </c>
      <c r="T93" s="10">
        <v>460</v>
      </c>
      <c r="U93" s="120"/>
      <c r="V93" s="39">
        <f t="shared" si="57"/>
        <v>460</v>
      </c>
      <c r="W93" s="10">
        <v>229</v>
      </c>
      <c r="X93" s="12">
        <v>232</v>
      </c>
      <c r="Y93" s="120"/>
      <c r="Z93" s="39">
        <f t="shared" si="58"/>
        <v>232</v>
      </c>
      <c r="AA93" s="121">
        <f t="shared" si="59"/>
        <v>464</v>
      </c>
      <c r="AB93" s="12">
        <v>460</v>
      </c>
      <c r="AC93" s="113"/>
      <c r="AD93" s="13">
        <f t="shared" si="60"/>
        <v>460</v>
      </c>
      <c r="AE93" s="353">
        <f t="shared" si="16"/>
        <v>0</v>
      </c>
      <c r="AF93" s="113">
        <f>ROUND(AB93*$AJ$943,0)</f>
        <v>438</v>
      </c>
      <c r="AG93" s="113">
        <f t="shared" si="61"/>
        <v>0</v>
      </c>
      <c r="AH93" s="113">
        <f t="shared" si="62"/>
        <v>438</v>
      </c>
      <c r="AI93" s="542">
        <f t="shared" si="30"/>
        <v>-22</v>
      </c>
      <c r="AJ93" s="1"/>
      <c r="AK93" s="1"/>
      <c r="AL93" s="1"/>
      <c r="AM93" s="1"/>
      <c r="AN93" s="1"/>
      <c r="AO93" s="1"/>
      <c r="AP93" s="1"/>
      <c r="AQ93" s="1"/>
      <c r="AR93" s="1"/>
      <c r="AS93" s="1"/>
      <c r="AT93" s="1"/>
      <c r="AU93" s="1"/>
      <c r="AV93" s="1"/>
      <c r="AW93" s="1"/>
      <c r="AX93" s="1"/>
      <c r="AY93" s="1"/>
      <c r="AZ93" s="1"/>
    </row>
    <row r="94" spans="1:52" s="14" customFormat="1" ht="36" hidden="1" customHeight="1">
      <c r="A94" s="8" t="s">
        <v>155</v>
      </c>
      <c r="B94" s="30" t="s">
        <v>13</v>
      </c>
      <c r="C94" s="9" t="s">
        <v>663</v>
      </c>
      <c r="D94" s="74" t="s">
        <v>1020</v>
      </c>
      <c r="E94" s="10">
        <v>490</v>
      </c>
      <c r="F94" s="120"/>
      <c r="G94" s="39">
        <f t="shared" si="52"/>
        <v>490</v>
      </c>
      <c r="H94" s="10">
        <v>474</v>
      </c>
      <c r="I94" s="120"/>
      <c r="J94" s="39">
        <f t="shared" si="53"/>
        <v>474</v>
      </c>
      <c r="K94" s="11">
        <f t="shared" si="28"/>
        <v>96.734693877551024</v>
      </c>
      <c r="L94" s="136">
        <v>465</v>
      </c>
      <c r="M94" s="136"/>
      <c r="N94" s="120">
        <f t="shared" si="54"/>
        <v>465</v>
      </c>
      <c r="O94" s="136">
        <v>117</v>
      </c>
      <c r="P94" s="120">
        <v>118</v>
      </c>
      <c r="Q94" s="120"/>
      <c r="R94" s="120">
        <f t="shared" si="55"/>
        <v>118</v>
      </c>
      <c r="S94" s="121">
        <f t="shared" si="56"/>
        <v>472</v>
      </c>
      <c r="T94" s="10">
        <v>465</v>
      </c>
      <c r="U94" s="120"/>
      <c r="V94" s="39">
        <f t="shared" si="57"/>
        <v>465</v>
      </c>
      <c r="W94" s="10">
        <v>227</v>
      </c>
      <c r="X94" s="12">
        <v>229</v>
      </c>
      <c r="Y94" s="120"/>
      <c r="Z94" s="39">
        <f t="shared" si="58"/>
        <v>229</v>
      </c>
      <c r="AA94" s="121">
        <f t="shared" si="59"/>
        <v>458</v>
      </c>
      <c r="AB94" s="12">
        <v>465</v>
      </c>
      <c r="AC94" s="113"/>
      <c r="AD94" s="13">
        <f t="shared" si="60"/>
        <v>465</v>
      </c>
      <c r="AE94" s="353">
        <f t="shared" si="16"/>
        <v>0</v>
      </c>
      <c r="AF94" s="113">
        <f>ROUND(AB94*$AJ$942,0)</f>
        <v>446</v>
      </c>
      <c r="AG94" s="113">
        <f t="shared" si="61"/>
        <v>0</v>
      </c>
      <c r="AH94" s="113">
        <f t="shared" si="62"/>
        <v>446</v>
      </c>
      <c r="AI94" s="542">
        <f t="shared" si="30"/>
        <v>-19</v>
      </c>
      <c r="AJ94" s="1"/>
      <c r="AK94" s="1"/>
      <c r="AL94" s="1"/>
      <c r="AM94" s="1"/>
      <c r="AN94" s="1"/>
      <c r="AO94" s="1"/>
      <c r="AP94" s="1"/>
      <c r="AQ94" s="1"/>
      <c r="AR94" s="1"/>
      <c r="AS94" s="1"/>
      <c r="AT94" s="1"/>
      <c r="AU94" s="1"/>
      <c r="AV94" s="1"/>
      <c r="AW94" s="1"/>
      <c r="AX94" s="1"/>
      <c r="AY94" s="1"/>
      <c r="AZ94" s="1"/>
    </row>
    <row r="95" spans="1:52" s="14" customFormat="1" ht="36" hidden="1" customHeight="1">
      <c r="A95" s="8" t="s">
        <v>156</v>
      </c>
      <c r="B95" s="30" t="s">
        <v>13</v>
      </c>
      <c r="C95" s="9" t="s">
        <v>663</v>
      </c>
      <c r="D95" s="74" t="s">
        <v>1047</v>
      </c>
      <c r="E95" s="10">
        <v>20</v>
      </c>
      <c r="F95" s="120"/>
      <c r="G95" s="39">
        <f t="shared" si="52"/>
        <v>20</v>
      </c>
      <c r="H95" s="10">
        <v>0</v>
      </c>
      <c r="I95" s="120"/>
      <c r="J95" s="39">
        <f t="shared" si="53"/>
        <v>0</v>
      </c>
      <c r="K95" s="11">
        <f t="shared" si="28"/>
        <v>0</v>
      </c>
      <c r="L95" s="136">
        <v>20</v>
      </c>
      <c r="M95" s="136"/>
      <c r="N95" s="120">
        <f t="shared" si="54"/>
        <v>20</v>
      </c>
      <c r="O95" s="136">
        <v>0</v>
      </c>
      <c r="P95" s="120">
        <v>0</v>
      </c>
      <c r="Q95" s="120"/>
      <c r="R95" s="120">
        <f t="shared" si="55"/>
        <v>0</v>
      </c>
      <c r="S95" s="121">
        <f t="shared" si="56"/>
        <v>0</v>
      </c>
      <c r="T95" s="10">
        <v>20</v>
      </c>
      <c r="U95" s="120"/>
      <c r="V95" s="39">
        <f t="shared" si="57"/>
        <v>20</v>
      </c>
      <c r="W95" s="10">
        <v>0</v>
      </c>
      <c r="X95" s="12"/>
      <c r="Y95" s="120"/>
      <c r="Z95" s="39">
        <f t="shared" si="58"/>
        <v>0</v>
      </c>
      <c r="AA95" s="121">
        <f t="shared" si="59"/>
        <v>0</v>
      </c>
      <c r="AB95" s="12">
        <v>10</v>
      </c>
      <c r="AC95" s="113"/>
      <c r="AD95" s="13">
        <f t="shared" si="60"/>
        <v>10</v>
      </c>
      <c r="AE95" s="353">
        <f t="shared" si="16"/>
        <v>-10</v>
      </c>
      <c r="AF95" s="113">
        <f>ROUND(AB95*$AJ$978,0)</f>
        <v>10</v>
      </c>
      <c r="AG95" s="113">
        <f t="shared" si="61"/>
        <v>0</v>
      </c>
      <c r="AH95" s="113">
        <f t="shared" si="62"/>
        <v>10</v>
      </c>
      <c r="AI95" s="542">
        <f t="shared" si="30"/>
        <v>-10</v>
      </c>
      <c r="AJ95" s="1"/>
      <c r="AK95" s="1"/>
      <c r="AL95" s="1"/>
      <c r="AM95" s="1"/>
      <c r="AN95" s="1"/>
      <c r="AO95" s="1"/>
      <c r="AP95" s="1"/>
      <c r="AQ95" s="1"/>
      <c r="AR95" s="1"/>
      <c r="AS95" s="1"/>
      <c r="AT95" s="1"/>
      <c r="AU95" s="1"/>
      <c r="AV95" s="1"/>
      <c r="AW95" s="1"/>
      <c r="AX95" s="1"/>
      <c r="AY95" s="1"/>
      <c r="AZ95" s="1"/>
    </row>
    <row r="96" spans="1:52" s="14" customFormat="1" ht="36" hidden="1" customHeight="1">
      <c r="A96" s="8" t="s">
        <v>157</v>
      </c>
      <c r="B96" s="30" t="s">
        <v>13</v>
      </c>
      <c r="C96" s="9" t="s">
        <v>666</v>
      </c>
      <c r="D96" s="74" t="s">
        <v>1021</v>
      </c>
      <c r="E96" s="10">
        <v>2500</v>
      </c>
      <c r="F96" s="120"/>
      <c r="G96" s="39">
        <f t="shared" si="52"/>
        <v>2500</v>
      </c>
      <c r="H96" s="10">
        <v>2336</v>
      </c>
      <c r="I96" s="120"/>
      <c r="J96" s="39">
        <f t="shared" si="53"/>
        <v>2336</v>
      </c>
      <c r="K96" s="11">
        <f t="shared" si="28"/>
        <v>93.44</v>
      </c>
      <c r="L96" s="136">
        <v>2505</v>
      </c>
      <c r="M96" s="136"/>
      <c r="N96" s="120">
        <f t="shared" si="54"/>
        <v>2505</v>
      </c>
      <c r="O96" s="136">
        <v>574</v>
      </c>
      <c r="P96" s="120">
        <v>581</v>
      </c>
      <c r="Q96" s="120"/>
      <c r="R96" s="120">
        <f t="shared" si="55"/>
        <v>581</v>
      </c>
      <c r="S96" s="121">
        <f t="shared" si="56"/>
        <v>2324</v>
      </c>
      <c r="T96" s="10">
        <v>2505</v>
      </c>
      <c r="U96" s="120"/>
      <c r="V96" s="39">
        <f t="shared" si="57"/>
        <v>2505</v>
      </c>
      <c r="W96" s="10">
        <v>963</v>
      </c>
      <c r="X96" s="12">
        <v>976</v>
      </c>
      <c r="Y96" s="120"/>
      <c r="Z96" s="39">
        <f t="shared" si="58"/>
        <v>976</v>
      </c>
      <c r="AA96" s="121">
        <f t="shared" si="59"/>
        <v>1952</v>
      </c>
      <c r="AB96" s="12">
        <v>2511</v>
      </c>
      <c r="AC96" s="113"/>
      <c r="AD96" s="13">
        <f t="shared" si="60"/>
        <v>2511</v>
      </c>
      <c r="AE96" s="353">
        <f t="shared" si="16"/>
        <v>6</v>
      </c>
      <c r="AF96" s="113">
        <f>ROUND(AB96*$AJ$855,0)-2</f>
        <v>2406</v>
      </c>
      <c r="AG96" s="113">
        <f t="shared" si="61"/>
        <v>0</v>
      </c>
      <c r="AH96" s="113">
        <f>AF96+AG96</f>
        <v>2406</v>
      </c>
      <c r="AI96" s="542">
        <f t="shared" si="30"/>
        <v>-99</v>
      </c>
      <c r="AJ96" s="1"/>
      <c r="AK96" s="1"/>
      <c r="AL96" s="1"/>
      <c r="AM96" s="1"/>
      <c r="AN96" s="1"/>
      <c r="AO96" s="1"/>
      <c r="AP96" s="1"/>
      <c r="AQ96" s="1"/>
      <c r="AR96" s="1"/>
      <c r="AS96" s="1"/>
      <c r="AT96" s="1"/>
      <c r="AU96" s="1"/>
      <c r="AV96" s="1"/>
      <c r="AW96" s="1"/>
      <c r="AX96" s="1"/>
      <c r="AY96" s="1"/>
      <c r="AZ96" s="1"/>
    </row>
    <row r="97" spans="1:52" s="14" customFormat="1" ht="36" hidden="1" customHeight="1">
      <c r="A97" s="8" t="s">
        <v>158</v>
      </c>
      <c r="B97" s="30" t="s">
        <v>13</v>
      </c>
      <c r="C97" s="15" t="s">
        <v>679</v>
      </c>
      <c r="D97" s="74" t="s">
        <v>64</v>
      </c>
      <c r="E97" s="10">
        <v>10</v>
      </c>
      <c r="F97" s="120"/>
      <c r="G97" s="39">
        <f t="shared" si="52"/>
        <v>10</v>
      </c>
      <c r="H97" s="10">
        <v>0</v>
      </c>
      <c r="I97" s="120"/>
      <c r="J97" s="39">
        <f t="shared" si="53"/>
        <v>0</v>
      </c>
      <c r="K97" s="11">
        <f t="shared" si="28"/>
        <v>0</v>
      </c>
      <c r="L97" s="136">
        <v>7</v>
      </c>
      <c r="M97" s="136"/>
      <c r="N97" s="120">
        <f t="shared" si="54"/>
        <v>7</v>
      </c>
      <c r="O97" s="136">
        <v>0</v>
      </c>
      <c r="P97" s="120">
        <v>0</v>
      </c>
      <c r="Q97" s="120"/>
      <c r="R97" s="120">
        <f t="shared" si="55"/>
        <v>0</v>
      </c>
      <c r="S97" s="121">
        <f t="shared" si="56"/>
        <v>0</v>
      </c>
      <c r="T97" s="10">
        <v>7</v>
      </c>
      <c r="U97" s="120"/>
      <c r="V97" s="39">
        <f t="shared" si="57"/>
        <v>7</v>
      </c>
      <c r="W97" s="10">
        <v>0</v>
      </c>
      <c r="X97" s="12"/>
      <c r="Y97" s="120"/>
      <c r="Z97" s="39">
        <f t="shared" si="58"/>
        <v>0</v>
      </c>
      <c r="AA97" s="121">
        <f t="shared" si="59"/>
        <v>0</v>
      </c>
      <c r="AB97" s="12">
        <v>5</v>
      </c>
      <c r="AC97" s="113"/>
      <c r="AD97" s="13">
        <f t="shared" si="60"/>
        <v>5</v>
      </c>
      <c r="AE97" s="353">
        <f t="shared" si="16"/>
        <v>-2</v>
      </c>
      <c r="AF97" s="113">
        <f>ROUND(AB97*$AJ$944,0)</f>
        <v>5</v>
      </c>
      <c r="AG97" s="113">
        <f t="shared" si="61"/>
        <v>0</v>
      </c>
      <c r="AH97" s="113">
        <f t="shared" ref="AH97:AH103" si="63">AG97+AF97</f>
        <v>5</v>
      </c>
      <c r="AI97" s="542">
        <f t="shared" si="30"/>
        <v>-2</v>
      </c>
      <c r="AJ97" s="1"/>
      <c r="AK97" s="1"/>
      <c r="AL97" s="1"/>
      <c r="AM97" s="1"/>
      <c r="AN97" s="1"/>
      <c r="AO97" s="1"/>
      <c r="AP97" s="1"/>
      <c r="AQ97" s="1"/>
      <c r="AR97" s="1"/>
      <c r="AS97" s="1"/>
      <c r="AT97" s="1"/>
      <c r="AU97" s="1"/>
      <c r="AV97" s="1"/>
      <c r="AW97" s="1"/>
      <c r="AX97" s="1"/>
      <c r="AY97" s="1"/>
      <c r="AZ97" s="1"/>
    </row>
    <row r="98" spans="1:52" s="14" customFormat="1" ht="36" hidden="1" customHeight="1">
      <c r="A98" s="8" t="s">
        <v>159</v>
      </c>
      <c r="B98" s="30" t="s">
        <v>13</v>
      </c>
      <c r="C98" s="9" t="s">
        <v>663</v>
      </c>
      <c r="D98" s="16" t="s">
        <v>9</v>
      </c>
      <c r="E98" s="10">
        <v>448</v>
      </c>
      <c r="F98" s="120"/>
      <c r="G98" s="39">
        <f t="shared" si="52"/>
        <v>448</v>
      </c>
      <c r="H98" s="10">
        <v>470</v>
      </c>
      <c r="I98" s="120"/>
      <c r="J98" s="39">
        <f t="shared" si="53"/>
        <v>470</v>
      </c>
      <c r="K98" s="11">
        <f t="shared" si="28"/>
        <v>104.91071428571428</v>
      </c>
      <c r="L98" s="136">
        <v>456</v>
      </c>
      <c r="M98" s="136"/>
      <c r="N98" s="120">
        <f t="shared" si="54"/>
        <v>456</v>
      </c>
      <c r="O98" s="136">
        <v>115</v>
      </c>
      <c r="P98" s="120">
        <v>115</v>
      </c>
      <c r="Q98" s="120"/>
      <c r="R98" s="120">
        <f t="shared" si="55"/>
        <v>115</v>
      </c>
      <c r="S98" s="121">
        <f t="shared" si="56"/>
        <v>460</v>
      </c>
      <c r="T98" s="10">
        <v>456</v>
      </c>
      <c r="U98" s="120"/>
      <c r="V98" s="39">
        <f t="shared" si="57"/>
        <v>456</v>
      </c>
      <c r="W98" s="10">
        <v>236</v>
      </c>
      <c r="X98" s="12">
        <v>236</v>
      </c>
      <c r="Y98" s="120"/>
      <c r="Z98" s="39">
        <f t="shared" si="58"/>
        <v>236</v>
      </c>
      <c r="AA98" s="121">
        <f t="shared" si="59"/>
        <v>472</v>
      </c>
      <c r="AB98" s="12">
        <v>475</v>
      </c>
      <c r="AC98" s="113"/>
      <c r="AD98" s="13">
        <f t="shared" si="60"/>
        <v>475</v>
      </c>
      <c r="AE98" s="353">
        <f t="shared" si="16"/>
        <v>19</v>
      </c>
      <c r="AF98" s="113">
        <f>ROUND(AB98*$AJ$1002,0)</f>
        <v>452</v>
      </c>
      <c r="AG98" s="113">
        <f t="shared" si="61"/>
        <v>0</v>
      </c>
      <c r="AH98" s="113">
        <f t="shared" si="63"/>
        <v>452</v>
      </c>
      <c r="AI98" s="542">
        <f t="shared" si="30"/>
        <v>-4</v>
      </c>
      <c r="AJ98" s="1"/>
      <c r="AK98" s="1"/>
      <c r="AL98" s="1"/>
      <c r="AM98" s="1"/>
      <c r="AN98" s="1"/>
      <c r="AO98" s="1"/>
      <c r="AP98" s="1"/>
      <c r="AQ98" s="1"/>
      <c r="AR98" s="1"/>
      <c r="AS98" s="1"/>
      <c r="AT98" s="1"/>
      <c r="AU98" s="1"/>
      <c r="AV98" s="1"/>
      <c r="AW98" s="1"/>
      <c r="AX98" s="1"/>
      <c r="AY98" s="1"/>
      <c r="AZ98" s="1"/>
    </row>
    <row r="99" spans="1:52" s="14" customFormat="1" ht="36" customHeight="1">
      <c r="A99" s="8" t="s">
        <v>160</v>
      </c>
      <c r="B99" s="30" t="s">
        <v>13</v>
      </c>
      <c r="C99" s="9" t="s">
        <v>663</v>
      </c>
      <c r="D99" s="74" t="s">
        <v>1022</v>
      </c>
      <c r="E99" s="10">
        <v>714</v>
      </c>
      <c r="F99" s="120"/>
      <c r="G99" s="39">
        <f t="shared" si="52"/>
        <v>714</v>
      </c>
      <c r="H99" s="10">
        <v>691</v>
      </c>
      <c r="I99" s="120"/>
      <c r="J99" s="39">
        <f t="shared" si="53"/>
        <v>691</v>
      </c>
      <c r="K99" s="11">
        <f t="shared" si="28"/>
        <v>96.778711484593842</v>
      </c>
      <c r="L99" s="136">
        <v>700</v>
      </c>
      <c r="M99" s="136"/>
      <c r="N99" s="120">
        <f t="shared" si="54"/>
        <v>700</v>
      </c>
      <c r="O99" s="136">
        <v>170</v>
      </c>
      <c r="P99" s="120">
        <v>183</v>
      </c>
      <c r="Q99" s="120"/>
      <c r="R99" s="120">
        <f t="shared" si="55"/>
        <v>183</v>
      </c>
      <c r="S99" s="121">
        <f t="shared" si="56"/>
        <v>732</v>
      </c>
      <c r="T99" s="10">
        <v>690</v>
      </c>
      <c r="U99" s="120"/>
      <c r="V99" s="39">
        <f t="shared" si="57"/>
        <v>690</v>
      </c>
      <c r="W99" s="10">
        <v>228</v>
      </c>
      <c r="X99" s="12">
        <v>243</v>
      </c>
      <c r="Y99" s="120"/>
      <c r="Z99" s="39">
        <f t="shared" si="58"/>
        <v>243</v>
      </c>
      <c r="AA99" s="121">
        <f t="shared" si="59"/>
        <v>486</v>
      </c>
      <c r="AB99" s="12">
        <f>588+80+20</f>
        <v>688</v>
      </c>
      <c r="AC99" s="113"/>
      <c r="AD99" s="13">
        <f t="shared" si="60"/>
        <v>688</v>
      </c>
      <c r="AE99" s="353">
        <f t="shared" si="16"/>
        <v>-12</v>
      </c>
      <c r="AF99" s="113">
        <f>ROUND(AB99*$AJ$964,0)</f>
        <v>676</v>
      </c>
      <c r="AG99" s="113">
        <f t="shared" si="61"/>
        <v>0</v>
      </c>
      <c r="AH99" s="113">
        <f t="shared" si="63"/>
        <v>676</v>
      </c>
      <c r="AI99" s="542">
        <f t="shared" si="30"/>
        <v>-24</v>
      </c>
      <c r="AJ99" s="1"/>
      <c r="AK99" s="1"/>
      <c r="AL99" s="1"/>
      <c r="AM99" s="1"/>
      <c r="AN99" s="1"/>
      <c r="AO99" s="1"/>
      <c r="AP99" s="1"/>
      <c r="AQ99" s="1"/>
      <c r="AR99" s="1"/>
      <c r="AS99" s="1"/>
      <c r="AT99" s="1"/>
      <c r="AU99" s="1"/>
      <c r="AV99" s="1"/>
      <c r="AW99" s="1"/>
      <c r="AX99" s="1"/>
      <c r="AY99" s="1"/>
      <c r="AZ99" s="1"/>
    </row>
    <row r="100" spans="1:52" s="14" customFormat="1" ht="36" hidden="1" customHeight="1">
      <c r="A100" s="8" t="s">
        <v>161</v>
      </c>
      <c r="B100" s="30" t="s">
        <v>13</v>
      </c>
      <c r="C100" s="9" t="s">
        <v>663</v>
      </c>
      <c r="D100" s="74" t="s">
        <v>7</v>
      </c>
      <c r="E100" s="10">
        <v>286</v>
      </c>
      <c r="F100" s="120"/>
      <c r="G100" s="39">
        <f t="shared" si="52"/>
        <v>286</v>
      </c>
      <c r="H100" s="10">
        <v>276</v>
      </c>
      <c r="I100" s="120"/>
      <c r="J100" s="39">
        <f t="shared" si="53"/>
        <v>276</v>
      </c>
      <c r="K100" s="11">
        <f t="shared" si="28"/>
        <v>96.503496503496507</v>
      </c>
      <c r="L100" s="136">
        <v>370</v>
      </c>
      <c r="M100" s="136"/>
      <c r="N100" s="120">
        <f t="shared" si="54"/>
        <v>370</v>
      </c>
      <c r="O100" s="136">
        <v>58</v>
      </c>
      <c r="P100" s="120">
        <v>59</v>
      </c>
      <c r="Q100" s="120"/>
      <c r="R100" s="120">
        <f t="shared" si="55"/>
        <v>59</v>
      </c>
      <c r="S100" s="121">
        <f t="shared" si="56"/>
        <v>236</v>
      </c>
      <c r="T100" s="10">
        <v>356</v>
      </c>
      <c r="U100" s="120"/>
      <c r="V100" s="39">
        <f t="shared" si="57"/>
        <v>356</v>
      </c>
      <c r="W100" s="10">
        <v>133</v>
      </c>
      <c r="X100" s="12">
        <v>134</v>
      </c>
      <c r="Y100" s="120"/>
      <c r="Z100" s="39">
        <f t="shared" si="58"/>
        <v>134</v>
      </c>
      <c r="AA100" s="121">
        <f t="shared" si="59"/>
        <v>268</v>
      </c>
      <c r="AB100" s="12">
        <v>370</v>
      </c>
      <c r="AC100" s="113"/>
      <c r="AD100" s="13">
        <f t="shared" si="60"/>
        <v>370</v>
      </c>
      <c r="AE100" s="353">
        <f t="shared" si="16"/>
        <v>0</v>
      </c>
      <c r="AF100" s="113">
        <f>ROUND(AB100*$AJ$961,0)</f>
        <v>352</v>
      </c>
      <c r="AG100" s="113">
        <f t="shared" si="61"/>
        <v>0</v>
      </c>
      <c r="AH100" s="113">
        <f t="shared" si="63"/>
        <v>352</v>
      </c>
      <c r="AI100" s="542">
        <f t="shared" si="30"/>
        <v>-18</v>
      </c>
      <c r="AJ100" s="1"/>
      <c r="AK100" s="1"/>
      <c r="AL100" s="1"/>
      <c r="AM100" s="1"/>
      <c r="AN100" s="1"/>
      <c r="AO100" s="1"/>
      <c r="AP100" s="1"/>
      <c r="AQ100" s="1"/>
      <c r="AR100" s="1"/>
      <c r="AS100" s="1"/>
      <c r="AT100" s="1"/>
      <c r="AU100" s="1"/>
      <c r="AV100" s="1"/>
      <c r="AW100" s="1"/>
      <c r="AX100" s="1"/>
      <c r="AY100" s="1"/>
      <c r="AZ100" s="1"/>
    </row>
    <row r="101" spans="1:52" s="14" customFormat="1" ht="36" hidden="1" customHeight="1">
      <c r="A101" s="8" t="s">
        <v>162</v>
      </c>
      <c r="B101" s="30" t="s">
        <v>13</v>
      </c>
      <c r="C101" s="9" t="s">
        <v>663</v>
      </c>
      <c r="D101" s="74" t="s">
        <v>1023</v>
      </c>
      <c r="E101" s="10">
        <v>235</v>
      </c>
      <c r="F101" s="120"/>
      <c r="G101" s="39">
        <f t="shared" si="52"/>
        <v>235</v>
      </c>
      <c r="H101" s="10">
        <v>215</v>
      </c>
      <c r="I101" s="120"/>
      <c r="J101" s="39">
        <f t="shared" si="53"/>
        <v>215</v>
      </c>
      <c r="K101" s="11">
        <f t="shared" si="28"/>
        <v>91.489361702127653</v>
      </c>
      <c r="L101" s="136">
        <v>254</v>
      </c>
      <c r="M101" s="136"/>
      <c r="N101" s="120">
        <f t="shared" si="54"/>
        <v>254</v>
      </c>
      <c r="O101" s="136">
        <v>57</v>
      </c>
      <c r="P101" s="120">
        <v>60</v>
      </c>
      <c r="Q101" s="120"/>
      <c r="R101" s="120">
        <f t="shared" si="55"/>
        <v>60</v>
      </c>
      <c r="S101" s="121">
        <f t="shared" si="56"/>
        <v>240</v>
      </c>
      <c r="T101" s="10">
        <v>254</v>
      </c>
      <c r="U101" s="120"/>
      <c r="V101" s="39">
        <f t="shared" si="57"/>
        <v>254</v>
      </c>
      <c r="W101" s="10">
        <v>105</v>
      </c>
      <c r="X101" s="12">
        <v>109</v>
      </c>
      <c r="Y101" s="120"/>
      <c r="Z101" s="39">
        <f t="shared" si="58"/>
        <v>109</v>
      </c>
      <c r="AA101" s="121">
        <f t="shared" si="59"/>
        <v>218</v>
      </c>
      <c r="AB101" s="12">
        <v>254</v>
      </c>
      <c r="AC101" s="113"/>
      <c r="AD101" s="13">
        <f t="shared" si="60"/>
        <v>254</v>
      </c>
      <c r="AE101" s="353">
        <f t="shared" si="16"/>
        <v>0</v>
      </c>
      <c r="AF101" s="113">
        <f>ROUND(AB101*$AJ$979,0)</f>
        <v>242</v>
      </c>
      <c r="AG101" s="113">
        <f t="shared" si="61"/>
        <v>0</v>
      </c>
      <c r="AH101" s="113">
        <f t="shared" si="63"/>
        <v>242</v>
      </c>
      <c r="AI101" s="542">
        <f t="shared" si="30"/>
        <v>-12</v>
      </c>
      <c r="AJ101" s="1"/>
      <c r="AK101" s="1"/>
      <c r="AL101" s="1"/>
      <c r="AM101" s="1"/>
      <c r="AN101" s="1"/>
      <c r="AO101" s="1"/>
      <c r="AP101" s="1"/>
      <c r="AQ101" s="1"/>
      <c r="AR101" s="1"/>
      <c r="AS101" s="1"/>
      <c r="AT101" s="1"/>
      <c r="AU101" s="1"/>
      <c r="AV101" s="1"/>
      <c r="AW101" s="1"/>
      <c r="AX101" s="1"/>
      <c r="AY101" s="1"/>
      <c r="AZ101" s="1"/>
    </row>
    <row r="102" spans="1:52" s="14" customFormat="1" ht="36" hidden="1" customHeight="1">
      <c r="A102" s="8" t="s">
        <v>163</v>
      </c>
      <c r="B102" s="30" t="s">
        <v>13</v>
      </c>
      <c r="C102" s="9" t="s">
        <v>665</v>
      </c>
      <c r="D102" s="74" t="s">
        <v>1024</v>
      </c>
      <c r="E102" s="10">
        <v>1800</v>
      </c>
      <c r="F102" s="120"/>
      <c r="G102" s="39">
        <f t="shared" si="52"/>
        <v>1800</v>
      </c>
      <c r="H102" s="10">
        <v>1794</v>
      </c>
      <c r="I102" s="120"/>
      <c r="J102" s="39">
        <f t="shared" si="53"/>
        <v>1794</v>
      </c>
      <c r="K102" s="11">
        <f t="shared" si="28"/>
        <v>99.666666666666671</v>
      </c>
      <c r="L102" s="136">
        <v>1800</v>
      </c>
      <c r="M102" s="136"/>
      <c r="N102" s="120">
        <f t="shared" si="54"/>
        <v>1800</v>
      </c>
      <c r="O102" s="136">
        <v>519</v>
      </c>
      <c r="P102" s="120">
        <v>524</v>
      </c>
      <c r="Q102" s="120"/>
      <c r="R102" s="120">
        <f t="shared" si="55"/>
        <v>524</v>
      </c>
      <c r="S102" s="121">
        <f t="shared" si="56"/>
        <v>2096</v>
      </c>
      <c r="T102" s="10">
        <v>1800</v>
      </c>
      <c r="U102" s="120"/>
      <c r="V102" s="39">
        <f t="shared" si="57"/>
        <v>1800</v>
      </c>
      <c r="W102" s="10">
        <v>978</v>
      </c>
      <c r="X102" s="12">
        <v>987</v>
      </c>
      <c r="Y102" s="120"/>
      <c r="Z102" s="39">
        <f t="shared" si="58"/>
        <v>987</v>
      </c>
      <c r="AA102" s="121">
        <f t="shared" si="59"/>
        <v>1974</v>
      </c>
      <c r="AB102" s="12">
        <v>1900</v>
      </c>
      <c r="AC102" s="113"/>
      <c r="AD102" s="13">
        <f t="shared" si="60"/>
        <v>1900</v>
      </c>
      <c r="AE102" s="353">
        <f t="shared" si="16"/>
        <v>100</v>
      </c>
      <c r="AF102" s="113">
        <f>ROUND(AB102*$AJ$936,0)</f>
        <v>1832</v>
      </c>
      <c r="AG102" s="113">
        <f t="shared" si="61"/>
        <v>0</v>
      </c>
      <c r="AH102" s="113">
        <f t="shared" si="63"/>
        <v>1832</v>
      </c>
      <c r="AI102" s="542">
        <f t="shared" si="30"/>
        <v>32</v>
      </c>
      <c r="AJ102" s="1"/>
      <c r="AK102" s="1"/>
      <c r="AL102" s="1"/>
      <c r="AM102" s="1"/>
      <c r="AN102" s="1"/>
      <c r="AO102" s="1"/>
      <c r="AP102" s="1"/>
      <c r="AQ102" s="1"/>
      <c r="AR102" s="1"/>
      <c r="AS102" s="1"/>
      <c r="AT102" s="1"/>
      <c r="AU102" s="1"/>
      <c r="AV102" s="1"/>
      <c r="AW102" s="1"/>
      <c r="AX102" s="1"/>
      <c r="AY102" s="1"/>
      <c r="AZ102" s="1"/>
    </row>
    <row r="103" spans="1:52" s="14" customFormat="1" ht="36" hidden="1" customHeight="1">
      <c r="A103" s="8" t="s">
        <v>164</v>
      </c>
      <c r="B103" s="30" t="s">
        <v>13</v>
      </c>
      <c r="C103" s="9" t="s">
        <v>677</v>
      </c>
      <c r="D103" s="74" t="s">
        <v>1025</v>
      </c>
      <c r="E103" s="10">
        <v>490</v>
      </c>
      <c r="F103" s="120"/>
      <c r="G103" s="39">
        <f t="shared" si="52"/>
        <v>490</v>
      </c>
      <c r="H103" s="10">
        <v>446</v>
      </c>
      <c r="I103" s="120"/>
      <c r="J103" s="39">
        <f t="shared" si="53"/>
        <v>446</v>
      </c>
      <c r="K103" s="11">
        <f t="shared" si="28"/>
        <v>91.020408163265316</v>
      </c>
      <c r="L103" s="136">
        <v>490</v>
      </c>
      <c r="M103" s="136"/>
      <c r="N103" s="120">
        <f t="shared" si="54"/>
        <v>490</v>
      </c>
      <c r="O103" s="136">
        <v>92</v>
      </c>
      <c r="P103" s="120">
        <v>97</v>
      </c>
      <c r="Q103" s="120"/>
      <c r="R103" s="120">
        <f t="shared" si="55"/>
        <v>97</v>
      </c>
      <c r="S103" s="121">
        <f t="shared" si="56"/>
        <v>388</v>
      </c>
      <c r="T103" s="10">
        <v>490</v>
      </c>
      <c r="U103" s="120"/>
      <c r="V103" s="39">
        <f t="shared" si="57"/>
        <v>490</v>
      </c>
      <c r="W103" s="10">
        <v>221</v>
      </c>
      <c r="X103" s="12">
        <v>226</v>
      </c>
      <c r="Y103" s="120"/>
      <c r="Z103" s="39">
        <f t="shared" si="58"/>
        <v>226</v>
      </c>
      <c r="AA103" s="121">
        <f t="shared" si="59"/>
        <v>452</v>
      </c>
      <c r="AB103" s="12">
        <v>490</v>
      </c>
      <c r="AC103" s="113"/>
      <c r="AD103" s="13">
        <f t="shared" si="60"/>
        <v>490</v>
      </c>
      <c r="AE103" s="353">
        <f t="shared" si="16"/>
        <v>0</v>
      </c>
      <c r="AF103" s="113">
        <f>ROUND(AB103*$AJ$973,0)</f>
        <v>479</v>
      </c>
      <c r="AG103" s="113">
        <f t="shared" si="61"/>
        <v>0</v>
      </c>
      <c r="AH103" s="113">
        <f t="shared" si="63"/>
        <v>479</v>
      </c>
      <c r="AI103" s="542">
        <f t="shared" si="30"/>
        <v>-11</v>
      </c>
      <c r="AJ103" s="1"/>
      <c r="AK103" s="1"/>
      <c r="AL103" s="1"/>
      <c r="AM103" s="1"/>
      <c r="AN103" s="1"/>
      <c r="AO103" s="1"/>
      <c r="AP103" s="1"/>
      <c r="AQ103" s="1"/>
      <c r="AR103" s="1"/>
      <c r="AS103" s="1"/>
      <c r="AT103" s="1"/>
      <c r="AU103" s="1"/>
      <c r="AV103" s="1"/>
      <c r="AW103" s="1"/>
      <c r="AX103" s="1"/>
      <c r="AY103" s="1"/>
      <c r="AZ103" s="1"/>
    </row>
    <row r="104" spans="1:52" s="14" customFormat="1" ht="36" hidden="1" customHeight="1">
      <c r="A104" s="8" t="s">
        <v>165</v>
      </c>
      <c r="B104" s="30" t="s">
        <v>13</v>
      </c>
      <c r="C104" s="9" t="s">
        <v>663</v>
      </c>
      <c r="D104" s="74" t="s">
        <v>1073</v>
      </c>
      <c r="E104" s="10">
        <v>207</v>
      </c>
      <c r="F104" s="120"/>
      <c r="G104" s="39">
        <f t="shared" si="52"/>
        <v>207</v>
      </c>
      <c r="H104" s="10">
        <v>212</v>
      </c>
      <c r="I104" s="120"/>
      <c r="J104" s="39">
        <f t="shared" si="53"/>
        <v>212</v>
      </c>
      <c r="K104" s="11">
        <f t="shared" si="28"/>
        <v>102.41545893719808</v>
      </c>
      <c r="L104" s="136">
        <v>207</v>
      </c>
      <c r="M104" s="136"/>
      <c r="N104" s="120">
        <f t="shared" si="54"/>
        <v>207</v>
      </c>
      <c r="O104" s="136">
        <v>59</v>
      </c>
      <c r="P104" s="120">
        <v>59</v>
      </c>
      <c r="Q104" s="120"/>
      <c r="R104" s="120">
        <f t="shared" si="55"/>
        <v>59</v>
      </c>
      <c r="S104" s="121">
        <f t="shared" si="56"/>
        <v>236</v>
      </c>
      <c r="T104" s="10">
        <v>207</v>
      </c>
      <c r="U104" s="120"/>
      <c r="V104" s="39">
        <f t="shared" si="57"/>
        <v>207</v>
      </c>
      <c r="W104" s="10">
        <v>107</v>
      </c>
      <c r="X104" s="12">
        <v>105</v>
      </c>
      <c r="Y104" s="120"/>
      <c r="Z104" s="39">
        <f t="shared" si="58"/>
        <v>105</v>
      </c>
      <c r="AA104" s="121">
        <f t="shared" si="59"/>
        <v>210</v>
      </c>
      <c r="AB104" s="12">
        <v>177</v>
      </c>
      <c r="AC104" s="113"/>
      <c r="AD104" s="13">
        <f t="shared" si="60"/>
        <v>177</v>
      </c>
      <c r="AE104" s="353">
        <f t="shared" ref="AE104:AE166" si="64">AD104-N104</f>
        <v>-30</v>
      </c>
      <c r="AF104" s="113">
        <f>ROUND(AB104*$AJ$543,0)</f>
        <v>172</v>
      </c>
      <c r="AG104" s="113">
        <f t="shared" si="61"/>
        <v>0</v>
      </c>
      <c r="AH104" s="113">
        <f>AF104+AG104</f>
        <v>172</v>
      </c>
      <c r="AI104" s="542">
        <f t="shared" si="30"/>
        <v>-35</v>
      </c>
      <c r="AJ104" s="1"/>
      <c r="AK104" s="1"/>
      <c r="AL104" s="1"/>
      <c r="AM104" s="1"/>
      <c r="AN104" s="1"/>
      <c r="AO104" s="1"/>
      <c r="AP104" s="1"/>
      <c r="AQ104" s="1"/>
      <c r="AR104" s="1"/>
      <c r="AS104" s="1"/>
      <c r="AT104" s="1"/>
      <c r="AU104" s="1"/>
      <c r="AV104" s="1"/>
      <c r="AW104" s="1"/>
      <c r="AX104" s="1"/>
      <c r="AY104" s="1"/>
      <c r="AZ104" s="1"/>
    </row>
    <row r="105" spans="1:52" s="14" customFormat="1" ht="36" hidden="1" customHeight="1">
      <c r="A105" s="8" t="s">
        <v>166</v>
      </c>
      <c r="B105" s="30" t="s">
        <v>13</v>
      </c>
      <c r="C105" s="9" t="s">
        <v>663</v>
      </c>
      <c r="D105" s="74" t="s">
        <v>1026</v>
      </c>
      <c r="E105" s="10">
        <v>174</v>
      </c>
      <c r="F105" s="120"/>
      <c r="G105" s="39">
        <f t="shared" si="52"/>
        <v>174</v>
      </c>
      <c r="H105" s="10">
        <v>175</v>
      </c>
      <c r="I105" s="120"/>
      <c r="J105" s="39">
        <f t="shared" si="53"/>
        <v>175</v>
      </c>
      <c r="K105" s="11">
        <f t="shared" si="28"/>
        <v>100.57471264367817</v>
      </c>
      <c r="L105" s="136">
        <v>174</v>
      </c>
      <c r="M105" s="136"/>
      <c r="N105" s="120">
        <f t="shared" si="54"/>
        <v>174</v>
      </c>
      <c r="O105" s="136">
        <v>49</v>
      </c>
      <c r="P105" s="120">
        <v>59</v>
      </c>
      <c r="Q105" s="120"/>
      <c r="R105" s="120">
        <f t="shared" si="55"/>
        <v>59</v>
      </c>
      <c r="S105" s="121">
        <f t="shared" si="56"/>
        <v>236</v>
      </c>
      <c r="T105" s="10">
        <v>174</v>
      </c>
      <c r="U105" s="120"/>
      <c r="V105" s="39">
        <f t="shared" si="57"/>
        <v>174</v>
      </c>
      <c r="W105" s="10">
        <v>93</v>
      </c>
      <c r="X105" s="12">
        <v>104</v>
      </c>
      <c r="Y105" s="120"/>
      <c r="Z105" s="39">
        <f t="shared" si="58"/>
        <v>104</v>
      </c>
      <c r="AA105" s="121">
        <f t="shared" si="59"/>
        <v>208</v>
      </c>
      <c r="AB105" s="12">
        <v>174</v>
      </c>
      <c r="AC105" s="113"/>
      <c r="AD105" s="13">
        <f t="shared" si="60"/>
        <v>174</v>
      </c>
      <c r="AE105" s="353">
        <f t="shared" si="64"/>
        <v>0</v>
      </c>
      <c r="AF105" s="113">
        <f>ROUND(AB105*$AJ$980,0)</f>
        <v>166</v>
      </c>
      <c r="AG105" s="113">
        <f t="shared" si="61"/>
        <v>0</v>
      </c>
      <c r="AH105" s="113">
        <f t="shared" ref="AH105:AH111" si="65">AG105+AF105</f>
        <v>166</v>
      </c>
      <c r="AI105" s="542">
        <f t="shared" si="30"/>
        <v>-8</v>
      </c>
      <c r="AJ105" s="1"/>
      <c r="AK105" s="1"/>
      <c r="AL105" s="1"/>
      <c r="AM105" s="1"/>
      <c r="AN105" s="1"/>
      <c r="AO105" s="1"/>
      <c r="AP105" s="1"/>
      <c r="AQ105" s="1"/>
      <c r="AR105" s="1"/>
      <c r="AS105" s="1"/>
      <c r="AT105" s="1"/>
      <c r="AU105" s="1"/>
      <c r="AV105" s="1"/>
      <c r="AW105" s="1"/>
      <c r="AX105" s="1"/>
      <c r="AY105" s="1"/>
      <c r="AZ105" s="1"/>
    </row>
    <row r="106" spans="1:52" s="14" customFormat="1" ht="36" hidden="1" customHeight="1">
      <c r="A106" s="8" t="s">
        <v>167</v>
      </c>
      <c r="B106" s="30" t="s">
        <v>13</v>
      </c>
      <c r="C106" s="9" t="s">
        <v>663</v>
      </c>
      <c r="D106" s="74" t="s">
        <v>12</v>
      </c>
      <c r="E106" s="10">
        <v>381</v>
      </c>
      <c r="F106" s="120"/>
      <c r="G106" s="39">
        <f t="shared" si="52"/>
        <v>381</v>
      </c>
      <c r="H106" s="10">
        <v>381</v>
      </c>
      <c r="I106" s="120"/>
      <c r="J106" s="39">
        <f t="shared" si="53"/>
        <v>381</v>
      </c>
      <c r="K106" s="11">
        <f t="shared" si="28"/>
        <v>100</v>
      </c>
      <c r="L106" s="136">
        <v>381</v>
      </c>
      <c r="M106" s="136"/>
      <c r="N106" s="120">
        <f t="shared" si="54"/>
        <v>381</v>
      </c>
      <c r="O106" s="136">
        <v>108</v>
      </c>
      <c r="P106" s="120">
        <v>112</v>
      </c>
      <c r="Q106" s="120"/>
      <c r="R106" s="120">
        <f t="shared" si="55"/>
        <v>112</v>
      </c>
      <c r="S106" s="121">
        <f t="shared" si="56"/>
        <v>448</v>
      </c>
      <c r="T106" s="10">
        <v>381</v>
      </c>
      <c r="U106" s="120"/>
      <c r="V106" s="39">
        <f t="shared" si="57"/>
        <v>381</v>
      </c>
      <c r="W106" s="10">
        <v>210</v>
      </c>
      <c r="X106" s="12">
        <v>215</v>
      </c>
      <c r="Y106" s="120"/>
      <c r="Z106" s="39">
        <f t="shared" si="58"/>
        <v>215</v>
      </c>
      <c r="AA106" s="121">
        <f t="shared" si="59"/>
        <v>430</v>
      </c>
      <c r="AB106" s="12">
        <v>381</v>
      </c>
      <c r="AC106" s="113"/>
      <c r="AD106" s="13">
        <f t="shared" si="60"/>
        <v>381</v>
      </c>
      <c r="AE106" s="353">
        <f t="shared" si="64"/>
        <v>0</v>
      </c>
      <c r="AF106" s="113">
        <f>ROUND(AB106*$AJ$962,0)</f>
        <v>363</v>
      </c>
      <c r="AG106" s="113">
        <f t="shared" si="61"/>
        <v>0</v>
      </c>
      <c r="AH106" s="113">
        <f t="shared" si="65"/>
        <v>363</v>
      </c>
      <c r="AI106" s="542">
        <f t="shared" si="30"/>
        <v>-18</v>
      </c>
      <c r="AJ106" s="1"/>
      <c r="AK106" s="1"/>
      <c r="AL106" s="1"/>
      <c r="AM106" s="1"/>
      <c r="AN106" s="1"/>
      <c r="AO106" s="1"/>
      <c r="AP106" s="1"/>
      <c r="AQ106" s="1"/>
      <c r="AR106" s="1"/>
      <c r="AS106" s="1"/>
      <c r="AT106" s="1"/>
      <c r="AU106" s="1"/>
      <c r="AV106" s="1"/>
      <c r="AW106" s="1"/>
      <c r="AX106" s="1"/>
      <c r="AY106" s="1"/>
      <c r="AZ106" s="1"/>
    </row>
    <row r="107" spans="1:52" s="14" customFormat="1" ht="48" hidden="1" customHeight="1">
      <c r="A107" s="8" t="s">
        <v>168</v>
      </c>
      <c r="B107" s="30" t="s">
        <v>13</v>
      </c>
      <c r="C107" s="9" t="s">
        <v>669</v>
      </c>
      <c r="D107" s="74" t="s">
        <v>1027</v>
      </c>
      <c r="E107" s="10">
        <v>265</v>
      </c>
      <c r="F107" s="120"/>
      <c r="G107" s="39">
        <f t="shared" si="52"/>
        <v>265</v>
      </c>
      <c r="H107" s="10">
        <v>268</v>
      </c>
      <c r="I107" s="120"/>
      <c r="J107" s="39">
        <f t="shared" si="53"/>
        <v>268</v>
      </c>
      <c r="K107" s="11">
        <f t="shared" si="28"/>
        <v>101.13207547169812</v>
      </c>
      <c r="L107" s="136">
        <v>265</v>
      </c>
      <c r="M107" s="136"/>
      <c r="N107" s="120">
        <f t="shared" si="54"/>
        <v>265</v>
      </c>
      <c r="O107" s="136">
        <v>65</v>
      </c>
      <c r="P107" s="120">
        <v>66</v>
      </c>
      <c r="Q107" s="120"/>
      <c r="R107" s="120">
        <f t="shared" si="55"/>
        <v>66</v>
      </c>
      <c r="S107" s="121">
        <f t="shared" si="56"/>
        <v>264</v>
      </c>
      <c r="T107" s="10">
        <v>265</v>
      </c>
      <c r="U107" s="120"/>
      <c r="V107" s="39">
        <f t="shared" si="57"/>
        <v>265</v>
      </c>
      <c r="W107" s="10">
        <v>113</v>
      </c>
      <c r="X107" s="12">
        <v>114</v>
      </c>
      <c r="Y107" s="120"/>
      <c r="Z107" s="39">
        <f t="shared" si="58"/>
        <v>114</v>
      </c>
      <c r="AA107" s="121">
        <f t="shared" si="59"/>
        <v>228</v>
      </c>
      <c r="AB107" s="12">
        <v>265</v>
      </c>
      <c r="AC107" s="113"/>
      <c r="AD107" s="13">
        <f t="shared" si="60"/>
        <v>265</v>
      </c>
      <c r="AE107" s="353">
        <f t="shared" si="64"/>
        <v>0</v>
      </c>
      <c r="AF107" s="113">
        <f>ROUND(AB107*$AJ$937,0)</f>
        <v>252</v>
      </c>
      <c r="AG107" s="113">
        <f t="shared" si="61"/>
        <v>0</v>
      </c>
      <c r="AH107" s="113">
        <f t="shared" si="65"/>
        <v>252</v>
      </c>
      <c r="AI107" s="542">
        <f t="shared" si="30"/>
        <v>-13</v>
      </c>
      <c r="AJ107" s="1"/>
      <c r="AK107" s="1"/>
      <c r="AL107" s="1"/>
      <c r="AM107" s="1"/>
      <c r="AN107" s="1"/>
      <c r="AO107" s="1"/>
      <c r="AP107" s="1"/>
      <c r="AQ107" s="1"/>
      <c r="AR107" s="1"/>
      <c r="AS107" s="1"/>
      <c r="AT107" s="1"/>
      <c r="AU107" s="1"/>
      <c r="AV107" s="1"/>
      <c r="AW107" s="1"/>
      <c r="AX107" s="1"/>
      <c r="AY107" s="1"/>
      <c r="AZ107" s="1"/>
    </row>
    <row r="108" spans="1:52" s="14" customFormat="1" ht="36" hidden="1" customHeight="1">
      <c r="A108" s="8" t="s">
        <v>169</v>
      </c>
      <c r="B108" s="30" t="s">
        <v>13</v>
      </c>
      <c r="C108" s="9" t="s">
        <v>661</v>
      </c>
      <c r="D108" s="74" t="s">
        <v>1048</v>
      </c>
      <c r="E108" s="10">
        <v>1453</v>
      </c>
      <c r="F108" s="120">
        <v>45</v>
      </c>
      <c r="G108" s="39">
        <f t="shared" si="52"/>
        <v>1498</v>
      </c>
      <c r="H108" s="10">
        <v>1341</v>
      </c>
      <c r="I108" s="120">
        <v>45</v>
      </c>
      <c r="J108" s="39">
        <f t="shared" si="53"/>
        <v>1386</v>
      </c>
      <c r="K108" s="11">
        <f t="shared" si="28"/>
        <v>92.523364485981304</v>
      </c>
      <c r="L108" s="136">
        <v>1453</v>
      </c>
      <c r="M108" s="136">
        <v>43</v>
      </c>
      <c r="N108" s="120">
        <f t="shared" si="54"/>
        <v>1496</v>
      </c>
      <c r="O108" s="136">
        <v>346</v>
      </c>
      <c r="P108" s="120">
        <v>354</v>
      </c>
      <c r="Q108" s="120">
        <v>9</v>
      </c>
      <c r="R108" s="120">
        <f t="shared" si="55"/>
        <v>363</v>
      </c>
      <c r="S108" s="121">
        <f t="shared" si="56"/>
        <v>1452</v>
      </c>
      <c r="T108" s="10">
        <v>1453</v>
      </c>
      <c r="U108" s="120">
        <v>43</v>
      </c>
      <c r="V108" s="39">
        <f t="shared" si="57"/>
        <v>1496</v>
      </c>
      <c r="W108" s="10">
        <v>707</v>
      </c>
      <c r="X108" s="12">
        <v>727</v>
      </c>
      <c r="Y108" s="120">
        <v>9</v>
      </c>
      <c r="Z108" s="39">
        <f t="shared" si="58"/>
        <v>736</v>
      </c>
      <c r="AA108" s="121">
        <f t="shared" si="59"/>
        <v>1472</v>
      </c>
      <c r="AB108" s="12">
        <v>1453</v>
      </c>
      <c r="AC108" s="113">
        <v>130</v>
      </c>
      <c r="AD108" s="13">
        <f t="shared" si="60"/>
        <v>1583</v>
      </c>
      <c r="AE108" s="353">
        <f t="shared" si="64"/>
        <v>87</v>
      </c>
      <c r="AF108" s="113">
        <f>ROUND(AB108*$AJ$918,0)-1</f>
        <v>1285</v>
      </c>
      <c r="AG108" s="113">
        <f t="shared" si="61"/>
        <v>43</v>
      </c>
      <c r="AH108" s="113">
        <f t="shared" si="65"/>
        <v>1328</v>
      </c>
      <c r="AI108" s="542">
        <f t="shared" si="30"/>
        <v>-168</v>
      </c>
      <c r="AJ108" s="1"/>
      <c r="AK108" s="1"/>
      <c r="AL108" s="1"/>
      <c r="AM108" s="1"/>
      <c r="AN108" s="1"/>
      <c r="AO108" s="1"/>
      <c r="AP108" s="1"/>
      <c r="AQ108" s="1"/>
      <c r="AR108" s="1"/>
      <c r="AS108" s="1"/>
      <c r="AT108" s="1"/>
      <c r="AU108" s="1"/>
      <c r="AV108" s="1"/>
      <c r="AW108" s="1"/>
      <c r="AX108" s="1"/>
      <c r="AY108" s="1"/>
      <c r="AZ108" s="1"/>
    </row>
    <row r="109" spans="1:52" s="14" customFormat="1" ht="60" hidden="1" customHeight="1">
      <c r="A109" s="8" t="s">
        <v>170</v>
      </c>
      <c r="B109" s="30" t="s">
        <v>13</v>
      </c>
      <c r="C109" s="9" t="s">
        <v>661</v>
      </c>
      <c r="D109" s="74" t="s">
        <v>1049</v>
      </c>
      <c r="E109" s="10">
        <v>1409</v>
      </c>
      <c r="F109" s="120"/>
      <c r="G109" s="39">
        <f t="shared" si="52"/>
        <v>1409</v>
      </c>
      <c r="H109" s="10">
        <v>1249</v>
      </c>
      <c r="I109" s="120"/>
      <c r="J109" s="39">
        <f t="shared" si="53"/>
        <v>1249</v>
      </c>
      <c r="K109" s="11">
        <f t="shared" si="28"/>
        <v>88.644428672817597</v>
      </c>
      <c r="L109" s="136">
        <v>1409</v>
      </c>
      <c r="M109" s="136"/>
      <c r="N109" s="120">
        <f t="shared" si="54"/>
        <v>1409</v>
      </c>
      <c r="O109" s="136">
        <v>334</v>
      </c>
      <c r="P109" s="120">
        <v>339</v>
      </c>
      <c r="Q109" s="120"/>
      <c r="R109" s="120">
        <f t="shared" si="55"/>
        <v>339</v>
      </c>
      <c r="S109" s="121">
        <f t="shared" si="56"/>
        <v>1356</v>
      </c>
      <c r="T109" s="10">
        <v>1359</v>
      </c>
      <c r="U109" s="120"/>
      <c r="V109" s="39">
        <f t="shared" si="57"/>
        <v>1359</v>
      </c>
      <c r="W109" s="10">
        <v>497</v>
      </c>
      <c r="X109" s="12">
        <v>506</v>
      </c>
      <c r="Y109" s="120"/>
      <c r="Z109" s="39">
        <f t="shared" si="58"/>
        <v>506</v>
      </c>
      <c r="AA109" s="121">
        <f t="shared" si="59"/>
        <v>1012</v>
      </c>
      <c r="AB109" s="12">
        <v>1409</v>
      </c>
      <c r="AC109" s="113"/>
      <c r="AD109" s="13">
        <f t="shared" si="60"/>
        <v>1409</v>
      </c>
      <c r="AE109" s="353">
        <f t="shared" si="64"/>
        <v>0</v>
      </c>
      <c r="AF109" s="113">
        <f>ROUND(AB109*$AJ$1003,0)</f>
        <v>1395</v>
      </c>
      <c r="AG109" s="113">
        <f t="shared" si="61"/>
        <v>0</v>
      </c>
      <c r="AH109" s="113">
        <f t="shared" si="65"/>
        <v>1395</v>
      </c>
      <c r="AI109" s="542">
        <f t="shared" si="30"/>
        <v>-14</v>
      </c>
      <c r="AJ109" s="1"/>
      <c r="AK109" s="1"/>
      <c r="AL109" s="1"/>
      <c r="AM109" s="1"/>
      <c r="AN109" s="1"/>
      <c r="AO109" s="1"/>
      <c r="AP109" s="1"/>
      <c r="AQ109" s="1"/>
      <c r="AR109" s="1"/>
      <c r="AS109" s="1"/>
      <c r="AT109" s="1"/>
      <c r="AU109" s="1"/>
      <c r="AV109" s="1"/>
      <c r="AW109" s="1"/>
      <c r="AX109" s="1"/>
      <c r="AY109" s="1"/>
      <c r="AZ109" s="1"/>
    </row>
    <row r="110" spans="1:52" s="14" customFormat="1" ht="36" hidden="1" customHeight="1">
      <c r="A110" s="8" t="s">
        <v>171</v>
      </c>
      <c r="B110" s="30" t="s">
        <v>13</v>
      </c>
      <c r="C110" s="9" t="s">
        <v>661</v>
      </c>
      <c r="D110" s="74" t="s">
        <v>1050</v>
      </c>
      <c r="E110" s="10">
        <v>2200</v>
      </c>
      <c r="F110" s="120"/>
      <c r="G110" s="39">
        <f t="shared" si="52"/>
        <v>2200</v>
      </c>
      <c r="H110" s="10">
        <v>2102</v>
      </c>
      <c r="I110" s="120"/>
      <c r="J110" s="39">
        <f t="shared" si="53"/>
        <v>2102</v>
      </c>
      <c r="K110" s="11">
        <f t="shared" si="28"/>
        <v>95.545454545454547</v>
      </c>
      <c r="L110" s="136">
        <v>2174</v>
      </c>
      <c r="M110" s="136"/>
      <c r="N110" s="120">
        <f t="shared" si="54"/>
        <v>2174</v>
      </c>
      <c r="O110" s="136">
        <v>573</v>
      </c>
      <c r="P110" s="120">
        <v>602</v>
      </c>
      <c r="Q110" s="120"/>
      <c r="R110" s="120">
        <f t="shared" si="55"/>
        <v>602</v>
      </c>
      <c r="S110" s="121">
        <f t="shared" si="56"/>
        <v>2408</v>
      </c>
      <c r="T110" s="10">
        <v>2174</v>
      </c>
      <c r="U110" s="120"/>
      <c r="V110" s="39">
        <f t="shared" si="57"/>
        <v>2174</v>
      </c>
      <c r="W110" s="10">
        <v>1140</v>
      </c>
      <c r="X110" s="12">
        <v>1201</v>
      </c>
      <c r="Y110" s="120"/>
      <c r="Z110" s="39">
        <f t="shared" si="58"/>
        <v>1201</v>
      </c>
      <c r="AA110" s="121">
        <f t="shared" si="59"/>
        <v>2402</v>
      </c>
      <c r="AB110" s="12">
        <v>2174</v>
      </c>
      <c r="AC110" s="113"/>
      <c r="AD110" s="13">
        <f t="shared" si="60"/>
        <v>2174</v>
      </c>
      <c r="AE110" s="353">
        <f t="shared" si="64"/>
        <v>0</v>
      </c>
      <c r="AF110" s="113">
        <f>ROUND(AB110*$AJ$862,0)</f>
        <v>2133</v>
      </c>
      <c r="AG110" s="113">
        <f t="shared" si="61"/>
        <v>0</v>
      </c>
      <c r="AH110" s="113">
        <f t="shared" si="65"/>
        <v>2133</v>
      </c>
      <c r="AI110" s="542">
        <f t="shared" si="30"/>
        <v>-41</v>
      </c>
      <c r="AJ110" s="1"/>
      <c r="AK110" s="1"/>
      <c r="AL110" s="1"/>
      <c r="AM110" s="1"/>
      <c r="AN110" s="1"/>
      <c r="AO110" s="1"/>
      <c r="AP110" s="1"/>
      <c r="AQ110" s="1"/>
      <c r="AR110" s="1"/>
      <c r="AS110" s="1"/>
      <c r="AT110" s="1"/>
      <c r="AU110" s="1"/>
      <c r="AV110" s="1"/>
      <c r="AW110" s="1"/>
      <c r="AX110" s="1"/>
      <c r="AY110" s="1"/>
      <c r="AZ110" s="1"/>
    </row>
    <row r="111" spans="1:52" s="14" customFormat="1" ht="36" hidden="1" customHeight="1">
      <c r="A111" s="8" t="s">
        <v>172</v>
      </c>
      <c r="B111" s="30" t="s">
        <v>13</v>
      </c>
      <c r="C111" s="9" t="s">
        <v>661</v>
      </c>
      <c r="D111" s="74" t="s">
        <v>1051</v>
      </c>
      <c r="E111" s="10">
        <v>1845</v>
      </c>
      <c r="F111" s="120"/>
      <c r="G111" s="39">
        <f t="shared" si="52"/>
        <v>1845</v>
      </c>
      <c r="H111" s="10">
        <v>1768</v>
      </c>
      <c r="I111" s="120"/>
      <c r="J111" s="39">
        <f t="shared" si="53"/>
        <v>1768</v>
      </c>
      <c r="K111" s="11">
        <f t="shared" si="28"/>
        <v>95.826558265582648</v>
      </c>
      <c r="L111" s="136">
        <v>1845</v>
      </c>
      <c r="M111" s="136"/>
      <c r="N111" s="120">
        <f t="shared" si="54"/>
        <v>1845</v>
      </c>
      <c r="O111" s="136">
        <v>463</v>
      </c>
      <c r="P111" s="120">
        <v>479</v>
      </c>
      <c r="Q111" s="120"/>
      <c r="R111" s="120">
        <f t="shared" si="55"/>
        <v>479</v>
      </c>
      <c r="S111" s="121">
        <f t="shared" si="56"/>
        <v>1916</v>
      </c>
      <c r="T111" s="10">
        <v>1845</v>
      </c>
      <c r="U111" s="120"/>
      <c r="V111" s="39">
        <f t="shared" si="57"/>
        <v>1845</v>
      </c>
      <c r="W111" s="10">
        <v>933</v>
      </c>
      <c r="X111" s="12">
        <v>962</v>
      </c>
      <c r="Y111" s="120"/>
      <c r="Z111" s="39">
        <f t="shared" si="58"/>
        <v>962</v>
      </c>
      <c r="AA111" s="121">
        <f t="shared" si="59"/>
        <v>1924</v>
      </c>
      <c r="AB111" s="12">
        <v>1845</v>
      </c>
      <c r="AC111" s="113">
        <v>30</v>
      </c>
      <c r="AD111" s="13">
        <f t="shared" si="60"/>
        <v>1875</v>
      </c>
      <c r="AE111" s="353">
        <f t="shared" si="64"/>
        <v>30</v>
      </c>
      <c r="AF111" s="113">
        <f>ROUND(AB111*$AJ$989,0)-3</f>
        <v>1842</v>
      </c>
      <c r="AG111" s="113">
        <f t="shared" si="61"/>
        <v>0</v>
      </c>
      <c r="AH111" s="113">
        <f t="shared" si="65"/>
        <v>1842</v>
      </c>
      <c r="AI111" s="542">
        <f t="shared" si="30"/>
        <v>-3</v>
      </c>
      <c r="AJ111" s="1"/>
      <c r="AK111" s="1"/>
      <c r="AL111" s="1"/>
      <c r="AM111" s="1"/>
      <c r="AN111" s="1"/>
      <c r="AO111" s="1"/>
      <c r="AP111" s="1"/>
      <c r="AQ111" s="1"/>
      <c r="AR111" s="1"/>
      <c r="AS111" s="1"/>
      <c r="AT111" s="1"/>
      <c r="AU111" s="1"/>
      <c r="AV111" s="1"/>
      <c r="AW111" s="1"/>
      <c r="AX111" s="1"/>
      <c r="AY111" s="1"/>
      <c r="AZ111" s="1"/>
    </row>
    <row r="112" spans="1:52" s="14" customFormat="1" ht="48" hidden="1" customHeight="1">
      <c r="A112" s="8" t="s">
        <v>173</v>
      </c>
      <c r="B112" s="30" t="s">
        <v>13</v>
      </c>
      <c r="C112" s="9" t="s">
        <v>661</v>
      </c>
      <c r="D112" s="17" t="s">
        <v>682</v>
      </c>
      <c r="E112" s="10">
        <v>100</v>
      </c>
      <c r="F112" s="120"/>
      <c r="G112" s="39">
        <f t="shared" si="52"/>
        <v>100</v>
      </c>
      <c r="H112" s="10">
        <v>94</v>
      </c>
      <c r="I112" s="120"/>
      <c r="J112" s="39">
        <f t="shared" si="53"/>
        <v>94</v>
      </c>
      <c r="K112" s="11">
        <f t="shared" si="28"/>
        <v>94</v>
      </c>
      <c r="L112" s="136">
        <v>100</v>
      </c>
      <c r="M112" s="136"/>
      <c r="N112" s="120">
        <f t="shared" si="54"/>
        <v>100</v>
      </c>
      <c r="O112" s="136">
        <v>22</v>
      </c>
      <c r="P112" s="120">
        <v>22</v>
      </c>
      <c r="Q112" s="120"/>
      <c r="R112" s="120">
        <f t="shared" si="55"/>
        <v>22</v>
      </c>
      <c r="S112" s="121">
        <f t="shared" si="56"/>
        <v>88</v>
      </c>
      <c r="T112" s="10">
        <v>100</v>
      </c>
      <c r="U112" s="120"/>
      <c r="V112" s="39">
        <f t="shared" si="57"/>
        <v>100</v>
      </c>
      <c r="W112" s="10">
        <v>30</v>
      </c>
      <c r="X112" s="12">
        <v>30</v>
      </c>
      <c r="Y112" s="120"/>
      <c r="Z112" s="39">
        <f t="shared" si="58"/>
        <v>30</v>
      </c>
      <c r="AA112" s="121">
        <f t="shared" si="59"/>
        <v>60</v>
      </c>
      <c r="AB112" s="12">
        <v>300</v>
      </c>
      <c r="AC112" s="113"/>
      <c r="AD112" s="13">
        <f t="shared" si="60"/>
        <v>300</v>
      </c>
      <c r="AE112" s="353">
        <f t="shared" si="64"/>
        <v>200</v>
      </c>
      <c r="AF112" s="113">
        <f>ROUND(AB112*$AJ$422,0)</f>
        <v>286</v>
      </c>
      <c r="AG112" s="113">
        <f t="shared" si="61"/>
        <v>0</v>
      </c>
      <c r="AH112" s="113">
        <f>AG112+AF112</f>
        <v>286</v>
      </c>
      <c r="AI112" s="542">
        <f t="shared" si="30"/>
        <v>186</v>
      </c>
      <c r="AJ112" s="1"/>
      <c r="AK112" s="1"/>
      <c r="AL112" s="1"/>
      <c r="AM112" s="1"/>
      <c r="AN112" s="1"/>
      <c r="AO112" s="1"/>
      <c r="AP112" s="1"/>
      <c r="AQ112" s="1"/>
      <c r="AR112" s="1"/>
      <c r="AS112" s="1"/>
      <c r="AT112" s="1"/>
      <c r="AU112" s="1"/>
      <c r="AV112" s="1"/>
      <c r="AW112" s="1"/>
      <c r="AX112" s="1"/>
      <c r="AY112" s="1"/>
      <c r="AZ112" s="1"/>
    </row>
    <row r="113" spans="1:52" s="14" customFormat="1" ht="36" hidden="1" customHeight="1">
      <c r="A113" s="8" t="s">
        <v>174</v>
      </c>
      <c r="B113" s="30" t="s">
        <v>13</v>
      </c>
      <c r="C113" s="9" t="s">
        <v>662</v>
      </c>
      <c r="D113" s="74" t="s">
        <v>1029</v>
      </c>
      <c r="E113" s="10">
        <v>2000</v>
      </c>
      <c r="F113" s="120"/>
      <c r="G113" s="39">
        <f t="shared" si="52"/>
        <v>2000</v>
      </c>
      <c r="H113" s="10">
        <v>1761</v>
      </c>
      <c r="I113" s="120"/>
      <c r="J113" s="39">
        <f t="shared" si="53"/>
        <v>1761</v>
      </c>
      <c r="K113" s="11">
        <f t="shared" ref="K113:K176" si="66">J113/G113*100</f>
        <v>88.05</v>
      </c>
      <c r="L113" s="136">
        <v>1856</v>
      </c>
      <c r="M113" s="136"/>
      <c r="N113" s="120">
        <f t="shared" si="54"/>
        <v>1856</v>
      </c>
      <c r="O113" s="136">
        <v>499</v>
      </c>
      <c r="P113" s="120">
        <v>502</v>
      </c>
      <c r="Q113" s="120"/>
      <c r="R113" s="120">
        <f t="shared" si="55"/>
        <v>502</v>
      </c>
      <c r="S113" s="121">
        <f t="shared" si="56"/>
        <v>2008</v>
      </c>
      <c r="T113" s="10">
        <v>1856</v>
      </c>
      <c r="U113" s="120"/>
      <c r="V113" s="39">
        <f t="shared" si="57"/>
        <v>1856</v>
      </c>
      <c r="W113" s="10">
        <v>947</v>
      </c>
      <c r="X113" s="12">
        <v>946</v>
      </c>
      <c r="Y113" s="120"/>
      <c r="Z113" s="39">
        <f t="shared" si="58"/>
        <v>946</v>
      </c>
      <c r="AA113" s="121">
        <f t="shared" si="59"/>
        <v>1892</v>
      </c>
      <c r="AB113" s="12">
        <v>1856</v>
      </c>
      <c r="AC113" s="113"/>
      <c r="AD113" s="13">
        <f t="shared" si="60"/>
        <v>1856</v>
      </c>
      <c r="AE113" s="353">
        <f t="shared" si="64"/>
        <v>0</v>
      </c>
      <c r="AF113" s="113">
        <f>ROUND(AB113*$AJ$939,0)</f>
        <v>1768</v>
      </c>
      <c r="AG113" s="113">
        <f t="shared" si="61"/>
        <v>0</v>
      </c>
      <c r="AH113" s="113">
        <f>AG113+AF113</f>
        <v>1768</v>
      </c>
      <c r="AI113" s="542">
        <f t="shared" si="30"/>
        <v>-88</v>
      </c>
      <c r="AJ113" s="1"/>
      <c r="AK113" s="1"/>
      <c r="AL113" s="1"/>
      <c r="AM113" s="1"/>
      <c r="AN113" s="1"/>
      <c r="AO113" s="1"/>
      <c r="AP113" s="1"/>
      <c r="AQ113" s="1"/>
      <c r="AR113" s="1"/>
      <c r="AS113" s="1"/>
      <c r="AT113" s="1"/>
      <c r="AU113" s="1"/>
      <c r="AV113" s="1"/>
      <c r="AW113" s="1"/>
      <c r="AX113" s="1"/>
      <c r="AY113" s="1"/>
      <c r="AZ113" s="1"/>
    </row>
    <row r="114" spans="1:52" s="14" customFormat="1" ht="36" hidden="1" customHeight="1">
      <c r="A114" s="8" t="s">
        <v>175</v>
      </c>
      <c r="B114" s="30" t="s">
        <v>13</v>
      </c>
      <c r="C114" s="9" t="s">
        <v>663</v>
      </c>
      <c r="D114" s="74" t="s">
        <v>1052</v>
      </c>
      <c r="E114" s="10">
        <v>380</v>
      </c>
      <c r="F114" s="120"/>
      <c r="G114" s="39">
        <f t="shared" si="52"/>
        <v>380</v>
      </c>
      <c r="H114" s="10">
        <v>329</v>
      </c>
      <c r="I114" s="120"/>
      <c r="J114" s="39">
        <f t="shared" si="53"/>
        <v>329</v>
      </c>
      <c r="K114" s="11">
        <f t="shared" si="66"/>
        <v>86.578947368421055</v>
      </c>
      <c r="L114" s="136">
        <v>380</v>
      </c>
      <c r="M114" s="136"/>
      <c r="N114" s="120">
        <f t="shared" si="54"/>
        <v>380</v>
      </c>
      <c r="O114" s="136">
        <v>39</v>
      </c>
      <c r="P114" s="120">
        <v>39</v>
      </c>
      <c r="Q114" s="120"/>
      <c r="R114" s="120">
        <f t="shared" si="55"/>
        <v>39</v>
      </c>
      <c r="S114" s="121">
        <f t="shared" si="56"/>
        <v>156</v>
      </c>
      <c r="T114" s="10">
        <v>365</v>
      </c>
      <c r="U114" s="120"/>
      <c r="V114" s="39">
        <f t="shared" si="57"/>
        <v>365</v>
      </c>
      <c r="W114" s="10">
        <v>76</v>
      </c>
      <c r="X114" s="12">
        <v>77</v>
      </c>
      <c r="Y114" s="120"/>
      <c r="Z114" s="39">
        <f t="shared" si="58"/>
        <v>77</v>
      </c>
      <c r="AA114" s="121">
        <f t="shared" si="59"/>
        <v>154</v>
      </c>
      <c r="AB114" s="12">
        <v>380</v>
      </c>
      <c r="AC114" s="113"/>
      <c r="AD114" s="13">
        <f t="shared" si="60"/>
        <v>380</v>
      </c>
      <c r="AE114" s="353">
        <f t="shared" si="64"/>
        <v>0</v>
      </c>
      <c r="AF114" s="113">
        <f>ROUND(AB114*$AJ$967,0)</f>
        <v>362</v>
      </c>
      <c r="AG114" s="113">
        <f t="shared" si="61"/>
        <v>0</v>
      </c>
      <c r="AH114" s="113">
        <f>AG114+AF114</f>
        <v>362</v>
      </c>
      <c r="AI114" s="542">
        <f t="shared" si="30"/>
        <v>-18</v>
      </c>
      <c r="AJ114" s="1"/>
      <c r="AK114" s="1"/>
      <c r="AL114" s="1"/>
      <c r="AM114" s="1"/>
      <c r="AN114" s="1"/>
      <c r="AO114" s="1"/>
      <c r="AP114" s="1"/>
      <c r="AQ114" s="1"/>
      <c r="AR114" s="1"/>
      <c r="AS114" s="1"/>
      <c r="AT114" s="1"/>
      <c r="AU114" s="1"/>
      <c r="AV114" s="1"/>
      <c r="AW114" s="1"/>
      <c r="AX114" s="1"/>
      <c r="AY114" s="1"/>
      <c r="AZ114" s="1"/>
    </row>
    <row r="115" spans="1:52" s="14" customFormat="1" ht="36" hidden="1" customHeight="1">
      <c r="A115" s="8" t="s">
        <v>176</v>
      </c>
      <c r="B115" s="30" t="s">
        <v>13</v>
      </c>
      <c r="C115" s="9" t="s">
        <v>663</v>
      </c>
      <c r="D115" s="74" t="s">
        <v>1030</v>
      </c>
      <c r="E115" s="10">
        <v>220</v>
      </c>
      <c r="F115" s="120"/>
      <c r="G115" s="39">
        <f t="shared" si="52"/>
        <v>220</v>
      </c>
      <c r="H115" s="10">
        <v>189</v>
      </c>
      <c r="I115" s="120"/>
      <c r="J115" s="39">
        <f t="shared" si="53"/>
        <v>189</v>
      </c>
      <c r="K115" s="11">
        <f t="shared" si="66"/>
        <v>85.909090909090907</v>
      </c>
      <c r="L115" s="136">
        <v>215</v>
      </c>
      <c r="M115" s="136"/>
      <c r="N115" s="120">
        <f t="shared" si="54"/>
        <v>215</v>
      </c>
      <c r="O115" s="136">
        <v>32</v>
      </c>
      <c r="P115" s="120">
        <v>33</v>
      </c>
      <c r="Q115" s="120"/>
      <c r="R115" s="120">
        <f t="shared" si="55"/>
        <v>33</v>
      </c>
      <c r="S115" s="121">
        <f t="shared" si="56"/>
        <v>132</v>
      </c>
      <c r="T115" s="10">
        <v>215</v>
      </c>
      <c r="U115" s="120"/>
      <c r="V115" s="39">
        <f t="shared" si="57"/>
        <v>215</v>
      </c>
      <c r="W115" s="10">
        <v>97</v>
      </c>
      <c r="X115" s="12">
        <v>103</v>
      </c>
      <c r="Y115" s="120"/>
      <c r="Z115" s="39">
        <f t="shared" si="58"/>
        <v>103</v>
      </c>
      <c r="AA115" s="121">
        <f t="shared" si="59"/>
        <v>206</v>
      </c>
      <c r="AB115" s="12">
        <v>215</v>
      </c>
      <c r="AC115" s="113"/>
      <c r="AD115" s="13">
        <f t="shared" si="60"/>
        <v>215</v>
      </c>
      <c r="AE115" s="353">
        <f t="shared" si="64"/>
        <v>0</v>
      </c>
      <c r="AF115" s="113">
        <f>ROUND(AB115*$AJ$867,0)</f>
        <v>209</v>
      </c>
      <c r="AG115" s="113">
        <f t="shared" si="61"/>
        <v>0</v>
      </c>
      <c r="AH115" s="113">
        <f>AF115+AG115</f>
        <v>209</v>
      </c>
      <c r="AI115" s="542">
        <f t="shared" si="30"/>
        <v>-6</v>
      </c>
      <c r="AJ115" s="1"/>
      <c r="AK115" s="1"/>
      <c r="AL115" s="1"/>
      <c r="AM115" s="1"/>
      <c r="AN115" s="1"/>
      <c r="AO115" s="1"/>
      <c r="AP115" s="1"/>
      <c r="AQ115" s="1"/>
      <c r="AR115" s="1"/>
      <c r="AS115" s="1"/>
      <c r="AT115" s="1"/>
      <c r="AU115" s="1"/>
      <c r="AV115" s="1"/>
      <c r="AW115" s="1"/>
      <c r="AX115" s="1"/>
      <c r="AY115" s="1"/>
      <c r="AZ115" s="1"/>
    </row>
    <row r="116" spans="1:52" s="14" customFormat="1" ht="36" hidden="1" customHeight="1">
      <c r="A116" s="8" t="s">
        <v>177</v>
      </c>
      <c r="B116" s="30" t="s">
        <v>13</v>
      </c>
      <c r="C116" s="9" t="s">
        <v>675</v>
      </c>
      <c r="D116" s="74" t="s">
        <v>1031</v>
      </c>
      <c r="E116" s="10">
        <v>900</v>
      </c>
      <c r="F116" s="120"/>
      <c r="G116" s="39">
        <f t="shared" si="52"/>
        <v>900</v>
      </c>
      <c r="H116" s="10">
        <v>670</v>
      </c>
      <c r="I116" s="120"/>
      <c r="J116" s="39">
        <f t="shared" si="53"/>
        <v>670</v>
      </c>
      <c r="K116" s="11">
        <f t="shared" si="66"/>
        <v>74.444444444444443</v>
      </c>
      <c r="L116" s="136">
        <v>900</v>
      </c>
      <c r="M116" s="136"/>
      <c r="N116" s="120">
        <f t="shared" si="54"/>
        <v>900</v>
      </c>
      <c r="O116" s="136">
        <v>200</v>
      </c>
      <c r="P116" s="120">
        <v>201</v>
      </c>
      <c r="Q116" s="120"/>
      <c r="R116" s="120">
        <f t="shared" si="55"/>
        <v>201</v>
      </c>
      <c r="S116" s="121">
        <f t="shared" si="56"/>
        <v>804</v>
      </c>
      <c r="T116" s="10">
        <v>900</v>
      </c>
      <c r="U116" s="120"/>
      <c r="V116" s="39">
        <f t="shared" si="57"/>
        <v>900</v>
      </c>
      <c r="W116" s="10">
        <v>310</v>
      </c>
      <c r="X116" s="12">
        <v>311</v>
      </c>
      <c r="Y116" s="120"/>
      <c r="Z116" s="39">
        <f t="shared" si="58"/>
        <v>311</v>
      </c>
      <c r="AA116" s="121">
        <f t="shared" si="59"/>
        <v>622</v>
      </c>
      <c r="AB116" s="12">
        <v>900</v>
      </c>
      <c r="AC116" s="113"/>
      <c r="AD116" s="13">
        <f t="shared" si="60"/>
        <v>900</v>
      </c>
      <c r="AE116" s="353">
        <f t="shared" si="64"/>
        <v>0</v>
      </c>
      <c r="AF116" s="13">
        <f>AB116</f>
        <v>900</v>
      </c>
      <c r="AG116" s="113">
        <f t="shared" si="61"/>
        <v>0</v>
      </c>
      <c r="AH116" s="13">
        <f>AG116+AF116</f>
        <v>900</v>
      </c>
      <c r="AI116" s="542">
        <f t="shared" si="30"/>
        <v>0</v>
      </c>
      <c r="AJ116" s="1"/>
      <c r="AK116" s="1"/>
      <c r="AL116" s="1"/>
      <c r="AM116" s="1"/>
      <c r="AN116" s="1"/>
      <c r="AO116" s="1"/>
      <c r="AP116" s="1"/>
      <c r="AQ116" s="1"/>
      <c r="AR116" s="1"/>
      <c r="AS116" s="1"/>
      <c r="AT116" s="1"/>
      <c r="AU116" s="1"/>
      <c r="AV116" s="1"/>
      <c r="AW116" s="1"/>
      <c r="AX116" s="1"/>
      <c r="AY116" s="1"/>
      <c r="AZ116" s="1"/>
    </row>
    <row r="117" spans="1:52" ht="36" hidden="1" customHeight="1">
      <c r="A117" s="8" t="s">
        <v>178</v>
      </c>
      <c r="B117" s="30" t="s">
        <v>13</v>
      </c>
      <c r="C117" s="9" t="s">
        <v>663</v>
      </c>
      <c r="D117" s="74" t="s">
        <v>1032</v>
      </c>
      <c r="E117" s="10">
        <v>161</v>
      </c>
      <c r="F117" s="127"/>
      <c r="G117" s="39">
        <f t="shared" si="52"/>
        <v>161</v>
      </c>
      <c r="H117" s="10">
        <v>159</v>
      </c>
      <c r="I117" s="127"/>
      <c r="J117" s="39">
        <f t="shared" si="53"/>
        <v>159</v>
      </c>
      <c r="K117" s="11">
        <f t="shared" si="66"/>
        <v>98.757763975155271</v>
      </c>
      <c r="L117" s="136">
        <v>161</v>
      </c>
      <c r="M117" s="136"/>
      <c r="N117" s="120">
        <f t="shared" si="54"/>
        <v>161</v>
      </c>
      <c r="O117" s="136">
        <v>36</v>
      </c>
      <c r="P117" s="120">
        <v>40</v>
      </c>
      <c r="Q117" s="120"/>
      <c r="R117" s="120">
        <f t="shared" si="55"/>
        <v>40</v>
      </c>
      <c r="S117" s="121">
        <f t="shared" si="56"/>
        <v>160</v>
      </c>
      <c r="T117" s="10">
        <v>161</v>
      </c>
      <c r="U117" s="136"/>
      <c r="V117" s="39">
        <f t="shared" si="57"/>
        <v>161</v>
      </c>
      <c r="W117" s="10">
        <v>78</v>
      </c>
      <c r="X117" s="12">
        <v>82</v>
      </c>
      <c r="Y117" s="136"/>
      <c r="Z117" s="39">
        <f t="shared" si="58"/>
        <v>82</v>
      </c>
      <c r="AA117" s="121">
        <f t="shared" si="59"/>
        <v>164</v>
      </c>
      <c r="AB117" s="12">
        <v>172</v>
      </c>
      <c r="AC117" s="113"/>
      <c r="AD117" s="13">
        <f t="shared" si="60"/>
        <v>172</v>
      </c>
      <c r="AE117" s="353">
        <f t="shared" si="64"/>
        <v>11</v>
      </c>
      <c r="AF117" s="113">
        <f>ROUND(AB117*$AJ$802,0)</f>
        <v>164</v>
      </c>
      <c r="AG117" s="113">
        <f t="shared" si="61"/>
        <v>0</v>
      </c>
      <c r="AH117" s="113">
        <f>AG117+AF117</f>
        <v>164</v>
      </c>
      <c r="AI117" s="542">
        <f t="shared" si="30"/>
        <v>3</v>
      </c>
    </row>
    <row r="118" spans="1:52" ht="36" hidden="1" customHeight="1">
      <c r="A118" s="8" t="s">
        <v>179</v>
      </c>
      <c r="B118" s="30" t="s">
        <v>13</v>
      </c>
      <c r="C118" s="9" t="s">
        <v>663</v>
      </c>
      <c r="D118" s="74" t="s">
        <v>1033</v>
      </c>
      <c r="E118" s="10">
        <v>309</v>
      </c>
      <c r="F118" s="127"/>
      <c r="G118" s="39">
        <f t="shared" si="52"/>
        <v>309</v>
      </c>
      <c r="H118" s="10">
        <v>268</v>
      </c>
      <c r="I118" s="127"/>
      <c r="J118" s="39">
        <f t="shared" si="53"/>
        <v>268</v>
      </c>
      <c r="K118" s="11">
        <f t="shared" si="66"/>
        <v>86.73139158576052</v>
      </c>
      <c r="L118" s="136">
        <v>309</v>
      </c>
      <c r="M118" s="136"/>
      <c r="N118" s="120">
        <f t="shared" si="54"/>
        <v>309</v>
      </c>
      <c r="O118" s="136">
        <v>71</v>
      </c>
      <c r="P118" s="136">
        <v>73</v>
      </c>
      <c r="Q118" s="136"/>
      <c r="R118" s="120">
        <f t="shared" si="55"/>
        <v>73</v>
      </c>
      <c r="S118" s="121">
        <f t="shared" si="56"/>
        <v>292</v>
      </c>
      <c r="T118" s="10">
        <v>309</v>
      </c>
      <c r="U118" s="136"/>
      <c r="V118" s="39">
        <f t="shared" si="57"/>
        <v>309</v>
      </c>
      <c r="W118" s="10">
        <v>124</v>
      </c>
      <c r="X118" s="12">
        <v>126</v>
      </c>
      <c r="Y118" s="136"/>
      <c r="Z118" s="39">
        <f t="shared" si="58"/>
        <v>126</v>
      </c>
      <c r="AA118" s="121">
        <f t="shared" si="59"/>
        <v>252</v>
      </c>
      <c r="AB118" s="12">
        <v>309</v>
      </c>
      <c r="AC118" s="113"/>
      <c r="AD118" s="13">
        <f t="shared" si="60"/>
        <v>309</v>
      </c>
      <c r="AE118" s="353">
        <f t="shared" si="64"/>
        <v>0</v>
      </c>
      <c r="AF118" s="113">
        <f>ROUND(AB118*$AJ$803,)</f>
        <v>294</v>
      </c>
      <c r="AG118" s="113">
        <f t="shared" si="61"/>
        <v>0</v>
      </c>
      <c r="AH118" s="113">
        <f>AG118+AF118</f>
        <v>294</v>
      </c>
      <c r="AI118" s="542">
        <f t="shared" si="30"/>
        <v>-15</v>
      </c>
    </row>
    <row r="119" spans="1:52" ht="36" hidden="1" customHeight="1">
      <c r="A119" s="8" t="s">
        <v>180</v>
      </c>
      <c r="B119" s="30" t="s">
        <v>13</v>
      </c>
      <c r="C119" s="9" t="s">
        <v>663</v>
      </c>
      <c r="D119" s="74" t="s">
        <v>1034</v>
      </c>
      <c r="E119" s="10">
        <v>650</v>
      </c>
      <c r="F119" s="127"/>
      <c r="G119" s="39">
        <f t="shared" si="52"/>
        <v>650</v>
      </c>
      <c r="H119" s="10">
        <v>632</v>
      </c>
      <c r="I119" s="127"/>
      <c r="J119" s="39">
        <f t="shared" si="53"/>
        <v>632</v>
      </c>
      <c r="K119" s="11">
        <f t="shared" si="66"/>
        <v>97.230769230769226</v>
      </c>
      <c r="L119" s="136">
        <v>650</v>
      </c>
      <c r="M119" s="136"/>
      <c r="N119" s="120">
        <f t="shared" si="54"/>
        <v>650</v>
      </c>
      <c r="O119" s="136">
        <v>144</v>
      </c>
      <c r="P119" s="120">
        <v>145</v>
      </c>
      <c r="Q119" s="120"/>
      <c r="R119" s="120">
        <f t="shared" si="55"/>
        <v>145</v>
      </c>
      <c r="S119" s="121">
        <f t="shared" si="56"/>
        <v>580</v>
      </c>
      <c r="T119" s="10">
        <v>650</v>
      </c>
      <c r="U119" s="136"/>
      <c r="V119" s="39">
        <f t="shared" si="57"/>
        <v>650</v>
      </c>
      <c r="W119" s="10">
        <v>213</v>
      </c>
      <c r="X119" s="12">
        <v>215</v>
      </c>
      <c r="Y119" s="136"/>
      <c r="Z119" s="39">
        <f t="shared" si="58"/>
        <v>215</v>
      </c>
      <c r="AA119" s="121">
        <f t="shared" si="59"/>
        <v>430</v>
      </c>
      <c r="AB119" s="12">
        <v>650</v>
      </c>
      <c r="AC119" s="113"/>
      <c r="AD119" s="13">
        <f t="shared" si="60"/>
        <v>650</v>
      </c>
      <c r="AE119" s="353">
        <f t="shared" si="64"/>
        <v>0</v>
      </c>
      <c r="AF119" s="113">
        <f>ROUND(AB119*$AJ$959,0)</f>
        <v>643</v>
      </c>
      <c r="AG119" s="113">
        <f t="shared" si="61"/>
        <v>0</v>
      </c>
      <c r="AH119" s="113">
        <f>AG119+AF119</f>
        <v>643</v>
      </c>
      <c r="AI119" s="542">
        <f t="shared" si="30"/>
        <v>-7</v>
      </c>
    </row>
    <row r="120" spans="1:52" ht="36" hidden="1" customHeight="1">
      <c r="A120" s="8" t="s">
        <v>181</v>
      </c>
      <c r="B120" s="30" t="s">
        <v>13</v>
      </c>
      <c r="C120" s="9" t="s">
        <v>671</v>
      </c>
      <c r="D120" s="74" t="s">
        <v>1035</v>
      </c>
      <c r="E120" s="10">
        <v>780</v>
      </c>
      <c r="F120" s="127"/>
      <c r="G120" s="39">
        <f t="shared" si="52"/>
        <v>780</v>
      </c>
      <c r="H120" s="10">
        <v>707</v>
      </c>
      <c r="I120" s="127"/>
      <c r="J120" s="39">
        <f t="shared" si="53"/>
        <v>707</v>
      </c>
      <c r="K120" s="11">
        <f t="shared" si="66"/>
        <v>90.641025641025635</v>
      </c>
      <c r="L120" s="136">
        <v>780</v>
      </c>
      <c r="M120" s="136"/>
      <c r="N120" s="120">
        <f t="shared" si="54"/>
        <v>780</v>
      </c>
      <c r="O120" s="136">
        <v>194</v>
      </c>
      <c r="P120" s="136">
        <v>194</v>
      </c>
      <c r="Q120" s="136"/>
      <c r="R120" s="120">
        <f t="shared" si="55"/>
        <v>194</v>
      </c>
      <c r="S120" s="121">
        <f t="shared" si="56"/>
        <v>776</v>
      </c>
      <c r="T120" s="10">
        <v>780</v>
      </c>
      <c r="U120" s="136"/>
      <c r="V120" s="39">
        <f t="shared" si="57"/>
        <v>780</v>
      </c>
      <c r="W120" s="10">
        <v>345</v>
      </c>
      <c r="X120" s="12">
        <v>341</v>
      </c>
      <c r="Y120" s="136"/>
      <c r="Z120" s="39">
        <f t="shared" si="58"/>
        <v>341</v>
      </c>
      <c r="AA120" s="121">
        <f t="shared" si="59"/>
        <v>682</v>
      </c>
      <c r="AB120" s="12">
        <v>781</v>
      </c>
      <c r="AC120" s="113"/>
      <c r="AD120" s="13">
        <f t="shared" si="60"/>
        <v>781</v>
      </c>
      <c r="AE120" s="353">
        <f t="shared" si="64"/>
        <v>1</v>
      </c>
      <c r="AF120" s="113">
        <f>L120</f>
        <v>780</v>
      </c>
      <c r="AG120" s="113">
        <f t="shared" si="61"/>
        <v>0</v>
      </c>
      <c r="AH120" s="113">
        <f>AF120+AG120</f>
        <v>780</v>
      </c>
      <c r="AI120" s="542">
        <f t="shared" si="30"/>
        <v>0</v>
      </c>
    </row>
    <row r="121" spans="1:52" ht="48" hidden="1" customHeight="1">
      <c r="A121" s="8" t="s">
        <v>182</v>
      </c>
      <c r="B121" s="30" t="s">
        <v>13</v>
      </c>
      <c r="C121" s="9" t="s">
        <v>663</v>
      </c>
      <c r="D121" s="74" t="s">
        <v>1036</v>
      </c>
      <c r="E121" s="10">
        <v>700</v>
      </c>
      <c r="F121" s="127"/>
      <c r="G121" s="39">
        <f t="shared" si="52"/>
        <v>700</v>
      </c>
      <c r="H121" s="10">
        <v>630</v>
      </c>
      <c r="I121" s="127"/>
      <c r="J121" s="39">
        <f t="shared" si="53"/>
        <v>630</v>
      </c>
      <c r="K121" s="11">
        <f t="shared" si="66"/>
        <v>90</v>
      </c>
      <c r="L121" s="136">
        <v>685</v>
      </c>
      <c r="M121" s="136"/>
      <c r="N121" s="120">
        <f t="shared" si="54"/>
        <v>685</v>
      </c>
      <c r="O121" s="136">
        <v>146</v>
      </c>
      <c r="P121" s="120">
        <v>155</v>
      </c>
      <c r="Q121" s="120"/>
      <c r="R121" s="120">
        <f t="shared" si="55"/>
        <v>155</v>
      </c>
      <c r="S121" s="121">
        <f t="shared" si="56"/>
        <v>620</v>
      </c>
      <c r="T121" s="10">
        <v>685</v>
      </c>
      <c r="U121" s="136"/>
      <c r="V121" s="39">
        <f t="shared" si="57"/>
        <v>685</v>
      </c>
      <c r="W121" s="10">
        <v>300</v>
      </c>
      <c r="X121" s="12">
        <v>313</v>
      </c>
      <c r="Y121" s="136"/>
      <c r="Z121" s="39">
        <f t="shared" si="58"/>
        <v>313</v>
      </c>
      <c r="AA121" s="121">
        <f t="shared" si="59"/>
        <v>626</v>
      </c>
      <c r="AB121" s="12">
        <v>683</v>
      </c>
      <c r="AC121" s="113"/>
      <c r="AD121" s="13">
        <f t="shared" si="60"/>
        <v>683</v>
      </c>
      <c r="AE121" s="353">
        <f t="shared" si="64"/>
        <v>-2</v>
      </c>
      <c r="AF121" s="113">
        <f>ROUND(AB121*$AJ$1000,0)</f>
        <v>651</v>
      </c>
      <c r="AG121" s="113">
        <f t="shared" si="61"/>
        <v>0</v>
      </c>
      <c r="AH121" s="113">
        <f t="shared" ref="AH121:AH128" si="67">AG121+AF121</f>
        <v>651</v>
      </c>
      <c r="AI121" s="542">
        <f t="shared" si="30"/>
        <v>-34</v>
      </c>
    </row>
    <row r="122" spans="1:52" ht="36" hidden="1" customHeight="1">
      <c r="A122" s="8" t="s">
        <v>183</v>
      </c>
      <c r="B122" s="30" t="s">
        <v>13</v>
      </c>
      <c r="C122" s="9" t="s">
        <v>674</v>
      </c>
      <c r="D122" s="74" t="s">
        <v>1037</v>
      </c>
      <c r="E122" s="10">
        <v>490</v>
      </c>
      <c r="F122" s="127"/>
      <c r="G122" s="39">
        <f t="shared" si="52"/>
        <v>490</v>
      </c>
      <c r="H122" s="10">
        <v>491</v>
      </c>
      <c r="I122" s="127"/>
      <c r="J122" s="39">
        <f t="shared" si="53"/>
        <v>491</v>
      </c>
      <c r="K122" s="11">
        <f t="shared" si="66"/>
        <v>100.20408163265306</v>
      </c>
      <c r="L122" s="136">
        <v>490</v>
      </c>
      <c r="M122" s="136"/>
      <c r="N122" s="120">
        <f t="shared" si="54"/>
        <v>490</v>
      </c>
      <c r="O122" s="136">
        <v>123</v>
      </c>
      <c r="P122" s="136">
        <v>123</v>
      </c>
      <c r="Q122" s="136"/>
      <c r="R122" s="120">
        <f t="shared" si="55"/>
        <v>123</v>
      </c>
      <c r="S122" s="121">
        <f t="shared" si="56"/>
        <v>492</v>
      </c>
      <c r="T122" s="10">
        <v>457</v>
      </c>
      <c r="U122" s="136"/>
      <c r="V122" s="39">
        <f t="shared" si="57"/>
        <v>457</v>
      </c>
      <c r="W122" s="10">
        <v>215</v>
      </c>
      <c r="X122" s="12">
        <v>215</v>
      </c>
      <c r="Y122" s="136"/>
      <c r="Z122" s="39">
        <f t="shared" si="58"/>
        <v>215</v>
      </c>
      <c r="AA122" s="121">
        <f t="shared" si="59"/>
        <v>430</v>
      </c>
      <c r="AB122" s="12">
        <v>502</v>
      </c>
      <c r="AC122" s="113"/>
      <c r="AD122" s="13">
        <f t="shared" si="60"/>
        <v>502</v>
      </c>
      <c r="AE122" s="353">
        <f t="shared" si="64"/>
        <v>12</v>
      </c>
      <c r="AF122" s="113">
        <f>ROUND(AB122*$AJ$1014,0)</f>
        <v>476</v>
      </c>
      <c r="AG122" s="113">
        <f t="shared" si="61"/>
        <v>0</v>
      </c>
      <c r="AH122" s="113">
        <f t="shared" si="67"/>
        <v>476</v>
      </c>
      <c r="AI122" s="542">
        <f t="shared" si="30"/>
        <v>-14</v>
      </c>
    </row>
    <row r="123" spans="1:52" ht="36" hidden="1" customHeight="1">
      <c r="A123" s="8" t="s">
        <v>184</v>
      </c>
      <c r="B123" s="30" t="s">
        <v>13</v>
      </c>
      <c r="C123" s="9" t="s">
        <v>672</v>
      </c>
      <c r="D123" s="74" t="s">
        <v>1038</v>
      </c>
      <c r="E123" s="10">
        <v>1000</v>
      </c>
      <c r="F123" s="127"/>
      <c r="G123" s="39">
        <f t="shared" si="52"/>
        <v>1000</v>
      </c>
      <c r="H123" s="10">
        <v>1093</v>
      </c>
      <c r="I123" s="127"/>
      <c r="J123" s="39">
        <f t="shared" si="53"/>
        <v>1093</v>
      </c>
      <c r="K123" s="11">
        <f t="shared" si="66"/>
        <v>109.3</v>
      </c>
      <c r="L123" s="136">
        <v>1050</v>
      </c>
      <c r="M123" s="136"/>
      <c r="N123" s="120">
        <f t="shared" si="54"/>
        <v>1050</v>
      </c>
      <c r="O123" s="136">
        <v>265</v>
      </c>
      <c r="P123" s="136">
        <v>274</v>
      </c>
      <c r="Q123" s="136"/>
      <c r="R123" s="120">
        <f t="shared" si="55"/>
        <v>274</v>
      </c>
      <c r="S123" s="121">
        <f t="shared" si="56"/>
        <v>1096</v>
      </c>
      <c r="T123" s="10">
        <v>1050</v>
      </c>
      <c r="U123" s="136"/>
      <c r="V123" s="39">
        <f t="shared" si="57"/>
        <v>1050</v>
      </c>
      <c r="W123" s="10">
        <v>534</v>
      </c>
      <c r="X123" s="12">
        <v>549</v>
      </c>
      <c r="Y123" s="136"/>
      <c r="Z123" s="39">
        <f t="shared" si="58"/>
        <v>549</v>
      </c>
      <c r="AA123" s="121">
        <f t="shared" si="59"/>
        <v>1098</v>
      </c>
      <c r="AB123" s="12">
        <v>1154</v>
      </c>
      <c r="AC123" s="113"/>
      <c r="AD123" s="13">
        <f t="shared" si="60"/>
        <v>1154</v>
      </c>
      <c r="AE123" s="353">
        <f t="shared" si="64"/>
        <v>104</v>
      </c>
      <c r="AF123" s="113">
        <f>ROUND(AB123*$AJ$949,0)</f>
        <v>1127</v>
      </c>
      <c r="AG123" s="113">
        <f t="shared" si="61"/>
        <v>0</v>
      </c>
      <c r="AH123" s="113">
        <f t="shared" si="67"/>
        <v>1127</v>
      </c>
      <c r="AI123" s="542">
        <f t="shared" si="30"/>
        <v>77</v>
      </c>
    </row>
    <row r="124" spans="1:52" s="14" customFormat="1" ht="36" hidden="1" customHeight="1">
      <c r="A124" s="8" t="s">
        <v>185</v>
      </c>
      <c r="B124" s="30" t="s">
        <v>13</v>
      </c>
      <c r="C124" s="9" t="s">
        <v>663</v>
      </c>
      <c r="D124" s="74" t="s">
        <v>1039</v>
      </c>
      <c r="E124" s="10">
        <v>450</v>
      </c>
      <c r="F124" s="120"/>
      <c r="G124" s="39">
        <f t="shared" si="52"/>
        <v>450</v>
      </c>
      <c r="H124" s="10">
        <v>436</v>
      </c>
      <c r="I124" s="120"/>
      <c r="J124" s="39">
        <f t="shared" si="53"/>
        <v>436</v>
      </c>
      <c r="K124" s="11">
        <f t="shared" si="66"/>
        <v>96.888888888888886</v>
      </c>
      <c r="L124" s="136">
        <v>450</v>
      </c>
      <c r="M124" s="136"/>
      <c r="N124" s="120">
        <f t="shared" si="54"/>
        <v>450</v>
      </c>
      <c r="O124" s="136">
        <v>108</v>
      </c>
      <c r="P124" s="120">
        <v>112</v>
      </c>
      <c r="Q124" s="120"/>
      <c r="R124" s="120">
        <f t="shared" si="55"/>
        <v>112</v>
      </c>
      <c r="S124" s="121">
        <f t="shared" si="56"/>
        <v>448</v>
      </c>
      <c r="T124" s="10">
        <v>450</v>
      </c>
      <c r="U124" s="120"/>
      <c r="V124" s="39">
        <f t="shared" si="57"/>
        <v>450</v>
      </c>
      <c r="W124" s="10">
        <v>219</v>
      </c>
      <c r="X124" s="12">
        <v>225</v>
      </c>
      <c r="Y124" s="120"/>
      <c r="Z124" s="39">
        <f t="shared" si="58"/>
        <v>225</v>
      </c>
      <c r="AA124" s="121">
        <f t="shared" si="59"/>
        <v>450</v>
      </c>
      <c r="AB124" s="12">
        <v>450</v>
      </c>
      <c r="AC124" s="113"/>
      <c r="AD124" s="13">
        <f t="shared" si="60"/>
        <v>450</v>
      </c>
      <c r="AE124" s="353">
        <f t="shared" si="64"/>
        <v>0</v>
      </c>
      <c r="AF124" s="113">
        <f>ROUND(AB124*$AJ$982,0)</f>
        <v>429</v>
      </c>
      <c r="AG124" s="113">
        <f t="shared" si="61"/>
        <v>0</v>
      </c>
      <c r="AH124" s="113">
        <f t="shared" si="67"/>
        <v>429</v>
      </c>
      <c r="AI124" s="542">
        <f t="shared" si="30"/>
        <v>-21</v>
      </c>
      <c r="AJ124" s="1"/>
      <c r="AK124" s="1"/>
      <c r="AL124" s="1"/>
      <c r="AM124" s="1"/>
      <c r="AN124" s="1"/>
      <c r="AO124" s="1"/>
      <c r="AP124" s="1"/>
      <c r="AQ124" s="1"/>
      <c r="AR124" s="1"/>
      <c r="AS124" s="1"/>
      <c r="AT124" s="1"/>
      <c r="AU124" s="1"/>
      <c r="AV124" s="1"/>
      <c r="AW124" s="1"/>
      <c r="AX124" s="1"/>
      <c r="AY124" s="1"/>
      <c r="AZ124" s="1"/>
    </row>
    <row r="125" spans="1:52" ht="36" hidden="1" customHeight="1">
      <c r="A125" s="8" t="s">
        <v>186</v>
      </c>
      <c r="B125" s="30" t="s">
        <v>13</v>
      </c>
      <c r="C125" s="9" t="s">
        <v>673</v>
      </c>
      <c r="D125" s="74" t="s">
        <v>1040</v>
      </c>
      <c r="E125" s="10">
        <v>417</v>
      </c>
      <c r="F125" s="127"/>
      <c r="G125" s="39">
        <f t="shared" si="52"/>
        <v>417</v>
      </c>
      <c r="H125" s="10">
        <v>449</v>
      </c>
      <c r="I125" s="127"/>
      <c r="J125" s="39">
        <f t="shared" si="53"/>
        <v>449</v>
      </c>
      <c r="K125" s="11">
        <f t="shared" si="66"/>
        <v>107.67386091127098</v>
      </c>
      <c r="L125" s="136">
        <v>417</v>
      </c>
      <c r="M125" s="136"/>
      <c r="N125" s="120">
        <f t="shared" si="54"/>
        <v>417</v>
      </c>
      <c r="O125" s="136">
        <v>114</v>
      </c>
      <c r="P125" s="136">
        <v>118</v>
      </c>
      <c r="Q125" s="136"/>
      <c r="R125" s="120">
        <f t="shared" si="55"/>
        <v>118</v>
      </c>
      <c r="S125" s="121">
        <f t="shared" si="56"/>
        <v>472</v>
      </c>
      <c r="T125" s="10">
        <v>417</v>
      </c>
      <c r="U125" s="136"/>
      <c r="V125" s="39">
        <f t="shared" si="57"/>
        <v>417</v>
      </c>
      <c r="W125" s="10">
        <v>216</v>
      </c>
      <c r="X125" s="12">
        <v>225</v>
      </c>
      <c r="Y125" s="136"/>
      <c r="Z125" s="39">
        <f t="shared" si="58"/>
        <v>225</v>
      </c>
      <c r="AA125" s="121">
        <f t="shared" si="59"/>
        <v>450</v>
      </c>
      <c r="AB125" s="12">
        <v>525</v>
      </c>
      <c r="AC125" s="113"/>
      <c r="AD125" s="13">
        <f t="shared" si="60"/>
        <v>525</v>
      </c>
      <c r="AE125" s="353">
        <f t="shared" si="64"/>
        <v>108</v>
      </c>
      <c r="AF125" s="113">
        <f>L125</f>
        <v>417</v>
      </c>
      <c r="AG125" s="113">
        <f t="shared" si="61"/>
        <v>0</v>
      </c>
      <c r="AH125" s="113">
        <f t="shared" si="67"/>
        <v>417</v>
      </c>
      <c r="AI125" s="542">
        <f t="shared" si="30"/>
        <v>0</v>
      </c>
    </row>
    <row r="126" spans="1:52" ht="36" hidden="1" customHeight="1">
      <c r="A126" s="8" t="s">
        <v>187</v>
      </c>
      <c r="B126" s="30" t="s">
        <v>13</v>
      </c>
      <c r="C126" s="9" t="s">
        <v>676</v>
      </c>
      <c r="D126" s="74" t="s">
        <v>6</v>
      </c>
      <c r="E126" s="10">
        <v>540</v>
      </c>
      <c r="F126" s="127"/>
      <c r="G126" s="39">
        <f t="shared" si="52"/>
        <v>540</v>
      </c>
      <c r="H126" s="10">
        <v>598</v>
      </c>
      <c r="I126" s="127"/>
      <c r="J126" s="39">
        <f t="shared" si="53"/>
        <v>598</v>
      </c>
      <c r="K126" s="11">
        <f t="shared" si="66"/>
        <v>110.74074074074073</v>
      </c>
      <c r="L126" s="136">
        <v>540</v>
      </c>
      <c r="M126" s="136"/>
      <c r="N126" s="120">
        <f t="shared" si="54"/>
        <v>540</v>
      </c>
      <c r="O126" s="136">
        <v>161</v>
      </c>
      <c r="P126" s="136">
        <v>164</v>
      </c>
      <c r="Q126" s="136"/>
      <c r="R126" s="120">
        <f t="shared" si="55"/>
        <v>164</v>
      </c>
      <c r="S126" s="121">
        <f t="shared" si="56"/>
        <v>656</v>
      </c>
      <c r="T126" s="10">
        <v>540</v>
      </c>
      <c r="U126" s="136"/>
      <c r="V126" s="39">
        <f t="shared" si="57"/>
        <v>540</v>
      </c>
      <c r="W126" s="10">
        <v>316</v>
      </c>
      <c r="X126" s="12">
        <v>321</v>
      </c>
      <c r="Y126" s="136"/>
      <c r="Z126" s="39">
        <f t="shared" si="58"/>
        <v>321</v>
      </c>
      <c r="AA126" s="121">
        <f t="shared" si="59"/>
        <v>642</v>
      </c>
      <c r="AB126" s="12">
        <v>594</v>
      </c>
      <c r="AC126" s="113"/>
      <c r="AD126" s="13">
        <f t="shared" si="60"/>
        <v>594</v>
      </c>
      <c r="AE126" s="353">
        <f t="shared" si="64"/>
        <v>54</v>
      </c>
      <c r="AF126" s="113">
        <f>ROUND(AB126*$AJ$950,0)</f>
        <v>581</v>
      </c>
      <c r="AG126" s="113">
        <f t="shared" si="61"/>
        <v>0</v>
      </c>
      <c r="AH126" s="113">
        <f t="shared" si="67"/>
        <v>581</v>
      </c>
      <c r="AI126" s="542">
        <f t="shared" si="30"/>
        <v>41</v>
      </c>
    </row>
    <row r="127" spans="1:52" ht="36" hidden="1" customHeight="1">
      <c r="A127" s="31" t="s">
        <v>188</v>
      </c>
      <c r="B127" s="30" t="s">
        <v>13</v>
      </c>
      <c r="C127" s="9" t="s">
        <v>659</v>
      </c>
      <c r="D127" s="74" t="s">
        <v>1053</v>
      </c>
      <c r="E127" s="10">
        <v>44</v>
      </c>
      <c r="F127" s="127"/>
      <c r="G127" s="39">
        <f t="shared" si="52"/>
        <v>44</v>
      </c>
      <c r="H127" s="10">
        <v>27</v>
      </c>
      <c r="I127" s="127"/>
      <c r="J127" s="39">
        <f t="shared" si="53"/>
        <v>27</v>
      </c>
      <c r="K127" s="11">
        <f t="shared" si="66"/>
        <v>61.363636363636367</v>
      </c>
      <c r="L127" s="136">
        <v>33</v>
      </c>
      <c r="M127" s="136"/>
      <c r="N127" s="120">
        <f t="shared" si="54"/>
        <v>33</v>
      </c>
      <c r="O127" s="136">
        <v>8</v>
      </c>
      <c r="P127" s="136">
        <v>8</v>
      </c>
      <c r="Q127" s="136"/>
      <c r="R127" s="120">
        <f t="shared" si="55"/>
        <v>8</v>
      </c>
      <c r="S127" s="121">
        <f t="shared" si="56"/>
        <v>32</v>
      </c>
      <c r="T127" s="10">
        <v>33</v>
      </c>
      <c r="U127" s="136"/>
      <c r="V127" s="39">
        <f t="shared" si="57"/>
        <v>33</v>
      </c>
      <c r="W127" s="10">
        <v>11</v>
      </c>
      <c r="X127" s="12">
        <v>11</v>
      </c>
      <c r="Y127" s="136"/>
      <c r="Z127" s="39">
        <f t="shared" si="58"/>
        <v>11</v>
      </c>
      <c r="AA127" s="121">
        <f t="shared" si="59"/>
        <v>22</v>
      </c>
      <c r="AB127" s="12">
        <v>33</v>
      </c>
      <c r="AC127" s="113"/>
      <c r="AD127" s="13">
        <f t="shared" si="60"/>
        <v>33</v>
      </c>
      <c r="AE127" s="353">
        <f t="shared" si="64"/>
        <v>0</v>
      </c>
      <c r="AF127" s="113">
        <f>ROUND(AB127*$AK$280,0)</f>
        <v>31</v>
      </c>
      <c r="AG127" s="113">
        <f t="shared" si="61"/>
        <v>0</v>
      </c>
      <c r="AH127" s="113">
        <f t="shared" si="67"/>
        <v>31</v>
      </c>
      <c r="AI127" s="542">
        <f t="shared" si="30"/>
        <v>-2</v>
      </c>
    </row>
    <row r="128" spans="1:52" ht="36" hidden="1" customHeight="1">
      <c r="A128" s="8" t="s">
        <v>189</v>
      </c>
      <c r="B128" s="30" t="s">
        <v>13</v>
      </c>
      <c r="C128" s="9" t="s">
        <v>660</v>
      </c>
      <c r="D128" s="74" t="s">
        <v>2</v>
      </c>
      <c r="E128" s="10">
        <v>2354</v>
      </c>
      <c r="F128" s="127"/>
      <c r="G128" s="39">
        <f t="shared" si="52"/>
        <v>2354</v>
      </c>
      <c r="H128" s="10">
        <v>2334</v>
      </c>
      <c r="I128" s="127"/>
      <c r="J128" s="39">
        <f t="shared" si="53"/>
        <v>2334</v>
      </c>
      <c r="K128" s="11">
        <f t="shared" si="66"/>
        <v>99.150382327952428</v>
      </c>
      <c r="L128" s="136">
        <v>2361</v>
      </c>
      <c r="M128" s="136"/>
      <c r="N128" s="120">
        <f t="shared" si="54"/>
        <v>2361</v>
      </c>
      <c r="O128" s="136">
        <v>620</v>
      </c>
      <c r="P128" s="136">
        <v>627</v>
      </c>
      <c r="Q128" s="136"/>
      <c r="R128" s="120">
        <f t="shared" si="55"/>
        <v>627</v>
      </c>
      <c r="S128" s="121">
        <f t="shared" si="56"/>
        <v>2508</v>
      </c>
      <c r="T128" s="10">
        <v>2082</v>
      </c>
      <c r="U128" s="136"/>
      <c r="V128" s="39">
        <f t="shared" si="57"/>
        <v>2082</v>
      </c>
      <c r="W128" s="10">
        <v>629</v>
      </c>
      <c r="X128" s="12">
        <v>630</v>
      </c>
      <c r="Y128" s="136"/>
      <c r="Z128" s="39">
        <f t="shared" si="58"/>
        <v>630</v>
      </c>
      <c r="AA128" s="121">
        <f t="shared" si="59"/>
        <v>1260</v>
      </c>
      <c r="AB128" s="12">
        <v>2361</v>
      </c>
      <c r="AC128" s="113">
        <v>5</v>
      </c>
      <c r="AD128" s="13">
        <f t="shared" si="60"/>
        <v>2366</v>
      </c>
      <c r="AE128" s="353">
        <f t="shared" si="64"/>
        <v>5</v>
      </c>
      <c r="AF128" s="113">
        <f>ROUND(AB128*$AJ$953,0)</f>
        <v>2264</v>
      </c>
      <c r="AG128" s="113">
        <f t="shared" si="61"/>
        <v>0</v>
      </c>
      <c r="AH128" s="113">
        <f t="shared" si="67"/>
        <v>2264</v>
      </c>
      <c r="AI128" s="542">
        <f t="shared" si="30"/>
        <v>-97</v>
      </c>
    </row>
    <row r="129" spans="1:52" ht="36" hidden="1" customHeight="1">
      <c r="A129" s="8" t="s">
        <v>190</v>
      </c>
      <c r="B129" s="30" t="s">
        <v>13</v>
      </c>
      <c r="C129" s="9" t="s">
        <v>660</v>
      </c>
      <c r="D129" s="74" t="s">
        <v>3</v>
      </c>
      <c r="E129" s="10">
        <v>2000</v>
      </c>
      <c r="F129" s="127"/>
      <c r="G129" s="39">
        <f t="shared" si="52"/>
        <v>2000</v>
      </c>
      <c r="H129" s="10">
        <v>1952</v>
      </c>
      <c r="I129" s="127"/>
      <c r="J129" s="39">
        <f t="shared" si="53"/>
        <v>1952</v>
      </c>
      <c r="K129" s="11">
        <f t="shared" si="66"/>
        <v>97.6</v>
      </c>
      <c r="L129" s="402">
        <v>2200</v>
      </c>
      <c r="M129" s="402"/>
      <c r="N129" s="106">
        <f t="shared" si="54"/>
        <v>2200</v>
      </c>
      <c r="O129" s="136">
        <v>561</v>
      </c>
      <c r="P129" s="136">
        <v>561</v>
      </c>
      <c r="Q129" s="136"/>
      <c r="R129" s="120">
        <f t="shared" si="55"/>
        <v>561</v>
      </c>
      <c r="S129" s="403">
        <f t="shared" si="56"/>
        <v>2244</v>
      </c>
      <c r="T129" s="406">
        <v>2200</v>
      </c>
      <c r="U129" s="402"/>
      <c r="V129" s="404">
        <f t="shared" si="57"/>
        <v>2200</v>
      </c>
      <c r="W129" s="10">
        <v>943</v>
      </c>
      <c r="X129" s="12">
        <v>943</v>
      </c>
      <c r="Y129" s="136"/>
      <c r="Z129" s="39">
        <f t="shared" si="58"/>
        <v>943</v>
      </c>
      <c r="AA129" s="403">
        <f t="shared" si="59"/>
        <v>1886</v>
      </c>
      <c r="AB129" s="405">
        <v>2200</v>
      </c>
      <c r="AC129" s="158"/>
      <c r="AD129" s="345">
        <f t="shared" si="60"/>
        <v>2200</v>
      </c>
      <c r="AE129" s="422">
        <f t="shared" si="64"/>
        <v>0</v>
      </c>
      <c r="AF129" s="113">
        <f>ROUND(AB129*$AJ$922,0)</f>
        <v>2108</v>
      </c>
      <c r="AG129" s="113">
        <f t="shared" si="61"/>
        <v>0</v>
      </c>
      <c r="AH129" s="113">
        <f>AF129+AG129</f>
        <v>2108</v>
      </c>
      <c r="AI129" s="542">
        <f t="shared" si="30"/>
        <v>-92</v>
      </c>
    </row>
    <row r="130" spans="1:52" ht="36" hidden="1" customHeight="1">
      <c r="A130" s="8" t="s">
        <v>191</v>
      </c>
      <c r="B130" s="30" t="s">
        <v>13</v>
      </c>
      <c r="C130" s="9" t="s">
        <v>667</v>
      </c>
      <c r="D130" s="74" t="s">
        <v>1041</v>
      </c>
      <c r="E130" s="349">
        <v>2220</v>
      </c>
      <c r="F130" s="346"/>
      <c r="G130" s="350">
        <f t="shared" si="52"/>
        <v>2220</v>
      </c>
      <c r="H130" s="349">
        <v>1826</v>
      </c>
      <c r="I130" s="346"/>
      <c r="J130" s="350">
        <f t="shared" si="53"/>
        <v>1826</v>
      </c>
      <c r="K130" s="363">
        <f t="shared" si="66"/>
        <v>82.252252252252262</v>
      </c>
      <c r="L130" s="346">
        <v>2600</v>
      </c>
      <c r="M130" s="346"/>
      <c r="N130" s="347">
        <f t="shared" si="54"/>
        <v>2600</v>
      </c>
      <c r="O130" s="346">
        <v>607</v>
      </c>
      <c r="P130" s="346">
        <v>623</v>
      </c>
      <c r="Q130" s="346"/>
      <c r="R130" s="347">
        <f t="shared" si="55"/>
        <v>623</v>
      </c>
      <c r="S130" s="348">
        <f t="shared" si="56"/>
        <v>2492</v>
      </c>
      <c r="T130" s="349">
        <v>2600</v>
      </c>
      <c r="U130" s="346"/>
      <c r="V130" s="350">
        <f t="shared" si="57"/>
        <v>2600</v>
      </c>
      <c r="W130" s="10">
        <v>1290</v>
      </c>
      <c r="X130" s="12">
        <v>1314</v>
      </c>
      <c r="Y130" s="136"/>
      <c r="Z130" s="39">
        <f t="shared" si="58"/>
        <v>1314</v>
      </c>
      <c r="AA130" s="348">
        <f t="shared" si="59"/>
        <v>2628</v>
      </c>
      <c r="AB130" s="351">
        <v>2592</v>
      </c>
      <c r="AC130" s="352"/>
      <c r="AD130" s="353">
        <f t="shared" si="60"/>
        <v>2592</v>
      </c>
      <c r="AE130" s="353">
        <f t="shared" si="64"/>
        <v>-8</v>
      </c>
      <c r="AF130" s="113">
        <f>ROUND(AB130*$AJ$996,0)</f>
        <v>2415</v>
      </c>
      <c r="AG130" s="113">
        <f t="shared" si="61"/>
        <v>0</v>
      </c>
      <c r="AH130" s="113">
        <f t="shared" ref="AH130:AH135" si="68">AG130+AF130</f>
        <v>2415</v>
      </c>
      <c r="AI130" s="542">
        <f t="shared" si="30"/>
        <v>-185</v>
      </c>
    </row>
    <row r="131" spans="1:52" ht="36" hidden="1" customHeight="1">
      <c r="A131" s="8" t="s">
        <v>192</v>
      </c>
      <c r="B131" s="30" t="s">
        <v>13</v>
      </c>
      <c r="C131" s="9" t="s">
        <v>667</v>
      </c>
      <c r="D131" s="74" t="s">
        <v>1042</v>
      </c>
      <c r="E131" s="349">
        <v>929</v>
      </c>
      <c r="F131" s="346"/>
      <c r="G131" s="350">
        <f t="shared" si="52"/>
        <v>929</v>
      </c>
      <c r="H131" s="349">
        <v>862</v>
      </c>
      <c r="I131" s="346"/>
      <c r="J131" s="350">
        <f t="shared" si="53"/>
        <v>862</v>
      </c>
      <c r="K131" s="363">
        <f t="shared" si="66"/>
        <v>92.787944025834236</v>
      </c>
      <c r="L131" s="346">
        <v>929</v>
      </c>
      <c r="M131" s="346"/>
      <c r="N131" s="347">
        <f t="shared" si="54"/>
        <v>929</v>
      </c>
      <c r="O131" s="346">
        <v>235</v>
      </c>
      <c r="P131" s="346">
        <v>249</v>
      </c>
      <c r="Q131" s="346"/>
      <c r="R131" s="347">
        <f t="shared" si="55"/>
        <v>249</v>
      </c>
      <c r="S131" s="348">
        <f t="shared" si="56"/>
        <v>996</v>
      </c>
      <c r="T131" s="349">
        <v>929</v>
      </c>
      <c r="U131" s="346"/>
      <c r="V131" s="350">
        <f t="shared" si="57"/>
        <v>929</v>
      </c>
      <c r="W131" s="10">
        <v>468</v>
      </c>
      <c r="X131" s="12">
        <v>486</v>
      </c>
      <c r="Y131" s="136"/>
      <c r="Z131" s="39">
        <f t="shared" si="58"/>
        <v>486</v>
      </c>
      <c r="AA131" s="348">
        <f t="shared" si="59"/>
        <v>972</v>
      </c>
      <c r="AB131" s="351">
        <v>929</v>
      </c>
      <c r="AC131" s="352"/>
      <c r="AD131" s="353">
        <f t="shared" si="60"/>
        <v>929</v>
      </c>
      <c r="AE131" s="353">
        <f t="shared" si="64"/>
        <v>0</v>
      </c>
      <c r="AF131" s="113">
        <f>ROUND(AB131*$AJ$997,0)</f>
        <v>922</v>
      </c>
      <c r="AG131" s="113">
        <f t="shared" si="61"/>
        <v>0</v>
      </c>
      <c r="AH131" s="113">
        <f t="shared" si="68"/>
        <v>922</v>
      </c>
      <c r="AI131" s="542">
        <f t="shared" si="30"/>
        <v>-7</v>
      </c>
    </row>
    <row r="132" spans="1:52" ht="36" hidden="1" customHeight="1">
      <c r="A132" s="8" t="s">
        <v>193</v>
      </c>
      <c r="B132" s="30" t="s">
        <v>13</v>
      </c>
      <c r="C132" s="9" t="s">
        <v>667</v>
      </c>
      <c r="D132" s="74" t="s">
        <v>1043</v>
      </c>
      <c r="E132" s="10">
        <v>2763</v>
      </c>
      <c r="F132" s="127"/>
      <c r="G132" s="39">
        <f t="shared" si="52"/>
        <v>2763</v>
      </c>
      <c r="H132" s="10">
        <v>2729</v>
      </c>
      <c r="I132" s="127"/>
      <c r="J132" s="39">
        <f t="shared" si="53"/>
        <v>2729</v>
      </c>
      <c r="K132" s="11">
        <f t="shared" si="66"/>
        <v>98.769453492580524</v>
      </c>
      <c r="L132" s="136">
        <v>2763</v>
      </c>
      <c r="M132" s="136"/>
      <c r="N132" s="120">
        <f t="shared" si="54"/>
        <v>2763</v>
      </c>
      <c r="O132" s="136">
        <v>763</v>
      </c>
      <c r="P132" s="136">
        <v>780</v>
      </c>
      <c r="Q132" s="136"/>
      <c r="R132" s="120">
        <f t="shared" si="55"/>
        <v>780</v>
      </c>
      <c r="S132" s="121">
        <f t="shared" si="56"/>
        <v>3120</v>
      </c>
      <c r="T132" s="10">
        <v>2763</v>
      </c>
      <c r="U132" s="136"/>
      <c r="V132" s="39">
        <f t="shared" si="57"/>
        <v>2763</v>
      </c>
      <c r="W132" s="10">
        <v>1539</v>
      </c>
      <c r="X132" s="12">
        <v>1585</v>
      </c>
      <c r="Y132" s="136"/>
      <c r="Z132" s="39">
        <f t="shared" si="58"/>
        <v>1585</v>
      </c>
      <c r="AA132" s="121">
        <f t="shared" si="59"/>
        <v>3170</v>
      </c>
      <c r="AB132" s="12">
        <v>2763</v>
      </c>
      <c r="AC132" s="113"/>
      <c r="AD132" s="13">
        <f t="shared" si="60"/>
        <v>2763</v>
      </c>
      <c r="AE132" s="353">
        <f t="shared" si="64"/>
        <v>0</v>
      </c>
      <c r="AF132" s="113">
        <f>ROUND(AB132*$AJ$991,0)</f>
        <v>2738</v>
      </c>
      <c r="AG132" s="113">
        <f t="shared" si="61"/>
        <v>0</v>
      </c>
      <c r="AH132" s="113">
        <f t="shared" si="68"/>
        <v>2738</v>
      </c>
      <c r="AI132" s="542">
        <f t="shared" si="30"/>
        <v>-25</v>
      </c>
    </row>
    <row r="133" spans="1:52" ht="36" hidden="1" customHeight="1">
      <c r="A133" s="8" t="s">
        <v>194</v>
      </c>
      <c r="B133" s="30" t="s">
        <v>13</v>
      </c>
      <c r="C133" s="9" t="s">
        <v>667</v>
      </c>
      <c r="D133" s="74" t="s">
        <v>1054</v>
      </c>
      <c r="E133" s="10">
        <v>3233</v>
      </c>
      <c r="F133" s="127">
        <v>136</v>
      </c>
      <c r="G133" s="39">
        <f t="shared" si="52"/>
        <v>3369</v>
      </c>
      <c r="H133" s="10">
        <v>2587</v>
      </c>
      <c r="I133" s="127">
        <v>136</v>
      </c>
      <c r="J133" s="39">
        <f t="shared" si="53"/>
        <v>2723</v>
      </c>
      <c r="K133" s="363">
        <f t="shared" si="66"/>
        <v>80.825170673790453</v>
      </c>
      <c r="L133" s="346">
        <v>3247</v>
      </c>
      <c r="M133" s="346"/>
      <c r="N133" s="347">
        <f t="shared" si="54"/>
        <v>3247</v>
      </c>
      <c r="O133" s="346">
        <v>715</v>
      </c>
      <c r="P133" s="346">
        <v>786</v>
      </c>
      <c r="Q133" s="346"/>
      <c r="R133" s="347">
        <f t="shared" si="55"/>
        <v>786</v>
      </c>
      <c r="S133" s="348">
        <f t="shared" si="56"/>
        <v>3144</v>
      </c>
      <c r="T133" s="349">
        <v>1427</v>
      </c>
      <c r="U133" s="346"/>
      <c r="V133" s="350">
        <f t="shared" si="57"/>
        <v>1427</v>
      </c>
      <c r="W133" s="10">
        <v>1039</v>
      </c>
      <c r="X133" s="12">
        <v>1114</v>
      </c>
      <c r="Y133" s="136"/>
      <c r="Z133" s="39">
        <f t="shared" si="58"/>
        <v>1114</v>
      </c>
      <c r="AA133" s="348">
        <f t="shared" si="59"/>
        <v>2228</v>
      </c>
      <c r="AB133" s="351">
        <v>3247</v>
      </c>
      <c r="AC133" s="352">
        <v>200</v>
      </c>
      <c r="AD133" s="353">
        <f t="shared" si="60"/>
        <v>3447</v>
      </c>
      <c r="AE133" s="353">
        <f t="shared" si="64"/>
        <v>200</v>
      </c>
      <c r="AF133" s="113">
        <f>ROUND(AB133*$AJ$992,0)</f>
        <v>3142</v>
      </c>
      <c r="AG133" s="113">
        <f t="shared" si="61"/>
        <v>0</v>
      </c>
      <c r="AH133" s="113">
        <f t="shared" si="68"/>
        <v>3142</v>
      </c>
      <c r="AI133" s="542">
        <f t="shared" si="30"/>
        <v>-105</v>
      </c>
    </row>
    <row r="134" spans="1:52" ht="36" hidden="1" customHeight="1">
      <c r="A134" s="8" t="s">
        <v>195</v>
      </c>
      <c r="B134" s="30" t="s">
        <v>13</v>
      </c>
      <c r="C134" s="9" t="s">
        <v>667</v>
      </c>
      <c r="D134" s="74" t="s">
        <v>1055</v>
      </c>
      <c r="E134" s="10">
        <v>2339</v>
      </c>
      <c r="F134" s="127"/>
      <c r="G134" s="39">
        <f t="shared" si="52"/>
        <v>2339</v>
      </c>
      <c r="H134" s="10">
        <v>2093</v>
      </c>
      <c r="I134" s="127"/>
      <c r="J134" s="39">
        <f t="shared" si="53"/>
        <v>2093</v>
      </c>
      <c r="K134" s="11">
        <f t="shared" si="66"/>
        <v>89.482684908080373</v>
      </c>
      <c r="L134" s="136">
        <v>2339</v>
      </c>
      <c r="M134" s="136"/>
      <c r="N134" s="120">
        <f t="shared" si="54"/>
        <v>2339</v>
      </c>
      <c r="O134" s="136">
        <v>517</v>
      </c>
      <c r="P134" s="136">
        <v>537</v>
      </c>
      <c r="Q134" s="136"/>
      <c r="R134" s="120">
        <f t="shared" si="55"/>
        <v>537</v>
      </c>
      <c r="S134" s="121">
        <f t="shared" si="56"/>
        <v>2148</v>
      </c>
      <c r="T134" s="10">
        <v>2339</v>
      </c>
      <c r="U134" s="136"/>
      <c r="V134" s="39">
        <f t="shared" si="57"/>
        <v>2339</v>
      </c>
      <c r="W134" s="10">
        <v>1127</v>
      </c>
      <c r="X134" s="12">
        <v>1149</v>
      </c>
      <c r="Y134" s="136"/>
      <c r="Z134" s="39">
        <f t="shared" si="58"/>
        <v>1149</v>
      </c>
      <c r="AA134" s="121">
        <f t="shared" si="59"/>
        <v>2298</v>
      </c>
      <c r="AB134" s="12">
        <v>2339</v>
      </c>
      <c r="AC134" s="113"/>
      <c r="AD134" s="13">
        <f t="shared" si="60"/>
        <v>2339</v>
      </c>
      <c r="AE134" s="353">
        <f t="shared" si="64"/>
        <v>0</v>
      </c>
      <c r="AF134" s="113">
        <f>ROUND(AB134*$AJ$995,0)</f>
        <v>2303</v>
      </c>
      <c r="AG134" s="113">
        <f t="shared" si="61"/>
        <v>0</v>
      </c>
      <c r="AH134" s="113">
        <f t="shared" si="68"/>
        <v>2303</v>
      </c>
      <c r="AI134" s="542">
        <f t="shared" ref="AI134:AI197" si="69">AF134-L134</f>
        <v>-36</v>
      </c>
    </row>
    <row r="135" spans="1:52" ht="60" hidden="1" customHeight="1">
      <c r="A135" s="8" t="s">
        <v>196</v>
      </c>
      <c r="B135" s="30" t="s">
        <v>13</v>
      </c>
      <c r="C135" s="9" t="s">
        <v>667</v>
      </c>
      <c r="D135" s="74" t="s">
        <v>1056</v>
      </c>
      <c r="E135" s="10">
        <v>1009</v>
      </c>
      <c r="F135" s="127"/>
      <c r="G135" s="39">
        <f t="shared" si="52"/>
        <v>1009</v>
      </c>
      <c r="H135" s="10">
        <v>1116</v>
      </c>
      <c r="I135" s="127"/>
      <c r="J135" s="39">
        <f t="shared" si="53"/>
        <v>1116</v>
      </c>
      <c r="K135" s="11">
        <f t="shared" si="66"/>
        <v>110.6045589692765</v>
      </c>
      <c r="L135" s="346">
        <v>1200</v>
      </c>
      <c r="M135" s="346"/>
      <c r="N135" s="347">
        <f t="shared" si="54"/>
        <v>1200</v>
      </c>
      <c r="O135" s="346">
        <v>299</v>
      </c>
      <c r="P135" s="346">
        <v>299</v>
      </c>
      <c r="Q135" s="346"/>
      <c r="R135" s="347">
        <f t="shared" si="55"/>
        <v>299</v>
      </c>
      <c r="S135" s="348">
        <f t="shared" si="56"/>
        <v>1196</v>
      </c>
      <c r="T135" s="349">
        <v>1200</v>
      </c>
      <c r="U135" s="346"/>
      <c r="V135" s="350">
        <f t="shared" si="57"/>
        <v>1200</v>
      </c>
      <c r="W135" s="10">
        <v>560</v>
      </c>
      <c r="X135" s="12">
        <v>560</v>
      </c>
      <c r="Y135" s="136"/>
      <c r="Z135" s="39">
        <f t="shared" si="58"/>
        <v>560</v>
      </c>
      <c r="AA135" s="348">
        <f t="shared" si="59"/>
        <v>1120</v>
      </c>
      <c r="AB135" s="351">
        <v>1200</v>
      </c>
      <c r="AC135" s="352"/>
      <c r="AD135" s="353">
        <f t="shared" si="60"/>
        <v>1200</v>
      </c>
      <c r="AE135" s="353">
        <f t="shared" si="64"/>
        <v>0</v>
      </c>
      <c r="AF135" s="113">
        <f>ROUND(AB135*$AJ$1004,0)</f>
        <v>1059</v>
      </c>
      <c r="AG135" s="113">
        <f t="shared" si="61"/>
        <v>0</v>
      </c>
      <c r="AH135" s="113">
        <f t="shared" si="68"/>
        <v>1059</v>
      </c>
      <c r="AI135" s="542">
        <f t="shared" si="69"/>
        <v>-141</v>
      </c>
    </row>
    <row r="136" spans="1:52" ht="36" hidden="1" customHeight="1">
      <c r="A136" s="8"/>
      <c r="B136" s="30" t="s">
        <v>13</v>
      </c>
      <c r="C136" s="9" t="s">
        <v>667</v>
      </c>
      <c r="D136" s="74" t="s">
        <v>1077</v>
      </c>
      <c r="E136" s="10"/>
      <c r="F136" s="136"/>
      <c r="G136" s="39">
        <f t="shared" si="52"/>
        <v>0</v>
      </c>
      <c r="H136" s="10"/>
      <c r="I136" s="136"/>
      <c r="J136" s="39">
        <f t="shared" si="53"/>
        <v>0</v>
      </c>
      <c r="K136" s="11">
        <v>0</v>
      </c>
      <c r="L136" s="136"/>
      <c r="M136" s="136"/>
      <c r="N136" s="120">
        <f t="shared" si="54"/>
        <v>0</v>
      </c>
      <c r="O136" s="10"/>
      <c r="P136" s="136"/>
      <c r="Q136" s="136"/>
      <c r="R136" s="120">
        <f t="shared" si="55"/>
        <v>0</v>
      </c>
      <c r="S136" s="121">
        <f t="shared" si="56"/>
        <v>0</v>
      </c>
      <c r="T136" s="10"/>
      <c r="U136" s="136"/>
      <c r="V136" s="39">
        <f t="shared" si="57"/>
        <v>0</v>
      </c>
      <c r="W136" s="10"/>
      <c r="X136" s="12"/>
      <c r="Y136" s="136"/>
      <c r="Z136" s="39">
        <f t="shared" si="58"/>
        <v>0</v>
      </c>
      <c r="AA136" s="121">
        <f t="shared" si="59"/>
        <v>0</v>
      </c>
      <c r="AB136" s="12">
        <v>300</v>
      </c>
      <c r="AC136" s="113"/>
      <c r="AD136" s="13">
        <f t="shared" si="60"/>
        <v>300</v>
      </c>
      <c r="AE136" s="353">
        <f t="shared" si="64"/>
        <v>300</v>
      </c>
      <c r="AF136" s="113">
        <v>5</v>
      </c>
      <c r="AG136" s="113">
        <f t="shared" si="61"/>
        <v>0</v>
      </c>
      <c r="AH136" s="113">
        <v>5</v>
      </c>
      <c r="AI136" s="542">
        <f t="shared" si="69"/>
        <v>5</v>
      </c>
    </row>
    <row r="137" spans="1:52" ht="36" hidden="1" customHeight="1">
      <c r="A137" s="8" t="s">
        <v>197</v>
      </c>
      <c r="B137" s="30" t="s">
        <v>13</v>
      </c>
      <c r="C137" s="9" t="s">
        <v>667</v>
      </c>
      <c r="D137" s="74" t="s">
        <v>15</v>
      </c>
      <c r="E137" s="10">
        <v>70</v>
      </c>
      <c r="F137" s="127"/>
      <c r="G137" s="39">
        <f t="shared" si="52"/>
        <v>70</v>
      </c>
      <c r="H137" s="10">
        <v>58</v>
      </c>
      <c r="I137" s="127"/>
      <c r="J137" s="39">
        <f t="shared" si="53"/>
        <v>58</v>
      </c>
      <c r="K137" s="11">
        <f t="shared" si="66"/>
        <v>82.857142857142861</v>
      </c>
      <c r="L137" s="136">
        <v>70</v>
      </c>
      <c r="M137" s="136"/>
      <c r="N137" s="120">
        <f t="shared" si="54"/>
        <v>70</v>
      </c>
      <c r="O137" s="136">
        <v>16</v>
      </c>
      <c r="P137" s="136">
        <v>16</v>
      </c>
      <c r="Q137" s="136"/>
      <c r="R137" s="120">
        <f t="shared" si="55"/>
        <v>16</v>
      </c>
      <c r="S137" s="121">
        <f t="shared" si="56"/>
        <v>64</v>
      </c>
      <c r="T137" s="10">
        <v>70</v>
      </c>
      <c r="U137" s="136"/>
      <c r="V137" s="39">
        <f t="shared" si="57"/>
        <v>70</v>
      </c>
      <c r="W137" s="10">
        <v>38</v>
      </c>
      <c r="X137" s="12">
        <v>38</v>
      </c>
      <c r="Y137" s="136"/>
      <c r="Z137" s="39">
        <f t="shared" si="58"/>
        <v>38</v>
      </c>
      <c r="AA137" s="121">
        <f t="shared" si="59"/>
        <v>76</v>
      </c>
      <c r="AB137" s="12">
        <v>100</v>
      </c>
      <c r="AC137" s="113">
        <v>50</v>
      </c>
      <c r="AD137" s="13">
        <f t="shared" si="60"/>
        <v>150</v>
      </c>
      <c r="AE137" s="353">
        <f t="shared" si="64"/>
        <v>80</v>
      </c>
      <c r="AF137" s="113">
        <f>ROUND(AB137*$AJ$1008,0)</f>
        <v>96</v>
      </c>
      <c r="AG137" s="113">
        <f t="shared" si="61"/>
        <v>0</v>
      </c>
      <c r="AH137" s="113">
        <f>AF137+AG137</f>
        <v>96</v>
      </c>
      <c r="AI137" s="542">
        <f t="shared" si="69"/>
        <v>26</v>
      </c>
    </row>
    <row r="138" spans="1:52" ht="48" hidden="1" customHeight="1">
      <c r="A138" s="8" t="s">
        <v>198</v>
      </c>
      <c r="B138" s="30" t="s">
        <v>13</v>
      </c>
      <c r="C138" s="9" t="s">
        <v>659</v>
      </c>
      <c r="D138" s="74" t="s">
        <v>1044</v>
      </c>
      <c r="E138" s="10">
        <v>1840</v>
      </c>
      <c r="F138" s="127">
        <v>100</v>
      </c>
      <c r="G138" s="39">
        <f t="shared" si="52"/>
        <v>1940</v>
      </c>
      <c r="H138" s="10">
        <v>1451</v>
      </c>
      <c r="I138" s="127">
        <v>100</v>
      </c>
      <c r="J138" s="39">
        <f t="shared" si="53"/>
        <v>1551</v>
      </c>
      <c r="K138" s="11">
        <f t="shared" si="66"/>
        <v>79.948453608247434</v>
      </c>
      <c r="L138" s="136">
        <v>1459</v>
      </c>
      <c r="M138" s="136">
        <v>230</v>
      </c>
      <c r="N138" s="120">
        <f t="shared" si="54"/>
        <v>1689</v>
      </c>
      <c r="O138" s="136">
        <v>319</v>
      </c>
      <c r="P138" s="136">
        <v>319</v>
      </c>
      <c r="Q138" s="136">
        <v>87</v>
      </c>
      <c r="R138" s="120">
        <f t="shared" si="55"/>
        <v>406</v>
      </c>
      <c r="S138" s="121">
        <f t="shared" si="56"/>
        <v>1624</v>
      </c>
      <c r="T138" s="10">
        <v>1459</v>
      </c>
      <c r="U138" s="136">
        <v>230</v>
      </c>
      <c r="V138" s="39">
        <f t="shared" si="57"/>
        <v>1689</v>
      </c>
      <c r="W138" s="10">
        <v>600</v>
      </c>
      <c r="X138" s="12">
        <v>600</v>
      </c>
      <c r="Y138" s="136">
        <v>130</v>
      </c>
      <c r="Z138" s="39">
        <f t="shared" si="58"/>
        <v>730</v>
      </c>
      <c r="AA138" s="121">
        <f t="shared" si="59"/>
        <v>1460</v>
      </c>
      <c r="AB138" s="12">
        <v>1329</v>
      </c>
      <c r="AC138" s="113">
        <v>230</v>
      </c>
      <c r="AD138" s="13">
        <f t="shared" si="60"/>
        <v>1559</v>
      </c>
      <c r="AE138" s="353">
        <f t="shared" si="64"/>
        <v>-130</v>
      </c>
      <c r="AF138" s="113">
        <f>L138</f>
        <v>1459</v>
      </c>
      <c r="AG138" s="113">
        <f t="shared" si="61"/>
        <v>230</v>
      </c>
      <c r="AH138" s="113">
        <f>AG138+AF138</f>
        <v>1689</v>
      </c>
      <c r="AI138" s="542">
        <f t="shared" si="69"/>
        <v>0</v>
      </c>
    </row>
    <row r="139" spans="1:52" ht="36" hidden="1" customHeight="1">
      <c r="A139" s="8" t="s">
        <v>199</v>
      </c>
      <c r="B139" s="30" t="s">
        <v>13</v>
      </c>
      <c r="C139" s="9" t="s">
        <v>659</v>
      </c>
      <c r="D139" s="74" t="s">
        <v>1045</v>
      </c>
      <c r="E139" s="10">
        <v>710</v>
      </c>
      <c r="F139" s="127">
        <v>79</v>
      </c>
      <c r="G139" s="39">
        <f t="shared" si="52"/>
        <v>789</v>
      </c>
      <c r="H139" s="10">
        <v>693</v>
      </c>
      <c r="I139" s="127">
        <v>79</v>
      </c>
      <c r="J139" s="39">
        <f t="shared" si="53"/>
        <v>772</v>
      </c>
      <c r="K139" s="11">
        <f t="shared" si="66"/>
        <v>97.845373891001259</v>
      </c>
      <c r="L139" s="136">
        <v>710</v>
      </c>
      <c r="M139" s="136">
        <v>80</v>
      </c>
      <c r="N139" s="120">
        <f t="shared" si="54"/>
        <v>790</v>
      </c>
      <c r="O139" s="136">
        <v>184</v>
      </c>
      <c r="P139" s="136">
        <v>230</v>
      </c>
      <c r="Q139" s="136">
        <v>14</v>
      </c>
      <c r="R139" s="120">
        <f t="shared" si="55"/>
        <v>244</v>
      </c>
      <c r="S139" s="121">
        <f t="shared" si="56"/>
        <v>976</v>
      </c>
      <c r="T139" s="10">
        <v>710</v>
      </c>
      <c r="U139" s="136">
        <v>80</v>
      </c>
      <c r="V139" s="39">
        <f t="shared" si="57"/>
        <v>790</v>
      </c>
      <c r="W139" s="10">
        <v>320</v>
      </c>
      <c r="X139" s="12">
        <v>376</v>
      </c>
      <c r="Y139" s="136">
        <v>30</v>
      </c>
      <c r="Z139" s="39">
        <f t="shared" si="58"/>
        <v>406</v>
      </c>
      <c r="AA139" s="121">
        <f t="shared" si="59"/>
        <v>812</v>
      </c>
      <c r="AB139" s="12">
        <v>750</v>
      </c>
      <c r="AC139" s="113">
        <v>80</v>
      </c>
      <c r="AD139" s="13">
        <f t="shared" si="60"/>
        <v>830</v>
      </c>
      <c r="AE139" s="353">
        <f t="shared" si="64"/>
        <v>40</v>
      </c>
      <c r="AF139" s="113">
        <v>713</v>
      </c>
      <c r="AG139" s="113">
        <f t="shared" si="61"/>
        <v>80</v>
      </c>
      <c r="AH139" s="113">
        <f>AF139+AG139</f>
        <v>793</v>
      </c>
      <c r="AI139" s="542">
        <f t="shared" si="69"/>
        <v>3</v>
      </c>
    </row>
    <row r="140" spans="1:52" ht="36" hidden="1" customHeight="1">
      <c r="A140" s="8" t="s">
        <v>200</v>
      </c>
      <c r="B140" s="30" t="s">
        <v>13</v>
      </c>
      <c r="C140" s="9" t="s">
        <v>659</v>
      </c>
      <c r="D140" s="74" t="s">
        <v>14</v>
      </c>
      <c r="E140" s="10">
        <v>1800</v>
      </c>
      <c r="F140" s="127">
        <v>32</v>
      </c>
      <c r="G140" s="39">
        <f t="shared" si="52"/>
        <v>1832</v>
      </c>
      <c r="H140" s="10">
        <v>1886</v>
      </c>
      <c r="I140" s="127">
        <v>32</v>
      </c>
      <c r="J140" s="39">
        <f t="shared" si="53"/>
        <v>1918</v>
      </c>
      <c r="K140" s="11">
        <f t="shared" si="66"/>
        <v>104.6943231441048</v>
      </c>
      <c r="L140" s="136">
        <v>1800</v>
      </c>
      <c r="M140" s="136">
        <v>25</v>
      </c>
      <c r="N140" s="120">
        <f t="shared" si="54"/>
        <v>1825</v>
      </c>
      <c r="O140" s="136">
        <v>452</v>
      </c>
      <c r="P140" s="136">
        <v>456</v>
      </c>
      <c r="Q140" s="136">
        <v>9</v>
      </c>
      <c r="R140" s="120">
        <f t="shared" si="55"/>
        <v>465</v>
      </c>
      <c r="S140" s="121">
        <f t="shared" si="56"/>
        <v>1860</v>
      </c>
      <c r="T140" s="10">
        <v>1800</v>
      </c>
      <c r="U140" s="136">
        <v>25</v>
      </c>
      <c r="V140" s="39">
        <f t="shared" si="57"/>
        <v>1825</v>
      </c>
      <c r="W140" s="10">
        <v>908</v>
      </c>
      <c r="X140" s="12">
        <v>916</v>
      </c>
      <c r="Y140" s="136">
        <v>13</v>
      </c>
      <c r="Z140" s="39">
        <f t="shared" si="58"/>
        <v>929</v>
      </c>
      <c r="AA140" s="121">
        <f t="shared" si="59"/>
        <v>1858</v>
      </c>
      <c r="AB140" s="12">
        <v>1850</v>
      </c>
      <c r="AC140" s="113">
        <v>26</v>
      </c>
      <c r="AD140" s="13">
        <f t="shared" si="60"/>
        <v>1876</v>
      </c>
      <c r="AE140" s="353">
        <f t="shared" si="64"/>
        <v>51</v>
      </c>
      <c r="AF140" s="113">
        <f>ROUND(AB140*$AJ$888,0)</f>
        <v>1821</v>
      </c>
      <c r="AG140" s="113">
        <f t="shared" si="61"/>
        <v>25</v>
      </c>
      <c r="AH140" s="113">
        <f>AG140+AF140</f>
        <v>1846</v>
      </c>
      <c r="AI140" s="542">
        <f t="shared" si="69"/>
        <v>21</v>
      </c>
    </row>
    <row r="141" spans="1:52" s="14" customFormat="1" ht="36" hidden="1" customHeight="1">
      <c r="A141" s="8" t="s">
        <v>201</v>
      </c>
      <c r="B141" s="30" t="s">
        <v>13</v>
      </c>
      <c r="C141" s="9" t="s">
        <v>663</v>
      </c>
      <c r="D141" s="74" t="s">
        <v>1046</v>
      </c>
      <c r="E141" s="10">
        <v>180</v>
      </c>
      <c r="F141" s="120"/>
      <c r="G141" s="39">
        <f t="shared" si="52"/>
        <v>180</v>
      </c>
      <c r="H141" s="10">
        <v>171</v>
      </c>
      <c r="I141" s="120"/>
      <c r="J141" s="39">
        <f t="shared" si="53"/>
        <v>171</v>
      </c>
      <c r="K141" s="11">
        <f t="shared" si="66"/>
        <v>95</v>
      </c>
      <c r="L141" s="136">
        <v>180</v>
      </c>
      <c r="M141" s="136"/>
      <c r="N141" s="120">
        <f t="shared" si="54"/>
        <v>180</v>
      </c>
      <c r="O141" s="136">
        <v>40</v>
      </c>
      <c r="P141" s="120">
        <v>43</v>
      </c>
      <c r="Q141" s="120"/>
      <c r="R141" s="120">
        <f t="shared" si="55"/>
        <v>43</v>
      </c>
      <c r="S141" s="121">
        <f t="shared" si="56"/>
        <v>172</v>
      </c>
      <c r="T141" s="10">
        <v>180</v>
      </c>
      <c r="U141" s="120"/>
      <c r="V141" s="39">
        <f t="shared" si="57"/>
        <v>180</v>
      </c>
      <c r="W141" s="10">
        <v>81</v>
      </c>
      <c r="X141" s="12">
        <v>84</v>
      </c>
      <c r="Y141" s="120"/>
      <c r="Z141" s="39">
        <f t="shared" si="58"/>
        <v>84</v>
      </c>
      <c r="AA141" s="121">
        <f t="shared" si="59"/>
        <v>168</v>
      </c>
      <c r="AB141" s="12">
        <v>180</v>
      </c>
      <c r="AC141" s="113"/>
      <c r="AD141" s="13">
        <f t="shared" si="60"/>
        <v>180</v>
      </c>
      <c r="AE141" s="353">
        <f t="shared" si="64"/>
        <v>0</v>
      </c>
      <c r="AF141" s="113">
        <f>ROUND(AB141*$AJ$983,0)</f>
        <v>171</v>
      </c>
      <c r="AG141" s="113">
        <f t="shared" si="61"/>
        <v>0</v>
      </c>
      <c r="AH141" s="113">
        <f>AG141+AF141</f>
        <v>171</v>
      </c>
      <c r="AI141" s="542">
        <f t="shared" si="69"/>
        <v>-9</v>
      </c>
      <c r="AJ141" s="1"/>
      <c r="AK141" s="1"/>
      <c r="AL141" s="1"/>
      <c r="AM141" s="1"/>
      <c r="AN141" s="1"/>
      <c r="AO141" s="1"/>
      <c r="AP141" s="1"/>
      <c r="AQ141" s="1"/>
      <c r="AR141" s="1"/>
      <c r="AS141" s="1"/>
      <c r="AT141" s="1"/>
      <c r="AU141" s="1"/>
      <c r="AV141" s="1"/>
      <c r="AW141" s="1"/>
      <c r="AX141" s="1"/>
      <c r="AY141" s="1"/>
      <c r="AZ141" s="1"/>
    </row>
    <row r="142" spans="1:52" s="14" customFormat="1" ht="36" hidden="1" customHeight="1">
      <c r="A142" s="8" t="s">
        <v>202</v>
      </c>
      <c r="B142" s="30" t="s">
        <v>13</v>
      </c>
      <c r="C142" s="9" t="s">
        <v>670</v>
      </c>
      <c r="D142" s="74" t="s">
        <v>5</v>
      </c>
      <c r="E142" s="10">
        <v>578</v>
      </c>
      <c r="F142" s="120"/>
      <c r="G142" s="39">
        <f t="shared" si="52"/>
        <v>578</v>
      </c>
      <c r="H142" s="10">
        <v>632</v>
      </c>
      <c r="I142" s="120"/>
      <c r="J142" s="39">
        <f t="shared" si="53"/>
        <v>632</v>
      </c>
      <c r="K142" s="11">
        <f t="shared" si="66"/>
        <v>109.34256055363323</v>
      </c>
      <c r="L142" s="136">
        <v>585</v>
      </c>
      <c r="M142" s="136"/>
      <c r="N142" s="120">
        <f t="shared" si="54"/>
        <v>585</v>
      </c>
      <c r="O142" s="136">
        <v>146</v>
      </c>
      <c r="P142" s="120">
        <v>150</v>
      </c>
      <c r="Q142" s="120"/>
      <c r="R142" s="120">
        <f t="shared" si="55"/>
        <v>150</v>
      </c>
      <c r="S142" s="121">
        <f t="shared" si="56"/>
        <v>600</v>
      </c>
      <c r="T142" s="10">
        <v>585</v>
      </c>
      <c r="U142" s="120"/>
      <c r="V142" s="39">
        <f t="shared" si="57"/>
        <v>585</v>
      </c>
      <c r="W142" s="10">
        <v>322</v>
      </c>
      <c r="X142" s="12">
        <v>325</v>
      </c>
      <c r="Y142" s="120"/>
      <c r="Z142" s="39">
        <f t="shared" si="58"/>
        <v>325</v>
      </c>
      <c r="AA142" s="121">
        <f t="shared" si="59"/>
        <v>650</v>
      </c>
      <c r="AB142" s="12">
        <v>680</v>
      </c>
      <c r="AC142" s="113"/>
      <c r="AD142" s="13">
        <f t="shared" si="60"/>
        <v>680</v>
      </c>
      <c r="AE142" s="353">
        <f t="shared" si="64"/>
        <v>95</v>
      </c>
      <c r="AF142" s="113">
        <f>ROUND(AB142*$AJ$946,0)</f>
        <v>648</v>
      </c>
      <c r="AG142" s="113">
        <f t="shared" si="61"/>
        <v>0</v>
      </c>
      <c r="AH142" s="113">
        <f>AG142+AF142</f>
        <v>648</v>
      </c>
      <c r="AI142" s="542">
        <f t="shared" si="69"/>
        <v>63</v>
      </c>
      <c r="AJ142" s="1"/>
      <c r="AK142" s="1"/>
      <c r="AL142" s="1"/>
      <c r="AM142" s="1"/>
      <c r="AN142" s="1"/>
      <c r="AO142" s="1"/>
      <c r="AP142" s="1"/>
      <c r="AQ142" s="1"/>
      <c r="AR142" s="1"/>
      <c r="AS142" s="1"/>
      <c r="AT142" s="1"/>
      <c r="AU142" s="1"/>
      <c r="AV142" s="1"/>
      <c r="AW142" s="1"/>
      <c r="AX142" s="1"/>
      <c r="AY142" s="1"/>
      <c r="AZ142" s="1"/>
    </row>
    <row r="143" spans="1:52" s="7" customFormat="1" ht="55.5" hidden="1" customHeight="1">
      <c r="A143" s="2" t="s">
        <v>203</v>
      </c>
      <c r="B143" s="24" t="s">
        <v>16</v>
      </c>
      <c r="C143" s="24"/>
      <c r="D143" s="4"/>
      <c r="E143" s="5">
        <f>SUM(E145:E147)</f>
        <v>364</v>
      </c>
      <c r="F143" s="123"/>
      <c r="G143" s="5">
        <f>F143+E143</f>
        <v>364</v>
      </c>
      <c r="H143" s="5">
        <f>SUM(H145:H147)</f>
        <v>432</v>
      </c>
      <c r="I143" s="123"/>
      <c r="J143" s="5">
        <f>H143+I143</f>
        <v>432</v>
      </c>
      <c r="K143" s="6">
        <f t="shared" si="66"/>
        <v>118.68131868131869</v>
      </c>
      <c r="L143" s="5">
        <f>SUM(L144:L147)</f>
        <v>364</v>
      </c>
      <c r="M143" s="5">
        <f t="shared" ref="M143:AH143" si="70">SUM(M144:M147)</f>
        <v>0</v>
      </c>
      <c r="N143" s="5">
        <f t="shared" si="70"/>
        <v>364</v>
      </c>
      <c r="O143" s="5">
        <f t="shared" si="70"/>
        <v>113</v>
      </c>
      <c r="P143" s="5">
        <f t="shared" si="70"/>
        <v>143</v>
      </c>
      <c r="Q143" s="5">
        <f t="shared" si="70"/>
        <v>0</v>
      </c>
      <c r="R143" s="5">
        <f t="shared" si="70"/>
        <v>143</v>
      </c>
      <c r="S143" s="5">
        <f t="shared" si="70"/>
        <v>572</v>
      </c>
      <c r="T143" s="5">
        <f t="shared" si="70"/>
        <v>298</v>
      </c>
      <c r="U143" s="5">
        <f t="shared" si="70"/>
        <v>0</v>
      </c>
      <c r="V143" s="5">
        <f t="shared" si="70"/>
        <v>298</v>
      </c>
      <c r="W143" s="5">
        <f t="shared" si="70"/>
        <v>197</v>
      </c>
      <c r="X143" s="5">
        <f t="shared" si="70"/>
        <v>231</v>
      </c>
      <c r="Y143" s="5">
        <f t="shared" si="70"/>
        <v>0</v>
      </c>
      <c r="Z143" s="5">
        <f t="shared" si="70"/>
        <v>231</v>
      </c>
      <c r="AA143" s="5">
        <f t="shared" si="70"/>
        <v>462</v>
      </c>
      <c r="AB143" s="5">
        <f t="shared" si="70"/>
        <v>459</v>
      </c>
      <c r="AC143" s="5">
        <f t="shared" si="70"/>
        <v>0</v>
      </c>
      <c r="AD143" s="5">
        <f t="shared" si="70"/>
        <v>459</v>
      </c>
      <c r="AE143" s="5">
        <f t="shared" si="70"/>
        <v>95</v>
      </c>
      <c r="AF143" s="542">
        <f t="shared" si="70"/>
        <v>435</v>
      </c>
      <c r="AG143" s="542">
        <f t="shared" si="70"/>
        <v>0</v>
      </c>
      <c r="AH143" s="542">
        <f t="shared" si="70"/>
        <v>435</v>
      </c>
      <c r="AI143" s="542">
        <f t="shared" si="69"/>
        <v>71</v>
      </c>
      <c r="AJ143" s="1"/>
      <c r="AK143" s="1"/>
      <c r="AL143" s="1"/>
      <c r="AM143" s="1"/>
      <c r="AN143" s="1"/>
      <c r="AO143" s="1"/>
      <c r="AP143" s="1"/>
      <c r="AQ143" s="1"/>
      <c r="AR143" s="1"/>
      <c r="AS143" s="1"/>
      <c r="AT143" s="1"/>
      <c r="AU143" s="1"/>
      <c r="AV143" s="1"/>
      <c r="AW143" s="1"/>
      <c r="AX143" s="1"/>
      <c r="AY143" s="1"/>
      <c r="AZ143" s="1"/>
    </row>
    <row r="144" spans="1:52" ht="36" hidden="1" customHeight="1">
      <c r="A144" s="31"/>
      <c r="B144" s="25" t="s">
        <v>16</v>
      </c>
      <c r="C144" s="9" t="s">
        <v>661</v>
      </c>
      <c r="D144" s="74" t="s">
        <v>1074</v>
      </c>
      <c r="E144" s="13"/>
      <c r="F144" s="127"/>
      <c r="G144" s="39">
        <f t="shared" ref="G144:G147" si="71">E144+F144</f>
        <v>0</v>
      </c>
      <c r="H144" s="13"/>
      <c r="I144" s="127"/>
      <c r="J144" s="39">
        <f t="shared" ref="J144:J147" si="72">I144+H144</f>
        <v>0</v>
      </c>
      <c r="K144" s="11">
        <v>0</v>
      </c>
      <c r="L144" s="136"/>
      <c r="M144" s="136"/>
      <c r="N144" s="120">
        <f t="shared" ref="N144:N147" si="73">M144+L144</f>
        <v>0</v>
      </c>
      <c r="O144" s="10"/>
      <c r="P144" s="136"/>
      <c r="Q144" s="136"/>
      <c r="R144" s="120">
        <f t="shared" ref="R144:R147" si="74">P144+Q144</f>
        <v>0</v>
      </c>
      <c r="S144" s="121">
        <f t="shared" ref="S144:S147" si="75">R144/3*12</f>
        <v>0</v>
      </c>
      <c r="T144" s="10">
        <v>32</v>
      </c>
      <c r="U144" s="136"/>
      <c r="V144" s="39">
        <f t="shared" ref="V144:V147" si="76">U144+T144</f>
        <v>32</v>
      </c>
      <c r="W144" s="10">
        <v>2</v>
      </c>
      <c r="X144" s="13">
        <v>2</v>
      </c>
      <c r="Y144" s="136"/>
      <c r="Z144" s="39">
        <f t="shared" ref="Z144:Z147" si="77">Y144+X144</f>
        <v>2</v>
      </c>
      <c r="AA144" s="121">
        <f t="shared" ref="AA144:AA147" si="78">Z144*2</f>
        <v>4</v>
      </c>
      <c r="AB144" s="77">
        <v>48</v>
      </c>
      <c r="AC144" s="113"/>
      <c r="AD144" s="13">
        <f t="shared" ref="AD144:AD147" si="79">AC144+AB144</f>
        <v>48</v>
      </c>
      <c r="AE144" s="353">
        <f t="shared" si="64"/>
        <v>48</v>
      </c>
      <c r="AF144" s="113">
        <f>ROUND(AB144*$AJ$932,0)</f>
        <v>44</v>
      </c>
      <c r="AG144" s="113">
        <f t="shared" ref="AG144:AG147" si="80">M144</f>
        <v>0</v>
      </c>
      <c r="AH144" s="113">
        <f>AF144+AG144</f>
        <v>44</v>
      </c>
      <c r="AI144" s="542">
        <f t="shared" si="69"/>
        <v>44</v>
      </c>
    </row>
    <row r="145" spans="1:52" ht="36" hidden="1" customHeight="1">
      <c r="A145" s="31" t="s">
        <v>204</v>
      </c>
      <c r="B145" s="25" t="s">
        <v>16</v>
      </c>
      <c r="C145" s="9" t="s">
        <v>667</v>
      </c>
      <c r="D145" s="74" t="s">
        <v>1054</v>
      </c>
      <c r="E145" s="10">
        <v>198</v>
      </c>
      <c r="F145" s="127"/>
      <c r="G145" s="39">
        <f t="shared" si="71"/>
        <v>198</v>
      </c>
      <c r="H145" s="10">
        <v>213</v>
      </c>
      <c r="I145" s="127"/>
      <c r="J145" s="39">
        <f t="shared" si="72"/>
        <v>213</v>
      </c>
      <c r="K145" s="363">
        <f t="shared" si="66"/>
        <v>107.57575757575756</v>
      </c>
      <c r="L145" s="346">
        <v>198</v>
      </c>
      <c r="M145" s="346"/>
      <c r="N145" s="347">
        <f t="shared" si="73"/>
        <v>198</v>
      </c>
      <c r="O145" s="346">
        <v>76</v>
      </c>
      <c r="P145" s="346">
        <v>83</v>
      </c>
      <c r="Q145" s="346"/>
      <c r="R145" s="347">
        <f t="shared" si="74"/>
        <v>83</v>
      </c>
      <c r="S145" s="348">
        <f t="shared" si="75"/>
        <v>332</v>
      </c>
      <c r="T145" s="349">
        <v>100</v>
      </c>
      <c r="U145" s="346"/>
      <c r="V145" s="350">
        <f t="shared" si="76"/>
        <v>100</v>
      </c>
      <c r="W145" s="10">
        <v>99</v>
      </c>
      <c r="X145" s="32">
        <v>106</v>
      </c>
      <c r="Y145" s="136"/>
      <c r="Z145" s="39">
        <f t="shared" si="77"/>
        <v>106</v>
      </c>
      <c r="AA145" s="348">
        <f t="shared" si="78"/>
        <v>212</v>
      </c>
      <c r="AB145" s="355">
        <v>198</v>
      </c>
      <c r="AC145" s="352"/>
      <c r="AD145" s="353">
        <f t="shared" si="79"/>
        <v>198</v>
      </c>
      <c r="AE145" s="353">
        <f t="shared" si="64"/>
        <v>0</v>
      </c>
      <c r="AF145" s="113">
        <f>ROUND(AB145*$AJ$992,0)</f>
        <v>192</v>
      </c>
      <c r="AG145" s="113">
        <f t="shared" si="80"/>
        <v>0</v>
      </c>
      <c r="AH145" s="113">
        <f>AG145+AF145</f>
        <v>192</v>
      </c>
      <c r="AI145" s="542">
        <f t="shared" si="69"/>
        <v>-6</v>
      </c>
    </row>
    <row r="146" spans="1:52" s="14" customFormat="1" ht="36" hidden="1" customHeight="1">
      <c r="A146" s="31" t="s">
        <v>205</v>
      </c>
      <c r="B146" s="25" t="s">
        <v>16</v>
      </c>
      <c r="C146" s="9" t="s">
        <v>659</v>
      </c>
      <c r="D146" s="74" t="s">
        <v>1045</v>
      </c>
      <c r="E146" s="10">
        <v>110</v>
      </c>
      <c r="F146" s="120"/>
      <c r="G146" s="39">
        <f t="shared" si="71"/>
        <v>110</v>
      </c>
      <c r="H146" s="10">
        <v>158</v>
      </c>
      <c r="I146" s="120"/>
      <c r="J146" s="39">
        <f t="shared" si="72"/>
        <v>158</v>
      </c>
      <c r="K146" s="11">
        <f t="shared" si="66"/>
        <v>143.63636363636363</v>
      </c>
      <c r="L146" s="136">
        <v>110</v>
      </c>
      <c r="M146" s="136"/>
      <c r="N146" s="120">
        <f t="shared" si="73"/>
        <v>110</v>
      </c>
      <c r="O146" s="136">
        <v>27</v>
      </c>
      <c r="P146" s="120">
        <v>47</v>
      </c>
      <c r="Q146" s="120"/>
      <c r="R146" s="120">
        <f t="shared" si="74"/>
        <v>47</v>
      </c>
      <c r="S146" s="121">
        <f t="shared" si="75"/>
        <v>188</v>
      </c>
      <c r="T146" s="10">
        <v>110</v>
      </c>
      <c r="U146" s="120"/>
      <c r="V146" s="39">
        <f t="shared" si="76"/>
        <v>110</v>
      </c>
      <c r="W146" s="10">
        <v>66</v>
      </c>
      <c r="X146" s="32">
        <v>90</v>
      </c>
      <c r="Y146" s="120"/>
      <c r="Z146" s="39">
        <f t="shared" si="77"/>
        <v>90</v>
      </c>
      <c r="AA146" s="121">
        <f t="shared" si="78"/>
        <v>180</v>
      </c>
      <c r="AB146" s="77">
        <v>110</v>
      </c>
      <c r="AC146" s="113"/>
      <c r="AD146" s="13">
        <f t="shared" si="79"/>
        <v>110</v>
      </c>
      <c r="AE146" s="353">
        <f t="shared" si="64"/>
        <v>0</v>
      </c>
      <c r="AF146" s="113">
        <v>105</v>
      </c>
      <c r="AG146" s="113">
        <f t="shared" si="80"/>
        <v>0</v>
      </c>
      <c r="AH146" s="113">
        <f>AF146+AG146</f>
        <v>105</v>
      </c>
      <c r="AI146" s="542">
        <f t="shared" si="69"/>
        <v>-5</v>
      </c>
      <c r="AJ146" s="1"/>
      <c r="AK146" s="1"/>
      <c r="AL146" s="1"/>
      <c r="AM146" s="1"/>
      <c r="AN146" s="1"/>
      <c r="AO146" s="1"/>
      <c r="AP146" s="1"/>
      <c r="AQ146" s="1"/>
      <c r="AR146" s="1"/>
      <c r="AS146" s="1"/>
      <c r="AT146" s="1"/>
      <c r="AU146" s="1"/>
      <c r="AV146" s="1"/>
      <c r="AW146" s="1"/>
      <c r="AX146" s="1"/>
      <c r="AY146" s="1"/>
      <c r="AZ146" s="1"/>
    </row>
    <row r="147" spans="1:52" s="14" customFormat="1" ht="36" hidden="1" customHeight="1">
      <c r="A147" s="31" t="s">
        <v>206</v>
      </c>
      <c r="B147" s="25" t="s">
        <v>16</v>
      </c>
      <c r="C147" s="9" t="s">
        <v>659</v>
      </c>
      <c r="D147" s="74" t="s">
        <v>17</v>
      </c>
      <c r="E147" s="10">
        <v>56</v>
      </c>
      <c r="F147" s="120"/>
      <c r="G147" s="39">
        <f t="shared" si="71"/>
        <v>56</v>
      </c>
      <c r="H147" s="10">
        <v>61</v>
      </c>
      <c r="I147" s="120"/>
      <c r="J147" s="39">
        <f t="shared" si="72"/>
        <v>61</v>
      </c>
      <c r="K147" s="11">
        <f t="shared" si="66"/>
        <v>108.92857142857142</v>
      </c>
      <c r="L147" s="136">
        <v>56</v>
      </c>
      <c r="M147" s="136"/>
      <c r="N147" s="120">
        <f t="shared" si="73"/>
        <v>56</v>
      </c>
      <c r="O147" s="136">
        <v>10</v>
      </c>
      <c r="P147" s="120">
        <v>13</v>
      </c>
      <c r="Q147" s="120"/>
      <c r="R147" s="120">
        <f t="shared" si="74"/>
        <v>13</v>
      </c>
      <c r="S147" s="121">
        <f t="shared" si="75"/>
        <v>52</v>
      </c>
      <c r="T147" s="10">
        <v>56</v>
      </c>
      <c r="U147" s="120"/>
      <c r="V147" s="39">
        <f t="shared" si="76"/>
        <v>56</v>
      </c>
      <c r="W147" s="10">
        <v>30</v>
      </c>
      <c r="X147" s="32">
        <v>33</v>
      </c>
      <c r="Y147" s="120"/>
      <c r="Z147" s="39">
        <f t="shared" si="77"/>
        <v>33</v>
      </c>
      <c r="AA147" s="121">
        <f t="shared" si="78"/>
        <v>66</v>
      </c>
      <c r="AB147" s="77">
        <v>103</v>
      </c>
      <c r="AC147" s="113"/>
      <c r="AD147" s="13">
        <f t="shared" si="79"/>
        <v>103</v>
      </c>
      <c r="AE147" s="353">
        <f t="shared" si="64"/>
        <v>47</v>
      </c>
      <c r="AF147" s="113">
        <f>ROUND(AB147*$AJ$927,0)</f>
        <v>94</v>
      </c>
      <c r="AG147" s="113">
        <f t="shared" si="80"/>
        <v>0</v>
      </c>
      <c r="AH147" s="113">
        <f>AG147+AF147</f>
        <v>94</v>
      </c>
      <c r="AI147" s="542">
        <f t="shared" si="69"/>
        <v>38</v>
      </c>
      <c r="AJ147" s="1"/>
      <c r="AK147" s="1"/>
      <c r="AL147" s="1"/>
      <c r="AM147" s="1"/>
      <c r="AN147" s="1"/>
      <c r="AO147" s="1"/>
      <c r="AP147" s="1"/>
      <c r="AQ147" s="1"/>
      <c r="AR147" s="1"/>
      <c r="AS147" s="1"/>
      <c r="AT147" s="1"/>
      <c r="AU147" s="1"/>
      <c r="AV147" s="1"/>
      <c r="AW147" s="1"/>
      <c r="AX147" s="1"/>
      <c r="AY147" s="1"/>
      <c r="AZ147" s="1"/>
    </row>
    <row r="148" spans="1:52" s="7" customFormat="1" ht="36" hidden="1" customHeight="1">
      <c r="A148" s="2" t="s">
        <v>207</v>
      </c>
      <c r="B148" s="24" t="s">
        <v>18</v>
      </c>
      <c r="C148" s="3"/>
      <c r="D148" s="4"/>
      <c r="E148" s="5">
        <f t="shared" ref="E148" si="81">E149+E150+E151</f>
        <v>1502</v>
      </c>
      <c r="F148" s="123"/>
      <c r="G148" s="5">
        <f>F148+E148</f>
        <v>1502</v>
      </c>
      <c r="H148" s="5">
        <f>H149+H150+H151</f>
        <v>1493</v>
      </c>
      <c r="I148" s="123"/>
      <c r="J148" s="5">
        <f>H148+I148</f>
        <v>1493</v>
      </c>
      <c r="K148" s="6">
        <f t="shared" si="66"/>
        <v>99.400798934753666</v>
      </c>
      <c r="L148" s="5">
        <f>L149+L150+L151</f>
        <v>1502</v>
      </c>
      <c r="M148" s="5">
        <f t="shared" ref="M148:AH148" si="82">M149+M150+M151</f>
        <v>0</v>
      </c>
      <c r="N148" s="5">
        <f t="shared" si="82"/>
        <v>1502</v>
      </c>
      <c r="O148" s="5">
        <f t="shared" si="82"/>
        <v>406</v>
      </c>
      <c r="P148" s="5">
        <f t="shared" si="82"/>
        <v>427</v>
      </c>
      <c r="Q148" s="5">
        <f t="shared" si="82"/>
        <v>0</v>
      </c>
      <c r="R148" s="5">
        <f t="shared" si="82"/>
        <v>427</v>
      </c>
      <c r="S148" s="5">
        <f t="shared" si="82"/>
        <v>1708</v>
      </c>
      <c r="T148" s="5">
        <f t="shared" si="82"/>
        <v>1368</v>
      </c>
      <c r="U148" s="5">
        <f t="shared" si="82"/>
        <v>0</v>
      </c>
      <c r="V148" s="5">
        <f t="shared" si="82"/>
        <v>1368</v>
      </c>
      <c r="W148" s="5">
        <f t="shared" si="82"/>
        <v>745</v>
      </c>
      <c r="X148" s="5">
        <f t="shared" si="82"/>
        <v>767</v>
      </c>
      <c r="Y148" s="5">
        <f t="shared" si="82"/>
        <v>0</v>
      </c>
      <c r="Z148" s="5">
        <f t="shared" si="82"/>
        <v>767</v>
      </c>
      <c r="AA148" s="5">
        <f t="shared" si="82"/>
        <v>1534</v>
      </c>
      <c r="AB148" s="5">
        <f>AB149+AB150+AB151</f>
        <v>1553</v>
      </c>
      <c r="AC148" s="5">
        <f t="shared" si="82"/>
        <v>0</v>
      </c>
      <c r="AD148" s="5">
        <f t="shared" si="82"/>
        <v>1553</v>
      </c>
      <c r="AE148" s="5">
        <f t="shared" si="82"/>
        <v>51</v>
      </c>
      <c r="AF148" s="542">
        <f t="shared" si="82"/>
        <v>1465</v>
      </c>
      <c r="AG148" s="542">
        <f t="shared" si="82"/>
        <v>0</v>
      </c>
      <c r="AH148" s="542">
        <f t="shared" si="82"/>
        <v>1465</v>
      </c>
      <c r="AI148" s="542">
        <f t="shared" si="69"/>
        <v>-37</v>
      </c>
      <c r="AJ148" s="1"/>
      <c r="AK148" s="1"/>
      <c r="AL148" s="1"/>
      <c r="AM148" s="1"/>
      <c r="AN148" s="1"/>
      <c r="AO148" s="1"/>
      <c r="AP148" s="1"/>
      <c r="AQ148" s="1"/>
      <c r="AR148" s="1"/>
      <c r="AS148" s="1"/>
      <c r="AT148" s="1"/>
      <c r="AU148" s="1"/>
      <c r="AV148" s="1"/>
      <c r="AW148" s="1"/>
      <c r="AX148" s="1"/>
      <c r="AY148" s="1"/>
      <c r="AZ148" s="1"/>
    </row>
    <row r="149" spans="1:52" s="14" customFormat="1" ht="36" hidden="1" customHeight="1">
      <c r="A149" s="8" t="s">
        <v>208</v>
      </c>
      <c r="B149" s="25" t="s">
        <v>18</v>
      </c>
      <c r="C149" s="9" t="s">
        <v>661</v>
      </c>
      <c r="D149" s="74" t="s">
        <v>1074</v>
      </c>
      <c r="E149" s="10">
        <v>210</v>
      </c>
      <c r="F149" s="120"/>
      <c r="G149" s="39">
        <f t="shared" ref="G149:G151" si="83">E149+F149</f>
        <v>210</v>
      </c>
      <c r="H149" s="10">
        <v>252</v>
      </c>
      <c r="I149" s="120"/>
      <c r="J149" s="39">
        <f t="shared" ref="J149:J151" si="84">I149+H149</f>
        <v>252</v>
      </c>
      <c r="K149" s="11">
        <f t="shared" si="66"/>
        <v>120</v>
      </c>
      <c r="L149" s="136">
        <v>210</v>
      </c>
      <c r="M149" s="136"/>
      <c r="N149" s="120">
        <f t="shared" ref="N149:N151" si="85">M149+L149</f>
        <v>210</v>
      </c>
      <c r="O149" s="136">
        <v>69</v>
      </c>
      <c r="P149" s="120">
        <v>71</v>
      </c>
      <c r="Q149" s="120"/>
      <c r="R149" s="120">
        <f t="shared" ref="R149:R151" si="86">P149+Q149</f>
        <v>71</v>
      </c>
      <c r="S149" s="121">
        <f t="shared" ref="S149:S151" si="87">R149/3*12</f>
        <v>284</v>
      </c>
      <c r="T149" s="10">
        <v>210</v>
      </c>
      <c r="U149" s="120"/>
      <c r="V149" s="39">
        <f t="shared" ref="V149:V151" si="88">U149+T149</f>
        <v>210</v>
      </c>
      <c r="W149" s="10">
        <v>77</v>
      </c>
      <c r="X149" s="32">
        <v>79</v>
      </c>
      <c r="Y149" s="120"/>
      <c r="Z149" s="39">
        <f t="shared" ref="Z149:Z151" si="89">Y149+X149</f>
        <v>79</v>
      </c>
      <c r="AA149" s="121">
        <f t="shared" ref="AA149:AA151" si="90">Z149*2</f>
        <v>158</v>
      </c>
      <c r="AB149" s="77">
        <v>254</v>
      </c>
      <c r="AC149" s="113"/>
      <c r="AD149" s="13">
        <f t="shared" ref="AD149:AD151" si="91">AC149+AB149</f>
        <v>254</v>
      </c>
      <c r="AE149" s="353">
        <f t="shared" si="64"/>
        <v>44</v>
      </c>
      <c r="AF149" s="113">
        <f>ROUND(AB149*$AJ$932,0)</f>
        <v>235</v>
      </c>
      <c r="AG149" s="113">
        <f t="shared" ref="AG149:AG151" si="92">M149</f>
        <v>0</v>
      </c>
      <c r="AH149" s="113">
        <f>AF149+AG149</f>
        <v>235</v>
      </c>
      <c r="AI149" s="542">
        <f t="shared" si="69"/>
        <v>25</v>
      </c>
      <c r="AJ149" s="1"/>
      <c r="AK149" s="1"/>
      <c r="AL149" s="1"/>
      <c r="AM149" s="1"/>
      <c r="AN149" s="1"/>
      <c r="AO149" s="1"/>
      <c r="AP149" s="1"/>
      <c r="AQ149" s="1"/>
      <c r="AR149" s="1"/>
      <c r="AS149" s="1"/>
      <c r="AT149" s="1"/>
      <c r="AU149" s="1"/>
      <c r="AV149" s="1"/>
      <c r="AW149" s="1"/>
      <c r="AX149" s="1"/>
      <c r="AY149" s="1"/>
      <c r="AZ149" s="1"/>
    </row>
    <row r="150" spans="1:52" s="14" customFormat="1" ht="36" hidden="1" customHeight="1">
      <c r="A150" s="8" t="s">
        <v>209</v>
      </c>
      <c r="B150" s="25" t="s">
        <v>18</v>
      </c>
      <c r="C150" s="9" t="s">
        <v>667</v>
      </c>
      <c r="D150" s="74" t="s">
        <v>1054</v>
      </c>
      <c r="E150" s="10">
        <v>764</v>
      </c>
      <c r="F150" s="120"/>
      <c r="G150" s="39">
        <f t="shared" si="83"/>
        <v>764</v>
      </c>
      <c r="H150" s="10">
        <v>716</v>
      </c>
      <c r="I150" s="120"/>
      <c r="J150" s="39">
        <f t="shared" si="84"/>
        <v>716</v>
      </c>
      <c r="K150" s="363">
        <f t="shared" si="66"/>
        <v>93.717277486911001</v>
      </c>
      <c r="L150" s="346">
        <v>764</v>
      </c>
      <c r="M150" s="346"/>
      <c r="N150" s="347">
        <f t="shared" si="85"/>
        <v>764</v>
      </c>
      <c r="O150" s="346">
        <v>205</v>
      </c>
      <c r="P150" s="347">
        <v>224</v>
      </c>
      <c r="Q150" s="347"/>
      <c r="R150" s="347">
        <f t="shared" si="86"/>
        <v>224</v>
      </c>
      <c r="S150" s="348">
        <f t="shared" si="87"/>
        <v>896</v>
      </c>
      <c r="T150" s="349">
        <v>630</v>
      </c>
      <c r="U150" s="347"/>
      <c r="V150" s="350">
        <f t="shared" si="88"/>
        <v>630</v>
      </c>
      <c r="W150" s="10">
        <v>409</v>
      </c>
      <c r="X150" s="32">
        <v>429</v>
      </c>
      <c r="Y150" s="120"/>
      <c r="Z150" s="39">
        <f t="shared" si="89"/>
        <v>429</v>
      </c>
      <c r="AA150" s="348">
        <f t="shared" si="90"/>
        <v>858</v>
      </c>
      <c r="AB150" s="355">
        <v>764</v>
      </c>
      <c r="AC150" s="352"/>
      <c r="AD150" s="353">
        <f t="shared" si="91"/>
        <v>764</v>
      </c>
      <c r="AE150" s="353">
        <f t="shared" si="64"/>
        <v>0</v>
      </c>
      <c r="AF150" s="113">
        <f>ROUND(AB150*$AJ$992,0)</f>
        <v>739</v>
      </c>
      <c r="AG150" s="113">
        <f t="shared" si="92"/>
        <v>0</v>
      </c>
      <c r="AH150" s="113">
        <f>AG150+AF150</f>
        <v>739</v>
      </c>
      <c r="AI150" s="542">
        <f t="shared" si="69"/>
        <v>-25</v>
      </c>
      <c r="AJ150" s="1"/>
      <c r="AK150" s="1"/>
      <c r="AL150" s="1"/>
      <c r="AM150" s="1"/>
      <c r="AN150" s="1"/>
      <c r="AO150" s="1"/>
      <c r="AP150" s="1"/>
      <c r="AQ150" s="1"/>
      <c r="AR150" s="1"/>
      <c r="AS150" s="1"/>
      <c r="AT150" s="1"/>
      <c r="AU150" s="1"/>
      <c r="AV150" s="1"/>
      <c r="AW150" s="1"/>
      <c r="AX150" s="1"/>
      <c r="AY150" s="1"/>
      <c r="AZ150" s="1"/>
    </row>
    <row r="151" spans="1:52" s="14" customFormat="1" ht="36" hidden="1" customHeight="1">
      <c r="A151" s="8" t="s">
        <v>210</v>
      </c>
      <c r="B151" s="25" t="s">
        <v>18</v>
      </c>
      <c r="C151" s="9" t="s">
        <v>659</v>
      </c>
      <c r="D151" s="74" t="s">
        <v>17</v>
      </c>
      <c r="E151" s="10">
        <v>528</v>
      </c>
      <c r="F151" s="120"/>
      <c r="G151" s="39">
        <f t="shared" si="83"/>
        <v>528</v>
      </c>
      <c r="H151" s="10">
        <v>525</v>
      </c>
      <c r="I151" s="120"/>
      <c r="J151" s="39">
        <f t="shared" si="84"/>
        <v>525</v>
      </c>
      <c r="K151" s="11">
        <f t="shared" si="66"/>
        <v>99.431818181818173</v>
      </c>
      <c r="L151" s="136">
        <v>528</v>
      </c>
      <c r="M151" s="136"/>
      <c r="N151" s="120">
        <f t="shared" si="85"/>
        <v>528</v>
      </c>
      <c r="O151" s="136">
        <v>132</v>
      </c>
      <c r="P151" s="120">
        <v>132</v>
      </c>
      <c r="Q151" s="120"/>
      <c r="R151" s="120">
        <f t="shared" si="86"/>
        <v>132</v>
      </c>
      <c r="S151" s="121">
        <f t="shared" si="87"/>
        <v>528</v>
      </c>
      <c r="T151" s="10">
        <v>528</v>
      </c>
      <c r="U151" s="120"/>
      <c r="V151" s="39">
        <f t="shared" si="88"/>
        <v>528</v>
      </c>
      <c r="W151" s="10">
        <v>259</v>
      </c>
      <c r="X151" s="32">
        <v>259</v>
      </c>
      <c r="Y151" s="120"/>
      <c r="Z151" s="39">
        <f t="shared" si="89"/>
        <v>259</v>
      </c>
      <c r="AA151" s="121">
        <f t="shared" si="90"/>
        <v>518</v>
      </c>
      <c r="AB151" s="77">
        <v>535</v>
      </c>
      <c r="AC151" s="113"/>
      <c r="AD151" s="13">
        <f t="shared" si="91"/>
        <v>535</v>
      </c>
      <c r="AE151" s="353">
        <f t="shared" si="64"/>
        <v>7</v>
      </c>
      <c r="AF151" s="113">
        <f>ROUND(AB151*$AJ$927,0)</f>
        <v>491</v>
      </c>
      <c r="AG151" s="113">
        <f t="shared" si="92"/>
        <v>0</v>
      </c>
      <c r="AH151" s="113">
        <f>AG151+AF151</f>
        <v>491</v>
      </c>
      <c r="AI151" s="542">
        <f t="shared" si="69"/>
        <v>-37</v>
      </c>
      <c r="AJ151" s="1"/>
      <c r="AK151" s="1"/>
      <c r="AL151" s="1"/>
      <c r="AM151" s="1"/>
      <c r="AN151" s="1"/>
      <c r="AO151" s="1"/>
      <c r="AP151" s="1"/>
      <c r="AQ151" s="1"/>
      <c r="AR151" s="1"/>
      <c r="AS151" s="1"/>
      <c r="AT151" s="1"/>
      <c r="AU151" s="1"/>
      <c r="AV151" s="1"/>
      <c r="AW151" s="1"/>
      <c r="AX151" s="1"/>
      <c r="AY151" s="1"/>
      <c r="AZ151" s="1"/>
    </row>
    <row r="152" spans="1:52" s="7" customFormat="1" ht="24" hidden="1" customHeight="1">
      <c r="A152" s="2" t="s">
        <v>211</v>
      </c>
      <c r="B152" s="3" t="s">
        <v>19</v>
      </c>
      <c r="C152" s="3"/>
      <c r="D152" s="4"/>
      <c r="E152" s="5">
        <f>SUM(E153:E166)</f>
        <v>7967</v>
      </c>
      <c r="F152" s="5">
        <f t="shared" ref="F152:I152" si="93">SUM(F153:F166)</f>
        <v>33</v>
      </c>
      <c r="G152" s="5">
        <f t="shared" si="93"/>
        <v>8000</v>
      </c>
      <c r="H152" s="5">
        <f t="shared" si="93"/>
        <v>8111</v>
      </c>
      <c r="I152" s="5">
        <f t="shared" si="93"/>
        <v>33</v>
      </c>
      <c r="J152" s="5">
        <f>H152+I152</f>
        <v>8144</v>
      </c>
      <c r="K152" s="6">
        <f t="shared" si="66"/>
        <v>101.8</v>
      </c>
      <c r="L152" s="5">
        <f t="shared" ref="L152" si="94">SUM(L153:L166)</f>
        <v>8099</v>
      </c>
      <c r="M152" s="5">
        <f t="shared" ref="M152" si="95">SUM(M153:M166)</f>
        <v>70</v>
      </c>
      <c r="N152" s="5">
        <f t="shared" ref="N152" si="96">SUM(N153:N166)</f>
        <v>8169</v>
      </c>
      <c r="O152" s="5">
        <f t="shared" ref="O152" si="97">SUM(O153:O166)</f>
        <v>2082</v>
      </c>
      <c r="P152" s="5">
        <f t="shared" ref="P152" si="98">SUM(P153:P166)</f>
        <v>2096</v>
      </c>
      <c r="Q152" s="5">
        <f t="shared" ref="Q152" si="99">SUM(Q153:Q166)</f>
        <v>12</v>
      </c>
      <c r="R152" s="5">
        <f t="shared" ref="R152" si="100">SUM(R153:R166)</f>
        <v>2108</v>
      </c>
      <c r="S152" s="5">
        <f t="shared" ref="S152" si="101">SUM(S153:S166)</f>
        <v>8432</v>
      </c>
      <c r="T152" s="5">
        <f t="shared" ref="T152" si="102">SUM(T153:T166)</f>
        <v>7947</v>
      </c>
      <c r="U152" s="5">
        <f t="shared" ref="U152" si="103">SUM(U153:U166)</f>
        <v>70</v>
      </c>
      <c r="V152" s="5">
        <f t="shared" ref="V152" si="104">SUM(V153:V166)</f>
        <v>8017</v>
      </c>
      <c r="W152" s="5">
        <f t="shared" ref="W152" si="105">SUM(W153:W166)</f>
        <v>3900</v>
      </c>
      <c r="X152" s="5">
        <f t="shared" ref="X152" si="106">SUM(X153:X166)</f>
        <v>3917</v>
      </c>
      <c r="Y152" s="5">
        <f t="shared" ref="Y152" si="107">SUM(Y153:Y166)</f>
        <v>21</v>
      </c>
      <c r="Z152" s="5">
        <f t="shared" ref="Z152" si="108">SUM(Z153:Z166)</f>
        <v>3938</v>
      </c>
      <c r="AA152" s="5">
        <f t="shared" ref="AA152" si="109">SUM(AA153:AA166)</f>
        <v>7876</v>
      </c>
      <c r="AB152" s="5">
        <f t="shared" ref="AB152" si="110">SUM(AB153:AB166)</f>
        <v>8481</v>
      </c>
      <c r="AC152" s="5">
        <f t="shared" ref="AC152" si="111">SUM(AC153:AC166)</f>
        <v>99</v>
      </c>
      <c r="AD152" s="5">
        <f t="shared" ref="AD152:AH152" si="112">SUM(AD153:AD166)</f>
        <v>8580</v>
      </c>
      <c r="AE152" s="5">
        <f t="shared" si="112"/>
        <v>411</v>
      </c>
      <c r="AF152" s="542">
        <f t="shared" si="112"/>
        <v>8053</v>
      </c>
      <c r="AG152" s="542">
        <f t="shared" si="112"/>
        <v>70</v>
      </c>
      <c r="AH152" s="542">
        <f t="shared" si="112"/>
        <v>8123</v>
      </c>
      <c r="AI152" s="542">
        <f t="shared" si="69"/>
        <v>-46</v>
      </c>
      <c r="AJ152" s="1"/>
      <c r="AK152" s="1"/>
      <c r="AL152" s="1"/>
      <c r="AM152" s="1"/>
      <c r="AN152" s="1"/>
      <c r="AO152" s="1"/>
      <c r="AP152" s="1"/>
      <c r="AQ152" s="1"/>
      <c r="AR152" s="1"/>
      <c r="AS152" s="1"/>
      <c r="AT152" s="1"/>
      <c r="AU152" s="1"/>
      <c r="AV152" s="1"/>
      <c r="AW152" s="1"/>
      <c r="AX152" s="1"/>
      <c r="AY152" s="1"/>
      <c r="AZ152" s="1"/>
    </row>
    <row r="153" spans="1:52" s="14" customFormat="1" ht="36" hidden="1" customHeight="1">
      <c r="A153" s="8" t="s">
        <v>212</v>
      </c>
      <c r="B153" s="9" t="s">
        <v>19</v>
      </c>
      <c r="C153" s="9" t="s">
        <v>666</v>
      </c>
      <c r="D153" s="74" t="s">
        <v>1021</v>
      </c>
      <c r="E153" s="10">
        <v>263</v>
      </c>
      <c r="F153" s="120"/>
      <c r="G153" s="39">
        <f t="shared" ref="G153:G166" si="113">E153+F153</f>
        <v>263</v>
      </c>
      <c r="H153" s="10">
        <v>34</v>
      </c>
      <c r="I153" s="120"/>
      <c r="J153" s="39">
        <f t="shared" ref="J153:J166" si="114">I153+H153</f>
        <v>34</v>
      </c>
      <c r="K153" s="11">
        <f t="shared" si="66"/>
        <v>12.927756653992395</v>
      </c>
      <c r="L153" s="136">
        <v>308</v>
      </c>
      <c r="M153" s="136"/>
      <c r="N153" s="120">
        <f t="shared" ref="N153:N166" si="115">M153+L153</f>
        <v>308</v>
      </c>
      <c r="O153" s="136">
        <v>49</v>
      </c>
      <c r="P153" s="120">
        <v>50</v>
      </c>
      <c r="Q153" s="120"/>
      <c r="R153" s="120">
        <f t="shared" ref="R153:R166" si="116">P153+Q153</f>
        <v>50</v>
      </c>
      <c r="S153" s="121">
        <f t="shared" ref="S153:S166" si="117">R153/3*12</f>
        <v>200</v>
      </c>
      <c r="T153" s="10">
        <v>308</v>
      </c>
      <c r="U153" s="120"/>
      <c r="V153" s="39">
        <f t="shared" ref="V153:V166" si="118">U153+T153</f>
        <v>308</v>
      </c>
      <c r="W153" s="10">
        <v>89</v>
      </c>
      <c r="X153" s="32">
        <v>91</v>
      </c>
      <c r="Y153" s="120"/>
      <c r="Z153" s="39">
        <f t="shared" ref="Z153:Z166" si="119">Y153+X153</f>
        <v>91</v>
      </c>
      <c r="AA153" s="121">
        <f t="shared" ref="AA153:AA166" si="120">Z153*2</f>
        <v>182</v>
      </c>
      <c r="AB153" s="32">
        <v>318</v>
      </c>
      <c r="AC153" s="113"/>
      <c r="AD153" s="13">
        <f t="shared" ref="AD153:AD166" si="121">AC153+AB153</f>
        <v>318</v>
      </c>
      <c r="AE153" s="353">
        <f t="shared" si="64"/>
        <v>10</v>
      </c>
      <c r="AF153" s="113">
        <f>ROUND(AB153*$AJ$855,0)</f>
        <v>305</v>
      </c>
      <c r="AG153" s="113">
        <f t="shared" ref="AG153:AG166" si="122">M153</f>
        <v>0</v>
      </c>
      <c r="AH153" s="113">
        <f>AF153+AG153</f>
        <v>305</v>
      </c>
      <c r="AI153" s="542">
        <f t="shared" si="69"/>
        <v>-3</v>
      </c>
      <c r="AJ153" s="1"/>
      <c r="AK153" s="1"/>
      <c r="AL153" s="1"/>
      <c r="AM153" s="1"/>
      <c r="AN153" s="1"/>
      <c r="AO153" s="1"/>
      <c r="AP153" s="1"/>
      <c r="AQ153" s="1"/>
      <c r="AR153" s="1"/>
      <c r="AS153" s="1"/>
      <c r="AT153" s="1"/>
      <c r="AU153" s="1"/>
      <c r="AV153" s="1"/>
      <c r="AW153" s="1"/>
      <c r="AX153" s="1"/>
      <c r="AY153" s="1"/>
      <c r="AZ153" s="1"/>
    </row>
    <row r="154" spans="1:52" s="14" customFormat="1" ht="24" hidden="1" customHeight="1">
      <c r="A154" s="8" t="s">
        <v>213</v>
      </c>
      <c r="B154" s="9" t="s">
        <v>19</v>
      </c>
      <c r="C154" s="9" t="s">
        <v>661</v>
      </c>
      <c r="D154" s="74" t="s">
        <v>1048</v>
      </c>
      <c r="E154" s="10">
        <v>643</v>
      </c>
      <c r="F154" s="120"/>
      <c r="G154" s="39">
        <f t="shared" si="113"/>
        <v>643</v>
      </c>
      <c r="H154" s="10">
        <v>649</v>
      </c>
      <c r="I154" s="120"/>
      <c r="J154" s="39">
        <f t="shared" si="114"/>
        <v>649</v>
      </c>
      <c r="K154" s="11">
        <f t="shared" si="66"/>
        <v>100.93312597200621</v>
      </c>
      <c r="L154" s="136">
        <v>643</v>
      </c>
      <c r="M154" s="136"/>
      <c r="N154" s="120">
        <f t="shared" si="115"/>
        <v>643</v>
      </c>
      <c r="O154" s="136">
        <v>168</v>
      </c>
      <c r="P154" s="120">
        <v>168</v>
      </c>
      <c r="Q154" s="120"/>
      <c r="R154" s="120">
        <f t="shared" si="116"/>
        <v>168</v>
      </c>
      <c r="S154" s="121">
        <f t="shared" si="117"/>
        <v>672</v>
      </c>
      <c r="T154" s="10">
        <v>643</v>
      </c>
      <c r="U154" s="120"/>
      <c r="V154" s="39">
        <f t="shared" si="118"/>
        <v>643</v>
      </c>
      <c r="W154" s="10">
        <v>313</v>
      </c>
      <c r="X154" s="32">
        <v>313</v>
      </c>
      <c r="Y154" s="120"/>
      <c r="Z154" s="39">
        <f t="shared" si="119"/>
        <v>313</v>
      </c>
      <c r="AA154" s="121">
        <f t="shared" si="120"/>
        <v>626</v>
      </c>
      <c r="AB154" s="32">
        <v>660</v>
      </c>
      <c r="AC154" s="113"/>
      <c r="AD154" s="13">
        <f t="shared" si="121"/>
        <v>660</v>
      </c>
      <c r="AE154" s="353">
        <f t="shared" si="64"/>
        <v>17</v>
      </c>
      <c r="AF154" s="113">
        <f>ROUND(AB154*$AJ$918,0)</f>
        <v>584</v>
      </c>
      <c r="AG154" s="113">
        <f t="shared" si="122"/>
        <v>0</v>
      </c>
      <c r="AH154" s="113">
        <f>AG154+AF154</f>
        <v>584</v>
      </c>
      <c r="AI154" s="542">
        <f t="shared" si="69"/>
        <v>-59</v>
      </c>
      <c r="AJ154" s="1"/>
      <c r="AK154" s="1"/>
      <c r="AL154" s="1"/>
      <c r="AM154" s="1"/>
      <c r="AN154" s="1"/>
      <c r="AO154" s="1"/>
      <c r="AP154" s="1"/>
      <c r="AQ154" s="1"/>
      <c r="AR154" s="1"/>
      <c r="AS154" s="1"/>
      <c r="AT154" s="1"/>
      <c r="AU154" s="1"/>
      <c r="AV154" s="1"/>
      <c r="AW154" s="1"/>
      <c r="AX154" s="1"/>
      <c r="AY154" s="1"/>
      <c r="AZ154" s="1"/>
    </row>
    <row r="155" spans="1:52" ht="24" hidden="1" customHeight="1">
      <c r="A155" s="31" t="s">
        <v>214</v>
      </c>
      <c r="B155" s="9" t="s">
        <v>19</v>
      </c>
      <c r="C155" s="9" t="s">
        <v>662</v>
      </c>
      <c r="D155" s="74" t="s">
        <v>1029</v>
      </c>
      <c r="E155" s="38">
        <f>203+105</f>
        <v>308</v>
      </c>
      <c r="F155" s="127"/>
      <c r="G155" s="39">
        <f t="shared" si="113"/>
        <v>308</v>
      </c>
      <c r="H155" s="38">
        <f>290+105</f>
        <v>395</v>
      </c>
      <c r="I155" s="127"/>
      <c r="J155" s="39">
        <f t="shared" si="114"/>
        <v>395</v>
      </c>
      <c r="K155" s="11">
        <f t="shared" si="66"/>
        <v>128.24675324675326</v>
      </c>
      <c r="L155" s="136">
        <v>308</v>
      </c>
      <c r="M155" s="136"/>
      <c r="N155" s="120">
        <f t="shared" si="115"/>
        <v>308</v>
      </c>
      <c r="O155" s="136">
        <v>101</v>
      </c>
      <c r="P155" s="120">
        <v>99</v>
      </c>
      <c r="Q155" s="120"/>
      <c r="R155" s="120">
        <f t="shared" si="116"/>
        <v>99</v>
      </c>
      <c r="S155" s="121">
        <f t="shared" si="117"/>
        <v>396</v>
      </c>
      <c r="T155" s="10">
        <v>308</v>
      </c>
      <c r="U155" s="136"/>
      <c r="V155" s="39">
        <f t="shared" si="118"/>
        <v>308</v>
      </c>
      <c r="W155" s="10">
        <v>183</v>
      </c>
      <c r="X155" s="32">
        <v>180</v>
      </c>
      <c r="Y155" s="136"/>
      <c r="Z155" s="39">
        <f t="shared" si="119"/>
        <v>180</v>
      </c>
      <c r="AA155" s="121">
        <f t="shared" si="120"/>
        <v>360</v>
      </c>
      <c r="AB155" s="12">
        <v>360</v>
      </c>
      <c r="AC155" s="113"/>
      <c r="AD155" s="13">
        <f t="shared" si="121"/>
        <v>360</v>
      </c>
      <c r="AE155" s="353">
        <f t="shared" si="64"/>
        <v>52</v>
      </c>
      <c r="AF155" s="113">
        <f>ROUND(AB155*$AJ$939,0)</f>
        <v>343</v>
      </c>
      <c r="AG155" s="113">
        <f t="shared" si="122"/>
        <v>0</v>
      </c>
      <c r="AH155" s="113">
        <f>AG155+AF155</f>
        <v>343</v>
      </c>
      <c r="AI155" s="542">
        <f t="shared" si="69"/>
        <v>35</v>
      </c>
    </row>
    <row r="156" spans="1:52" s="14" customFormat="1" ht="24" hidden="1" customHeight="1">
      <c r="A156" s="8" t="s">
        <v>215</v>
      </c>
      <c r="B156" s="9" t="s">
        <v>19</v>
      </c>
      <c r="C156" s="9" t="s">
        <v>660</v>
      </c>
      <c r="D156" s="74" t="s">
        <v>2</v>
      </c>
      <c r="E156" s="10">
        <v>700</v>
      </c>
      <c r="F156" s="120"/>
      <c r="G156" s="39">
        <f t="shared" si="113"/>
        <v>700</v>
      </c>
      <c r="H156" s="10">
        <v>697</v>
      </c>
      <c r="I156" s="120"/>
      <c r="J156" s="39">
        <f t="shared" si="114"/>
        <v>697</v>
      </c>
      <c r="K156" s="11">
        <f t="shared" si="66"/>
        <v>99.571428571428569</v>
      </c>
      <c r="L156" s="136">
        <v>700</v>
      </c>
      <c r="M156" s="136"/>
      <c r="N156" s="120">
        <f t="shared" si="115"/>
        <v>700</v>
      </c>
      <c r="O156" s="136">
        <v>180</v>
      </c>
      <c r="P156" s="120">
        <v>183</v>
      </c>
      <c r="Q156" s="120"/>
      <c r="R156" s="120">
        <f t="shared" si="116"/>
        <v>183</v>
      </c>
      <c r="S156" s="121">
        <f t="shared" si="117"/>
        <v>732</v>
      </c>
      <c r="T156" s="10">
        <v>649</v>
      </c>
      <c r="U156" s="120"/>
      <c r="V156" s="39">
        <f t="shared" si="118"/>
        <v>649</v>
      </c>
      <c r="W156" s="10">
        <v>180</v>
      </c>
      <c r="X156" s="32">
        <v>183</v>
      </c>
      <c r="Y156" s="120"/>
      <c r="Z156" s="39">
        <f t="shared" si="119"/>
        <v>183</v>
      </c>
      <c r="AA156" s="121">
        <f t="shared" si="120"/>
        <v>366</v>
      </c>
      <c r="AB156" s="32">
        <v>717</v>
      </c>
      <c r="AC156" s="113">
        <v>20</v>
      </c>
      <c r="AD156" s="13">
        <f t="shared" si="121"/>
        <v>737</v>
      </c>
      <c r="AE156" s="353">
        <f t="shared" si="64"/>
        <v>37</v>
      </c>
      <c r="AF156" s="113">
        <f>ROUND(AB156*$AJ$953,0)</f>
        <v>688</v>
      </c>
      <c r="AG156" s="113">
        <f t="shared" si="122"/>
        <v>0</v>
      </c>
      <c r="AH156" s="113">
        <f>AG156+AF156</f>
        <v>688</v>
      </c>
      <c r="AI156" s="542">
        <f t="shared" si="69"/>
        <v>-12</v>
      </c>
      <c r="AJ156" s="1"/>
      <c r="AK156" s="1"/>
      <c r="AL156" s="1"/>
      <c r="AM156" s="1"/>
      <c r="AN156" s="1"/>
      <c r="AO156" s="1"/>
      <c r="AP156" s="1"/>
      <c r="AQ156" s="1"/>
      <c r="AR156" s="1"/>
      <c r="AS156" s="1"/>
      <c r="AT156" s="1"/>
      <c r="AU156" s="1"/>
      <c r="AV156" s="1"/>
      <c r="AW156" s="1"/>
      <c r="AX156" s="1"/>
      <c r="AY156" s="1"/>
      <c r="AZ156" s="1"/>
    </row>
    <row r="157" spans="1:52" s="14" customFormat="1" ht="24" hidden="1" customHeight="1">
      <c r="A157" s="8" t="s">
        <v>216</v>
      </c>
      <c r="B157" s="9" t="s">
        <v>19</v>
      </c>
      <c r="C157" s="9" t="s">
        <v>660</v>
      </c>
      <c r="D157" s="74" t="s">
        <v>3</v>
      </c>
      <c r="E157" s="10">
        <v>900</v>
      </c>
      <c r="F157" s="120"/>
      <c r="G157" s="39">
        <f t="shared" si="113"/>
        <v>900</v>
      </c>
      <c r="H157" s="10">
        <v>981</v>
      </c>
      <c r="I157" s="120"/>
      <c r="J157" s="39">
        <f t="shared" si="114"/>
        <v>981</v>
      </c>
      <c r="K157" s="11">
        <f t="shared" si="66"/>
        <v>109.00000000000001</v>
      </c>
      <c r="L157" s="402">
        <v>900</v>
      </c>
      <c r="M157" s="402"/>
      <c r="N157" s="106">
        <f t="shared" si="115"/>
        <v>900</v>
      </c>
      <c r="O157" s="136">
        <v>251</v>
      </c>
      <c r="P157" s="120">
        <v>251</v>
      </c>
      <c r="Q157" s="120"/>
      <c r="R157" s="120">
        <f t="shared" si="116"/>
        <v>251</v>
      </c>
      <c r="S157" s="403">
        <f t="shared" si="117"/>
        <v>1004</v>
      </c>
      <c r="T157" s="406">
        <v>900</v>
      </c>
      <c r="U157" s="106"/>
      <c r="V157" s="404">
        <f t="shared" si="118"/>
        <v>900</v>
      </c>
      <c r="W157" s="10">
        <v>491</v>
      </c>
      <c r="X157" s="32">
        <v>491</v>
      </c>
      <c r="Y157" s="120"/>
      <c r="Z157" s="39">
        <f t="shared" si="119"/>
        <v>491</v>
      </c>
      <c r="AA157" s="403">
        <f t="shared" si="120"/>
        <v>982</v>
      </c>
      <c r="AB157" s="407">
        <v>1004</v>
      </c>
      <c r="AC157" s="158"/>
      <c r="AD157" s="345">
        <f t="shared" si="121"/>
        <v>1004</v>
      </c>
      <c r="AE157" s="422">
        <f t="shared" si="64"/>
        <v>104</v>
      </c>
      <c r="AF157" s="113">
        <f>ROUND(AB157*$AJ$922,0)</f>
        <v>962</v>
      </c>
      <c r="AG157" s="113">
        <f t="shared" si="122"/>
        <v>0</v>
      </c>
      <c r="AH157" s="113">
        <f>AF157+AG157</f>
        <v>962</v>
      </c>
      <c r="AI157" s="542">
        <f t="shared" si="69"/>
        <v>62</v>
      </c>
      <c r="AJ157" s="1"/>
      <c r="AK157" s="1"/>
      <c r="AL157" s="1"/>
      <c r="AM157" s="1"/>
      <c r="AN157" s="1"/>
      <c r="AO157" s="1"/>
      <c r="AP157" s="1"/>
      <c r="AQ157" s="1"/>
      <c r="AR157" s="1"/>
      <c r="AS157" s="1"/>
      <c r="AT157" s="1"/>
      <c r="AU157" s="1"/>
      <c r="AV157" s="1"/>
      <c r="AW157" s="1"/>
      <c r="AX157" s="1"/>
      <c r="AY157" s="1"/>
      <c r="AZ157" s="1"/>
    </row>
    <row r="158" spans="1:52" s="14" customFormat="1" ht="24" hidden="1" customHeight="1">
      <c r="A158" s="8" t="s">
        <v>217</v>
      </c>
      <c r="B158" s="9" t="s">
        <v>19</v>
      </c>
      <c r="C158" s="9" t="s">
        <v>667</v>
      </c>
      <c r="D158" s="74" t="s">
        <v>1041</v>
      </c>
      <c r="E158" s="349">
        <v>340</v>
      </c>
      <c r="F158" s="347"/>
      <c r="G158" s="350">
        <f t="shared" si="113"/>
        <v>340</v>
      </c>
      <c r="H158" s="349">
        <v>390</v>
      </c>
      <c r="I158" s="347"/>
      <c r="J158" s="350">
        <f t="shared" si="114"/>
        <v>390</v>
      </c>
      <c r="K158" s="363">
        <f t="shared" si="66"/>
        <v>114.70588235294117</v>
      </c>
      <c r="L158" s="346">
        <v>340</v>
      </c>
      <c r="M158" s="346"/>
      <c r="N158" s="347">
        <f t="shared" si="115"/>
        <v>340</v>
      </c>
      <c r="O158" s="346">
        <v>103</v>
      </c>
      <c r="P158" s="347">
        <v>104</v>
      </c>
      <c r="Q158" s="347"/>
      <c r="R158" s="347">
        <f t="shared" si="116"/>
        <v>104</v>
      </c>
      <c r="S158" s="348">
        <f t="shared" si="117"/>
        <v>416</v>
      </c>
      <c r="T158" s="349">
        <v>340</v>
      </c>
      <c r="U158" s="347"/>
      <c r="V158" s="350">
        <f t="shared" si="118"/>
        <v>340</v>
      </c>
      <c r="W158" s="10">
        <v>203</v>
      </c>
      <c r="X158" s="32">
        <v>205</v>
      </c>
      <c r="Y158" s="120"/>
      <c r="Z158" s="39">
        <f t="shared" si="119"/>
        <v>205</v>
      </c>
      <c r="AA158" s="348">
        <f t="shared" si="120"/>
        <v>410</v>
      </c>
      <c r="AB158" s="354">
        <v>420</v>
      </c>
      <c r="AC158" s="352"/>
      <c r="AD158" s="353">
        <f t="shared" si="121"/>
        <v>420</v>
      </c>
      <c r="AE158" s="353">
        <f t="shared" si="64"/>
        <v>80</v>
      </c>
      <c r="AF158" s="113">
        <f>ROUND(AB158*$AJ$996,0)</f>
        <v>391</v>
      </c>
      <c r="AG158" s="113">
        <f t="shared" si="122"/>
        <v>0</v>
      </c>
      <c r="AH158" s="113">
        <f>AG158+AF158</f>
        <v>391</v>
      </c>
      <c r="AI158" s="542">
        <f t="shared" si="69"/>
        <v>51</v>
      </c>
      <c r="AJ158" s="1"/>
      <c r="AK158" s="1"/>
      <c r="AL158" s="1"/>
      <c r="AM158" s="1"/>
      <c r="AN158" s="1"/>
      <c r="AO158" s="1"/>
      <c r="AP158" s="1"/>
      <c r="AQ158" s="1"/>
      <c r="AR158" s="1"/>
      <c r="AS158" s="1"/>
      <c r="AT158" s="1"/>
      <c r="AU158" s="1"/>
      <c r="AV158" s="1"/>
      <c r="AW158" s="1"/>
      <c r="AX158" s="1"/>
      <c r="AY158" s="1"/>
      <c r="AZ158" s="1"/>
    </row>
    <row r="159" spans="1:52" s="14" customFormat="1" ht="24" hidden="1" customHeight="1">
      <c r="A159" s="8" t="s">
        <v>218</v>
      </c>
      <c r="B159" s="9" t="s">
        <v>19</v>
      </c>
      <c r="C159" s="9" t="s">
        <v>667</v>
      </c>
      <c r="D159" s="74" t="s">
        <v>1054</v>
      </c>
      <c r="E159" s="10">
        <f>745+572</f>
        <v>1317</v>
      </c>
      <c r="F159" s="120">
        <v>18</v>
      </c>
      <c r="G159" s="39">
        <f t="shared" si="113"/>
        <v>1335</v>
      </c>
      <c r="H159" s="10">
        <f>839+518</f>
        <v>1357</v>
      </c>
      <c r="I159" s="120">
        <v>18</v>
      </c>
      <c r="J159" s="39">
        <f t="shared" si="114"/>
        <v>1375</v>
      </c>
      <c r="K159" s="363">
        <f t="shared" si="66"/>
        <v>102.99625468164794</v>
      </c>
      <c r="L159" s="346">
        <f>780+574</f>
        <v>1354</v>
      </c>
      <c r="M159" s="346"/>
      <c r="N159" s="347">
        <f t="shared" si="115"/>
        <v>1354</v>
      </c>
      <c r="O159" s="346">
        <f>235+145</f>
        <v>380</v>
      </c>
      <c r="P159" s="347">
        <v>387</v>
      </c>
      <c r="Q159" s="347"/>
      <c r="R159" s="347">
        <f t="shared" si="116"/>
        <v>387</v>
      </c>
      <c r="S159" s="348">
        <f t="shared" si="117"/>
        <v>1548</v>
      </c>
      <c r="T159" s="349">
        <f>679+574</f>
        <v>1253</v>
      </c>
      <c r="U159" s="347"/>
      <c r="V159" s="350">
        <f t="shared" si="118"/>
        <v>1253</v>
      </c>
      <c r="W159" s="10">
        <f>449+295</f>
        <v>744</v>
      </c>
      <c r="X159" s="32">
        <v>750</v>
      </c>
      <c r="Y159" s="120"/>
      <c r="Z159" s="39">
        <f t="shared" si="119"/>
        <v>750</v>
      </c>
      <c r="AA159" s="348">
        <f t="shared" si="120"/>
        <v>1500</v>
      </c>
      <c r="AB159" s="354">
        <v>1354</v>
      </c>
      <c r="AC159" s="352">
        <v>15</v>
      </c>
      <c r="AD159" s="353">
        <f t="shared" si="121"/>
        <v>1369</v>
      </c>
      <c r="AE159" s="353">
        <f t="shared" si="64"/>
        <v>15</v>
      </c>
      <c r="AF159" s="113">
        <f>ROUND(AB159*$AJ$992,0)</f>
        <v>1310</v>
      </c>
      <c r="AG159" s="113">
        <f t="shared" si="122"/>
        <v>0</v>
      </c>
      <c r="AH159" s="113">
        <f>AG159+AF159</f>
        <v>1310</v>
      </c>
      <c r="AI159" s="542">
        <f t="shared" si="69"/>
        <v>-44</v>
      </c>
      <c r="AJ159" s="1"/>
      <c r="AK159" s="1"/>
      <c r="AL159" s="1"/>
      <c r="AM159" s="1"/>
      <c r="AN159" s="1"/>
      <c r="AO159" s="1"/>
      <c r="AP159" s="1"/>
      <c r="AQ159" s="1"/>
      <c r="AR159" s="1"/>
      <c r="AS159" s="1"/>
      <c r="AT159" s="1"/>
      <c r="AU159" s="1"/>
      <c r="AV159" s="1"/>
      <c r="AW159" s="1"/>
      <c r="AX159" s="1"/>
      <c r="AY159" s="1"/>
      <c r="AZ159" s="1"/>
    </row>
    <row r="160" spans="1:52" s="14" customFormat="1" ht="60" hidden="1" customHeight="1">
      <c r="A160" s="8" t="s">
        <v>219</v>
      </c>
      <c r="B160" s="9" t="s">
        <v>19</v>
      </c>
      <c r="C160" s="9" t="s">
        <v>667</v>
      </c>
      <c r="D160" s="74" t="s">
        <v>1056</v>
      </c>
      <c r="E160" s="10">
        <v>457</v>
      </c>
      <c r="F160" s="120"/>
      <c r="G160" s="39">
        <f t="shared" si="113"/>
        <v>457</v>
      </c>
      <c r="H160" s="10">
        <v>471</v>
      </c>
      <c r="I160" s="120"/>
      <c r="J160" s="39">
        <f t="shared" si="114"/>
        <v>471</v>
      </c>
      <c r="K160" s="11">
        <f t="shared" si="66"/>
        <v>103.06345733041576</v>
      </c>
      <c r="L160" s="346">
        <v>457</v>
      </c>
      <c r="M160" s="346">
        <v>41</v>
      </c>
      <c r="N160" s="347">
        <f t="shared" si="115"/>
        <v>498</v>
      </c>
      <c r="O160" s="346">
        <v>127</v>
      </c>
      <c r="P160" s="347">
        <v>127</v>
      </c>
      <c r="Q160" s="347">
        <v>3</v>
      </c>
      <c r="R160" s="347">
        <f t="shared" si="116"/>
        <v>130</v>
      </c>
      <c r="S160" s="348">
        <f t="shared" si="117"/>
        <v>520</v>
      </c>
      <c r="T160" s="349">
        <v>457</v>
      </c>
      <c r="U160" s="347">
        <v>41</v>
      </c>
      <c r="V160" s="350">
        <f t="shared" si="118"/>
        <v>498</v>
      </c>
      <c r="W160" s="10">
        <v>241</v>
      </c>
      <c r="X160" s="32">
        <v>241</v>
      </c>
      <c r="Y160" s="120">
        <v>5</v>
      </c>
      <c r="Z160" s="39">
        <f t="shared" si="119"/>
        <v>246</v>
      </c>
      <c r="AA160" s="348">
        <f t="shared" si="120"/>
        <v>492</v>
      </c>
      <c r="AB160" s="354">
        <v>457</v>
      </c>
      <c r="AC160" s="352">
        <v>34</v>
      </c>
      <c r="AD160" s="353">
        <f t="shared" si="121"/>
        <v>491</v>
      </c>
      <c r="AE160" s="353">
        <f t="shared" si="64"/>
        <v>-7</v>
      </c>
      <c r="AF160" s="113">
        <f>ROUND(AB160*$AJ$1004,0)</f>
        <v>403</v>
      </c>
      <c r="AG160" s="113">
        <f t="shared" si="122"/>
        <v>41</v>
      </c>
      <c r="AH160" s="113">
        <f>AG160+AF160</f>
        <v>444</v>
      </c>
      <c r="AI160" s="542">
        <f t="shared" si="69"/>
        <v>-54</v>
      </c>
      <c r="AJ160" s="1"/>
      <c r="AK160" s="1"/>
      <c r="AL160" s="1"/>
      <c r="AM160" s="1"/>
      <c r="AN160" s="1"/>
      <c r="AO160" s="1"/>
      <c r="AP160" s="1"/>
      <c r="AQ160" s="1"/>
      <c r="AR160" s="1"/>
      <c r="AS160" s="1"/>
      <c r="AT160" s="1"/>
      <c r="AU160" s="1"/>
      <c r="AV160" s="1"/>
      <c r="AW160" s="1"/>
      <c r="AX160" s="1"/>
      <c r="AY160" s="1"/>
      <c r="AZ160" s="1"/>
    </row>
    <row r="161" spans="1:52" s="14" customFormat="1" ht="24" hidden="1" customHeight="1">
      <c r="A161" s="8" t="s">
        <v>220</v>
      </c>
      <c r="B161" s="9" t="s">
        <v>19</v>
      </c>
      <c r="C161" s="9" t="s">
        <v>659</v>
      </c>
      <c r="D161" s="74" t="s">
        <v>14</v>
      </c>
      <c r="E161" s="10">
        <v>1232</v>
      </c>
      <c r="F161" s="120">
        <v>15</v>
      </c>
      <c r="G161" s="39">
        <f t="shared" si="113"/>
        <v>1247</v>
      </c>
      <c r="H161" s="10">
        <v>1292</v>
      </c>
      <c r="I161" s="120">
        <v>15</v>
      </c>
      <c r="J161" s="39">
        <f t="shared" si="114"/>
        <v>1307</v>
      </c>
      <c r="K161" s="11">
        <f t="shared" si="66"/>
        <v>104.81154771451484</v>
      </c>
      <c r="L161" s="136">
        <v>1217</v>
      </c>
      <c r="M161" s="136">
        <v>29</v>
      </c>
      <c r="N161" s="120">
        <f t="shared" si="115"/>
        <v>1246</v>
      </c>
      <c r="O161" s="136">
        <v>307</v>
      </c>
      <c r="P161" s="120">
        <v>311</v>
      </c>
      <c r="Q161" s="120">
        <v>9</v>
      </c>
      <c r="R161" s="120">
        <f t="shared" si="116"/>
        <v>320</v>
      </c>
      <c r="S161" s="121">
        <f t="shared" si="117"/>
        <v>1280</v>
      </c>
      <c r="T161" s="10">
        <v>1217</v>
      </c>
      <c r="U161" s="120">
        <v>29</v>
      </c>
      <c r="V161" s="39">
        <f t="shared" si="118"/>
        <v>1246</v>
      </c>
      <c r="W161" s="10">
        <v>628</v>
      </c>
      <c r="X161" s="32">
        <v>634</v>
      </c>
      <c r="Y161" s="120">
        <v>16</v>
      </c>
      <c r="Z161" s="39">
        <f t="shared" si="119"/>
        <v>650</v>
      </c>
      <c r="AA161" s="121">
        <f t="shared" si="120"/>
        <v>1300</v>
      </c>
      <c r="AB161" s="32">
        <v>1262</v>
      </c>
      <c r="AC161" s="113">
        <v>30</v>
      </c>
      <c r="AD161" s="13">
        <f t="shared" si="121"/>
        <v>1292</v>
      </c>
      <c r="AE161" s="353">
        <f t="shared" si="64"/>
        <v>46</v>
      </c>
      <c r="AF161" s="113">
        <f>ROUND(AB161*$AJ$888,0)</f>
        <v>1243</v>
      </c>
      <c r="AG161" s="113">
        <f t="shared" si="122"/>
        <v>29</v>
      </c>
      <c r="AH161" s="113">
        <f>AG161+AF161</f>
        <v>1272</v>
      </c>
      <c r="AI161" s="542">
        <f t="shared" si="69"/>
        <v>26</v>
      </c>
      <c r="AJ161" s="1"/>
      <c r="AK161" s="1"/>
      <c r="AL161" s="1"/>
      <c r="AM161" s="1"/>
      <c r="AN161" s="1"/>
      <c r="AO161" s="1"/>
      <c r="AP161" s="1"/>
      <c r="AQ161" s="1"/>
      <c r="AR161" s="1"/>
      <c r="AS161" s="1"/>
      <c r="AT161" s="1"/>
      <c r="AU161" s="1"/>
      <c r="AV161" s="1"/>
      <c r="AW161" s="1"/>
      <c r="AX161" s="1"/>
      <c r="AY161" s="1"/>
      <c r="AZ161" s="1"/>
    </row>
    <row r="162" spans="1:52" s="14" customFormat="1" ht="24" hidden="1" customHeight="1">
      <c r="A162" s="8" t="s">
        <v>221</v>
      </c>
      <c r="B162" s="9" t="s">
        <v>19</v>
      </c>
      <c r="C162" s="9" t="s">
        <v>666</v>
      </c>
      <c r="D162" s="74" t="s">
        <v>1057</v>
      </c>
      <c r="E162" s="10">
        <v>190</v>
      </c>
      <c r="F162" s="120"/>
      <c r="G162" s="39">
        <f t="shared" si="113"/>
        <v>190</v>
      </c>
      <c r="H162" s="10">
        <v>188</v>
      </c>
      <c r="I162" s="120"/>
      <c r="J162" s="39">
        <f t="shared" si="114"/>
        <v>188</v>
      </c>
      <c r="K162" s="11">
        <f t="shared" si="66"/>
        <v>98.94736842105263</v>
      </c>
      <c r="L162" s="136">
        <v>190</v>
      </c>
      <c r="M162" s="136"/>
      <c r="N162" s="120">
        <f t="shared" si="115"/>
        <v>190</v>
      </c>
      <c r="O162" s="136">
        <v>47</v>
      </c>
      <c r="P162" s="120">
        <v>47</v>
      </c>
      <c r="Q162" s="120"/>
      <c r="R162" s="120">
        <f t="shared" si="116"/>
        <v>47</v>
      </c>
      <c r="S162" s="121">
        <f t="shared" si="117"/>
        <v>188</v>
      </c>
      <c r="T162" s="10">
        <v>190</v>
      </c>
      <c r="U162" s="120"/>
      <c r="V162" s="39">
        <f t="shared" si="118"/>
        <v>190</v>
      </c>
      <c r="W162" s="10">
        <v>49</v>
      </c>
      <c r="X162" s="32">
        <v>49</v>
      </c>
      <c r="Y162" s="120"/>
      <c r="Z162" s="39">
        <f t="shared" si="119"/>
        <v>49</v>
      </c>
      <c r="AA162" s="121">
        <f t="shared" si="120"/>
        <v>98</v>
      </c>
      <c r="AB162" s="32">
        <v>190</v>
      </c>
      <c r="AC162" s="113"/>
      <c r="AD162" s="13">
        <f t="shared" si="121"/>
        <v>190</v>
      </c>
      <c r="AE162" s="353">
        <f t="shared" si="64"/>
        <v>0</v>
      </c>
      <c r="AF162" s="113">
        <f>ROUND(T162*$AJ$947,0)</f>
        <v>182</v>
      </c>
      <c r="AG162" s="113">
        <f t="shared" si="122"/>
        <v>0</v>
      </c>
      <c r="AH162" s="113">
        <f>AG162+AF162</f>
        <v>182</v>
      </c>
      <c r="AI162" s="542">
        <f t="shared" si="69"/>
        <v>-8</v>
      </c>
      <c r="AJ162" s="1"/>
      <c r="AK162" s="1"/>
      <c r="AL162" s="1"/>
      <c r="AM162" s="1"/>
      <c r="AN162" s="1"/>
      <c r="AO162" s="1"/>
      <c r="AP162" s="1"/>
      <c r="AQ162" s="1"/>
      <c r="AR162" s="1"/>
      <c r="AS162" s="1"/>
      <c r="AT162" s="1"/>
      <c r="AU162" s="1"/>
      <c r="AV162" s="1"/>
      <c r="AW162" s="1"/>
      <c r="AX162" s="1"/>
      <c r="AY162" s="1"/>
      <c r="AZ162" s="1"/>
    </row>
    <row r="163" spans="1:52" s="14" customFormat="1" ht="24" hidden="1" customHeight="1">
      <c r="A163" s="8" t="s">
        <v>222</v>
      </c>
      <c r="B163" s="9" t="s">
        <v>19</v>
      </c>
      <c r="C163" s="9" t="s">
        <v>661</v>
      </c>
      <c r="D163" s="74" t="s">
        <v>1074</v>
      </c>
      <c r="E163" s="10">
        <v>240</v>
      </c>
      <c r="F163" s="120"/>
      <c r="G163" s="39">
        <f t="shared" si="113"/>
        <v>240</v>
      </c>
      <c r="H163" s="10">
        <v>304</v>
      </c>
      <c r="I163" s="120"/>
      <c r="J163" s="39">
        <f t="shared" si="114"/>
        <v>304</v>
      </c>
      <c r="K163" s="11">
        <f t="shared" si="66"/>
        <v>126.66666666666666</v>
      </c>
      <c r="L163" s="136">
        <v>260</v>
      </c>
      <c r="M163" s="136"/>
      <c r="N163" s="120">
        <f t="shared" si="115"/>
        <v>260</v>
      </c>
      <c r="O163" s="136">
        <v>68</v>
      </c>
      <c r="P163" s="120">
        <v>68</v>
      </c>
      <c r="Q163" s="120"/>
      <c r="R163" s="120">
        <f t="shared" si="116"/>
        <v>68</v>
      </c>
      <c r="S163" s="121">
        <f t="shared" si="117"/>
        <v>272</v>
      </c>
      <c r="T163" s="10">
        <v>260</v>
      </c>
      <c r="U163" s="120"/>
      <c r="V163" s="39">
        <f t="shared" si="118"/>
        <v>260</v>
      </c>
      <c r="W163" s="10">
        <v>115</v>
      </c>
      <c r="X163" s="32">
        <v>116</v>
      </c>
      <c r="Y163" s="120"/>
      <c r="Z163" s="39">
        <f t="shared" si="119"/>
        <v>116</v>
      </c>
      <c r="AA163" s="121">
        <f t="shared" si="120"/>
        <v>232</v>
      </c>
      <c r="AB163" s="32">
        <v>304</v>
      </c>
      <c r="AC163" s="113"/>
      <c r="AD163" s="13">
        <f t="shared" si="121"/>
        <v>304</v>
      </c>
      <c r="AE163" s="353">
        <f t="shared" si="64"/>
        <v>44</v>
      </c>
      <c r="AF163" s="113">
        <f>ROUND(AB163*$AJ$932,0)</f>
        <v>281</v>
      </c>
      <c r="AG163" s="113">
        <f t="shared" si="122"/>
        <v>0</v>
      </c>
      <c r="AH163" s="113">
        <f>AF163+AG163</f>
        <v>281</v>
      </c>
      <c r="AI163" s="542">
        <f t="shared" si="69"/>
        <v>21</v>
      </c>
      <c r="AJ163" s="1"/>
      <c r="AK163" s="1"/>
      <c r="AL163" s="1"/>
      <c r="AM163" s="1"/>
      <c r="AN163" s="1"/>
      <c r="AO163" s="1"/>
      <c r="AP163" s="1"/>
      <c r="AQ163" s="1"/>
      <c r="AR163" s="1"/>
      <c r="AS163" s="1"/>
      <c r="AT163" s="1"/>
      <c r="AU163" s="1"/>
      <c r="AV163" s="1"/>
      <c r="AW163" s="1"/>
      <c r="AX163" s="1"/>
      <c r="AY163" s="1"/>
      <c r="AZ163" s="1"/>
    </row>
    <row r="164" spans="1:52" s="14" customFormat="1" ht="24" hidden="1" customHeight="1">
      <c r="A164" s="8" t="s">
        <v>223</v>
      </c>
      <c r="B164" s="9" t="s">
        <v>19</v>
      </c>
      <c r="C164" s="9" t="s">
        <v>667</v>
      </c>
      <c r="D164" s="74" t="s">
        <v>1058</v>
      </c>
      <c r="E164" s="10">
        <v>481</v>
      </c>
      <c r="F164" s="120"/>
      <c r="G164" s="39">
        <f t="shared" si="113"/>
        <v>481</v>
      </c>
      <c r="H164" s="10">
        <v>478</v>
      </c>
      <c r="I164" s="120"/>
      <c r="J164" s="39">
        <f t="shared" si="114"/>
        <v>478</v>
      </c>
      <c r="K164" s="11">
        <f t="shared" si="66"/>
        <v>99.376299376299386</v>
      </c>
      <c r="L164" s="136">
        <v>546</v>
      </c>
      <c r="M164" s="136"/>
      <c r="N164" s="120">
        <f t="shared" si="115"/>
        <v>546</v>
      </c>
      <c r="O164" s="136">
        <v>103</v>
      </c>
      <c r="P164" s="120">
        <v>103</v>
      </c>
      <c r="Q164" s="120"/>
      <c r="R164" s="120">
        <f t="shared" si="116"/>
        <v>103</v>
      </c>
      <c r="S164" s="121">
        <f t="shared" si="117"/>
        <v>412</v>
      </c>
      <c r="T164" s="10">
        <v>546</v>
      </c>
      <c r="U164" s="120"/>
      <c r="V164" s="39">
        <f t="shared" si="118"/>
        <v>546</v>
      </c>
      <c r="W164" s="10">
        <v>250</v>
      </c>
      <c r="X164" s="32">
        <v>250</v>
      </c>
      <c r="Y164" s="120"/>
      <c r="Z164" s="39">
        <f t="shared" si="119"/>
        <v>250</v>
      </c>
      <c r="AA164" s="121">
        <f t="shared" si="120"/>
        <v>500</v>
      </c>
      <c r="AB164" s="32">
        <v>559</v>
      </c>
      <c r="AC164" s="113"/>
      <c r="AD164" s="13">
        <f t="shared" si="121"/>
        <v>559</v>
      </c>
      <c r="AE164" s="353">
        <f t="shared" si="64"/>
        <v>13</v>
      </c>
      <c r="AF164" s="113">
        <f>L164</f>
        <v>546</v>
      </c>
      <c r="AG164" s="113">
        <f t="shared" si="122"/>
        <v>0</v>
      </c>
      <c r="AH164" s="113">
        <f>AG164+AF164</f>
        <v>546</v>
      </c>
      <c r="AI164" s="542">
        <f t="shared" si="69"/>
        <v>0</v>
      </c>
      <c r="AJ164" s="1"/>
      <c r="AK164" s="1"/>
      <c r="AL164" s="1"/>
      <c r="AM164" s="1"/>
      <c r="AN164" s="1"/>
      <c r="AO164" s="1"/>
      <c r="AP164" s="1"/>
      <c r="AQ164" s="1"/>
      <c r="AR164" s="1"/>
      <c r="AS164" s="1"/>
      <c r="AT164" s="1"/>
      <c r="AU164" s="1"/>
      <c r="AV164" s="1"/>
      <c r="AW164" s="1"/>
      <c r="AX164" s="1"/>
      <c r="AY164" s="1"/>
      <c r="AZ164" s="1"/>
    </row>
    <row r="165" spans="1:52" s="14" customFormat="1" ht="24" hidden="1" customHeight="1">
      <c r="A165" s="8" t="s">
        <v>681</v>
      </c>
      <c r="B165" s="9" t="s">
        <v>19</v>
      </c>
      <c r="C165" s="9" t="s">
        <v>667</v>
      </c>
      <c r="D165" s="9" t="s">
        <v>954</v>
      </c>
      <c r="E165" s="10">
        <v>346</v>
      </c>
      <c r="F165" s="120"/>
      <c r="G165" s="39">
        <f t="shared" si="113"/>
        <v>346</v>
      </c>
      <c r="H165" s="10">
        <v>341</v>
      </c>
      <c r="I165" s="120"/>
      <c r="J165" s="39">
        <f t="shared" si="114"/>
        <v>341</v>
      </c>
      <c r="K165" s="11">
        <f t="shared" si="66"/>
        <v>98.554913294797686</v>
      </c>
      <c r="L165" s="136">
        <v>326</v>
      </c>
      <c r="M165" s="136"/>
      <c r="N165" s="120">
        <f t="shared" si="115"/>
        <v>326</v>
      </c>
      <c r="O165" s="136">
        <v>86</v>
      </c>
      <c r="P165" s="120">
        <v>86</v>
      </c>
      <c r="Q165" s="120"/>
      <c r="R165" s="120">
        <f t="shared" si="116"/>
        <v>86</v>
      </c>
      <c r="S165" s="121">
        <f t="shared" si="117"/>
        <v>344</v>
      </c>
      <c r="T165" s="10">
        <v>326</v>
      </c>
      <c r="U165" s="120"/>
      <c r="V165" s="39">
        <f t="shared" si="118"/>
        <v>326</v>
      </c>
      <c r="W165" s="10">
        <v>195</v>
      </c>
      <c r="X165" s="32">
        <v>195</v>
      </c>
      <c r="Y165" s="120"/>
      <c r="Z165" s="39">
        <f t="shared" si="119"/>
        <v>195</v>
      </c>
      <c r="AA165" s="121">
        <f t="shared" si="120"/>
        <v>390</v>
      </c>
      <c r="AB165" s="32">
        <v>326</v>
      </c>
      <c r="AC165" s="113"/>
      <c r="AD165" s="13">
        <f t="shared" si="121"/>
        <v>326</v>
      </c>
      <c r="AE165" s="353">
        <f t="shared" si="64"/>
        <v>0</v>
      </c>
      <c r="AF165" s="113">
        <f>ROUND(AB165*$AJ$998,0)</f>
        <v>311</v>
      </c>
      <c r="AG165" s="113">
        <f t="shared" si="122"/>
        <v>0</v>
      </c>
      <c r="AH165" s="113">
        <f>AG165+AF165</f>
        <v>311</v>
      </c>
      <c r="AI165" s="542">
        <f t="shared" si="69"/>
        <v>-15</v>
      </c>
      <c r="AJ165" s="1"/>
      <c r="AK165" s="1"/>
      <c r="AL165" s="1"/>
      <c r="AM165" s="1"/>
      <c r="AN165" s="1"/>
      <c r="AO165" s="1"/>
      <c r="AP165" s="1"/>
      <c r="AQ165" s="1"/>
      <c r="AR165" s="1"/>
      <c r="AS165" s="1"/>
      <c r="AT165" s="1"/>
      <c r="AU165" s="1"/>
      <c r="AV165" s="1"/>
      <c r="AW165" s="1"/>
      <c r="AX165" s="1"/>
      <c r="AY165" s="1"/>
      <c r="AZ165" s="1"/>
    </row>
    <row r="166" spans="1:52" s="14" customFormat="1" ht="24" hidden="1" customHeight="1">
      <c r="A166" s="8" t="s">
        <v>957</v>
      </c>
      <c r="B166" s="9" t="s">
        <v>19</v>
      </c>
      <c r="C166" s="9" t="s">
        <v>659</v>
      </c>
      <c r="D166" s="74" t="s">
        <v>17</v>
      </c>
      <c r="E166" s="10">
        <v>550</v>
      </c>
      <c r="F166" s="120"/>
      <c r="G166" s="39">
        <f t="shared" si="113"/>
        <v>550</v>
      </c>
      <c r="H166" s="10">
        <v>534</v>
      </c>
      <c r="I166" s="120"/>
      <c r="J166" s="39">
        <f t="shared" si="114"/>
        <v>534</v>
      </c>
      <c r="K166" s="11">
        <f t="shared" si="66"/>
        <v>97.090909090909093</v>
      </c>
      <c r="L166" s="136">
        <v>550</v>
      </c>
      <c r="M166" s="136"/>
      <c r="N166" s="120">
        <f t="shared" si="115"/>
        <v>550</v>
      </c>
      <c r="O166" s="136">
        <v>112</v>
      </c>
      <c r="P166" s="120">
        <v>112</v>
      </c>
      <c r="Q166" s="120"/>
      <c r="R166" s="120">
        <f t="shared" si="116"/>
        <v>112</v>
      </c>
      <c r="S166" s="121">
        <f t="shared" si="117"/>
        <v>448</v>
      </c>
      <c r="T166" s="10">
        <v>550</v>
      </c>
      <c r="U166" s="120"/>
      <c r="V166" s="39">
        <f t="shared" si="118"/>
        <v>550</v>
      </c>
      <c r="W166" s="10">
        <v>219</v>
      </c>
      <c r="X166" s="32">
        <v>219</v>
      </c>
      <c r="Y166" s="120"/>
      <c r="Z166" s="39">
        <f t="shared" si="119"/>
        <v>219</v>
      </c>
      <c r="AA166" s="121">
        <f t="shared" si="120"/>
        <v>438</v>
      </c>
      <c r="AB166" s="32">
        <v>550</v>
      </c>
      <c r="AC166" s="113"/>
      <c r="AD166" s="13">
        <f t="shared" si="121"/>
        <v>550</v>
      </c>
      <c r="AE166" s="353">
        <f t="shared" si="64"/>
        <v>0</v>
      </c>
      <c r="AF166" s="113">
        <f>ROUND(AB166*$AJ$927,0)</f>
        <v>504</v>
      </c>
      <c r="AG166" s="113">
        <f t="shared" si="122"/>
        <v>0</v>
      </c>
      <c r="AH166" s="113">
        <f>AG166+AF166</f>
        <v>504</v>
      </c>
      <c r="AI166" s="542">
        <f t="shared" si="69"/>
        <v>-46</v>
      </c>
      <c r="AJ166" s="1"/>
      <c r="AK166" s="1"/>
      <c r="AL166" s="1"/>
      <c r="AM166" s="1"/>
      <c r="AN166" s="1"/>
      <c r="AO166" s="1"/>
      <c r="AP166" s="1"/>
      <c r="AQ166" s="1"/>
      <c r="AR166" s="1"/>
      <c r="AS166" s="1"/>
      <c r="AT166" s="1"/>
      <c r="AU166" s="1"/>
      <c r="AV166" s="1"/>
      <c r="AW166" s="1"/>
      <c r="AX166" s="1"/>
      <c r="AY166" s="1"/>
      <c r="AZ166" s="1"/>
    </row>
    <row r="167" spans="1:52" s="7" customFormat="1" ht="24" hidden="1" customHeight="1">
      <c r="A167" s="2" t="s">
        <v>224</v>
      </c>
      <c r="B167" s="24" t="s">
        <v>20</v>
      </c>
      <c r="C167" s="24"/>
      <c r="D167" s="4"/>
      <c r="E167" s="5">
        <f t="shared" ref="E167:I167" si="123">SUM(E168:E174)</f>
        <v>2798</v>
      </c>
      <c r="F167" s="5">
        <f t="shared" si="123"/>
        <v>99</v>
      </c>
      <c r="G167" s="5">
        <f t="shared" si="123"/>
        <v>2897</v>
      </c>
      <c r="H167" s="5">
        <f t="shared" si="123"/>
        <v>2656</v>
      </c>
      <c r="I167" s="5">
        <f t="shared" si="123"/>
        <v>95</v>
      </c>
      <c r="J167" s="5">
        <f>H167+I167</f>
        <v>2751</v>
      </c>
      <c r="K167" s="6">
        <f t="shared" si="66"/>
        <v>94.96030376251295</v>
      </c>
      <c r="L167" s="5">
        <f>SUM(L168:L174)</f>
        <v>2585</v>
      </c>
      <c r="M167" s="5">
        <f t="shared" ref="M167:AH167" si="124">SUM(M168:M174)</f>
        <v>70</v>
      </c>
      <c r="N167" s="5">
        <f t="shared" si="124"/>
        <v>2655</v>
      </c>
      <c r="O167" s="5">
        <f t="shared" si="124"/>
        <v>699</v>
      </c>
      <c r="P167" s="5">
        <f t="shared" si="124"/>
        <v>696</v>
      </c>
      <c r="Q167" s="5">
        <f t="shared" si="124"/>
        <v>21</v>
      </c>
      <c r="R167" s="5">
        <f t="shared" si="124"/>
        <v>717</v>
      </c>
      <c r="S167" s="5">
        <f t="shared" si="124"/>
        <v>2868</v>
      </c>
      <c r="T167" s="5">
        <f t="shared" si="124"/>
        <v>2585</v>
      </c>
      <c r="U167" s="5">
        <f t="shared" si="124"/>
        <v>70</v>
      </c>
      <c r="V167" s="5">
        <f t="shared" si="124"/>
        <v>2655</v>
      </c>
      <c r="W167" s="5">
        <f t="shared" si="124"/>
        <v>1278</v>
      </c>
      <c r="X167" s="5">
        <f t="shared" si="124"/>
        <v>1223</v>
      </c>
      <c r="Y167" s="5">
        <f t="shared" si="124"/>
        <v>39</v>
      </c>
      <c r="Z167" s="5">
        <f t="shared" si="124"/>
        <v>1262</v>
      </c>
      <c r="AA167" s="5">
        <f t="shared" si="124"/>
        <v>2524</v>
      </c>
      <c r="AB167" s="5">
        <f t="shared" si="124"/>
        <v>2647</v>
      </c>
      <c r="AC167" s="5">
        <f t="shared" si="124"/>
        <v>64</v>
      </c>
      <c r="AD167" s="5">
        <f t="shared" si="124"/>
        <v>2711</v>
      </c>
      <c r="AE167" s="5">
        <f t="shared" si="124"/>
        <v>56</v>
      </c>
      <c r="AF167" s="542">
        <f t="shared" si="124"/>
        <v>2525</v>
      </c>
      <c r="AG167" s="542">
        <f t="shared" si="124"/>
        <v>70</v>
      </c>
      <c r="AH167" s="542">
        <f t="shared" si="124"/>
        <v>2595</v>
      </c>
      <c r="AI167" s="542">
        <f t="shared" si="69"/>
        <v>-60</v>
      </c>
      <c r="AJ167" s="1"/>
      <c r="AK167" s="1"/>
      <c r="AL167" s="1"/>
      <c r="AM167" s="1"/>
      <c r="AN167" s="1"/>
      <c r="AO167" s="1"/>
      <c r="AP167" s="1"/>
      <c r="AQ167" s="1"/>
      <c r="AR167" s="1"/>
      <c r="AS167" s="1"/>
      <c r="AT167" s="1"/>
      <c r="AU167" s="1"/>
      <c r="AV167" s="1"/>
      <c r="AW167" s="1"/>
      <c r="AX167" s="1"/>
      <c r="AY167" s="1"/>
      <c r="AZ167" s="1"/>
    </row>
    <row r="168" spans="1:52" s="14" customFormat="1" ht="36" hidden="1" customHeight="1">
      <c r="A168" s="8" t="s">
        <v>225</v>
      </c>
      <c r="B168" s="25" t="s">
        <v>20</v>
      </c>
      <c r="C168" s="9" t="s">
        <v>661</v>
      </c>
      <c r="D168" s="74" t="s">
        <v>1050</v>
      </c>
      <c r="E168" s="10">
        <v>409</v>
      </c>
      <c r="F168" s="120"/>
      <c r="G168" s="39">
        <f t="shared" ref="G168:G174" si="125">E168+F168</f>
        <v>409</v>
      </c>
      <c r="H168" s="10">
        <v>410</v>
      </c>
      <c r="I168" s="120"/>
      <c r="J168" s="39">
        <f t="shared" ref="J168:J174" si="126">I168+H168</f>
        <v>410</v>
      </c>
      <c r="K168" s="11">
        <f t="shared" si="66"/>
        <v>100.24449877750612</v>
      </c>
      <c r="L168" s="136">
        <v>409</v>
      </c>
      <c r="M168" s="136"/>
      <c r="N168" s="120">
        <f t="shared" ref="N168:N174" si="127">M168+L168</f>
        <v>409</v>
      </c>
      <c r="O168" s="136">
        <v>105</v>
      </c>
      <c r="P168" s="120">
        <v>105</v>
      </c>
      <c r="Q168" s="120"/>
      <c r="R168" s="120">
        <f t="shared" ref="R168:R174" si="128">P168+Q168</f>
        <v>105</v>
      </c>
      <c r="S168" s="121">
        <f t="shared" ref="S168:S174" si="129">R168/3*12</f>
        <v>420</v>
      </c>
      <c r="T168" s="10">
        <v>409</v>
      </c>
      <c r="U168" s="120"/>
      <c r="V168" s="39">
        <f t="shared" ref="V168:V174" si="130">U168+T168</f>
        <v>409</v>
      </c>
      <c r="W168" s="10">
        <v>211</v>
      </c>
      <c r="X168" s="13">
        <v>210</v>
      </c>
      <c r="Y168" s="120"/>
      <c r="Z168" s="39">
        <f t="shared" ref="Z168:Z174" si="131">Y168+X168</f>
        <v>210</v>
      </c>
      <c r="AA168" s="121">
        <f t="shared" ref="AA168:AA174" si="132">Z168*2</f>
        <v>420</v>
      </c>
      <c r="AB168" s="13">
        <v>409</v>
      </c>
      <c r="AC168" s="113"/>
      <c r="AD168" s="13">
        <f t="shared" ref="AD168:AD174" si="133">AC168+AB168</f>
        <v>409</v>
      </c>
      <c r="AE168" s="353">
        <f t="shared" ref="AE168:AE231" si="134">AD168-N168</f>
        <v>0</v>
      </c>
      <c r="AF168" s="113">
        <f>ROUND(AB168*$AJ$862,0)</f>
        <v>401</v>
      </c>
      <c r="AG168" s="113">
        <f t="shared" ref="AG168:AG174" si="135">M168</f>
        <v>0</v>
      </c>
      <c r="AH168" s="113">
        <f>AG168+AF168</f>
        <v>401</v>
      </c>
      <c r="AI168" s="542">
        <f t="shared" si="69"/>
        <v>-8</v>
      </c>
      <c r="AJ168" s="1"/>
      <c r="AK168" s="1"/>
      <c r="AL168" s="1"/>
      <c r="AM168" s="1"/>
      <c r="AN168" s="1"/>
      <c r="AO168" s="1"/>
      <c r="AP168" s="1"/>
      <c r="AQ168" s="1"/>
      <c r="AR168" s="1"/>
      <c r="AS168" s="1"/>
      <c r="AT168" s="1"/>
      <c r="AU168" s="1"/>
      <c r="AV168" s="1"/>
      <c r="AW168" s="1"/>
      <c r="AX168" s="1"/>
      <c r="AY168" s="1"/>
      <c r="AZ168" s="1"/>
    </row>
    <row r="169" spans="1:52" s="14" customFormat="1" ht="24" hidden="1" customHeight="1">
      <c r="A169" s="8" t="s">
        <v>226</v>
      </c>
      <c r="B169" s="25" t="s">
        <v>20</v>
      </c>
      <c r="C169" s="9" t="s">
        <v>660</v>
      </c>
      <c r="D169" s="74" t="s">
        <v>3</v>
      </c>
      <c r="E169" s="10">
        <v>228</v>
      </c>
      <c r="F169" s="120"/>
      <c r="G169" s="39">
        <f t="shared" si="125"/>
        <v>228</v>
      </c>
      <c r="H169" s="10">
        <v>264</v>
      </c>
      <c r="I169" s="120"/>
      <c r="J169" s="39">
        <f t="shared" si="126"/>
        <v>264</v>
      </c>
      <c r="K169" s="11">
        <f t="shared" si="66"/>
        <v>115.78947368421053</v>
      </c>
      <c r="L169" s="402">
        <v>234</v>
      </c>
      <c r="M169" s="402"/>
      <c r="N169" s="106">
        <f t="shared" si="127"/>
        <v>234</v>
      </c>
      <c r="O169" s="136">
        <v>74</v>
      </c>
      <c r="P169" s="120">
        <v>74</v>
      </c>
      <c r="Q169" s="120"/>
      <c r="R169" s="120">
        <f t="shared" si="128"/>
        <v>74</v>
      </c>
      <c r="S169" s="403">
        <f t="shared" si="129"/>
        <v>296</v>
      </c>
      <c r="T169" s="406">
        <v>234</v>
      </c>
      <c r="U169" s="106"/>
      <c r="V169" s="404">
        <f t="shared" si="130"/>
        <v>234</v>
      </c>
      <c r="W169" s="10">
        <v>140</v>
      </c>
      <c r="X169" s="13">
        <v>140</v>
      </c>
      <c r="Y169" s="120"/>
      <c r="Z169" s="39">
        <f t="shared" si="131"/>
        <v>140</v>
      </c>
      <c r="AA169" s="403">
        <f t="shared" si="132"/>
        <v>280</v>
      </c>
      <c r="AB169" s="345">
        <v>244</v>
      </c>
      <c r="AC169" s="158"/>
      <c r="AD169" s="345">
        <f t="shared" si="133"/>
        <v>244</v>
      </c>
      <c r="AE169" s="422">
        <f t="shared" si="134"/>
        <v>10</v>
      </c>
      <c r="AF169" s="113">
        <f>ROUND(AB169*$AJ$922,0)</f>
        <v>234</v>
      </c>
      <c r="AG169" s="113">
        <f t="shared" si="135"/>
        <v>0</v>
      </c>
      <c r="AH169" s="113">
        <f>AF169+AG169</f>
        <v>234</v>
      </c>
      <c r="AI169" s="542">
        <f t="shared" si="69"/>
        <v>0</v>
      </c>
      <c r="AJ169" s="1"/>
      <c r="AK169" s="1"/>
      <c r="AL169" s="1"/>
      <c r="AM169" s="1"/>
      <c r="AN169" s="1"/>
      <c r="AO169" s="1"/>
      <c r="AP169" s="1"/>
      <c r="AQ169" s="1"/>
      <c r="AR169" s="1"/>
      <c r="AS169" s="1"/>
      <c r="AT169" s="1"/>
      <c r="AU169" s="1"/>
      <c r="AV169" s="1"/>
      <c r="AW169" s="1"/>
      <c r="AX169" s="1"/>
      <c r="AY169" s="1"/>
      <c r="AZ169" s="1"/>
    </row>
    <row r="170" spans="1:52" s="14" customFormat="1" ht="60" hidden="1" customHeight="1">
      <c r="A170" s="8" t="s">
        <v>227</v>
      </c>
      <c r="B170" s="25" t="s">
        <v>20</v>
      </c>
      <c r="C170" s="9" t="s">
        <v>667</v>
      </c>
      <c r="D170" s="74" t="s">
        <v>1056</v>
      </c>
      <c r="E170" s="10">
        <v>89</v>
      </c>
      <c r="F170" s="120"/>
      <c r="G170" s="39">
        <f t="shared" si="125"/>
        <v>89</v>
      </c>
      <c r="H170" s="10">
        <v>180</v>
      </c>
      <c r="I170" s="120"/>
      <c r="J170" s="39">
        <f t="shared" si="126"/>
        <v>180</v>
      </c>
      <c r="K170" s="11">
        <f t="shared" si="66"/>
        <v>202.24719101123597</v>
      </c>
      <c r="L170" s="346">
        <v>114</v>
      </c>
      <c r="M170" s="346"/>
      <c r="N170" s="347">
        <f t="shared" si="127"/>
        <v>114</v>
      </c>
      <c r="O170" s="346">
        <v>32</v>
      </c>
      <c r="P170" s="347">
        <v>32</v>
      </c>
      <c r="Q170" s="347"/>
      <c r="R170" s="347">
        <f t="shared" si="128"/>
        <v>32</v>
      </c>
      <c r="S170" s="348">
        <f t="shared" si="129"/>
        <v>128</v>
      </c>
      <c r="T170" s="349">
        <v>114</v>
      </c>
      <c r="U170" s="347"/>
      <c r="V170" s="350">
        <f t="shared" si="130"/>
        <v>114</v>
      </c>
      <c r="W170" s="10">
        <v>58</v>
      </c>
      <c r="X170" s="13">
        <v>58</v>
      </c>
      <c r="Y170" s="120"/>
      <c r="Z170" s="39">
        <f t="shared" si="131"/>
        <v>58</v>
      </c>
      <c r="AA170" s="348">
        <f t="shared" si="132"/>
        <v>116</v>
      </c>
      <c r="AB170" s="353">
        <v>114</v>
      </c>
      <c r="AC170" s="352"/>
      <c r="AD170" s="353">
        <f t="shared" si="133"/>
        <v>114</v>
      </c>
      <c r="AE170" s="353">
        <f t="shared" si="134"/>
        <v>0</v>
      </c>
      <c r="AF170" s="113">
        <f>ROUND(AB170*$AJ$1004,0)</f>
        <v>101</v>
      </c>
      <c r="AG170" s="113">
        <f t="shared" si="135"/>
        <v>0</v>
      </c>
      <c r="AH170" s="113">
        <f>AG170+AF170</f>
        <v>101</v>
      </c>
      <c r="AI170" s="542">
        <f t="shared" si="69"/>
        <v>-13</v>
      </c>
      <c r="AJ170" s="1"/>
      <c r="AK170" s="1"/>
      <c r="AL170" s="1"/>
      <c r="AM170" s="1"/>
      <c r="AN170" s="1"/>
      <c r="AO170" s="1"/>
      <c r="AP170" s="1"/>
      <c r="AQ170" s="1"/>
      <c r="AR170" s="1"/>
      <c r="AS170" s="1"/>
      <c r="AT170" s="1"/>
      <c r="AU170" s="1"/>
      <c r="AV170" s="1"/>
      <c r="AW170" s="1"/>
      <c r="AX170" s="1"/>
      <c r="AY170" s="1"/>
      <c r="AZ170" s="1"/>
    </row>
    <row r="171" spans="1:52" s="14" customFormat="1" ht="24" hidden="1" customHeight="1">
      <c r="A171" s="8" t="s">
        <v>228</v>
      </c>
      <c r="B171" s="25" t="s">
        <v>20</v>
      </c>
      <c r="C171" s="9" t="s">
        <v>659</v>
      </c>
      <c r="D171" s="128" t="s">
        <v>21</v>
      </c>
      <c r="E171" s="10">
        <v>200</v>
      </c>
      <c r="F171" s="120"/>
      <c r="G171" s="39">
        <f t="shared" si="125"/>
        <v>200</v>
      </c>
      <c r="H171" s="10">
        <v>200</v>
      </c>
      <c r="I171" s="120"/>
      <c r="J171" s="39">
        <f t="shared" si="126"/>
        <v>200</v>
      </c>
      <c r="K171" s="11">
        <f t="shared" si="66"/>
        <v>100</v>
      </c>
      <c r="L171" s="120">
        <v>200</v>
      </c>
      <c r="M171" s="120"/>
      <c r="N171" s="120">
        <f t="shared" si="127"/>
        <v>200</v>
      </c>
      <c r="O171" s="120">
        <v>50</v>
      </c>
      <c r="P171" s="120">
        <v>50</v>
      </c>
      <c r="Q171" s="120"/>
      <c r="R171" s="120">
        <f t="shared" si="128"/>
        <v>50</v>
      </c>
      <c r="S171" s="121">
        <f t="shared" si="129"/>
        <v>200</v>
      </c>
      <c r="T171" s="39">
        <v>200</v>
      </c>
      <c r="U171" s="120"/>
      <c r="V171" s="39">
        <f t="shared" si="130"/>
        <v>200</v>
      </c>
      <c r="W171" s="39">
        <v>53</v>
      </c>
      <c r="X171" s="13"/>
      <c r="Y171" s="120"/>
      <c r="Z171" s="39">
        <f t="shared" si="131"/>
        <v>0</v>
      </c>
      <c r="AA171" s="121">
        <f t="shared" si="132"/>
        <v>0</v>
      </c>
      <c r="AB171" s="13">
        <v>250</v>
      </c>
      <c r="AC171" s="113"/>
      <c r="AD171" s="13">
        <f t="shared" si="133"/>
        <v>250</v>
      </c>
      <c r="AE171" s="353">
        <f t="shared" si="134"/>
        <v>50</v>
      </c>
      <c r="AF171" s="113">
        <v>200</v>
      </c>
      <c r="AG171" s="113">
        <f t="shared" si="135"/>
        <v>0</v>
      </c>
      <c r="AH171" s="113">
        <f>AF171+AG171</f>
        <v>200</v>
      </c>
      <c r="AI171" s="542">
        <f t="shared" si="69"/>
        <v>0</v>
      </c>
      <c r="AJ171" s="1"/>
      <c r="AK171" s="1"/>
      <c r="AL171" s="1"/>
      <c r="AM171" s="1"/>
      <c r="AN171" s="1"/>
      <c r="AO171" s="1"/>
      <c r="AP171" s="1"/>
      <c r="AQ171" s="1"/>
      <c r="AR171" s="1"/>
      <c r="AS171" s="1"/>
      <c r="AT171" s="1"/>
      <c r="AU171" s="1"/>
      <c r="AV171" s="1"/>
      <c r="AW171" s="1"/>
      <c r="AX171" s="1"/>
      <c r="AY171" s="1"/>
      <c r="AZ171" s="1"/>
    </row>
    <row r="172" spans="1:52" s="14" customFormat="1" ht="24" hidden="1" customHeight="1">
      <c r="A172" s="8" t="s">
        <v>229</v>
      </c>
      <c r="B172" s="25" t="s">
        <v>20</v>
      </c>
      <c r="C172" s="9" t="s">
        <v>659</v>
      </c>
      <c r="D172" s="74" t="s">
        <v>14</v>
      </c>
      <c r="E172" s="10">
        <v>1692</v>
      </c>
      <c r="F172" s="120"/>
      <c r="G172" s="39">
        <f t="shared" si="125"/>
        <v>1692</v>
      </c>
      <c r="H172" s="10">
        <v>1411</v>
      </c>
      <c r="I172" s="120"/>
      <c r="J172" s="39">
        <f t="shared" si="126"/>
        <v>1411</v>
      </c>
      <c r="K172" s="11">
        <f t="shared" si="66"/>
        <v>83.392434988179659</v>
      </c>
      <c r="L172" s="136">
        <v>1400</v>
      </c>
      <c r="M172" s="136"/>
      <c r="N172" s="120">
        <f t="shared" si="127"/>
        <v>1400</v>
      </c>
      <c r="O172" s="136">
        <v>371</v>
      </c>
      <c r="P172" s="120">
        <v>371</v>
      </c>
      <c r="Q172" s="120"/>
      <c r="R172" s="120">
        <f t="shared" si="128"/>
        <v>371</v>
      </c>
      <c r="S172" s="121">
        <f t="shared" si="129"/>
        <v>1484</v>
      </c>
      <c r="T172" s="10">
        <v>1400</v>
      </c>
      <c r="U172" s="120"/>
      <c r="V172" s="39">
        <f t="shared" si="130"/>
        <v>1400</v>
      </c>
      <c r="W172" s="10">
        <v>699</v>
      </c>
      <c r="X172" s="13">
        <v>701</v>
      </c>
      <c r="Y172" s="120"/>
      <c r="Z172" s="39">
        <f t="shared" si="131"/>
        <v>701</v>
      </c>
      <c r="AA172" s="121">
        <f t="shared" si="132"/>
        <v>1402</v>
      </c>
      <c r="AB172" s="13">
        <v>1398</v>
      </c>
      <c r="AC172" s="113"/>
      <c r="AD172" s="13">
        <f t="shared" si="133"/>
        <v>1398</v>
      </c>
      <c r="AE172" s="353">
        <f t="shared" si="134"/>
        <v>-2</v>
      </c>
      <c r="AF172" s="113">
        <f>ROUND(AB172*$AJ$888,0)</f>
        <v>1376</v>
      </c>
      <c r="AG172" s="113">
        <f t="shared" si="135"/>
        <v>0</v>
      </c>
      <c r="AH172" s="113">
        <f>AG172+AF172</f>
        <v>1376</v>
      </c>
      <c r="AI172" s="542">
        <f t="shared" si="69"/>
        <v>-24</v>
      </c>
      <c r="AJ172" s="1"/>
      <c r="AK172" s="1"/>
      <c r="AL172" s="1"/>
      <c r="AM172" s="1"/>
      <c r="AN172" s="1"/>
      <c r="AO172" s="1"/>
      <c r="AP172" s="1"/>
      <c r="AQ172" s="1"/>
      <c r="AR172" s="1"/>
      <c r="AS172" s="1"/>
      <c r="AT172" s="1"/>
      <c r="AU172" s="1"/>
      <c r="AV172" s="1"/>
      <c r="AW172" s="1"/>
      <c r="AX172" s="1"/>
      <c r="AY172" s="1"/>
      <c r="AZ172" s="1"/>
    </row>
    <row r="173" spans="1:52" s="14" customFormat="1" ht="24" hidden="1" customHeight="1">
      <c r="A173" s="8" t="s">
        <v>230</v>
      </c>
      <c r="B173" s="25" t="s">
        <v>20</v>
      </c>
      <c r="C173" s="9" t="s">
        <v>661</v>
      </c>
      <c r="D173" s="74" t="s">
        <v>1074</v>
      </c>
      <c r="E173" s="10">
        <v>68</v>
      </c>
      <c r="F173" s="120"/>
      <c r="G173" s="39">
        <f t="shared" si="125"/>
        <v>68</v>
      </c>
      <c r="H173" s="10">
        <v>72</v>
      </c>
      <c r="I173" s="120"/>
      <c r="J173" s="39">
        <f t="shared" si="126"/>
        <v>72</v>
      </c>
      <c r="K173" s="11">
        <f t="shared" si="66"/>
        <v>105.88235294117648</v>
      </c>
      <c r="L173" s="136">
        <v>82</v>
      </c>
      <c r="M173" s="136"/>
      <c r="N173" s="120">
        <f t="shared" si="127"/>
        <v>82</v>
      </c>
      <c r="O173" s="136">
        <v>28</v>
      </c>
      <c r="P173" s="120">
        <v>25</v>
      </c>
      <c r="Q173" s="120"/>
      <c r="R173" s="120">
        <f t="shared" si="128"/>
        <v>25</v>
      </c>
      <c r="S173" s="121">
        <f t="shared" si="129"/>
        <v>100</v>
      </c>
      <c r="T173" s="10">
        <v>82</v>
      </c>
      <c r="U173" s="120"/>
      <c r="V173" s="39">
        <f t="shared" si="130"/>
        <v>82</v>
      </c>
      <c r="W173" s="10">
        <v>42</v>
      </c>
      <c r="X173" s="13">
        <v>39</v>
      </c>
      <c r="Y173" s="120"/>
      <c r="Z173" s="39">
        <f t="shared" si="131"/>
        <v>39</v>
      </c>
      <c r="AA173" s="121">
        <f t="shared" si="132"/>
        <v>78</v>
      </c>
      <c r="AB173" s="13">
        <v>74</v>
      </c>
      <c r="AC173" s="113"/>
      <c r="AD173" s="13">
        <f t="shared" si="133"/>
        <v>74</v>
      </c>
      <c r="AE173" s="353">
        <f t="shared" si="134"/>
        <v>-8</v>
      </c>
      <c r="AF173" s="113">
        <f>ROUND(AB173*$AJ$932,0)</f>
        <v>68</v>
      </c>
      <c r="AG173" s="113">
        <f t="shared" si="135"/>
        <v>0</v>
      </c>
      <c r="AH173" s="113">
        <f>AF173+AG173</f>
        <v>68</v>
      </c>
      <c r="AI173" s="542">
        <f t="shared" si="69"/>
        <v>-14</v>
      </c>
      <c r="AJ173" s="1"/>
      <c r="AK173" s="1"/>
      <c r="AL173" s="1"/>
      <c r="AM173" s="1"/>
      <c r="AN173" s="1"/>
      <c r="AO173" s="1"/>
      <c r="AP173" s="1"/>
      <c r="AQ173" s="1"/>
      <c r="AR173" s="1"/>
      <c r="AS173" s="1"/>
      <c r="AT173" s="1"/>
      <c r="AU173" s="1"/>
      <c r="AV173" s="1"/>
      <c r="AW173" s="1"/>
      <c r="AX173" s="1"/>
      <c r="AY173" s="1"/>
      <c r="AZ173" s="1"/>
    </row>
    <row r="174" spans="1:52" s="14" customFormat="1" ht="24" hidden="1" customHeight="1">
      <c r="A174" s="8" t="s">
        <v>231</v>
      </c>
      <c r="B174" s="25" t="s">
        <v>20</v>
      </c>
      <c r="C174" s="9" t="s">
        <v>659</v>
      </c>
      <c r="D174" s="74" t="s">
        <v>17</v>
      </c>
      <c r="E174" s="10">
        <v>112</v>
      </c>
      <c r="F174" s="120">
        <v>99</v>
      </c>
      <c r="G174" s="39">
        <f t="shared" si="125"/>
        <v>211</v>
      </c>
      <c r="H174" s="10">
        <v>119</v>
      </c>
      <c r="I174" s="120">
        <v>95</v>
      </c>
      <c r="J174" s="39">
        <f t="shared" si="126"/>
        <v>214</v>
      </c>
      <c r="K174" s="11">
        <f t="shared" si="66"/>
        <v>101.4218009478673</v>
      </c>
      <c r="L174" s="136">
        <v>146</v>
      </c>
      <c r="M174" s="136">
        <v>70</v>
      </c>
      <c r="N174" s="120">
        <f t="shared" si="127"/>
        <v>216</v>
      </c>
      <c r="O174" s="136">
        <v>39</v>
      </c>
      <c r="P174" s="120">
        <v>39</v>
      </c>
      <c r="Q174" s="120">
        <v>21</v>
      </c>
      <c r="R174" s="120">
        <f t="shared" si="128"/>
        <v>60</v>
      </c>
      <c r="S174" s="121">
        <f t="shared" si="129"/>
        <v>240</v>
      </c>
      <c r="T174" s="10">
        <v>146</v>
      </c>
      <c r="U174" s="120">
        <v>70</v>
      </c>
      <c r="V174" s="39">
        <f t="shared" si="130"/>
        <v>216</v>
      </c>
      <c r="W174" s="10">
        <v>75</v>
      </c>
      <c r="X174" s="13">
        <v>75</v>
      </c>
      <c r="Y174" s="120">
        <v>39</v>
      </c>
      <c r="Z174" s="39">
        <f t="shared" si="131"/>
        <v>114</v>
      </c>
      <c r="AA174" s="121">
        <f t="shared" si="132"/>
        <v>228</v>
      </c>
      <c r="AB174" s="13">
        <v>158</v>
      </c>
      <c r="AC174" s="113">
        <v>64</v>
      </c>
      <c r="AD174" s="13">
        <f t="shared" si="133"/>
        <v>222</v>
      </c>
      <c r="AE174" s="353">
        <f t="shared" si="134"/>
        <v>6</v>
      </c>
      <c r="AF174" s="113">
        <f>ROUND(AB174*$AJ$927,0)</f>
        <v>145</v>
      </c>
      <c r="AG174" s="113">
        <f t="shared" si="135"/>
        <v>70</v>
      </c>
      <c r="AH174" s="113">
        <f>AG174+AF174</f>
        <v>215</v>
      </c>
      <c r="AI174" s="542">
        <f t="shared" si="69"/>
        <v>-1</v>
      </c>
      <c r="AJ174" s="1"/>
      <c r="AK174" s="1"/>
      <c r="AL174" s="1"/>
      <c r="AM174" s="1"/>
      <c r="AN174" s="1"/>
      <c r="AO174" s="1"/>
      <c r="AP174" s="1"/>
      <c r="AQ174" s="1"/>
      <c r="AR174" s="1"/>
      <c r="AS174" s="1"/>
      <c r="AT174" s="1"/>
      <c r="AU174" s="1"/>
      <c r="AV174" s="1"/>
      <c r="AW174" s="1"/>
      <c r="AX174" s="1"/>
      <c r="AY174" s="1"/>
      <c r="AZ174" s="1"/>
    </row>
    <row r="175" spans="1:52" s="7" customFormat="1" ht="24" hidden="1" customHeight="1">
      <c r="A175" s="2" t="s">
        <v>232</v>
      </c>
      <c r="B175" s="24" t="s">
        <v>22</v>
      </c>
      <c r="C175" s="24"/>
      <c r="D175" s="4"/>
      <c r="E175" s="5">
        <f>E176+E177+E178+E179+E180+E181+E182+E184+E183</f>
        <v>3383</v>
      </c>
      <c r="F175" s="5">
        <f t="shared" ref="F175:L175" si="136">F176+F177+F178+F179+F180+F181+F182+F184+F183</f>
        <v>0</v>
      </c>
      <c r="G175" s="5">
        <f t="shared" si="136"/>
        <v>3383</v>
      </c>
      <c r="H175" s="5">
        <f t="shared" si="136"/>
        <v>3782</v>
      </c>
      <c r="I175" s="5">
        <f t="shared" si="136"/>
        <v>0</v>
      </c>
      <c r="J175" s="5">
        <f t="shared" si="136"/>
        <v>3782</v>
      </c>
      <c r="K175" s="6">
        <f t="shared" si="66"/>
        <v>111.79426544487141</v>
      </c>
      <c r="L175" s="5">
        <f t="shared" si="136"/>
        <v>3383</v>
      </c>
      <c r="M175" s="5">
        <f t="shared" ref="M175" si="137">M176+M177+M178+M179+M180+M181+M182+M184+M183</f>
        <v>0</v>
      </c>
      <c r="N175" s="5">
        <f t="shared" ref="N175" si="138">N176+N177+N178+N179+N180+N181+N182+N184+N183</f>
        <v>3383</v>
      </c>
      <c r="O175" s="5">
        <f t="shared" ref="O175" si="139">O176+O177+O178+O179+O180+O181+O182+O184+O183</f>
        <v>895</v>
      </c>
      <c r="P175" s="5">
        <f t="shared" ref="P175" si="140">P176+P177+P178+P179+P180+P181+P182+P184+P183</f>
        <v>900</v>
      </c>
      <c r="Q175" s="5">
        <f t="shared" ref="Q175" si="141">Q176+Q177+Q178+Q179+Q180+Q181+Q182+Q184+Q183</f>
        <v>0</v>
      </c>
      <c r="R175" s="5">
        <f t="shared" ref="R175" si="142">R176+R177+R178+R179+R180+R181+R182+R184+R183</f>
        <v>900</v>
      </c>
      <c r="S175" s="5">
        <f t="shared" ref="S175" si="143">S176+S177+S178+S179+S180+S181+S182+S184+S183</f>
        <v>3600</v>
      </c>
      <c r="T175" s="5">
        <f t="shared" ref="T175" si="144">T176+T177+T178+T179+T180+T181+T182+T184+T183</f>
        <v>3253</v>
      </c>
      <c r="U175" s="5">
        <f t="shared" ref="U175" si="145">U176+U177+U178+U179+U180+U181+U182+U184+U183</f>
        <v>0</v>
      </c>
      <c r="V175" s="5">
        <f t="shared" ref="V175" si="146">V176+V177+V178+V179+V180+V181+V182+V184+V183</f>
        <v>3253</v>
      </c>
      <c r="W175" s="5">
        <f t="shared" ref="W175" si="147">W176+W177+W178+W179+W180+W181+W182+W184+W183</f>
        <v>1060</v>
      </c>
      <c r="X175" s="5">
        <f t="shared" ref="X175" si="148">X176+X177+X178+X179+X180+X181+X182+X184+X183</f>
        <v>1065</v>
      </c>
      <c r="Y175" s="5">
        <f t="shared" ref="Y175" si="149">Y176+Y177+Y178+Y179+Y180+Y181+Y182+Y184+Y183</f>
        <v>0</v>
      </c>
      <c r="Z175" s="5">
        <f t="shared" ref="Z175" si="150">Z176+Z177+Z178+Z179+Z180+Z181+Z182+Z184+Z183</f>
        <v>1065</v>
      </c>
      <c r="AA175" s="5">
        <f t="shared" ref="AA175" si="151">AA176+AA177+AA178+AA179+AA180+AA181+AA182+AA184+AA183</f>
        <v>2130</v>
      </c>
      <c r="AB175" s="5">
        <f>AB176+AB177+AB178+AB179+AB180+AB181+AB182+AB184+AB183</f>
        <v>5732</v>
      </c>
      <c r="AC175" s="5">
        <f t="shared" ref="AC175:AH175" si="152">AC176+AC177+AC178+AC179+AC180+AC181+AC182+AC184+AC183</f>
        <v>0</v>
      </c>
      <c r="AD175" s="5">
        <f t="shared" si="152"/>
        <v>5732</v>
      </c>
      <c r="AE175" s="5">
        <f t="shared" si="152"/>
        <v>2349</v>
      </c>
      <c r="AF175" s="542">
        <f t="shared" si="152"/>
        <v>4736</v>
      </c>
      <c r="AG175" s="542">
        <f t="shared" si="152"/>
        <v>0</v>
      </c>
      <c r="AH175" s="542">
        <f t="shared" si="152"/>
        <v>4736</v>
      </c>
      <c r="AI175" s="542">
        <f t="shared" si="69"/>
        <v>1353</v>
      </c>
      <c r="AJ175" s="1"/>
      <c r="AK175" s="1"/>
      <c r="AL175" s="1"/>
      <c r="AM175" s="1"/>
      <c r="AN175" s="1"/>
      <c r="AO175" s="1"/>
      <c r="AP175" s="1"/>
      <c r="AQ175" s="1"/>
      <c r="AR175" s="1"/>
      <c r="AS175" s="1"/>
      <c r="AT175" s="1"/>
      <c r="AU175" s="1"/>
      <c r="AV175" s="1"/>
      <c r="AW175" s="1"/>
      <c r="AX175" s="1"/>
      <c r="AY175" s="1"/>
      <c r="AZ175" s="1"/>
    </row>
    <row r="176" spans="1:52" ht="24" hidden="1" customHeight="1">
      <c r="A176" s="31" t="s">
        <v>233</v>
      </c>
      <c r="B176" s="25" t="s">
        <v>22</v>
      </c>
      <c r="C176" s="9" t="s">
        <v>661</v>
      </c>
      <c r="D176" s="74" t="s">
        <v>1048</v>
      </c>
      <c r="E176" s="10">
        <v>145</v>
      </c>
      <c r="F176" s="127"/>
      <c r="G176" s="39">
        <f t="shared" ref="G176:G184" si="153">E176+F176</f>
        <v>145</v>
      </c>
      <c r="H176" s="10">
        <v>145</v>
      </c>
      <c r="I176" s="127"/>
      <c r="J176" s="39">
        <f t="shared" ref="J176:J184" si="154">I176+H176</f>
        <v>145</v>
      </c>
      <c r="K176" s="11">
        <f t="shared" si="66"/>
        <v>100</v>
      </c>
      <c r="L176" s="136">
        <v>140</v>
      </c>
      <c r="M176" s="136"/>
      <c r="N176" s="120">
        <f t="shared" ref="N176:N184" si="155">M176+L176</f>
        <v>140</v>
      </c>
      <c r="O176" s="136">
        <v>34</v>
      </c>
      <c r="P176" s="120">
        <v>34</v>
      </c>
      <c r="Q176" s="120"/>
      <c r="R176" s="120">
        <f t="shared" ref="R176:R184" si="156">P176+Q176</f>
        <v>34</v>
      </c>
      <c r="S176" s="121">
        <f t="shared" ref="S176:S184" si="157">R176/3*12</f>
        <v>136</v>
      </c>
      <c r="T176" s="10">
        <v>140</v>
      </c>
      <c r="U176" s="136"/>
      <c r="V176" s="39">
        <f t="shared" ref="V176:V184" si="158">U176+T176</f>
        <v>140</v>
      </c>
      <c r="W176" s="10">
        <v>36</v>
      </c>
      <c r="X176" s="33">
        <v>36</v>
      </c>
      <c r="Y176" s="136"/>
      <c r="Z176" s="39">
        <f t="shared" ref="Z176:Z184" si="159">Y176+X176</f>
        <v>36</v>
      </c>
      <c r="AA176" s="121">
        <f t="shared" ref="AA176:AA184" si="160">Z176*2</f>
        <v>72</v>
      </c>
      <c r="AB176" s="77">
        <v>140</v>
      </c>
      <c r="AC176" s="113"/>
      <c r="AD176" s="13">
        <f t="shared" ref="AD176:AD184" si="161">AC176+AB176</f>
        <v>140</v>
      </c>
      <c r="AE176" s="353">
        <f t="shared" si="134"/>
        <v>0</v>
      </c>
      <c r="AF176" s="113">
        <f>ROUND(AB176*$AJ$918,0)</f>
        <v>124</v>
      </c>
      <c r="AG176" s="113">
        <f t="shared" ref="AG176:AG184" si="162">M176</f>
        <v>0</v>
      </c>
      <c r="AH176" s="113">
        <f>AG176+AF176</f>
        <v>124</v>
      </c>
      <c r="AI176" s="542">
        <f t="shared" si="69"/>
        <v>-16</v>
      </c>
    </row>
    <row r="177" spans="1:52" s="14" customFormat="1" ht="60" hidden="1" customHeight="1">
      <c r="A177" s="8" t="s">
        <v>234</v>
      </c>
      <c r="B177" s="25" t="s">
        <v>22</v>
      </c>
      <c r="C177" s="9" t="s">
        <v>661</v>
      </c>
      <c r="D177" s="74" t="s">
        <v>1049</v>
      </c>
      <c r="E177" s="10">
        <v>420</v>
      </c>
      <c r="F177" s="120"/>
      <c r="G177" s="39">
        <f t="shared" si="153"/>
        <v>420</v>
      </c>
      <c r="H177" s="10">
        <v>443</v>
      </c>
      <c r="I177" s="120"/>
      <c r="J177" s="39">
        <f t="shared" si="154"/>
        <v>443</v>
      </c>
      <c r="K177" s="11">
        <f t="shared" ref="K177:K241" si="163">J177/G177*100</f>
        <v>105.47619047619048</v>
      </c>
      <c r="L177" s="136">
        <v>400</v>
      </c>
      <c r="M177" s="136"/>
      <c r="N177" s="120">
        <f t="shared" si="155"/>
        <v>400</v>
      </c>
      <c r="O177" s="136">
        <v>101</v>
      </c>
      <c r="P177" s="120">
        <v>102</v>
      </c>
      <c r="Q177" s="120"/>
      <c r="R177" s="120">
        <f t="shared" si="156"/>
        <v>102</v>
      </c>
      <c r="S177" s="121">
        <f t="shared" si="157"/>
        <v>408</v>
      </c>
      <c r="T177" s="10">
        <v>400</v>
      </c>
      <c r="U177" s="120"/>
      <c r="V177" s="39">
        <f t="shared" si="158"/>
        <v>400</v>
      </c>
      <c r="W177" s="10">
        <v>120</v>
      </c>
      <c r="X177" s="32">
        <v>121</v>
      </c>
      <c r="Y177" s="120"/>
      <c r="Z177" s="39">
        <f t="shared" si="159"/>
        <v>121</v>
      </c>
      <c r="AA177" s="121">
        <f t="shared" si="160"/>
        <v>242</v>
      </c>
      <c r="AB177" s="77">
        <v>400</v>
      </c>
      <c r="AC177" s="113"/>
      <c r="AD177" s="13">
        <f t="shared" si="161"/>
        <v>400</v>
      </c>
      <c r="AE177" s="353">
        <f t="shared" si="134"/>
        <v>0</v>
      </c>
      <c r="AF177" s="113">
        <f>ROUND(AB177*$AJ$1003,0)</f>
        <v>396</v>
      </c>
      <c r="AG177" s="113">
        <f t="shared" si="162"/>
        <v>0</v>
      </c>
      <c r="AH177" s="113">
        <f>AG177+AF177</f>
        <v>396</v>
      </c>
      <c r="AI177" s="542">
        <f t="shared" si="69"/>
        <v>-4</v>
      </c>
      <c r="AJ177" s="1"/>
      <c r="AK177" s="1"/>
      <c r="AL177" s="1"/>
      <c r="AM177" s="1"/>
      <c r="AN177" s="1"/>
      <c r="AO177" s="1"/>
      <c r="AP177" s="1"/>
      <c r="AQ177" s="1"/>
      <c r="AR177" s="1"/>
      <c r="AS177" s="1"/>
      <c r="AT177" s="1"/>
      <c r="AU177" s="1"/>
      <c r="AV177" s="1"/>
      <c r="AW177" s="1"/>
      <c r="AX177" s="1"/>
      <c r="AY177" s="1"/>
      <c r="AZ177" s="1"/>
    </row>
    <row r="178" spans="1:52" s="14" customFormat="1" ht="36" hidden="1" customHeight="1">
      <c r="A178" s="8" t="s">
        <v>235</v>
      </c>
      <c r="B178" s="25" t="s">
        <v>22</v>
      </c>
      <c r="C178" s="9" t="s">
        <v>661</v>
      </c>
      <c r="D178" s="74" t="s">
        <v>1050</v>
      </c>
      <c r="E178" s="10">
        <v>240</v>
      </c>
      <c r="F178" s="120"/>
      <c r="G178" s="39">
        <f t="shared" si="153"/>
        <v>240</v>
      </c>
      <c r="H178" s="10">
        <v>241</v>
      </c>
      <c r="I178" s="120"/>
      <c r="J178" s="39">
        <f t="shared" si="154"/>
        <v>241</v>
      </c>
      <c r="K178" s="11">
        <f t="shared" si="163"/>
        <v>100.41666666666667</v>
      </c>
      <c r="L178" s="136">
        <v>185</v>
      </c>
      <c r="M178" s="136"/>
      <c r="N178" s="120">
        <f t="shared" si="155"/>
        <v>185</v>
      </c>
      <c r="O178" s="136">
        <v>48</v>
      </c>
      <c r="P178" s="120">
        <v>48</v>
      </c>
      <c r="Q178" s="120"/>
      <c r="R178" s="120">
        <f t="shared" si="156"/>
        <v>48</v>
      </c>
      <c r="S178" s="121">
        <f t="shared" si="157"/>
        <v>192</v>
      </c>
      <c r="T178" s="10">
        <v>185</v>
      </c>
      <c r="U178" s="120"/>
      <c r="V178" s="39">
        <f t="shared" si="158"/>
        <v>185</v>
      </c>
      <c r="W178" s="10">
        <v>50</v>
      </c>
      <c r="X178" s="32">
        <v>50</v>
      </c>
      <c r="Y178" s="120"/>
      <c r="Z178" s="39">
        <f t="shared" si="159"/>
        <v>50</v>
      </c>
      <c r="AA178" s="121">
        <f t="shared" si="160"/>
        <v>100</v>
      </c>
      <c r="AB178" s="77">
        <v>185</v>
      </c>
      <c r="AC178" s="113"/>
      <c r="AD178" s="13">
        <f t="shared" si="161"/>
        <v>185</v>
      </c>
      <c r="AE178" s="353">
        <f t="shared" si="134"/>
        <v>0</v>
      </c>
      <c r="AF178" s="113">
        <f>ROUND(AB178*$AJ$862,0)</f>
        <v>182</v>
      </c>
      <c r="AG178" s="113">
        <f t="shared" si="162"/>
        <v>0</v>
      </c>
      <c r="AH178" s="113">
        <f>AG178+AF178</f>
        <v>182</v>
      </c>
      <c r="AI178" s="542">
        <f t="shared" si="69"/>
        <v>-3</v>
      </c>
      <c r="AJ178" s="1"/>
      <c r="AK178" s="1"/>
      <c r="AL178" s="1"/>
      <c r="AM178" s="1"/>
      <c r="AN178" s="1"/>
      <c r="AO178" s="1"/>
      <c r="AP178" s="1"/>
      <c r="AQ178" s="1"/>
      <c r="AR178" s="1"/>
      <c r="AS178" s="1"/>
      <c r="AT178" s="1"/>
      <c r="AU178" s="1"/>
      <c r="AV178" s="1"/>
      <c r="AW178" s="1"/>
      <c r="AX178" s="1"/>
      <c r="AY178" s="1"/>
      <c r="AZ178" s="1"/>
    </row>
    <row r="179" spans="1:52" s="14" customFormat="1" ht="48" hidden="1" customHeight="1">
      <c r="A179" s="8" t="s">
        <v>236</v>
      </c>
      <c r="B179" s="25" t="s">
        <v>22</v>
      </c>
      <c r="C179" s="9" t="s">
        <v>662</v>
      </c>
      <c r="D179" s="25" t="s">
        <v>23</v>
      </c>
      <c r="E179" s="10">
        <v>315</v>
      </c>
      <c r="F179" s="120"/>
      <c r="G179" s="39">
        <f t="shared" si="153"/>
        <v>315</v>
      </c>
      <c r="H179" s="10">
        <v>315</v>
      </c>
      <c r="I179" s="120"/>
      <c r="J179" s="39">
        <f t="shared" si="154"/>
        <v>315</v>
      </c>
      <c r="K179" s="11">
        <f t="shared" si="163"/>
        <v>100</v>
      </c>
      <c r="L179" s="136">
        <v>315</v>
      </c>
      <c r="M179" s="136"/>
      <c r="N179" s="120">
        <f t="shared" si="155"/>
        <v>315</v>
      </c>
      <c r="O179" s="136">
        <v>79</v>
      </c>
      <c r="P179" s="120">
        <v>80</v>
      </c>
      <c r="Q179" s="120"/>
      <c r="R179" s="120">
        <f t="shared" si="156"/>
        <v>80</v>
      </c>
      <c r="S179" s="121">
        <f t="shared" si="157"/>
        <v>320</v>
      </c>
      <c r="T179" s="10">
        <v>185</v>
      </c>
      <c r="U179" s="120"/>
      <c r="V179" s="39">
        <f t="shared" si="158"/>
        <v>185</v>
      </c>
      <c r="W179" s="10">
        <v>83</v>
      </c>
      <c r="X179" s="32">
        <v>84</v>
      </c>
      <c r="Y179" s="120"/>
      <c r="Z179" s="39">
        <f t="shared" si="159"/>
        <v>84</v>
      </c>
      <c r="AA179" s="121">
        <f t="shared" si="160"/>
        <v>168</v>
      </c>
      <c r="AB179" s="77">
        <v>725</v>
      </c>
      <c r="AC179" s="113"/>
      <c r="AD179" s="13">
        <f t="shared" si="161"/>
        <v>725</v>
      </c>
      <c r="AE179" s="353">
        <f t="shared" si="134"/>
        <v>410</v>
      </c>
      <c r="AF179" s="113">
        <v>315</v>
      </c>
      <c r="AG179" s="113">
        <f t="shared" si="162"/>
        <v>0</v>
      </c>
      <c r="AH179" s="113">
        <v>315</v>
      </c>
      <c r="AI179" s="542">
        <f t="shared" si="69"/>
        <v>0</v>
      </c>
      <c r="AJ179" s="1"/>
      <c r="AK179" s="1"/>
      <c r="AL179" s="1"/>
      <c r="AM179" s="1"/>
      <c r="AN179" s="1"/>
      <c r="AO179" s="1"/>
      <c r="AP179" s="1"/>
      <c r="AQ179" s="1"/>
      <c r="AR179" s="1"/>
      <c r="AS179" s="1"/>
      <c r="AT179" s="1"/>
      <c r="AU179" s="1"/>
      <c r="AV179" s="1"/>
      <c r="AW179" s="1"/>
      <c r="AX179" s="1"/>
      <c r="AY179" s="1"/>
      <c r="AZ179" s="1"/>
    </row>
    <row r="180" spans="1:52" s="14" customFormat="1" ht="24" hidden="1" customHeight="1">
      <c r="A180" s="8" t="s">
        <v>237</v>
      </c>
      <c r="B180" s="25" t="s">
        <v>22</v>
      </c>
      <c r="C180" s="9" t="s">
        <v>667</v>
      </c>
      <c r="D180" s="74" t="s">
        <v>1059</v>
      </c>
      <c r="E180" s="10">
        <v>995</v>
      </c>
      <c r="F180" s="120"/>
      <c r="G180" s="39">
        <f t="shared" si="153"/>
        <v>995</v>
      </c>
      <c r="H180" s="10">
        <v>1001</v>
      </c>
      <c r="I180" s="120"/>
      <c r="J180" s="39">
        <f t="shared" si="154"/>
        <v>1001</v>
      </c>
      <c r="K180" s="11">
        <f t="shared" si="163"/>
        <v>100.60301507537687</v>
      </c>
      <c r="L180" s="136">
        <v>995</v>
      </c>
      <c r="M180" s="136"/>
      <c r="N180" s="120">
        <f t="shared" si="155"/>
        <v>995</v>
      </c>
      <c r="O180" s="136">
        <v>250</v>
      </c>
      <c r="P180" s="120">
        <v>250</v>
      </c>
      <c r="Q180" s="120"/>
      <c r="R180" s="120">
        <f t="shared" si="156"/>
        <v>250</v>
      </c>
      <c r="S180" s="121">
        <f t="shared" si="157"/>
        <v>1000</v>
      </c>
      <c r="T180" s="10">
        <v>995</v>
      </c>
      <c r="U180" s="120"/>
      <c r="V180" s="39">
        <f t="shared" si="158"/>
        <v>995</v>
      </c>
      <c r="W180" s="10">
        <v>291</v>
      </c>
      <c r="X180" s="32">
        <v>291</v>
      </c>
      <c r="Y180" s="120"/>
      <c r="Z180" s="39">
        <f t="shared" si="159"/>
        <v>291</v>
      </c>
      <c r="AA180" s="121">
        <f t="shared" si="160"/>
        <v>582</v>
      </c>
      <c r="AB180" s="77">
        <v>995</v>
      </c>
      <c r="AC180" s="113"/>
      <c r="AD180" s="13">
        <f t="shared" si="161"/>
        <v>995</v>
      </c>
      <c r="AE180" s="353">
        <f t="shared" si="134"/>
        <v>0</v>
      </c>
      <c r="AF180" s="113">
        <f>L180</f>
        <v>995</v>
      </c>
      <c r="AG180" s="113">
        <f t="shared" si="162"/>
        <v>0</v>
      </c>
      <c r="AH180" s="113">
        <f>AF180+AG180</f>
        <v>995</v>
      </c>
      <c r="AI180" s="542">
        <f t="shared" si="69"/>
        <v>0</v>
      </c>
      <c r="AJ180" s="1"/>
      <c r="AK180" s="1"/>
      <c r="AL180" s="1"/>
      <c r="AM180" s="1"/>
      <c r="AN180" s="1"/>
      <c r="AO180" s="1"/>
      <c r="AP180" s="1"/>
      <c r="AQ180" s="1"/>
      <c r="AR180" s="1"/>
      <c r="AS180" s="1"/>
      <c r="AT180" s="1"/>
      <c r="AU180" s="1"/>
      <c r="AV180" s="1"/>
      <c r="AW180" s="1"/>
      <c r="AX180" s="1"/>
      <c r="AY180" s="1"/>
      <c r="AZ180" s="1"/>
    </row>
    <row r="181" spans="1:52" s="14" customFormat="1" ht="24" hidden="1" customHeight="1">
      <c r="A181" s="8" t="s">
        <v>238</v>
      </c>
      <c r="B181" s="25" t="s">
        <v>22</v>
      </c>
      <c r="C181" s="9" t="s">
        <v>667</v>
      </c>
      <c r="D181" s="74" t="s">
        <v>1041</v>
      </c>
      <c r="E181" s="349">
        <v>630</v>
      </c>
      <c r="F181" s="347"/>
      <c r="G181" s="350">
        <f t="shared" si="153"/>
        <v>630</v>
      </c>
      <c r="H181" s="349">
        <v>664</v>
      </c>
      <c r="I181" s="347"/>
      <c r="J181" s="350">
        <f t="shared" si="154"/>
        <v>664</v>
      </c>
      <c r="K181" s="363">
        <f t="shared" si="163"/>
        <v>105.39682539682541</v>
      </c>
      <c r="L181" s="346">
        <v>435</v>
      </c>
      <c r="M181" s="346"/>
      <c r="N181" s="347">
        <f t="shared" si="155"/>
        <v>435</v>
      </c>
      <c r="O181" s="346">
        <v>170</v>
      </c>
      <c r="P181" s="347">
        <v>170</v>
      </c>
      <c r="Q181" s="347"/>
      <c r="R181" s="347">
        <f t="shared" si="156"/>
        <v>170</v>
      </c>
      <c r="S181" s="348">
        <f t="shared" si="157"/>
        <v>680</v>
      </c>
      <c r="T181" s="349">
        <v>435</v>
      </c>
      <c r="U181" s="347"/>
      <c r="V181" s="350">
        <f t="shared" si="158"/>
        <v>435</v>
      </c>
      <c r="W181" s="10">
        <v>191</v>
      </c>
      <c r="X181" s="32">
        <v>191</v>
      </c>
      <c r="Y181" s="120"/>
      <c r="Z181" s="39">
        <f t="shared" si="159"/>
        <v>191</v>
      </c>
      <c r="AA181" s="348">
        <f t="shared" si="160"/>
        <v>382</v>
      </c>
      <c r="AB181" s="355">
        <v>672</v>
      </c>
      <c r="AC181" s="352"/>
      <c r="AD181" s="353">
        <f t="shared" si="161"/>
        <v>672</v>
      </c>
      <c r="AE181" s="353">
        <f t="shared" si="134"/>
        <v>237</v>
      </c>
      <c r="AF181" s="113">
        <f>ROUND(AB181*$AJ$996,0)</f>
        <v>626</v>
      </c>
      <c r="AG181" s="113">
        <f t="shared" si="162"/>
        <v>0</v>
      </c>
      <c r="AH181" s="113">
        <f>AG181+AF181</f>
        <v>626</v>
      </c>
      <c r="AI181" s="542">
        <f t="shared" si="69"/>
        <v>191</v>
      </c>
      <c r="AJ181" s="1"/>
      <c r="AK181" s="1"/>
      <c r="AL181" s="1"/>
      <c r="AM181" s="1"/>
      <c r="AN181" s="1"/>
      <c r="AO181" s="1"/>
      <c r="AP181" s="1"/>
      <c r="AQ181" s="1"/>
      <c r="AR181" s="1"/>
      <c r="AS181" s="1"/>
      <c r="AT181" s="1"/>
      <c r="AU181" s="1"/>
      <c r="AV181" s="1"/>
      <c r="AW181" s="1"/>
      <c r="AX181" s="1"/>
      <c r="AY181" s="1"/>
      <c r="AZ181" s="1"/>
    </row>
    <row r="182" spans="1:52" s="14" customFormat="1" ht="24" hidden="1" customHeight="1">
      <c r="A182" s="8"/>
      <c r="B182" s="25" t="s">
        <v>22</v>
      </c>
      <c r="C182" s="9" t="s">
        <v>667</v>
      </c>
      <c r="D182" s="132" t="s">
        <v>1054</v>
      </c>
      <c r="E182" s="10"/>
      <c r="F182" s="120"/>
      <c r="G182" s="39">
        <f t="shared" si="153"/>
        <v>0</v>
      </c>
      <c r="H182" s="10"/>
      <c r="I182" s="120"/>
      <c r="J182" s="39">
        <f t="shared" si="154"/>
        <v>0</v>
      </c>
      <c r="K182" s="363">
        <v>0</v>
      </c>
      <c r="L182" s="346"/>
      <c r="M182" s="346"/>
      <c r="N182" s="347">
        <f t="shared" si="155"/>
        <v>0</v>
      </c>
      <c r="O182" s="346"/>
      <c r="P182" s="347"/>
      <c r="Q182" s="347"/>
      <c r="R182" s="347">
        <f t="shared" si="156"/>
        <v>0</v>
      </c>
      <c r="S182" s="348">
        <f t="shared" si="157"/>
        <v>0</v>
      </c>
      <c r="T182" s="349"/>
      <c r="U182" s="347"/>
      <c r="V182" s="350">
        <f t="shared" si="158"/>
        <v>0</v>
      </c>
      <c r="W182" s="10"/>
      <c r="X182" s="32"/>
      <c r="Y182" s="120"/>
      <c r="Z182" s="39">
        <f t="shared" si="159"/>
        <v>0</v>
      </c>
      <c r="AA182" s="348">
        <f t="shared" si="160"/>
        <v>0</v>
      </c>
      <c r="AB182" s="355">
        <v>935</v>
      </c>
      <c r="AC182" s="352"/>
      <c r="AD182" s="353">
        <f t="shared" si="161"/>
        <v>935</v>
      </c>
      <c r="AE182" s="353">
        <f t="shared" si="134"/>
        <v>935</v>
      </c>
      <c r="AF182" s="113">
        <f>ROUND(AB182*$AJ$992,0)</f>
        <v>905</v>
      </c>
      <c r="AG182" s="113">
        <f t="shared" si="162"/>
        <v>0</v>
      </c>
      <c r="AH182" s="113">
        <f>AG182+AF182</f>
        <v>905</v>
      </c>
      <c r="AI182" s="542">
        <f t="shared" si="69"/>
        <v>905</v>
      </c>
      <c r="AJ182" s="1"/>
      <c r="AK182" s="1"/>
      <c r="AL182" s="1"/>
      <c r="AM182" s="1"/>
      <c r="AN182" s="1"/>
      <c r="AO182" s="1"/>
      <c r="AP182" s="1"/>
      <c r="AQ182" s="1"/>
      <c r="AR182" s="1"/>
      <c r="AS182" s="1"/>
      <c r="AT182" s="1"/>
      <c r="AU182" s="1"/>
      <c r="AV182" s="1"/>
      <c r="AW182" s="1"/>
      <c r="AX182" s="1"/>
      <c r="AY182" s="1"/>
      <c r="AZ182" s="1"/>
    </row>
    <row r="183" spans="1:52" ht="24" hidden="1" customHeight="1">
      <c r="B183" s="25" t="s">
        <v>22</v>
      </c>
      <c r="C183" s="9" t="s">
        <v>662</v>
      </c>
      <c r="D183" s="15" t="s">
        <v>1119</v>
      </c>
      <c r="E183" s="13"/>
      <c r="F183" s="127"/>
      <c r="G183" s="127"/>
      <c r="H183" s="13"/>
      <c r="I183" s="127"/>
      <c r="J183" s="127"/>
      <c r="K183" s="11"/>
      <c r="L183" s="136"/>
      <c r="M183" s="136"/>
      <c r="N183" s="113"/>
      <c r="O183" s="13"/>
      <c r="P183" s="136"/>
      <c r="Q183" s="136"/>
      <c r="R183" s="113"/>
      <c r="S183" s="153"/>
      <c r="T183" s="13"/>
      <c r="U183" s="136"/>
      <c r="V183" s="136"/>
      <c r="W183" s="13"/>
      <c r="X183" s="13"/>
      <c r="Y183" s="136"/>
      <c r="Z183" s="136"/>
      <c r="AA183" s="153"/>
      <c r="AB183" s="13">
        <v>480</v>
      </c>
      <c r="AC183" s="113"/>
      <c r="AD183" s="13">
        <f t="shared" si="161"/>
        <v>480</v>
      </c>
      <c r="AE183" s="353">
        <f t="shared" si="134"/>
        <v>480</v>
      </c>
      <c r="AF183" s="113">
        <v>50</v>
      </c>
      <c r="AG183" s="113">
        <f t="shared" si="162"/>
        <v>0</v>
      </c>
      <c r="AH183" s="113">
        <v>50</v>
      </c>
      <c r="AI183" s="542">
        <f t="shared" si="69"/>
        <v>50</v>
      </c>
    </row>
    <row r="184" spans="1:52" s="14" customFormat="1" ht="24" hidden="1" customHeight="1">
      <c r="A184" s="8" t="s">
        <v>569</v>
      </c>
      <c r="B184" s="25" t="s">
        <v>22</v>
      </c>
      <c r="C184" s="9" t="s">
        <v>659</v>
      </c>
      <c r="D184" s="74" t="s">
        <v>29</v>
      </c>
      <c r="E184" s="10">
        <v>638</v>
      </c>
      <c r="F184" s="120"/>
      <c r="G184" s="39">
        <f t="shared" si="153"/>
        <v>638</v>
      </c>
      <c r="H184" s="10">
        <v>973</v>
      </c>
      <c r="I184" s="120"/>
      <c r="J184" s="39">
        <f t="shared" si="154"/>
        <v>973</v>
      </c>
      <c r="K184" s="11">
        <f t="shared" si="163"/>
        <v>152.50783699059559</v>
      </c>
      <c r="L184" s="136">
        <v>913</v>
      </c>
      <c r="M184" s="136"/>
      <c r="N184" s="120">
        <f t="shared" si="155"/>
        <v>913</v>
      </c>
      <c r="O184" s="136">
        <v>213</v>
      </c>
      <c r="P184" s="120">
        <v>216</v>
      </c>
      <c r="Q184" s="120"/>
      <c r="R184" s="120">
        <f t="shared" si="156"/>
        <v>216</v>
      </c>
      <c r="S184" s="121">
        <f t="shared" si="157"/>
        <v>864</v>
      </c>
      <c r="T184" s="10">
        <v>913</v>
      </c>
      <c r="U184" s="120"/>
      <c r="V184" s="39">
        <f t="shared" si="158"/>
        <v>913</v>
      </c>
      <c r="W184" s="10">
        <v>289</v>
      </c>
      <c r="X184" s="32">
        <v>292</v>
      </c>
      <c r="Y184" s="120"/>
      <c r="Z184" s="39">
        <f t="shared" si="159"/>
        <v>292</v>
      </c>
      <c r="AA184" s="121">
        <f t="shared" si="160"/>
        <v>584</v>
      </c>
      <c r="AB184" s="77">
        <v>1200</v>
      </c>
      <c r="AC184" s="113"/>
      <c r="AD184" s="13">
        <f t="shared" si="161"/>
        <v>1200</v>
      </c>
      <c r="AE184" s="353">
        <f t="shared" si="134"/>
        <v>287</v>
      </c>
      <c r="AF184" s="113">
        <f>ROUND(AB184*$AJ$971,0)</f>
        <v>1143</v>
      </c>
      <c r="AG184" s="113">
        <f t="shared" si="162"/>
        <v>0</v>
      </c>
      <c r="AH184" s="113">
        <f>AG184+AF184</f>
        <v>1143</v>
      </c>
      <c r="AI184" s="542">
        <f t="shared" si="69"/>
        <v>230</v>
      </c>
      <c r="AJ184" s="1"/>
      <c r="AK184" s="1"/>
      <c r="AL184" s="1"/>
      <c r="AM184" s="1"/>
      <c r="AN184" s="1"/>
      <c r="AO184" s="1"/>
      <c r="AP184" s="1"/>
      <c r="AQ184" s="1"/>
      <c r="AR184" s="1"/>
      <c r="AS184" s="1"/>
      <c r="AT184" s="1"/>
      <c r="AU184" s="1"/>
      <c r="AV184" s="1"/>
      <c r="AW184" s="1"/>
      <c r="AX184" s="1"/>
      <c r="AY184" s="1"/>
      <c r="AZ184" s="1"/>
    </row>
    <row r="185" spans="1:52" s="7" customFormat="1" ht="24" hidden="1" customHeight="1">
      <c r="A185" s="2" t="s">
        <v>239</v>
      </c>
      <c r="B185" s="3" t="s">
        <v>24</v>
      </c>
      <c r="C185" s="3"/>
      <c r="D185" s="4"/>
      <c r="E185" s="5">
        <f t="shared" ref="E185:J185" si="164">SUM(E186:E190)</f>
        <v>3314</v>
      </c>
      <c r="F185" s="5">
        <f t="shared" si="164"/>
        <v>241</v>
      </c>
      <c r="G185" s="5">
        <f t="shared" si="164"/>
        <v>3555</v>
      </c>
      <c r="H185" s="5">
        <f t="shared" si="164"/>
        <v>3333</v>
      </c>
      <c r="I185" s="5">
        <f t="shared" si="164"/>
        <v>257</v>
      </c>
      <c r="J185" s="5">
        <f t="shared" si="164"/>
        <v>3590</v>
      </c>
      <c r="K185" s="6">
        <f t="shared" si="163"/>
        <v>100.98452883263009</v>
      </c>
      <c r="L185" s="5">
        <f>SUM(L186:L190)</f>
        <v>3314</v>
      </c>
      <c r="M185" s="5">
        <f t="shared" ref="M185:AH185" si="165">SUM(M186:M190)</f>
        <v>229</v>
      </c>
      <c r="N185" s="5">
        <f t="shared" si="165"/>
        <v>3543</v>
      </c>
      <c r="O185" s="5">
        <f t="shared" si="165"/>
        <v>828</v>
      </c>
      <c r="P185" s="5">
        <f t="shared" si="165"/>
        <v>830</v>
      </c>
      <c r="Q185" s="5">
        <f t="shared" si="165"/>
        <v>65</v>
      </c>
      <c r="R185" s="5">
        <f t="shared" si="165"/>
        <v>895</v>
      </c>
      <c r="S185" s="5">
        <f t="shared" si="165"/>
        <v>3580</v>
      </c>
      <c r="T185" s="5">
        <f t="shared" si="165"/>
        <v>3314</v>
      </c>
      <c r="U185" s="5">
        <f t="shared" si="165"/>
        <v>229</v>
      </c>
      <c r="V185" s="5">
        <f t="shared" si="165"/>
        <v>3543</v>
      </c>
      <c r="W185" s="5">
        <f t="shared" si="165"/>
        <v>1405</v>
      </c>
      <c r="X185" s="5">
        <f t="shared" si="165"/>
        <v>1409</v>
      </c>
      <c r="Y185" s="5">
        <f t="shared" si="165"/>
        <v>129</v>
      </c>
      <c r="Z185" s="5">
        <f t="shared" si="165"/>
        <v>1538</v>
      </c>
      <c r="AA185" s="5">
        <f t="shared" si="165"/>
        <v>3076</v>
      </c>
      <c r="AB185" s="5">
        <f t="shared" si="165"/>
        <v>3314</v>
      </c>
      <c r="AC185" s="5">
        <f t="shared" si="165"/>
        <v>349</v>
      </c>
      <c r="AD185" s="5">
        <f t="shared" si="165"/>
        <v>3663</v>
      </c>
      <c r="AE185" s="5">
        <f t="shared" si="165"/>
        <v>120</v>
      </c>
      <c r="AF185" s="542">
        <f t="shared" si="165"/>
        <v>3238</v>
      </c>
      <c r="AG185" s="542">
        <f t="shared" si="165"/>
        <v>229</v>
      </c>
      <c r="AH185" s="542">
        <f t="shared" si="165"/>
        <v>3467</v>
      </c>
      <c r="AI185" s="542">
        <f t="shared" si="69"/>
        <v>-76</v>
      </c>
      <c r="AJ185" s="1"/>
      <c r="AK185" s="1"/>
      <c r="AL185" s="1"/>
      <c r="AM185" s="1"/>
      <c r="AN185" s="1"/>
      <c r="AO185" s="1"/>
      <c r="AP185" s="1"/>
      <c r="AQ185" s="1"/>
      <c r="AR185" s="1"/>
      <c r="AS185" s="1"/>
      <c r="AT185" s="1"/>
      <c r="AU185" s="1"/>
      <c r="AV185" s="1"/>
      <c r="AW185" s="1"/>
      <c r="AX185" s="1"/>
      <c r="AY185" s="1"/>
      <c r="AZ185" s="1"/>
    </row>
    <row r="186" spans="1:52" s="14" customFormat="1" ht="24" hidden="1" customHeight="1">
      <c r="A186" s="8" t="s">
        <v>240</v>
      </c>
      <c r="B186" s="9" t="s">
        <v>24</v>
      </c>
      <c r="C186" s="9" t="s">
        <v>659</v>
      </c>
      <c r="D186" s="74" t="s">
        <v>25</v>
      </c>
      <c r="E186" s="10">
        <f>390+54</f>
        <v>444</v>
      </c>
      <c r="F186" s="120"/>
      <c r="G186" s="39">
        <f t="shared" ref="G186:G190" si="166">E186+F186</f>
        <v>444</v>
      </c>
      <c r="H186" s="10">
        <f>396+48</f>
        <v>444</v>
      </c>
      <c r="I186" s="120"/>
      <c r="J186" s="39">
        <f t="shared" ref="J186:J190" si="167">I186+H186</f>
        <v>444</v>
      </c>
      <c r="K186" s="11">
        <f t="shared" si="163"/>
        <v>100</v>
      </c>
      <c r="L186" s="136">
        <f>390+54</f>
        <v>444</v>
      </c>
      <c r="M186" s="136"/>
      <c r="N186" s="120">
        <f t="shared" ref="N186:N190" si="168">M186+L186</f>
        <v>444</v>
      </c>
      <c r="O186" s="136">
        <f>106+6</f>
        <v>112</v>
      </c>
      <c r="P186" s="120">
        <v>113</v>
      </c>
      <c r="Q186" s="120"/>
      <c r="R186" s="120">
        <f t="shared" ref="R186:R190" si="169">P186+Q186</f>
        <v>113</v>
      </c>
      <c r="S186" s="121">
        <f t="shared" ref="S186:S190" si="170">R186/3*12</f>
        <v>452</v>
      </c>
      <c r="T186" s="10">
        <f>390+54</f>
        <v>444</v>
      </c>
      <c r="U186" s="120"/>
      <c r="V186" s="39">
        <f t="shared" ref="V186:V190" si="171">U186+T186</f>
        <v>444</v>
      </c>
      <c r="W186" s="10">
        <f>153+9</f>
        <v>162</v>
      </c>
      <c r="X186" s="13">
        <v>163</v>
      </c>
      <c r="Y186" s="120"/>
      <c r="Z186" s="39">
        <f t="shared" ref="Z186:Z190" si="172">Y186+X186</f>
        <v>163</v>
      </c>
      <c r="AA186" s="121">
        <f t="shared" ref="AA186:AA190" si="173">Z186*2</f>
        <v>326</v>
      </c>
      <c r="AB186" s="77">
        <v>444</v>
      </c>
      <c r="AC186" s="113"/>
      <c r="AD186" s="13">
        <f t="shared" ref="AD186:AD190" si="174">AC186+AB186</f>
        <v>444</v>
      </c>
      <c r="AE186" s="353">
        <f t="shared" si="134"/>
        <v>0</v>
      </c>
      <c r="AF186" s="113">
        <v>423</v>
      </c>
      <c r="AG186" s="113">
        <f t="shared" ref="AG186:AG190" si="175">M186</f>
        <v>0</v>
      </c>
      <c r="AH186" s="113">
        <v>423</v>
      </c>
      <c r="AI186" s="542">
        <f t="shared" si="69"/>
        <v>-21</v>
      </c>
      <c r="AJ186" s="1"/>
      <c r="AK186" s="1"/>
      <c r="AL186" s="1"/>
      <c r="AM186" s="1"/>
      <c r="AN186" s="1"/>
      <c r="AO186" s="1"/>
      <c r="AP186" s="1"/>
      <c r="AQ186" s="1"/>
      <c r="AR186" s="1"/>
      <c r="AS186" s="1"/>
      <c r="AT186" s="1"/>
      <c r="AU186" s="1"/>
      <c r="AV186" s="1"/>
      <c r="AW186" s="1"/>
      <c r="AX186" s="1"/>
      <c r="AY186" s="1"/>
      <c r="AZ186" s="1"/>
    </row>
    <row r="187" spans="1:52" s="14" customFormat="1" ht="24" hidden="1" customHeight="1">
      <c r="A187" s="8" t="s">
        <v>241</v>
      </c>
      <c r="B187" s="9" t="s">
        <v>24</v>
      </c>
      <c r="C187" s="9" t="s">
        <v>671</v>
      </c>
      <c r="D187" s="74" t="s">
        <v>1035</v>
      </c>
      <c r="E187" s="10">
        <v>130</v>
      </c>
      <c r="F187" s="120"/>
      <c r="G187" s="39">
        <f t="shared" si="166"/>
        <v>130</v>
      </c>
      <c r="H187" s="10">
        <v>127</v>
      </c>
      <c r="I187" s="120"/>
      <c r="J187" s="39">
        <f t="shared" si="167"/>
        <v>127</v>
      </c>
      <c r="K187" s="11">
        <f t="shared" si="163"/>
        <v>97.692307692307693</v>
      </c>
      <c r="L187" s="136">
        <v>130</v>
      </c>
      <c r="M187" s="136"/>
      <c r="N187" s="120">
        <f t="shared" si="168"/>
        <v>130</v>
      </c>
      <c r="O187" s="136">
        <v>32</v>
      </c>
      <c r="P187" s="120">
        <v>32</v>
      </c>
      <c r="Q187" s="120"/>
      <c r="R187" s="120">
        <f t="shared" si="169"/>
        <v>32</v>
      </c>
      <c r="S187" s="121">
        <f t="shared" si="170"/>
        <v>128</v>
      </c>
      <c r="T187" s="10">
        <v>130</v>
      </c>
      <c r="U187" s="120"/>
      <c r="V187" s="39">
        <f t="shared" si="171"/>
        <v>130</v>
      </c>
      <c r="W187" s="10">
        <v>32</v>
      </c>
      <c r="X187" s="13">
        <v>32</v>
      </c>
      <c r="Y187" s="120"/>
      <c r="Z187" s="39">
        <f t="shared" si="172"/>
        <v>32</v>
      </c>
      <c r="AA187" s="121">
        <f t="shared" si="173"/>
        <v>64</v>
      </c>
      <c r="AB187" s="77">
        <v>130</v>
      </c>
      <c r="AC187" s="113"/>
      <c r="AD187" s="13">
        <f t="shared" si="174"/>
        <v>130</v>
      </c>
      <c r="AE187" s="353">
        <f t="shared" si="134"/>
        <v>0</v>
      </c>
      <c r="AF187" s="113">
        <f>L187</f>
        <v>130</v>
      </c>
      <c r="AG187" s="113">
        <f t="shared" si="175"/>
        <v>0</v>
      </c>
      <c r="AH187" s="113">
        <f>AF187+AG187</f>
        <v>130</v>
      </c>
      <c r="AI187" s="542">
        <f t="shared" si="69"/>
        <v>0</v>
      </c>
      <c r="AJ187" s="1"/>
      <c r="AK187" s="1"/>
      <c r="AL187" s="1"/>
      <c r="AM187" s="1"/>
      <c r="AN187" s="1"/>
      <c r="AO187" s="1"/>
      <c r="AP187" s="1"/>
      <c r="AQ187" s="1"/>
      <c r="AR187" s="1"/>
      <c r="AS187" s="1"/>
      <c r="AT187" s="1"/>
      <c r="AU187" s="1"/>
      <c r="AV187" s="1"/>
      <c r="AW187" s="1"/>
      <c r="AX187" s="1"/>
      <c r="AY187" s="1"/>
      <c r="AZ187" s="1"/>
    </row>
    <row r="188" spans="1:52" s="14" customFormat="1" ht="24" hidden="1" customHeight="1">
      <c r="A188" s="8" t="s">
        <v>242</v>
      </c>
      <c r="B188" s="9" t="s">
        <v>24</v>
      </c>
      <c r="C188" s="9" t="s">
        <v>659</v>
      </c>
      <c r="D188" s="74" t="s">
        <v>1060</v>
      </c>
      <c r="E188" s="10">
        <f>599+516</f>
        <v>1115</v>
      </c>
      <c r="F188" s="120"/>
      <c r="G188" s="39">
        <f t="shared" si="166"/>
        <v>1115</v>
      </c>
      <c r="H188" s="10">
        <f>599+516</f>
        <v>1115</v>
      </c>
      <c r="I188" s="120"/>
      <c r="J188" s="39">
        <f t="shared" si="167"/>
        <v>1115</v>
      </c>
      <c r="K188" s="11">
        <f t="shared" si="163"/>
        <v>100</v>
      </c>
      <c r="L188" s="136">
        <f>599+516</f>
        <v>1115</v>
      </c>
      <c r="M188" s="136"/>
      <c r="N188" s="120">
        <f t="shared" si="168"/>
        <v>1115</v>
      </c>
      <c r="O188" s="136">
        <f>153+125</f>
        <v>278</v>
      </c>
      <c r="P188" s="120">
        <v>279</v>
      </c>
      <c r="Q188" s="120"/>
      <c r="R188" s="120">
        <f t="shared" si="169"/>
        <v>279</v>
      </c>
      <c r="S188" s="121">
        <f t="shared" si="170"/>
        <v>1116</v>
      </c>
      <c r="T188" s="10">
        <f>599+516</f>
        <v>1115</v>
      </c>
      <c r="U188" s="120"/>
      <c r="V188" s="39">
        <f t="shared" si="171"/>
        <v>1115</v>
      </c>
      <c r="W188" s="10">
        <f>306+254</f>
        <v>560</v>
      </c>
      <c r="X188" s="13">
        <v>563</v>
      </c>
      <c r="Y188" s="120"/>
      <c r="Z188" s="39">
        <f t="shared" si="172"/>
        <v>563</v>
      </c>
      <c r="AA188" s="121">
        <f t="shared" si="173"/>
        <v>1126</v>
      </c>
      <c r="AB188" s="77">
        <v>1115</v>
      </c>
      <c r="AC188" s="113"/>
      <c r="AD188" s="13">
        <f t="shared" si="174"/>
        <v>1115</v>
      </c>
      <c r="AE188" s="353">
        <f t="shared" si="134"/>
        <v>0</v>
      </c>
      <c r="AF188" s="113">
        <v>1062</v>
      </c>
      <c r="AG188" s="113">
        <f t="shared" si="175"/>
        <v>0</v>
      </c>
      <c r="AH188" s="113">
        <v>1062</v>
      </c>
      <c r="AI188" s="542">
        <f t="shared" si="69"/>
        <v>-53</v>
      </c>
      <c r="AJ188" s="1"/>
      <c r="AK188" s="1"/>
      <c r="AL188" s="1"/>
      <c r="AM188" s="1"/>
      <c r="AN188" s="1"/>
      <c r="AO188" s="1"/>
      <c r="AP188" s="1"/>
      <c r="AQ188" s="1"/>
      <c r="AR188" s="1"/>
      <c r="AS188" s="1"/>
      <c r="AT188" s="1"/>
      <c r="AU188" s="1"/>
      <c r="AV188" s="1"/>
      <c r="AW188" s="1"/>
      <c r="AX188" s="1"/>
      <c r="AY188" s="1"/>
      <c r="AZ188" s="1"/>
    </row>
    <row r="189" spans="1:52" s="14" customFormat="1" ht="24" hidden="1" customHeight="1">
      <c r="A189" s="8" t="s">
        <v>243</v>
      </c>
      <c r="B189" s="9" t="s">
        <v>24</v>
      </c>
      <c r="C189" s="9" t="s">
        <v>659</v>
      </c>
      <c r="D189" s="74" t="s">
        <v>26</v>
      </c>
      <c r="E189" s="10">
        <v>1224</v>
      </c>
      <c r="F189" s="120">
        <v>241</v>
      </c>
      <c r="G189" s="39">
        <f t="shared" si="166"/>
        <v>1465</v>
      </c>
      <c r="H189" s="10">
        <v>1227</v>
      </c>
      <c r="I189" s="120">
        <v>257</v>
      </c>
      <c r="J189" s="39">
        <f t="shared" si="167"/>
        <v>1484</v>
      </c>
      <c r="K189" s="11">
        <f t="shared" si="163"/>
        <v>101.29692832764505</v>
      </c>
      <c r="L189" s="136">
        <v>1224</v>
      </c>
      <c r="M189" s="136">
        <v>229</v>
      </c>
      <c r="N189" s="120">
        <f t="shared" si="168"/>
        <v>1453</v>
      </c>
      <c r="O189" s="136">
        <v>306</v>
      </c>
      <c r="P189" s="120">
        <v>306</v>
      </c>
      <c r="Q189" s="120">
        <v>65</v>
      </c>
      <c r="R189" s="120">
        <f t="shared" si="169"/>
        <v>371</v>
      </c>
      <c r="S189" s="121">
        <f t="shared" si="170"/>
        <v>1484</v>
      </c>
      <c r="T189" s="10">
        <v>1224</v>
      </c>
      <c r="U189" s="120">
        <v>229</v>
      </c>
      <c r="V189" s="39">
        <f t="shared" si="171"/>
        <v>1453</v>
      </c>
      <c r="W189" s="10">
        <v>520</v>
      </c>
      <c r="X189" s="13">
        <v>520</v>
      </c>
      <c r="Y189" s="120">
        <v>129</v>
      </c>
      <c r="Z189" s="39">
        <f t="shared" si="172"/>
        <v>649</v>
      </c>
      <c r="AA189" s="121">
        <f t="shared" si="173"/>
        <v>1298</v>
      </c>
      <c r="AB189" s="77">
        <v>1224</v>
      </c>
      <c r="AC189" s="113">
        <v>349</v>
      </c>
      <c r="AD189" s="13">
        <f t="shared" si="174"/>
        <v>1573</v>
      </c>
      <c r="AE189" s="353">
        <f t="shared" si="134"/>
        <v>120</v>
      </c>
      <c r="AF189" s="113">
        <v>1224</v>
      </c>
      <c r="AG189" s="113">
        <f t="shared" si="175"/>
        <v>229</v>
      </c>
      <c r="AH189" s="113">
        <v>1453</v>
      </c>
      <c r="AI189" s="542">
        <f t="shared" si="69"/>
        <v>0</v>
      </c>
      <c r="AJ189" s="1"/>
      <c r="AK189" s="1"/>
      <c r="AL189" s="1"/>
      <c r="AM189" s="1"/>
      <c r="AN189" s="1"/>
      <c r="AO189" s="1"/>
      <c r="AP189" s="1"/>
      <c r="AQ189" s="1"/>
      <c r="AR189" s="1"/>
      <c r="AS189" s="1"/>
      <c r="AT189" s="1"/>
      <c r="AU189" s="1"/>
      <c r="AV189" s="1"/>
      <c r="AW189" s="1"/>
      <c r="AX189" s="1"/>
      <c r="AY189" s="1"/>
      <c r="AZ189" s="1"/>
    </row>
    <row r="190" spans="1:52" s="14" customFormat="1" ht="24" hidden="1" customHeight="1">
      <c r="A190" s="8" t="s">
        <v>244</v>
      </c>
      <c r="B190" s="9" t="s">
        <v>24</v>
      </c>
      <c r="C190" s="9" t="s">
        <v>667</v>
      </c>
      <c r="D190" s="74" t="s">
        <v>1042</v>
      </c>
      <c r="E190" s="366">
        <v>401</v>
      </c>
      <c r="F190" s="347"/>
      <c r="G190" s="350">
        <f t="shared" si="166"/>
        <v>401</v>
      </c>
      <c r="H190" s="367">
        <v>420</v>
      </c>
      <c r="I190" s="347"/>
      <c r="J190" s="350">
        <f t="shared" si="167"/>
        <v>420</v>
      </c>
      <c r="K190" s="363">
        <f t="shared" si="163"/>
        <v>104.73815461346634</v>
      </c>
      <c r="L190" s="346">
        <v>401</v>
      </c>
      <c r="M190" s="346"/>
      <c r="N190" s="347">
        <f t="shared" si="168"/>
        <v>401</v>
      </c>
      <c r="O190" s="346">
        <v>100</v>
      </c>
      <c r="P190" s="347">
        <v>100</v>
      </c>
      <c r="Q190" s="347"/>
      <c r="R190" s="347">
        <f t="shared" si="169"/>
        <v>100</v>
      </c>
      <c r="S190" s="348">
        <f t="shared" si="170"/>
        <v>400</v>
      </c>
      <c r="T190" s="349">
        <v>401</v>
      </c>
      <c r="U190" s="347"/>
      <c r="V190" s="350">
        <f t="shared" si="171"/>
        <v>401</v>
      </c>
      <c r="W190" s="10">
        <v>131</v>
      </c>
      <c r="X190" s="13">
        <v>131</v>
      </c>
      <c r="Y190" s="120"/>
      <c r="Z190" s="39">
        <f t="shared" si="172"/>
        <v>131</v>
      </c>
      <c r="AA190" s="348">
        <f t="shared" si="173"/>
        <v>262</v>
      </c>
      <c r="AB190" s="355">
        <v>401</v>
      </c>
      <c r="AC190" s="352"/>
      <c r="AD190" s="353">
        <f t="shared" si="174"/>
        <v>401</v>
      </c>
      <c r="AE190" s="353">
        <f t="shared" si="134"/>
        <v>0</v>
      </c>
      <c r="AF190" s="113">
        <f>ROUND(AB190*$AJ$997,0)+1</f>
        <v>399</v>
      </c>
      <c r="AG190" s="113">
        <f t="shared" si="175"/>
        <v>0</v>
      </c>
      <c r="AH190" s="113">
        <f>AG190+AF190</f>
        <v>399</v>
      </c>
      <c r="AI190" s="542">
        <f t="shared" si="69"/>
        <v>-2</v>
      </c>
      <c r="AJ190" s="1"/>
      <c r="AK190" s="1"/>
      <c r="AL190" s="1"/>
      <c r="AM190" s="1"/>
      <c r="AN190" s="1"/>
      <c r="AO190" s="1"/>
      <c r="AP190" s="1"/>
      <c r="AQ190" s="1"/>
      <c r="AR190" s="1"/>
      <c r="AS190" s="1"/>
      <c r="AT190" s="1"/>
      <c r="AU190" s="1"/>
      <c r="AV190" s="1"/>
      <c r="AW190" s="1"/>
      <c r="AX190" s="1"/>
      <c r="AY190" s="1"/>
      <c r="AZ190" s="1"/>
    </row>
    <row r="191" spans="1:52" s="7" customFormat="1" ht="36" hidden="1" customHeight="1">
      <c r="A191" s="2" t="s">
        <v>245</v>
      </c>
      <c r="B191" s="24" t="s">
        <v>27</v>
      </c>
      <c r="C191" s="3"/>
      <c r="D191" s="4"/>
      <c r="E191" s="5">
        <f t="shared" ref="E191" si="176">SUM(E192:E195)</f>
        <v>1008</v>
      </c>
      <c r="F191" s="123"/>
      <c r="G191" s="5">
        <f>F191+E191</f>
        <v>1008</v>
      </c>
      <c r="H191" s="5">
        <f>SUM(H192:H195)</f>
        <v>1060</v>
      </c>
      <c r="I191" s="123"/>
      <c r="J191" s="5">
        <f>H191+I191</f>
        <v>1060</v>
      </c>
      <c r="K191" s="6">
        <f t="shared" si="163"/>
        <v>105.15873015873017</v>
      </c>
      <c r="L191" s="5">
        <f>SUM(L192:L195)</f>
        <v>1070</v>
      </c>
      <c r="M191" s="5">
        <f t="shared" ref="M191:AH191" si="177">SUM(M192:M195)</f>
        <v>0</v>
      </c>
      <c r="N191" s="5">
        <f t="shared" si="177"/>
        <v>1070</v>
      </c>
      <c r="O191" s="5">
        <f t="shared" si="177"/>
        <v>290</v>
      </c>
      <c r="P191" s="5">
        <f t="shared" si="177"/>
        <v>302</v>
      </c>
      <c r="Q191" s="5">
        <f t="shared" si="177"/>
        <v>0</v>
      </c>
      <c r="R191" s="5">
        <f t="shared" si="177"/>
        <v>302</v>
      </c>
      <c r="S191" s="5">
        <f t="shared" si="177"/>
        <v>1208</v>
      </c>
      <c r="T191" s="5">
        <f t="shared" si="177"/>
        <v>1075</v>
      </c>
      <c r="U191" s="5">
        <f t="shared" si="177"/>
        <v>0</v>
      </c>
      <c r="V191" s="5">
        <f t="shared" si="177"/>
        <v>1075</v>
      </c>
      <c r="W191" s="5">
        <f t="shared" si="177"/>
        <v>554</v>
      </c>
      <c r="X191" s="5">
        <f t="shared" si="177"/>
        <v>569</v>
      </c>
      <c r="Y191" s="5">
        <f t="shared" si="177"/>
        <v>0</v>
      </c>
      <c r="Z191" s="5">
        <f t="shared" si="177"/>
        <v>569</v>
      </c>
      <c r="AA191" s="5">
        <f t="shared" si="177"/>
        <v>1138</v>
      </c>
      <c r="AB191" s="5">
        <f t="shared" si="177"/>
        <v>1065</v>
      </c>
      <c r="AC191" s="5">
        <f t="shared" si="177"/>
        <v>0</v>
      </c>
      <c r="AD191" s="5">
        <f t="shared" si="177"/>
        <v>1065</v>
      </c>
      <c r="AE191" s="5">
        <f t="shared" si="177"/>
        <v>-5</v>
      </c>
      <c r="AF191" s="542">
        <f t="shared" si="177"/>
        <v>1008</v>
      </c>
      <c r="AG191" s="542">
        <f t="shared" si="177"/>
        <v>0</v>
      </c>
      <c r="AH191" s="542">
        <f t="shared" si="177"/>
        <v>1008</v>
      </c>
      <c r="AI191" s="542">
        <f t="shared" si="69"/>
        <v>-62</v>
      </c>
      <c r="AJ191" s="1"/>
      <c r="AK191" s="1"/>
      <c r="AL191" s="1"/>
      <c r="AM191" s="1"/>
      <c r="AN191" s="1"/>
      <c r="AO191" s="1"/>
      <c r="AP191" s="1"/>
      <c r="AQ191" s="1"/>
      <c r="AR191" s="1"/>
      <c r="AS191" s="1"/>
      <c r="AT191" s="1"/>
      <c r="AU191" s="1"/>
      <c r="AV191" s="1"/>
      <c r="AW191" s="1"/>
      <c r="AX191" s="1"/>
      <c r="AY191" s="1"/>
      <c r="AZ191" s="1"/>
    </row>
    <row r="192" spans="1:52" s="14" customFormat="1" ht="36" hidden="1" customHeight="1">
      <c r="A192" s="8" t="s">
        <v>246</v>
      </c>
      <c r="B192" s="25" t="s">
        <v>27</v>
      </c>
      <c r="C192" s="9" t="s">
        <v>661</v>
      </c>
      <c r="D192" s="74" t="s">
        <v>1074</v>
      </c>
      <c r="E192" s="10">
        <v>129</v>
      </c>
      <c r="F192" s="120"/>
      <c r="G192" s="39">
        <f t="shared" ref="G192:G195" si="178">E192+F192</f>
        <v>129</v>
      </c>
      <c r="H192" s="10">
        <v>139</v>
      </c>
      <c r="I192" s="120"/>
      <c r="J192" s="39">
        <f t="shared" ref="J192:J195" si="179">I192+H192</f>
        <v>139</v>
      </c>
      <c r="K192" s="11">
        <f t="shared" si="163"/>
        <v>107.75193798449611</v>
      </c>
      <c r="L192" s="136">
        <v>153</v>
      </c>
      <c r="M192" s="136"/>
      <c r="N192" s="120">
        <f t="shared" ref="N192:N195" si="180">M192+L192</f>
        <v>153</v>
      </c>
      <c r="O192" s="136">
        <v>40</v>
      </c>
      <c r="P192" s="120">
        <v>40</v>
      </c>
      <c r="Q192" s="120"/>
      <c r="R192" s="120">
        <f t="shared" ref="R192:R195" si="181">P192+Q192</f>
        <v>40</v>
      </c>
      <c r="S192" s="121">
        <f t="shared" ref="S192:S195" si="182">R192/3*12</f>
        <v>160</v>
      </c>
      <c r="T192" s="10">
        <v>153</v>
      </c>
      <c r="U192" s="120"/>
      <c r="V192" s="39">
        <f t="shared" ref="V192:V195" si="183">U192+T192</f>
        <v>153</v>
      </c>
      <c r="W192" s="10">
        <v>69</v>
      </c>
      <c r="X192" s="13">
        <v>69</v>
      </c>
      <c r="Y192" s="120"/>
      <c r="Z192" s="39">
        <f t="shared" ref="Z192:Z195" si="184">Y192+X192</f>
        <v>69</v>
      </c>
      <c r="AA192" s="121">
        <f t="shared" ref="AA192:AA195" si="185">Z192*2</f>
        <v>138</v>
      </c>
      <c r="AB192" s="77">
        <v>136</v>
      </c>
      <c r="AC192" s="113"/>
      <c r="AD192" s="13">
        <f t="shared" ref="AD192:AD195" si="186">AC192+AB192</f>
        <v>136</v>
      </c>
      <c r="AE192" s="353">
        <f t="shared" si="134"/>
        <v>-17</v>
      </c>
      <c r="AF192" s="113">
        <f>ROUND(AB192*$AJ$932,0)</f>
        <v>126</v>
      </c>
      <c r="AG192" s="113">
        <f t="shared" ref="AG192:AG195" si="187">M192</f>
        <v>0</v>
      </c>
      <c r="AH192" s="113">
        <f>AF192+AG192</f>
        <v>126</v>
      </c>
      <c r="AI192" s="542">
        <f t="shared" si="69"/>
        <v>-27</v>
      </c>
      <c r="AJ192" s="1"/>
      <c r="AK192" s="1"/>
      <c r="AL192" s="1"/>
      <c r="AM192" s="1"/>
      <c r="AN192" s="1"/>
      <c r="AO192" s="1"/>
      <c r="AP192" s="1"/>
      <c r="AQ192" s="1"/>
      <c r="AR192" s="1"/>
      <c r="AS192" s="1"/>
      <c r="AT192" s="1"/>
      <c r="AU192" s="1"/>
      <c r="AV192" s="1"/>
      <c r="AW192" s="1"/>
      <c r="AX192" s="1"/>
      <c r="AY192" s="1"/>
      <c r="AZ192" s="1"/>
    </row>
    <row r="193" spans="1:52" s="14" customFormat="1" ht="36" hidden="1" customHeight="1">
      <c r="A193" s="8" t="s">
        <v>247</v>
      </c>
      <c r="B193" s="25" t="s">
        <v>27</v>
      </c>
      <c r="C193" s="9" t="s">
        <v>667</v>
      </c>
      <c r="D193" s="74" t="s">
        <v>1054</v>
      </c>
      <c r="E193" s="10">
        <v>541</v>
      </c>
      <c r="F193" s="120"/>
      <c r="G193" s="39">
        <f t="shared" si="178"/>
        <v>541</v>
      </c>
      <c r="H193" s="10">
        <v>579</v>
      </c>
      <c r="I193" s="120"/>
      <c r="J193" s="39">
        <f t="shared" si="179"/>
        <v>579</v>
      </c>
      <c r="K193" s="363">
        <f t="shared" si="163"/>
        <v>107.02402957486137</v>
      </c>
      <c r="L193" s="346">
        <v>541</v>
      </c>
      <c r="M193" s="346"/>
      <c r="N193" s="347">
        <f t="shared" si="180"/>
        <v>541</v>
      </c>
      <c r="O193" s="346">
        <v>154</v>
      </c>
      <c r="P193" s="347">
        <v>158</v>
      </c>
      <c r="Q193" s="347"/>
      <c r="R193" s="347">
        <f t="shared" si="181"/>
        <v>158</v>
      </c>
      <c r="S193" s="348">
        <f t="shared" si="182"/>
        <v>632</v>
      </c>
      <c r="T193" s="349">
        <v>541</v>
      </c>
      <c r="U193" s="347"/>
      <c r="V193" s="350">
        <f t="shared" si="183"/>
        <v>541</v>
      </c>
      <c r="W193" s="10">
        <v>297</v>
      </c>
      <c r="X193" s="13">
        <v>301</v>
      </c>
      <c r="Y193" s="120"/>
      <c r="Z193" s="39">
        <f t="shared" si="184"/>
        <v>301</v>
      </c>
      <c r="AA193" s="348">
        <f t="shared" si="185"/>
        <v>602</v>
      </c>
      <c r="AB193" s="355">
        <v>541</v>
      </c>
      <c r="AC193" s="352"/>
      <c r="AD193" s="353">
        <f t="shared" si="186"/>
        <v>541</v>
      </c>
      <c r="AE193" s="353">
        <f t="shared" si="134"/>
        <v>0</v>
      </c>
      <c r="AF193" s="113">
        <f>ROUND(AB193*$AJ$992,0)</f>
        <v>523</v>
      </c>
      <c r="AG193" s="113">
        <f t="shared" si="187"/>
        <v>0</v>
      </c>
      <c r="AH193" s="113">
        <f>AG193+AF193</f>
        <v>523</v>
      </c>
      <c r="AI193" s="542">
        <f t="shared" si="69"/>
        <v>-18</v>
      </c>
      <c r="AJ193" s="1"/>
      <c r="AK193" s="1"/>
      <c r="AL193" s="1"/>
      <c r="AM193" s="1"/>
      <c r="AN193" s="1"/>
      <c r="AO193" s="1"/>
      <c r="AP193" s="1"/>
      <c r="AQ193" s="1"/>
      <c r="AR193" s="1"/>
      <c r="AS193" s="1"/>
      <c r="AT193" s="1"/>
      <c r="AU193" s="1"/>
      <c r="AV193" s="1"/>
      <c r="AW193" s="1"/>
      <c r="AX193" s="1"/>
      <c r="AY193" s="1"/>
      <c r="AZ193" s="1"/>
    </row>
    <row r="194" spans="1:52" s="14" customFormat="1" ht="36" hidden="1" customHeight="1">
      <c r="A194" s="8" t="s">
        <v>248</v>
      </c>
      <c r="B194" s="25" t="s">
        <v>27</v>
      </c>
      <c r="C194" s="9" t="s">
        <v>659</v>
      </c>
      <c r="D194" s="74" t="s">
        <v>17</v>
      </c>
      <c r="E194" s="10">
        <v>313</v>
      </c>
      <c r="F194" s="120"/>
      <c r="G194" s="39">
        <f t="shared" si="178"/>
        <v>313</v>
      </c>
      <c r="H194" s="10">
        <v>312</v>
      </c>
      <c r="I194" s="120"/>
      <c r="J194" s="39">
        <f t="shared" si="179"/>
        <v>312</v>
      </c>
      <c r="K194" s="11">
        <f t="shared" si="163"/>
        <v>99.680511182108617</v>
      </c>
      <c r="L194" s="136">
        <v>336</v>
      </c>
      <c r="M194" s="136"/>
      <c r="N194" s="120">
        <f t="shared" si="180"/>
        <v>336</v>
      </c>
      <c r="O194" s="136">
        <v>87</v>
      </c>
      <c r="P194" s="120">
        <v>94</v>
      </c>
      <c r="Q194" s="120"/>
      <c r="R194" s="120">
        <f t="shared" si="181"/>
        <v>94</v>
      </c>
      <c r="S194" s="121">
        <f t="shared" si="182"/>
        <v>376</v>
      </c>
      <c r="T194" s="10">
        <v>336</v>
      </c>
      <c r="U194" s="120"/>
      <c r="V194" s="39">
        <f t="shared" si="183"/>
        <v>336</v>
      </c>
      <c r="W194" s="10">
        <v>166</v>
      </c>
      <c r="X194" s="13">
        <v>174</v>
      </c>
      <c r="Y194" s="120"/>
      <c r="Z194" s="39">
        <f t="shared" si="184"/>
        <v>174</v>
      </c>
      <c r="AA194" s="121">
        <f t="shared" si="185"/>
        <v>348</v>
      </c>
      <c r="AB194" s="77">
        <v>348</v>
      </c>
      <c r="AC194" s="113"/>
      <c r="AD194" s="13">
        <f t="shared" si="186"/>
        <v>348</v>
      </c>
      <c r="AE194" s="353">
        <f t="shared" si="134"/>
        <v>12</v>
      </c>
      <c r="AF194" s="113">
        <f>ROUND(AB194*$AJ$927,0)</f>
        <v>319</v>
      </c>
      <c r="AG194" s="113">
        <f t="shared" si="187"/>
        <v>0</v>
      </c>
      <c r="AH194" s="113">
        <f>AG194+AF194</f>
        <v>319</v>
      </c>
      <c r="AI194" s="542">
        <f t="shared" si="69"/>
        <v>-17</v>
      </c>
      <c r="AJ194" s="1"/>
      <c r="AK194" s="1"/>
      <c r="AL194" s="1"/>
      <c r="AM194" s="1"/>
      <c r="AN194" s="1"/>
      <c r="AO194" s="1"/>
      <c r="AP194" s="1"/>
      <c r="AQ194" s="1"/>
      <c r="AR194" s="1"/>
      <c r="AS194" s="1"/>
      <c r="AT194" s="1"/>
      <c r="AU194" s="1"/>
      <c r="AV194" s="1"/>
      <c r="AW194" s="1"/>
      <c r="AX194" s="1"/>
      <c r="AY194" s="1"/>
      <c r="AZ194" s="1"/>
    </row>
    <row r="195" spans="1:52" s="14" customFormat="1" ht="48" hidden="1" customHeight="1">
      <c r="A195" s="8" t="s">
        <v>249</v>
      </c>
      <c r="B195" s="25" t="s">
        <v>27</v>
      </c>
      <c r="C195" s="9" t="s">
        <v>659</v>
      </c>
      <c r="D195" s="74" t="s">
        <v>1061</v>
      </c>
      <c r="E195" s="10">
        <v>25</v>
      </c>
      <c r="F195" s="120"/>
      <c r="G195" s="39">
        <f t="shared" si="178"/>
        <v>25</v>
      </c>
      <c r="H195" s="10">
        <v>30</v>
      </c>
      <c r="I195" s="120"/>
      <c r="J195" s="39">
        <f t="shared" si="179"/>
        <v>30</v>
      </c>
      <c r="K195" s="11">
        <f t="shared" si="163"/>
        <v>120</v>
      </c>
      <c r="L195" s="136">
        <v>40</v>
      </c>
      <c r="M195" s="136"/>
      <c r="N195" s="120">
        <f t="shared" si="180"/>
        <v>40</v>
      </c>
      <c r="O195" s="136">
        <v>9</v>
      </c>
      <c r="P195" s="120">
        <v>10</v>
      </c>
      <c r="Q195" s="120"/>
      <c r="R195" s="120">
        <f t="shared" si="181"/>
        <v>10</v>
      </c>
      <c r="S195" s="121">
        <f t="shared" si="182"/>
        <v>40</v>
      </c>
      <c r="T195" s="10">
        <v>45</v>
      </c>
      <c r="U195" s="120"/>
      <c r="V195" s="39">
        <f t="shared" si="183"/>
        <v>45</v>
      </c>
      <c r="W195" s="10">
        <v>22</v>
      </c>
      <c r="X195" s="13">
        <v>25</v>
      </c>
      <c r="Y195" s="120"/>
      <c r="Z195" s="39">
        <f t="shared" si="184"/>
        <v>25</v>
      </c>
      <c r="AA195" s="121">
        <f t="shared" si="185"/>
        <v>50</v>
      </c>
      <c r="AB195" s="77">
        <v>40</v>
      </c>
      <c r="AC195" s="113"/>
      <c r="AD195" s="13">
        <f t="shared" si="186"/>
        <v>40</v>
      </c>
      <c r="AE195" s="353">
        <f t="shared" si="134"/>
        <v>0</v>
      </c>
      <c r="AF195" s="113">
        <f>L195</f>
        <v>40</v>
      </c>
      <c r="AG195" s="113">
        <f t="shared" si="187"/>
        <v>0</v>
      </c>
      <c r="AH195" s="113">
        <f>AG195+AF195</f>
        <v>40</v>
      </c>
      <c r="AI195" s="542">
        <f t="shared" si="69"/>
        <v>0</v>
      </c>
      <c r="AJ195" s="1"/>
      <c r="AK195" s="1"/>
      <c r="AL195" s="1"/>
      <c r="AM195" s="1"/>
      <c r="AN195" s="1"/>
      <c r="AO195" s="1"/>
      <c r="AP195" s="1"/>
      <c r="AQ195" s="1"/>
      <c r="AR195" s="1"/>
      <c r="AS195" s="1"/>
      <c r="AT195" s="1"/>
      <c r="AU195" s="1"/>
      <c r="AV195" s="1"/>
      <c r="AW195" s="1"/>
      <c r="AX195" s="1"/>
      <c r="AY195" s="1"/>
      <c r="AZ195" s="1"/>
    </row>
    <row r="196" spans="1:52" s="7" customFormat="1" ht="24" hidden="1" customHeight="1">
      <c r="A196" s="2" t="s">
        <v>250</v>
      </c>
      <c r="B196" s="24" t="s">
        <v>28</v>
      </c>
      <c r="C196" s="3"/>
      <c r="D196" s="4"/>
      <c r="E196" s="5">
        <f t="shared" ref="E196" si="188">SUM(E197:E224)</f>
        <v>29008</v>
      </c>
      <c r="F196" s="123"/>
      <c r="G196" s="5">
        <f>F196+E196</f>
        <v>29008</v>
      </c>
      <c r="H196" s="5">
        <f>SUM(H197:H224)</f>
        <v>30066</v>
      </c>
      <c r="I196" s="123"/>
      <c r="J196" s="5">
        <f>H196+I196</f>
        <v>30066</v>
      </c>
      <c r="K196" s="6">
        <f t="shared" si="163"/>
        <v>103.64726971869828</v>
      </c>
      <c r="L196" s="5">
        <f>SUM(L197:L224)</f>
        <v>28820</v>
      </c>
      <c r="M196" s="5">
        <f t="shared" ref="M196:AH196" si="189">SUM(M197:M224)</f>
        <v>0</v>
      </c>
      <c r="N196" s="5">
        <f t="shared" si="189"/>
        <v>28820</v>
      </c>
      <c r="O196" s="5">
        <f t="shared" si="189"/>
        <v>7442</v>
      </c>
      <c r="P196" s="5">
        <f t="shared" si="189"/>
        <v>7153</v>
      </c>
      <c r="Q196" s="5">
        <f t="shared" si="189"/>
        <v>0</v>
      </c>
      <c r="R196" s="5">
        <f t="shared" si="189"/>
        <v>7153</v>
      </c>
      <c r="S196" s="5">
        <f t="shared" si="189"/>
        <v>28612</v>
      </c>
      <c r="T196" s="5">
        <f t="shared" si="189"/>
        <v>28711</v>
      </c>
      <c r="U196" s="5">
        <f t="shared" si="189"/>
        <v>0</v>
      </c>
      <c r="V196" s="5">
        <f t="shared" si="189"/>
        <v>28711</v>
      </c>
      <c r="W196" s="5">
        <f t="shared" si="189"/>
        <v>13195</v>
      </c>
      <c r="X196" s="5">
        <f t="shared" si="189"/>
        <v>12701</v>
      </c>
      <c r="Y196" s="5">
        <f t="shared" si="189"/>
        <v>0</v>
      </c>
      <c r="Z196" s="5">
        <f t="shared" si="189"/>
        <v>12701</v>
      </c>
      <c r="AA196" s="5">
        <f t="shared" si="189"/>
        <v>25402</v>
      </c>
      <c r="AB196" s="5">
        <f t="shared" si="189"/>
        <v>29293</v>
      </c>
      <c r="AC196" s="5">
        <f t="shared" si="189"/>
        <v>0</v>
      </c>
      <c r="AD196" s="5">
        <f t="shared" si="189"/>
        <v>29293</v>
      </c>
      <c r="AE196" s="5">
        <f t="shared" si="189"/>
        <v>473</v>
      </c>
      <c r="AF196" s="542">
        <f t="shared" si="189"/>
        <v>27473</v>
      </c>
      <c r="AG196" s="542">
        <f t="shared" si="189"/>
        <v>0</v>
      </c>
      <c r="AH196" s="542">
        <f t="shared" si="189"/>
        <v>27473</v>
      </c>
      <c r="AI196" s="542">
        <f t="shared" si="69"/>
        <v>-1347</v>
      </c>
      <c r="AJ196" s="1"/>
      <c r="AK196" s="1"/>
      <c r="AL196" s="1"/>
      <c r="AM196" s="1"/>
      <c r="AN196" s="1"/>
      <c r="AO196" s="1"/>
      <c r="AP196" s="1"/>
      <c r="AQ196" s="1"/>
      <c r="AR196" s="1"/>
      <c r="AS196" s="1"/>
      <c r="AT196" s="1"/>
      <c r="AU196" s="1"/>
      <c r="AV196" s="1"/>
      <c r="AW196" s="1"/>
      <c r="AX196" s="1"/>
      <c r="AY196" s="1"/>
      <c r="AZ196" s="1"/>
    </row>
    <row r="197" spans="1:52" s="14" customFormat="1" ht="24" hidden="1" customHeight="1">
      <c r="A197" s="8" t="s">
        <v>251</v>
      </c>
      <c r="B197" s="25" t="s">
        <v>28</v>
      </c>
      <c r="C197" s="9" t="s">
        <v>664</v>
      </c>
      <c r="D197" s="74" t="s">
        <v>956</v>
      </c>
      <c r="E197" s="10">
        <v>230</v>
      </c>
      <c r="F197" s="120"/>
      <c r="G197" s="39">
        <f t="shared" ref="G197:G224" si="190">E197+F197</f>
        <v>230</v>
      </c>
      <c r="H197" s="10">
        <v>215</v>
      </c>
      <c r="I197" s="120"/>
      <c r="J197" s="39">
        <f t="shared" ref="J197:J224" si="191">I197+H197</f>
        <v>215</v>
      </c>
      <c r="K197" s="11">
        <f t="shared" si="163"/>
        <v>93.478260869565219</v>
      </c>
      <c r="L197" s="136">
        <v>250</v>
      </c>
      <c r="M197" s="136"/>
      <c r="N197" s="120">
        <f t="shared" ref="N197:N224" si="192">M197+L197</f>
        <v>250</v>
      </c>
      <c r="O197" s="136">
        <v>58</v>
      </c>
      <c r="P197" s="120">
        <v>61</v>
      </c>
      <c r="Q197" s="120"/>
      <c r="R197" s="120">
        <f t="shared" ref="R197:R224" si="193">P197+Q197</f>
        <v>61</v>
      </c>
      <c r="S197" s="121">
        <f t="shared" ref="S197:S224" si="194">R197/3*12</f>
        <v>244</v>
      </c>
      <c r="T197" s="10">
        <v>250</v>
      </c>
      <c r="U197" s="120"/>
      <c r="V197" s="39">
        <f t="shared" ref="V197:V224" si="195">U197+T197</f>
        <v>250</v>
      </c>
      <c r="W197" s="10">
        <v>98</v>
      </c>
      <c r="X197" s="13">
        <v>109</v>
      </c>
      <c r="Y197" s="120"/>
      <c r="Z197" s="39">
        <f t="shared" ref="Z197:Z224" si="196">Y197+X197</f>
        <v>109</v>
      </c>
      <c r="AA197" s="121">
        <f t="shared" ref="AA197:AA224" si="197">Z197*2</f>
        <v>218</v>
      </c>
      <c r="AB197" s="13">
        <v>250</v>
      </c>
      <c r="AC197" s="113"/>
      <c r="AD197" s="13">
        <f t="shared" ref="AD197:AD224" si="198">AC197+AB197</f>
        <v>250</v>
      </c>
      <c r="AE197" s="353">
        <f t="shared" si="134"/>
        <v>0</v>
      </c>
      <c r="AF197" s="113">
        <f>ROUND(AB197*$AJ$941,0)</f>
        <v>245</v>
      </c>
      <c r="AG197" s="113">
        <f t="shared" ref="AG197:AG224" si="199">M197</f>
        <v>0</v>
      </c>
      <c r="AH197" s="113">
        <f>AG197+AF197</f>
        <v>245</v>
      </c>
      <c r="AI197" s="542">
        <f t="shared" si="69"/>
        <v>-5</v>
      </c>
      <c r="AJ197" s="1"/>
      <c r="AK197" s="1"/>
      <c r="AL197" s="1"/>
      <c r="AM197" s="1"/>
      <c r="AN197" s="1"/>
      <c r="AO197" s="1"/>
      <c r="AP197" s="1"/>
      <c r="AQ197" s="1"/>
      <c r="AR197" s="1"/>
      <c r="AS197" s="1"/>
      <c r="AT197" s="1"/>
      <c r="AU197" s="1"/>
      <c r="AV197" s="1"/>
      <c r="AW197" s="1"/>
      <c r="AX197" s="1"/>
      <c r="AY197" s="1"/>
      <c r="AZ197" s="1"/>
    </row>
    <row r="198" spans="1:52" s="14" customFormat="1" ht="36" hidden="1" customHeight="1">
      <c r="A198" s="8" t="s">
        <v>252</v>
      </c>
      <c r="B198" s="25" t="s">
        <v>28</v>
      </c>
      <c r="C198" s="9" t="s">
        <v>663</v>
      </c>
      <c r="D198" s="74" t="s">
        <v>1019</v>
      </c>
      <c r="E198" s="10">
        <v>460</v>
      </c>
      <c r="F198" s="120"/>
      <c r="G198" s="39">
        <f t="shared" si="190"/>
        <v>460</v>
      </c>
      <c r="H198" s="10">
        <v>457</v>
      </c>
      <c r="I198" s="120"/>
      <c r="J198" s="39">
        <f t="shared" si="191"/>
        <v>457</v>
      </c>
      <c r="K198" s="11">
        <f t="shared" si="163"/>
        <v>99.34782608695653</v>
      </c>
      <c r="L198" s="136">
        <v>466</v>
      </c>
      <c r="M198" s="136"/>
      <c r="N198" s="120">
        <f t="shared" si="192"/>
        <v>466</v>
      </c>
      <c r="O198" s="136">
        <v>97</v>
      </c>
      <c r="P198" s="120">
        <v>100</v>
      </c>
      <c r="Q198" s="120"/>
      <c r="R198" s="120">
        <f t="shared" si="193"/>
        <v>100</v>
      </c>
      <c r="S198" s="121">
        <f t="shared" si="194"/>
        <v>400</v>
      </c>
      <c r="T198" s="10">
        <v>466</v>
      </c>
      <c r="U198" s="120"/>
      <c r="V198" s="39">
        <f t="shared" si="195"/>
        <v>466</v>
      </c>
      <c r="W198" s="10">
        <v>192</v>
      </c>
      <c r="X198" s="13">
        <v>202</v>
      </c>
      <c r="Y198" s="120"/>
      <c r="Z198" s="39">
        <f t="shared" si="196"/>
        <v>202</v>
      </c>
      <c r="AA198" s="121">
        <f t="shared" si="197"/>
        <v>404</v>
      </c>
      <c r="AB198" s="13">
        <v>466</v>
      </c>
      <c r="AC198" s="113"/>
      <c r="AD198" s="13">
        <f t="shared" si="198"/>
        <v>466</v>
      </c>
      <c r="AE198" s="353">
        <f t="shared" si="134"/>
        <v>0</v>
      </c>
      <c r="AF198" s="113">
        <f>ROUND(AB198*$AJ$977,0)</f>
        <v>448</v>
      </c>
      <c r="AG198" s="113">
        <f t="shared" si="199"/>
        <v>0</v>
      </c>
      <c r="AH198" s="113">
        <f>AG198+AF198</f>
        <v>448</v>
      </c>
      <c r="AI198" s="542">
        <f t="shared" ref="AI198:AI261" si="200">AF198-L198</f>
        <v>-18</v>
      </c>
      <c r="AJ198" s="1"/>
      <c r="AK198" s="1"/>
      <c r="AL198" s="1"/>
      <c r="AM198" s="1"/>
      <c r="AN198" s="1"/>
      <c r="AO198" s="1"/>
      <c r="AP198" s="1"/>
      <c r="AQ198" s="1"/>
      <c r="AR198" s="1"/>
      <c r="AS198" s="1"/>
      <c r="AT198" s="1"/>
      <c r="AU198" s="1"/>
      <c r="AV198" s="1"/>
      <c r="AW198" s="1"/>
      <c r="AX198" s="1"/>
      <c r="AY198" s="1"/>
      <c r="AZ198" s="1"/>
    </row>
    <row r="199" spans="1:52" s="14" customFormat="1" ht="36" hidden="1" customHeight="1">
      <c r="A199" s="8" t="s">
        <v>253</v>
      </c>
      <c r="B199" s="25" t="s">
        <v>28</v>
      </c>
      <c r="C199" s="9" t="s">
        <v>666</v>
      </c>
      <c r="D199" s="74" t="s">
        <v>1021</v>
      </c>
      <c r="E199" s="10">
        <v>1059</v>
      </c>
      <c r="F199" s="120"/>
      <c r="G199" s="39">
        <f t="shared" si="190"/>
        <v>1059</v>
      </c>
      <c r="H199" s="10">
        <v>1119</v>
      </c>
      <c r="I199" s="120"/>
      <c r="J199" s="39">
        <f t="shared" si="191"/>
        <v>1119</v>
      </c>
      <c r="K199" s="11">
        <f t="shared" si="163"/>
        <v>105.66572237960339</v>
      </c>
      <c r="L199" s="136">
        <v>1114</v>
      </c>
      <c r="M199" s="136"/>
      <c r="N199" s="120">
        <f t="shared" si="192"/>
        <v>1114</v>
      </c>
      <c r="O199" s="136">
        <v>260</v>
      </c>
      <c r="P199" s="120">
        <v>261</v>
      </c>
      <c r="Q199" s="120"/>
      <c r="R199" s="120">
        <f t="shared" si="193"/>
        <v>261</v>
      </c>
      <c r="S199" s="121">
        <f t="shared" si="194"/>
        <v>1044</v>
      </c>
      <c r="T199" s="10">
        <v>1105</v>
      </c>
      <c r="U199" s="120"/>
      <c r="V199" s="39">
        <f t="shared" si="195"/>
        <v>1105</v>
      </c>
      <c r="W199" s="10">
        <v>512</v>
      </c>
      <c r="X199" s="13">
        <v>583</v>
      </c>
      <c r="Y199" s="120"/>
      <c r="Z199" s="39">
        <f t="shared" si="196"/>
        <v>583</v>
      </c>
      <c r="AA199" s="121">
        <f t="shared" si="197"/>
        <v>1166</v>
      </c>
      <c r="AB199" s="13">
        <v>1151</v>
      </c>
      <c r="AC199" s="113"/>
      <c r="AD199" s="13">
        <f t="shared" si="198"/>
        <v>1151</v>
      </c>
      <c r="AE199" s="353">
        <f t="shared" si="134"/>
        <v>37</v>
      </c>
      <c r="AF199" s="113">
        <f>ROUND(AB199*$AJ$855,0)</f>
        <v>1104</v>
      </c>
      <c r="AG199" s="113">
        <f t="shared" si="199"/>
        <v>0</v>
      </c>
      <c r="AH199" s="113">
        <f>AF199+AG199</f>
        <v>1104</v>
      </c>
      <c r="AI199" s="542">
        <f t="shared" si="200"/>
        <v>-10</v>
      </c>
      <c r="AJ199" s="1"/>
      <c r="AK199" s="1"/>
      <c r="AL199" s="1"/>
      <c r="AM199" s="1"/>
      <c r="AN199" s="1"/>
      <c r="AO199" s="1"/>
      <c r="AP199" s="1"/>
      <c r="AQ199" s="1"/>
      <c r="AR199" s="1"/>
      <c r="AS199" s="1"/>
      <c r="AT199" s="1"/>
      <c r="AU199" s="1"/>
      <c r="AV199" s="1"/>
      <c r="AW199" s="1"/>
      <c r="AX199" s="1"/>
      <c r="AY199" s="1"/>
      <c r="AZ199" s="1"/>
    </row>
    <row r="200" spans="1:52" s="14" customFormat="1" ht="36" hidden="1" customHeight="1">
      <c r="A200" s="8" t="s">
        <v>254</v>
      </c>
      <c r="B200" s="25" t="s">
        <v>28</v>
      </c>
      <c r="C200" s="9" t="s">
        <v>663</v>
      </c>
      <c r="D200" s="16" t="s">
        <v>9</v>
      </c>
      <c r="E200" s="10">
        <v>420</v>
      </c>
      <c r="F200" s="120"/>
      <c r="G200" s="39">
        <f t="shared" si="190"/>
        <v>420</v>
      </c>
      <c r="H200" s="10">
        <v>409</v>
      </c>
      <c r="I200" s="120"/>
      <c r="J200" s="39">
        <f t="shared" si="191"/>
        <v>409</v>
      </c>
      <c r="K200" s="11">
        <f t="shared" si="163"/>
        <v>97.38095238095238</v>
      </c>
      <c r="L200" s="136">
        <v>400</v>
      </c>
      <c r="M200" s="136"/>
      <c r="N200" s="120">
        <f t="shared" si="192"/>
        <v>400</v>
      </c>
      <c r="O200" s="136">
        <v>108</v>
      </c>
      <c r="P200" s="120">
        <v>108</v>
      </c>
      <c r="Q200" s="120"/>
      <c r="R200" s="120">
        <f t="shared" si="193"/>
        <v>108</v>
      </c>
      <c r="S200" s="121">
        <f t="shared" si="194"/>
        <v>432</v>
      </c>
      <c r="T200" s="10">
        <v>400</v>
      </c>
      <c r="U200" s="120"/>
      <c r="V200" s="39">
        <f t="shared" si="195"/>
        <v>400</v>
      </c>
      <c r="W200" s="10">
        <v>203</v>
      </c>
      <c r="X200" s="13">
        <v>203</v>
      </c>
      <c r="Y200" s="120"/>
      <c r="Z200" s="39">
        <f t="shared" si="196"/>
        <v>203</v>
      </c>
      <c r="AA200" s="121">
        <f t="shared" si="197"/>
        <v>406</v>
      </c>
      <c r="AB200" s="13">
        <v>408</v>
      </c>
      <c r="AC200" s="113"/>
      <c r="AD200" s="13">
        <f t="shared" si="198"/>
        <v>408</v>
      </c>
      <c r="AE200" s="353">
        <f t="shared" si="134"/>
        <v>8</v>
      </c>
      <c r="AF200" s="113">
        <f>ROUND(AB200*$AJ$1002,0)</f>
        <v>389</v>
      </c>
      <c r="AG200" s="113">
        <f t="shared" si="199"/>
        <v>0</v>
      </c>
      <c r="AH200" s="113">
        <f t="shared" ref="AH200:AH205" si="201">AG200+AF200</f>
        <v>389</v>
      </c>
      <c r="AI200" s="542">
        <f t="shared" si="200"/>
        <v>-11</v>
      </c>
      <c r="AJ200" s="1"/>
      <c r="AK200" s="1"/>
      <c r="AL200" s="1"/>
      <c r="AM200" s="1"/>
      <c r="AN200" s="1"/>
      <c r="AO200" s="1"/>
      <c r="AP200" s="1"/>
      <c r="AQ200" s="1"/>
      <c r="AR200" s="1"/>
      <c r="AS200" s="1"/>
      <c r="AT200" s="1"/>
      <c r="AU200" s="1"/>
      <c r="AV200" s="1"/>
      <c r="AW200" s="1"/>
      <c r="AX200" s="1"/>
      <c r="AY200" s="1"/>
      <c r="AZ200" s="1"/>
    </row>
    <row r="201" spans="1:52" s="14" customFormat="1" ht="24" hidden="1" customHeight="1">
      <c r="A201" s="8" t="s">
        <v>255</v>
      </c>
      <c r="B201" s="25" t="s">
        <v>28</v>
      </c>
      <c r="C201" s="9" t="s">
        <v>665</v>
      </c>
      <c r="D201" s="74" t="s">
        <v>1024</v>
      </c>
      <c r="E201" s="10">
        <v>1200</v>
      </c>
      <c r="F201" s="120"/>
      <c r="G201" s="39">
        <f t="shared" si="190"/>
        <v>1200</v>
      </c>
      <c r="H201" s="10">
        <v>1182</v>
      </c>
      <c r="I201" s="120"/>
      <c r="J201" s="39">
        <f t="shared" si="191"/>
        <v>1182</v>
      </c>
      <c r="K201" s="11">
        <f t="shared" si="163"/>
        <v>98.5</v>
      </c>
      <c r="L201" s="136">
        <v>850</v>
      </c>
      <c r="M201" s="136"/>
      <c r="N201" s="120">
        <f t="shared" si="192"/>
        <v>850</v>
      </c>
      <c r="O201" s="136">
        <v>285</v>
      </c>
      <c r="P201" s="120">
        <v>289</v>
      </c>
      <c r="Q201" s="120"/>
      <c r="R201" s="120">
        <f t="shared" si="193"/>
        <v>289</v>
      </c>
      <c r="S201" s="121">
        <f t="shared" si="194"/>
        <v>1156</v>
      </c>
      <c r="T201" s="10">
        <v>850</v>
      </c>
      <c r="U201" s="120"/>
      <c r="V201" s="39">
        <f t="shared" si="195"/>
        <v>850</v>
      </c>
      <c r="W201" s="10">
        <v>589</v>
      </c>
      <c r="X201" s="13">
        <v>595</v>
      </c>
      <c r="Y201" s="120"/>
      <c r="Z201" s="39">
        <f t="shared" si="196"/>
        <v>595</v>
      </c>
      <c r="AA201" s="121">
        <f t="shared" si="197"/>
        <v>1190</v>
      </c>
      <c r="AB201" s="13">
        <v>850</v>
      </c>
      <c r="AC201" s="113"/>
      <c r="AD201" s="13">
        <f t="shared" si="198"/>
        <v>850</v>
      </c>
      <c r="AE201" s="353">
        <f t="shared" si="134"/>
        <v>0</v>
      </c>
      <c r="AF201" s="113">
        <f>ROUND(AB201*$AJ$936,0)</f>
        <v>820</v>
      </c>
      <c r="AG201" s="113">
        <f t="shared" si="199"/>
        <v>0</v>
      </c>
      <c r="AH201" s="113">
        <f t="shared" si="201"/>
        <v>820</v>
      </c>
      <c r="AI201" s="542">
        <f t="shared" si="200"/>
        <v>-30</v>
      </c>
      <c r="AJ201" s="1"/>
      <c r="AK201" s="1"/>
      <c r="AL201" s="1"/>
      <c r="AM201" s="1"/>
      <c r="AN201" s="1"/>
      <c r="AO201" s="1"/>
      <c r="AP201" s="1"/>
      <c r="AQ201" s="1"/>
      <c r="AR201" s="1"/>
      <c r="AS201" s="1"/>
      <c r="AT201" s="1"/>
      <c r="AU201" s="1"/>
      <c r="AV201" s="1"/>
      <c r="AW201" s="1"/>
      <c r="AX201" s="1"/>
      <c r="AY201" s="1"/>
      <c r="AZ201" s="1"/>
    </row>
    <row r="202" spans="1:52" s="14" customFormat="1" ht="36" hidden="1" customHeight="1">
      <c r="A202" s="8" t="s">
        <v>256</v>
      </c>
      <c r="B202" s="25" t="s">
        <v>28</v>
      </c>
      <c r="C202" s="9" t="s">
        <v>677</v>
      </c>
      <c r="D202" s="74" t="s">
        <v>1025</v>
      </c>
      <c r="E202" s="10">
        <v>675</v>
      </c>
      <c r="F202" s="120"/>
      <c r="G202" s="39">
        <f t="shared" si="190"/>
        <v>675</v>
      </c>
      <c r="H202" s="10">
        <v>698</v>
      </c>
      <c r="I202" s="120"/>
      <c r="J202" s="39">
        <f t="shared" si="191"/>
        <v>698</v>
      </c>
      <c r="K202" s="11">
        <f t="shared" si="163"/>
        <v>103.40740740740742</v>
      </c>
      <c r="L202" s="136">
        <v>675</v>
      </c>
      <c r="M202" s="136"/>
      <c r="N202" s="120">
        <f t="shared" si="192"/>
        <v>675</v>
      </c>
      <c r="O202" s="136">
        <v>168</v>
      </c>
      <c r="P202" s="120">
        <v>170</v>
      </c>
      <c r="Q202" s="120"/>
      <c r="R202" s="120">
        <f t="shared" si="193"/>
        <v>170</v>
      </c>
      <c r="S202" s="121">
        <f t="shared" si="194"/>
        <v>680</v>
      </c>
      <c r="T202" s="10">
        <v>675</v>
      </c>
      <c r="U202" s="120"/>
      <c r="V202" s="39">
        <f t="shared" si="195"/>
        <v>675</v>
      </c>
      <c r="W202" s="10">
        <v>340</v>
      </c>
      <c r="X202" s="13">
        <v>345</v>
      </c>
      <c r="Y202" s="120"/>
      <c r="Z202" s="39">
        <f t="shared" si="196"/>
        <v>345</v>
      </c>
      <c r="AA202" s="121">
        <f t="shared" si="197"/>
        <v>690</v>
      </c>
      <c r="AB202" s="13">
        <v>675</v>
      </c>
      <c r="AC202" s="113"/>
      <c r="AD202" s="13">
        <f t="shared" si="198"/>
        <v>675</v>
      </c>
      <c r="AE202" s="353">
        <f t="shared" si="134"/>
        <v>0</v>
      </c>
      <c r="AF202" s="113">
        <f>ROUND(AB202*$AJ$973,0)</f>
        <v>659</v>
      </c>
      <c r="AG202" s="113">
        <f t="shared" si="199"/>
        <v>0</v>
      </c>
      <c r="AH202" s="113">
        <f t="shared" si="201"/>
        <v>659</v>
      </c>
      <c r="AI202" s="542">
        <f t="shared" si="200"/>
        <v>-16</v>
      </c>
      <c r="AJ202" s="1"/>
      <c r="AK202" s="1"/>
      <c r="AL202" s="1"/>
      <c r="AM202" s="1"/>
      <c r="AN202" s="1"/>
      <c r="AO202" s="1"/>
      <c r="AP202" s="1"/>
      <c r="AQ202" s="1"/>
      <c r="AR202" s="1"/>
      <c r="AS202" s="1"/>
      <c r="AT202" s="1"/>
      <c r="AU202" s="1"/>
      <c r="AV202" s="1"/>
      <c r="AW202" s="1"/>
      <c r="AX202" s="1"/>
      <c r="AY202" s="1"/>
      <c r="AZ202" s="1"/>
    </row>
    <row r="203" spans="1:52" s="14" customFormat="1" ht="48" hidden="1" customHeight="1">
      <c r="A203" s="8" t="s">
        <v>257</v>
      </c>
      <c r="B203" s="25" t="s">
        <v>28</v>
      </c>
      <c r="C203" s="9" t="s">
        <v>669</v>
      </c>
      <c r="D203" s="74" t="s">
        <v>1027</v>
      </c>
      <c r="E203" s="10">
        <v>460</v>
      </c>
      <c r="F203" s="120"/>
      <c r="G203" s="39">
        <f t="shared" si="190"/>
        <v>460</v>
      </c>
      <c r="H203" s="10">
        <v>496</v>
      </c>
      <c r="I203" s="120"/>
      <c r="J203" s="39">
        <f t="shared" si="191"/>
        <v>496</v>
      </c>
      <c r="K203" s="11">
        <f t="shared" si="163"/>
        <v>107.82608695652173</v>
      </c>
      <c r="L203" s="136">
        <v>500</v>
      </c>
      <c r="M203" s="136"/>
      <c r="N203" s="120">
        <f t="shared" si="192"/>
        <v>500</v>
      </c>
      <c r="O203" s="136">
        <v>138</v>
      </c>
      <c r="P203" s="120">
        <v>138</v>
      </c>
      <c r="Q203" s="120"/>
      <c r="R203" s="120">
        <f t="shared" si="193"/>
        <v>138</v>
      </c>
      <c r="S203" s="121">
        <f t="shared" si="194"/>
        <v>552</v>
      </c>
      <c r="T203" s="10">
        <v>500</v>
      </c>
      <c r="U203" s="120"/>
      <c r="V203" s="39">
        <f t="shared" si="195"/>
        <v>500</v>
      </c>
      <c r="W203" s="10">
        <v>269</v>
      </c>
      <c r="X203" s="13">
        <v>270</v>
      </c>
      <c r="Y203" s="120"/>
      <c r="Z203" s="39">
        <f t="shared" si="196"/>
        <v>270</v>
      </c>
      <c r="AA203" s="121">
        <f t="shared" si="197"/>
        <v>540</v>
      </c>
      <c r="AB203" s="13">
        <v>500</v>
      </c>
      <c r="AC203" s="113"/>
      <c r="AD203" s="13">
        <f t="shared" si="198"/>
        <v>500</v>
      </c>
      <c r="AE203" s="353">
        <f t="shared" si="134"/>
        <v>0</v>
      </c>
      <c r="AF203" s="113">
        <f>ROUND(AB203*$AJ$937,0)</f>
        <v>476</v>
      </c>
      <c r="AG203" s="113">
        <f t="shared" si="199"/>
        <v>0</v>
      </c>
      <c r="AH203" s="113">
        <f t="shared" si="201"/>
        <v>476</v>
      </c>
      <c r="AI203" s="542">
        <f t="shared" si="200"/>
        <v>-24</v>
      </c>
      <c r="AJ203" s="1"/>
      <c r="AK203" s="1"/>
      <c r="AL203" s="1"/>
      <c r="AM203" s="1"/>
      <c r="AN203" s="1"/>
      <c r="AO203" s="1"/>
      <c r="AP203" s="1"/>
      <c r="AQ203" s="1"/>
      <c r="AR203" s="1"/>
      <c r="AS203" s="1"/>
      <c r="AT203" s="1"/>
      <c r="AU203" s="1"/>
      <c r="AV203" s="1"/>
      <c r="AW203" s="1"/>
      <c r="AX203" s="1"/>
      <c r="AY203" s="1"/>
      <c r="AZ203" s="1"/>
    </row>
    <row r="204" spans="1:52" s="14" customFormat="1" ht="24" hidden="1" customHeight="1">
      <c r="A204" s="8" t="s">
        <v>258</v>
      </c>
      <c r="B204" s="25" t="s">
        <v>28</v>
      </c>
      <c r="C204" s="9" t="s">
        <v>661</v>
      </c>
      <c r="D204" s="74" t="s">
        <v>1048</v>
      </c>
      <c r="E204" s="10">
        <v>1700</v>
      </c>
      <c r="F204" s="120"/>
      <c r="G204" s="39">
        <f t="shared" si="190"/>
        <v>1700</v>
      </c>
      <c r="H204" s="10">
        <v>1695</v>
      </c>
      <c r="I204" s="120"/>
      <c r="J204" s="39">
        <f t="shared" si="191"/>
        <v>1695</v>
      </c>
      <c r="K204" s="11">
        <f t="shared" si="163"/>
        <v>99.705882352941174</v>
      </c>
      <c r="L204" s="136">
        <v>1740</v>
      </c>
      <c r="M204" s="136"/>
      <c r="N204" s="120">
        <f t="shared" si="192"/>
        <v>1740</v>
      </c>
      <c r="O204" s="136">
        <v>478</v>
      </c>
      <c r="P204" s="120">
        <v>485</v>
      </c>
      <c r="Q204" s="120"/>
      <c r="R204" s="120">
        <f t="shared" si="193"/>
        <v>485</v>
      </c>
      <c r="S204" s="121">
        <f t="shared" si="194"/>
        <v>1940</v>
      </c>
      <c r="T204" s="10">
        <v>1740</v>
      </c>
      <c r="U204" s="120"/>
      <c r="V204" s="39">
        <f t="shared" si="195"/>
        <v>1740</v>
      </c>
      <c r="W204" s="10">
        <v>845</v>
      </c>
      <c r="X204" s="13">
        <v>857</v>
      </c>
      <c r="Y204" s="120"/>
      <c r="Z204" s="39">
        <f t="shared" si="196"/>
        <v>857</v>
      </c>
      <c r="AA204" s="121">
        <f t="shared" si="197"/>
        <v>1714</v>
      </c>
      <c r="AB204" s="13">
        <v>1740</v>
      </c>
      <c r="AC204" s="113"/>
      <c r="AD204" s="13">
        <f t="shared" si="198"/>
        <v>1740</v>
      </c>
      <c r="AE204" s="353">
        <f t="shared" si="134"/>
        <v>0</v>
      </c>
      <c r="AF204" s="113">
        <f>ROUND(AB204*$AJ$918,0)</f>
        <v>1540</v>
      </c>
      <c r="AG204" s="113">
        <f t="shared" si="199"/>
        <v>0</v>
      </c>
      <c r="AH204" s="113">
        <f t="shared" si="201"/>
        <v>1540</v>
      </c>
      <c r="AI204" s="542">
        <f t="shared" si="200"/>
        <v>-200</v>
      </c>
      <c r="AJ204" s="1"/>
      <c r="AK204" s="1"/>
      <c r="AL204" s="1"/>
      <c r="AM204" s="1"/>
      <c r="AN204" s="1"/>
      <c r="AO204" s="1"/>
      <c r="AP204" s="1"/>
      <c r="AQ204" s="1"/>
      <c r="AR204" s="1"/>
      <c r="AS204" s="1"/>
      <c r="AT204" s="1"/>
      <c r="AU204" s="1"/>
      <c r="AV204" s="1"/>
      <c r="AW204" s="1"/>
      <c r="AX204" s="1"/>
      <c r="AY204" s="1"/>
      <c r="AZ204" s="1"/>
    </row>
    <row r="205" spans="1:52" s="14" customFormat="1" ht="36" hidden="1" customHeight="1">
      <c r="A205" s="8" t="s">
        <v>259</v>
      </c>
      <c r="B205" s="25" t="s">
        <v>28</v>
      </c>
      <c r="C205" s="9" t="s">
        <v>661</v>
      </c>
      <c r="D205" s="74" t="s">
        <v>1051</v>
      </c>
      <c r="E205" s="10">
        <v>752</v>
      </c>
      <c r="F205" s="120"/>
      <c r="G205" s="39">
        <f t="shared" si="190"/>
        <v>752</v>
      </c>
      <c r="H205" s="10">
        <v>664</v>
      </c>
      <c r="I205" s="120"/>
      <c r="J205" s="39">
        <f t="shared" si="191"/>
        <v>664</v>
      </c>
      <c r="K205" s="11">
        <f t="shared" si="163"/>
        <v>88.297872340425528</v>
      </c>
      <c r="L205" s="136">
        <v>750</v>
      </c>
      <c r="M205" s="136"/>
      <c r="N205" s="120">
        <f t="shared" si="192"/>
        <v>750</v>
      </c>
      <c r="O205" s="136">
        <v>180</v>
      </c>
      <c r="P205" s="120">
        <v>186</v>
      </c>
      <c r="Q205" s="120"/>
      <c r="R205" s="120">
        <f t="shared" si="193"/>
        <v>186</v>
      </c>
      <c r="S205" s="121">
        <f t="shared" si="194"/>
        <v>744</v>
      </c>
      <c r="T205" s="10">
        <v>750</v>
      </c>
      <c r="U205" s="120"/>
      <c r="V205" s="39">
        <f t="shared" si="195"/>
        <v>750</v>
      </c>
      <c r="W205" s="10">
        <v>311</v>
      </c>
      <c r="X205" s="13">
        <v>323</v>
      </c>
      <c r="Y205" s="120"/>
      <c r="Z205" s="39">
        <f t="shared" si="196"/>
        <v>323</v>
      </c>
      <c r="AA205" s="121">
        <f t="shared" si="197"/>
        <v>646</v>
      </c>
      <c r="AB205" s="13">
        <v>701</v>
      </c>
      <c r="AC205" s="113"/>
      <c r="AD205" s="13">
        <f t="shared" si="198"/>
        <v>701</v>
      </c>
      <c r="AE205" s="353">
        <f t="shared" si="134"/>
        <v>-49</v>
      </c>
      <c r="AF205" s="113">
        <f>ROUND(AB205*$AJ$989,0)</f>
        <v>701</v>
      </c>
      <c r="AG205" s="113">
        <f t="shared" si="199"/>
        <v>0</v>
      </c>
      <c r="AH205" s="113">
        <f t="shared" si="201"/>
        <v>701</v>
      </c>
      <c r="AI205" s="542">
        <f t="shared" si="200"/>
        <v>-49</v>
      </c>
      <c r="AJ205" s="1"/>
      <c r="AK205" s="1"/>
      <c r="AL205" s="1"/>
      <c r="AM205" s="1"/>
      <c r="AN205" s="1"/>
      <c r="AO205" s="1"/>
      <c r="AP205" s="1"/>
      <c r="AQ205" s="1"/>
      <c r="AR205" s="1"/>
      <c r="AS205" s="1"/>
      <c r="AT205" s="1"/>
      <c r="AU205" s="1"/>
      <c r="AV205" s="1"/>
      <c r="AW205" s="1"/>
      <c r="AX205" s="1"/>
      <c r="AY205" s="1"/>
      <c r="AZ205" s="1"/>
    </row>
    <row r="206" spans="1:52" s="14" customFormat="1" ht="36" hidden="1" customHeight="1">
      <c r="A206" s="8" t="s">
        <v>260</v>
      </c>
      <c r="B206" s="25" t="s">
        <v>28</v>
      </c>
      <c r="C206" s="9" t="s">
        <v>662</v>
      </c>
      <c r="D206" s="74" t="s">
        <v>30</v>
      </c>
      <c r="E206" s="10">
        <v>1472</v>
      </c>
      <c r="F206" s="120"/>
      <c r="G206" s="39">
        <f t="shared" si="190"/>
        <v>1472</v>
      </c>
      <c r="H206" s="10">
        <v>1689</v>
      </c>
      <c r="I206" s="120"/>
      <c r="J206" s="39">
        <f t="shared" si="191"/>
        <v>1689</v>
      </c>
      <c r="K206" s="11">
        <f t="shared" si="163"/>
        <v>114.74184782608697</v>
      </c>
      <c r="L206" s="136">
        <v>1472</v>
      </c>
      <c r="M206" s="136"/>
      <c r="N206" s="120">
        <f t="shared" si="192"/>
        <v>1472</v>
      </c>
      <c r="O206" s="136">
        <v>304</v>
      </c>
      <c r="P206" s="120">
        <v>308</v>
      </c>
      <c r="Q206" s="120"/>
      <c r="R206" s="120">
        <f t="shared" si="193"/>
        <v>308</v>
      </c>
      <c r="S206" s="121">
        <f t="shared" si="194"/>
        <v>1232</v>
      </c>
      <c r="T206" s="10">
        <v>1472</v>
      </c>
      <c r="U206" s="120"/>
      <c r="V206" s="39">
        <f t="shared" si="195"/>
        <v>1472</v>
      </c>
      <c r="W206" s="10">
        <v>469</v>
      </c>
      <c r="X206" s="13">
        <v>474</v>
      </c>
      <c r="Y206" s="120"/>
      <c r="Z206" s="39">
        <f t="shared" si="196"/>
        <v>474</v>
      </c>
      <c r="AA206" s="121">
        <f t="shared" si="197"/>
        <v>948</v>
      </c>
      <c r="AB206" s="13">
        <v>1472</v>
      </c>
      <c r="AC206" s="113"/>
      <c r="AD206" s="13">
        <f t="shared" si="198"/>
        <v>1472</v>
      </c>
      <c r="AE206" s="353">
        <f t="shared" si="134"/>
        <v>0</v>
      </c>
      <c r="AF206" s="13">
        <f>ROUND(AB206*$AJ$798,0)</f>
        <v>1478</v>
      </c>
      <c r="AG206" s="113">
        <f t="shared" si="199"/>
        <v>0</v>
      </c>
      <c r="AH206" s="13">
        <f>AG206+AF206</f>
        <v>1478</v>
      </c>
      <c r="AI206" s="542">
        <f t="shared" si="200"/>
        <v>6</v>
      </c>
      <c r="AJ206" s="1"/>
      <c r="AK206" s="1"/>
      <c r="AL206" s="1"/>
      <c r="AM206" s="1"/>
      <c r="AN206" s="1"/>
      <c r="AO206" s="1"/>
      <c r="AP206" s="1"/>
      <c r="AQ206" s="1"/>
      <c r="AR206" s="1"/>
      <c r="AS206" s="1"/>
      <c r="AT206" s="1"/>
      <c r="AU206" s="1"/>
      <c r="AV206" s="1"/>
      <c r="AW206" s="1"/>
      <c r="AX206" s="1"/>
      <c r="AY206" s="1"/>
      <c r="AZ206" s="1"/>
    </row>
    <row r="207" spans="1:52" s="14" customFormat="1" ht="24" hidden="1" customHeight="1">
      <c r="A207" s="8" t="s">
        <v>261</v>
      </c>
      <c r="B207" s="25" t="s">
        <v>28</v>
      </c>
      <c r="C207" s="9" t="s">
        <v>675</v>
      </c>
      <c r="D207" s="74" t="s">
        <v>1031</v>
      </c>
      <c r="E207" s="10">
        <v>1109</v>
      </c>
      <c r="F207" s="120"/>
      <c r="G207" s="39">
        <f t="shared" si="190"/>
        <v>1109</v>
      </c>
      <c r="H207" s="10">
        <v>1251</v>
      </c>
      <c r="I207" s="120"/>
      <c r="J207" s="39">
        <f t="shared" si="191"/>
        <v>1251</v>
      </c>
      <c r="K207" s="11">
        <f t="shared" si="163"/>
        <v>112.80432822362489</v>
      </c>
      <c r="L207" s="136">
        <v>1200</v>
      </c>
      <c r="M207" s="136"/>
      <c r="N207" s="120">
        <f t="shared" si="192"/>
        <v>1200</v>
      </c>
      <c r="O207" s="136">
        <v>272</v>
      </c>
      <c r="P207" s="120">
        <v>272</v>
      </c>
      <c r="Q207" s="120"/>
      <c r="R207" s="120">
        <f t="shared" si="193"/>
        <v>272</v>
      </c>
      <c r="S207" s="121">
        <f t="shared" si="194"/>
        <v>1088</v>
      </c>
      <c r="T207" s="10">
        <v>1200</v>
      </c>
      <c r="U207" s="120"/>
      <c r="V207" s="39">
        <f t="shared" si="195"/>
        <v>1200</v>
      </c>
      <c r="W207" s="10">
        <v>431</v>
      </c>
      <c r="X207" s="13">
        <v>432</v>
      </c>
      <c r="Y207" s="120"/>
      <c r="Z207" s="39">
        <f t="shared" si="196"/>
        <v>432</v>
      </c>
      <c r="AA207" s="121">
        <f t="shared" si="197"/>
        <v>864</v>
      </c>
      <c r="AB207" s="13">
        <v>1200</v>
      </c>
      <c r="AC207" s="113"/>
      <c r="AD207" s="13">
        <f t="shared" si="198"/>
        <v>1200</v>
      </c>
      <c r="AE207" s="353">
        <f t="shared" si="134"/>
        <v>0</v>
      </c>
      <c r="AF207" s="13">
        <f>AB207</f>
        <v>1200</v>
      </c>
      <c r="AG207" s="113">
        <f t="shared" si="199"/>
        <v>0</v>
      </c>
      <c r="AH207" s="13">
        <f>AG207+AF207</f>
        <v>1200</v>
      </c>
      <c r="AI207" s="542">
        <f t="shared" si="200"/>
        <v>0</v>
      </c>
      <c r="AJ207" s="1"/>
      <c r="AK207" s="1"/>
      <c r="AL207" s="1"/>
      <c r="AM207" s="1"/>
      <c r="AN207" s="1"/>
      <c r="AO207" s="1"/>
      <c r="AP207" s="1"/>
      <c r="AQ207" s="1"/>
      <c r="AR207" s="1"/>
      <c r="AS207" s="1"/>
      <c r="AT207" s="1"/>
      <c r="AU207" s="1"/>
      <c r="AV207" s="1"/>
      <c r="AW207" s="1"/>
      <c r="AX207" s="1"/>
      <c r="AY207" s="1"/>
      <c r="AZ207" s="1"/>
    </row>
    <row r="208" spans="1:52" s="14" customFormat="1" ht="36" hidden="1" customHeight="1">
      <c r="A208" s="8" t="s">
        <v>262</v>
      </c>
      <c r="B208" s="25" t="s">
        <v>28</v>
      </c>
      <c r="C208" s="9" t="s">
        <v>663</v>
      </c>
      <c r="D208" s="74" t="s">
        <v>1034</v>
      </c>
      <c r="E208" s="10">
        <v>300</v>
      </c>
      <c r="F208" s="120"/>
      <c r="G208" s="39">
        <f t="shared" si="190"/>
        <v>300</v>
      </c>
      <c r="H208" s="10">
        <v>535</v>
      </c>
      <c r="I208" s="120"/>
      <c r="J208" s="39">
        <f t="shared" si="191"/>
        <v>535</v>
      </c>
      <c r="K208" s="11">
        <f t="shared" si="163"/>
        <v>178.33333333333334</v>
      </c>
      <c r="L208" s="136">
        <v>451</v>
      </c>
      <c r="M208" s="136"/>
      <c r="N208" s="120">
        <f t="shared" si="192"/>
        <v>451</v>
      </c>
      <c r="O208" s="136">
        <v>128</v>
      </c>
      <c r="P208" s="120">
        <v>133</v>
      </c>
      <c r="Q208" s="120"/>
      <c r="R208" s="120">
        <f t="shared" si="193"/>
        <v>133</v>
      </c>
      <c r="S208" s="121">
        <f t="shared" si="194"/>
        <v>532</v>
      </c>
      <c r="T208" s="10">
        <v>451</v>
      </c>
      <c r="U208" s="120"/>
      <c r="V208" s="39">
        <f t="shared" si="195"/>
        <v>451</v>
      </c>
      <c r="W208" s="10">
        <v>239</v>
      </c>
      <c r="X208" s="13">
        <v>241</v>
      </c>
      <c r="Y208" s="120"/>
      <c r="Z208" s="39">
        <f t="shared" si="196"/>
        <v>241</v>
      </c>
      <c r="AA208" s="121">
        <f t="shared" si="197"/>
        <v>482</v>
      </c>
      <c r="AB208" s="13">
        <v>451</v>
      </c>
      <c r="AC208" s="113"/>
      <c r="AD208" s="13">
        <f t="shared" si="198"/>
        <v>451</v>
      </c>
      <c r="AE208" s="353">
        <f t="shared" si="134"/>
        <v>0</v>
      </c>
      <c r="AF208" s="113">
        <f>ROUND(AB208*$AJ$959,0)</f>
        <v>446</v>
      </c>
      <c r="AG208" s="113">
        <f t="shared" si="199"/>
        <v>0</v>
      </c>
      <c r="AH208" s="113">
        <f>AG208+AF208</f>
        <v>446</v>
      </c>
      <c r="AI208" s="542">
        <f t="shared" si="200"/>
        <v>-5</v>
      </c>
      <c r="AJ208" s="1"/>
      <c r="AK208" s="1"/>
      <c r="AL208" s="1"/>
      <c r="AM208" s="1"/>
      <c r="AN208" s="1"/>
      <c r="AO208" s="1"/>
      <c r="AP208" s="1"/>
      <c r="AQ208" s="1"/>
      <c r="AR208" s="1"/>
      <c r="AS208" s="1"/>
      <c r="AT208" s="1"/>
      <c r="AU208" s="1"/>
      <c r="AV208" s="1"/>
      <c r="AW208" s="1"/>
      <c r="AX208" s="1"/>
      <c r="AY208" s="1"/>
      <c r="AZ208" s="1"/>
    </row>
    <row r="209" spans="1:52" s="14" customFormat="1" ht="24" hidden="1" customHeight="1">
      <c r="A209" s="8" t="s">
        <v>263</v>
      </c>
      <c r="B209" s="25" t="s">
        <v>28</v>
      </c>
      <c r="C209" s="9" t="s">
        <v>671</v>
      </c>
      <c r="D209" s="74" t="s">
        <v>1035</v>
      </c>
      <c r="E209" s="10">
        <v>450</v>
      </c>
      <c r="F209" s="120"/>
      <c r="G209" s="39">
        <f t="shared" si="190"/>
        <v>450</v>
      </c>
      <c r="H209" s="10">
        <v>446</v>
      </c>
      <c r="I209" s="120"/>
      <c r="J209" s="39">
        <f t="shared" si="191"/>
        <v>446</v>
      </c>
      <c r="K209" s="11">
        <f t="shared" si="163"/>
        <v>99.111111111111114</v>
      </c>
      <c r="L209" s="136">
        <v>450</v>
      </c>
      <c r="M209" s="136"/>
      <c r="N209" s="120">
        <f t="shared" si="192"/>
        <v>450</v>
      </c>
      <c r="O209" s="136">
        <v>110</v>
      </c>
      <c r="P209" s="120">
        <v>110</v>
      </c>
      <c r="Q209" s="120"/>
      <c r="R209" s="120">
        <f t="shared" si="193"/>
        <v>110</v>
      </c>
      <c r="S209" s="121">
        <f t="shared" si="194"/>
        <v>440</v>
      </c>
      <c r="T209" s="10">
        <v>450</v>
      </c>
      <c r="U209" s="120"/>
      <c r="V209" s="39">
        <f t="shared" si="195"/>
        <v>450</v>
      </c>
      <c r="W209" s="10">
        <v>167</v>
      </c>
      <c r="X209" s="13">
        <v>168</v>
      </c>
      <c r="Y209" s="120"/>
      <c r="Z209" s="39">
        <f t="shared" si="196"/>
        <v>168</v>
      </c>
      <c r="AA209" s="121">
        <f t="shared" si="197"/>
        <v>336</v>
      </c>
      <c r="AB209" s="12">
        <v>458</v>
      </c>
      <c r="AC209" s="113"/>
      <c r="AD209" s="13">
        <f t="shared" si="198"/>
        <v>458</v>
      </c>
      <c r="AE209" s="353">
        <f t="shared" si="134"/>
        <v>8</v>
      </c>
      <c r="AF209" s="113">
        <f>L209</f>
        <v>450</v>
      </c>
      <c r="AG209" s="113">
        <f t="shared" si="199"/>
        <v>0</v>
      </c>
      <c r="AH209" s="113">
        <f>AF209+AG209</f>
        <v>450</v>
      </c>
      <c r="AI209" s="542">
        <f t="shared" si="200"/>
        <v>0</v>
      </c>
      <c r="AJ209" s="1"/>
      <c r="AK209" s="1"/>
      <c r="AL209" s="1"/>
      <c r="AM209" s="1"/>
      <c r="AN209" s="1"/>
      <c r="AO209" s="1"/>
      <c r="AP209" s="1"/>
      <c r="AQ209" s="1"/>
      <c r="AR209" s="1"/>
      <c r="AS209" s="1"/>
      <c r="AT209" s="1"/>
      <c r="AU209" s="1"/>
      <c r="AV209" s="1"/>
      <c r="AW209" s="1"/>
      <c r="AX209" s="1"/>
      <c r="AY209" s="1"/>
      <c r="AZ209" s="1"/>
    </row>
    <row r="210" spans="1:52" s="14" customFormat="1" ht="24" hidden="1" customHeight="1">
      <c r="A210" s="8" t="s">
        <v>264</v>
      </c>
      <c r="B210" s="25" t="s">
        <v>28</v>
      </c>
      <c r="C210" s="9" t="s">
        <v>674</v>
      </c>
      <c r="D210" s="74" t="s">
        <v>1037</v>
      </c>
      <c r="E210" s="10">
        <v>115</v>
      </c>
      <c r="F210" s="120"/>
      <c r="G210" s="39">
        <f t="shared" si="190"/>
        <v>115</v>
      </c>
      <c r="H210" s="10">
        <v>52</v>
      </c>
      <c r="I210" s="120"/>
      <c r="J210" s="39">
        <f t="shared" si="191"/>
        <v>52</v>
      </c>
      <c r="K210" s="11">
        <f t="shared" si="163"/>
        <v>45.217391304347828</v>
      </c>
      <c r="L210" s="136">
        <v>150</v>
      </c>
      <c r="M210" s="136"/>
      <c r="N210" s="120">
        <f t="shared" si="192"/>
        <v>150</v>
      </c>
      <c r="O210" s="136">
        <v>0</v>
      </c>
      <c r="P210" s="120">
        <v>0</v>
      </c>
      <c r="Q210" s="120"/>
      <c r="R210" s="120">
        <f t="shared" si="193"/>
        <v>0</v>
      </c>
      <c r="S210" s="121">
        <f t="shared" si="194"/>
        <v>0</v>
      </c>
      <c r="T210" s="10">
        <v>50</v>
      </c>
      <c r="U210" s="120"/>
      <c r="V210" s="39">
        <f t="shared" si="195"/>
        <v>50</v>
      </c>
      <c r="W210" s="10">
        <v>0</v>
      </c>
      <c r="X210" s="13"/>
      <c r="Y210" s="120"/>
      <c r="Z210" s="39">
        <f t="shared" si="196"/>
        <v>0</v>
      </c>
      <c r="AA210" s="121">
        <f t="shared" si="197"/>
        <v>0</v>
      </c>
      <c r="AB210" s="13">
        <v>72</v>
      </c>
      <c r="AC210" s="113"/>
      <c r="AD210" s="13">
        <f t="shared" si="198"/>
        <v>72</v>
      </c>
      <c r="AE210" s="353">
        <f t="shared" si="134"/>
        <v>-78</v>
      </c>
      <c r="AF210" s="113">
        <f>ROUND(AB210*$AJ$1014,0)</f>
        <v>68</v>
      </c>
      <c r="AG210" s="113">
        <f t="shared" si="199"/>
        <v>0</v>
      </c>
      <c r="AH210" s="113">
        <f>AG210+AF210</f>
        <v>68</v>
      </c>
      <c r="AI210" s="542">
        <f t="shared" si="200"/>
        <v>-82</v>
      </c>
      <c r="AJ210" s="1"/>
      <c r="AK210" s="1"/>
      <c r="AL210" s="1"/>
      <c r="AM210" s="1"/>
      <c r="AN210" s="1"/>
      <c r="AO210" s="1"/>
      <c r="AP210" s="1"/>
      <c r="AQ210" s="1"/>
      <c r="AR210" s="1"/>
      <c r="AS210" s="1"/>
      <c r="AT210" s="1"/>
      <c r="AU210" s="1"/>
      <c r="AV210" s="1"/>
      <c r="AW210" s="1"/>
      <c r="AX210" s="1"/>
      <c r="AY210" s="1"/>
      <c r="AZ210" s="1"/>
    </row>
    <row r="211" spans="1:52" s="14" customFormat="1" ht="36" hidden="1" customHeight="1">
      <c r="A211" s="8" t="s">
        <v>265</v>
      </c>
      <c r="B211" s="25" t="s">
        <v>28</v>
      </c>
      <c r="C211" s="9" t="s">
        <v>672</v>
      </c>
      <c r="D211" s="74" t="s">
        <v>1038</v>
      </c>
      <c r="E211" s="10">
        <v>1150</v>
      </c>
      <c r="F211" s="120"/>
      <c r="G211" s="39">
        <f t="shared" si="190"/>
        <v>1150</v>
      </c>
      <c r="H211" s="10">
        <v>1011</v>
      </c>
      <c r="I211" s="120"/>
      <c r="J211" s="39">
        <f t="shared" si="191"/>
        <v>1011</v>
      </c>
      <c r="K211" s="11">
        <f t="shared" si="163"/>
        <v>87.91304347826086</v>
      </c>
      <c r="L211" s="136">
        <v>1150</v>
      </c>
      <c r="M211" s="136"/>
      <c r="N211" s="120">
        <f t="shared" si="192"/>
        <v>1150</v>
      </c>
      <c r="O211" s="136">
        <v>286</v>
      </c>
      <c r="P211" s="120">
        <v>287</v>
      </c>
      <c r="Q211" s="120"/>
      <c r="R211" s="120">
        <f t="shared" si="193"/>
        <v>287</v>
      </c>
      <c r="S211" s="121">
        <f t="shared" si="194"/>
        <v>1148</v>
      </c>
      <c r="T211" s="10">
        <v>1150</v>
      </c>
      <c r="U211" s="120"/>
      <c r="V211" s="39">
        <f t="shared" si="195"/>
        <v>1150</v>
      </c>
      <c r="W211" s="10">
        <v>507</v>
      </c>
      <c r="X211" s="13">
        <v>510</v>
      </c>
      <c r="Y211" s="120"/>
      <c r="Z211" s="39">
        <f t="shared" si="196"/>
        <v>510</v>
      </c>
      <c r="AA211" s="121">
        <f t="shared" si="197"/>
        <v>1020</v>
      </c>
      <c r="AB211" s="13">
        <v>1150</v>
      </c>
      <c r="AC211" s="113"/>
      <c r="AD211" s="13">
        <f t="shared" si="198"/>
        <v>1150</v>
      </c>
      <c r="AE211" s="353">
        <f t="shared" si="134"/>
        <v>0</v>
      </c>
      <c r="AF211" s="113">
        <f>ROUND(AB211*$AJ$949,0)</f>
        <v>1123</v>
      </c>
      <c r="AG211" s="113">
        <f t="shared" si="199"/>
        <v>0</v>
      </c>
      <c r="AH211" s="113">
        <f>AG211+AF211</f>
        <v>1123</v>
      </c>
      <c r="AI211" s="542">
        <f t="shared" si="200"/>
        <v>-27</v>
      </c>
      <c r="AJ211" s="1"/>
      <c r="AK211" s="1"/>
      <c r="AL211" s="1"/>
      <c r="AM211" s="1"/>
      <c r="AN211" s="1"/>
      <c r="AO211" s="1"/>
      <c r="AP211" s="1"/>
      <c r="AQ211" s="1"/>
      <c r="AR211" s="1"/>
      <c r="AS211" s="1"/>
      <c r="AT211" s="1"/>
      <c r="AU211" s="1"/>
      <c r="AV211" s="1"/>
      <c r="AW211" s="1"/>
      <c r="AX211" s="1"/>
      <c r="AY211" s="1"/>
      <c r="AZ211" s="1"/>
    </row>
    <row r="212" spans="1:52" s="14" customFormat="1" ht="36" hidden="1" customHeight="1">
      <c r="A212" s="8" t="s">
        <v>266</v>
      </c>
      <c r="B212" s="25" t="s">
        <v>28</v>
      </c>
      <c r="C212" s="9" t="s">
        <v>676</v>
      </c>
      <c r="D212" s="74" t="s">
        <v>6</v>
      </c>
      <c r="E212" s="10">
        <v>581</v>
      </c>
      <c r="F212" s="120"/>
      <c r="G212" s="39">
        <f t="shared" si="190"/>
        <v>581</v>
      </c>
      <c r="H212" s="10">
        <v>583</v>
      </c>
      <c r="I212" s="120"/>
      <c r="J212" s="39">
        <f t="shared" si="191"/>
        <v>583</v>
      </c>
      <c r="K212" s="11">
        <f t="shared" si="163"/>
        <v>100.34423407917383</v>
      </c>
      <c r="L212" s="136">
        <v>594</v>
      </c>
      <c r="M212" s="136"/>
      <c r="N212" s="120">
        <f t="shared" si="192"/>
        <v>594</v>
      </c>
      <c r="O212" s="136">
        <v>142</v>
      </c>
      <c r="P212" s="120">
        <v>144</v>
      </c>
      <c r="Q212" s="120"/>
      <c r="R212" s="120">
        <f t="shared" si="193"/>
        <v>144</v>
      </c>
      <c r="S212" s="121">
        <f t="shared" si="194"/>
        <v>576</v>
      </c>
      <c r="T212" s="10">
        <v>594</v>
      </c>
      <c r="U212" s="120"/>
      <c r="V212" s="39">
        <f t="shared" si="195"/>
        <v>594</v>
      </c>
      <c r="W212" s="10">
        <v>279</v>
      </c>
      <c r="X212" s="13">
        <v>282</v>
      </c>
      <c r="Y212" s="120"/>
      <c r="Z212" s="39">
        <f t="shared" si="196"/>
        <v>282</v>
      </c>
      <c r="AA212" s="121">
        <f t="shared" si="197"/>
        <v>564</v>
      </c>
      <c r="AB212" s="13">
        <v>564</v>
      </c>
      <c r="AC212" s="113"/>
      <c r="AD212" s="13">
        <f t="shared" si="198"/>
        <v>564</v>
      </c>
      <c r="AE212" s="353">
        <f t="shared" si="134"/>
        <v>-30</v>
      </c>
      <c r="AF212" s="113">
        <f>ROUND(AB212*$AJ$950,0)</f>
        <v>552</v>
      </c>
      <c r="AG212" s="113">
        <f t="shared" si="199"/>
        <v>0</v>
      </c>
      <c r="AH212" s="113">
        <f>AG212+AF212</f>
        <v>552</v>
      </c>
      <c r="AI212" s="542">
        <f t="shared" si="200"/>
        <v>-42</v>
      </c>
      <c r="AJ212" s="1"/>
      <c r="AK212" s="1"/>
      <c r="AL212" s="1"/>
      <c r="AM212" s="1"/>
      <c r="AN212" s="1"/>
      <c r="AO212" s="1"/>
      <c r="AP212" s="1"/>
      <c r="AQ212" s="1"/>
      <c r="AR212" s="1"/>
      <c r="AS212" s="1"/>
      <c r="AT212" s="1"/>
      <c r="AU212" s="1"/>
      <c r="AV212" s="1"/>
      <c r="AW212" s="1"/>
      <c r="AX212" s="1"/>
      <c r="AY212" s="1"/>
      <c r="AZ212" s="1"/>
    </row>
    <row r="213" spans="1:52" s="14" customFormat="1" ht="24" hidden="1" customHeight="1">
      <c r="A213" s="8" t="s">
        <v>267</v>
      </c>
      <c r="B213" s="25" t="s">
        <v>28</v>
      </c>
      <c r="C213" s="9" t="s">
        <v>660</v>
      </c>
      <c r="D213" s="74" t="s">
        <v>3</v>
      </c>
      <c r="E213" s="10">
        <v>6532</v>
      </c>
      <c r="F213" s="120"/>
      <c r="G213" s="39">
        <f t="shared" si="190"/>
        <v>6532</v>
      </c>
      <c r="H213" s="10">
        <v>6109</v>
      </c>
      <c r="I213" s="120"/>
      <c r="J213" s="39">
        <f t="shared" si="191"/>
        <v>6109</v>
      </c>
      <c r="K213" s="11">
        <f t="shared" si="163"/>
        <v>93.524188609920387</v>
      </c>
      <c r="L213" s="402">
        <v>6100</v>
      </c>
      <c r="M213" s="402"/>
      <c r="N213" s="106">
        <f t="shared" si="192"/>
        <v>6100</v>
      </c>
      <c r="O213" s="136">
        <v>1557</v>
      </c>
      <c r="P213" s="120">
        <v>1557</v>
      </c>
      <c r="Q213" s="120"/>
      <c r="R213" s="120">
        <f t="shared" si="193"/>
        <v>1557</v>
      </c>
      <c r="S213" s="403">
        <f t="shared" si="194"/>
        <v>6228</v>
      </c>
      <c r="T213" s="406">
        <v>6100</v>
      </c>
      <c r="U213" s="106"/>
      <c r="V213" s="404">
        <f t="shared" si="195"/>
        <v>6100</v>
      </c>
      <c r="W213" s="10">
        <v>2659</v>
      </c>
      <c r="X213" s="13">
        <v>2659</v>
      </c>
      <c r="Y213" s="120"/>
      <c r="Z213" s="39">
        <f t="shared" si="196"/>
        <v>2659</v>
      </c>
      <c r="AA213" s="403">
        <f t="shared" si="197"/>
        <v>5318</v>
      </c>
      <c r="AB213" s="345">
        <v>6100</v>
      </c>
      <c r="AC213" s="158"/>
      <c r="AD213" s="345">
        <f t="shared" si="198"/>
        <v>6100</v>
      </c>
      <c r="AE213" s="422">
        <f t="shared" si="134"/>
        <v>0</v>
      </c>
      <c r="AF213" s="113">
        <f>ROUND(AB213*$AJ$922,0)</f>
        <v>5844</v>
      </c>
      <c r="AG213" s="113">
        <f t="shared" si="199"/>
        <v>0</v>
      </c>
      <c r="AH213" s="113">
        <f>AF213+AG213</f>
        <v>5844</v>
      </c>
      <c r="AI213" s="542">
        <f t="shared" si="200"/>
        <v>-256</v>
      </c>
      <c r="AJ213" s="1"/>
      <c r="AK213" s="1"/>
      <c r="AL213" s="1"/>
      <c r="AM213" s="1"/>
      <c r="AN213" s="1"/>
      <c r="AO213" s="1"/>
      <c r="AP213" s="1"/>
      <c r="AQ213" s="1"/>
      <c r="AR213" s="1"/>
      <c r="AS213" s="1"/>
      <c r="AT213" s="1"/>
      <c r="AU213" s="1"/>
      <c r="AV213" s="1"/>
      <c r="AW213" s="1"/>
      <c r="AX213" s="1"/>
      <c r="AY213" s="1"/>
      <c r="AZ213" s="1"/>
    </row>
    <row r="214" spans="1:52" s="14" customFormat="1" ht="24" hidden="1" customHeight="1">
      <c r="A214" s="8" t="s">
        <v>268</v>
      </c>
      <c r="B214" s="25" t="s">
        <v>28</v>
      </c>
      <c r="C214" s="9" t="s">
        <v>667</v>
      </c>
      <c r="D214" s="74" t="s">
        <v>1059</v>
      </c>
      <c r="E214" s="10">
        <v>1238</v>
      </c>
      <c r="F214" s="120"/>
      <c r="G214" s="39">
        <f t="shared" si="190"/>
        <v>1238</v>
      </c>
      <c r="H214" s="10">
        <v>1027</v>
      </c>
      <c r="I214" s="120"/>
      <c r="J214" s="39">
        <f t="shared" si="191"/>
        <v>1027</v>
      </c>
      <c r="K214" s="11">
        <f t="shared" si="163"/>
        <v>82.956381260096933</v>
      </c>
      <c r="L214" s="136">
        <v>1013</v>
      </c>
      <c r="M214" s="136"/>
      <c r="N214" s="120">
        <f t="shared" si="192"/>
        <v>1013</v>
      </c>
      <c r="O214" s="136">
        <v>247</v>
      </c>
      <c r="P214" s="120">
        <v>248</v>
      </c>
      <c r="Q214" s="120"/>
      <c r="R214" s="120">
        <f t="shared" si="193"/>
        <v>248</v>
      </c>
      <c r="S214" s="121">
        <f t="shared" si="194"/>
        <v>992</v>
      </c>
      <c r="T214" s="10">
        <v>1013</v>
      </c>
      <c r="U214" s="120"/>
      <c r="V214" s="39">
        <f t="shared" si="195"/>
        <v>1013</v>
      </c>
      <c r="W214" s="10">
        <v>315</v>
      </c>
      <c r="X214" s="13">
        <v>318</v>
      </c>
      <c r="Y214" s="120"/>
      <c r="Z214" s="39">
        <f t="shared" si="196"/>
        <v>318</v>
      </c>
      <c r="AA214" s="121">
        <f t="shared" si="197"/>
        <v>636</v>
      </c>
      <c r="AB214" s="13">
        <v>1013</v>
      </c>
      <c r="AC214" s="113"/>
      <c r="AD214" s="13">
        <f t="shared" si="198"/>
        <v>1013</v>
      </c>
      <c r="AE214" s="353">
        <f t="shared" si="134"/>
        <v>0</v>
      </c>
      <c r="AF214" s="113">
        <f>L214</f>
        <v>1013</v>
      </c>
      <c r="AG214" s="113">
        <f t="shared" si="199"/>
        <v>0</v>
      </c>
      <c r="AH214" s="113">
        <f>AF214+AG214</f>
        <v>1013</v>
      </c>
      <c r="AI214" s="542">
        <f t="shared" si="200"/>
        <v>0</v>
      </c>
      <c r="AJ214" s="1"/>
      <c r="AK214" s="1"/>
      <c r="AL214" s="1"/>
      <c r="AM214" s="1"/>
      <c r="AN214" s="1"/>
      <c r="AO214" s="1"/>
      <c r="AP214" s="1"/>
      <c r="AQ214" s="1"/>
      <c r="AR214" s="1"/>
      <c r="AS214" s="1"/>
      <c r="AT214" s="1"/>
      <c r="AU214" s="1"/>
      <c r="AV214" s="1"/>
      <c r="AW214" s="1"/>
      <c r="AX214" s="1"/>
      <c r="AY214" s="1"/>
      <c r="AZ214" s="1"/>
    </row>
    <row r="215" spans="1:52" s="14" customFormat="1" ht="24" hidden="1" customHeight="1">
      <c r="A215" s="8" t="s">
        <v>269</v>
      </c>
      <c r="B215" s="25" t="s">
        <v>28</v>
      </c>
      <c r="C215" s="9" t="s">
        <v>667</v>
      </c>
      <c r="D215" s="74" t="s">
        <v>1062</v>
      </c>
      <c r="E215" s="10">
        <v>802</v>
      </c>
      <c r="F215" s="120"/>
      <c r="G215" s="39">
        <f t="shared" si="190"/>
        <v>802</v>
      </c>
      <c r="H215" s="10">
        <v>794</v>
      </c>
      <c r="I215" s="120"/>
      <c r="J215" s="39">
        <f t="shared" si="191"/>
        <v>794</v>
      </c>
      <c r="K215" s="11">
        <f t="shared" si="163"/>
        <v>99.002493765586024</v>
      </c>
      <c r="L215" s="136">
        <v>802</v>
      </c>
      <c r="M215" s="136"/>
      <c r="N215" s="120">
        <f t="shared" si="192"/>
        <v>802</v>
      </c>
      <c r="O215" s="136">
        <v>177</v>
      </c>
      <c r="P215" s="120">
        <v>181</v>
      </c>
      <c r="Q215" s="120"/>
      <c r="R215" s="120">
        <f t="shared" si="193"/>
        <v>181</v>
      </c>
      <c r="S215" s="121">
        <f t="shared" si="194"/>
        <v>724</v>
      </c>
      <c r="T215" s="10">
        <v>802</v>
      </c>
      <c r="U215" s="120"/>
      <c r="V215" s="39">
        <f t="shared" si="195"/>
        <v>802</v>
      </c>
      <c r="W215" s="10">
        <v>209</v>
      </c>
      <c r="X215" s="13">
        <v>213</v>
      </c>
      <c r="Y215" s="120"/>
      <c r="Z215" s="39">
        <f t="shared" si="196"/>
        <v>213</v>
      </c>
      <c r="AA215" s="121">
        <f t="shared" si="197"/>
        <v>426</v>
      </c>
      <c r="AB215" s="13">
        <v>802</v>
      </c>
      <c r="AC215" s="113"/>
      <c r="AD215" s="13">
        <f t="shared" si="198"/>
        <v>802</v>
      </c>
      <c r="AE215" s="353">
        <f t="shared" si="134"/>
        <v>0</v>
      </c>
      <c r="AF215" s="113">
        <f>ROUND(AB215*$AJ$993,0)</f>
        <v>764</v>
      </c>
      <c r="AG215" s="113">
        <f t="shared" si="199"/>
        <v>0</v>
      </c>
      <c r="AH215" s="113">
        <f t="shared" ref="AH215:AH224" si="202">AG215+AF215</f>
        <v>764</v>
      </c>
      <c r="AI215" s="542">
        <f t="shared" si="200"/>
        <v>-38</v>
      </c>
      <c r="AJ215" s="1"/>
      <c r="AK215" s="1"/>
      <c r="AL215" s="1"/>
      <c r="AM215" s="1"/>
      <c r="AN215" s="1"/>
      <c r="AO215" s="1"/>
      <c r="AP215" s="1"/>
      <c r="AQ215" s="1"/>
      <c r="AR215" s="1"/>
      <c r="AS215" s="1"/>
      <c r="AT215" s="1"/>
      <c r="AU215" s="1"/>
      <c r="AV215" s="1"/>
      <c r="AW215" s="1"/>
      <c r="AX215" s="1"/>
      <c r="AY215" s="1"/>
      <c r="AZ215" s="1"/>
    </row>
    <row r="216" spans="1:52" s="14" customFormat="1" ht="24" hidden="1" customHeight="1">
      <c r="A216" s="8" t="s">
        <v>270</v>
      </c>
      <c r="B216" s="25" t="s">
        <v>28</v>
      </c>
      <c r="C216" s="9" t="s">
        <v>667</v>
      </c>
      <c r="D216" s="74" t="s">
        <v>1041</v>
      </c>
      <c r="E216" s="349">
        <v>990</v>
      </c>
      <c r="F216" s="347"/>
      <c r="G216" s="350">
        <f t="shared" si="190"/>
        <v>990</v>
      </c>
      <c r="H216" s="349">
        <v>1052</v>
      </c>
      <c r="I216" s="347"/>
      <c r="J216" s="350">
        <f t="shared" si="191"/>
        <v>1052</v>
      </c>
      <c r="K216" s="363">
        <f t="shared" si="163"/>
        <v>106.26262626262626</v>
      </c>
      <c r="L216" s="346">
        <v>1058</v>
      </c>
      <c r="M216" s="346"/>
      <c r="N216" s="347">
        <f t="shared" si="192"/>
        <v>1058</v>
      </c>
      <c r="O216" s="346">
        <v>258</v>
      </c>
      <c r="P216" s="347">
        <v>259</v>
      </c>
      <c r="Q216" s="347"/>
      <c r="R216" s="347">
        <f t="shared" si="193"/>
        <v>259</v>
      </c>
      <c r="S216" s="348">
        <f t="shared" si="194"/>
        <v>1036</v>
      </c>
      <c r="T216" s="349">
        <v>1058</v>
      </c>
      <c r="U216" s="347"/>
      <c r="V216" s="350">
        <f t="shared" si="195"/>
        <v>1058</v>
      </c>
      <c r="W216" s="10">
        <v>468</v>
      </c>
      <c r="X216" s="13">
        <v>470</v>
      </c>
      <c r="Y216" s="120"/>
      <c r="Z216" s="39">
        <f t="shared" si="196"/>
        <v>470</v>
      </c>
      <c r="AA216" s="348">
        <f t="shared" si="197"/>
        <v>940</v>
      </c>
      <c r="AB216" s="353">
        <v>1056</v>
      </c>
      <c r="AC216" s="352"/>
      <c r="AD216" s="353">
        <f t="shared" si="198"/>
        <v>1056</v>
      </c>
      <c r="AE216" s="353">
        <f t="shared" si="134"/>
        <v>-2</v>
      </c>
      <c r="AF216" s="113">
        <f>ROUND(AB216*$AJ$996,0)</f>
        <v>984</v>
      </c>
      <c r="AG216" s="113">
        <f t="shared" si="199"/>
        <v>0</v>
      </c>
      <c r="AH216" s="113">
        <f t="shared" si="202"/>
        <v>984</v>
      </c>
      <c r="AI216" s="542">
        <f t="shared" si="200"/>
        <v>-74</v>
      </c>
      <c r="AJ216" s="1"/>
      <c r="AK216" s="1"/>
      <c r="AL216" s="1"/>
      <c r="AM216" s="1"/>
      <c r="AN216" s="1"/>
      <c r="AO216" s="1"/>
      <c r="AP216" s="1"/>
      <c r="AQ216" s="1"/>
      <c r="AR216" s="1"/>
      <c r="AS216" s="1"/>
      <c r="AT216" s="1"/>
      <c r="AU216" s="1"/>
      <c r="AV216" s="1"/>
      <c r="AW216" s="1"/>
      <c r="AX216" s="1"/>
      <c r="AY216" s="1"/>
      <c r="AZ216" s="1"/>
    </row>
    <row r="217" spans="1:52" s="14" customFormat="1" ht="24" hidden="1" customHeight="1">
      <c r="A217" s="8" t="s">
        <v>271</v>
      </c>
      <c r="B217" s="25" t="s">
        <v>28</v>
      </c>
      <c r="C217" s="9" t="s">
        <v>667</v>
      </c>
      <c r="D217" s="74" t="s">
        <v>1043</v>
      </c>
      <c r="E217" s="10">
        <v>1140</v>
      </c>
      <c r="F217" s="120"/>
      <c r="G217" s="39">
        <f t="shared" si="190"/>
        <v>1140</v>
      </c>
      <c r="H217" s="10">
        <v>2033</v>
      </c>
      <c r="I217" s="120"/>
      <c r="J217" s="39">
        <f t="shared" si="191"/>
        <v>2033</v>
      </c>
      <c r="K217" s="11">
        <f t="shared" si="163"/>
        <v>178.33333333333334</v>
      </c>
      <c r="L217" s="136">
        <v>1150</v>
      </c>
      <c r="M217" s="136"/>
      <c r="N217" s="120">
        <f t="shared" si="192"/>
        <v>1150</v>
      </c>
      <c r="O217" s="136">
        <v>481</v>
      </c>
      <c r="P217" s="120">
        <v>343</v>
      </c>
      <c r="Q217" s="120"/>
      <c r="R217" s="120">
        <f t="shared" si="193"/>
        <v>343</v>
      </c>
      <c r="S217" s="121">
        <f t="shared" si="194"/>
        <v>1372</v>
      </c>
      <c r="T217" s="10">
        <v>1150</v>
      </c>
      <c r="U217" s="120"/>
      <c r="V217" s="39">
        <f t="shared" si="195"/>
        <v>1150</v>
      </c>
      <c r="W217" s="10">
        <v>942</v>
      </c>
      <c r="X217" s="13">
        <v>659</v>
      </c>
      <c r="Y217" s="120"/>
      <c r="Z217" s="39">
        <f t="shared" si="196"/>
        <v>659</v>
      </c>
      <c r="AA217" s="121">
        <f t="shared" si="197"/>
        <v>1318</v>
      </c>
      <c r="AB217" s="13">
        <v>1160</v>
      </c>
      <c r="AC217" s="113"/>
      <c r="AD217" s="13">
        <f t="shared" si="198"/>
        <v>1160</v>
      </c>
      <c r="AE217" s="353">
        <f t="shared" si="134"/>
        <v>10</v>
      </c>
      <c r="AF217" s="113">
        <f>ROUND(AB217*$AJ$991,0)</f>
        <v>1150</v>
      </c>
      <c r="AG217" s="113">
        <f t="shared" si="199"/>
        <v>0</v>
      </c>
      <c r="AH217" s="113">
        <f t="shared" si="202"/>
        <v>1150</v>
      </c>
      <c r="AI217" s="542">
        <f t="shared" si="200"/>
        <v>0</v>
      </c>
      <c r="AJ217" s="1"/>
      <c r="AK217" s="1"/>
      <c r="AL217" s="1"/>
      <c r="AM217" s="1"/>
      <c r="AN217" s="1"/>
      <c r="AO217" s="1"/>
      <c r="AP217" s="1"/>
      <c r="AQ217" s="1"/>
      <c r="AR217" s="1"/>
      <c r="AS217" s="1"/>
      <c r="AT217" s="1"/>
      <c r="AU217" s="1"/>
      <c r="AV217" s="1"/>
      <c r="AW217" s="1"/>
      <c r="AX217" s="1"/>
      <c r="AY217" s="1"/>
      <c r="AZ217" s="1"/>
    </row>
    <row r="218" spans="1:52" ht="24" hidden="1" customHeight="1">
      <c r="A218" s="8" t="s">
        <v>272</v>
      </c>
      <c r="B218" s="25" t="s">
        <v>28</v>
      </c>
      <c r="C218" s="9" t="s">
        <v>667</v>
      </c>
      <c r="D218" s="74" t="s">
        <v>1054</v>
      </c>
      <c r="E218" s="10">
        <v>1037</v>
      </c>
      <c r="F218" s="127"/>
      <c r="G218" s="39">
        <f t="shared" si="190"/>
        <v>1037</v>
      </c>
      <c r="H218" s="10">
        <v>1765</v>
      </c>
      <c r="I218" s="127"/>
      <c r="J218" s="39">
        <f t="shared" si="191"/>
        <v>1765</v>
      </c>
      <c r="K218" s="363">
        <f t="shared" si="163"/>
        <v>170.20250723240116</v>
      </c>
      <c r="L218" s="346">
        <v>1037</v>
      </c>
      <c r="M218" s="346"/>
      <c r="N218" s="347">
        <f t="shared" si="192"/>
        <v>1037</v>
      </c>
      <c r="O218" s="346">
        <v>465</v>
      </c>
      <c r="P218" s="347">
        <v>268</v>
      </c>
      <c r="Q218" s="347"/>
      <c r="R218" s="347">
        <f t="shared" si="193"/>
        <v>268</v>
      </c>
      <c r="S218" s="348">
        <f t="shared" si="194"/>
        <v>1072</v>
      </c>
      <c r="T218" s="349">
        <v>1037</v>
      </c>
      <c r="U218" s="346"/>
      <c r="V218" s="350">
        <f t="shared" si="195"/>
        <v>1037</v>
      </c>
      <c r="W218" s="10">
        <v>884</v>
      </c>
      <c r="X218" s="13">
        <v>527</v>
      </c>
      <c r="Y218" s="136"/>
      <c r="Z218" s="39">
        <f t="shared" si="196"/>
        <v>527</v>
      </c>
      <c r="AA218" s="348">
        <f t="shared" si="197"/>
        <v>1054</v>
      </c>
      <c r="AB218" s="353">
        <v>1037</v>
      </c>
      <c r="AC218" s="352"/>
      <c r="AD218" s="353">
        <f t="shared" si="198"/>
        <v>1037</v>
      </c>
      <c r="AE218" s="353">
        <f t="shared" si="134"/>
        <v>0</v>
      </c>
      <c r="AF218" s="113">
        <f>ROUND(AB218*$AJ$992,0)</f>
        <v>1003</v>
      </c>
      <c r="AG218" s="113">
        <f t="shared" si="199"/>
        <v>0</v>
      </c>
      <c r="AH218" s="113">
        <f t="shared" si="202"/>
        <v>1003</v>
      </c>
      <c r="AI218" s="542">
        <f t="shared" si="200"/>
        <v>-34</v>
      </c>
    </row>
    <row r="219" spans="1:52" ht="60" hidden="1" customHeight="1">
      <c r="A219" s="8" t="s">
        <v>273</v>
      </c>
      <c r="B219" s="25" t="s">
        <v>28</v>
      </c>
      <c r="C219" s="9" t="s">
        <v>667</v>
      </c>
      <c r="D219" s="74" t="s">
        <v>1056</v>
      </c>
      <c r="E219" s="10">
        <v>2404</v>
      </c>
      <c r="F219" s="127"/>
      <c r="G219" s="39">
        <f t="shared" si="190"/>
        <v>2404</v>
      </c>
      <c r="H219" s="10">
        <v>2245</v>
      </c>
      <c r="I219" s="127"/>
      <c r="J219" s="39">
        <f t="shared" si="191"/>
        <v>2245</v>
      </c>
      <c r="K219" s="11">
        <f t="shared" si="163"/>
        <v>93.386023294509144</v>
      </c>
      <c r="L219" s="346">
        <v>2264</v>
      </c>
      <c r="M219" s="346"/>
      <c r="N219" s="347">
        <f t="shared" si="192"/>
        <v>2264</v>
      </c>
      <c r="O219" s="346">
        <v>570</v>
      </c>
      <c r="P219" s="347">
        <v>570</v>
      </c>
      <c r="Q219" s="347"/>
      <c r="R219" s="347">
        <f t="shared" si="193"/>
        <v>570</v>
      </c>
      <c r="S219" s="348">
        <f t="shared" si="194"/>
        <v>2280</v>
      </c>
      <c r="T219" s="349">
        <v>2264</v>
      </c>
      <c r="U219" s="346"/>
      <c r="V219" s="350">
        <f t="shared" si="195"/>
        <v>2264</v>
      </c>
      <c r="W219" s="10">
        <v>1009</v>
      </c>
      <c r="X219" s="13">
        <v>1009</v>
      </c>
      <c r="Y219" s="136"/>
      <c r="Z219" s="39">
        <f t="shared" si="196"/>
        <v>1009</v>
      </c>
      <c r="AA219" s="348">
        <f t="shared" si="197"/>
        <v>2018</v>
      </c>
      <c r="AB219" s="353">
        <v>2564</v>
      </c>
      <c r="AC219" s="352"/>
      <c r="AD219" s="353">
        <f t="shared" si="198"/>
        <v>2564</v>
      </c>
      <c r="AE219" s="353">
        <f t="shared" si="134"/>
        <v>300</v>
      </c>
      <c r="AF219" s="113">
        <f>ROUND(AB219*$AJ$1004,0)</f>
        <v>2262</v>
      </c>
      <c r="AG219" s="113">
        <f t="shared" si="199"/>
        <v>0</v>
      </c>
      <c r="AH219" s="113">
        <f t="shared" si="202"/>
        <v>2262</v>
      </c>
      <c r="AI219" s="542">
        <f t="shared" si="200"/>
        <v>-2</v>
      </c>
    </row>
    <row r="220" spans="1:52" ht="48" hidden="1" customHeight="1">
      <c r="A220" s="8" t="s">
        <v>274</v>
      </c>
      <c r="B220" s="25" t="s">
        <v>28</v>
      </c>
      <c r="C220" s="9" t="s">
        <v>659</v>
      </c>
      <c r="D220" s="74" t="s">
        <v>1044</v>
      </c>
      <c r="E220" s="10">
        <v>526</v>
      </c>
      <c r="F220" s="127"/>
      <c r="G220" s="39">
        <f t="shared" si="190"/>
        <v>526</v>
      </c>
      <c r="H220" s="10">
        <v>520</v>
      </c>
      <c r="I220" s="127"/>
      <c r="J220" s="39">
        <f t="shared" si="191"/>
        <v>520</v>
      </c>
      <c r="K220" s="11">
        <f t="shared" si="163"/>
        <v>98.859315589353614</v>
      </c>
      <c r="L220" s="136">
        <v>491</v>
      </c>
      <c r="M220" s="136"/>
      <c r="N220" s="120">
        <f t="shared" si="192"/>
        <v>491</v>
      </c>
      <c r="O220" s="136">
        <v>135</v>
      </c>
      <c r="P220" s="136">
        <v>135</v>
      </c>
      <c r="Q220" s="136"/>
      <c r="R220" s="120">
        <f t="shared" si="193"/>
        <v>135</v>
      </c>
      <c r="S220" s="121">
        <f t="shared" si="194"/>
        <v>540</v>
      </c>
      <c r="T220" s="10">
        <v>491</v>
      </c>
      <c r="U220" s="136"/>
      <c r="V220" s="39">
        <f t="shared" si="195"/>
        <v>491</v>
      </c>
      <c r="W220" s="10">
        <v>259</v>
      </c>
      <c r="X220" s="13">
        <v>259</v>
      </c>
      <c r="Y220" s="136"/>
      <c r="Z220" s="39">
        <f t="shared" si="196"/>
        <v>259</v>
      </c>
      <c r="AA220" s="121">
        <f t="shared" si="197"/>
        <v>518</v>
      </c>
      <c r="AB220" s="13">
        <v>670</v>
      </c>
      <c r="AC220" s="113"/>
      <c r="AD220" s="13">
        <f t="shared" si="198"/>
        <v>670</v>
      </c>
      <c r="AE220" s="353">
        <f t="shared" si="134"/>
        <v>179</v>
      </c>
      <c r="AF220" s="113">
        <f>L220</f>
        <v>491</v>
      </c>
      <c r="AG220" s="113">
        <f t="shared" si="199"/>
        <v>0</v>
      </c>
      <c r="AH220" s="113">
        <f t="shared" si="202"/>
        <v>491</v>
      </c>
      <c r="AI220" s="542">
        <f t="shared" si="200"/>
        <v>0</v>
      </c>
    </row>
    <row r="221" spans="1:52" ht="24" hidden="1" customHeight="1">
      <c r="A221" s="8" t="s">
        <v>275</v>
      </c>
      <c r="B221" s="25" t="s">
        <v>28</v>
      </c>
      <c r="C221" s="9" t="s">
        <v>659</v>
      </c>
      <c r="D221" s="74" t="s">
        <v>14</v>
      </c>
      <c r="E221" s="10">
        <v>1478</v>
      </c>
      <c r="F221" s="127"/>
      <c r="G221" s="39">
        <f t="shared" si="190"/>
        <v>1478</v>
      </c>
      <c r="H221" s="10">
        <v>1503</v>
      </c>
      <c r="I221" s="127"/>
      <c r="J221" s="39">
        <f t="shared" si="191"/>
        <v>1503</v>
      </c>
      <c r="K221" s="11">
        <f t="shared" si="163"/>
        <v>101.6914749661705</v>
      </c>
      <c r="L221" s="136">
        <v>1454</v>
      </c>
      <c r="M221" s="136"/>
      <c r="N221" s="120">
        <f t="shared" si="192"/>
        <v>1454</v>
      </c>
      <c r="O221" s="136">
        <v>391</v>
      </c>
      <c r="P221" s="136">
        <v>399</v>
      </c>
      <c r="Q221" s="136"/>
      <c r="R221" s="120">
        <f t="shared" si="193"/>
        <v>399</v>
      </c>
      <c r="S221" s="121">
        <f t="shared" si="194"/>
        <v>1596</v>
      </c>
      <c r="T221" s="10">
        <v>1454</v>
      </c>
      <c r="U221" s="136"/>
      <c r="V221" s="39">
        <f t="shared" si="195"/>
        <v>1454</v>
      </c>
      <c r="W221" s="10">
        <v>797</v>
      </c>
      <c r="X221" s="13">
        <v>800</v>
      </c>
      <c r="Y221" s="136"/>
      <c r="Z221" s="39">
        <f t="shared" si="196"/>
        <v>800</v>
      </c>
      <c r="AA221" s="121">
        <f t="shared" si="197"/>
        <v>1600</v>
      </c>
      <c r="AB221" s="13">
        <v>1652</v>
      </c>
      <c r="AC221" s="113"/>
      <c r="AD221" s="13">
        <f t="shared" si="198"/>
        <v>1652</v>
      </c>
      <c r="AE221" s="353">
        <f t="shared" si="134"/>
        <v>198</v>
      </c>
      <c r="AF221" s="113">
        <f>ROUND(AB221*$AJ$888,0)</f>
        <v>1626</v>
      </c>
      <c r="AG221" s="113">
        <f t="shared" si="199"/>
        <v>0</v>
      </c>
      <c r="AH221" s="113">
        <f t="shared" si="202"/>
        <v>1626</v>
      </c>
      <c r="AI221" s="542">
        <f t="shared" si="200"/>
        <v>172</v>
      </c>
    </row>
    <row r="222" spans="1:52" ht="24" hidden="1" customHeight="1">
      <c r="A222" s="8" t="s">
        <v>276</v>
      </c>
      <c r="B222" s="25" t="s">
        <v>28</v>
      </c>
      <c r="C222" s="9" t="s">
        <v>659</v>
      </c>
      <c r="D222" s="74" t="s">
        <v>29</v>
      </c>
      <c r="E222" s="10">
        <v>180</v>
      </c>
      <c r="F222" s="127"/>
      <c r="G222" s="39">
        <f t="shared" si="190"/>
        <v>180</v>
      </c>
      <c r="H222" s="10">
        <v>102</v>
      </c>
      <c r="I222" s="127"/>
      <c r="J222" s="39">
        <f t="shared" si="191"/>
        <v>102</v>
      </c>
      <c r="K222" s="11">
        <f t="shared" si="163"/>
        <v>56.666666666666664</v>
      </c>
      <c r="L222" s="136">
        <v>180</v>
      </c>
      <c r="M222" s="136"/>
      <c r="N222" s="120">
        <f t="shared" si="192"/>
        <v>180</v>
      </c>
      <c r="O222" s="136">
        <v>29</v>
      </c>
      <c r="P222" s="136">
        <v>29</v>
      </c>
      <c r="Q222" s="136"/>
      <c r="R222" s="120">
        <f t="shared" si="193"/>
        <v>29</v>
      </c>
      <c r="S222" s="121">
        <f t="shared" si="194"/>
        <v>116</v>
      </c>
      <c r="T222" s="10">
        <v>180</v>
      </c>
      <c r="U222" s="136"/>
      <c r="V222" s="39">
        <f t="shared" si="195"/>
        <v>180</v>
      </c>
      <c r="W222" s="10">
        <v>41</v>
      </c>
      <c r="X222" s="13">
        <v>41</v>
      </c>
      <c r="Y222" s="136"/>
      <c r="Z222" s="39">
        <f t="shared" si="196"/>
        <v>41</v>
      </c>
      <c r="AA222" s="121">
        <f t="shared" si="197"/>
        <v>82</v>
      </c>
      <c r="AB222" s="13">
        <v>180</v>
      </c>
      <c r="AC222" s="113"/>
      <c r="AD222" s="13">
        <f t="shared" si="198"/>
        <v>180</v>
      </c>
      <c r="AE222" s="353">
        <f t="shared" si="134"/>
        <v>0</v>
      </c>
      <c r="AF222" s="113">
        <f>ROUND(AB222*$AJ$971,0)</f>
        <v>171</v>
      </c>
      <c r="AG222" s="113">
        <f t="shared" si="199"/>
        <v>0</v>
      </c>
      <c r="AH222" s="113">
        <f t="shared" si="202"/>
        <v>171</v>
      </c>
      <c r="AI222" s="542">
        <f t="shared" si="200"/>
        <v>-9</v>
      </c>
    </row>
    <row r="223" spans="1:52" s="14" customFormat="1" ht="36" hidden="1" customHeight="1">
      <c r="A223" s="8" t="s">
        <v>277</v>
      </c>
      <c r="B223" s="25" t="s">
        <v>28</v>
      </c>
      <c r="C223" s="9" t="s">
        <v>670</v>
      </c>
      <c r="D223" s="74" t="s">
        <v>5</v>
      </c>
      <c r="E223" s="10">
        <v>548</v>
      </c>
      <c r="F223" s="120"/>
      <c r="G223" s="39">
        <f t="shared" si="190"/>
        <v>548</v>
      </c>
      <c r="H223" s="10">
        <v>414</v>
      </c>
      <c r="I223" s="120"/>
      <c r="J223" s="39">
        <f t="shared" si="191"/>
        <v>414</v>
      </c>
      <c r="K223" s="11">
        <f t="shared" si="163"/>
        <v>75.547445255474457</v>
      </c>
      <c r="L223" s="136">
        <v>538</v>
      </c>
      <c r="M223" s="136"/>
      <c r="N223" s="120">
        <f t="shared" si="192"/>
        <v>538</v>
      </c>
      <c r="O223" s="136">
        <v>97</v>
      </c>
      <c r="P223" s="120">
        <v>91</v>
      </c>
      <c r="Q223" s="120"/>
      <c r="R223" s="120">
        <f t="shared" si="193"/>
        <v>91</v>
      </c>
      <c r="S223" s="121">
        <f t="shared" si="194"/>
        <v>364</v>
      </c>
      <c r="T223" s="10">
        <v>538</v>
      </c>
      <c r="U223" s="120"/>
      <c r="V223" s="39">
        <f t="shared" si="195"/>
        <v>538</v>
      </c>
      <c r="W223" s="10">
        <v>133</v>
      </c>
      <c r="X223" s="13">
        <v>124</v>
      </c>
      <c r="Y223" s="120"/>
      <c r="Z223" s="39">
        <f t="shared" si="196"/>
        <v>124</v>
      </c>
      <c r="AA223" s="121">
        <f t="shared" si="197"/>
        <v>248</v>
      </c>
      <c r="AB223" s="13">
        <v>430</v>
      </c>
      <c r="AC223" s="113"/>
      <c r="AD223" s="13">
        <f t="shared" si="198"/>
        <v>430</v>
      </c>
      <c r="AE223" s="353">
        <f t="shared" si="134"/>
        <v>-108</v>
      </c>
      <c r="AF223" s="113">
        <f>ROUND(AB223*$AJ$946,0)</f>
        <v>410</v>
      </c>
      <c r="AG223" s="113">
        <f t="shared" si="199"/>
        <v>0</v>
      </c>
      <c r="AH223" s="113">
        <f t="shared" si="202"/>
        <v>410</v>
      </c>
      <c r="AI223" s="542">
        <f t="shared" si="200"/>
        <v>-128</v>
      </c>
      <c r="AJ223" s="1"/>
      <c r="AK223" s="1"/>
      <c r="AL223" s="1"/>
      <c r="AM223" s="1"/>
      <c r="AN223" s="1"/>
      <c r="AO223" s="1"/>
      <c r="AP223" s="1"/>
      <c r="AQ223" s="1"/>
      <c r="AR223" s="1"/>
      <c r="AS223" s="1"/>
      <c r="AT223" s="1"/>
      <c r="AU223" s="1"/>
      <c r="AV223" s="1"/>
      <c r="AW223" s="1"/>
      <c r="AX223" s="1"/>
      <c r="AY223" s="1"/>
      <c r="AZ223" s="1"/>
    </row>
    <row r="224" spans="1:52" s="14" customFormat="1" ht="24" hidden="1" customHeight="1">
      <c r="A224" s="8" t="s">
        <v>278</v>
      </c>
      <c r="B224" s="25" t="s">
        <v>28</v>
      </c>
      <c r="C224" s="9" t="s">
        <v>676</v>
      </c>
      <c r="D224" s="35" t="s">
        <v>955</v>
      </c>
      <c r="E224" s="13"/>
      <c r="F224" s="120"/>
      <c r="G224" s="39">
        <f t="shared" si="190"/>
        <v>0</v>
      </c>
      <c r="H224" s="13"/>
      <c r="I224" s="120"/>
      <c r="J224" s="39">
        <f t="shared" si="191"/>
        <v>0</v>
      </c>
      <c r="K224" s="11">
        <v>0</v>
      </c>
      <c r="L224" s="136">
        <v>521</v>
      </c>
      <c r="M224" s="136"/>
      <c r="N224" s="120">
        <f t="shared" si="192"/>
        <v>521</v>
      </c>
      <c r="O224" s="136">
        <v>21</v>
      </c>
      <c r="P224" s="120">
        <v>21</v>
      </c>
      <c r="Q224" s="120"/>
      <c r="R224" s="120">
        <f t="shared" si="193"/>
        <v>21</v>
      </c>
      <c r="S224" s="121">
        <f t="shared" si="194"/>
        <v>84</v>
      </c>
      <c r="T224" s="10">
        <v>521</v>
      </c>
      <c r="U224" s="120"/>
      <c r="V224" s="39">
        <f t="shared" si="195"/>
        <v>521</v>
      </c>
      <c r="W224" s="10">
        <v>28</v>
      </c>
      <c r="X224" s="13">
        <v>28</v>
      </c>
      <c r="Y224" s="120"/>
      <c r="Z224" s="39">
        <f t="shared" si="196"/>
        <v>28</v>
      </c>
      <c r="AA224" s="121">
        <f t="shared" si="197"/>
        <v>56</v>
      </c>
      <c r="AB224" s="13">
        <v>521</v>
      </c>
      <c r="AC224" s="113"/>
      <c r="AD224" s="13">
        <f t="shared" si="198"/>
        <v>521</v>
      </c>
      <c r="AE224" s="353">
        <f t="shared" si="134"/>
        <v>0</v>
      </c>
      <c r="AF224" s="113">
        <v>56</v>
      </c>
      <c r="AG224" s="113">
        <f t="shared" si="199"/>
        <v>0</v>
      </c>
      <c r="AH224" s="113">
        <f t="shared" si="202"/>
        <v>56</v>
      </c>
      <c r="AI224" s="542">
        <f t="shared" si="200"/>
        <v>-465</v>
      </c>
      <c r="AJ224" s="1"/>
      <c r="AK224" s="1"/>
      <c r="AL224" s="1"/>
      <c r="AM224" s="1"/>
      <c r="AN224" s="1"/>
      <c r="AO224" s="1"/>
      <c r="AP224" s="1"/>
      <c r="AQ224" s="1"/>
      <c r="AR224" s="1"/>
      <c r="AS224" s="1"/>
      <c r="AT224" s="1"/>
      <c r="AU224" s="1"/>
      <c r="AV224" s="1"/>
      <c r="AW224" s="1"/>
      <c r="AX224" s="1"/>
      <c r="AY224" s="1"/>
      <c r="AZ224" s="1"/>
    </row>
    <row r="225" spans="1:52" s="7" customFormat="1" ht="48" hidden="1" customHeight="1">
      <c r="A225" s="2" t="s">
        <v>279</v>
      </c>
      <c r="B225" s="24" t="s">
        <v>567</v>
      </c>
      <c r="C225" s="24"/>
      <c r="D225" s="24"/>
      <c r="E225" s="36">
        <f>SUM(E227:E241)</f>
        <v>5094</v>
      </c>
      <c r="F225" s="123"/>
      <c r="G225" s="5">
        <f>F225+E225</f>
        <v>5094</v>
      </c>
      <c r="H225" s="36">
        <f>SUM(H227:H241)</f>
        <v>2882</v>
      </c>
      <c r="I225" s="123"/>
      <c r="J225" s="5">
        <f>H225+I225</f>
        <v>2882</v>
      </c>
      <c r="K225" s="6">
        <f t="shared" si="163"/>
        <v>56.576364350215933</v>
      </c>
      <c r="L225" s="36">
        <f>SUM(L226:L241)</f>
        <v>5385</v>
      </c>
      <c r="M225" s="36">
        <f t="shared" ref="M225:AH225" si="203">SUM(M226:M241)</f>
        <v>0</v>
      </c>
      <c r="N225" s="36">
        <f t="shared" si="203"/>
        <v>5385</v>
      </c>
      <c r="O225" s="36">
        <f t="shared" si="203"/>
        <v>651</v>
      </c>
      <c r="P225" s="36">
        <f t="shared" si="203"/>
        <v>1025</v>
      </c>
      <c r="Q225" s="36">
        <f t="shared" si="203"/>
        <v>0</v>
      </c>
      <c r="R225" s="36">
        <f t="shared" si="203"/>
        <v>1025</v>
      </c>
      <c r="S225" s="36">
        <f t="shared" si="203"/>
        <v>4100</v>
      </c>
      <c r="T225" s="36">
        <f t="shared" si="203"/>
        <v>5330</v>
      </c>
      <c r="U225" s="36">
        <f t="shared" si="203"/>
        <v>0</v>
      </c>
      <c r="V225" s="36">
        <f t="shared" si="203"/>
        <v>5330</v>
      </c>
      <c r="W225" s="36">
        <f t="shared" si="203"/>
        <v>1282</v>
      </c>
      <c r="X225" s="36">
        <f t="shared" si="203"/>
        <v>1902</v>
      </c>
      <c r="Y225" s="36">
        <f t="shared" si="203"/>
        <v>0</v>
      </c>
      <c r="Z225" s="36">
        <f t="shared" si="203"/>
        <v>1902</v>
      </c>
      <c r="AA225" s="36">
        <f t="shared" si="203"/>
        <v>3804</v>
      </c>
      <c r="AB225" s="36">
        <f t="shared" si="203"/>
        <v>5170</v>
      </c>
      <c r="AC225" s="36">
        <f t="shared" si="203"/>
        <v>0</v>
      </c>
      <c r="AD225" s="36">
        <f t="shared" si="203"/>
        <v>5170</v>
      </c>
      <c r="AE225" s="36">
        <f t="shared" si="203"/>
        <v>-215</v>
      </c>
      <c r="AF225" s="543">
        <f t="shared" si="203"/>
        <v>5009</v>
      </c>
      <c r="AG225" s="543">
        <f t="shared" si="203"/>
        <v>0</v>
      </c>
      <c r="AH225" s="543">
        <f t="shared" si="203"/>
        <v>5009</v>
      </c>
      <c r="AI225" s="542">
        <f t="shared" si="200"/>
        <v>-376</v>
      </c>
      <c r="AJ225" s="1"/>
      <c r="AK225" s="1"/>
      <c r="AL225" s="1"/>
      <c r="AM225" s="1"/>
      <c r="AN225" s="1"/>
      <c r="AO225" s="1"/>
      <c r="AP225" s="1"/>
      <c r="AQ225" s="1"/>
      <c r="AR225" s="1"/>
      <c r="AS225" s="1"/>
      <c r="AT225" s="1"/>
      <c r="AU225" s="1"/>
      <c r="AV225" s="1"/>
      <c r="AW225" s="1"/>
      <c r="AX225" s="1"/>
      <c r="AY225" s="1"/>
      <c r="AZ225" s="1"/>
    </row>
    <row r="226" spans="1:52" ht="48" hidden="1" customHeight="1">
      <c r="A226" s="31"/>
      <c r="B226" s="9" t="s">
        <v>567</v>
      </c>
      <c r="C226" s="9" t="s">
        <v>664</v>
      </c>
      <c r="D226" s="25" t="s">
        <v>956</v>
      </c>
      <c r="E226" s="26"/>
      <c r="F226" s="127"/>
      <c r="G226" s="39">
        <f t="shared" ref="G226:G241" si="204">E226+F226</f>
        <v>0</v>
      </c>
      <c r="H226" s="26"/>
      <c r="I226" s="127"/>
      <c r="J226" s="39">
        <f t="shared" ref="J226:J241" si="205">I226+H226</f>
        <v>0</v>
      </c>
      <c r="K226" s="11">
        <v>0</v>
      </c>
      <c r="L226" s="136">
        <v>110</v>
      </c>
      <c r="M226" s="136"/>
      <c r="N226" s="120">
        <f t="shared" ref="N226:N241" si="206">M226+L226</f>
        <v>110</v>
      </c>
      <c r="O226" s="136">
        <v>0</v>
      </c>
      <c r="P226" s="136">
        <v>0</v>
      </c>
      <c r="Q226" s="136"/>
      <c r="R226" s="120">
        <f t="shared" ref="R226:R241" si="207">P226+Q226</f>
        <v>0</v>
      </c>
      <c r="S226" s="121">
        <f t="shared" ref="S226:S241" si="208">R226/3*12</f>
        <v>0</v>
      </c>
      <c r="T226" s="10">
        <v>55</v>
      </c>
      <c r="U226" s="136"/>
      <c r="V226" s="39">
        <f t="shared" ref="V226:V241" si="209">U226+T226</f>
        <v>55</v>
      </c>
      <c r="W226" s="10">
        <v>0</v>
      </c>
      <c r="X226" s="26"/>
      <c r="Y226" s="136"/>
      <c r="Z226" s="39">
        <f t="shared" ref="Z226:Z241" si="210">Y226+X226</f>
        <v>0</v>
      </c>
      <c r="AA226" s="121">
        <f t="shared" ref="AA226:AA241" si="211">Z226*2</f>
        <v>0</v>
      </c>
      <c r="AB226" s="26">
        <v>55</v>
      </c>
      <c r="AC226" s="113"/>
      <c r="AD226" s="13">
        <f t="shared" ref="AD226:AD241" si="212">AC226+AB226</f>
        <v>55</v>
      </c>
      <c r="AE226" s="353">
        <f t="shared" si="134"/>
        <v>-55</v>
      </c>
      <c r="AF226" s="113">
        <f>ROUND(AB226*$AJ$941,0)</f>
        <v>54</v>
      </c>
      <c r="AG226" s="113">
        <f t="shared" ref="AG226:AG241" si="213">M226</f>
        <v>0</v>
      </c>
      <c r="AH226" s="113">
        <f>AG226+AF226</f>
        <v>54</v>
      </c>
      <c r="AI226" s="542">
        <f t="shared" si="200"/>
        <v>-56</v>
      </c>
    </row>
    <row r="227" spans="1:52" s="14" customFormat="1" ht="48" hidden="1" customHeight="1">
      <c r="A227" s="8" t="s">
        <v>280</v>
      </c>
      <c r="B227" s="37" t="s">
        <v>567</v>
      </c>
      <c r="C227" s="9" t="s">
        <v>663</v>
      </c>
      <c r="D227" s="74" t="s">
        <v>1019</v>
      </c>
      <c r="E227" s="10">
        <v>20</v>
      </c>
      <c r="F227" s="120"/>
      <c r="G227" s="39">
        <f t="shared" si="204"/>
        <v>20</v>
      </c>
      <c r="H227" s="10">
        <v>0</v>
      </c>
      <c r="I227" s="120"/>
      <c r="J227" s="39">
        <f t="shared" si="205"/>
        <v>0</v>
      </c>
      <c r="K227" s="11">
        <f t="shared" si="163"/>
        <v>0</v>
      </c>
      <c r="L227" s="136">
        <v>20</v>
      </c>
      <c r="M227" s="136"/>
      <c r="N227" s="120">
        <f t="shared" si="206"/>
        <v>20</v>
      </c>
      <c r="O227" s="136">
        <v>0</v>
      </c>
      <c r="P227" s="120">
        <v>0</v>
      </c>
      <c r="Q227" s="120"/>
      <c r="R227" s="120">
        <f t="shared" si="207"/>
        <v>0</v>
      </c>
      <c r="S227" s="121">
        <f t="shared" si="208"/>
        <v>0</v>
      </c>
      <c r="T227" s="10">
        <v>20</v>
      </c>
      <c r="U227" s="120"/>
      <c r="V227" s="39">
        <f t="shared" si="209"/>
        <v>20</v>
      </c>
      <c r="W227" s="10">
        <v>0</v>
      </c>
      <c r="X227" s="13">
        <v>0</v>
      </c>
      <c r="Y227" s="120"/>
      <c r="Z227" s="39">
        <f t="shared" si="210"/>
        <v>0</v>
      </c>
      <c r="AA227" s="121">
        <f t="shared" si="211"/>
        <v>0</v>
      </c>
      <c r="AB227" s="13">
        <v>20</v>
      </c>
      <c r="AC227" s="113"/>
      <c r="AD227" s="13">
        <f t="shared" si="212"/>
        <v>20</v>
      </c>
      <c r="AE227" s="353">
        <f t="shared" si="134"/>
        <v>0</v>
      </c>
      <c r="AF227" s="113">
        <f>ROUND(AB227*$AJ$977,0)</f>
        <v>19</v>
      </c>
      <c r="AG227" s="113">
        <f t="shared" si="213"/>
        <v>0</v>
      </c>
      <c r="AH227" s="113">
        <f>AG227+AF227</f>
        <v>19</v>
      </c>
      <c r="AI227" s="542">
        <f t="shared" si="200"/>
        <v>-1</v>
      </c>
      <c r="AJ227" s="1"/>
      <c r="AK227" s="1"/>
      <c r="AL227" s="1"/>
      <c r="AM227" s="1"/>
      <c r="AN227" s="1"/>
      <c r="AO227" s="1"/>
      <c r="AP227" s="1"/>
      <c r="AQ227" s="1"/>
      <c r="AR227" s="1"/>
      <c r="AS227" s="1"/>
      <c r="AT227" s="1"/>
      <c r="AU227" s="1"/>
      <c r="AV227" s="1"/>
      <c r="AW227" s="1"/>
      <c r="AX227" s="1"/>
      <c r="AY227" s="1"/>
      <c r="AZ227" s="1"/>
    </row>
    <row r="228" spans="1:52" s="14" customFormat="1" ht="48" hidden="1" customHeight="1">
      <c r="A228" s="8" t="s">
        <v>281</v>
      </c>
      <c r="B228" s="37" t="s">
        <v>567</v>
      </c>
      <c r="C228" s="9" t="s">
        <v>666</v>
      </c>
      <c r="D228" s="74" t="s">
        <v>1021</v>
      </c>
      <c r="E228" s="10">
        <v>882</v>
      </c>
      <c r="F228" s="120"/>
      <c r="G228" s="39">
        <f t="shared" si="204"/>
        <v>882</v>
      </c>
      <c r="H228" s="10">
        <v>904</v>
      </c>
      <c r="I228" s="120"/>
      <c r="J228" s="39">
        <f t="shared" si="205"/>
        <v>904</v>
      </c>
      <c r="K228" s="11">
        <f t="shared" si="163"/>
        <v>102.49433106575965</v>
      </c>
      <c r="L228" s="136">
        <v>880</v>
      </c>
      <c r="M228" s="136"/>
      <c r="N228" s="120">
        <f t="shared" si="206"/>
        <v>880</v>
      </c>
      <c r="O228" s="136">
        <v>199</v>
      </c>
      <c r="P228" s="120">
        <v>201</v>
      </c>
      <c r="Q228" s="120"/>
      <c r="R228" s="120">
        <f t="shared" si="207"/>
        <v>201</v>
      </c>
      <c r="S228" s="121">
        <f t="shared" si="208"/>
        <v>804</v>
      </c>
      <c r="T228" s="10">
        <v>880</v>
      </c>
      <c r="U228" s="120"/>
      <c r="V228" s="39">
        <f t="shared" si="209"/>
        <v>880</v>
      </c>
      <c r="W228" s="10">
        <v>414</v>
      </c>
      <c r="X228" s="13">
        <v>348</v>
      </c>
      <c r="Y228" s="120"/>
      <c r="Z228" s="39">
        <f t="shared" si="210"/>
        <v>348</v>
      </c>
      <c r="AA228" s="121">
        <f t="shared" si="211"/>
        <v>696</v>
      </c>
      <c r="AB228" s="13">
        <v>880</v>
      </c>
      <c r="AC228" s="113"/>
      <c r="AD228" s="13">
        <f t="shared" si="212"/>
        <v>880</v>
      </c>
      <c r="AE228" s="353">
        <f t="shared" si="134"/>
        <v>0</v>
      </c>
      <c r="AF228" s="113">
        <f>ROUND(AB228*$AJ$855,0)</f>
        <v>844</v>
      </c>
      <c r="AG228" s="113">
        <f t="shared" si="213"/>
        <v>0</v>
      </c>
      <c r="AH228" s="113">
        <f>AF228+AG228</f>
        <v>844</v>
      </c>
      <c r="AI228" s="542">
        <f t="shared" si="200"/>
        <v>-36</v>
      </c>
      <c r="AJ228" s="1"/>
      <c r="AK228" s="1"/>
      <c r="AL228" s="1"/>
      <c r="AM228" s="1"/>
      <c r="AN228" s="1"/>
      <c r="AO228" s="1"/>
      <c r="AP228" s="1"/>
      <c r="AQ228" s="1"/>
      <c r="AR228" s="1"/>
      <c r="AS228" s="1"/>
      <c r="AT228" s="1"/>
      <c r="AU228" s="1"/>
      <c r="AV228" s="1"/>
      <c r="AW228" s="1"/>
      <c r="AX228" s="1"/>
      <c r="AY228" s="1"/>
      <c r="AZ228" s="1"/>
    </row>
    <row r="229" spans="1:52" s="14" customFormat="1" ht="48" hidden="1" customHeight="1">
      <c r="A229" s="8"/>
      <c r="B229" s="37" t="s">
        <v>567</v>
      </c>
      <c r="C229" s="9" t="s">
        <v>665</v>
      </c>
      <c r="D229" s="74" t="s">
        <v>1024</v>
      </c>
      <c r="E229" s="10"/>
      <c r="F229" s="120"/>
      <c r="G229" s="39">
        <f t="shared" si="204"/>
        <v>0</v>
      </c>
      <c r="H229" s="10"/>
      <c r="I229" s="120"/>
      <c r="J229" s="39">
        <f t="shared" si="205"/>
        <v>0</v>
      </c>
      <c r="K229" s="11">
        <v>0</v>
      </c>
      <c r="L229" s="136">
        <v>290</v>
      </c>
      <c r="M229" s="136"/>
      <c r="N229" s="120">
        <f t="shared" si="206"/>
        <v>290</v>
      </c>
      <c r="O229" s="136">
        <v>0</v>
      </c>
      <c r="P229" s="120">
        <v>17</v>
      </c>
      <c r="Q229" s="120"/>
      <c r="R229" s="120">
        <f t="shared" si="207"/>
        <v>17</v>
      </c>
      <c r="S229" s="121">
        <f t="shared" si="208"/>
        <v>68</v>
      </c>
      <c r="T229" s="10">
        <v>290</v>
      </c>
      <c r="U229" s="120"/>
      <c r="V229" s="39">
        <f t="shared" si="209"/>
        <v>290</v>
      </c>
      <c r="W229" s="10">
        <v>25</v>
      </c>
      <c r="X229" s="13">
        <v>25</v>
      </c>
      <c r="Y229" s="120"/>
      <c r="Z229" s="39">
        <f t="shared" si="210"/>
        <v>25</v>
      </c>
      <c r="AA229" s="121">
        <f t="shared" si="211"/>
        <v>50</v>
      </c>
      <c r="AB229" s="13">
        <v>170</v>
      </c>
      <c r="AC229" s="113"/>
      <c r="AD229" s="13">
        <f t="shared" si="212"/>
        <v>170</v>
      </c>
      <c r="AE229" s="353">
        <f t="shared" si="134"/>
        <v>-120</v>
      </c>
      <c r="AF229" s="113">
        <f>ROUND(AB229*$AJ$936,0)</f>
        <v>164</v>
      </c>
      <c r="AG229" s="113">
        <f t="shared" si="213"/>
        <v>0</v>
      </c>
      <c r="AH229" s="113">
        <f t="shared" ref="AH229:AH236" si="214">AG229+AF229</f>
        <v>164</v>
      </c>
      <c r="AI229" s="542">
        <f t="shared" si="200"/>
        <v>-126</v>
      </c>
      <c r="AJ229" s="1"/>
      <c r="AK229" s="1"/>
      <c r="AL229" s="1"/>
      <c r="AM229" s="1"/>
      <c r="AN229" s="1"/>
      <c r="AO229" s="1"/>
      <c r="AP229" s="1"/>
      <c r="AQ229" s="1"/>
      <c r="AR229" s="1"/>
      <c r="AS229" s="1"/>
      <c r="AT229" s="1"/>
      <c r="AU229" s="1"/>
      <c r="AV229" s="1"/>
      <c r="AW229" s="1"/>
      <c r="AX229" s="1"/>
      <c r="AY229" s="1"/>
      <c r="AZ229" s="1"/>
    </row>
    <row r="230" spans="1:52" s="14" customFormat="1" ht="48" hidden="1" customHeight="1">
      <c r="A230" s="8" t="s">
        <v>282</v>
      </c>
      <c r="B230" s="37" t="s">
        <v>567</v>
      </c>
      <c r="C230" s="9" t="s">
        <v>669</v>
      </c>
      <c r="D230" s="74" t="s">
        <v>1027</v>
      </c>
      <c r="E230" s="10">
        <v>45</v>
      </c>
      <c r="F230" s="120"/>
      <c r="G230" s="39">
        <f t="shared" si="204"/>
        <v>45</v>
      </c>
      <c r="H230" s="10">
        <v>18</v>
      </c>
      <c r="I230" s="120"/>
      <c r="J230" s="39">
        <f t="shared" si="205"/>
        <v>18</v>
      </c>
      <c r="K230" s="11">
        <f t="shared" si="163"/>
        <v>40</v>
      </c>
      <c r="L230" s="136">
        <v>45</v>
      </c>
      <c r="M230" s="136"/>
      <c r="N230" s="120">
        <f t="shared" si="206"/>
        <v>45</v>
      </c>
      <c r="O230" s="136">
        <v>5</v>
      </c>
      <c r="P230" s="120">
        <v>5</v>
      </c>
      <c r="Q230" s="120"/>
      <c r="R230" s="120">
        <f t="shared" si="207"/>
        <v>5</v>
      </c>
      <c r="S230" s="121">
        <f t="shared" si="208"/>
        <v>20</v>
      </c>
      <c r="T230" s="10">
        <v>45</v>
      </c>
      <c r="U230" s="120"/>
      <c r="V230" s="39">
        <f t="shared" si="209"/>
        <v>45</v>
      </c>
      <c r="W230" s="10">
        <v>12</v>
      </c>
      <c r="X230" s="13">
        <v>12</v>
      </c>
      <c r="Y230" s="120"/>
      <c r="Z230" s="39">
        <f t="shared" si="210"/>
        <v>12</v>
      </c>
      <c r="AA230" s="121">
        <f t="shared" si="211"/>
        <v>24</v>
      </c>
      <c r="AB230" s="12">
        <v>40</v>
      </c>
      <c r="AC230" s="113"/>
      <c r="AD230" s="13">
        <f t="shared" si="212"/>
        <v>40</v>
      </c>
      <c r="AE230" s="353">
        <f t="shared" si="134"/>
        <v>-5</v>
      </c>
      <c r="AF230" s="113">
        <f>ROUND(AB230*$AJ$937,0)</f>
        <v>38</v>
      </c>
      <c r="AG230" s="113">
        <f t="shared" si="213"/>
        <v>0</v>
      </c>
      <c r="AH230" s="113">
        <f t="shared" si="214"/>
        <v>38</v>
      </c>
      <c r="AI230" s="542">
        <f t="shared" si="200"/>
        <v>-7</v>
      </c>
      <c r="AJ230" s="1"/>
      <c r="AK230" s="1"/>
      <c r="AL230" s="1"/>
      <c r="AM230" s="1"/>
      <c r="AN230" s="1"/>
      <c r="AO230" s="1"/>
      <c r="AP230" s="1"/>
      <c r="AQ230" s="1"/>
      <c r="AR230" s="1"/>
      <c r="AS230" s="1"/>
      <c r="AT230" s="1"/>
      <c r="AU230" s="1"/>
      <c r="AV230" s="1"/>
      <c r="AW230" s="1"/>
      <c r="AX230" s="1"/>
      <c r="AY230" s="1"/>
      <c r="AZ230" s="1"/>
    </row>
    <row r="231" spans="1:52" s="14" customFormat="1" ht="48" hidden="1" customHeight="1">
      <c r="A231" s="8" t="s">
        <v>283</v>
      </c>
      <c r="B231" s="37" t="s">
        <v>567</v>
      </c>
      <c r="C231" s="9" t="s">
        <v>661</v>
      </c>
      <c r="D231" s="74" t="s">
        <v>1048</v>
      </c>
      <c r="E231" s="10">
        <v>162</v>
      </c>
      <c r="F231" s="120"/>
      <c r="G231" s="39">
        <f t="shared" si="204"/>
        <v>162</v>
      </c>
      <c r="H231" s="10">
        <v>129</v>
      </c>
      <c r="I231" s="120"/>
      <c r="J231" s="39">
        <f t="shared" si="205"/>
        <v>129</v>
      </c>
      <c r="K231" s="11">
        <f t="shared" si="163"/>
        <v>79.629629629629633</v>
      </c>
      <c r="L231" s="136">
        <v>180</v>
      </c>
      <c r="M231" s="136"/>
      <c r="N231" s="120">
        <f t="shared" si="206"/>
        <v>180</v>
      </c>
      <c r="O231" s="136">
        <v>35</v>
      </c>
      <c r="P231" s="120">
        <v>37</v>
      </c>
      <c r="Q231" s="120"/>
      <c r="R231" s="120">
        <f t="shared" si="207"/>
        <v>37</v>
      </c>
      <c r="S231" s="121">
        <f t="shared" si="208"/>
        <v>148</v>
      </c>
      <c r="T231" s="10">
        <v>180</v>
      </c>
      <c r="U231" s="120"/>
      <c r="V231" s="39">
        <f t="shared" si="209"/>
        <v>180</v>
      </c>
      <c r="W231" s="10">
        <v>50</v>
      </c>
      <c r="X231" s="13">
        <v>53</v>
      </c>
      <c r="Y231" s="120"/>
      <c r="Z231" s="39">
        <f t="shared" si="210"/>
        <v>53</v>
      </c>
      <c r="AA231" s="121">
        <f t="shared" si="211"/>
        <v>106</v>
      </c>
      <c r="AB231" s="13">
        <v>140</v>
      </c>
      <c r="AC231" s="113"/>
      <c r="AD231" s="13">
        <f t="shared" si="212"/>
        <v>140</v>
      </c>
      <c r="AE231" s="353">
        <f t="shared" si="134"/>
        <v>-40</v>
      </c>
      <c r="AF231" s="113">
        <f>ROUND(AB231*$AJ$918,0)</f>
        <v>124</v>
      </c>
      <c r="AG231" s="113">
        <f t="shared" si="213"/>
        <v>0</v>
      </c>
      <c r="AH231" s="113">
        <f t="shared" si="214"/>
        <v>124</v>
      </c>
      <c r="AI231" s="542">
        <f t="shared" si="200"/>
        <v>-56</v>
      </c>
      <c r="AJ231" s="1"/>
      <c r="AK231" s="1"/>
      <c r="AL231" s="1"/>
      <c r="AM231" s="1"/>
      <c r="AN231" s="1"/>
      <c r="AO231" s="1"/>
      <c r="AP231" s="1"/>
      <c r="AQ231" s="1"/>
      <c r="AR231" s="1"/>
      <c r="AS231" s="1"/>
      <c r="AT231" s="1"/>
      <c r="AU231" s="1"/>
      <c r="AV231" s="1"/>
      <c r="AW231" s="1"/>
      <c r="AX231" s="1"/>
      <c r="AY231" s="1"/>
      <c r="AZ231" s="1"/>
    </row>
    <row r="232" spans="1:52" s="14" customFormat="1" ht="48" hidden="1" customHeight="1">
      <c r="A232" s="8" t="s">
        <v>570</v>
      </c>
      <c r="B232" s="37" t="s">
        <v>567</v>
      </c>
      <c r="C232" s="9" t="s">
        <v>661</v>
      </c>
      <c r="D232" s="74" t="s">
        <v>1051</v>
      </c>
      <c r="E232" s="10">
        <v>178</v>
      </c>
      <c r="F232" s="120"/>
      <c r="G232" s="39">
        <f t="shared" si="204"/>
        <v>178</v>
      </c>
      <c r="H232" s="10">
        <v>155</v>
      </c>
      <c r="I232" s="120"/>
      <c r="J232" s="39">
        <f t="shared" si="205"/>
        <v>155</v>
      </c>
      <c r="K232" s="11">
        <f t="shared" si="163"/>
        <v>87.078651685393254</v>
      </c>
      <c r="L232" s="136">
        <v>164</v>
      </c>
      <c r="M232" s="136"/>
      <c r="N232" s="120">
        <f t="shared" si="206"/>
        <v>164</v>
      </c>
      <c r="O232" s="136">
        <v>37</v>
      </c>
      <c r="P232" s="120">
        <v>37</v>
      </c>
      <c r="Q232" s="120"/>
      <c r="R232" s="120">
        <f t="shared" si="207"/>
        <v>37</v>
      </c>
      <c r="S232" s="121">
        <f t="shared" si="208"/>
        <v>148</v>
      </c>
      <c r="T232" s="10">
        <v>164</v>
      </c>
      <c r="U232" s="120"/>
      <c r="V232" s="39">
        <f t="shared" si="209"/>
        <v>164</v>
      </c>
      <c r="W232" s="10">
        <v>70</v>
      </c>
      <c r="X232" s="13">
        <v>69</v>
      </c>
      <c r="Y232" s="120"/>
      <c r="Z232" s="39">
        <f t="shared" si="210"/>
        <v>69</v>
      </c>
      <c r="AA232" s="121">
        <f t="shared" si="211"/>
        <v>138</v>
      </c>
      <c r="AB232" s="13">
        <v>140</v>
      </c>
      <c r="AC232" s="113"/>
      <c r="AD232" s="13">
        <f t="shared" si="212"/>
        <v>140</v>
      </c>
      <c r="AE232" s="353">
        <f t="shared" ref="AE232:AE295" si="215">AD232-N232</f>
        <v>-24</v>
      </c>
      <c r="AF232" s="113">
        <f>ROUND(AB232*$AJ$989,0)</f>
        <v>140</v>
      </c>
      <c r="AG232" s="113">
        <f t="shared" si="213"/>
        <v>0</v>
      </c>
      <c r="AH232" s="113">
        <f t="shared" si="214"/>
        <v>140</v>
      </c>
      <c r="AI232" s="542">
        <f t="shared" si="200"/>
        <v>-24</v>
      </c>
      <c r="AJ232" s="1"/>
      <c r="AK232" s="1"/>
      <c r="AL232" s="1"/>
      <c r="AM232" s="1"/>
      <c r="AN232" s="1"/>
      <c r="AO232" s="1"/>
      <c r="AP232" s="1"/>
      <c r="AQ232" s="1"/>
      <c r="AR232" s="1"/>
      <c r="AS232" s="1"/>
      <c r="AT232" s="1"/>
      <c r="AU232" s="1"/>
      <c r="AV232" s="1"/>
      <c r="AW232" s="1"/>
      <c r="AX232" s="1"/>
      <c r="AY232" s="1"/>
      <c r="AZ232" s="1"/>
    </row>
    <row r="233" spans="1:52" s="14" customFormat="1" ht="48" hidden="1" customHeight="1">
      <c r="A233" s="8" t="s">
        <v>571</v>
      </c>
      <c r="B233" s="37" t="s">
        <v>567</v>
      </c>
      <c r="C233" s="9" t="s">
        <v>662</v>
      </c>
      <c r="D233" s="74" t="s">
        <v>30</v>
      </c>
      <c r="E233" s="10">
        <v>550</v>
      </c>
      <c r="F233" s="120"/>
      <c r="G233" s="39">
        <f t="shared" si="204"/>
        <v>550</v>
      </c>
      <c r="H233" s="10">
        <v>228</v>
      </c>
      <c r="I233" s="120"/>
      <c r="J233" s="39">
        <f t="shared" si="205"/>
        <v>228</v>
      </c>
      <c r="K233" s="11">
        <f t="shared" si="163"/>
        <v>41.454545454545453</v>
      </c>
      <c r="L233" s="136">
        <v>550</v>
      </c>
      <c r="M233" s="136"/>
      <c r="N233" s="120">
        <f t="shared" si="206"/>
        <v>550</v>
      </c>
      <c r="O233" s="136">
        <v>138</v>
      </c>
      <c r="P233" s="120">
        <v>144</v>
      </c>
      <c r="Q233" s="120"/>
      <c r="R233" s="120">
        <f t="shared" si="207"/>
        <v>144</v>
      </c>
      <c r="S233" s="121">
        <f t="shared" si="208"/>
        <v>576</v>
      </c>
      <c r="T233" s="10">
        <v>550</v>
      </c>
      <c r="U233" s="120"/>
      <c r="V233" s="39">
        <f t="shared" si="209"/>
        <v>550</v>
      </c>
      <c r="W233" s="10">
        <v>214</v>
      </c>
      <c r="X233" s="13">
        <v>228</v>
      </c>
      <c r="Y233" s="120"/>
      <c r="Z233" s="39">
        <f t="shared" si="210"/>
        <v>228</v>
      </c>
      <c r="AA233" s="121">
        <f t="shared" si="211"/>
        <v>456</v>
      </c>
      <c r="AB233" s="13">
        <v>550</v>
      </c>
      <c r="AC233" s="113"/>
      <c r="AD233" s="13">
        <f t="shared" si="212"/>
        <v>550</v>
      </c>
      <c r="AE233" s="353">
        <f t="shared" si="215"/>
        <v>0</v>
      </c>
      <c r="AF233" s="13">
        <f>ROUND(AB233*$AJ$798,0)</f>
        <v>552</v>
      </c>
      <c r="AG233" s="113">
        <f t="shared" si="213"/>
        <v>0</v>
      </c>
      <c r="AH233" s="13">
        <f t="shared" si="214"/>
        <v>552</v>
      </c>
      <c r="AI233" s="542">
        <f t="shared" si="200"/>
        <v>2</v>
      </c>
      <c r="AJ233" s="1"/>
      <c r="AK233" s="1"/>
      <c r="AL233" s="1"/>
      <c r="AM233" s="1"/>
      <c r="AN233" s="1"/>
      <c r="AO233" s="1"/>
      <c r="AP233" s="1"/>
      <c r="AQ233" s="1"/>
      <c r="AR233" s="1"/>
      <c r="AS233" s="1"/>
      <c r="AT233" s="1"/>
      <c r="AU233" s="1"/>
      <c r="AV233" s="1"/>
      <c r="AW233" s="1"/>
      <c r="AX233" s="1"/>
      <c r="AY233" s="1"/>
      <c r="AZ233" s="1"/>
    </row>
    <row r="234" spans="1:52" s="14" customFormat="1" ht="48" hidden="1" customHeight="1">
      <c r="A234" s="8" t="s">
        <v>572</v>
      </c>
      <c r="B234" s="37" t="s">
        <v>567</v>
      </c>
      <c r="C234" s="9" t="s">
        <v>675</v>
      </c>
      <c r="D234" s="74" t="s">
        <v>1031</v>
      </c>
      <c r="E234" s="10">
        <v>120</v>
      </c>
      <c r="F234" s="120"/>
      <c r="G234" s="39">
        <f t="shared" si="204"/>
        <v>120</v>
      </c>
      <c r="H234" s="10">
        <v>46</v>
      </c>
      <c r="I234" s="120"/>
      <c r="J234" s="39">
        <f t="shared" si="205"/>
        <v>46</v>
      </c>
      <c r="K234" s="11">
        <f t="shared" si="163"/>
        <v>38.333333333333336</v>
      </c>
      <c r="L234" s="136">
        <v>120</v>
      </c>
      <c r="M234" s="136"/>
      <c r="N234" s="120">
        <f t="shared" si="206"/>
        <v>120</v>
      </c>
      <c r="O234" s="136">
        <v>13</v>
      </c>
      <c r="P234" s="120">
        <v>13</v>
      </c>
      <c r="Q234" s="120"/>
      <c r="R234" s="120">
        <f t="shared" si="207"/>
        <v>13</v>
      </c>
      <c r="S234" s="121">
        <f t="shared" si="208"/>
        <v>52</v>
      </c>
      <c r="T234" s="10">
        <v>120</v>
      </c>
      <c r="U234" s="120"/>
      <c r="V234" s="39">
        <f t="shared" si="209"/>
        <v>120</v>
      </c>
      <c r="W234" s="10">
        <v>23</v>
      </c>
      <c r="X234" s="13">
        <v>23</v>
      </c>
      <c r="Y234" s="120"/>
      <c r="Z234" s="39">
        <f t="shared" si="210"/>
        <v>23</v>
      </c>
      <c r="AA234" s="121">
        <f t="shared" si="211"/>
        <v>46</v>
      </c>
      <c r="AB234" s="13">
        <v>120</v>
      </c>
      <c r="AC234" s="113"/>
      <c r="AD234" s="13">
        <f t="shared" si="212"/>
        <v>120</v>
      </c>
      <c r="AE234" s="353">
        <f t="shared" si="215"/>
        <v>0</v>
      </c>
      <c r="AF234" s="13">
        <f>AB234</f>
        <v>120</v>
      </c>
      <c r="AG234" s="113">
        <f t="shared" si="213"/>
        <v>0</v>
      </c>
      <c r="AH234" s="13">
        <f t="shared" si="214"/>
        <v>120</v>
      </c>
      <c r="AI234" s="542">
        <f t="shared" si="200"/>
        <v>0</v>
      </c>
      <c r="AJ234" s="1"/>
      <c r="AK234" s="1"/>
      <c r="AL234" s="1"/>
      <c r="AM234" s="1"/>
      <c r="AN234" s="1"/>
      <c r="AO234" s="1"/>
      <c r="AP234" s="1"/>
      <c r="AQ234" s="1"/>
      <c r="AR234" s="1"/>
      <c r="AS234" s="1"/>
      <c r="AT234" s="1"/>
      <c r="AU234" s="1"/>
      <c r="AV234" s="1"/>
      <c r="AW234" s="1"/>
      <c r="AX234" s="1"/>
      <c r="AY234" s="1"/>
      <c r="AZ234" s="1"/>
    </row>
    <row r="235" spans="1:52" s="14" customFormat="1" ht="48" hidden="1" customHeight="1">
      <c r="A235" s="8" t="s">
        <v>573</v>
      </c>
      <c r="B235" s="37" t="s">
        <v>567</v>
      </c>
      <c r="C235" s="9" t="s">
        <v>663</v>
      </c>
      <c r="D235" s="74" t="s">
        <v>1034</v>
      </c>
      <c r="E235" s="10">
        <v>485</v>
      </c>
      <c r="F235" s="120"/>
      <c r="G235" s="39">
        <f t="shared" si="204"/>
        <v>485</v>
      </c>
      <c r="H235" s="10">
        <v>147</v>
      </c>
      <c r="I235" s="120"/>
      <c r="J235" s="39">
        <f t="shared" si="205"/>
        <v>147</v>
      </c>
      <c r="K235" s="11">
        <f t="shared" si="163"/>
        <v>30.309278350515463</v>
      </c>
      <c r="L235" s="136">
        <v>300</v>
      </c>
      <c r="M235" s="136"/>
      <c r="N235" s="120">
        <f t="shared" si="206"/>
        <v>300</v>
      </c>
      <c r="O235" s="136">
        <v>29</v>
      </c>
      <c r="P235" s="120">
        <v>29</v>
      </c>
      <c r="Q235" s="120"/>
      <c r="R235" s="120">
        <f t="shared" si="207"/>
        <v>29</v>
      </c>
      <c r="S235" s="121">
        <f t="shared" si="208"/>
        <v>116</v>
      </c>
      <c r="T235" s="10">
        <v>300</v>
      </c>
      <c r="U235" s="120"/>
      <c r="V235" s="39">
        <f t="shared" si="209"/>
        <v>300</v>
      </c>
      <c r="W235" s="10">
        <v>58</v>
      </c>
      <c r="X235" s="13">
        <v>59</v>
      </c>
      <c r="Y235" s="120"/>
      <c r="Z235" s="39">
        <f t="shared" si="210"/>
        <v>59</v>
      </c>
      <c r="AA235" s="121">
        <f t="shared" si="211"/>
        <v>118</v>
      </c>
      <c r="AB235" s="13">
        <v>300</v>
      </c>
      <c r="AC235" s="113"/>
      <c r="AD235" s="13">
        <f t="shared" si="212"/>
        <v>300</v>
      </c>
      <c r="AE235" s="353">
        <f t="shared" si="215"/>
        <v>0</v>
      </c>
      <c r="AF235" s="113">
        <f>ROUND(AB235*$AJ$959,0)</f>
        <v>297</v>
      </c>
      <c r="AG235" s="113">
        <f t="shared" si="213"/>
        <v>0</v>
      </c>
      <c r="AH235" s="113">
        <f t="shared" si="214"/>
        <v>297</v>
      </c>
      <c r="AI235" s="542">
        <f t="shared" si="200"/>
        <v>-3</v>
      </c>
      <c r="AJ235" s="1"/>
      <c r="AK235" s="1"/>
      <c r="AL235" s="1"/>
      <c r="AM235" s="1"/>
      <c r="AN235" s="1"/>
      <c r="AO235" s="1"/>
      <c r="AP235" s="1"/>
      <c r="AQ235" s="1"/>
      <c r="AR235" s="1"/>
      <c r="AS235" s="1"/>
      <c r="AT235" s="1"/>
      <c r="AU235" s="1"/>
      <c r="AV235" s="1"/>
      <c r="AW235" s="1"/>
      <c r="AX235" s="1"/>
      <c r="AY235" s="1"/>
      <c r="AZ235" s="1"/>
    </row>
    <row r="236" spans="1:52" s="14" customFormat="1" ht="48" hidden="1" customHeight="1">
      <c r="A236" s="8" t="s">
        <v>574</v>
      </c>
      <c r="B236" s="37" t="s">
        <v>567</v>
      </c>
      <c r="C236" s="9" t="s">
        <v>672</v>
      </c>
      <c r="D236" s="74" t="s">
        <v>1038</v>
      </c>
      <c r="E236" s="10">
        <v>250</v>
      </c>
      <c r="F236" s="120"/>
      <c r="G236" s="39">
        <f t="shared" si="204"/>
        <v>250</v>
      </c>
      <c r="H236" s="10">
        <v>99</v>
      </c>
      <c r="I236" s="120"/>
      <c r="J236" s="39">
        <f t="shared" si="205"/>
        <v>99</v>
      </c>
      <c r="K236" s="11">
        <f t="shared" si="163"/>
        <v>39.6</v>
      </c>
      <c r="L236" s="136">
        <v>250</v>
      </c>
      <c r="M236" s="136"/>
      <c r="N236" s="120">
        <f t="shared" si="206"/>
        <v>250</v>
      </c>
      <c r="O236" s="136">
        <v>13</v>
      </c>
      <c r="P236" s="120">
        <v>13</v>
      </c>
      <c r="Q236" s="120"/>
      <c r="R236" s="120">
        <f t="shared" si="207"/>
        <v>13</v>
      </c>
      <c r="S236" s="121">
        <f t="shared" si="208"/>
        <v>52</v>
      </c>
      <c r="T236" s="10">
        <v>250</v>
      </c>
      <c r="U236" s="120"/>
      <c r="V236" s="39">
        <f t="shared" si="209"/>
        <v>250</v>
      </c>
      <c r="W236" s="10">
        <v>28</v>
      </c>
      <c r="X236" s="13">
        <v>28</v>
      </c>
      <c r="Y236" s="120"/>
      <c r="Z236" s="39">
        <f t="shared" si="210"/>
        <v>28</v>
      </c>
      <c r="AA236" s="121">
        <f t="shared" si="211"/>
        <v>56</v>
      </c>
      <c r="AB236" s="13">
        <v>250</v>
      </c>
      <c r="AC236" s="113"/>
      <c r="AD236" s="13">
        <f t="shared" si="212"/>
        <v>250</v>
      </c>
      <c r="AE236" s="353">
        <f t="shared" si="215"/>
        <v>0</v>
      </c>
      <c r="AF236" s="113">
        <f>ROUND(AB236*$AJ$949,0)</f>
        <v>244</v>
      </c>
      <c r="AG236" s="113">
        <f t="shared" si="213"/>
        <v>0</v>
      </c>
      <c r="AH236" s="113">
        <f t="shared" si="214"/>
        <v>244</v>
      </c>
      <c r="AI236" s="542">
        <f t="shared" si="200"/>
        <v>-6</v>
      </c>
      <c r="AJ236" s="1"/>
      <c r="AK236" s="1"/>
      <c r="AL236" s="1"/>
      <c r="AM236" s="1"/>
      <c r="AN236" s="1"/>
      <c r="AO236" s="1"/>
      <c r="AP236" s="1"/>
      <c r="AQ236" s="1"/>
      <c r="AR236" s="1"/>
      <c r="AS236" s="1"/>
      <c r="AT236" s="1"/>
      <c r="AU236" s="1"/>
      <c r="AV236" s="1"/>
      <c r="AW236" s="1"/>
      <c r="AX236" s="1"/>
      <c r="AY236" s="1"/>
      <c r="AZ236" s="1"/>
    </row>
    <row r="237" spans="1:52" s="14" customFormat="1" ht="48" hidden="1" customHeight="1">
      <c r="A237" s="8" t="s">
        <v>575</v>
      </c>
      <c r="B237" s="37" t="s">
        <v>567</v>
      </c>
      <c r="C237" s="9" t="s">
        <v>660</v>
      </c>
      <c r="D237" s="74" t="s">
        <v>3</v>
      </c>
      <c r="E237" s="10">
        <v>682</v>
      </c>
      <c r="F237" s="120"/>
      <c r="G237" s="39">
        <f t="shared" si="204"/>
        <v>682</v>
      </c>
      <c r="H237" s="10">
        <v>806</v>
      </c>
      <c r="I237" s="120"/>
      <c r="J237" s="39">
        <f t="shared" si="205"/>
        <v>806</v>
      </c>
      <c r="K237" s="11">
        <f t="shared" si="163"/>
        <v>118.18181818181819</v>
      </c>
      <c r="L237" s="402">
        <v>776</v>
      </c>
      <c r="M237" s="402"/>
      <c r="N237" s="106">
        <f t="shared" si="206"/>
        <v>776</v>
      </c>
      <c r="O237" s="136">
        <v>116</v>
      </c>
      <c r="P237" s="120">
        <v>116</v>
      </c>
      <c r="Q237" s="120"/>
      <c r="R237" s="120">
        <f t="shared" si="207"/>
        <v>116</v>
      </c>
      <c r="S237" s="403">
        <f t="shared" si="208"/>
        <v>464</v>
      </c>
      <c r="T237" s="406">
        <v>776</v>
      </c>
      <c r="U237" s="106"/>
      <c r="V237" s="404">
        <f t="shared" si="209"/>
        <v>776</v>
      </c>
      <c r="W237" s="10">
        <v>263</v>
      </c>
      <c r="X237" s="13">
        <v>263</v>
      </c>
      <c r="Y237" s="120"/>
      <c r="Z237" s="39">
        <f t="shared" si="210"/>
        <v>263</v>
      </c>
      <c r="AA237" s="403">
        <f t="shared" si="211"/>
        <v>526</v>
      </c>
      <c r="AB237" s="345">
        <v>850</v>
      </c>
      <c r="AC237" s="158"/>
      <c r="AD237" s="345">
        <f t="shared" si="212"/>
        <v>850</v>
      </c>
      <c r="AE237" s="422">
        <f t="shared" si="215"/>
        <v>74</v>
      </c>
      <c r="AF237" s="113">
        <f>ROUND(AB237*$AJ$922,0)</f>
        <v>814</v>
      </c>
      <c r="AG237" s="113">
        <f t="shared" si="213"/>
        <v>0</v>
      </c>
      <c r="AH237" s="113">
        <f>AF237+AG237</f>
        <v>814</v>
      </c>
      <c r="AI237" s="542">
        <f t="shared" si="200"/>
        <v>38</v>
      </c>
      <c r="AJ237" s="1"/>
      <c r="AK237" s="1"/>
      <c r="AL237" s="1"/>
      <c r="AM237" s="1"/>
      <c r="AN237" s="1"/>
      <c r="AO237" s="1"/>
      <c r="AP237" s="1"/>
      <c r="AQ237" s="1"/>
      <c r="AR237" s="1"/>
      <c r="AS237" s="1"/>
      <c r="AT237" s="1"/>
      <c r="AU237" s="1"/>
      <c r="AV237" s="1"/>
      <c r="AW237" s="1"/>
      <c r="AX237" s="1"/>
      <c r="AY237" s="1"/>
      <c r="AZ237" s="1"/>
    </row>
    <row r="238" spans="1:52" ht="48" hidden="1" customHeight="1">
      <c r="A238" s="8" t="s">
        <v>576</v>
      </c>
      <c r="B238" s="9" t="s">
        <v>567</v>
      </c>
      <c r="C238" s="9" t="s">
        <v>667</v>
      </c>
      <c r="D238" s="74" t="s">
        <v>1043</v>
      </c>
      <c r="E238" s="10">
        <v>667</v>
      </c>
      <c r="F238" s="127"/>
      <c r="G238" s="39">
        <f t="shared" si="204"/>
        <v>667</v>
      </c>
      <c r="H238" s="10">
        <v>65</v>
      </c>
      <c r="I238" s="127"/>
      <c r="J238" s="39">
        <f t="shared" si="205"/>
        <v>65</v>
      </c>
      <c r="K238" s="11">
        <f t="shared" si="163"/>
        <v>9.7451274362818587</v>
      </c>
      <c r="L238" s="136">
        <v>660</v>
      </c>
      <c r="M238" s="136"/>
      <c r="N238" s="120">
        <f t="shared" si="206"/>
        <v>660</v>
      </c>
      <c r="O238" s="136">
        <v>14</v>
      </c>
      <c r="P238" s="120">
        <v>159</v>
      </c>
      <c r="Q238" s="120"/>
      <c r="R238" s="120">
        <f t="shared" si="207"/>
        <v>159</v>
      </c>
      <c r="S238" s="121">
        <f t="shared" si="208"/>
        <v>636</v>
      </c>
      <c r="T238" s="10">
        <v>660</v>
      </c>
      <c r="U238" s="136"/>
      <c r="V238" s="39">
        <f t="shared" si="209"/>
        <v>660</v>
      </c>
      <c r="W238" s="10">
        <v>23</v>
      </c>
      <c r="X238" s="13">
        <v>324</v>
      </c>
      <c r="Y238" s="136"/>
      <c r="Z238" s="39">
        <f t="shared" si="210"/>
        <v>324</v>
      </c>
      <c r="AA238" s="121">
        <f t="shared" si="211"/>
        <v>648</v>
      </c>
      <c r="AB238" s="13">
        <v>660</v>
      </c>
      <c r="AC238" s="113"/>
      <c r="AD238" s="13">
        <f t="shared" si="212"/>
        <v>660</v>
      </c>
      <c r="AE238" s="353">
        <f t="shared" si="215"/>
        <v>0</v>
      </c>
      <c r="AF238" s="113">
        <f>ROUND(AB238*$AJ$991,0)</f>
        <v>654</v>
      </c>
      <c r="AG238" s="113">
        <f t="shared" si="213"/>
        <v>0</v>
      </c>
      <c r="AH238" s="113">
        <f>AG238+AF238</f>
        <v>654</v>
      </c>
      <c r="AI238" s="542">
        <f t="shared" si="200"/>
        <v>-6</v>
      </c>
    </row>
    <row r="239" spans="1:52" ht="48" hidden="1" customHeight="1">
      <c r="A239" s="8" t="s">
        <v>577</v>
      </c>
      <c r="B239" s="9" t="s">
        <v>567</v>
      </c>
      <c r="C239" s="9" t="s">
        <v>667</v>
      </c>
      <c r="D239" s="74" t="s">
        <v>1054</v>
      </c>
      <c r="E239" s="10">
        <v>677</v>
      </c>
      <c r="F239" s="127"/>
      <c r="G239" s="39">
        <f t="shared" si="204"/>
        <v>677</v>
      </c>
      <c r="H239" s="10">
        <v>38</v>
      </c>
      <c r="I239" s="127"/>
      <c r="J239" s="39">
        <f t="shared" si="205"/>
        <v>38</v>
      </c>
      <c r="K239" s="363">
        <f t="shared" si="163"/>
        <v>5.6129985228951256</v>
      </c>
      <c r="L239" s="346">
        <v>600</v>
      </c>
      <c r="M239" s="346"/>
      <c r="N239" s="347">
        <f t="shared" si="206"/>
        <v>600</v>
      </c>
      <c r="O239" s="346">
        <v>8</v>
      </c>
      <c r="P239" s="347">
        <v>207</v>
      </c>
      <c r="Q239" s="347"/>
      <c r="R239" s="347">
        <f t="shared" si="207"/>
        <v>207</v>
      </c>
      <c r="S239" s="348">
        <f t="shared" si="208"/>
        <v>828</v>
      </c>
      <c r="T239" s="349">
        <v>600</v>
      </c>
      <c r="U239" s="346"/>
      <c r="V239" s="350">
        <f t="shared" si="209"/>
        <v>600</v>
      </c>
      <c r="W239" s="10">
        <v>13</v>
      </c>
      <c r="X239" s="13">
        <v>370</v>
      </c>
      <c r="Y239" s="136"/>
      <c r="Z239" s="39">
        <f t="shared" si="210"/>
        <v>370</v>
      </c>
      <c r="AA239" s="348">
        <f t="shared" si="211"/>
        <v>740</v>
      </c>
      <c r="AB239" s="353">
        <v>700</v>
      </c>
      <c r="AC239" s="352"/>
      <c r="AD239" s="353">
        <f t="shared" si="212"/>
        <v>700</v>
      </c>
      <c r="AE239" s="353">
        <f t="shared" si="215"/>
        <v>100</v>
      </c>
      <c r="AF239" s="113">
        <f>ROUND(AB239*$AJ$992,0)</f>
        <v>677</v>
      </c>
      <c r="AG239" s="113">
        <f t="shared" si="213"/>
        <v>0</v>
      </c>
      <c r="AH239" s="113">
        <f>AG239+AF239</f>
        <v>677</v>
      </c>
      <c r="AI239" s="542">
        <f t="shared" si="200"/>
        <v>77</v>
      </c>
    </row>
    <row r="240" spans="1:52" s="14" customFormat="1" ht="60" hidden="1" customHeight="1">
      <c r="A240" s="8" t="s">
        <v>578</v>
      </c>
      <c r="B240" s="37" t="s">
        <v>567</v>
      </c>
      <c r="C240" s="9" t="s">
        <v>667</v>
      </c>
      <c r="D240" s="74" t="s">
        <v>1056</v>
      </c>
      <c r="E240" s="10">
        <v>196</v>
      </c>
      <c r="F240" s="120"/>
      <c r="G240" s="39">
        <f t="shared" si="204"/>
        <v>196</v>
      </c>
      <c r="H240" s="10">
        <v>177</v>
      </c>
      <c r="I240" s="120"/>
      <c r="J240" s="39">
        <f t="shared" si="205"/>
        <v>177</v>
      </c>
      <c r="K240" s="11">
        <f t="shared" si="163"/>
        <v>90.306122448979593</v>
      </c>
      <c r="L240" s="346">
        <v>220</v>
      </c>
      <c r="M240" s="346"/>
      <c r="N240" s="347">
        <f t="shared" si="206"/>
        <v>220</v>
      </c>
      <c r="O240" s="346">
        <v>39</v>
      </c>
      <c r="P240" s="347">
        <v>39</v>
      </c>
      <c r="Q240" s="347"/>
      <c r="R240" s="347">
        <f t="shared" si="207"/>
        <v>39</v>
      </c>
      <c r="S240" s="348">
        <f t="shared" si="208"/>
        <v>156</v>
      </c>
      <c r="T240" s="349">
        <v>220</v>
      </c>
      <c r="U240" s="347"/>
      <c r="V240" s="350">
        <f t="shared" si="209"/>
        <v>220</v>
      </c>
      <c r="W240" s="10">
        <v>75</v>
      </c>
      <c r="X240" s="13">
        <v>75</v>
      </c>
      <c r="Y240" s="120"/>
      <c r="Z240" s="39">
        <f t="shared" si="210"/>
        <v>75</v>
      </c>
      <c r="AA240" s="348">
        <f t="shared" si="211"/>
        <v>150</v>
      </c>
      <c r="AB240" s="353">
        <v>220</v>
      </c>
      <c r="AC240" s="352"/>
      <c r="AD240" s="353">
        <f t="shared" si="212"/>
        <v>220</v>
      </c>
      <c r="AE240" s="353">
        <f t="shared" si="215"/>
        <v>0</v>
      </c>
      <c r="AF240" s="113">
        <f>ROUND(AB240*$AJ$1004,0)</f>
        <v>194</v>
      </c>
      <c r="AG240" s="113">
        <f t="shared" si="213"/>
        <v>0</v>
      </c>
      <c r="AH240" s="113">
        <f>AG240+AF240</f>
        <v>194</v>
      </c>
      <c r="AI240" s="542">
        <f t="shared" si="200"/>
        <v>-26</v>
      </c>
      <c r="AJ240" s="1"/>
      <c r="AK240" s="1"/>
      <c r="AL240" s="1"/>
      <c r="AM240" s="1"/>
      <c r="AN240" s="1"/>
      <c r="AO240" s="1"/>
      <c r="AP240" s="1"/>
      <c r="AQ240" s="1"/>
      <c r="AR240" s="1"/>
      <c r="AS240" s="1"/>
      <c r="AT240" s="1"/>
      <c r="AU240" s="1"/>
      <c r="AV240" s="1"/>
      <c r="AW240" s="1"/>
      <c r="AX240" s="1"/>
      <c r="AY240" s="1"/>
      <c r="AZ240" s="1"/>
    </row>
    <row r="241" spans="1:52" s="14" customFormat="1" ht="48" hidden="1" customHeight="1">
      <c r="A241" s="8" t="s">
        <v>959</v>
      </c>
      <c r="B241" s="37" t="s">
        <v>567</v>
      </c>
      <c r="C241" s="9" t="s">
        <v>659</v>
      </c>
      <c r="D241" s="74" t="s">
        <v>14</v>
      </c>
      <c r="E241" s="10">
        <v>180</v>
      </c>
      <c r="F241" s="120"/>
      <c r="G241" s="39">
        <f t="shared" si="204"/>
        <v>180</v>
      </c>
      <c r="H241" s="10">
        <v>70</v>
      </c>
      <c r="I241" s="120"/>
      <c r="J241" s="39">
        <f t="shared" si="205"/>
        <v>70</v>
      </c>
      <c r="K241" s="11">
        <f t="shared" si="163"/>
        <v>38.888888888888893</v>
      </c>
      <c r="L241" s="136">
        <v>220</v>
      </c>
      <c r="M241" s="136"/>
      <c r="N241" s="120">
        <f t="shared" si="206"/>
        <v>220</v>
      </c>
      <c r="O241" s="136">
        <v>5</v>
      </c>
      <c r="P241" s="120">
        <v>8</v>
      </c>
      <c r="Q241" s="120"/>
      <c r="R241" s="120">
        <f t="shared" si="207"/>
        <v>8</v>
      </c>
      <c r="S241" s="121">
        <f t="shared" si="208"/>
        <v>32</v>
      </c>
      <c r="T241" s="10">
        <v>220</v>
      </c>
      <c r="U241" s="120"/>
      <c r="V241" s="39">
        <f t="shared" si="209"/>
        <v>220</v>
      </c>
      <c r="W241" s="10">
        <v>14</v>
      </c>
      <c r="X241" s="13">
        <v>25</v>
      </c>
      <c r="Y241" s="120"/>
      <c r="Z241" s="39">
        <f t="shared" si="210"/>
        <v>25</v>
      </c>
      <c r="AA241" s="121">
        <f t="shared" si="211"/>
        <v>50</v>
      </c>
      <c r="AB241" s="13">
        <v>75</v>
      </c>
      <c r="AC241" s="113"/>
      <c r="AD241" s="13">
        <f t="shared" si="212"/>
        <v>75</v>
      </c>
      <c r="AE241" s="353">
        <f t="shared" si="215"/>
        <v>-145</v>
      </c>
      <c r="AF241" s="113">
        <f>ROUND(AB241*$AJ$888,0)</f>
        <v>74</v>
      </c>
      <c r="AG241" s="113">
        <f t="shared" si="213"/>
        <v>0</v>
      </c>
      <c r="AH241" s="113">
        <f>AG241+AF241</f>
        <v>74</v>
      </c>
      <c r="AI241" s="542">
        <f t="shared" si="200"/>
        <v>-146</v>
      </c>
      <c r="AJ241" s="1"/>
      <c r="AK241" s="1"/>
      <c r="AL241" s="1"/>
      <c r="AM241" s="1"/>
      <c r="AN241" s="1"/>
      <c r="AO241" s="1"/>
      <c r="AP241" s="1"/>
      <c r="AQ241" s="1"/>
      <c r="AR241" s="1"/>
      <c r="AS241" s="1"/>
      <c r="AT241" s="1"/>
      <c r="AU241" s="1"/>
      <c r="AV241" s="1"/>
      <c r="AW241" s="1"/>
      <c r="AX241" s="1"/>
      <c r="AY241" s="1"/>
      <c r="AZ241" s="1"/>
    </row>
    <row r="242" spans="1:52" s="7" customFormat="1" ht="36" hidden="1" customHeight="1">
      <c r="A242" s="2" t="s">
        <v>284</v>
      </c>
      <c r="B242" s="3" t="s">
        <v>31</v>
      </c>
      <c r="C242" s="3"/>
      <c r="D242" s="4"/>
      <c r="E242" s="5">
        <f t="shared" ref="E242" si="216">SUM(E243:E247)</f>
        <v>3177</v>
      </c>
      <c r="F242" s="123"/>
      <c r="G242" s="5">
        <f>F242+E242</f>
        <v>3177</v>
      </c>
      <c r="H242" s="5">
        <f>SUM(H243:H247)</f>
        <v>3158</v>
      </c>
      <c r="I242" s="123"/>
      <c r="J242" s="5">
        <f>H242+I242</f>
        <v>3158</v>
      </c>
      <c r="K242" s="6">
        <f t="shared" ref="K242:K305" si="217">J242/G242*100</f>
        <v>99.401951526597415</v>
      </c>
      <c r="L242" s="5">
        <f>SUM(L243:L248)</f>
        <v>3165</v>
      </c>
      <c r="M242" s="5">
        <f t="shared" ref="M242:AH242" si="218">SUM(M243:M248)</f>
        <v>0</v>
      </c>
      <c r="N242" s="5">
        <f t="shared" si="218"/>
        <v>3165</v>
      </c>
      <c r="O242" s="5">
        <f t="shared" si="218"/>
        <v>688</v>
      </c>
      <c r="P242" s="5">
        <f t="shared" si="218"/>
        <v>699</v>
      </c>
      <c r="Q242" s="5">
        <f t="shared" si="218"/>
        <v>0</v>
      </c>
      <c r="R242" s="5">
        <f t="shared" si="218"/>
        <v>699</v>
      </c>
      <c r="S242" s="5">
        <f t="shared" si="218"/>
        <v>2796</v>
      </c>
      <c r="T242" s="5">
        <f t="shared" si="218"/>
        <v>3165</v>
      </c>
      <c r="U242" s="5">
        <f t="shared" si="218"/>
        <v>0</v>
      </c>
      <c r="V242" s="5">
        <f t="shared" si="218"/>
        <v>3165</v>
      </c>
      <c r="W242" s="5">
        <f t="shared" si="218"/>
        <v>1375</v>
      </c>
      <c r="X242" s="5">
        <f t="shared" si="218"/>
        <v>1389</v>
      </c>
      <c r="Y242" s="5">
        <f t="shared" si="218"/>
        <v>0</v>
      </c>
      <c r="Z242" s="5">
        <f t="shared" si="218"/>
        <v>1389</v>
      </c>
      <c r="AA242" s="5">
        <f t="shared" si="218"/>
        <v>2778</v>
      </c>
      <c r="AB242" s="5">
        <f t="shared" si="218"/>
        <v>3225</v>
      </c>
      <c r="AC242" s="5">
        <f t="shared" si="218"/>
        <v>0</v>
      </c>
      <c r="AD242" s="5">
        <f t="shared" si="218"/>
        <v>3225</v>
      </c>
      <c r="AE242" s="5">
        <f t="shared" si="218"/>
        <v>60</v>
      </c>
      <c r="AF242" s="542">
        <f t="shared" si="218"/>
        <v>1520</v>
      </c>
      <c r="AG242" s="542">
        <f t="shared" si="218"/>
        <v>0</v>
      </c>
      <c r="AH242" s="542">
        <f t="shared" si="218"/>
        <v>1520</v>
      </c>
      <c r="AI242" s="542">
        <f t="shared" si="200"/>
        <v>-1645</v>
      </c>
      <c r="AJ242" s="1"/>
      <c r="AK242" s="1"/>
      <c r="AL242" s="1"/>
      <c r="AM242" s="1"/>
      <c r="AN242" s="1"/>
      <c r="AO242" s="1"/>
      <c r="AP242" s="1"/>
      <c r="AQ242" s="1"/>
      <c r="AR242" s="1"/>
      <c r="AS242" s="1"/>
      <c r="AT242" s="1"/>
      <c r="AU242" s="1"/>
      <c r="AV242" s="1"/>
      <c r="AW242" s="1"/>
      <c r="AX242" s="1"/>
      <c r="AY242" s="1"/>
      <c r="AZ242" s="1"/>
    </row>
    <row r="243" spans="1:52" s="14" customFormat="1" ht="36" hidden="1" customHeight="1">
      <c r="A243" s="8" t="s">
        <v>285</v>
      </c>
      <c r="B243" s="9" t="s">
        <v>31</v>
      </c>
      <c r="C243" s="9" t="s">
        <v>661</v>
      </c>
      <c r="D243" s="74" t="s">
        <v>1074</v>
      </c>
      <c r="E243" s="10">
        <v>600</v>
      </c>
      <c r="F243" s="120"/>
      <c r="G243" s="39">
        <f t="shared" ref="G243:G248" si="219">E243+F243</f>
        <v>600</v>
      </c>
      <c r="H243" s="10">
        <v>486</v>
      </c>
      <c r="I243" s="120"/>
      <c r="J243" s="39">
        <f t="shared" ref="J243:J248" si="220">I243+H243</f>
        <v>486</v>
      </c>
      <c r="K243" s="11">
        <f t="shared" si="217"/>
        <v>81</v>
      </c>
      <c r="L243" s="112">
        <v>449</v>
      </c>
      <c r="M243" s="120"/>
      <c r="N243" s="120">
        <f t="shared" ref="N243:N248" si="221">M243+L243</f>
        <v>449</v>
      </c>
      <c r="O243" s="112">
        <v>130</v>
      </c>
      <c r="P243" s="120">
        <v>133</v>
      </c>
      <c r="Q243" s="120"/>
      <c r="R243" s="120">
        <f t="shared" ref="R243:R248" si="222">P243+Q243</f>
        <v>133</v>
      </c>
      <c r="S243" s="121">
        <f t="shared" ref="S243:S248" si="223">R243/3*12</f>
        <v>532</v>
      </c>
      <c r="T243" s="10">
        <v>449</v>
      </c>
      <c r="U243" s="120"/>
      <c r="V243" s="39">
        <f t="shared" ref="V243:V248" si="224">U243+T243</f>
        <v>449</v>
      </c>
      <c r="W243" s="10">
        <v>213</v>
      </c>
      <c r="X243" s="32">
        <v>215</v>
      </c>
      <c r="Y243" s="120"/>
      <c r="Z243" s="39">
        <f t="shared" ref="Z243:Z248" si="225">Y243+X243</f>
        <v>215</v>
      </c>
      <c r="AA243" s="121">
        <f t="shared" ref="AA243:AA248" si="226">Z243*2</f>
        <v>430</v>
      </c>
      <c r="AB243" s="77">
        <v>449</v>
      </c>
      <c r="AC243" s="113"/>
      <c r="AD243" s="13">
        <f t="shared" ref="AD243:AD248" si="227">AC243+AB243</f>
        <v>449</v>
      </c>
      <c r="AE243" s="353">
        <f t="shared" si="215"/>
        <v>0</v>
      </c>
      <c r="AF243" s="113">
        <f>ROUND(AB243*$AJ$932,0)</f>
        <v>416</v>
      </c>
      <c r="AG243" s="113">
        <f t="shared" ref="AG243:AG245" si="228">M243</f>
        <v>0</v>
      </c>
      <c r="AH243" s="113">
        <f>AF243+AG243</f>
        <v>416</v>
      </c>
      <c r="AI243" s="542">
        <f t="shared" si="200"/>
        <v>-33</v>
      </c>
      <c r="AJ243" s="1"/>
      <c r="AK243" s="1"/>
      <c r="AL243" s="1"/>
      <c r="AM243" s="1"/>
      <c r="AN243" s="1"/>
      <c r="AO243" s="1"/>
      <c r="AP243" s="1"/>
      <c r="AQ243" s="1"/>
      <c r="AR243" s="1"/>
      <c r="AS243" s="1"/>
      <c r="AT243" s="1"/>
      <c r="AU243" s="1"/>
      <c r="AV243" s="1"/>
      <c r="AW243" s="1"/>
      <c r="AX243" s="1"/>
      <c r="AY243" s="1"/>
      <c r="AZ243" s="1"/>
    </row>
    <row r="244" spans="1:52" s="14" customFormat="1" ht="36" hidden="1" customHeight="1">
      <c r="A244" s="8" t="s">
        <v>286</v>
      </c>
      <c r="B244" s="9" t="s">
        <v>31</v>
      </c>
      <c r="C244" s="9" t="s">
        <v>662</v>
      </c>
      <c r="D244" s="74" t="s">
        <v>1029</v>
      </c>
      <c r="E244" s="10">
        <v>80</v>
      </c>
      <c r="F244" s="120"/>
      <c r="G244" s="39">
        <f t="shared" si="219"/>
        <v>80</v>
      </c>
      <c r="H244" s="10">
        <v>84</v>
      </c>
      <c r="I244" s="120"/>
      <c r="J244" s="39">
        <f t="shared" si="220"/>
        <v>84</v>
      </c>
      <c r="K244" s="11">
        <f t="shared" si="217"/>
        <v>105</v>
      </c>
      <c r="L244" s="122">
        <v>100</v>
      </c>
      <c r="M244" s="120"/>
      <c r="N244" s="120">
        <f t="shared" si="221"/>
        <v>100</v>
      </c>
      <c r="O244" s="112">
        <v>17</v>
      </c>
      <c r="P244" s="120">
        <v>20</v>
      </c>
      <c r="Q244" s="120"/>
      <c r="R244" s="120">
        <f t="shared" si="222"/>
        <v>20</v>
      </c>
      <c r="S244" s="121">
        <f t="shared" si="223"/>
        <v>80</v>
      </c>
      <c r="T244" s="10">
        <v>100</v>
      </c>
      <c r="U244" s="120"/>
      <c r="V244" s="39">
        <f t="shared" si="224"/>
        <v>100</v>
      </c>
      <c r="W244" s="10">
        <v>30</v>
      </c>
      <c r="X244" s="32">
        <v>33</v>
      </c>
      <c r="Y244" s="120"/>
      <c r="Z244" s="39">
        <f t="shared" si="225"/>
        <v>33</v>
      </c>
      <c r="AA244" s="121">
        <f t="shared" si="226"/>
        <v>66</v>
      </c>
      <c r="AB244" s="77">
        <v>100</v>
      </c>
      <c r="AC244" s="113"/>
      <c r="AD244" s="13">
        <f t="shared" si="227"/>
        <v>100</v>
      </c>
      <c r="AE244" s="353">
        <f t="shared" si="215"/>
        <v>0</v>
      </c>
      <c r="AF244" s="113">
        <f>ROUND(AB244*$AJ$939,0)</f>
        <v>95</v>
      </c>
      <c r="AG244" s="113">
        <f t="shared" si="228"/>
        <v>0</v>
      </c>
      <c r="AH244" s="113">
        <f>AG244+AF244</f>
        <v>95</v>
      </c>
      <c r="AI244" s="542">
        <f t="shared" si="200"/>
        <v>-5</v>
      </c>
      <c r="AJ244" s="1"/>
      <c r="AK244" s="1"/>
      <c r="AL244" s="1"/>
      <c r="AM244" s="1"/>
      <c r="AN244" s="1"/>
      <c r="AO244" s="1"/>
      <c r="AP244" s="1"/>
      <c r="AQ244" s="1"/>
      <c r="AR244" s="1"/>
      <c r="AS244" s="1"/>
      <c r="AT244" s="1"/>
      <c r="AU244" s="1"/>
      <c r="AV244" s="1"/>
      <c r="AW244" s="1"/>
      <c r="AX244" s="1"/>
      <c r="AY244" s="1"/>
      <c r="AZ244" s="1"/>
    </row>
    <row r="245" spans="1:52" s="14" customFormat="1" ht="36" hidden="1" customHeight="1">
      <c r="A245" s="8" t="s">
        <v>287</v>
      </c>
      <c r="B245" s="9" t="s">
        <v>31</v>
      </c>
      <c r="C245" s="9" t="s">
        <v>675</v>
      </c>
      <c r="D245" s="74" t="s">
        <v>1031</v>
      </c>
      <c r="E245" s="10">
        <v>30</v>
      </c>
      <c r="F245" s="120"/>
      <c r="G245" s="39">
        <f t="shared" si="219"/>
        <v>30</v>
      </c>
      <c r="H245" s="10">
        <v>24</v>
      </c>
      <c r="I245" s="120"/>
      <c r="J245" s="39">
        <f t="shared" si="220"/>
        <v>24</v>
      </c>
      <c r="K245" s="11">
        <f t="shared" si="217"/>
        <v>80</v>
      </c>
      <c r="L245" s="112">
        <v>30</v>
      </c>
      <c r="M245" s="120"/>
      <c r="N245" s="120">
        <f t="shared" si="221"/>
        <v>30</v>
      </c>
      <c r="O245" s="112">
        <v>5</v>
      </c>
      <c r="P245" s="120">
        <v>5</v>
      </c>
      <c r="Q245" s="120"/>
      <c r="R245" s="120">
        <f t="shared" si="222"/>
        <v>5</v>
      </c>
      <c r="S245" s="121">
        <f t="shared" si="223"/>
        <v>20</v>
      </c>
      <c r="T245" s="10">
        <v>30</v>
      </c>
      <c r="U245" s="120"/>
      <c r="V245" s="39">
        <f t="shared" si="224"/>
        <v>30</v>
      </c>
      <c r="W245" s="10">
        <v>13</v>
      </c>
      <c r="X245" s="32">
        <v>13</v>
      </c>
      <c r="Y245" s="120"/>
      <c r="Z245" s="39">
        <f t="shared" si="225"/>
        <v>13</v>
      </c>
      <c r="AA245" s="121">
        <f t="shared" si="226"/>
        <v>26</v>
      </c>
      <c r="AB245" s="77">
        <v>30</v>
      </c>
      <c r="AC245" s="113"/>
      <c r="AD245" s="13">
        <f t="shared" si="227"/>
        <v>30</v>
      </c>
      <c r="AE245" s="353">
        <f t="shared" si="215"/>
        <v>0</v>
      </c>
      <c r="AF245" s="13">
        <f>AB245</f>
        <v>30</v>
      </c>
      <c r="AG245" s="113">
        <f t="shared" si="228"/>
        <v>0</v>
      </c>
      <c r="AH245" s="13">
        <f>AG245+AF245</f>
        <v>30</v>
      </c>
      <c r="AI245" s="542">
        <f t="shared" si="200"/>
        <v>0</v>
      </c>
      <c r="AJ245" s="1"/>
      <c r="AK245" s="1"/>
      <c r="AL245" s="1"/>
      <c r="AM245" s="1"/>
      <c r="AN245" s="1"/>
      <c r="AO245" s="1"/>
      <c r="AP245" s="1"/>
      <c r="AQ245" s="1"/>
      <c r="AR245" s="1"/>
      <c r="AS245" s="1"/>
      <c r="AT245" s="1"/>
      <c r="AU245" s="1"/>
      <c r="AV245" s="1"/>
      <c r="AW245" s="1"/>
      <c r="AX245" s="1"/>
      <c r="AY245" s="1"/>
      <c r="AZ245" s="1"/>
    </row>
    <row r="246" spans="1:52" ht="36" hidden="1" customHeight="1">
      <c r="A246" s="31" t="s">
        <v>288</v>
      </c>
      <c r="B246" s="9" t="s">
        <v>31</v>
      </c>
      <c r="C246" s="9" t="s">
        <v>660</v>
      </c>
      <c r="D246" s="76" t="s">
        <v>3</v>
      </c>
      <c r="E246" s="38">
        <v>1485</v>
      </c>
      <c r="F246" s="113"/>
      <c r="G246" s="13">
        <f t="shared" si="219"/>
        <v>1485</v>
      </c>
      <c r="H246" s="38">
        <v>1651</v>
      </c>
      <c r="I246" s="113"/>
      <c r="J246" s="13">
        <f t="shared" si="220"/>
        <v>1651</v>
      </c>
      <c r="K246" s="11">
        <f t="shared" si="217"/>
        <v>111.17845117845118</v>
      </c>
      <c r="L246" s="419">
        <v>1534</v>
      </c>
      <c r="M246" s="158"/>
      <c r="N246" s="158">
        <f t="shared" si="221"/>
        <v>1534</v>
      </c>
      <c r="O246" s="112">
        <v>352</v>
      </c>
      <c r="P246" s="120">
        <v>352</v>
      </c>
      <c r="Q246" s="120"/>
      <c r="R246" s="120">
        <f t="shared" si="222"/>
        <v>352</v>
      </c>
      <c r="S246" s="411">
        <f t="shared" si="223"/>
        <v>1408</v>
      </c>
      <c r="T246" s="409">
        <v>1534</v>
      </c>
      <c r="U246" s="158"/>
      <c r="V246" s="345">
        <f t="shared" si="224"/>
        <v>1534</v>
      </c>
      <c r="W246" s="10">
        <v>702</v>
      </c>
      <c r="X246" s="32">
        <v>702</v>
      </c>
      <c r="Y246" s="120"/>
      <c r="Z246" s="39">
        <f t="shared" si="225"/>
        <v>702</v>
      </c>
      <c r="AA246" s="411">
        <f t="shared" si="226"/>
        <v>1404</v>
      </c>
      <c r="AB246" s="412">
        <v>1534</v>
      </c>
      <c r="AC246" s="158"/>
      <c r="AD246" s="345">
        <f t="shared" si="227"/>
        <v>1534</v>
      </c>
      <c r="AE246" s="422">
        <f t="shared" si="215"/>
        <v>0</v>
      </c>
      <c r="AF246" s="113"/>
      <c r="AG246" s="113">
        <v>0</v>
      </c>
      <c r="AH246" s="113">
        <f>AF246+AG246</f>
        <v>0</v>
      </c>
      <c r="AI246" s="542">
        <f t="shared" si="200"/>
        <v>-1534</v>
      </c>
      <c r="AJ246" s="1" t="s">
        <v>1216</v>
      </c>
    </row>
    <row r="247" spans="1:52" s="14" customFormat="1" ht="36" hidden="1" customHeight="1">
      <c r="A247" s="8" t="s">
        <v>680</v>
      </c>
      <c r="B247" s="9" t="s">
        <v>31</v>
      </c>
      <c r="C247" s="9" t="s">
        <v>659</v>
      </c>
      <c r="D247" s="74" t="s">
        <v>17</v>
      </c>
      <c r="E247" s="10">
        <v>982</v>
      </c>
      <c r="F247" s="120"/>
      <c r="G247" s="39">
        <f t="shared" si="219"/>
        <v>982</v>
      </c>
      <c r="H247" s="10">
        <v>913</v>
      </c>
      <c r="I247" s="120"/>
      <c r="J247" s="39">
        <f t="shared" si="220"/>
        <v>913</v>
      </c>
      <c r="K247" s="11">
        <f t="shared" si="217"/>
        <v>92.973523421588595</v>
      </c>
      <c r="L247" s="112">
        <v>1012</v>
      </c>
      <c r="M247" s="120"/>
      <c r="N247" s="120">
        <f t="shared" si="221"/>
        <v>1012</v>
      </c>
      <c r="O247" s="112">
        <v>184</v>
      </c>
      <c r="P247" s="120">
        <v>189</v>
      </c>
      <c r="Q247" s="120"/>
      <c r="R247" s="120">
        <f t="shared" si="222"/>
        <v>189</v>
      </c>
      <c r="S247" s="121">
        <f t="shared" si="223"/>
        <v>756</v>
      </c>
      <c r="T247" s="10">
        <v>1012</v>
      </c>
      <c r="U247" s="120"/>
      <c r="V247" s="39">
        <f t="shared" si="224"/>
        <v>1012</v>
      </c>
      <c r="W247" s="10">
        <v>417</v>
      </c>
      <c r="X247" s="32">
        <v>426</v>
      </c>
      <c r="Y247" s="120"/>
      <c r="Z247" s="39">
        <f t="shared" si="225"/>
        <v>426</v>
      </c>
      <c r="AA247" s="121">
        <f t="shared" si="226"/>
        <v>852</v>
      </c>
      <c r="AB247" s="77">
        <v>1012</v>
      </c>
      <c r="AC247" s="113"/>
      <c r="AD247" s="13">
        <f t="shared" si="227"/>
        <v>1012</v>
      </c>
      <c r="AE247" s="353">
        <f t="shared" si="215"/>
        <v>0</v>
      </c>
      <c r="AF247" s="113">
        <f>ROUND(AB247*$AJ$927,0)</f>
        <v>928</v>
      </c>
      <c r="AG247" s="113">
        <f t="shared" ref="AG247:AG248" si="229">M247</f>
        <v>0</v>
      </c>
      <c r="AH247" s="113">
        <f>AG247+AF247</f>
        <v>928</v>
      </c>
      <c r="AI247" s="542">
        <f t="shared" si="200"/>
        <v>-84</v>
      </c>
      <c r="AJ247" s="1"/>
      <c r="AK247" s="1"/>
      <c r="AL247" s="1"/>
      <c r="AM247" s="1"/>
      <c r="AN247" s="1"/>
      <c r="AO247" s="1"/>
      <c r="AP247" s="1"/>
      <c r="AQ247" s="1"/>
      <c r="AR247" s="1"/>
      <c r="AS247" s="1"/>
      <c r="AT247" s="1"/>
      <c r="AU247" s="1"/>
      <c r="AV247" s="1"/>
      <c r="AW247" s="1"/>
      <c r="AX247" s="1"/>
      <c r="AY247" s="1"/>
      <c r="AZ247" s="1"/>
    </row>
    <row r="248" spans="1:52" s="14" customFormat="1" ht="36" hidden="1" customHeight="1">
      <c r="A248" s="8"/>
      <c r="B248" s="9" t="s">
        <v>31</v>
      </c>
      <c r="C248" s="9" t="s">
        <v>667</v>
      </c>
      <c r="D248" s="74" t="s">
        <v>1006</v>
      </c>
      <c r="E248" s="10"/>
      <c r="F248" s="120"/>
      <c r="G248" s="39">
        <f t="shared" si="219"/>
        <v>0</v>
      </c>
      <c r="H248" s="10"/>
      <c r="I248" s="120"/>
      <c r="J248" s="39">
        <f t="shared" si="220"/>
        <v>0</v>
      </c>
      <c r="K248" s="11">
        <v>0</v>
      </c>
      <c r="L248" s="319">
        <v>40</v>
      </c>
      <c r="M248" s="120"/>
      <c r="N248" s="120">
        <f t="shared" si="221"/>
        <v>40</v>
      </c>
      <c r="O248" s="10"/>
      <c r="P248" s="120">
        <v>0</v>
      </c>
      <c r="Q248" s="120"/>
      <c r="R248" s="120">
        <f t="shared" si="222"/>
        <v>0</v>
      </c>
      <c r="S248" s="121">
        <f t="shared" si="223"/>
        <v>0</v>
      </c>
      <c r="T248" s="10">
        <v>40</v>
      </c>
      <c r="U248" s="120"/>
      <c r="V248" s="39">
        <f t="shared" si="224"/>
        <v>40</v>
      </c>
      <c r="W248" s="10">
        <v>0</v>
      </c>
      <c r="X248" s="32">
        <v>0</v>
      </c>
      <c r="Y248" s="120"/>
      <c r="Z248" s="39">
        <f t="shared" si="225"/>
        <v>0</v>
      </c>
      <c r="AA248" s="121">
        <f t="shared" si="226"/>
        <v>0</v>
      </c>
      <c r="AB248" s="151">
        <v>100</v>
      </c>
      <c r="AC248" s="113"/>
      <c r="AD248" s="13">
        <f t="shared" si="227"/>
        <v>100</v>
      </c>
      <c r="AE248" s="353">
        <f t="shared" si="215"/>
        <v>60</v>
      </c>
      <c r="AF248" s="113">
        <f>ROUND(AB248*$AJ$1020,0)</f>
        <v>51</v>
      </c>
      <c r="AG248" s="113">
        <f t="shared" si="229"/>
        <v>0</v>
      </c>
      <c r="AH248" s="113">
        <f>AG248+AF248</f>
        <v>51</v>
      </c>
      <c r="AI248" s="542">
        <f t="shared" si="200"/>
        <v>11</v>
      </c>
      <c r="AJ248" s="1"/>
      <c r="AK248" s="1"/>
      <c r="AL248" s="1"/>
      <c r="AM248" s="1"/>
      <c r="AN248" s="1"/>
      <c r="AO248" s="1"/>
      <c r="AP248" s="1"/>
      <c r="AQ248" s="1"/>
      <c r="AR248" s="1"/>
      <c r="AS248" s="1"/>
      <c r="AT248" s="1"/>
      <c r="AU248" s="1"/>
      <c r="AV248" s="1"/>
      <c r="AW248" s="1"/>
      <c r="AX248" s="1"/>
      <c r="AY248" s="1"/>
      <c r="AZ248" s="1"/>
    </row>
    <row r="249" spans="1:52" s="7" customFormat="1" ht="12" hidden="1" customHeight="1">
      <c r="A249" s="2" t="s">
        <v>289</v>
      </c>
      <c r="B249" s="3" t="s">
        <v>32</v>
      </c>
      <c r="C249" s="3"/>
      <c r="D249" s="4"/>
      <c r="E249" s="5">
        <f>SUM(E250:E269)</f>
        <v>16140</v>
      </c>
      <c r="F249" s="5">
        <f>SUM(F250:F269)</f>
        <v>642</v>
      </c>
      <c r="G249" s="5">
        <f t="shared" ref="G249:J249" si="230">SUM(G250:G269)</f>
        <v>16782</v>
      </c>
      <c r="H249" s="5">
        <f t="shared" si="230"/>
        <v>16184</v>
      </c>
      <c r="I249" s="5">
        <f t="shared" si="230"/>
        <v>639</v>
      </c>
      <c r="J249" s="5">
        <f t="shared" si="230"/>
        <v>16823</v>
      </c>
      <c r="K249" s="6">
        <f t="shared" si="217"/>
        <v>100.24430937909665</v>
      </c>
      <c r="L249" s="5">
        <f>SUM(L250:L269)</f>
        <v>16340</v>
      </c>
      <c r="M249" s="5">
        <f t="shared" ref="M249:AH249" si="231">SUM(M250:M269)</f>
        <v>618</v>
      </c>
      <c r="N249" s="5">
        <f t="shared" si="231"/>
        <v>16958</v>
      </c>
      <c r="O249" s="5">
        <f t="shared" si="231"/>
        <v>4000</v>
      </c>
      <c r="P249" s="5">
        <f t="shared" si="231"/>
        <v>4096</v>
      </c>
      <c r="Q249" s="5">
        <f t="shared" si="231"/>
        <v>115</v>
      </c>
      <c r="R249" s="5">
        <f t="shared" si="231"/>
        <v>4211</v>
      </c>
      <c r="S249" s="5">
        <f t="shared" si="231"/>
        <v>16844</v>
      </c>
      <c r="T249" s="5">
        <f t="shared" si="231"/>
        <v>16460</v>
      </c>
      <c r="U249" s="5">
        <f t="shared" si="231"/>
        <v>618</v>
      </c>
      <c r="V249" s="5">
        <f t="shared" si="231"/>
        <v>17078</v>
      </c>
      <c r="W249" s="5">
        <f t="shared" si="231"/>
        <v>7590</v>
      </c>
      <c r="X249" s="5">
        <f t="shared" si="231"/>
        <v>7759</v>
      </c>
      <c r="Y249" s="5">
        <f t="shared" si="231"/>
        <v>220</v>
      </c>
      <c r="Z249" s="5">
        <f t="shared" si="231"/>
        <v>7979</v>
      </c>
      <c r="AA249" s="5">
        <f t="shared" si="231"/>
        <v>15958</v>
      </c>
      <c r="AB249" s="5">
        <f t="shared" si="231"/>
        <v>18543</v>
      </c>
      <c r="AC249" s="5">
        <f t="shared" si="231"/>
        <v>763</v>
      </c>
      <c r="AD249" s="5">
        <f t="shared" si="231"/>
        <v>19306</v>
      </c>
      <c r="AE249" s="5">
        <f t="shared" si="231"/>
        <v>2348</v>
      </c>
      <c r="AF249" s="542">
        <f t="shared" si="231"/>
        <v>17771</v>
      </c>
      <c r="AG249" s="542">
        <f t="shared" si="231"/>
        <v>618</v>
      </c>
      <c r="AH249" s="542">
        <f t="shared" si="231"/>
        <v>18389</v>
      </c>
      <c r="AI249" s="542">
        <f t="shared" si="200"/>
        <v>1431</v>
      </c>
      <c r="AJ249" s="1"/>
      <c r="AK249" s="1"/>
      <c r="AL249" s="1"/>
      <c r="AM249" s="1"/>
      <c r="AN249" s="1"/>
      <c r="AO249" s="1"/>
      <c r="AP249" s="1"/>
      <c r="AQ249" s="1"/>
      <c r="AR249" s="1"/>
      <c r="AS249" s="1"/>
      <c r="AT249" s="1"/>
      <c r="AU249" s="1"/>
      <c r="AV249" s="1"/>
      <c r="AW249" s="1"/>
      <c r="AX249" s="1"/>
      <c r="AY249" s="1"/>
      <c r="AZ249" s="1"/>
    </row>
    <row r="250" spans="1:52" ht="24" hidden="1" customHeight="1">
      <c r="A250" s="31"/>
      <c r="B250" s="9" t="s">
        <v>32</v>
      </c>
      <c r="C250" s="9" t="s">
        <v>664</v>
      </c>
      <c r="D250" s="74" t="s">
        <v>956</v>
      </c>
      <c r="E250" s="10">
        <v>255</v>
      </c>
      <c r="F250" s="127"/>
      <c r="G250" s="39">
        <f t="shared" ref="G250:G269" si="232">E250+F250</f>
        <v>255</v>
      </c>
      <c r="H250" s="10">
        <v>265</v>
      </c>
      <c r="I250" s="127"/>
      <c r="J250" s="39">
        <f t="shared" ref="J250:J269" si="233">I250+H250</f>
        <v>265</v>
      </c>
      <c r="K250" s="11">
        <f t="shared" si="217"/>
        <v>103.92156862745099</v>
      </c>
      <c r="L250" s="112">
        <v>290</v>
      </c>
      <c r="M250" s="136"/>
      <c r="N250" s="120">
        <f>M250+L250</f>
        <v>290</v>
      </c>
      <c r="O250" s="112">
        <v>80</v>
      </c>
      <c r="P250" s="120">
        <v>85</v>
      </c>
      <c r="Q250" s="120"/>
      <c r="R250" s="120">
        <f t="shared" ref="R250:R269" si="234">P250+Q250</f>
        <v>85</v>
      </c>
      <c r="S250" s="121">
        <f t="shared" ref="S250:S269" si="235">R250/3*12</f>
        <v>340</v>
      </c>
      <c r="T250" s="10">
        <v>290</v>
      </c>
      <c r="U250" s="136"/>
      <c r="V250" s="39">
        <f t="shared" ref="V250:V269" si="236">U250+T250</f>
        <v>290</v>
      </c>
      <c r="W250" s="10">
        <v>121</v>
      </c>
      <c r="X250" s="13">
        <v>128</v>
      </c>
      <c r="Y250" s="136"/>
      <c r="Z250" s="39">
        <f t="shared" ref="Z250:Z269" si="237">Y250+X250</f>
        <v>128</v>
      </c>
      <c r="AA250" s="121">
        <f t="shared" ref="AA250:AA269" si="238">Z250*2</f>
        <v>256</v>
      </c>
      <c r="AB250" s="13">
        <v>290</v>
      </c>
      <c r="AC250" s="113"/>
      <c r="AD250" s="13">
        <f t="shared" ref="AD250:AD269" si="239">AC250+AB250</f>
        <v>290</v>
      </c>
      <c r="AE250" s="353">
        <f t="shared" si="215"/>
        <v>0</v>
      </c>
      <c r="AF250" s="113">
        <f>ROUND(AB250*$AJ$941,0)</f>
        <v>284</v>
      </c>
      <c r="AG250" s="113">
        <f t="shared" ref="AG250:AG269" si="240">M250</f>
        <v>0</v>
      </c>
      <c r="AH250" s="113">
        <f>AG250+AF250</f>
        <v>284</v>
      </c>
      <c r="AI250" s="542">
        <f t="shared" si="200"/>
        <v>-6</v>
      </c>
    </row>
    <row r="251" spans="1:52" s="14" customFormat="1" ht="24" hidden="1" customHeight="1">
      <c r="A251" s="8" t="s">
        <v>290</v>
      </c>
      <c r="B251" s="9" t="s">
        <v>32</v>
      </c>
      <c r="C251" s="9" t="s">
        <v>665</v>
      </c>
      <c r="D251" s="74" t="s">
        <v>1024</v>
      </c>
      <c r="E251" s="10">
        <v>779</v>
      </c>
      <c r="F251" s="120"/>
      <c r="G251" s="39">
        <f t="shared" si="232"/>
        <v>779</v>
      </c>
      <c r="H251" s="10">
        <v>799</v>
      </c>
      <c r="I251" s="120"/>
      <c r="J251" s="39">
        <f t="shared" si="233"/>
        <v>799</v>
      </c>
      <c r="K251" s="11">
        <f t="shared" si="217"/>
        <v>102.56739409499357</v>
      </c>
      <c r="L251" s="112">
        <f>76+703</f>
        <v>779</v>
      </c>
      <c r="M251" s="120"/>
      <c r="N251" s="120">
        <f t="shared" ref="N251:N269" si="241">M251+L251</f>
        <v>779</v>
      </c>
      <c r="O251" s="112">
        <v>222</v>
      </c>
      <c r="P251" s="120">
        <v>224</v>
      </c>
      <c r="Q251" s="120"/>
      <c r="R251" s="120">
        <f t="shared" si="234"/>
        <v>224</v>
      </c>
      <c r="S251" s="121">
        <f t="shared" si="235"/>
        <v>896</v>
      </c>
      <c r="T251" s="10">
        <v>779</v>
      </c>
      <c r="U251" s="120"/>
      <c r="V251" s="39">
        <f t="shared" si="236"/>
        <v>779</v>
      </c>
      <c r="W251" s="10">
        <v>426</v>
      </c>
      <c r="X251" s="32">
        <v>432</v>
      </c>
      <c r="Y251" s="120"/>
      <c r="Z251" s="39">
        <f t="shared" si="237"/>
        <v>432</v>
      </c>
      <c r="AA251" s="121">
        <f t="shared" si="238"/>
        <v>864</v>
      </c>
      <c r="AB251" s="32">
        <v>820</v>
      </c>
      <c r="AC251" s="113"/>
      <c r="AD251" s="13">
        <f t="shared" si="239"/>
        <v>820</v>
      </c>
      <c r="AE251" s="353">
        <f t="shared" si="215"/>
        <v>41</v>
      </c>
      <c r="AF251" s="113">
        <f>ROUND(AB251*$AJ$936,0)</f>
        <v>791</v>
      </c>
      <c r="AG251" s="113">
        <f t="shared" si="240"/>
        <v>0</v>
      </c>
      <c r="AH251" s="113">
        <f>AG251+AF251</f>
        <v>791</v>
      </c>
      <c r="AI251" s="542">
        <f t="shared" si="200"/>
        <v>12</v>
      </c>
      <c r="AJ251" s="1"/>
      <c r="AK251" s="1"/>
      <c r="AL251" s="1"/>
      <c r="AM251" s="1"/>
      <c r="AN251" s="1"/>
      <c r="AO251" s="1"/>
      <c r="AP251" s="1"/>
      <c r="AQ251" s="1"/>
      <c r="AR251" s="1"/>
      <c r="AS251" s="1"/>
      <c r="AT251" s="1"/>
      <c r="AU251" s="1"/>
      <c r="AV251" s="1"/>
      <c r="AW251" s="1"/>
      <c r="AX251" s="1"/>
      <c r="AY251" s="1"/>
      <c r="AZ251" s="1"/>
    </row>
    <row r="252" spans="1:52" s="14" customFormat="1" ht="36" hidden="1" customHeight="1">
      <c r="A252" s="8" t="s">
        <v>291</v>
      </c>
      <c r="B252" s="9" t="s">
        <v>32</v>
      </c>
      <c r="C252" s="9" t="s">
        <v>677</v>
      </c>
      <c r="D252" s="74" t="s">
        <v>1025</v>
      </c>
      <c r="E252" s="10">
        <v>284</v>
      </c>
      <c r="F252" s="120"/>
      <c r="G252" s="39">
        <f t="shared" si="232"/>
        <v>284</v>
      </c>
      <c r="H252" s="10">
        <v>282</v>
      </c>
      <c r="I252" s="120"/>
      <c r="J252" s="39">
        <f t="shared" si="233"/>
        <v>282</v>
      </c>
      <c r="K252" s="11">
        <f t="shared" si="217"/>
        <v>99.295774647887328</v>
      </c>
      <c r="L252" s="112">
        <v>284</v>
      </c>
      <c r="M252" s="120"/>
      <c r="N252" s="120">
        <f t="shared" si="241"/>
        <v>284</v>
      </c>
      <c r="O252" s="112">
        <v>82</v>
      </c>
      <c r="P252" s="120">
        <v>82</v>
      </c>
      <c r="Q252" s="120"/>
      <c r="R252" s="120">
        <f t="shared" si="234"/>
        <v>82</v>
      </c>
      <c r="S252" s="121">
        <f t="shared" si="235"/>
        <v>328</v>
      </c>
      <c r="T252" s="10">
        <v>284</v>
      </c>
      <c r="U252" s="120"/>
      <c r="V252" s="39">
        <f t="shared" si="236"/>
        <v>284</v>
      </c>
      <c r="W252" s="10">
        <v>152</v>
      </c>
      <c r="X252" s="32">
        <v>153</v>
      </c>
      <c r="Y252" s="120"/>
      <c r="Z252" s="39">
        <f t="shared" si="237"/>
        <v>153</v>
      </c>
      <c r="AA252" s="121">
        <f t="shared" si="238"/>
        <v>306</v>
      </c>
      <c r="AB252" s="32">
        <v>284</v>
      </c>
      <c r="AC252" s="113"/>
      <c r="AD252" s="13">
        <f t="shared" si="239"/>
        <v>284</v>
      </c>
      <c r="AE252" s="353">
        <f t="shared" si="215"/>
        <v>0</v>
      </c>
      <c r="AF252" s="113">
        <f>ROUND(AB252*$AJ$973,0)</f>
        <v>277</v>
      </c>
      <c r="AG252" s="113">
        <f t="shared" si="240"/>
        <v>0</v>
      </c>
      <c r="AH252" s="113">
        <f>AG252+AF252</f>
        <v>277</v>
      </c>
      <c r="AI252" s="542">
        <f t="shared" si="200"/>
        <v>-7</v>
      </c>
      <c r="AJ252" s="1"/>
      <c r="AK252" s="1"/>
      <c r="AL252" s="1"/>
      <c r="AM252" s="1"/>
      <c r="AN252" s="1"/>
      <c r="AO252" s="1"/>
      <c r="AP252" s="1"/>
      <c r="AQ252" s="1"/>
      <c r="AR252" s="1"/>
      <c r="AS252" s="1"/>
      <c r="AT252" s="1"/>
      <c r="AU252" s="1"/>
      <c r="AV252" s="1"/>
      <c r="AW252" s="1"/>
      <c r="AX252" s="1"/>
      <c r="AY252" s="1"/>
      <c r="AZ252" s="1"/>
    </row>
    <row r="253" spans="1:52" s="14" customFormat="1" ht="36" hidden="1" customHeight="1">
      <c r="A253" s="8"/>
      <c r="B253" s="9" t="s">
        <v>32</v>
      </c>
      <c r="C253" s="9" t="s">
        <v>666</v>
      </c>
      <c r="D253" s="74" t="s">
        <v>1021</v>
      </c>
      <c r="E253" s="10"/>
      <c r="F253" s="120"/>
      <c r="G253" s="39">
        <f t="shared" si="232"/>
        <v>0</v>
      </c>
      <c r="H253" s="10"/>
      <c r="I253" s="120"/>
      <c r="J253" s="39">
        <f t="shared" si="233"/>
        <v>0</v>
      </c>
      <c r="K253" s="11">
        <v>0</v>
      </c>
      <c r="L253" s="106"/>
      <c r="M253" s="120"/>
      <c r="N253" s="120">
        <f t="shared" si="241"/>
        <v>0</v>
      </c>
      <c r="O253" s="10"/>
      <c r="P253" s="120"/>
      <c r="Q253" s="120"/>
      <c r="R253" s="120">
        <f t="shared" si="234"/>
        <v>0</v>
      </c>
      <c r="S253" s="121">
        <f t="shared" si="235"/>
        <v>0</v>
      </c>
      <c r="T253" s="10"/>
      <c r="U253" s="120"/>
      <c r="V253" s="39">
        <f t="shared" si="236"/>
        <v>0</v>
      </c>
      <c r="W253" s="10"/>
      <c r="X253" s="32"/>
      <c r="Y253" s="120"/>
      <c r="Z253" s="39">
        <f t="shared" si="237"/>
        <v>0</v>
      </c>
      <c r="AA253" s="121">
        <f t="shared" si="238"/>
        <v>0</v>
      </c>
      <c r="AB253" s="32">
        <v>474</v>
      </c>
      <c r="AC253" s="113"/>
      <c r="AD253" s="13">
        <f t="shared" si="239"/>
        <v>474</v>
      </c>
      <c r="AE253" s="353">
        <f t="shared" si="215"/>
        <v>474</v>
      </c>
      <c r="AF253" s="113">
        <f>ROUND(AB253*$AJ$855,0)</f>
        <v>454</v>
      </c>
      <c r="AG253" s="113">
        <f t="shared" si="240"/>
        <v>0</v>
      </c>
      <c r="AH253" s="113">
        <f>AF253+AG253</f>
        <v>454</v>
      </c>
      <c r="AI253" s="542">
        <f t="shared" si="200"/>
        <v>454</v>
      </c>
      <c r="AJ253" s="1"/>
      <c r="AK253" s="1"/>
      <c r="AL253" s="1"/>
      <c r="AM253" s="1"/>
      <c r="AN253" s="1"/>
      <c r="AO253" s="1"/>
      <c r="AP253" s="1"/>
      <c r="AQ253" s="1"/>
      <c r="AR253" s="1"/>
      <c r="AS253" s="1"/>
      <c r="AT253" s="1"/>
      <c r="AU253" s="1"/>
      <c r="AV253" s="1"/>
      <c r="AW253" s="1"/>
      <c r="AX253" s="1"/>
      <c r="AY253" s="1"/>
      <c r="AZ253" s="1"/>
    </row>
    <row r="254" spans="1:52" s="14" customFormat="1" ht="24" hidden="1" customHeight="1">
      <c r="A254" s="8"/>
      <c r="B254" s="9" t="s">
        <v>32</v>
      </c>
      <c r="C254" s="9" t="s">
        <v>661</v>
      </c>
      <c r="D254" s="74" t="s">
        <v>1048</v>
      </c>
      <c r="E254" s="10"/>
      <c r="F254" s="120">
        <v>25</v>
      </c>
      <c r="G254" s="39">
        <f t="shared" si="232"/>
        <v>25</v>
      </c>
      <c r="H254" s="10"/>
      <c r="I254" s="120">
        <v>25</v>
      </c>
      <c r="J254" s="39">
        <f t="shared" si="233"/>
        <v>25</v>
      </c>
      <c r="K254" s="11">
        <f t="shared" si="217"/>
        <v>100</v>
      </c>
      <c r="L254" s="106"/>
      <c r="M254" s="120">
        <v>40</v>
      </c>
      <c r="N254" s="120">
        <f t="shared" si="241"/>
        <v>40</v>
      </c>
      <c r="O254" s="10"/>
      <c r="P254" s="120"/>
      <c r="Q254" s="120">
        <v>2</v>
      </c>
      <c r="R254" s="120">
        <f t="shared" si="234"/>
        <v>2</v>
      </c>
      <c r="S254" s="121">
        <f t="shared" si="235"/>
        <v>8</v>
      </c>
      <c r="T254" s="10">
        <v>120</v>
      </c>
      <c r="U254" s="120">
        <v>40</v>
      </c>
      <c r="V254" s="39">
        <f t="shared" si="236"/>
        <v>160</v>
      </c>
      <c r="W254" s="75">
        <v>277</v>
      </c>
      <c r="X254" s="32">
        <v>293</v>
      </c>
      <c r="Y254" s="120">
        <v>2</v>
      </c>
      <c r="Z254" s="39">
        <f t="shared" si="237"/>
        <v>295</v>
      </c>
      <c r="AA254" s="121">
        <f t="shared" si="238"/>
        <v>590</v>
      </c>
      <c r="AB254" s="32">
        <v>1320</v>
      </c>
      <c r="AC254" s="113">
        <v>140</v>
      </c>
      <c r="AD254" s="13">
        <f t="shared" si="239"/>
        <v>1460</v>
      </c>
      <c r="AE254" s="353">
        <f t="shared" si="215"/>
        <v>1420</v>
      </c>
      <c r="AF254" s="113">
        <f>ROUND(AB254*$AJ$918,0)</f>
        <v>1168</v>
      </c>
      <c r="AG254" s="113">
        <f t="shared" si="240"/>
        <v>40</v>
      </c>
      <c r="AH254" s="113">
        <f>AG254+AF254</f>
        <v>1208</v>
      </c>
      <c r="AI254" s="542">
        <f t="shared" si="200"/>
        <v>1168</v>
      </c>
      <c r="AJ254" s="1"/>
      <c r="AK254" s="1"/>
      <c r="AL254" s="1"/>
      <c r="AM254" s="1"/>
      <c r="AN254" s="1"/>
      <c r="AO254" s="1"/>
      <c r="AP254" s="1"/>
      <c r="AQ254" s="1"/>
      <c r="AR254" s="1"/>
      <c r="AS254" s="1"/>
      <c r="AT254" s="1"/>
      <c r="AU254" s="1"/>
      <c r="AV254" s="1"/>
      <c r="AW254" s="1"/>
      <c r="AX254" s="1"/>
      <c r="AY254" s="1"/>
      <c r="AZ254" s="1"/>
    </row>
    <row r="255" spans="1:52" s="14" customFormat="1" ht="60" hidden="1" customHeight="1">
      <c r="A255" s="8" t="s">
        <v>292</v>
      </c>
      <c r="B255" s="9" t="s">
        <v>32</v>
      </c>
      <c r="C255" s="9" t="s">
        <v>661</v>
      </c>
      <c r="D255" s="74" t="s">
        <v>1049</v>
      </c>
      <c r="E255" s="10">
        <v>2113</v>
      </c>
      <c r="F255" s="120"/>
      <c r="G255" s="39">
        <f t="shared" si="232"/>
        <v>2113</v>
      </c>
      <c r="H255" s="10">
        <v>2123</v>
      </c>
      <c r="I255" s="120"/>
      <c r="J255" s="39">
        <f t="shared" si="233"/>
        <v>2123</v>
      </c>
      <c r="K255" s="11">
        <f t="shared" si="217"/>
        <v>100.47326076668244</v>
      </c>
      <c r="L255" s="112">
        <v>2113</v>
      </c>
      <c r="M255" s="120"/>
      <c r="N255" s="120">
        <f t="shared" si="241"/>
        <v>2113</v>
      </c>
      <c r="O255" s="112">
        <v>524</v>
      </c>
      <c r="P255" s="120">
        <v>564</v>
      </c>
      <c r="Q255" s="120"/>
      <c r="R255" s="120">
        <f t="shared" si="234"/>
        <v>564</v>
      </c>
      <c r="S255" s="121">
        <f t="shared" si="235"/>
        <v>2256</v>
      </c>
      <c r="T255" s="10">
        <v>2113</v>
      </c>
      <c r="U255" s="120"/>
      <c r="V255" s="39">
        <f t="shared" si="236"/>
        <v>2113</v>
      </c>
      <c r="W255" s="10">
        <v>756</v>
      </c>
      <c r="X255" s="13">
        <v>811</v>
      </c>
      <c r="Y255" s="120"/>
      <c r="Z255" s="39">
        <f t="shared" si="237"/>
        <v>811</v>
      </c>
      <c r="AA255" s="121">
        <f t="shared" si="238"/>
        <v>1622</v>
      </c>
      <c r="AB255" s="32">
        <v>2113</v>
      </c>
      <c r="AC255" s="113"/>
      <c r="AD255" s="13">
        <f t="shared" si="239"/>
        <v>2113</v>
      </c>
      <c r="AE255" s="353">
        <f t="shared" si="215"/>
        <v>0</v>
      </c>
      <c r="AF255" s="113">
        <f>ROUND(AB255*$AJ$1003,0)</f>
        <v>2091</v>
      </c>
      <c r="AG255" s="113">
        <f t="shared" si="240"/>
        <v>0</v>
      </c>
      <c r="AH255" s="113">
        <f>AG255+AF255</f>
        <v>2091</v>
      </c>
      <c r="AI255" s="542">
        <f t="shared" si="200"/>
        <v>-22</v>
      </c>
      <c r="AJ255" s="1"/>
      <c r="AK255" s="1"/>
      <c r="AL255" s="1"/>
      <c r="AM255" s="1"/>
      <c r="AN255" s="1"/>
      <c r="AO255" s="1"/>
      <c r="AP255" s="1"/>
      <c r="AQ255" s="1"/>
      <c r="AR255" s="1"/>
      <c r="AS255" s="1"/>
      <c r="AT255" s="1"/>
      <c r="AU255" s="1"/>
      <c r="AV255" s="1"/>
      <c r="AW255" s="1"/>
      <c r="AX255" s="1"/>
      <c r="AY255" s="1"/>
      <c r="AZ255" s="1"/>
    </row>
    <row r="256" spans="1:52" s="14" customFormat="1" ht="24" hidden="1" customHeight="1">
      <c r="A256" s="8" t="s">
        <v>293</v>
      </c>
      <c r="B256" s="9" t="s">
        <v>32</v>
      </c>
      <c r="C256" s="9" t="s">
        <v>662</v>
      </c>
      <c r="D256" s="74" t="s">
        <v>1029</v>
      </c>
      <c r="E256" s="10">
        <v>1421</v>
      </c>
      <c r="F256" s="120">
        <v>8</v>
      </c>
      <c r="G256" s="39">
        <f t="shared" si="232"/>
        <v>1429</v>
      </c>
      <c r="H256" s="10">
        <v>1534</v>
      </c>
      <c r="I256" s="120">
        <v>8</v>
      </c>
      <c r="J256" s="39">
        <f t="shared" si="233"/>
        <v>1542</v>
      </c>
      <c r="K256" s="11">
        <f t="shared" si="217"/>
        <v>107.90762771168649</v>
      </c>
      <c r="L256" s="122">
        <v>1421</v>
      </c>
      <c r="M256" s="120"/>
      <c r="N256" s="120">
        <f t="shared" si="241"/>
        <v>1421</v>
      </c>
      <c r="O256" s="112">
        <v>378</v>
      </c>
      <c r="P256" s="120">
        <v>378</v>
      </c>
      <c r="Q256" s="120"/>
      <c r="R256" s="120">
        <f t="shared" si="234"/>
        <v>378</v>
      </c>
      <c r="S256" s="121">
        <f t="shared" si="235"/>
        <v>1512</v>
      </c>
      <c r="T256" s="10">
        <v>1421</v>
      </c>
      <c r="U256" s="120"/>
      <c r="V256" s="39">
        <f t="shared" si="236"/>
        <v>1421</v>
      </c>
      <c r="W256" s="10">
        <v>707</v>
      </c>
      <c r="X256" s="32">
        <v>709</v>
      </c>
      <c r="Y256" s="120"/>
      <c r="Z256" s="39">
        <f t="shared" si="237"/>
        <v>709</v>
      </c>
      <c r="AA256" s="121">
        <f t="shared" si="238"/>
        <v>1418</v>
      </c>
      <c r="AB256" s="32">
        <v>1412</v>
      </c>
      <c r="AC256" s="113"/>
      <c r="AD256" s="13">
        <f t="shared" si="239"/>
        <v>1412</v>
      </c>
      <c r="AE256" s="353">
        <f t="shared" si="215"/>
        <v>-9</v>
      </c>
      <c r="AF256" s="113">
        <f>ROUND(AB256*$AJ$939,0)</f>
        <v>1345</v>
      </c>
      <c r="AG256" s="113">
        <f t="shared" si="240"/>
        <v>0</v>
      </c>
      <c r="AH256" s="113">
        <f>AG256+AF256</f>
        <v>1345</v>
      </c>
      <c r="AI256" s="542">
        <f t="shared" si="200"/>
        <v>-76</v>
      </c>
      <c r="AJ256" s="1"/>
      <c r="AK256" s="1"/>
      <c r="AL256" s="1"/>
      <c r="AM256" s="1"/>
      <c r="AN256" s="1"/>
      <c r="AO256" s="1"/>
      <c r="AP256" s="1"/>
      <c r="AQ256" s="1"/>
      <c r="AR256" s="1"/>
      <c r="AS256" s="1"/>
      <c r="AT256" s="1"/>
      <c r="AU256" s="1"/>
      <c r="AV256" s="1"/>
      <c r="AW256" s="1"/>
      <c r="AX256" s="1"/>
      <c r="AY256" s="1"/>
      <c r="AZ256" s="1"/>
    </row>
    <row r="257" spans="1:52" ht="24" hidden="1" customHeight="1">
      <c r="A257" s="31" t="s">
        <v>294</v>
      </c>
      <c r="B257" s="9" t="s">
        <v>32</v>
      </c>
      <c r="C257" s="9" t="s">
        <v>675</v>
      </c>
      <c r="D257" s="76" t="s">
        <v>1031</v>
      </c>
      <c r="E257" s="38">
        <v>540</v>
      </c>
      <c r="F257" s="127"/>
      <c r="G257" s="39">
        <f t="shared" si="232"/>
        <v>540</v>
      </c>
      <c r="H257" s="38">
        <v>565</v>
      </c>
      <c r="I257" s="127"/>
      <c r="J257" s="39">
        <f t="shared" si="233"/>
        <v>565</v>
      </c>
      <c r="K257" s="11">
        <f t="shared" si="217"/>
        <v>104.62962962962963</v>
      </c>
      <c r="L257" s="112">
        <v>540</v>
      </c>
      <c r="M257" s="136"/>
      <c r="N257" s="120">
        <f t="shared" si="241"/>
        <v>540</v>
      </c>
      <c r="O257" s="112">
        <v>166</v>
      </c>
      <c r="P257" s="136">
        <v>166</v>
      </c>
      <c r="Q257" s="136"/>
      <c r="R257" s="120">
        <f t="shared" si="234"/>
        <v>166</v>
      </c>
      <c r="S257" s="121">
        <f t="shared" si="235"/>
        <v>664</v>
      </c>
      <c r="T257" s="10">
        <v>540</v>
      </c>
      <c r="U257" s="136"/>
      <c r="V257" s="39">
        <f t="shared" si="236"/>
        <v>540</v>
      </c>
      <c r="W257" s="10">
        <v>281</v>
      </c>
      <c r="X257" s="32">
        <v>281</v>
      </c>
      <c r="Y257" s="136"/>
      <c r="Z257" s="39">
        <f t="shared" si="237"/>
        <v>281</v>
      </c>
      <c r="AA257" s="121">
        <f t="shared" si="238"/>
        <v>562</v>
      </c>
      <c r="AB257" s="32">
        <v>540</v>
      </c>
      <c r="AC257" s="113"/>
      <c r="AD257" s="13">
        <f t="shared" si="239"/>
        <v>540</v>
      </c>
      <c r="AE257" s="353">
        <f t="shared" si="215"/>
        <v>0</v>
      </c>
      <c r="AF257" s="13">
        <f>AB257</f>
        <v>540</v>
      </c>
      <c r="AG257" s="113">
        <f t="shared" si="240"/>
        <v>0</v>
      </c>
      <c r="AH257" s="13">
        <f>AG257+AF257</f>
        <v>540</v>
      </c>
      <c r="AI257" s="542">
        <f t="shared" si="200"/>
        <v>0</v>
      </c>
    </row>
    <row r="258" spans="1:52" ht="36" hidden="1" customHeight="1">
      <c r="A258" s="31" t="s">
        <v>295</v>
      </c>
      <c r="B258" s="9" t="s">
        <v>32</v>
      </c>
      <c r="C258" s="9" t="s">
        <v>663</v>
      </c>
      <c r="D258" s="76" t="s">
        <v>1034</v>
      </c>
      <c r="E258" s="38">
        <v>246</v>
      </c>
      <c r="F258" s="127"/>
      <c r="G258" s="39">
        <f t="shared" si="232"/>
        <v>246</v>
      </c>
      <c r="H258" s="38">
        <v>39</v>
      </c>
      <c r="I258" s="127"/>
      <c r="J258" s="39">
        <f t="shared" si="233"/>
        <v>39</v>
      </c>
      <c r="K258" s="11">
        <f t="shared" si="217"/>
        <v>15.853658536585366</v>
      </c>
      <c r="L258" s="112">
        <v>246</v>
      </c>
      <c r="M258" s="136"/>
      <c r="N258" s="120">
        <f t="shared" si="241"/>
        <v>246</v>
      </c>
      <c r="O258" s="112">
        <v>0</v>
      </c>
      <c r="P258" s="120">
        <v>0</v>
      </c>
      <c r="Q258" s="120"/>
      <c r="R258" s="120">
        <f t="shared" si="234"/>
        <v>0</v>
      </c>
      <c r="S258" s="121">
        <f t="shared" si="235"/>
        <v>0</v>
      </c>
      <c r="T258" s="10">
        <v>246</v>
      </c>
      <c r="U258" s="136"/>
      <c r="V258" s="39">
        <f t="shared" si="236"/>
        <v>246</v>
      </c>
      <c r="W258" s="10">
        <v>0</v>
      </c>
      <c r="X258" s="32">
        <v>0</v>
      </c>
      <c r="Y258" s="136"/>
      <c r="Z258" s="39">
        <f t="shared" si="237"/>
        <v>0</v>
      </c>
      <c r="AA258" s="121">
        <f t="shared" si="238"/>
        <v>0</v>
      </c>
      <c r="AB258" s="32">
        <v>46</v>
      </c>
      <c r="AC258" s="113"/>
      <c r="AD258" s="13">
        <f t="shared" si="239"/>
        <v>46</v>
      </c>
      <c r="AE258" s="353">
        <f t="shared" si="215"/>
        <v>-200</v>
      </c>
      <c r="AF258" s="113">
        <f>ROUND(AB258*$AJ$959,0)</f>
        <v>46</v>
      </c>
      <c r="AG258" s="113">
        <f t="shared" si="240"/>
        <v>0</v>
      </c>
      <c r="AH258" s="113">
        <f>AG258+AF258</f>
        <v>46</v>
      </c>
      <c r="AI258" s="542">
        <f t="shared" si="200"/>
        <v>-200</v>
      </c>
    </row>
    <row r="259" spans="1:52" ht="24" hidden="1" customHeight="1">
      <c r="A259" s="31" t="s">
        <v>579</v>
      </c>
      <c r="B259" s="9" t="s">
        <v>32</v>
      </c>
      <c r="C259" s="9" t="s">
        <v>671</v>
      </c>
      <c r="D259" s="76" t="s">
        <v>1035</v>
      </c>
      <c r="E259" s="38">
        <v>276</v>
      </c>
      <c r="F259" s="127"/>
      <c r="G259" s="39">
        <f t="shared" si="232"/>
        <v>276</v>
      </c>
      <c r="H259" s="38">
        <v>346</v>
      </c>
      <c r="I259" s="127"/>
      <c r="J259" s="39">
        <f t="shared" si="233"/>
        <v>346</v>
      </c>
      <c r="K259" s="11">
        <f t="shared" si="217"/>
        <v>125.36231884057972</v>
      </c>
      <c r="L259" s="112">
        <v>276</v>
      </c>
      <c r="M259" s="136"/>
      <c r="N259" s="120">
        <f t="shared" si="241"/>
        <v>276</v>
      </c>
      <c r="O259" s="112">
        <v>77</v>
      </c>
      <c r="P259" s="136">
        <v>80</v>
      </c>
      <c r="Q259" s="136"/>
      <c r="R259" s="120">
        <f t="shared" si="234"/>
        <v>80</v>
      </c>
      <c r="S259" s="121">
        <f t="shared" si="235"/>
        <v>320</v>
      </c>
      <c r="T259" s="10">
        <v>276</v>
      </c>
      <c r="U259" s="136"/>
      <c r="V259" s="39">
        <f t="shared" si="236"/>
        <v>276</v>
      </c>
      <c r="W259" s="10">
        <v>165</v>
      </c>
      <c r="X259" s="32">
        <v>165</v>
      </c>
      <c r="Y259" s="136"/>
      <c r="Z259" s="39">
        <f t="shared" si="237"/>
        <v>165</v>
      </c>
      <c r="AA259" s="121">
        <f t="shared" si="238"/>
        <v>330</v>
      </c>
      <c r="AB259" s="32">
        <v>330</v>
      </c>
      <c r="AC259" s="113"/>
      <c r="AD259" s="13">
        <f t="shared" si="239"/>
        <v>330</v>
      </c>
      <c r="AE259" s="353">
        <f t="shared" si="215"/>
        <v>54</v>
      </c>
      <c r="AF259" s="113">
        <f>L259</f>
        <v>276</v>
      </c>
      <c r="AG259" s="113">
        <f t="shared" si="240"/>
        <v>0</v>
      </c>
      <c r="AH259" s="113">
        <f>AF259+AG259</f>
        <v>276</v>
      </c>
      <c r="AI259" s="542">
        <f t="shared" si="200"/>
        <v>0</v>
      </c>
    </row>
    <row r="260" spans="1:52" ht="24" hidden="1" customHeight="1">
      <c r="A260" s="31" t="s">
        <v>580</v>
      </c>
      <c r="B260" s="9" t="s">
        <v>32</v>
      </c>
      <c r="C260" s="9" t="s">
        <v>674</v>
      </c>
      <c r="D260" s="76" t="s">
        <v>1037</v>
      </c>
      <c r="E260" s="38">
        <v>150</v>
      </c>
      <c r="F260" s="127"/>
      <c r="G260" s="39">
        <f t="shared" si="232"/>
        <v>150</v>
      </c>
      <c r="H260" s="38">
        <v>129</v>
      </c>
      <c r="I260" s="127"/>
      <c r="J260" s="39">
        <f t="shared" si="233"/>
        <v>129</v>
      </c>
      <c r="K260" s="11">
        <f t="shared" si="217"/>
        <v>86</v>
      </c>
      <c r="L260" s="112">
        <f>16+134</f>
        <v>150</v>
      </c>
      <c r="M260" s="136"/>
      <c r="N260" s="120">
        <f t="shared" si="241"/>
        <v>150</v>
      </c>
      <c r="O260" s="112">
        <v>34</v>
      </c>
      <c r="P260" s="136">
        <v>34</v>
      </c>
      <c r="Q260" s="136"/>
      <c r="R260" s="120">
        <f t="shared" si="234"/>
        <v>34</v>
      </c>
      <c r="S260" s="121">
        <f t="shared" si="235"/>
        <v>136</v>
      </c>
      <c r="T260" s="10">
        <v>150</v>
      </c>
      <c r="U260" s="136"/>
      <c r="V260" s="39">
        <f t="shared" si="236"/>
        <v>150</v>
      </c>
      <c r="W260" s="10">
        <v>61</v>
      </c>
      <c r="X260" s="32">
        <v>61</v>
      </c>
      <c r="Y260" s="136"/>
      <c r="Z260" s="39">
        <f t="shared" si="237"/>
        <v>61</v>
      </c>
      <c r="AA260" s="121">
        <f t="shared" si="238"/>
        <v>122</v>
      </c>
      <c r="AB260" s="32">
        <v>188</v>
      </c>
      <c r="AC260" s="113"/>
      <c r="AD260" s="13">
        <f t="shared" si="239"/>
        <v>188</v>
      </c>
      <c r="AE260" s="353">
        <f t="shared" si="215"/>
        <v>38</v>
      </c>
      <c r="AF260" s="113">
        <f>ROUND(AB260*$AJ$1014,0)</f>
        <v>178</v>
      </c>
      <c r="AG260" s="113">
        <f t="shared" si="240"/>
        <v>0</v>
      </c>
      <c r="AH260" s="113">
        <f>AG260+AF260</f>
        <v>178</v>
      </c>
      <c r="AI260" s="542">
        <f t="shared" si="200"/>
        <v>28</v>
      </c>
    </row>
    <row r="261" spans="1:52" ht="36" hidden="1" customHeight="1">
      <c r="A261" s="31" t="s">
        <v>581</v>
      </c>
      <c r="B261" s="9" t="s">
        <v>32</v>
      </c>
      <c r="C261" s="9" t="s">
        <v>676</v>
      </c>
      <c r="D261" s="76" t="s">
        <v>6</v>
      </c>
      <c r="E261" s="38">
        <v>388</v>
      </c>
      <c r="F261" s="127"/>
      <c r="G261" s="39">
        <f t="shared" si="232"/>
        <v>388</v>
      </c>
      <c r="H261" s="38">
        <v>380</v>
      </c>
      <c r="I261" s="127"/>
      <c r="J261" s="39">
        <f t="shared" si="233"/>
        <v>380</v>
      </c>
      <c r="K261" s="11">
        <f t="shared" si="217"/>
        <v>97.9381443298969</v>
      </c>
      <c r="L261" s="112">
        <v>388</v>
      </c>
      <c r="M261" s="136"/>
      <c r="N261" s="120">
        <f t="shared" si="241"/>
        <v>388</v>
      </c>
      <c r="O261" s="112">
        <v>76</v>
      </c>
      <c r="P261" s="136">
        <v>77</v>
      </c>
      <c r="Q261" s="136"/>
      <c r="R261" s="120">
        <f t="shared" si="234"/>
        <v>77</v>
      </c>
      <c r="S261" s="121">
        <f t="shared" si="235"/>
        <v>308</v>
      </c>
      <c r="T261" s="10">
        <v>388</v>
      </c>
      <c r="U261" s="136"/>
      <c r="V261" s="39">
        <f t="shared" si="236"/>
        <v>388</v>
      </c>
      <c r="W261" s="10">
        <v>152</v>
      </c>
      <c r="X261" s="32">
        <v>156</v>
      </c>
      <c r="Y261" s="136"/>
      <c r="Z261" s="39">
        <f t="shared" si="237"/>
        <v>156</v>
      </c>
      <c r="AA261" s="121">
        <f t="shared" si="238"/>
        <v>312</v>
      </c>
      <c r="AB261" s="32">
        <v>368</v>
      </c>
      <c r="AC261" s="113"/>
      <c r="AD261" s="13">
        <f t="shared" si="239"/>
        <v>368</v>
      </c>
      <c r="AE261" s="353">
        <f t="shared" si="215"/>
        <v>-20</v>
      </c>
      <c r="AF261" s="113">
        <f>ROUND(AB261*$AJ$950,0)</f>
        <v>360</v>
      </c>
      <c r="AG261" s="113">
        <f t="shared" si="240"/>
        <v>0</v>
      </c>
      <c r="AH261" s="113">
        <f>AG261+AF261</f>
        <v>360</v>
      </c>
      <c r="AI261" s="542">
        <f t="shared" si="200"/>
        <v>-28</v>
      </c>
    </row>
    <row r="262" spans="1:52" ht="28.5" hidden="1" customHeight="1">
      <c r="A262" s="31" t="s">
        <v>582</v>
      </c>
      <c r="B262" s="9" t="s">
        <v>32</v>
      </c>
      <c r="C262" s="9" t="s">
        <v>660</v>
      </c>
      <c r="D262" s="74" t="s">
        <v>3</v>
      </c>
      <c r="E262" s="38">
        <v>2620</v>
      </c>
      <c r="F262" s="127">
        <v>220</v>
      </c>
      <c r="G262" s="39">
        <f t="shared" si="232"/>
        <v>2840</v>
      </c>
      <c r="H262" s="38">
        <v>2373</v>
      </c>
      <c r="I262" s="127">
        <v>220</v>
      </c>
      <c r="J262" s="39">
        <f t="shared" si="233"/>
        <v>2593</v>
      </c>
      <c r="K262" s="11">
        <f t="shared" si="217"/>
        <v>91.302816901408448</v>
      </c>
      <c r="L262" s="418">
        <v>2620</v>
      </c>
      <c r="M262" s="402">
        <v>220</v>
      </c>
      <c r="N262" s="106">
        <f t="shared" si="241"/>
        <v>2840</v>
      </c>
      <c r="O262" s="112">
        <v>493</v>
      </c>
      <c r="P262" s="136">
        <v>493</v>
      </c>
      <c r="Q262" s="136">
        <v>18</v>
      </c>
      <c r="R262" s="120">
        <f t="shared" si="234"/>
        <v>511</v>
      </c>
      <c r="S262" s="403">
        <f t="shared" si="235"/>
        <v>2044</v>
      </c>
      <c r="T262" s="406">
        <v>2620</v>
      </c>
      <c r="U262" s="402">
        <v>220</v>
      </c>
      <c r="V262" s="404">
        <f t="shared" si="236"/>
        <v>2840</v>
      </c>
      <c r="W262" s="10">
        <v>957</v>
      </c>
      <c r="X262" s="32">
        <v>957</v>
      </c>
      <c r="Y262" s="136">
        <v>59</v>
      </c>
      <c r="Z262" s="39">
        <f t="shared" si="237"/>
        <v>1016</v>
      </c>
      <c r="AA262" s="403">
        <f t="shared" si="238"/>
        <v>2032</v>
      </c>
      <c r="AB262" s="407">
        <v>2620</v>
      </c>
      <c r="AC262" s="158">
        <v>155</v>
      </c>
      <c r="AD262" s="345">
        <f t="shared" si="239"/>
        <v>2775</v>
      </c>
      <c r="AE262" s="422">
        <f t="shared" si="215"/>
        <v>-65</v>
      </c>
      <c r="AF262" s="113">
        <f>ROUND(AB262*$AJ$922,0)</f>
        <v>2510</v>
      </c>
      <c r="AG262" s="113">
        <f t="shared" si="240"/>
        <v>220</v>
      </c>
      <c r="AH262" s="113">
        <f>AF262+AG262</f>
        <v>2730</v>
      </c>
      <c r="AI262" s="542">
        <f t="shared" ref="AI262:AI325" si="242">AF262-L262</f>
        <v>-110</v>
      </c>
    </row>
    <row r="263" spans="1:52" ht="24" hidden="1" customHeight="1">
      <c r="A263" s="31" t="s">
        <v>583</v>
      </c>
      <c r="B263" s="9" t="s">
        <v>32</v>
      </c>
      <c r="C263" s="9" t="s">
        <v>667</v>
      </c>
      <c r="D263" s="74" t="s">
        <v>1041</v>
      </c>
      <c r="E263" s="356">
        <v>846</v>
      </c>
      <c r="F263" s="346"/>
      <c r="G263" s="350">
        <f t="shared" si="232"/>
        <v>846</v>
      </c>
      <c r="H263" s="356">
        <v>725</v>
      </c>
      <c r="I263" s="346"/>
      <c r="J263" s="350">
        <f t="shared" si="233"/>
        <v>725</v>
      </c>
      <c r="K263" s="363">
        <f t="shared" si="217"/>
        <v>85.697399527186761</v>
      </c>
      <c r="L263" s="362">
        <v>846</v>
      </c>
      <c r="M263" s="346"/>
      <c r="N263" s="347">
        <f t="shared" si="241"/>
        <v>846</v>
      </c>
      <c r="O263" s="362">
        <v>210</v>
      </c>
      <c r="P263" s="346">
        <v>218</v>
      </c>
      <c r="Q263" s="346"/>
      <c r="R263" s="347">
        <f t="shared" si="234"/>
        <v>218</v>
      </c>
      <c r="S263" s="348">
        <f t="shared" si="235"/>
        <v>872</v>
      </c>
      <c r="T263" s="349">
        <v>846</v>
      </c>
      <c r="U263" s="346"/>
      <c r="V263" s="350">
        <f t="shared" si="236"/>
        <v>846</v>
      </c>
      <c r="W263" s="10">
        <v>425</v>
      </c>
      <c r="X263" s="32">
        <v>438</v>
      </c>
      <c r="Y263" s="136"/>
      <c r="Z263" s="39">
        <f t="shared" si="237"/>
        <v>438</v>
      </c>
      <c r="AA263" s="348">
        <f t="shared" si="238"/>
        <v>876</v>
      </c>
      <c r="AB263" s="354">
        <v>876</v>
      </c>
      <c r="AC263" s="352"/>
      <c r="AD263" s="353">
        <f t="shared" si="239"/>
        <v>876</v>
      </c>
      <c r="AE263" s="353">
        <f t="shared" si="215"/>
        <v>30</v>
      </c>
      <c r="AF263" s="113">
        <f>ROUND(AB263*$AJ$996,0)</f>
        <v>816</v>
      </c>
      <c r="AG263" s="113">
        <f t="shared" si="240"/>
        <v>0</v>
      </c>
      <c r="AH263" s="113">
        <f t="shared" ref="AH263:AH268" si="243">AG263+AF263</f>
        <v>816</v>
      </c>
      <c r="AI263" s="542">
        <f t="shared" si="242"/>
        <v>-30</v>
      </c>
    </row>
    <row r="264" spans="1:52" ht="24" hidden="1" customHeight="1">
      <c r="A264" s="31" t="s">
        <v>584</v>
      </c>
      <c r="B264" s="9" t="s">
        <v>32</v>
      </c>
      <c r="C264" s="9" t="s">
        <v>667</v>
      </c>
      <c r="D264" s="76" t="s">
        <v>1054</v>
      </c>
      <c r="E264" s="38">
        <v>635</v>
      </c>
      <c r="F264" s="127">
        <v>7</v>
      </c>
      <c r="G264" s="39">
        <f t="shared" si="232"/>
        <v>642</v>
      </c>
      <c r="H264" s="38">
        <v>808</v>
      </c>
      <c r="I264" s="127">
        <v>7</v>
      </c>
      <c r="J264" s="39">
        <f t="shared" si="233"/>
        <v>815</v>
      </c>
      <c r="K264" s="363">
        <f t="shared" si="217"/>
        <v>126.94704049844236</v>
      </c>
      <c r="L264" s="362">
        <v>835</v>
      </c>
      <c r="M264" s="346"/>
      <c r="N264" s="347">
        <f t="shared" si="241"/>
        <v>835</v>
      </c>
      <c r="O264" s="362">
        <v>241</v>
      </c>
      <c r="P264" s="346">
        <v>255</v>
      </c>
      <c r="Q264" s="346"/>
      <c r="R264" s="347">
        <f t="shared" si="234"/>
        <v>255</v>
      </c>
      <c r="S264" s="348">
        <f t="shared" si="235"/>
        <v>1020</v>
      </c>
      <c r="T264" s="349">
        <v>835</v>
      </c>
      <c r="U264" s="346"/>
      <c r="V264" s="350">
        <f t="shared" si="236"/>
        <v>835</v>
      </c>
      <c r="W264" s="10">
        <v>464</v>
      </c>
      <c r="X264" s="32">
        <v>484</v>
      </c>
      <c r="Y264" s="136"/>
      <c r="Z264" s="39">
        <f t="shared" si="237"/>
        <v>484</v>
      </c>
      <c r="AA264" s="348">
        <f t="shared" si="238"/>
        <v>968</v>
      </c>
      <c r="AB264" s="354">
        <v>950</v>
      </c>
      <c r="AC264" s="352">
        <v>30</v>
      </c>
      <c r="AD264" s="353">
        <f t="shared" si="239"/>
        <v>980</v>
      </c>
      <c r="AE264" s="353">
        <f t="shared" si="215"/>
        <v>145</v>
      </c>
      <c r="AF264" s="113">
        <f>ROUND(AB264*$AJ$992,0)</f>
        <v>919</v>
      </c>
      <c r="AG264" s="113">
        <f t="shared" si="240"/>
        <v>0</v>
      </c>
      <c r="AH264" s="113">
        <f t="shared" si="243"/>
        <v>919</v>
      </c>
      <c r="AI264" s="542">
        <f t="shared" si="242"/>
        <v>84</v>
      </c>
    </row>
    <row r="265" spans="1:52" ht="24" hidden="1" customHeight="1">
      <c r="A265" s="31" t="s">
        <v>585</v>
      </c>
      <c r="B265" s="9" t="s">
        <v>32</v>
      </c>
      <c r="C265" s="9" t="s">
        <v>667</v>
      </c>
      <c r="D265" s="76" t="s">
        <v>1055</v>
      </c>
      <c r="E265" s="38">
        <v>2709</v>
      </c>
      <c r="F265" s="127">
        <v>10</v>
      </c>
      <c r="G265" s="39">
        <f t="shared" si="232"/>
        <v>2719</v>
      </c>
      <c r="H265" s="38">
        <v>2690</v>
      </c>
      <c r="I265" s="127">
        <v>10</v>
      </c>
      <c r="J265" s="39">
        <f t="shared" si="233"/>
        <v>2700</v>
      </c>
      <c r="K265" s="11">
        <f t="shared" si="217"/>
        <v>99.301213681500556</v>
      </c>
      <c r="L265" s="112">
        <v>2709</v>
      </c>
      <c r="M265" s="136"/>
      <c r="N265" s="120">
        <f t="shared" si="241"/>
        <v>2709</v>
      </c>
      <c r="O265" s="112">
        <v>654</v>
      </c>
      <c r="P265" s="136">
        <v>669</v>
      </c>
      <c r="Q265" s="136"/>
      <c r="R265" s="120">
        <f t="shared" si="234"/>
        <v>669</v>
      </c>
      <c r="S265" s="121">
        <f t="shared" si="235"/>
        <v>2676</v>
      </c>
      <c r="T265" s="10">
        <v>2709</v>
      </c>
      <c r="U265" s="136"/>
      <c r="V265" s="39">
        <f t="shared" si="236"/>
        <v>2709</v>
      </c>
      <c r="W265" s="10">
        <v>1286</v>
      </c>
      <c r="X265" s="32">
        <v>1322</v>
      </c>
      <c r="Y265" s="136"/>
      <c r="Z265" s="39">
        <f t="shared" si="237"/>
        <v>1322</v>
      </c>
      <c r="AA265" s="121">
        <f t="shared" si="238"/>
        <v>2644</v>
      </c>
      <c r="AB265" s="32">
        <v>2709</v>
      </c>
      <c r="AC265" s="113">
        <v>10</v>
      </c>
      <c r="AD265" s="13">
        <f t="shared" si="239"/>
        <v>2719</v>
      </c>
      <c r="AE265" s="353">
        <f t="shared" si="215"/>
        <v>10</v>
      </c>
      <c r="AF265" s="113">
        <f>ROUND(AB265*$AJ$995,0)</f>
        <v>2668</v>
      </c>
      <c r="AG265" s="113">
        <f t="shared" si="240"/>
        <v>0</v>
      </c>
      <c r="AH265" s="113">
        <f t="shared" si="243"/>
        <v>2668</v>
      </c>
      <c r="AI265" s="542">
        <f t="shared" si="242"/>
        <v>-41</v>
      </c>
    </row>
    <row r="266" spans="1:52" ht="60" hidden="1" customHeight="1">
      <c r="A266" s="31" t="s">
        <v>586</v>
      </c>
      <c r="B266" s="9" t="s">
        <v>32</v>
      </c>
      <c r="C266" s="9" t="s">
        <v>667</v>
      </c>
      <c r="D266" s="74" t="s">
        <v>1056</v>
      </c>
      <c r="E266" s="38">
        <v>665</v>
      </c>
      <c r="F266" s="127">
        <v>62</v>
      </c>
      <c r="G266" s="39">
        <f t="shared" si="232"/>
        <v>727</v>
      </c>
      <c r="H266" s="38">
        <v>989</v>
      </c>
      <c r="I266" s="127">
        <v>62</v>
      </c>
      <c r="J266" s="39">
        <f t="shared" si="233"/>
        <v>1051</v>
      </c>
      <c r="K266" s="11">
        <f t="shared" si="217"/>
        <v>144.56671251719396</v>
      </c>
      <c r="L266" s="362">
        <v>715</v>
      </c>
      <c r="M266" s="346">
        <v>60</v>
      </c>
      <c r="N266" s="347">
        <f t="shared" si="241"/>
        <v>775</v>
      </c>
      <c r="O266" s="362">
        <v>231</v>
      </c>
      <c r="P266" s="346">
        <v>231</v>
      </c>
      <c r="Q266" s="346">
        <v>17</v>
      </c>
      <c r="R266" s="347">
        <f t="shared" si="234"/>
        <v>248</v>
      </c>
      <c r="S266" s="348">
        <f t="shared" si="235"/>
        <v>992</v>
      </c>
      <c r="T266" s="349">
        <v>715</v>
      </c>
      <c r="U266" s="346">
        <v>60</v>
      </c>
      <c r="V266" s="350">
        <f t="shared" si="236"/>
        <v>775</v>
      </c>
      <c r="W266" s="10">
        <v>409</v>
      </c>
      <c r="X266" s="13">
        <v>409</v>
      </c>
      <c r="Y266" s="136">
        <v>32</v>
      </c>
      <c r="Z266" s="39">
        <f t="shared" si="237"/>
        <v>441</v>
      </c>
      <c r="AA266" s="348">
        <f t="shared" si="238"/>
        <v>882</v>
      </c>
      <c r="AB266" s="354">
        <v>1015</v>
      </c>
      <c r="AC266" s="352">
        <v>80</v>
      </c>
      <c r="AD266" s="353">
        <f t="shared" si="239"/>
        <v>1095</v>
      </c>
      <c r="AE266" s="353">
        <f t="shared" si="215"/>
        <v>320</v>
      </c>
      <c r="AF266" s="113">
        <f>ROUND(AB266*$AJ$1004,0)</f>
        <v>895</v>
      </c>
      <c r="AG266" s="113">
        <f t="shared" si="240"/>
        <v>60</v>
      </c>
      <c r="AH266" s="113">
        <f t="shared" si="243"/>
        <v>955</v>
      </c>
      <c r="AI266" s="542">
        <f t="shared" si="242"/>
        <v>180</v>
      </c>
    </row>
    <row r="267" spans="1:52" ht="12" hidden="1" customHeight="1">
      <c r="A267" s="31" t="s">
        <v>587</v>
      </c>
      <c r="B267" s="9" t="s">
        <v>32</v>
      </c>
      <c r="C267" s="9" t="s">
        <v>659</v>
      </c>
      <c r="D267" s="76" t="s">
        <v>14</v>
      </c>
      <c r="E267" s="38">
        <v>2213</v>
      </c>
      <c r="F267" s="127">
        <v>225</v>
      </c>
      <c r="G267" s="39">
        <f t="shared" si="232"/>
        <v>2438</v>
      </c>
      <c r="H267" s="38">
        <v>2137</v>
      </c>
      <c r="I267" s="127">
        <v>225</v>
      </c>
      <c r="J267" s="39">
        <f t="shared" si="233"/>
        <v>2362</v>
      </c>
      <c r="K267" s="11">
        <f t="shared" si="217"/>
        <v>96.882690730106646</v>
      </c>
      <c r="L267" s="112">
        <v>2128</v>
      </c>
      <c r="M267" s="136">
        <v>240</v>
      </c>
      <c r="N267" s="120">
        <f t="shared" si="241"/>
        <v>2368</v>
      </c>
      <c r="O267" s="112">
        <v>532</v>
      </c>
      <c r="P267" s="136">
        <v>540</v>
      </c>
      <c r="Q267" s="136">
        <v>73</v>
      </c>
      <c r="R267" s="120">
        <f t="shared" si="234"/>
        <v>613</v>
      </c>
      <c r="S267" s="121">
        <f t="shared" si="235"/>
        <v>2452</v>
      </c>
      <c r="T267" s="10">
        <v>2128</v>
      </c>
      <c r="U267" s="136">
        <v>240</v>
      </c>
      <c r="V267" s="39">
        <f t="shared" si="236"/>
        <v>2368</v>
      </c>
      <c r="W267" s="10">
        <v>951</v>
      </c>
      <c r="X267" s="32">
        <v>960</v>
      </c>
      <c r="Y267" s="136">
        <v>120</v>
      </c>
      <c r="Z267" s="39">
        <f t="shared" si="237"/>
        <v>1080</v>
      </c>
      <c r="AA267" s="121">
        <f t="shared" si="238"/>
        <v>2160</v>
      </c>
      <c r="AB267" s="32">
        <v>2148</v>
      </c>
      <c r="AC267" s="113">
        <v>240</v>
      </c>
      <c r="AD267" s="13">
        <f t="shared" si="239"/>
        <v>2388</v>
      </c>
      <c r="AE267" s="353">
        <f t="shared" si="215"/>
        <v>20</v>
      </c>
      <c r="AF267" s="113">
        <f>ROUND(AB267*$AJ$888,0)</f>
        <v>2115</v>
      </c>
      <c r="AG267" s="113">
        <f t="shared" si="240"/>
        <v>240</v>
      </c>
      <c r="AH267" s="113">
        <f t="shared" si="243"/>
        <v>2355</v>
      </c>
      <c r="AI267" s="542">
        <f t="shared" si="242"/>
        <v>-13</v>
      </c>
    </row>
    <row r="268" spans="1:52" ht="12" hidden="1" customHeight="1">
      <c r="A268" s="31"/>
      <c r="B268" s="9" t="s">
        <v>32</v>
      </c>
      <c r="C268" s="9" t="s">
        <v>659</v>
      </c>
      <c r="D268" s="76" t="s">
        <v>17</v>
      </c>
      <c r="E268" s="38"/>
      <c r="F268" s="127">
        <v>85</v>
      </c>
      <c r="G268" s="39">
        <f t="shared" si="232"/>
        <v>85</v>
      </c>
      <c r="H268" s="38"/>
      <c r="I268" s="127">
        <v>82</v>
      </c>
      <c r="J268" s="39">
        <f t="shared" si="233"/>
        <v>82</v>
      </c>
      <c r="K268" s="11">
        <f t="shared" si="217"/>
        <v>96.470588235294116</v>
      </c>
      <c r="L268" s="136"/>
      <c r="M268" s="136">
        <v>58</v>
      </c>
      <c r="N268" s="120">
        <f t="shared" si="241"/>
        <v>58</v>
      </c>
      <c r="O268" s="10"/>
      <c r="P268" s="136"/>
      <c r="Q268" s="136">
        <v>5</v>
      </c>
      <c r="R268" s="120">
        <f t="shared" si="234"/>
        <v>5</v>
      </c>
      <c r="S268" s="121">
        <f t="shared" si="235"/>
        <v>20</v>
      </c>
      <c r="T268" s="10"/>
      <c r="U268" s="136">
        <v>58</v>
      </c>
      <c r="V268" s="39">
        <f t="shared" si="236"/>
        <v>58</v>
      </c>
      <c r="W268" s="10"/>
      <c r="X268" s="32"/>
      <c r="Y268" s="136">
        <v>7</v>
      </c>
      <c r="Z268" s="39">
        <f t="shared" si="237"/>
        <v>7</v>
      </c>
      <c r="AA268" s="121">
        <f t="shared" si="238"/>
        <v>14</v>
      </c>
      <c r="AB268" s="32"/>
      <c r="AC268" s="113">
        <v>58</v>
      </c>
      <c r="AD268" s="13">
        <f t="shared" si="239"/>
        <v>58</v>
      </c>
      <c r="AE268" s="353">
        <f t="shared" si="215"/>
        <v>0</v>
      </c>
      <c r="AF268" s="113">
        <f>ROUND(AB268*$AJ$927,0)</f>
        <v>0</v>
      </c>
      <c r="AG268" s="113">
        <f t="shared" si="240"/>
        <v>58</v>
      </c>
      <c r="AH268" s="113">
        <f t="shared" si="243"/>
        <v>58</v>
      </c>
      <c r="AI268" s="542">
        <f t="shared" si="242"/>
        <v>0</v>
      </c>
    </row>
    <row r="269" spans="1:52" ht="24" hidden="1" customHeight="1">
      <c r="A269" s="31"/>
      <c r="B269" s="9" t="s">
        <v>32</v>
      </c>
      <c r="C269" s="9" t="s">
        <v>667</v>
      </c>
      <c r="D269" s="74" t="s">
        <v>15</v>
      </c>
      <c r="E269" s="38"/>
      <c r="F269" s="127"/>
      <c r="G269" s="39">
        <f t="shared" si="232"/>
        <v>0</v>
      </c>
      <c r="H269" s="38"/>
      <c r="I269" s="127"/>
      <c r="J269" s="39">
        <f t="shared" si="233"/>
        <v>0</v>
      </c>
      <c r="K269" s="11">
        <v>0</v>
      </c>
      <c r="L269" s="136"/>
      <c r="M269" s="136"/>
      <c r="N269" s="120">
        <f t="shared" si="241"/>
        <v>0</v>
      </c>
      <c r="O269" s="10"/>
      <c r="P269" s="136">
        <v>0</v>
      </c>
      <c r="Q269" s="136"/>
      <c r="R269" s="120">
        <f t="shared" si="234"/>
        <v>0</v>
      </c>
      <c r="S269" s="121">
        <f t="shared" si="235"/>
        <v>0</v>
      </c>
      <c r="T269" s="10"/>
      <c r="U269" s="136"/>
      <c r="V269" s="39">
        <f t="shared" si="236"/>
        <v>0</v>
      </c>
      <c r="W269" s="10"/>
      <c r="X269" s="32"/>
      <c r="Y269" s="136"/>
      <c r="Z269" s="39">
        <f t="shared" si="237"/>
        <v>0</v>
      </c>
      <c r="AA269" s="121">
        <f t="shared" si="238"/>
        <v>0</v>
      </c>
      <c r="AB269" s="32">
        <v>40</v>
      </c>
      <c r="AC269" s="113">
        <v>50</v>
      </c>
      <c r="AD269" s="13">
        <f t="shared" si="239"/>
        <v>90</v>
      </c>
      <c r="AE269" s="353">
        <f t="shared" si="215"/>
        <v>90</v>
      </c>
      <c r="AF269" s="113">
        <f>ROUND(AB269*$AJ$1008,0)</f>
        <v>38</v>
      </c>
      <c r="AG269" s="113">
        <f t="shared" si="240"/>
        <v>0</v>
      </c>
      <c r="AH269" s="113">
        <f>AF269+AG269</f>
        <v>38</v>
      </c>
      <c r="AI269" s="542">
        <f t="shared" si="242"/>
        <v>38</v>
      </c>
    </row>
    <row r="270" spans="1:52" s="7" customFormat="1" ht="24" hidden="1" customHeight="1">
      <c r="A270" s="2" t="s">
        <v>296</v>
      </c>
      <c r="B270" s="3" t="s">
        <v>33</v>
      </c>
      <c r="C270" s="3"/>
      <c r="D270" s="4"/>
      <c r="E270" s="5">
        <f>SUM(E271:E276)</f>
        <v>5580</v>
      </c>
      <c r="F270" s="5">
        <f>SUM(F271:F276)</f>
        <v>12</v>
      </c>
      <c r="G270" s="5">
        <f t="shared" ref="G270:I270" si="244">SUM(G271:G276)</f>
        <v>5592</v>
      </c>
      <c r="H270" s="5">
        <f t="shared" si="244"/>
        <v>4865</v>
      </c>
      <c r="I270" s="5">
        <f t="shared" si="244"/>
        <v>10</v>
      </c>
      <c r="J270" s="5">
        <f>H270+I270</f>
        <v>4875</v>
      </c>
      <c r="K270" s="6">
        <f t="shared" si="217"/>
        <v>87.178111587982826</v>
      </c>
      <c r="L270" s="5">
        <f>SUM(L271:L277)</f>
        <v>5544</v>
      </c>
      <c r="M270" s="5">
        <f t="shared" ref="M270:AH270" si="245">SUM(M271:M277)</f>
        <v>12</v>
      </c>
      <c r="N270" s="5">
        <f t="shared" si="245"/>
        <v>5556</v>
      </c>
      <c r="O270" s="5">
        <f t="shared" si="245"/>
        <v>1201</v>
      </c>
      <c r="P270" s="5">
        <f t="shared" si="245"/>
        <v>1339</v>
      </c>
      <c r="Q270" s="5">
        <f t="shared" si="245"/>
        <v>3</v>
      </c>
      <c r="R270" s="5">
        <f t="shared" si="245"/>
        <v>1342</v>
      </c>
      <c r="S270" s="5">
        <f t="shared" si="245"/>
        <v>5368</v>
      </c>
      <c r="T270" s="5">
        <f t="shared" si="245"/>
        <v>5512</v>
      </c>
      <c r="U270" s="5">
        <f t="shared" si="245"/>
        <v>12</v>
      </c>
      <c r="V270" s="5">
        <f t="shared" si="245"/>
        <v>5524</v>
      </c>
      <c r="W270" s="5">
        <f t="shared" si="245"/>
        <v>2271</v>
      </c>
      <c r="X270" s="5">
        <f t="shared" si="245"/>
        <v>2433</v>
      </c>
      <c r="Y270" s="5">
        <f t="shared" si="245"/>
        <v>6</v>
      </c>
      <c r="Z270" s="5">
        <f t="shared" si="245"/>
        <v>2439</v>
      </c>
      <c r="AA270" s="5">
        <f t="shared" si="245"/>
        <v>4878</v>
      </c>
      <c r="AB270" s="5">
        <f t="shared" si="245"/>
        <v>5556</v>
      </c>
      <c r="AC270" s="5">
        <f t="shared" si="245"/>
        <v>12</v>
      </c>
      <c r="AD270" s="5">
        <f t="shared" si="245"/>
        <v>5568</v>
      </c>
      <c r="AE270" s="5">
        <f t="shared" si="245"/>
        <v>12</v>
      </c>
      <c r="AF270" s="542">
        <f t="shared" si="245"/>
        <v>5211</v>
      </c>
      <c r="AG270" s="542">
        <f t="shared" si="245"/>
        <v>12</v>
      </c>
      <c r="AH270" s="542">
        <f t="shared" si="245"/>
        <v>5223</v>
      </c>
      <c r="AI270" s="542">
        <f t="shared" si="242"/>
        <v>-333</v>
      </c>
      <c r="AJ270" s="1"/>
    </row>
    <row r="271" spans="1:52" s="14" customFormat="1" ht="36" hidden="1" customHeight="1">
      <c r="A271" s="8" t="s">
        <v>297</v>
      </c>
      <c r="B271" s="9" t="s">
        <v>33</v>
      </c>
      <c r="C271" s="9" t="s">
        <v>666</v>
      </c>
      <c r="D271" s="74" t="s">
        <v>1021</v>
      </c>
      <c r="E271" s="10">
        <v>396</v>
      </c>
      <c r="F271" s="120"/>
      <c r="G271" s="39">
        <f t="shared" ref="G271:G277" si="246">E271+F271</f>
        <v>396</v>
      </c>
      <c r="H271" s="10">
        <v>355</v>
      </c>
      <c r="I271" s="120"/>
      <c r="J271" s="39">
        <f t="shared" ref="J271:J277" si="247">I271+H271</f>
        <v>355</v>
      </c>
      <c r="K271" s="11">
        <f t="shared" si="217"/>
        <v>89.646464646464651</v>
      </c>
      <c r="L271" s="112">
        <v>390</v>
      </c>
      <c r="M271" s="120"/>
      <c r="N271" s="120">
        <f t="shared" ref="N271:N277" si="248">M271+L271</f>
        <v>390</v>
      </c>
      <c r="O271" s="112">
        <v>98</v>
      </c>
      <c r="P271" s="120">
        <v>99</v>
      </c>
      <c r="Q271" s="120"/>
      <c r="R271" s="120">
        <f t="shared" ref="R271:R277" si="249">P271+Q271</f>
        <v>99</v>
      </c>
      <c r="S271" s="121">
        <f t="shared" ref="S271:S277" si="250">R271/3*12</f>
        <v>396</v>
      </c>
      <c r="T271" s="10">
        <v>390</v>
      </c>
      <c r="U271" s="120"/>
      <c r="V271" s="39">
        <f t="shared" ref="V271:V277" si="251">U271+T271</f>
        <v>390</v>
      </c>
      <c r="W271" s="10">
        <v>130</v>
      </c>
      <c r="X271" s="38">
        <v>131</v>
      </c>
      <c r="Y271" s="120"/>
      <c r="Z271" s="39">
        <f t="shared" ref="Z271:Z277" si="252">Y271+X271</f>
        <v>131</v>
      </c>
      <c r="AA271" s="121">
        <f t="shared" ref="AA271:AA277" si="253">Z271*2</f>
        <v>262</v>
      </c>
      <c r="AB271" s="77">
        <v>390</v>
      </c>
      <c r="AC271" s="113"/>
      <c r="AD271" s="13">
        <f t="shared" ref="AD271:AD277" si="254">AC271+AB271</f>
        <v>390</v>
      </c>
      <c r="AE271" s="353">
        <f t="shared" si="215"/>
        <v>0</v>
      </c>
      <c r="AF271" s="113">
        <f>ROUND(AB271*$AJ$855,0)</f>
        <v>374</v>
      </c>
      <c r="AG271" s="113">
        <f t="shared" ref="AG271:AG277" si="255">M271</f>
        <v>0</v>
      </c>
      <c r="AH271" s="113">
        <f>AF271+AG271</f>
        <v>374</v>
      </c>
      <c r="AI271" s="542">
        <f t="shared" si="242"/>
        <v>-16</v>
      </c>
      <c r="AJ271" s="1"/>
      <c r="AK271" s="1"/>
      <c r="AL271" s="1"/>
      <c r="AM271" s="1"/>
      <c r="AN271" s="1"/>
      <c r="AO271" s="1"/>
      <c r="AP271" s="1"/>
      <c r="AQ271" s="1"/>
      <c r="AR271" s="1"/>
      <c r="AS271" s="1"/>
      <c r="AT271" s="1"/>
      <c r="AU271" s="1"/>
      <c r="AV271" s="1"/>
      <c r="AW271" s="1"/>
      <c r="AX271" s="1"/>
      <c r="AY271" s="1"/>
      <c r="AZ271" s="1"/>
    </row>
    <row r="272" spans="1:52" ht="24" hidden="1" customHeight="1">
      <c r="A272" s="31" t="s">
        <v>298</v>
      </c>
      <c r="B272" s="9" t="s">
        <v>33</v>
      </c>
      <c r="C272" s="9" t="s">
        <v>661</v>
      </c>
      <c r="D272" s="74" t="s">
        <v>1074</v>
      </c>
      <c r="E272" s="38">
        <v>610</v>
      </c>
      <c r="F272" s="127"/>
      <c r="G272" s="39">
        <f t="shared" si="246"/>
        <v>610</v>
      </c>
      <c r="H272" s="38">
        <v>673</v>
      </c>
      <c r="I272" s="127"/>
      <c r="J272" s="39">
        <f t="shared" si="247"/>
        <v>673</v>
      </c>
      <c r="K272" s="11">
        <f t="shared" si="217"/>
        <v>110.32786885245902</v>
      </c>
      <c r="L272" s="112">
        <v>616</v>
      </c>
      <c r="M272" s="136"/>
      <c r="N272" s="120">
        <f t="shared" si="248"/>
        <v>616</v>
      </c>
      <c r="O272" s="112">
        <v>112</v>
      </c>
      <c r="P272" s="136">
        <v>114</v>
      </c>
      <c r="Q272" s="136"/>
      <c r="R272" s="120">
        <f t="shared" si="249"/>
        <v>114</v>
      </c>
      <c r="S272" s="121">
        <f t="shared" si="250"/>
        <v>456</v>
      </c>
      <c r="T272" s="10">
        <v>584</v>
      </c>
      <c r="U272" s="136"/>
      <c r="V272" s="39">
        <f t="shared" si="251"/>
        <v>584</v>
      </c>
      <c r="W272" s="10">
        <v>173</v>
      </c>
      <c r="X272" s="38">
        <v>177</v>
      </c>
      <c r="Y272" s="136"/>
      <c r="Z272" s="39">
        <f t="shared" si="252"/>
        <v>177</v>
      </c>
      <c r="AA272" s="121">
        <f t="shared" si="253"/>
        <v>354</v>
      </c>
      <c r="AB272" s="77">
        <v>536</v>
      </c>
      <c r="AC272" s="113"/>
      <c r="AD272" s="13">
        <f t="shared" si="254"/>
        <v>536</v>
      </c>
      <c r="AE272" s="353">
        <f t="shared" si="215"/>
        <v>-80</v>
      </c>
      <c r="AF272" s="113">
        <f>ROUND(AB272*$AJ$932,0)</f>
        <v>496</v>
      </c>
      <c r="AG272" s="113">
        <f t="shared" si="255"/>
        <v>0</v>
      </c>
      <c r="AH272" s="113">
        <f>AF272+AG272</f>
        <v>496</v>
      </c>
      <c r="AI272" s="542">
        <f t="shared" si="242"/>
        <v>-120</v>
      </c>
    </row>
    <row r="273" spans="1:52" s="14" customFormat="1" ht="24" hidden="1" customHeight="1">
      <c r="A273" s="8" t="s">
        <v>299</v>
      </c>
      <c r="B273" s="9" t="s">
        <v>33</v>
      </c>
      <c r="C273" s="9" t="s">
        <v>662</v>
      </c>
      <c r="D273" s="74" t="s">
        <v>1029</v>
      </c>
      <c r="E273" s="10">
        <f>310+70</f>
        <v>380</v>
      </c>
      <c r="F273" s="120"/>
      <c r="G273" s="39">
        <f t="shared" si="246"/>
        <v>380</v>
      </c>
      <c r="H273" s="10">
        <f>242+70</f>
        <v>312</v>
      </c>
      <c r="I273" s="120"/>
      <c r="J273" s="39">
        <f t="shared" si="247"/>
        <v>312</v>
      </c>
      <c r="K273" s="11">
        <f t="shared" si="217"/>
        <v>82.10526315789474</v>
      </c>
      <c r="L273" s="122">
        <v>380</v>
      </c>
      <c r="M273" s="120"/>
      <c r="N273" s="120">
        <f t="shared" si="248"/>
        <v>380</v>
      </c>
      <c r="O273" s="112">
        <v>67</v>
      </c>
      <c r="P273" s="120">
        <v>75</v>
      </c>
      <c r="Q273" s="120"/>
      <c r="R273" s="120">
        <f t="shared" si="249"/>
        <v>75</v>
      </c>
      <c r="S273" s="121">
        <f t="shared" si="250"/>
        <v>300</v>
      </c>
      <c r="T273" s="10">
        <v>380</v>
      </c>
      <c r="U273" s="120"/>
      <c r="V273" s="39">
        <f t="shared" si="251"/>
        <v>380</v>
      </c>
      <c r="W273" s="10">
        <v>87</v>
      </c>
      <c r="X273" s="38">
        <v>119</v>
      </c>
      <c r="Y273" s="120"/>
      <c r="Z273" s="39">
        <f t="shared" si="252"/>
        <v>119</v>
      </c>
      <c r="AA273" s="121">
        <f t="shared" si="253"/>
        <v>238</v>
      </c>
      <c r="AB273" s="77">
        <v>382</v>
      </c>
      <c r="AC273" s="113"/>
      <c r="AD273" s="13">
        <f t="shared" si="254"/>
        <v>382</v>
      </c>
      <c r="AE273" s="353">
        <f t="shared" si="215"/>
        <v>2</v>
      </c>
      <c r="AF273" s="113">
        <f>ROUND(AB273*$AJ$939,0)</f>
        <v>364</v>
      </c>
      <c r="AG273" s="113">
        <f t="shared" si="255"/>
        <v>0</v>
      </c>
      <c r="AH273" s="113">
        <f>AG273+AF273</f>
        <v>364</v>
      </c>
      <c r="AI273" s="542">
        <f t="shared" si="242"/>
        <v>-16</v>
      </c>
      <c r="AJ273" s="1"/>
      <c r="AK273" s="1"/>
      <c r="AL273" s="1"/>
      <c r="AM273" s="1"/>
      <c r="AN273" s="1"/>
      <c r="AO273" s="1"/>
      <c r="AP273" s="1"/>
      <c r="AQ273" s="1"/>
      <c r="AR273" s="1"/>
      <c r="AS273" s="1"/>
      <c r="AT273" s="1"/>
      <c r="AU273" s="1"/>
      <c r="AV273" s="1"/>
      <c r="AW273" s="1"/>
      <c r="AX273" s="1"/>
      <c r="AY273" s="1"/>
      <c r="AZ273" s="1"/>
    </row>
    <row r="274" spans="1:52" s="14" customFormat="1" ht="24" hidden="1" customHeight="1">
      <c r="A274" s="8" t="s">
        <v>300</v>
      </c>
      <c r="B274" s="9" t="s">
        <v>33</v>
      </c>
      <c r="C274" s="9" t="s">
        <v>675</v>
      </c>
      <c r="D274" s="74" t="s">
        <v>1031</v>
      </c>
      <c r="E274" s="10">
        <v>40</v>
      </c>
      <c r="F274" s="120"/>
      <c r="G274" s="39">
        <f t="shared" si="246"/>
        <v>40</v>
      </c>
      <c r="H274" s="10">
        <v>44</v>
      </c>
      <c r="I274" s="120"/>
      <c r="J274" s="39">
        <f t="shared" si="247"/>
        <v>44</v>
      </c>
      <c r="K274" s="11">
        <f t="shared" si="217"/>
        <v>110.00000000000001</v>
      </c>
      <c r="L274" s="112">
        <v>41</v>
      </c>
      <c r="M274" s="120"/>
      <c r="N274" s="120">
        <f t="shared" si="248"/>
        <v>41</v>
      </c>
      <c r="O274" s="112">
        <v>9</v>
      </c>
      <c r="P274" s="120">
        <v>9</v>
      </c>
      <c r="Q274" s="120"/>
      <c r="R274" s="120">
        <f t="shared" si="249"/>
        <v>9</v>
      </c>
      <c r="S274" s="121">
        <f t="shared" si="250"/>
        <v>36</v>
      </c>
      <c r="T274" s="10">
        <v>41</v>
      </c>
      <c r="U274" s="120"/>
      <c r="V274" s="39">
        <f t="shared" si="251"/>
        <v>41</v>
      </c>
      <c r="W274" s="10">
        <v>26</v>
      </c>
      <c r="X274" s="38">
        <v>26</v>
      </c>
      <c r="Y274" s="120"/>
      <c r="Z274" s="39">
        <f t="shared" si="252"/>
        <v>26</v>
      </c>
      <c r="AA274" s="121">
        <f t="shared" si="253"/>
        <v>52</v>
      </c>
      <c r="AB274" s="77">
        <v>41</v>
      </c>
      <c r="AC274" s="113"/>
      <c r="AD274" s="13">
        <f t="shared" si="254"/>
        <v>41</v>
      </c>
      <c r="AE274" s="353">
        <f t="shared" si="215"/>
        <v>0</v>
      </c>
      <c r="AF274" s="13">
        <f>AB274</f>
        <v>41</v>
      </c>
      <c r="AG274" s="113">
        <f t="shared" si="255"/>
        <v>0</v>
      </c>
      <c r="AH274" s="13">
        <f>AG274+AF274</f>
        <v>41</v>
      </c>
      <c r="AI274" s="542">
        <f t="shared" si="242"/>
        <v>0</v>
      </c>
      <c r="AJ274" s="1"/>
      <c r="AK274" s="1"/>
      <c r="AL274" s="1"/>
      <c r="AM274" s="1"/>
      <c r="AN274" s="1"/>
      <c r="AO274" s="1"/>
      <c r="AP274" s="1"/>
      <c r="AQ274" s="1"/>
      <c r="AR274" s="1"/>
      <c r="AS274" s="1"/>
      <c r="AT274" s="1"/>
      <c r="AU274" s="1"/>
      <c r="AV274" s="1"/>
      <c r="AW274" s="1"/>
      <c r="AX274" s="1"/>
      <c r="AY274" s="1"/>
      <c r="AZ274" s="1"/>
    </row>
    <row r="275" spans="1:52" s="14" customFormat="1" ht="24" hidden="1" customHeight="1">
      <c r="A275" s="8" t="s">
        <v>301</v>
      </c>
      <c r="B275" s="9" t="s">
        <v>33</v>
      </c>
      <c r="C275" s="9" t="s">
        <v>667</v>
      </c>
      <c r="D275" s="74" t="s">
        <v>1054</v>
      </c>
      <c r="E275" s="10">
        <v>2836</v>
      </c>
      <c r="F275" s="120"/>
      <c r="G275" s="39">
        <f t="shared" si="246"/>
        <v>2836</v>
      </c>
      <c r="H275" s="10">
        <v>2181</v>
      </c>
      <c r="I275" s="120"/>
      <c r="J275" s="39">
        <f t="shared" si="247"/>
        <v>2181</v>
      </c>
      <c r="K275" s="363">
        <f t="shared" si="217"/>
        <v>76.904090267983065</v>
      </c>
      <c r="L275" s="362">
        <v>2739</v>
      </c>
      <c r="M275" s="347"/>
      <c r="N275" s="347">
        <f t="shared" si="248"/>
        <v>2739</v>
      </c>
      <c r="O275" s="362">
        <v>613</v>
      </c>
      <c r="P275" s="347">
        <v>738</v>
      </c>
      <c r="Q275" s="347"/>
      <c r="R275" s="347">
        <f t="shared" si="249"/>
        <v>738</v>
      </c>
      <c r="S275" s="348">
        <f t="shared" si="250"/>
        <v>2952</v>
      </c>
      <c r="T275" s="349">
        <v>2739</v>
      </c>
      <c r="U275" s="347"/>
      <c r="V275" s="350">
        <f t="shared" si="251"/>
        <v>2739</v>
      </c>
      <c r="W275" s="10">
        <v>1224</v>
      </c>
      <c r="X275" s="38">
        <v>1356</v>
      </c>
      <c r="Y275" s="120"/>
      <c r="Z275" s="39">
        <f t="shared" si="252"/>
        <v>1356</v>
      </c>
      <c r="AA275" s="348">
        <f t="shared" si="253"/>
        <v>2712</v>
      </c>
      <c r="AB275" s="355">
        <v>2739</v>
      </c>
      <c r="AC275" s="352"/>
      <c r="AD275" s="353">
        <f t="shared" si="254"/>
        <v>2739</v>
      </c>
      <c r="AE275" s="353">
        <f t="shared" si="215"/>
        <v>0</v>
      </c>
      <c r="AF275" s="113">
        <f>ROUND(AB275*$AJ$992,0)</f>
        <v>2650</v>
      </c>
      <c r="AG275" s="113">
        <f t="shared" si="255"/>
        <v>0</v>
      </c>
      <c r="AH275" s="113">
        <f>AG275+AF275</f>
        <v>2650</v>
      </c>
      <c r="AI275" s="542">
        <f t="shared" si="242"/>
        <v>-89</v>
      </c>
      <c r="AJ275" s="1"/>
      <c r="AK275" s="1"/>
      <c r="AL275" s="1"/>
      <c r="AM275" s="1"/>
      <c r="AN275" s="1"/>
      <c r="AO275" s="1"/>
      <c r="AP275" s="1"/>
      <c r="AQ275" s="1"/>
      <c r="AR275" s="1"/>
      <c r="AS275" s="1"/>
      <c r="AT275" s="1"/>
      <c r="AU275" s="1"/>
      <c r="AV275" s="1"/>
      <c r="AW275" s="1"/>
      <c r="AX275" s="1"/>
      <c r="AY275" s="1"/>
      <c r="AZ275" s="1"/>
    </row>
    <row r="276" spans="1:52" s="14" customFormat="1" ht="24" hidden="1" customHeight="1">
      <c r="A276" s="8" t="s">
        <v>958</v>
      </c>
      <c r="B276" s="9" t="s">
        <v>33</v>
      </c>
      <c r="C276" s="9" t="s">
        <v>659</v>
      </c>
      <c r="D276" s="74" t="s">
        <v>17</v>
      </c>
      <c r="E276" s="10">
        <v>1318</v>
      </c>
      <c r="F276" s="120">
        <v>12</v>
      </c>
      <c r="G276" s="39">
        <f t="shared" si="246"/>
        <v>1330</v>
      </c>
      <c r="H276" s="10">
        <v>1300</v>
      </c>
      <c r="I276" s="120">
        <v>10</v>
      </c>
      <c r="J276" s="39">
        <f t="shared" si="247"/>
        <v>1310</v>
      </c>
      <c r="K276" s="11">
        <f t="shared" si="217"/>
        <v>98.496240601503757</v>
      </c>
      <c r="L276" s="112">
        <v>1318</v>
      </c>
      <c r="M276" s="120">
        <v>12</v>
      </c>
      <c r="N276" s="120">
        <f t="shared" si="248"/>
        <v>1330</v>
      </c>
      <c r="O276" s="112">
        <v>302</v>
      </c>
      <c r="P276" s="120">
        <v>304</v>
      </c>
      <c r="Q276" s="120">
        <v>3</v>
      </c>
      <c r="R276" s="120">
        <f t="shared" si="249"/>
        <v>307</v>
      </c>
      <c r="S276" s="121">
        <f t="shared" si="250"/>
        <v>1228</v>
      </c>
      <c r="T276" s="10">
        <v>1318</v>
      </c>
      <c r="U276" s="120">
        <v>12</v>
      </c>
      <c r="V276" s="39">
        <f t="shared" si="251"/>
        <v>1330</v>
      </c>
      <c r="W276" s="10">
        <v>627</v>
      </c>
      <c r="X276" s="38">
        <v>615</v>
      </c>
      <c r="Y276" s="120">
        <v>6</v>
      </c>
      <c r="Z276" s="39">
        <f t="shared" si="252"/>
        <v>621</v>
      </c>
      <c r="AA276" s="121">
        <f t="shared" si="253"/>
        <v>1242</v>
      </c>
      <c r="AB276" s="77">
        <v>1318</v>
      </c>
      <c r="AC276" s="113">
        <v>12</v>
      </c>
      <c r="AD276" s="13">
        <f t="shared" si="254"/>
        <v>1330</v>
      </c>
      <c r="AE276" s="353">
        <f t="shared" si="215"/>
        <v>0</v>
      </c>
      <c r="AF276" s="113">
        <f>ROUND(AB276*$AJ$927,0)</f>
        <v>1209</v>
      </c>
      <c r="AG276" s="113">
        <f t="shared" si="255"/>
        <v>12</v>
      </c>
      <c r="AH276" s="113">
        <f>AG276+AF276</f>
        <v>1221</v>
      </c>
      <c r="AI276" s="542">
        <f t="shared" si="242"/>
        <v>-109</v>
      </c>
      <c r="AJ276" s="1"/>
      <c r="AK276" s="1"/>
      <c r="AL276" s="1"/>
      <c r="AM276" s="1"/>
      <c r="AN276" s="1"/>
      <c r="AO276" s="1"/>
      <c r="AP276" s="1"/>
      <c r="AQ276" s="1"/>
      <c r="AR276" s="1"/>
      <c r="AS276" s="1"/>
      <c r="AT276" s="1"/>
      <c r="AU276" s="1"/>
      <c r="AV276" s="1"/>
      <c r="AW276" s="1"/>
      <c r="AX276" s="1"/>
      <c r="AY276" s="1"/>
      <c r="AZ276" s="1"/>
    </row>
    <row r="277" spans="1:52" s="14" customFormat="1" ht="24" hidden="1" customHeight="1">
      <c r="A277" s="8" t="s">
        <v>1005</v>
      </c>
      <c r="B277" s="9" t="s">
        <v>33</v>
      </c>
      <c r="C277" s="9" t="s">
        <v>667</v>
      </c>
      <c r="D277" s="25" t="s">
        <v>1006</v>
      </c>
      <c r="E277" s="39"/>
      <c r="F277" s="120"/>
      <c r="G277" s="39">
        <f t="shared" si="246"/>
        <v>0</v>
      </c>
      <c r="H277" s="39"/>
      <c r="I277" s="120"/>
      <c r="J277" s="39">
        <f t="shared" si="247"/>
        <v>0</v>
      </c>
      <c r="K277" s="11">
        <v>0</v>
      </c>
      <c r="L277" s="319">
        <v>60</v>
      </c>
      <c r="M277" s="120"/>
      <c r="N277" s="120">
        <f t="shared" si="248"/>
        <v>60</v>
      </c>
      <c r="O277" s="10"/>
      <c r="P277" s="120">
        <v>0</v>
      </c>
      <c r="Q277" s="120"/>
      <c r="R277" s="120">
        <f t="shared" si="249"/>
        <v>0</v>
      </c>
      <c r="S277" s="121">
        <f t="shared" si="250"/>
        <v>0</v>
      </c>
      <c r="T277" s="10">
        <v>60</v>
      </c>
      <c r="U277" s="120"/>
      <c r="V277" s="39">
        <f t="shared" si="251"/>
        <v>60</v>
      </c>
      <c r="W277" s="10">
        <v>4</v>
      </c>
      <c r="X277" s="13">
        <v>9</v>
      </c>
      <c r="Y277" s="120"/>
      <c r="Z277" s="39">
        <f t="shared" si="252"/>
        <v>9</v>
      </c>
      <c r="AA277" s="121">
        <f t="shared" si="253"/>
        <v>18</v>
      </c>
      <c r="AB277" s="78">
        <v>150</v>
      </c>
      <c r="AC277" s="113"/>
      <c r="AD277" s="13">
        <f t="shared" si="254"/>
        <v>150</v>
      </c>
      <c r="AE277" s="353">
        <f t="shared" si="215"/>
        <v>90</v>
      </c>
      <c r="AF277" s="113">
        <f>ROUND(AB277*$AJ$1020,0)</f>
        <v>77</v>
      </c>
      <c r="AG277" s="113">
        <f t="shared" si="255"/>
        <v>0</v>
      </c>
      <c r="AH277" s="113">
        <f>AG277+AF277</f>
        <v>77</v>
      </c>
      <c r="AI277" s="542">
        <f t="shared" si="242"/>
        <v>17</v>
      </c>
      <c r="AJ277" s="1"/>
      <c r="AK277" s="1"/>
      <c r="AL277" s="1"/>
      <c r="AM277" s="1"/>
      <c r="AN277" s="1"/>
      <c r="AO277" s="1"/>
      <c r="AP277" s="1"/>
      <c r="AQ277" s="1"/>
      <c r="AR277" s="1"/>
      <c r="AS277" s="1"/>
      <c r="AT277" s="1"/>
      <c r="AU277" s="1"/>
      <c r="AV277" s="1"/>
      <c r="AW277" s="1"/>
      <c r="AX277" s="1"/>
      <c r="AY277" s="1"/>
      <c r="AZ277" s="1"/>
    </row>
    <row r="278" spans="1:52" s="7" customFormat="1" ht="36" hidden="1" customHeight="1">
      <c r="A278" s="2" t="s">
        <v>302</v>
      </c>
      <c r="B278" s="3" t="s">
        <v>34</v>
      </c>
      <c r="C278" s="3"/>
      <c r="D278" s="4"/>
      <c r="E278" s="5">
        <f>SUM(E279:E292)</f>
        <v>7180</v>
      </c>
      <c r="F278" s="5">
        <f>SUM(F279:F292)</f>
        <v>6243</v>
      </c>
      <c r="G278" s="5">
        <f t="shared" ref="G278:J278" si="256">SUM(G279:G292)</f>
        <v>13423</v>
      </c>
      <c r="H278" s="5">
        <f t="shared" si="256"/>
        <v>7051</v>
      </c>
      <c r="I278" s="5">
        <f t="shared" si="256"/>
        <v>6760</v>
      </c>
      <c r="J278" s="5">
        <f t="shared" si="256"/>
        <v>13811</v>
      </c>
      <c r="K278" s="6">
        <f t="shared" si="217"/>
        <v>102.89056097742682</v>
      </c>
      <c r="L278" s="5">
        <f t="shared" ref="L278" si="257">SUM(L279:L292)</f>
        <v>7142</v>
      </c>
      <c r="M278" s="5">
        <f t="shared" ref="M278" si="258">SUM(M279:M292)</f>
        <v>6833</v>
      </c>
      <c r="N278" s="5">
        <f t="shared" ref="N278" si="259">SUM(N279:N292)</f>
        <v>13975</v>
      </c>
      <c r="O278" s="5">
        <f t="shared" ref="O278" si="260">SUM(O279:O292)</f>
        <v>1682</v>
      </c>
      <c r="P278" s="5">
        <f t="shared" ref="P278" si="261">SUM(P279:P292)</f>
        <v>1681</v>
      </c>
      <c r="Q278" s="5">
        <f t="shared" ref="Q278" si="262">SUM(Q279:Q292)</f>
        <v>2173</v>
      </c>
      <c r="R278" s="5">
        <f t="shared" ref="R278" si="263">SUM(R279:R292)</f>
        <v>3854</v>
      </c>
      <c r="S278" s="5">
        <f t="shared" ref="S278" si="264">SUM(S279:S292)</f>
        <v>15416</v>
      </c>
      <c r="T278" s="5">
        <f t="shared" ref="T278" si="265">SUM(T279:T292)</f>
        <v>7170</v>
      </c>
      <c r="U278" s="5">
        <f t="shared" ref="U278" si="266">SUM(U279:U292)</f>
        <v>6833</v>
      </c>
      <c r="V278" s="5">
        <f t="shared" ref="V278" si="267">SUM(V279:V292)</f>
        <v>14003</v>
      </c>
      <c r="W278" s="5">
        <f t="shared" ref="W278" si="268">SUM(W279:W292)</f>
        <v>3052</v>
      </c>
      <c r="X278" s="5">
        <f t="shared" ref="X278" si="269">SUM(X279:X292)</f>
        <v>3042</v>
      </c>
      <c r="Y278" s="5">
        <f t="shared" ref="Y278" si="270">SUM(Y279:Y292)</f>
        <v>4373</v>
      </c>
      <c r="Z278" s="5">
        <f t="shared" ref="Z278" si="271">SUM(Z279:Z292)</f>
        <v>7415</v>
      </c>
      <c r="AA278" s="5">
        <f t="shared" ref="AA278" si="272">SUM(AA279:AA292)</f>
        <v>14830</v>
      </c>
      <c r="AB278" s="5">
        <f t="shared" ref="AB278" si="273">SUM(AB279:AB292)</f>
        <v>7948</v>
      </c>
      <c r="AC278" s="5">
        <f t="shared" ref="AC278" si="274">SUM(AC279:AC292)</f>
        <v>9244</v>
      </c>
      <c r="AD278" s="5">
        <f t="shared" ref="AD278:AH278" si="275">SUM(AD279:AD292)</f>
        <v>17192</v>
      </c>
      <c r="AE278" s="5">
        <f t="shared" si="275"/>
        <v>3217</v>
      </c>
      <c r="AF278" s="542">
        <f t="shared" si="275"/>
        <v>7225</v>
      </c>
      <c r="AG278" s="542">
        <f t="shared" si="275"/>
        <v>6833</v>
      </c>
      <c r="AH278" s="542">
        <f t="shared" si="275"/>
        <v>14058</v>
      </c>
      <c r="AI278" s="542">
        <f t="shared" si="242"/>
        <v>83</v>
      </c>
      <c r="AJ278" s="1"/>
      <c r="AK278" s="1"/>
      <c r="AL278" s="1"/>
      <c r="AM278" s="1"/>
      <c r="AN278" s="1"/>
      <c r="AO278" s="1"/>
      <c r="AP278" s="1"/>
      <c r="AQ278" s="1"/>
      <c r="AR278" s="1"/>
      <c r="AS278" s="1"/>
      <c r="AT278" s="1"/>
      <c r="AU278" s="1"/>
      <c r="AV278" s="1"/>
      <c r="AW278" s="1"/>
      <c r="AX278" s="1"/>
      <c r="AY278" s="1"/>
      <c r="AZ278" s="1"/>
    </row>
    <row r="279" spans="1:52" s="14" customFormat="1" ht="36" hidden="1" customHeight="1">
      <c r="A279" s="8" t="s">
        <v>303</v>
      </c>
      <c r="B279" s="9" t="s">
        <v>34</v>
      </c>
      <c r="C279" s="9" t="s">
        <v>661</v>
      </c>
      <c r="D279" s="74" t="s">
        <v>1048</v>
      </c>
      <c r="E279" s="10">
        <v>1003</v>
      </c>
      <c r="F279" s="120">
        <v>461</v>
      </c>
      <c r="G279" s="39">
        <f t="shared" ref="G279:G292" si="276">E279+F279</f>
        <v>1464</v>
      </c>
      <c r="H279" s="10">
        <v>1016</v>
      </c>
      <c r="I279" s="120">
        <v>472</v>
      </c>
      <c r="J279" s="39">
        <f t="shared" ref="J279:J292" si="277">I279+H279</f>
        <v>1488</v>
      </c>
      <c r="K279" s="11">
        <f t="shared" si="217"/>
        <v>101.63934426229508</v>
      </c>
      <c r="L279" s="112">
        <v>1000</v>
      </c>
      <c r="M279" s="120">
        <v>472</v>
      </c>
      <c r="N279" s="120">
        <f t="shared" ref="N279:N292" si="278">M279+L279</f>
        <v>1472</v>
      </c>
      <c r="O279" s="112">
        <v>251</v>
      </c>
      <c r="P279" s="120">
        <v>251</v>
      </c>
      <c r="Q279" s="120">
        <v>123</v>
      </c>
      <c r="R279" s="120">
        <f t="shared" ref="R279:R292" si="279">P279+Q279</f>
        <v>374</v>
      </c>
      <c r="S279" s="121">
        <f t="shared" ref="S279:S292" si="280">R279/3*12</f>
        <v>1496</v>
      </c>
      <c r="T279" s="10">
        <v>1000</v>
      </c>
      <c r="U279" s="120">
        <v>461</v>
      </c>
      <c r="V279" s="39">
        <f t="shared" ref="V279:V292" si="281">U279+T279</f>
        <v>1461</v>
      </c>
      <c r="W279" s="10">
        <v>415</v>
      </c>
      <c r="X279" s="13">
        <v>420</v>
      </c>
      <c r="Y279" s="120">
        <v>249</v>
      </c>
      <c r="Z279" s="39">
        <f t="shared" ref="Z279:Z292" si="282">Y279+X279</f>
        <v>669</v>
      </c>
      <c r="AA279" s="121">
        <f t="shared" ref="AA279:AA292" si="283">Z279*2</f>
        <v>1338</v>
      </c>
      <c r="AB279" s="77">
        <v>1100</v>
      </c>
      <c r="AC279" s="113">
        <v>502</v>
      </c>
      <c r="AD279" s="13">
        <f t="shared" ref="AD279:AD292" si="284">AC279+AB279</f>
        <v>1602</v>
      </c>
      <c r="AE279" s="353">
        <f t="shared" si="215"/>
        <v>130</v>
      </c>
      <c r="AF279" s="113">
        <f>ROUND(AB279*$AJ$918,0)</f>
        <v>974</v>
      </c>
      <c r="AG279" s="113">
        <f t="shared" ref="AG279:AG292" si="285">M279</f>
        <v>472</v>
      </c>
      <c r="AH279" s="113">
        <f>AG279+AF279</f>
        <v>1446</v>
      </c>
      <c r="AI279" s="542">
        <f t="shared" si="242"/>
        <v>-26</v>
      </c>
      <c r="AJ279" s="1"/>
      <c r="AK279" s="1"/>
      <c r="AL279" s="1"/>
      <c r="AM279" s="1"/>
      <c r="AN279" s="1"/>
      <c r="AO279" s="1"/>
      <c r="AP279" s="1"/>
      <c r="AQ279" s="1"/>
      <c r="AR279" s="1"/>
      <c r="AS279" s="1"/>
      <c r="AT279" s="1"/>
      <c r="AU279" s="1"/>
      <c r="AV279" s="1"/>
      <c r="AW279" s="1"/>
      <c r="AX279" s="1"/>
      <c r="AY279" s="1"/>
      <c r="AZ279" s="1"/>
    </row>
    <row r="280" spans="1:52" s="14" customFormat="1" ht="36" hidden="1" customHeight="1">
      <c r="A280" s="8" t="s">
        <v>304</v>
      </c>
      <c r="B280" s="9" t="s">
        <v>34</v>
      </c>
      <c r="C280" s="9" t="s">
        <v>659</v>
      </c>
      <c r="D280" s="74" t="s">
        <v>1053</v>
      </c>
      <c r="E280" s="10">
        <v>86</v>
      </c>
      <c r="F280" s="120"/>
      <c r="G280" s="39">
        <f t="shared" si="276"/>
        <v>86</v>
      </c>
      <c r="H280" s="10">
        <v>128</v>
      </c>
      <c r="I280" s="120"/>
      <c r="J280" s="39">
        <f t="shared" si="277"/>
        <v>128</v>
      </c>
      <c r="K280" s="11">
        <f t="shared" si="217"/>
        <v>148.83720930232559</v>
      </c>
      <c r="L280" s="112">
        <v>100</v>
      </c>
      <c r="M280" s="120"/>
      <c r="N280" s="120">
        <f t="shared" si="278"/>
        <v>100</v>
      </c>
      <c r="O280" s="112">
        <v>34</v>
      </c>
      <c r="P280" s="120">
        <v>34</v>
      </c>
      <c r="Q280" s="120"/>
      <c r="R280" s="120">
        <f t="shared" si="279"/>
        <v>34</v>
      </c>
      <c r="S280" s="121">
        <f t="shared" si="280"/>
        <v>136</v>
      </c>
      <c r="T280" s="10">
        <v>135</v>
      </c>
      <c r="U280" s="120"/>
      <c r="V280" s="39">
        <f t="shared" si="281"/>
        <v>135</v>
      </c>
      <c r="W280" s="10">
        <v>61</v>
      </c>
      <c r="X280" s="13">
        <v>61</v>
      </c>
      <c r="Y280" s="120"/>
      <c r="Z280" s="39">
        <f t="shared" si="282"/>
        <v>61</v>
      </c>
      <c r="AA280" s="121">
        <f t="shared" si="283"/>
        <v>122</v>
      </c>
      <c r="AB280" s="77">
        <v>135</v>
      </c>
      <c r="AC280" s="113"/>
      <c r="AD280" s="13">
        <f t="shared" si="284"/>
        <v>135</v>
      </c>
      <c r="AE280" s="353">
        <f t="shared" si="215"/>
        <v>35</v>
      </c>
      <c r="AF280" s="113">
        <f>ROUND(AB280*$AK$280,0)</f>
        <v>129</v>
      </c>
      <c r="AG280" s="113">
        <f t="shared" si="285"/>
        <v>0</v>
      </c>
      <c r="AH280" s="113">
        <f>AG280+AF280</f>
        <v>129</v>
      </c>
      <c r="AI280" s="542">
        <f t="shared" si="242"/>
        <v>29</v>
      </c>
      <c r="AJ280" s="1"/>
      <c r="AK280" s="1">
        <f>AF948/AB948</f>
        <v>0.95208333333333328</v>
      </c>
      <c r="AL280" s="1"/>
      <c r="AM280" s="1"/>
      <c r="AN280" s="1"/>
      <c r="AO280" s="1"/>
      <c r="AP280" s="1"/>
      <c r="AQ280" s="1"/>
      <c r="AR280" s="1"/>
      <c r="AS280" s="1"/>
      <c r="AT280" s="1"/>
      <c r="AU280" s="1"/>
      <c r="AV280" s="1"/>
      <c r="AW280" s="1"/>
      <c r="AX280" s="1"/>
      <c r="AY280" s="1"/>
      <c r="AZ280" s="1"/>
    </row>
    <row r="281" spans="1:52" s="14" customFormat="1" ht="36" hidden="1" customHeight="1">
      <c r="A281" s="8"/>
      <c r="B281" s="9" t="s">
        <v>34</v>
      </c>
      <c r="C281" s="9" t="s">
        <v>660</v>
      </c>
      <c r="D281" s="74" t="s">
        <v>3</v>
      </c>
      <c r="E281" s="10">
        <v>1364</v>
      </c>
      <c r="F281" s="120">
        <v>748</v>
      </c>
      <c r="G281" s="39">
        <f t="shared" si="276"/>
        <v>2112</v>
      </c>
      <c r="H281" s="10">
        <v>1252</v>
      </c>
      <c r="I281" s="120">
        <v>748</v>
      </c>
      <c r="J281" s="39">
        <f t="shared" si="277"/>
        <v>2000</v>
      </c>
      <c r="K281" s="11">
        <f t="shared" si="217"/>
        <v>94.696969696969703</v>
      </c>
      <c r="L281" s="418">
        <v>1272</v>
      </c>
      <c r="M281" s="106">
        <v>766</v>
      </c>
      <c r="N281" s="106">
        <f t="shared" si="278"/>
        <v>2038</v>
      </c>
      <c r="O281" s="112">
        <v>281</v>
      </c>
      <c r="P281" s="120">
        <v>281</v>
      </c>
      <c r="Q281" s="120">
        <v>371</v>
      </c>
      <c r="R281" s="120">
        <f t="shared" si="279"/>
        <v>652</v>
      </c>
      <c r="S281" s="403">
        <f t="shared" si="280"/>
        <v>2608</v>
      </c>
      <c r="T281" s="406">
        <v>1272</v>
      </c>
      <c r="U281" s="106">
        <v>766</v>
      </c>
      <c r="V281" s="404">
        <f t="shared" si="281"/>
        <v>2038</v>
      </c>
      <c r="W281" s="10">
        <v>429</v>
      </c>
      <c r="X281" s="13">
        <v>429</v>
      </c>
      <c r="Y281" s="120">
        <v>712</v>
      </c>
      <c r="Z281" s="39">
        <f t="shared" si="282"/>
        <v>1141</v>
      </c>
      <c r="AA281" s="403">
        <f t="shared" si="283"/>
        <v>2282</v>
      </c>
      <c r="AB281" s="408">
        <v>1342</v>
      </c>
      <c r="AC281" s="158">
        <v>1675</v>
      </c>
      <c r="AD281" s="345">
        <f t="shared" si="284"/>
        <v>3017</v>
      </c>
      <c r="AE281" s="422">
        <f t="shared" si="215"/>
        <v>979</v>
      </c>
      <c r="AF281" s="113">
        <f>ROUND(AB281*$AJ$922,0)</f>
        <v>1286</v>
      </c>
      <c r="AG281" s="113">
        <f t="shared" si="285"/>
        <v>766</v>
      </c>
      <c r="AH281" s="113">
        <f>AF281+AG281</f>
        <v>2052</v>
      </c>
      <c r="AI281" s="542">
        <f t="shared" si="242"/>
        <v>14</v>
      </c>
      <c r="AJ281" s="1"/>
      <c r="AK281" s="1"/>
      <c r="AL281" s="1"/>
      <c r="AM281" s="1"/>
      <c r="AN281" s="1"/>
      <c r="AO281" s="1"/>
      <c r="AP281" s="1"/>
      <c r="AQ281" s="1"/>
      <c r="AR281" s="1"/>
      <c r="AS281" s="1"/>
      <c r="AT281" s="1"/>
      <c r="AU281" s="1"/>
      <c r="AV281" s="1"/>
      <c r="AW281" s="1"/>
      <c r="AX281" s="1"/>
      <c r="AY281" s="1"/>
      <c r="AZ281" s="1"/>
    </row>
    <row r="282" spans="1:52" s="14" customFormat="1" ht="36" hidden="1" customHeight="1">
      <c r="A282" s="8" t="s">
        <v>588</v>
      </c>
      <c r="B282" s="9" t="s">
        <v>34</v>
      </c>
      <c r="C282" s="9" t="s">
        <v>667</v>
      </c>
      <c r="D282" s="74" t="s">
        <v>1043</v>
      </c>
      <c r="E282" s="10">
        <v>1286</v>
      </c>
      <c r="F282" s="120"/>
      <c r="G282" s="39">
        <f t="shared" si="276"/>
        <v>1286</v>
      </c>
      <c r="H282" s="10">
        <v>1240</v>
      </c>
      <c r="I282" s="120"/>
      <c r="J282" s="39">
        <f t="shared" si="277"/>
        <v>1240</v>
      </c>
      <c r="K282" s="11">
        <f t="shared" si="217"/>
        <v>96.423017107309477</v>
      </c>
      <c r="L282" s="112">
        <v>1260</v>
      </c>
      <c r="M282" s="120">
        <v>350</v>
      </c>
      <c r="N282" s="120">
        <f t="shared" si="278"/>
        <v>1610</v>
      </c>
      <c r="O282" s="112">
        <v>325</v>
      </c>
      <c r="P282" s="120">
        <v>324</v>
      </c>
      <c r="Q282" s="120">
        <v>71</v>
      </c>
      <c r="R282" s="120">
        <f t="shared" si="279"/>
        <v>395</v>
      </c>
      <c r="S282" s="121">
        <f t="shared" si="280"/>
        <v>1580</v>
      </c>
      <c r="T282" s="10">
        <v>1260</v>
      </c>
      <c r="U282" s="120">
        <v>350</v>
      </c>
      <c r="V282" s="39">
        <f t="shared" si="281"/>
        <v>1610</v>
      </c>
      <c r="W282" s="10">
        <v>661</v>
      </c>
      <c r="X282" s="13">
        <v>649</v>
      </c>
      <c r="Y282" s="120">
        <v>187</v>
      </c>
      <c r="Z282" s="39">
        <f t="shared" si="282"/>
        <v>836</v>
      </c>
      <c r="AA282" s="121">
        <f t="shared" si="283"/>
        <v>1672</v>
      </c>
      <c r="AB282" s="77">
        <v>1260</v>
      </c>
      <c r="AC282" s="113">
        <v>350</v>
      </c>
      <c r="AD282" s="13">
        <f t="shared" si="284"/>
        <v>1610</v>
      </c>
      <c r="AE282" s="353">
        <f t="shared" si="215"/>
        <v>0</v>
      </c>
      <c r="AF282" s="113">
        <f>ROUND(AB282*$AJ$991,0)</f>
        <v>1249</v>
      </c>
      <c r="AG282" s="113">
        <f t="shared" si="285"/>
        <v>350</v>
      </c>
      <c r="AH282" s="113">
        <f>AG282+AF282</f>
        <v>1599</v>
      </c>
      <c r="AI282" s="542">
        <f t="shared" si="242"/>
        <v>-11</v>
      </c>
      <c r="AJ282" s="1"/>
      <c r="AK282" s="1"/>
      <c r="AL282" s="1"/>
      <c r="AM282" s="1"/>
      <c r="AN282" s="1"/>
      <c r="AO282" s="1"/>
      <c r="AP282" s="1"/>
      <c r="AQ282" s="1"/>
      <c r="AR282" s="1"/>
      <c r="AS282" s="1"/>
      <c r="AT282" s="1"/>
      <c r="AU282" s="1"/>
      <c r="AV282" s="1"/>
      <c r="AW282" s="1"/>
      <c r="AX282" s="1"/>
      <c r="AY282" s="1"/>
      <c r="AZ282" s="1"/>
    </row>
    <row r="283" spans="1:52" s="14" customFormat="1" ht="60" hidden="1" customHeight="1">
      <c r="A283" s="8"/>
      <c r="B283" s="9" t="s">
        <v>34</v>
      </c>
      <c r="C283" s="9" t="s">
        <v>667</v>
      </c>
      <c r="D283" s="74" t="s">
        <v>1056</v>
      </c>
      <c r="E283" s="10">
        <v>658</v>
      </c>
      <c r="F283" s="120">
        <v>713</v>
      </c>
      <c r="G283" s="39">
        <f t="shared" si="276"/>
        <v>1371</v>
      </c>
      <c r="H283" s="10">
        <v>661</v>
      </c>
      <c r="I283" s="120">
        <v>718</v>
      </c>
      <c r="J283" s="39">
        <f t="shared" si="277"/>
        <v>1379</v>
      </c>
      <c r="K283" s="11">
        <f t="shared" si="217"/>
        <v>100.58351568198395</v>
      </c>
      <c r="L283" s="362">
        <v>694</v>
      </c>
      <c r="M283" s="347">
        <v>805</v>
      </c>
      <c r="N283" s="347">
        <f t="shared" si="278"/>
        <v>1499</v>
      </c>
      <c r="O283" s="362">
        <v>195</v>
      </c>
      <c r="P283" s="347">
        <v>195</v>
      </c>
      <c r="Q283" s="347">
        <v>202</v>
      </c>
      <c r="R283" s="347">
        <f t="shared" si="279"/>
        <v>397</v>
      </c>
      <c r="S283" s="348">
        <f t="shared" si="280"/>
        <v>1588</v>
      </c>
      <c r="T283" s="349">
        <v>694</v>
      </c>
      <c r="U283" s="347">
        <v>793</v>
      </c>
      <c r="V283" s="350">
        <f t="shared" si="281"/>
        <v>1487</v>
      </c>
      <c r="W283" s="10">
        <v>285</v>
      </c>
      <c r="X283" s="13">
        <v>285</v>
      </c>
      <c r="Y283" s="120">
        <v>416</v>
      </c>
      <c r="Z283" s="39">
        <f t="shared" si="282"/>
        <v>701</v>
      </c>
      <c r="AA283" s="348">
        <f t="shared" si="283"/>
        <v>1402</v>
      </c>
      <c r="AB283" s="355">
        <v>894</v>
      </c>
      <c r="AC283" s="352">
        <v>925</v>
      </c>
      <c r="AD283" s="353">
        <f t="shared" si="284"/>
        <v>1819</v>
      </c>
      <c r="AE283" s="353">
        <f t="shared" si="215"/>
        <v>320</v>
      </c>
      <c r="AF283" s="113">
        <f>ROUND(AB283*$AJ$1004,0)</f>
        <v>789</v>
      </c>
      <c r="AG283" s="113">
        <f t="shared" si="285"/>
        <v>805</v>
      </c>
      <c r="AH283" s="113">
        <f>AG283+AF283</f>
        <v>1594</v>
      </c>
      <c r="AI283" s="542">
        <f t="shared" si="242"/>
        <v>95</v>
      </c>
      <c r="AJ283" s="1"/>
      <c r="AK283" s="1"/>
      <c r="AL283" s="1"/>
      <c r="AM283" s="1"/>
      <c r="AN283" s="1"/>
      <c r="AO283" s="1"/>
      <c r="AP283" s="1"/>
      <c r="AQ283" s="1"/>
      <c r="AR283" s="1"/>
      <c r="AS283" s="1"/>
      <c r="AT283" s="1"/>
      <c r="AU283" s="1"/>
      <c r="AV283" s="1"/>
      <c r="AW283" s="1"/>
      <c r="AX283" s="1"/>
      <c r="AY283" s="1"/>
      <c r="AZ283" s="1"/>
    </row>
    <row r="284" spans="1:52" s="14" customFormat="1" ht="36" hidden="1" customHeight="1">
      <c r="A284" s="8" t="s">
        <v>589</v>
      </c>
      <c r="B284" s="9" t="s">
        <v>34</v>
      </c>
      <c r="C284" s="9" t="s">
        <v>667</v>
      </c>
      <c r="D284" s="74" t="s">
        <v>15</v>
      </c>
      <c r="E284" s="10">
        <v>130</v>
      </c>
      <c r="F284" s="120"/>
      <c r="G284" s="39">
        <f t="shared" si="276"/>
        <v>130</v>
      </c>
      <c r="H284" s="10">
        <v>130</v>
      </c>
      <c r="I284" s="120"/>
      <c r="J284" s="39">
        <f t="shared" si="277"/>
        <v>130</v>
      </c>
      <c r="K284" s="11">
        <f t="shared" si="217"/>
        <v>100</v>
      </c>
      <c r="L284" s="112">
        <v>270</v>
      </c>
      <c r="M284" s="120"/>
      <c r="N284" s="120">
        <f t="shared" si="278"/>
        <v>270</v>
      </c>
      <c r="O284" s="112">
        <v>46</v>
      </c>
      <c r="P284" s="120">
        <v>46</v>
      </c>
      <c r="Q284" s="120"/>
      <c r="R284" s="120">
        <f t="shared" si="279"/>
        <v>46</v>
      </c>
      <c r="S284" s="121">
        <f t="shared" si="280"/>
        <v>184</v>
      </c>
      <c r="T284" s="10">
        <v>270</v>
      </c>
      <c r="U284" s="120"/>
      <c r="V284" s="39">
        <f t="shared" si="281"/>
        <v>270</v>
      </c>
      <c r="W284" s="10">
        <v>94</v>
      </c>
      <c r="X284" s="13">
        <v>94</v>
      </c>
      <c r="Y284" s="120"/>
      <c r="Z284" s="39">
        <f t="shared" si="282"/>
        <v>94</v>
      </c>
      <c r="AA284" s="121">
        <f t="shared" si="283"/>
        <v>188</v>
      </c>
      <c r="AB284" s="77">
        <v>200</v>
      </c>
      <c r="AC284" s="113"/>
      <c r="AD284" s="13">
        <f t="shared" si="284"/>
        <v>200</v>
      </c>
      <c r="AE284" s="353">
        <f t="shared" si="215"/>
        <v>-70</v>
      </c>
      <c r="AF284" s="113">
        <f>ROUND(AB284*$AJ$1008,0)</f>
        <v>192</v>
      </c>
      <c r="AG284" s="113">
        <f t="shared" si="285"/>
        <v>0</v>
      </c>
      <c r="AH284" s="113">
        <f>AF284+AG284</f>
        <v>192</v>
      </c>
      <c r="AI284" s="542">
        <f t="shared" si="242"/>
        <v>-78</v>
      </c>
      <c r="AJ284" s="1"/>
      <c r="AK284" s="1"/>
      <c r="AL284" s="1"/>
      <c r="AM284" s="1"/>
      <c r="AN284" s="1"/>
      <c r="AO284" s="1"/>
      <c r="AP284" s="1"/>
      <c r="AQ284" s="1"/>
      <c r="AR284" s="1"/>
      <c r="AS284" s="1"/>
      <c r="AT284" s="1"/>
      <c r="AU284" s="1"/>
      <c r="AV284" s="1"/>
      <c r="AW284" s="1"/>
      <c r="AX284" s="1"/>
      <c r="AY284" s="1"/>
      <c r="AZ284" s="1"/>
    </row>
    <row r="285" spans="1:52" s="14" customFormat="1" ht="36" hidden="1" customHeight="1">
      <c r="A285" s="8"/>
      <c r="B285" s="9" t="s">
        <v>34</v>
      </c>
      <c r="C285" s="9" t="s">
        <v>667</v>
      </c>
      <c r="D285" s="74" t="s">
        <v>35</v>
      </c>
      <c r="E285" s="349">
        <v>936</v>
      </c>
      <c r="F285" s="347">
        <v>177</v>
      </c>
      <c r="G285" s="350">
        <f t="shared" si="276"/>
        <v>1113</v>
      </c>
      <c r="H285" s="349">
        <v>934</v>
      </c>
      <c r="I285" s="347">
        <v>445</v>
      </c>
      <c r="J285" s="350">
        <f t="shared" si="277"/>
        <v>1379</v>
      </c>
      <c r="K285" s="363">
        <f t="shared" si="217"/>
        <v>123.89937106918238</v>
      </c>
      <c r="L285" s="362">
        <v>786</v>
      </c>
      <c r="M285" s="347"/>
      <c r="N285" s="347">
        <f t="shared" si="278"/>
        <v>786</v>
      </c>
      <c r="O285" s="362">
        <v>148</v>
      </c>
      <c r="P285" s="347">
        <v>148</v>
      </c>
      <c r="Q285" s="347"/>
      <c r="R285" s="347">
        <f t="shared" si="279"/>
        <v>148</v>
      </c>
      <c r="S285" s="348">
        <f t="shared" si="280"/>
        <v>592</v>
      </c>
      <c r="T285" s="349">
        <v>786</v>
      </c>
      <c r="U285" s="347"/>
      <c r="V285" s="350">
        <f t="shared" si="281"/>
        <v>786</v>
      </c>
      <c r="W285" s="10">
        <v>323</v>
      </c>
      <c r="X285" s="13">
        <v>323</v>
      </c>
      <c r="Y285" s="120"/>
      <c r="Z285" s="39">
        <f t="shared" si="282"/>
        <v>323</v>
      </c>
      <c r="AA285" s="348">
        <f t="shared" si="283"/>
        <v>646</v>
      </c>
      <c r="AB285" s="355">
        <v>1200</v>
      </c>
      <c r="AC285" s="352">
        <v>250</v>
      </c>
      <c r="AD285" s="353">
        <f t="shared" si="284"/>
        <v>1450</v>
      </c>
      <c r="AE285" s="353">
        <f t="shared" si="215"/>
        <v>664</v>
      </c>
      <c r="AF285" s="113">
        <f>ROUND(AB285*$AJ$1009,0)</f>
        <v>873</v>
      </c>
      <c r="AG285" s="113">
        <f t="shared" si="285"/>
        <v>0</v>
      </c>
      <c r="AH285" s="113">
        <f t="shared" ref="AH285:AH291" si="286">AG285+AF285</f>
        <v>873</v>
      </c>
      <c r="AI285" s="542">
        <f t="shared" si="242"/>
        <v>87</v>
      </c>
      <c r="AJ285" s="1"/>
      <c r="AK285" s="1"/>
      <c r="AL285" s="1"/>
      <c r="AM285" s="1"/>
      <c r="AN285" s="1"/>
      <c r="AO285" s="1"/>
      <c r="AP285" s="1"/>
      <c r="AQ285" s="1"/>
      <c r="AR285" s="1"/>
      <c r="AS285" s="1"/>
      <c r="AT285" s="1"/>
      <c r="AU285" s="1"/>
      <c r="AV285" s="1"/>
      <c r="AW285" s="1"/>
      <c r="AX285" s="1"/>
      <c r="AY285" s="1"/>
      <c r="AZ285" s="1"/>
    </row>
    <row r="286" spans="1:52" s="14" customFormat="1" ht="36" hidden="1" customHeight="1">
      <c r="A286" s="8"/>
      <c r="B286" s="9" t="s">
        <v>34</v>
      </c>
      <c r="C286" s="9" t="s">
        <v>661</v>
      </c>
      <c r="D286" s="74" t="s">
        <v>1051</v>
      </c>
      <c r="E286" s="10"/>
      <c r="F286" s="120">
        <v>174</v>
      </c>
      <c r="G286" s="39">
        <f t="shared" si="276"/>
        <v>174</v>
      </c>
      <c r="H286" s="10"/>
      <c r="I286" s="120">
        <v>185</v>
      </c>
      <c r="J286" s="39">
        <f t="shared" si="277"/>
        <v>185</v>
      </c>
      <c r="K286" s="11">
        <f t="shared" si="217"/>
        <v>106.32183908045978</v>
      </c>
      <c r="L286" s="120"/>
      <c r="M286" s="120">
        <v>200</v>
      </c>
      <c r="N286" s="120">
        <f t="shared" si="278"/>
        <v>200</v>
      </c>
      <c r="O286" s="10"/>
      <c r="P286" s="120">
        <v>0</v>
      </c>
      <c r="Q286" s="120">
        <v>83</v>
      </c>
      <c r="R286" s="120">
        <f t="shared" si="279"/>
        <v>83</v>
      </c>
      <c r="S286" s="121">
        <f t="shared" si="280"/>
        <v>332</v>
      </c>
      <c r="T286" s="10"/>
      <c r="U286" s="120">
        <v>200</v>
      </c>
      <c r="V286" s="39">
        <f t="shared" si="281"/>
        <v>200</v>
      </c>
      <c r="W286" s="10"/>
      <c r="X286" s="13"/>
      <c r="Y286" s="120">
        <v>177</v>
      </c>
      <c r="Z286" s="39">
        <f t="shared" si="282"/>
        <v>177</v>
      </c>
      <c r="AA286" s="121">
        <f t="shared" si="283"/>
        <v>354</v>
      </c>
      <c r="AB286" s="77"/>
      <c r="AC286" s="113">
        <v>330</v>
      </c>
      <c r="AD286" s="13">
        <f t="shared" si="284"/>
        <v>330</v>
      </c>
      <c r="AE286" s="353">
        <f t="shared" si="215"/>
        <v>130</v>
      </c>
      <c r="AF286" s="113">
        <f>ROUND(AB286*$AJ$989,0)</f>
        <v>0</v>
      </c>
      <c r="AG286" s="113">
        <f t="shared" si="285"/>
        <v>200</v>
      </c>
      <c r="AH286" s="113">
        <f t="shared" si="286"/>
        <v>200</v>
      </c>
      <c r="AI286" s="542">
        <f t="shared" si="242"/>
        <v>0</v>
      </c>
      <c r="AJ286" s="1"/>
      <c r="AK286" s="1"/>
      <c r="AL286" s="1"/>
      <c r="AM286" s="1"/>
      <c r="AN286" s="1"/>
      <c r="AO286" s="1"/>
      <c r="AP286" s="1"/>
      <c r="AQ286" s="1"/>
      <c r="AR286" s="1"/>
      <c r="AS286" s="1"/>
      <c r="AT286" s="1"/>
      <c r="AU286" s="1"/>
      <c r="AV286" s="1"/>
      <c r="AW286" s="1"/>
      <c r="AX286" s="1"/>
      <c r="AY286" s="1"/>
      <c r="AZ286" s="1"/>
    </row>
    <row r="287" spans="1:52" s="14" customFormat="1" ht="36" hidden="1" customHeight="1">
      <c r="A287" s="8"/>
      <c r="B287" s="9" t="s">
        <v>34</v>
      </c>
      <c r="C287" s="9" t="s">
        <v>662</v>
      </c>
      <c r="D287" s="74" t="s">
        <v>30</v>
      </c>
      <c r="E287" s="10"/>
      <c r="F287" s="120">
        <v>500</v>
      </c>
      <c r="G287" s="39">
        <f t="shared" si="276"/>
        <v>500</v>
      </c>
      <c r="H287" s="10"/>
      <c r="I287" s="120">
        <v>515</v>
      </c>
      <c r="J287" s="39">
        <f t="shared" si="277"/>
        <v>515</v>
      </c>
      <c r="K287" s="11">
        <f t="shared" si="217"/>
        <v>103</v>
      </c>
      <c r="L287" s="120"/>
      <c r="M287" s="120">
        <v>505</v>
      </c>
      <c r="N287" s="120">
        <f t="shared" si="278"/>
        <v>505</v>
      </c>
      <c r="O287" s="10"/>
      <c r="P287" s="120">
        <v>0</v>
      </c>
      <c r="Q287" s="120">
        <v>317</v>
      </c>
      <c r="R287" s="120">
        <f t="shared" si="279"/>
        <v>317</v>
      </c>
      <c r="S287" s="121">
        <f t="shared" si="280"/>
        <v>1268</v>
      </c>
      <c r="T287" s="10"/>
      <c r="U287" s="120">
        <v>528</v>
      </c>
      <c r="V287" s="39">
        <f t="shared" si="281"/>
        <v>528</v>
      </c>
      <c r="W287" s="10"/>
      <c r="X287" s="13"/>
      <c r="Y287" s="120">
        <v>570</v>
      </c>
      <c r="Z287" s="39">
        <f t="shared" si="282"/>
        <v>570</v>
      </c>
      <c r="AA287" s="121">
        <f t="shared" si="283"/>
        <v>1140</v>
      </c>
      <c r="AB287" s="77"/>
      <c r="AC287" s="113">
        <v>1200</v>
      </c>
      <c r="AD287" s="13">
        <f t="shared" si="284"/>
        <v>1200</v>
      </c>
      <c r="AE287" s="353">
        <f t="shared" si="215"/>
        <v>695</v>
      </c>
      <c r="AF287" s="13">
        <f>ROUND(AB287*$AJ$798,0)</f>
        <v>0</v>
      </c>
      <c r="AG287" s="113">
        <f t="shared" si="285"/>
        <v>505</v>
      </c>
      <c r="AH287" s="13">
        <f t="shared" si="286"/>
        <v>505</v>
      </c>
      <c r="AI287" s="542">
        <f t="shared" si="242"/>
        <v>0</v>
      </c>
      <c r="AJ287" s="1"/>
      <c r="AK287" s="1"/>
      <c r="AL287" s="1"/>
      <c r="AM287" s="1"/>
      <c r="AN287" s="1"/>
      <c r="AO287" s="1"/>
      <c r="AP287" s="1"/>
      <c r="AQ287" s="1"/>
      <c r="AR287" s="1"/>
      <c r="AS287" s="1"/>
      <c r="AT287" s="1"/>
      <c r="AU287" s="1"/>
      <c r="AV287" s="1"/>
      <c r="AW287" s="1"/>
      <c r="AX287" s="1"/>
      <c r="AY287" s="1"/>
      <c r="AZ287" s="1"/>
    </row>
    <row r="288" spans="1:52" s="14" customFormat="1" ht="48" hidden="1" customHeight="1">
      <c r="A288" s="8"/>
      <c r="B288" s="9" t="s">
        <v>34</v>
      </c>
      <c r="C288" s="9" t="s">
        <v>659</v>
      </c>
      <c r="D288" s="74" t="s">
        <v>1044</v>
      </c>
      <c r="E288" s="10">
        <v>589</v>
      </c>
      <c r="F288" s="120"/>
      <c r="G288" s="39">
        <f t="shared" si="276"/>
        <v>589</v>
      </c>
      <c r="H288" s="10">
        <v>611</v>
      </c>
      <c r="I288" s="120"/>
      <c r="J288" s="39">
        <f t="shared" si="277"/>
        <v>611</v>
      </c>
      <c r="K288" s="11">
        <f t="shared" si="217"/>
        <v>103.73514431239389</v>
      </c>
      <c r="L288" s="112">
        <v>600</v>
      </c>
      <c r="M288" s="120"/>
      <c r="N288" s="120">
        <f t="shared" si="278"/>
        <v>600</v>
      </c>
      <c r="O288" s="112">
        <v>156</v>
      </c>
      <c r="P288" s="120">
        <v>156</v>
      </c>
      <c r="Q288" s="120"/>
      <c r="R288" s="120">
        <f t="shared" si="279"/>
        <v>156</v>
      </c>
      <c r="S288" s="121">
        <f t="shared" si="280"/>
        <v>624</v>
      </c>
      <c r="T288" s="10">
        <v>600</v>
      </c>
      <c r="U288" s="120"/>
      <c r="V288" s="39">
        <f t="shared" si="281"/>
        <v>600</v>
      </c>
      <c r="W288" s="10">
        <v>280</v>
      </c>
      <c r="X288" s="13">
        <v>280</v>
      </c>
      <c r="Y288" s="120"/>
      <c r="Z288" s="39">
        <f t="shared" si="282"/>
        <v>280</v>
      </c>
      <c r="AA288" s="121">
        <f t="shared" si="283"/>
        <v>560</v>
      </c>
      <c r="AB288" s="77">
        <v>657</v>
      </c>
      <c r="AC288" s="113"/>
      <c r="AD288" s="13">
        <f t="shared" si="284"/>
        <v>657</v>
      </c>
      <c r="AE288" s="353">
        <f t="shared" si="215"/>
        <v>57</v>
      </c>
      <c r="AF288" s="113">
        <f>L288</f>
        <v>600</v>
      </c>
      <c r="AG288" s="113">
        <f t="shared" si="285"/>
        <v>0</v>
      </c>
      <c r="AH288" s="113">
        <f t="shared" si="286"/>
        <v>600</v>
      </c>
      <c r="AI288" s="542">
        <f t="shared" si="242"/>
        <v>0</v>
      </c>
      <c r="AJ288" s="1"/>
      <c r="AK288" s="1"/>
      <c r="AL288" s="1"/>
      <c r="AM288" s="1"/>
      <c r="AN288" s="1"/>
      <c r="AO288" s="1"/>
      <c r="AP288" s="1"/>
      <c r="AQ288" s="1"/>
      <c r="AR288" s="1"/>
      <c r="AS288" s="1"/>
      <c r="AT288" s="1"/>
      <c r="AU288" s="1"/>
      <c r="AV288" s="1"/>
      <c r="AW288" s="1"/>
      <c r="AX288" s="1"/>
      <c r="AY288" s="1"/>
      <c r="AZ288" s="1"/>
    </row>
    <row r="289" spans="1:52" s="14" customFormat="1" ht="36" hidden="1" customHeight="1">
      <c r="A289" s="8"/>
      <c r="B289" s="9" t="s">
        <v>34</v>
      </c>
      <c r="C289" s="9" t="s">
        <v>672</v>
      </c>
      <c r="D289" s="74" t="s">
        <v>1038</v>
      </c>
      <c r="E289" s="10"/>
      <c r="F289" s="120">
        <v>200</v>
      </c>
      <c r="G289" s="39">
        <f t="shared" si="276"/>
        <v>200</v>
      </c>
      <c r="H289" s="10"/>
      <c r="I289" s="120">
        <v>199</v>
      </c>
      <c r="J289" s="39">
        <f t="shared" si="277"/>
        <v>199</v>
      </c>
      <c r="K289" s="11">
        <f t="shared" si="217"/>
        <v>99.5</v>
      </c>
      <c r="L289" s="120"/>
      <c r="M289" s="120">
        <v>200</v>
      </c>
      <c r="N289" s="120">
        <f t="shared" si="278"/>
        <v>200</v>
      </c>
      <c r="O289" s="10"/>
      <c r="P289" s="120">
        <v>0</v>
      </c>
      <c r="Q289" s="120">
        <v>58</v>
      </c>
      <c r="R289" s="120">
        <f t="shared" si="279"/>
        <v>58</v>
      </c>
      <c r="S289" s="121">
        <f t="shared" si="280"/>
        <v>232</v>
      </c>
      <c r="T289" s="10"/>
      <c r="U289" s="120">
        <v>200</v>
      </c>
      <c r="V289" s="39">
        <f t="shared" si="281"/>
        <v>200</v>
      </c>
      <c r="W289" s="10"/>
      <c r="X289" s="13"/>
      <c r="Y289" s="120">
        <v>114</v>
      </c>
      <c r="Z289" s="39">
        <f t="shared" si="282"/>
        <v>114</v>
      </c>
      <c r="AA289" s="121">
        <f t="shared" si="283"/>
        <v>228</v>
      </c>
      <c r="AB289" s="77"/>
      <c r="AC289" s="113">
        <v>250</v>
      </c>
      <c r="AD289" s="13">
        <f t="shared" si="284"/>
        <v>250</v>
      </c>
      <c r="AE289" s="353">
        <f t="shared" si="215"/>
        <v>50</v>
      </c>
      <c r="AF289" s="113">
        <f>ROUND(AB289*$AJ$949,0)</f>
        <v>0</v>
      </c>
      <c r="AG289" s="113">
        <f t="shared" si="285"/>
        <v>200</v>
      </c>
      <c r="AH289" s="113">
        <f t="shared" si="286"/>
        <v>200</v>
      </c>
      <c r="AI289" s="542">
        <f t="shared" si="242"/>
        <v>0</v>
      </c>
      <c r="AJ289" s="1"/>
      <c r="AK289" s="1"/>
      <c r="AL289" s="1"/>
      <c r="AM289" s="1"/>
      <c r="AN289" s="1"/>
      <c r="AO289" s="1"/>
      <c r="AP289" s="1"/>
      <c r="AQ289" s="1"/>
      <c r="AR289" s="1"/>
      <c r="AS289" s="1"/>
      <c r="AT289" s="1"/>
      <c r="AU289" s="1"/>
      <c r="AV289" s="1"/>
      <c r="AW289" s="1"/>
      <c r="AX289" s="1"/>
      <c r="AY289" s="1"/>
      <c r="AZ289" s="1"/>
    </row>
    <row r="290" spans="1:52" s="14" customFormat="1" ht="36" hidden="1" customHeight="1">
      <c r="A290" s="8" t="s">
        <v>590</v>
      </c>
      <c r="B290" s="9" t="s">
        <v>34</v>
      </c>
      <c r="C290" s="9" t="s">
        <v>659</v>
      </c>
      <c r="D290" s="74" t="s">
        <v>14</v>
      </c>
      <c r="E290" s="10">
        <v>1128</v>
      </c>
      <c r="F290" s="120">
        <v>845</v>
      </c>
      <c r="G290" s="39">
        <f t="shared" si="276"/>
        <v>1973</v>
      </c>
      <c r="H290" s="10">
        <v>1079</v>
      </c>
      <c r="I290" s="120">
        <v>845</v>
      </c>
      <c r="J290" s="39">
        <f t="shared" si="277"/>
        <v>1924</v>
      </c>
      <c r="K290" s="11">
        <f t="shared" si="217"/>
        <v>97.516472377090722</v>
      </c>
      <c r="L290" s="112">
        <v>1130</v>
      </c>
      <c r="M290" s="120">
        <v>1010</v>
      </c>
      <c r="N290" s="120">
        <f t="shared" si="278"/>
        <v>2140</v>
      </c>
      <c r="O290" s="112">
        <v>246</v>
      </c>
      <c r="P290" s="120">
        <v>246</v>
      </c>
      <c r="Q290" s="120">
        <v>351</v>
      </c>
      <c r="R290" s="120">
        <f t="shared" si="279"/>
        <v>597</v>
      </c>
      <c r="S290" s="121">
        <f t="shared" si="280"/>
        <v>2388</v>
      </c>
      <c r="T290" s="10">
        <v>1123</v>
      </c>
      <c r="U290" s="120">
        <v>1010</v>
      </c>
      <c r="V290" s="39">
        <f t="shared" si="281"/>
        <v>2133</v>
      </c>
      <c r="W290" s="10">
        <v>502</v>
      </c>
      <c r="X290" s="13">
        <v>499</v>
      </c>
      <c r="Y290" s="120">
        <v>726</v>
      </c>
      <c r="Z290" s="39">
        <f t="shared" si="282"/>
        <v>1225</v>
      </c>
      <c r="AA290" s="121">
        <f t="shared" si="283"/>
        <v>2450</v>
      </c>
      <c r="AB290" s="77">
        <v>1130</v>
      </c>
      <c r="AC290" s="113">
        <v>1087</v>
      </c>
      <c r="AD290" s="13">
        <f t="shared" si="284"/>
        <v>2217</v>
      </c>
      <c r="AE290" s="353">
        <f t="shared" si="215"/>
        <v>77</v>
      </c>
      <c r="AF290" s="113">
        <f>ROUND(AB290*$AJ$888,0)</f>
        <v>1113</v>
      </c>
      <c r="AG290" s="113">
        <f t="shared" si="285"/>
        <v>1010</v>
      </c>
      <c r="AH290" s="113">
        <f t="shared" si="286"/>
        <v>2123</v>
      </c>
      <c r="AI290" s="542">
        <f t="shared" si="242"/>
        <v>-17</v>
      </c>
      <c r="AJ290" s="1"/>
      <c r="AK290" s="1"/>
      <c r="AL290" s="1"/>
      <c r="AM290" s="1"/>
      <c r="AN290" s="1"/>
      <c r="AO290" s="1"/>
      <c r="AP290" s="1"/>
      <c r="AQ290" s="1"/>
      <c r="AR290" s="1"/>
      <c r="AS290" s="1"/>
      <c r="AT290" s="1"/>
      <c r="AU290" s="1"/>
      <c r="AV290" s="1"/>
      <c r="AW290" s="1"/>
      <c r="AX290" s="1"/>
      <c r="AY290" s="1"/>
      <c r="AZ290" s="1"/>
    </row>
    <row r="291" spans="1:52" s="14" customFormat="1" ht="48" hidden="1" customHeight="1">
      <c r="A291" s="8"/>
      <c r="B291" s="9" t="s">
        <v>34</v>
      </c>
      <c r="C291" s="9" t="s">
        <v>659</v>
      </c>
      <c r="D291" s="74" t="s">
        <v>1061</v>
      </c>
      <c r="E291" s="10"/>
      <c r="F291" s="120">
        <v>2425</v>
      </c>
      <c r="G291" s="39">
        <f t="shared" si="276"/>
        <v>2425</v>
      </c>
      <c r="H291" s="10"/>
      <c r="I291" s="120">
        <v>2633</v>
      </c>
      <c r="J291" s="39">
        <f t="shared" si="277"/>
        <v>2633</v>
      </c>
      <c r="K291" s="11">
        <f t="shared" si="217"/>
        <v>108.57731958762886</v>
      </c>
      <c r="L291" s="120"/>
      <c r="M291" s="120">
        <v>2525</v>
      </c>
      <c r="N291" s="120">
        <f t="shared" si="278"/>
        <v>2525</v>
      </c>
      <c r="O291" s="10"/>
      <c r="P291" s="120"/>
      <c r="Q291" s="120">
        <v>597</v>
      </c>
      <c r="R291" s="120">
        <f t="shared" si="279"/>
        <v>597</v>
      </c>
      <c r="S291" s="121">
        <f t="shared" si="280"/>
        <v>2388</v>
      </c>
      <c r="T291" s="10"/>
      <c r="U291" s="120">
        <v>2525</v>
      </c>
      <c r="V291" s="39">
        <f t="shared" si="281"/>
        <v>2525</v>
      </c>
      <c r="W291" s="10"/>
      <c r="X291" s="13"/>
      <c r="Y291" s="120">
        <v>1222</v>
      </c>
      <c r="Z291" s="39">
        <f t="shared" si="282"/>
        <v>1222</v>
      </c>
      <c r="AA291" s="121">
        <f t="shared" si="283"/>
        <v>2444</v>
      </c>
      <c r="AB291" s="77"/>
      <c r="AC291" s="113">
        <v>2675</v>
      </c>
      <c r="AD291" s="13">
        <f t="shared" si="284"/>
        <v>2675</v>
      </c>
      <c r="AE291" s="353">
        <f t="shared" si="215"/>
        <v>150</v>
      </c>
      <c r="AF291" s="113">
        <f>L291</f>
        <v>0</v>
      </c>
      <c r="AG291" s="113">
        <f t="shared" si="285"/>
        <v>2525</v>
      </c>
      <c r="AH291" s="113">
        <f t="shared" si="286"/>
        <v>2525</v>
      </c>
      <c r="AI291" s="542">
        <f t="shared" si="242"/>
        <v>0</v>
      </c>
      <c r="AJ291" s="1"/>
      <c r="AK291" s="1"/>
      <c r="AL291" s="1"/>
      <c r="AM291" s="1"/>
      <c r="AN291" s="1"/>
      <c r="AO291" s="1"/>
      <c r="AP291" s="1"/>
      <c r="AQ291" s="1"/>
      <c r="AR291" s="1"/>
      <c r="AS291" s="1"/>
      <c r="AT291" s="1"/>
      <c r="AU291" s="1"/>
      <c r="AV291" s="1"/>
      <c r="AW291" s="1"/>
      <c r="AX291" s="1"/>
      <c r="AY291" s="1"/>
      <c r="AZ291" s="1"/>
    </row>
    <row r="292" spans="1:52" s="14" customFormat="1" ht="36" hidden="1" customHeight="1">
      <c r="A292" s="8"/>
      <c r="B292" s="9" t="s">
        <v>34</v>
      </c>
      <c r="C292" s="9" t="s">
        <v>667</v>
      </c>
      <c r="D292" s="74" t="s">
        <v>1004</v>
      </c>
      <c r="E292" s="10"/>
      <c r="F292" s="120"/>
      <c r="G292" s="39">
        <f t="shared" si="276"/>
        <v>0</v>
      </c>
      <c r="H292" s="10"/>
      <c r="I292" s="120"/>
      <c r="J292" s="39">
        <f t="shared" si="277"/>
        <v>0</v>
      </c>
      <c r="K292" s="11">
        <v>0</v>
      </c>
      <c r="L292" s="319">
        <v>30</v>
      </c>
      <c r="M292" s="120"/>
      <c r="N292" s="120">
        <f t="shared" si="278"/>
        <v>30</v>
      </c>
      <c r="O292" s="10"/>
      <c r="P292" s="120">
        <v>0</v>
      </c>
      <c r="Q292" s="120"/>
      <c r="R292" s="120">
        <f t="shared" si="279"/>
        <v>0</v>
      </c>
      <c r="S292" s="121">
        <f t="shared" si="280"/>
        <v>0</v>
      </c>
      <c r="T292" s="10">
        <v>30</v>
      </c>
      <c r="U292" s="120"/>
      <c r="V292" s="39">
        <f t="shared" si="281"/>
        <v>30</v>
      </c>
      <c r="W292" s="10">
        <v>2</v>
      </c>
      <c r="X292" s="13">
        <v>2</v>
      </c>
      <c r="Y292" s="120"/>
      <c r="Z292" s="39">
        <f t="shared" si="282"/>
        <v>2</v>
      </c>
      <c r="AA292" s="121">
        <f t="shared" si="283"/>
        <v>4</v>
      </c>
      <c r="AB292" s="77">
        <v>30</v>
      </c>
      <c r="AC292" s="113"/>
      <c r="AD292" s="13">
        <f t="shared" si="284"/>
        <v>30</v>
      </c>
      <c r="AE292" s="353">
        <f t="shared" si="215"/>
        <v>0</v>
      </c>
      <c r="AF292" s="113">
        <v>20</v>
      </c>
      <c r="AG292" s="113">
        <f t="shared" si="285"/>
        <v>0</v>
      </c>
      <c r="AH292" s="113">
        <v>20</v>
      </c>
      <c r="AI292" s="542">
        <f t="shared" si="242"/>
        <v>-10</v>
      </c>
      <c r="AJ292" s="1"/>
      <c r="AK292" s="1"/>
      <c r="AL292" s="1"/>
      <c r="AM292" s="1"/>
      <c r="AN292" s="1"/>
      <c r="AO292" s="1"/>
      <c r="AP292" s="1"/>
      <c r="AQ292" s="1"/>
      <c r="AR292" s="1"/>
      <c r="AS292" s="1"/>
      <c r="AT292" s="1"/>
      <c r="AU292" s="1"/>
      <c r="AV292" s="1"/>
      <c r="AW292" s="1"/>
      <c r="AX292" s="1"/>
      <c r="AY292" s="1"/>
      <c r="AZ292" s="1"/>
    </row>
    <row r="293" spans="1:52" s="7" customFormat="1" ht="36" hidden="1" customHeight="1">
      <c r="A293" s="2" t="s">
        <v>305</v>
      </c>
      <c r="B293" s="3" t="s">
        <v>36</v>
      </c>
      <c r="C293" s="3"/>
      <c r="D293" s="4"/>
      <c r="E293" s="5">
        <f>E294+E295+E296</f>
        <v>2330</v>
      </c>
      <c r="F293" s="5">
        <f t="shared" ref="F293:AH293" si="287">F294+F295+F296</f>
        <v>0</v>
      </c>
      <c r="G293" s="5">
        <f t="shared" si="287"/>
        <v>2330</v>
      </c>
      <c r="H293" s="5">
        <f t="shared" si="287"/>
        <v>2234</v>
      </c>
      <c r="I293" s="5">
        <f t="shared" si="287"/>
        <v>0</v>
      </c>
      <c r="J293" s="5">
        <f t="shared" si="287"/>
        <v>2234</v>
      </c>
      <c r="K293" s="6">
        <f t="shared" si="217"/>
        <v>95.87982832618026</v>
      </c>
      <c r="L293" s="5">
        <f t="shared" si="287"/>
        <v>2394</v>
      </c>
      <c r="M293" s="5">
        <f t="shared" si="287"/>
        <v>0</v>
      </c>
      <c r="N293" s="5">
        <f t="shared" si="287"/>
        <v>2394</v>
      </c>
      <c r="O293" s="5">
        <f t="shared" si="287"/>
        <v>556</v>
      </c>
      <c r="P293" s="5">
        <f t="shared" si="287"/>
        <v>595</v>
      </c>
      <c r="Q293" s="5">
        <f t="shared" si="287"/>
        <v>0</v>
      </c>
      <c r="R293" s="5">
        <f t="shared" si="287"/>
        <v>595</v>
      </c>
      <c r="S293" s="5">
        <f t="shared" si="287"/>
        <v>2380</v>
      </c>
      <c r="T293" s="5">
        <f t="shared" si="287"/>
        <v>2389</v>
      </c>
      <c r="U293" s="5">
        <f t="shared" si="287"/>
        <v>0</v>
      </c>
      <c r="V293" s="5">
        <f t="shared" si="287"/>
        <v>2389</v>
      </c>
      <c r="W293" s="5">
        <f t="shared" si="287"/>
        <v>1123</v>
      </c>
      <c r="X293" s="5">
        <f t="shared" si="287"/>
        <v>1209</v>
      </c>
      <c r="Y293" s="5">
        <f t="shared" si="287"/>
        <v>0</v>
      </c>
      <c r="Z293" s="5">
        <f t="shared" si="287"/>
        <v>1209</v>
      </c>
      <c r="AA293" s="5">
        <f t="shared" si="287"/>
        <v>2418</v>
      </c>
      <c r="AB293" s="5">
        <f t="shared" si="287"/>
        <v>2696</v>
      </c>
      <c r="AC293" s="5">
        <f t="shared" si="287"/>
        <v>0</v>
      </c>
      <c r="AD293" s="5">
        <f t="shared" si="287"/>
        <v>2696</v>
      </c>
      <c r="AE293" s="5">
        <f t="shared" si="287"/>
        <v>302</v>
      </c>
      <c r="AF293" s="542">
        <f t="shared" si="287"/>
        <v>2427</v>
      </c>
      <c r="AG293" s="542">
        <f t="shared" si="287"/>
        <v>0</v>
      </c>
      <c r="AH293" s="542">
        <f t="shared" si="287"/>
        <v>2427</v>
      </c>
      <c r="AI293" s="542">
        <f t="shared" si="242"/>
        <v>33</v>
      </c>
      <c r="AJ293" s="1"/>
      <c r="AK293" s="1"/>
      <c r="AL293" s="1"/>
      <c r="AM293" s="1"/>
      <c r="AN293" s="1"/>
      <c r="AO293" s="1"/>
      <c r="AP293" s="1"/>
      <c r="AQ293" s="1"/>
      <c r="AR293" s="1"/>
      <c r="AS293" s="1"/>
      <c r="AT293" s="1"/>
      <c r="AU293" s="1"/>
      <c r="AV293" s="1"/>
      <c r="AW293" s="1"/>
      <c r="AX293" s="1"/>
      <c r="AY293" s="1"/>
      <c r="AZ293" s="1"/>
    </row>
    <row r="294" spans="1:52" s="14" customFormat="1" ht="36" hidden="1" customHeight="1">
      <c r="A294" s="8" t="s">
        <v>306</v>
      </c>
      <c r="B294" s="9" t="s">
        <v>36</v>
      </c>
      <c r="C294" s="9" t="s">
        <v>659</v>
      </c>
      <c r="D294" s="74" t="s">
        <v>14</v>
      </c>
      <c r="E294" s="10">
        <v>200</v>
      </c>
      <c r="F294" s="120"/>
      <c r="G294" s="39">
        <f t="shared" ref="G294:G296" si="288">E294+F294</f>
        <v>200</v>
      </c>
      <c r="H294" s="10">
        <v>176</v>
      </c>
      <c r="I294" s="120"/>
      <c r="J294" s="39">
        <f t="shared" ref="J294:J296" si="289">I294+H294</f>
        <v>176</v>
      </c>
      <c r="K294" s="11">
        <f t="shared" si="217"/>
        <v>88</v>
      </c>
      <c r="L294" s="136">
        <v>200</v>
      </c>
      <c r="M294" s="136"/>
      <c r="N294" s="120">
        <f t="shared" ref="N294:N296" si="290">M294+L294</f>
        <v>200</v>
      </c>
      <c r="O294" s="136">
        <v>49</v>
      </c>
      <c r="P294" s="120">
        <v>49</v>
      </c>
      <c r="Q294" s="120"/>
      <c r="R294" s="120">
        <f t="shared" ref="R294:R296" si="291">P294+Q294</f>
        <v>49</v>
      </c>
      <c r="S294" s="121">
        <f t="shared" ref="S294:S296" si="292">R294/3*12</f>
        <v>196</v>
      </c>
      <c r="T294" s="10">
        <v>200</v>
      </c>
      <c r="U294" s="120"/>
      <c r="V294" s="39">
        <f t="shared" ref="V294:V296" si="293">U294+T294</f>
        <v>200</v>
      </c>
      <c r="W294" s="10">
        <v>104</v>
      </c>
      <c r="X294" s="13">
        <v>106</v>
      </c>
      <c r="Y294" s="120"/>
      <c r="Z294" s="39">
        <f t="shared" ref="Z294:Z296" si="294">Y294+X294</f>
        <v>106</v>
      </c>
      <c r="AA294" s="121">
        <f t="shared" ref="AA294:AA296" si="295">Z294*2</f>
        <v>212</v>
      </c>
      <c r="AB294" s="77">
        <v>226</v>
      </c>
      <c r="AC294" s="113"/>
      <c r="AD294" s="13">
        <f t="shared" ref="AD294:AD296" si="296">AC294+AB294</f>
        <v>226</v>
      </c>
      <c r="AE294" s="353">
        <f t="shared" si="215"/>
        <v>26</v>
      </c>
      <c r="AF294" s="113">
        <f>ROUND(AB294*$AJ$888,0)</f>
        <v>223</v>
      </c>
      <c r="AG294" s="113">
        <f t="shared" ref="AG294:AG296" si="297">M294</f>
        <v>0</v>
      </c>
      <c r="AH294" s="113">
        <f>AG294+AF294</f>
        <v>223</v>
      </c>
      <c r="AI294" s="542">
        <f t="shared" si="242"/>
        <v>23</v>
      </c>
      <c r="AJ294" s="1"/>
      <c r="AK294" s="1"/>
      <c r="AL294" s="1"/>
      <c r="AM294" s="1"/>
      <c r="AN294" s="1"/>
      <c r="AO294" s="1"/>
      <c r="AP294" s="1"/>
      <c r="AQ294" s="1"/>
      <c r="AR294" s="1"/>
      <c r="AS294" s="1"/>
      <c r="AT294" s="1"/>
      <c r="AU294" s="1"/>
      <c r="AV294" s="1"/>
      <c r="AW294" s="1"/>
      <c r="AX294" s="1"/>
      <c r="AY294" s="1"/>
      <c r="AZ294" s="1"/>
    </row>
    <row r="295" spans="1:52" s="14" customFormat="1" ht="48" hidden="1" customHeight="1">
      <c r="A295" s="8" t="s">
        <v>307</v>
      </c>
      <c r="B295" s="9" t="s">
        <v>36</v>
      </c>
      <c r="C295" s="9" t="s">
        <v>659</v>
      </c>
      <c r="D295" s="74" t="s">
        <v>1061</v>
      </c>
      <c r="E295" s="10">
        <v>2130</v>
      </c>
      <c r="F295" s="120"/>
      <c r="G295" s="39">
        <f t="shared" si="288"/>
        <v>2130</v>
      </c>
      <c r="H295" s="10">
        <v>2058</v>
      </c>
      <c r="I295" s="120"/>
      <c r="J295" s="39">
        <f t="shared" si="289"/>
        <v>2058</v>
      </c>
      <c r="K295" s="11">
        <f t="shared" si="217"/>
        <v>96.619718309859167</v>
      </c>
      <c r="L295" s="136">
        <v>2194</v>
      </c>
      <c r="M295" s="136"/>
      <c r="N295" s="120">
        <f t="shared" si="290"/>
        <v>2194</v>
      </c>
      <c r="O295" s="136">
        <v>507</v>
      </c>
      <c r="P295" s="120">
        <v>546</v>
      </c>
      <c r="Q295" s="120"/>
      <c r="R295" s="120">
        <f t="shared" si="291"/>
        <v>546</v>
      </c>
      <c r="S295" s="121">
        <f t="shared" si="292"/>
        <v>2184</v>
      </c>
      <c r="T295" s="10">
        <v>2189</v>
      </c>
      <c r="U295" s="120"/>
      <c r="V295" s="39">
        <f t="shared" si="293"/>
        <v>2189</v>
      </c>
      <c r="W295" s="10">
        <v>1019</v>
      </c>
      <c r="X295" s="13">
        <v>1103</v>
      </c>
      <c r="Y295" s="120"/>
      <c r="Z295" s="39">
        <f t="shared" si="294"/>
        <v>1103</v>
      </c>
      <c r="AA295" s="121">
        <f t="shared" si="295"/>
        <v>2206</v>
      </c>
      <c r="AB295" s="77">
        <v>2460</v>
      </c>
      <c r="AC295" s="113"/>
      <c r="AD295" s="13">
        <f t="shared" si="296"/>
        <v>2460</v>
      </c>
      <c r="AE295" s="353">
        <f t="shared" si="215"/>
        <v>266</v>
      </c>
      <c r="AF295" s="113">
        <f>L295</f>
        <v>2194</v>
      </c>
      <c r="AG295" s="113">
        <f t="shared" si="297"/>
        <v>0</v>
      </c>
      <c r="AH295" s="113">
        <f>AG295+AF295</f>
        <v>2194</v>
      </c>
      <c r="AI295" s="542">
        <f t="shared" si="242"/>
        <v>0</v>
      </c>
      <c r="AJ295" s="1"/>
      <c r="AK295" s="1"/>
      <c r="AL295" s="1"/>
      <c r="AM295" s="1"/>
      <c r="AN295" s="1"/>
      <c r="AO295" s="1"/>
      <c r="AP295" s="1"/>
      <c r="AQ295" s="1"/>
      <c r="AR295" s="1"/>
      <c r="AS295" s="1"/>
      <c r="AT295" s="1"/>
      <c r="AU295" s="1"/>
      <c r="AV295" s="1"/>
      <c r="AW295" s="1"/>
      <c r="AX295" s="1"/>
      <c r="AY295" s="1"/>
      <c r="AZ295" s="1"/>
    </row>
    <row r="296" spans="1:52" s="14" customFormat="1" ht="36" hidden="1" customHeight="1">
      <c r="A296" s="8"/>
      <c r="B296" s="9" t="s">
        <v>36</v>
      </c>
      <c r="C296" s="9" t="s">
        <v>667</v>
      </c>
      <c r="D296" s="74" t="s">
        <v>1004</v>
      </c>
      <c r="E296" s="10"/>
      <c r="F296" s="120"/>
      <c r="G296" s="39">
        <f t="shared" si="288"/>
        <v>0</v>
      </c>
      <c r="H296" s="10"/>
      <c r="I296" s="120"/>
      <c r="J296" s="39">
        <f t="shared" si="289"/>
        <v>0</v>
      </c>
      <c r="K296" s="11">
        <v>0</v>
      </c>
      <c r="L296" s="120"/>
      <c r="M296" s="120"/>
      <c r="N296" s="120">
        <f t="shared" si="290"/>
        <v>0</v>
      </c>
      <c r="O296" s="10"/>
      <c r="P296" s="120"/>
      <c r="Q296" s="120"/>
      <c r="R296" s="120">
        <f t="shared" si="291"/>
        <v>0</v>
      </c>
      <c r="S296" s="121">
        <f t="shared" si="292"/>
        <v>0</v>
      </c>
      <c r="T296" s="10"/>
      <c r="U296" s="120"/>
      <c r="V296" s="39">
        <f t="shared" si="293"/>
        <v>0</v>
      </c>
      <c r="W296" s="10"/>
      <c r="X296" s="13"/>
      <c r="Y296" s="120"/>
      <c r="Z296" s="39">
        <f t="shared" si="294"/>
        <v>0</v>
      </c>
      <c r="AA296" s="121">
        <f t="shared" si="295"/>
        <v>0</v>
      </c>
      <c r="AB296" s="77">
        <v>10</v>
      </c>
      <c r="AC296" s="113"/>
      <c r="AD296" s="13">
        <f t="shared" si="296"/>
        <v>10</v>
      </c>
      <c r="AE296" s="353">
        <f t="shared" ref="AE296:AE359" si="298">AD296-N296</f>
        <v>10</v>
      </c>
      <c r="AF296" s="113">
        <v>10</v>
      </c>
      <c r="AG296" s="113">
        <f t="shared" si="297"/>
        <v>0</v>
      </c>
      <c r="AH296" s="113">
        <v>10</v>
      </c>
      <c r="AI296" s="542">
        <f t="shared" si="242"/>
        <v>10</v>
      </c>
      <c r="AJ296" s="1"/>
      <c r="AK296" s="1"/>
      <c r="AL296" s="1"/>
      <c r="AM296" s="1"/>
      <c r="AN296" s="1"/>
      <c r="AO296" s="1"/>
      <c r="AP296" s="1"/>
      <c r="AQ296" s="1"/>
      <c r="AR296" s="1"/>
      <c r="AS296" s="1"/>
      <c r="AT296" s="1"/>
      <c r="AU296" s="1"/>
      <c r="AV296" s="1"/>
      <c r="AW296" s="1"/>
      <c r="AX296" s="1"/>
      <c r="AY296" s="1"/>
      <c r="AZ296" s="1"/>
    </row>
    <row r="297" spans="1:52" s="7" customFormat="1" ht="24" hidden="1" customHeight="1">
      <c r="A297" s="2" t="s">
        <v>308</v>
      </c>
      <c r="B297" s="3" t="s">
        <v>37</v>
      </c>
      <c r="C297" s="3"/>
      <c r="D297" s="4"/>
      <c r="E297" s="5">
        <f t="shared" ref="E297" si="299">SUM(E298:E335)</f>
        <v>16403</v>
      </c>
      <c r="F297" s="123"/>
      <c r="G297" s="5">
        <f>F297+E297</f>
        <v>16403</v>
      </c>
      <c r="H297" s="5">
        <f>SUM(H298:H335)</f>
        <v>15059</v>
      </c>
      <c r="I297" s="123"/>
      <c r="J297" s="5">
        <f>H297+I297</f>
        <v>15059</v>
      </c>
      <c r="K297" s="6">
        <f t="shared" si="217"/>
        <v>91.806376882277632</v>
      </c>
      <c r="L297" s="5">
        <f>SUM(L298:L335)</f>
        <v>16323</v>
      </c>
      <c r="M297" s="5">
        <f t="shared" ref="M297:AH297" si="300">SUM(M298:M335)</f>
        <v>0</v>
      </c>
      <c r="N297" s="5">
        <f t="shared" si="300"/>
        <v>16323</v>
      </c>
      <c r="O297" s="5">
        <f t="shared" si="300"/>
        <v>3640</v>
      </c>
      <c r="P297" s="5">
        <f t="shared" si="300"/>
        <v>3838</v>
      </c>
      <c r="Q297" s="5">
        <f t="shared" si="300"/>
        <v>0</v>
      </c>
      <c r="R297" s="5">
        <f t="shared" si="300"/>
        <v>3838</v>
      </c>
      <c r="S297" s="5">
        <f t="shared" si="300"/>
        <v>15352</v>
      </c>
      <c r="T297" s="5">
        <f t="shared" si="300"/>
        <v>16203</v>
      </c>
      <c r="U297" s="5">
        <f t="shared" si="300"/>
        <v>0</v>
      </c>
      <c r="V297" s="5">
        <f t="shared" si="300"/>
        <v>16203</v>
      </c>
      <c r="W297" s="5">
        <f t="shared" si="300"/>
        <v>7163</v>
      </c>
      <c r="X297" s="5">
        <f t="shared" si="300"/>
        <v>7455</v>
      </c>
      <c r="Y297" s="5">
        <f t="shared" si="300"/>
        <v>0</v>
      </c>
      <c r="Z297" s="5">
        <f t="shared" si="300"/>
        <v>7455</v>
      </c>
      <c r="AA297" s="5">
        <f t="shared" si="300"/>
        <v>14910</v>
      </c>
      <c r="AB297" s="5">
        <f t="shared" si="300"/>
        <v>16472</v>
      </c>
      <c r="AC297" s="5">
        <f t="shared" si="300"/>
        <v>0</v>
      </c>
      <c r="AD297" s="5">
        <f t="shared" si="300"/>
        <v>16472</v>
      </c>
      <c r="AE297" s="5">
        <f t="shared" si="300"/>
        <v>149</v>
      </c>
      <c r="AF297" s="542">
        <f t="shared" si="300"/>
        <v>15799</v>
      </c>
      <c r="AG297" s="542">
        <f t="shared" si="300"/>
        <v>0</v>
      </c>
      <c r="AH297" s="542">
        <f t="shared" si="300"/>
        <v>15799</v>
      </c>
      <c r="AI297" s="542">
        <f t="shared" si="242"/>
        <v>-524</v>
      </c>
      <c r="AJ297" s="1"/>
      <c r="AK297" s="1"/>
      <c r="AL297" s="1"/>
      <c r="AM297" s="1"/>
      <c r="AN297" s="1"/>
      <c r="AO297" s="1"/>
      <c r="AP297" s="1"/>
      <c r="AQ297" s="1"/>
      <c r="AR297" s="1"/>
      <c r="AS297" s="1"/>
      <c r="AT297" s="1"/>
      <c r="AU297" s="1"/>
      <c r="AV297" s="1"/>
      <c r="AW297" s="1"/>
      <c r="AX297" s="1"/>
      <c r="AY297" s="1"/>
      <c r="AZ297" s="1"/>
    </row>
    <row r="298" spans="1:52" s="14" customFormat="1" ht="24" hidden="1" customHeight="1">
      <c r="A298" s="8" t="s">
        <v>309</v>
      </c>
      <c r="B298" s="9" t="s">
        <v>37</v>
      </c>
      <c r="C298" s="9" t="s">
        <v>664</v>
      </c>
      <c r="D298" s="74" t="s">
        <v>956</v>
      </c>
      <c r="E298" s="10">
        <v>350</v>
      </c>
      <c r="F298" s="120"/>
      <c r="G298" s="39">
        <f t="shared" ref="G298:G335" si="301">E298+F298</f>
        <v>350</v>
      </c>
      <c r="H298" s="10">
        <v>291</v>
      </c>
      <c r="I298" s="120"/>
      <c r="J298" s="39">
        <f t="shared" ref="J298:J335" si="302">I298+H298</f>
        <v>291</v>
      </c>
      <c r="K298" s="11">
        <f t="shared" si="217"/>
        <v>83.142857142857139</v>
      </c>
      <c r="L298" s="136">
        <v>400</v>
      </c>
      <c r="M298" s="136"/>
      <c r="N298" s="120">
        <f t="shared" ref="N298:N335" si="303">M298+L298</f>
        <v>400</v>
      </c>
      <c r="O298" s="136">
        <v>85</v>
      </c>
      <c r="P298" s="120">
        <v>100</v>
      </c>
      <c r="Q298" s="120"/>
      <c r="R298" s="120">
        <f t="shared" ref="R298:R335" si="304">P298+Q298</f>
        <v>100</v>
      </c>
      <c r="S298" s="121">
        <f t="shared" ref="S298:S335" si="305">R298/3*12</f>
        <v>400</v>
      </c>
      <c r="T298" s="10">
        <v>400</v>
      </c>
      <c r="U298" s="120"/>
      <c r="V298" s="39">
        <f t="shared" ref="V298:V335" si="306">U298+T298</f>
        <v>400</v>
      </c>
      <c r="W298" s="10">
        <v>142</v>
      </c>
      <c r="X298" s="38">
        <v>164</v>
      </c>
      <c r="Y298" s="120"/>
      <c r="Z298" s="39">
        <f t="shared" ref="Z298:Z335" si="307">Y298+X298</f>
        <v>164</v>
      </c>
      <c r="AA298" s="121">
        <f t="shared" ref="AA298:AA335" si="308">Z298*2</f>
        <v>328</v>
      </c>
      <c r="AB298" s="38">
        <v>400</v>
      </c>
      <c r="AC298" s="113"/>
      <c r="AD298" s="13">
        <f t="shared" ref="AD298:AD335" si="309">AC298+AB298</f>
        <v>400</v>
      </c>
      <c r="AE298" s="353">
        <f t="shared" si="298"/>
        <v>0</v>
      </c>
      <c r="AF298" s="113">
        <f>ROUND(AB298*$AJ$941,0)</f>
        <v>391</v>
      </c>
      <c r="AG298" s="113">
        <f t="shared" ref="AG298:AG335" si="310">M298</f>
        <v>0</v>
      </c>
      <c r="AH298" s="113">
        <f>AG298+AF298</f>
        <v>391</v>
      </c>
      <c r="AI298" s="542">
        <f t="shared" si="242"/>
        <v>-9</v>
      </c>
      <c r="AJ298" s="1"/>
      <c r="AK298" s="1"/>
      <c r="AL298" s="1"/>
      <c r="AM298" s="1"/>
      <c r="AN298" s="1"/>
      <c r="AO298" s="1"/>
      <c r="AP298" s="1"/>
      <c r="AQ298" s="1"/>
      <c r="AR298" s="1"/>
      <c r="AS298" s="1"/>
      <c r="AT298" s="1"/>
      <c r="AU298" s="1"/>
      <c r="AV298" s="1"/>
      <c r="AW298" s="1"/>
      <c r="AX298" s="1"/>
      <c r="AY298" s="1"/>
      <c r="AZ298" s="1"/>
    </row>
    <row r="299" spans="1:52" s="14" customFormat="1" ht="36" hidden="1" customHeight="1">
      <c r="A299" s="8" t="s">
        <v>310</v>
      </c>
      <c r="B299" s="9" t="s">
        <v>37</v>
      </c>
      <c r="C299" s="9" t="s">
        <v>663</v>
      </c>
      <c r="D299" s="74" t="s">
        <v>8</v>
      </c>
      <c r="E299" s="10">
        <v>116</v>
      </c>
      <c r="F299" s="120"/>
      <c r="G299" s="39">
        <f t="shared" si="301"/>
        <v>116</v>
      </c>
      <c r="H299" s="10">
        <v>122</v>
      </c>
      <c r="I299" s="120"/>
      <c r="J299" s="39">
        <f t="shared" si="302"/>
        <v>122</v>
      </c>
      <c r="K299" s="11">
        <f t="shared" si="217"/>
        <v>105.17241379310344</v>
      </c>
      <c r="L299" s="136">
        <v>116</v>
      </c>
      <c r="M299" s="136"/>
      <c r="N299" s="120">
        <f t="shared" si="303"/>
        <v>116</v>
      </c>
      <c r="O299" s="136">
        <v>32</v>
      </c>
      <c r="P299" s="120">
        <v>33</v>
      </c>
      <c r="Q299" s="120"/>
      <c r="R299" s="120">
        <f t="shared" si="304"/>
        <v>33</v>
      </c>
      <c r="S299" s="121">
        <f t="shared" si="305"/>
        <v>132</v>
      </c>
      <c r="T299" s="10">
        <v>116</v>
      </c>
      <c r="U299" s="120"/>
      <c r="V299" s="39">
        <f t="shared" si="306"/>
        <v>116</v>
      </c>
      <c r="W299" s="10">
        <v>64</v>
      </c>
      <c r="X299" s="38">
        <v>66</v>
      </c>
      <c r="Y299" s="120"/>
      <c r="Z299" s="39">
        <f t="shared" si="307"/>
        <v>66</v>
      </c>
      <c r="AA299" s="121">
        <f t="shared" si="308"/>
        <v>132</v>
      </c>
      <c r="AB299" s="38">
        <v>121</v>
      </c>
      <c r="AC299" s="113"/>
      <c r="AD299" s="13">
        <f t="shared" si="309"/>
        <v>121</v>
      </c>
      <c r="AE299" s="353">
        <f t="shared" si="298"/>
        <v>5</v>
      </c>
      <c r="AF299" s="113">
        <f>ROUND(AB299*$AJ$965,0)</f>
        <v>115</v>
      </c>
      <c r="AG299" s="113">
        <f t="shared" si="310"/>
        <v>0</v>
      </c>
      <c r="AH299" s="113">
        <f>AG299+AF299</f>
        <v>115</v>
      </c>
      <c r="AI299" s="542">
        <f t="shared" si="242"/>
        <v>-1</v>
      </c>
      <c r="AJ299" s="1"/>
      <c r="AK299" s="1"/>
      <c r="AL299" s="1"/>
      <c r="AM299" s="1"/>
      <c r="AN299" s="1"/>
      <c r="AO299" s="1"/>
      <c r="AP299" s="1"/>
      <c r="AQ299" s="1"/>
      <c r="AR299" s="1"/>
      <c r="AS299" s="1"/>
      <c r="AT299" s="1"/>
      <c r="AU299" s="1"/>
      <c r="AV299" s="1"/>
      <c r="AW299" s="1"/>
      <c r="AX299" s="1"/>
      <c r="AY299" s="1"/>
      <c r="AZ299" s="1"/>
    </row>
    <row r="300" spans="1:52" s="14" customFormat="1" ht="36" hidden="1" customHeight="1">
      <c r="A300" s="8" t="s">
        <v>311</v>
      </c>
      <c r="B300" s="9" t="s">
        <v>37</v>
      </c>
      <c r="C300" s="9" t="s">
        <v>663</v>
      </c>
      <c r="D300" s="74" t="s">
        <v>1019</v>
      </c>
      <c r="E300" s="10">
        <v>266</v>
      </c>
      <c r="F300" s="120"/>
      <c r="G300" s="39">
        <f t="shared" si="301"/>
        <v>266</v>
      </c>
      <c r="H300" s="10">
        <v>214</v>
      </c>
      <c r="I300" s="120"/>
      <c r="J300" s="39">
        <f t="shared" si="302"/>
        <v>214</v>
      </c>
      <c r="K300" s="11">
        <f t="shared" si="217"/>
        <v>80.451127819548873</v>
      </c>
      <c r="L300" s="136">
        <v>242</v>
      </c>
      <c r="M300" s="136"/>
      <c r="N300" s="120">
        <f t="shared" si="303"/>
        <v>242</v>
      </c>
      <c r="O300" s="136">
        <v>45</v>
      </c>
      <c r="P300" s="120">
        <v>56</v>
      </c>
      <c r="Q300" s="120"/>
      <c r="R300" s="120">
        <f t="shared" si="304"/>
        <v>56</v>
      </c>
      <c r="S300" s="121">
        <f t="shared" si="305"/>
        <v>224</v>
      </c>
      <c r="T300" s="10">
        <v>242</v>
      </c>
      <c r="U300" s="120"/>
      <c r="V300" s="39">
        <f t="shared" si="306"/>
        <v>242</v>
      </c>
      <c r="W300" s="10">
        <v>99</v>
      </c>
      <c r="X300" s="38">
        <v>114</v>
      </c>
      <c r="Y300" s="120"/>
      <c r="Z300" s="39">
        <f t="shared" si="307"/>
        <v>114</v>
      </c>
      <c r="AA300" s="121">
        <f t="shared" si="308"/>
        <v>228</v>
      </c>
      <c r="AB300" s="38">
        <v>242</v>
      </c>
      <c r="AC300" s="113"/>
      <c r="AD300" s="13">
        <f t="shared" si="309"/>
        <v>242</v>
      </c>
      <c r="AE300" s="353">
        <f t="shared" si="298"/>
        <v>0</v>
      </c>
      <c r="AF300" s="113">
        <f>ROUND(AB300*$AJ$977,0)</f>
        <v>233</v>
      </c>
      <c r="AG300" s="113">
        <f t="shared" si="310"/>
        <v>0</v>
      </c>
      <c r="AH300" s="113">
        <f>AG300+AF300</f>
        <v>233</v>
      </c>
      <c r="AI300" s="542">
        <f t="shared" si="242"/>
        <v>-9</v>
      </c>
      <c r="AJ300" s="1"/>
      <c r="AK300" s="1"/>
      <c r="AL300" s="1"/>
      <c r="AM300" s="1"/>
      <c r="AN300" s="1"/>
      <c r="AO300" s="1"/>
      <c r="AP300" s="1"/>
      <c r="AQ300" s="1"/>
      <c r="AR300" s="1"/>
      <c r="AS300" s="1"/>
      <c r="AT300" s="1"/>
      <c r="AU300" s="1"/>
      <c r="AV300" s="1"/>
      <c r="AW300" s="1"/>
      <c r="AX300" s="1"/>
      <c r="AY300" s="1"/>
      <c r="AZ300" s="1"/>
    </row>
    <row r="301" spans="1:52" s="14" customFormat="1" ht="36" hidden="1" customHeight="1">
      <c r="A301" s="8" t="s">
        <v>312</v>
      </c>
      <c r="B301" s="9" t="s">
        <v>37</v>
      </c>
      <c r="C301" s="9" t="s">
        <v>663</v>
      </c>
      <c r="D301" s="74" t="s">
        <v>11</v>
      </c>
      <c r="E301" s="10">
        <v>90</v>
      </c>
      <c r="F301" s="120"/>
      <c r="G301" s="39">
        <f t="shared" si="301"/>
        <v>90</v>
      </c>
      <c r="H301" s="10">
        <v>96</v>
      </c>
      <c r="I301" s="120"/>
      <c r="J301" s="39">
        <f t="shared" si="302"/>
        <v>96</v>
      </c>
      <c r="K301" s="11">
        <f t="shared" si="217"/>
        <v>106.66666666666667</v>
      </c>
      <c r="L301" s="136">
        <v>90</v>
      </c>
      <c r="M301" s="136"/>
      <c r="N301" s="120">
        <f t="shared" si="303"/>
        <v>90</v>
      </c>
      <c r="O301" s="136">
        <v>21</v>
      </c>
      <c r="P301" s="120">
        <v>22</v>
      </c>
      <c r="Q301" s="120"/>
      <c r="R301" s="120">
        <f t="shared" si="304"/>
        <v>22</v>
      </c>
      <c r="S301" s="121">
        <f t="shared" si="305"/>
        <v>88</v>
      </c>
      <c r="T301" s="10">
        <v>90</v>
      </c>
      <c r="U301" s="120"/>
      <c r="V301" s="39">
        <f t="shared" si="306"/>
        <v>90</v>
      </c>
      <c r="W301" s="10">
        <v>27</v>
      </c>
      <c r="X301" s="38">
        <v>29</v>
      </c>
      <c r="Y301" s="120"/>
      <c r="Z301" s="39">
        <f t="shared" si="307"/>
        <v>29</v>
      </c>
      <c r="AA301" s="121">
        <f t="shared" si="308"/>
        <v>58</v>
      </c>
      <c r="AB301" s="12">
        <v>90</v>
      </c>
      <c r="AC301" s="113"/>
      <c r="AD301" s="13">
        <f t="shared" si="309"/>
        <v>90</v>
      </c>
      <c r="AE301" s="353">
        <f t="shared" si="298"/>
        <v>0</v>
      </c>
      <c r="AF301" s="113">
        <f>ROUND(AB301*$AJ$960,0)</f>
        <v>86</v>
      </c>
      <c r="AG301" s="113">
        <f t="shared" si="310"/>
        <v>0</v>
      </c>
      <c r="AH301" s="113">
        <f>AG301+AF301</f>
        <v>86</v>
      </c>
      <c r="AI301" s="542">
        <f t="shared" si="242"/>
        <v>-4</v>
      </c>
      <c r="AJ301" s="1"/>
      <c r="AK301" s="1"/>
      <c r="AL301" s="1"/>
      <c r="AM301" s="1"/>
      <c r="AN301" s="1"/>
      <c r="AO301" s="1"/>
      <c r="AP301" s="1"/>
      <c r="AQ301" s="1"/>
      <c r="AR301" s="1"/>
      <c r="AS301" s="1"/>
      <c r="AT301" s="1"/>
      <c r="AU301" s="1"/>
      <c r="AV301" s="1"/>
      <c r="AW301" s="1"/>
      <c r="AX301" s="1"/>
      <c r="AY301" s="1"/>
      <c r="AZ301" s="1"/>
    </row>
    <row r="302" spans="1:52" s="14" customFormat="1" ht="36" hidden="1" customHeight="1">
      <c r="A302" s="8" t="s">
        <v>313</v>
      </c>
      <c r="B302" s="9" t="s">
        <v>37</v>
      </c>
      <c r="C302" s="9" t="s">
        <v>666</v>
      </c>
      <c r="D302" s="74" t="s">
        <v>1021</v>
      </c>
      <c r="E302" s="10">
        <v>500</v>
      </c>
      <c r="F302" s="120"/>
      <c r="G302" s="39">
        <f t="shared" si="301"/>
        <v>500</v>
      </c>
      <c r="H302" s="10">
        <v>520</v>
      </c>
      <c r="I302" s="120"/>
      <c r="J302" s="39">
        <f t="shared" si="302"/>
        <v>520</v>
      </c>
      <c r="K302" s="11">
        <f t="shared" si="217"/>
        <v>104</v>
      </c>
      <c r="L302" s="136">
        <v>500</v>
      </c>
      <c r="M302" s="136"/>
      <c r="N302" s="120">
        <f t="shared" si="303"/>
        <v>500</v>
      </c>
      <c r="O302" s="136">
        <v>107</v>
      </c>
      <c r="P302" s="120">
        <v>110</v>
      </c>
      <c r="Q302" s="120"/>
      <c r="R302" s="120">
        <f t="shared" si="304"/>
        <v>110</v>
      </c>
      <c r="S302" s="121">
        <f t="shared" si="305"/>
        <v>440</v>
      </c>
      <c r="T302" s="10">
        <v>500</v>
      </c>
      <c r="U302" s="120"/>
      <c r="V302" s="39">
        <f t="shared" si="306"/>
        <v>500</v>
      </c>
      <c r="W302" s="10">
        <v>204</v>
      </c>
      <c r="X302" s="38">
        <v>208</v>
      </c>
      <c r="Y302" s="120"/>
      <c r="Z302" s="39">
        <f t="shared" si="307"/>
        <v>208</v>
      </c>
      <c r="AA302" s="121">
        <f t="shared" si="308"/>
        <v>416</v>
      </c>
      <c r="AB302" s="38">
        <v>505</v>
      </c>
      <c r="AC302" s="113"/>
      <c r="AD302" s="13">
        <f t="shared" si="309"/>
        <v>505</v>
      </c>
      <c r="AE302" s="353">
        <f t="shared" si="298"/>
        <v>5</v>
      </c>
      <c r="AF302" s="113">
        <f>ROUND(AB302*$AJ$855,0)</f>
        <v>484</v>
      </c>
      <c r="AG302" s="113">
        <f t="shared" si="310"/>
        <v>0</v>
      </c>
      <c r="AH302" s="113">
        <f>AF302+AG302</f>
        <v>484</v>
      </c>
      <c r="AI302" s="542">
        <f t="shared" si="242"/>
        <v>-16</v>
      </c>
      <c r="AJ302" s="1"/>
      <c r="AK302" s="1"/>
      <c r="AL302" s="1"/>
      <c r="AM302" s="1"/>
      <c r="AN302" s="1"/>
      <c r="AO302" s="1"/>
      <c r="AP302" s="1"/>
      <c r="AQ302" s="1"/>
      <c r="AR302" s="1"/>
      <c r="AS302" s="1"/>
      <c r="AT302" s="1"/>
      <c r="AU302" s="1"/>
      <c r="AV302" s="1"/>
      <c r="AW302" s="1"/>
      <c r="AX302" s="1"/>
      <c r="AY302" s="1"/>
      <c r="AZ302" s="1"/>
    </row>
    <row r="303" spans="1:52" s="14" customFormat="1" ht="36" hidden="1" customHeight="1">
      <c r="A303" s="8" t="s">
        <v>314</v>
      </c>
      <c r="B303" s="9" t="s">
        <v>37</v>
      </c>
      <c r="C303" s="15" t="s">
        <v>679</v>
      </c>
      <c r="D303" s="74" t="s">
        <v>64</v>
      </c>
      <c r="E303" s="10">
        <v>66</v>
      </c>
      <c r="F303" s="120"/>
      <c r="G303" s="39">
        <f t="shared" si="301"/>
        <v>66</v>
      </c>
      <c r="H303" s="10">
        <v>73</v>
      </c>
      <c r="I303" s="120"/>
      <c r="J303" s="39">
        <f t="shared" si="302"/>
        <v>73</v>
      </c>
      <c r="K303" s="11">
        <f t="shared" si="217"/>
        <v>110.60606060606059</v>
      </c>
      <c r="L303" s="136">
        <v>110</v>
      </c>
      <c r="M303" s="136"/>
      <c r="N303" s="120">
        <f t="shared" si="303"/>
        <v>110</v>
      </c>
      <c r="O303" s="136">
        <v>19</v>
      </c>
      <c r="P303" s="120">
        <v>19</v>
      </c>
      <c r="Q303" s="120"/>
      <c r="R303" s="120">
        <f t="shared" si="304"/>
        <v>19</v>
      </c>
      <c r="S303" s="121">
        <f t="shared" si="305"/>
        <v>76</v>
      </c>
      <c r="T303" s="10">
        <v>110</v>
      </c>
      <c r="U303" s="120"/>
      <c r="V303" s="39">
        <f t="shared" si="306"/>
        <v>110</v>
      </c>
      <c r="W303" s="10">
        <v>51</v>
      </c>
      <c r="X303" s="38">
        <v>52</v>
      </c>
      <c r="Y303" s="120"/>
      <c r="Z303" s="39">
        <f t="shared" si="307"/>
        <v>52</v>
      </c>
      <c r="AA303" s="121">
        <f t="shared" si="308"/>
        <v>104</v>
      </c>
      <c r="AB303" s="38">
        <v>110</v>
      </c>
      <c r="AC303" s="113"/>
      <c r="AD303" s="13">
        <f t="shared" si="309"/>
        <v>110</v>
      </c>
      <c r="AE303" s="353">
        <f t="shared" si="298"/>
        <v>0</v>
      </c>
      <c r="AF303" s="113">
        <f>ROUND(AB303*$AJ$944,0)</f>
        <v>105</v>
      </c>
      <c r="AG303" s="113">
        <f t="shared" si="310"/>
        <v>0</v>
      </c>
      <c r="AH303" s="113">
        <f>AG303+AF303</f>
        <v>105</v>
      </c>
      <c r="AI303" s="542">
        <f t="shared" si="242"/>
        <v>-5</v>
      </c>
      <c r="AJ303" s="1"/>
      <c r="AK303" s="1"/>
      <c r="AL303" s="1"/>
      <c r="AM303" s="1"/>
      <c r="AN303" s="1"/>
      <c r="AO303" s="1"/>
      <c r="AP303" s="1"/>
      <c r="AQ303" s="1"/>
      <c r="AR303" s="1"/>
      <c r="AS303" s="1"/>
      <c r="AT303" s="1"/>
      <c r="AU303" s="1"/>
      <c r="AV303" s="1"/>
      <c r="AW303" s="1"/>
      <c r="AX303" s="1"/>
      <c r="AY303" s="1"/>
      <c r="AZ303" s="1"/>
    </row>
    <row r="304" spans="1:52" s="14" customFormat="1" ht="36" hidden="1" customHeight="1">
      <c r="A304" s="8" t="s">
        <v>315</v>
      </c>
      <c r="B304" s="9" t="s">
        <v>37</v>
      </c>
      <c r="C304" s="9" t="s">
        <v>663</v>
      </c>
      <c r="D304" s="74" t="s">
        <v>7</v>
      </c>
      <c r="E304" s="10">
        <v>100</v>
      </c>
      <c r="F304" s="120"/>
      <c r="G304" s="39">
        <f t="shared" si="301"/>
        <v>100</v>
      </c>
      <c r="H304" s="10">
        <v>89</v>
      </c>
      <c r="I304" s="120"/>
      <c r="J304" s="39">
        <f t="shared" si="302"/>
        <v>89</v>
      </c>
      <c r="K304" s="11">
        <f t="shared" si="217"/>
        <v>89</v>
      </c>
      <c r="L304" s="136">
        <v>100</v>
      </c>
      <c r="M304" s="136"/>
      <c r="N304" s="120">
        <f t="shared" si="303"/>
        <v>100</v>
      </c>
      <c r="O304" s="136">
        <v>20</v>
      </c>
      <c r="P304" s="120">
        <v>20</v>
      </c>
      <c r="Q304" s="120"/>
      <c r="R304" s="120">
        <f t="shared" si="304"/>
        <v>20</v>
      </c>
      <c r="S304" s="121">
        <f t="shared" si="305"/>
        <v>80</v>
      </c>
      <c r="T304" s="10">
        <v>100</v>
      </c>
      <c r="U304" s="120"/>
      <c r="V304" s="39">
        <f t="shared" si="306"/>
        <v>100</v>
      </c>
      <c r="W304" s="10">
        <v>45</v>
      </c>
      <c r="X304" s="38">
        <v>46</v>
      </c>
      <c r="Y304" s="120"/>
      <c r="Z304" s="39">
        <f t="shared" si="307"/>
        <v>46</v>
      </c>
      <c r="AA304" s="121">
        <f t="shared" si="308"/>
        <v>92</v>
      </c>
      <c r="AB304" s="38">
        <v>100</v>
      </c>
      <c r="AC304" s="113"/>
      <c r="AD304" s="13">
        <f t="shared" si="309"/>
        <v>100</v>
      </c>
      <c r="AE304" s="353">
        <f t="shared" si="298"/>
        <v>0</v>
      </c>
      <c r="AF304" s="113">
        <f>ROUND(AB304*$AJ$961,0)</f>
        <v>95</v>
      </c>
      <c r="AG304" s="113">
        <f t="shared" si="310"/>
        <v>0</v>
      </c>
      <c r="AH304" s="113">
        <f>AG304+AF304</f>
        <v>95</v>
      </c>
      <c r="AI304" s="542">
        <f t="shared" si="242"/>
        <v>-5</v>
      </c>
      <c r="AJ304" s="1"/>
      <c r="AK304" s="1"/>
      <c r="AL304" s="1"/>
      <c r="AM304" s="1"/>
      <c r="AN304" s="1"/>
      <c r="AO304" s="1"/>
      <c r="AP304" s="1"/>
      <c r="AQ304" s="1"/>
      <c r="AR304" s="1"/>
      <c r="AS304" s="1"/>
      <c r="AT304" s="1"/>
      <c r="AU304" s="1"/>
      <c r="AV304" s="1"/>
      <c r="AW304" s="1"/>
      <c r="AX304" s="1"/>
      <c r="AY304" s="1"/>
      <c r="AZ304" s="1"/>
    </row>
    <row r="305" spans="1:52" ht="36" hidden="1" customHeight="1">
      <c r="A305" s="31" t="s">
        <v>316</v>
      </c>
      <c r="B305" s="9" t="s">
        <v>37</v>
      </c>
      <c r="C305" s="9" t="s">
        <v>663</v>
      </c>
      <c r="D305" s="76" t="s">
        <v>1023</v>
      </c>
      <c r="E305" s="38">
        <v>114</v>
      </c>
      <c r="F305" s="127"/>
      <c r="G305" s="39">
        <f t="shared" si="301"/>
        <v>114</v>
      </c>
      <c r="H305" s="38">
        <v>111</v>
      </c>
      <c r="I305" s="127"/>
      <c r="J305" s="39">
        <f t="shared" si="302"/>
        <v>111</v>
      </c>
      <c r="K305" s="11">
        <f t="shared" si="217"/>
        <v>97.368421052631575</v>
      </c>
      <c r="L305" s="136">
        <v>100</v>
      </c>
      <c r="M305" s="136"/>
      <c r="N305" s="120">
        <f t="shared" si="303"/>
        <v>100</v>
      </c>
      <c r="O305" s="136">
        <v>22</v>
      </c>
      <c r="P305" s="120">
        <v>23</v>
      </c>
      <c r="Q305" s="120"/>
      <c r="R305" s="120">
        <f t="shared" si="304"/>
        <v>23</v>
      </c>
      <c r="S305" s="121">
        <f t="shared" si="305"/>
        <v>92</v>
      </c>
      <c r="T305" s="38">
        <v>100</v>
      </c>
      <c r="U305" s="136"/>
      <c r="V305" s="39">
        <f t="shared" si="306"/>
        <v>100</v>
      </c>
      <c r="W305" s="38">
        <v>54</v>
      </c>
      <c r="X305" s="38">
        <v>55</v>
      </c>
      <c r="Y305" s="136"/>
      <c r="Z305" s="39">
        <f t="shared" si="307"/>
        <v>55</v>
      </c>
      <c r="AA305" s="121">
        <f t="shared" si="308"/>
        <v>110</v>
      </c>
      <c r="AB305" s="38">
        <v>100</v>
      </c>
      <c r="AC305" s="113"/>
      <c r="AD305" s="13">
        <f t="shared" si="309"/>
        <v>100</v>
      </c>
      <c r="AE305" s="353">
        <f t="shared" si="298"/>
        <v>0</v>
      </c>
      <c r="AF305" s="113">
        <f>ROUND(AB305*$AJ$979,0)</f>
        <v>95</v>
      </c>
      <c r="AG305" s="113">
        <f t="shared" si="310"/>
        <v>0</v>
      </c>
      <c r="AH305" s="113">
        <f>AG305+AF305</f>
        <v>95</v>
      </c>
      <c r="AI305" s="542">
        <f t="shared" si="242"/>
        <v>-5</v>
      </c>
    </row>
    <row r="306" spans="1:52" s="14" customFormat="1" ht="24" hidden="1" customHeight="1">
      <c r="A306" s="8" t="s">
        <v>317</v>
      </c>
      <c r="B306" s="9" t="s">
        <v>37</v>
      </c>
      <c r="C306" s="9" t="s">
        <v>665</v>
      </c>
      <c r="D306" s="74" t="s">
        <v>1024</v>
      </c>
      <c r="E306" s="10">
        <v>960</v>
      </c>
      <c r="F306" s="120"/>
      <c r="G306" s="39">
        <f t="shared" si="301"/>
        <v>960</v>
      </c>
      <c r="H306" s="10">
        <v>984</v>
      </c>
      <c r="I306" s="120"/>
      <c r="J306" s="39">
        <f t="shared" si="302"/>
        <v>984</v>
      </c>
      <c r="K306" s="11">
        <f t="shared" ref="K306:K369" si="311">J306/G306*100</f>
        <v>102.49999999999999</v>
      </c>
      <c r="L306" s="136">
        <v>960</v>
      </c>
      <c r="M306" s="136"/>
      <c r="N306" s="120">
        <f t="shared" si="303"/>
        <v>960</v>
      </c>
      <c r="O306" s="136">
        <v>215</v>
      </c>
      <c r="P306" s="120">
        <v>218</v>
      </c>
      <c r="Q306" s="120"/>
      <c r="R306" s="120">
        <f t="shared" si="304"/>
        <v>218</v>
      </c>
      <c r="S306" s="121">
        <f t="shared" si="305"/>
        <v>872</v>
      </c>
      <c r="T306" s="10">
        <v>960</v>
      </c>
      <c r="U306" s="120"/>
      <c r="V306" s="39">
        <f t="shared" si="306"/>
        <v>960</v>
      </c>
      <c r="W306" s="10">
        <v>460</v>
      </c>
      <c r="X306" s="38">
        <v>463</v>
      </c>
      <c r="Y306" s="120"/>
      <c r="Z306" s="39">
        <f t="shared" si="307"/>
        <v>463</v>
      </c>
      <c r="AA306" s="121">
        <f t="shared" si="308"/>
        <v>926</v>
      </c>
      <c r="AB306" s="38">
        <v>960</v>
      </c>
      <c r="AC306" s="113"/>
      <c r="AD306" s="13">
        <f t="shared" si="309"/>
        <v>960</v>
      </c>
      <c r="AE306" s="353">
        <f t="shared" si="298"/>
        <v>0</v>
      </c>
      <c r="AF306" s="113">
        <f>ROUND(AB306*$AJ$936,0)</f>
        <v>926</v>
      </c>
      <c r="AG306" s="113">
        <f t="shared" si="310"/>
        <v>0</v>
      </c>
      <c r="AH306" s="113">
        <f>AG306+AF306</f>
        <v>926</v>
      </c>
      <c r="AI306" s="542">
        <f t="shared" si="242"/>
        <v>-34</v>
      </c>
      <c r="AJ306" s="1"/>
      <c r="AK306" s="1"/>
      <c r="AL306" s="1"/>
      <c r="AM306" s="1"/>
      <c r="AN306" s="1"/>
      <c r="AO306" s="1"/>
      <c r="AP306" s="1"/>
      <c r="AQ306" s="1"/>
      <c r="AR306" s="1"/>
      <c r="AS306" s="1"/>
      <c r="AT306" s="1"/>
      <c r="AU306" s="1"/>
      <c r="AV306" s="1"/>
      <c r="AW306" s="1"/>
      <c r="AX306" s="1"/>
      <c r="AY306" s="1"/>
      <c r="AZ306" s="1"/>
    </row>
    <row r="307" spans="1:52" s="14" customFormat="1" ht="36" hidden="1" customHeight="1">
      <c r="A307" s="8" t="s">
        <v>318</v>
      </c>
      <c r="B307" s="9" t="s">
        <v>37</v>
      </c>
      <c r="C307" s="9" t="s">
        <v>677</v>
      </c>
      <c r="D307" s="74" t="s">
        <v>1025</v>
      </c>
      <c r="E307" s="10">
        <v>395</v>
      </c>
      <c r="F307" s="120"/>
      <c r="G307" s="39">
        <f t="shared" si="301"/>
        <v>395</v>
      </c>
      <c r="H307" s="10">
        <v>376</v>
      </c>
      <c r="I307" s="120"/>
      <c r="J307" s="39">
        <f t="shared" si="302"/>
        <v>376</v>
      </c>
      <c r="K307" s="11">
        <f t="shared" si="311"/>
        <v>95.189873417721515</v>
      </c>
      <c r="L307" s="136">
        <v>395</v>
      </c>
      <c r="M307" s="136"/>
      <c r="N307" s="120">
        <f t="shared" si="303"/>
        <v>395</v>
      </c>
      <c r="O307" s="136">
        <v>102</v>
      </c>
      <c r="P307" s="120">
        <v>106</v>
      </c>
      <c r="Q307" s="120"/>
      <c r="R307" s="120">
        <f t="shared" si="304"/>
        <v>106</v>
      </c>
      <c r="S307" s="121">
        <f t="shared" si="305"/>
        <v>424</v>
      </c>
      <c r="T307" s="10">
        <v>395</v>
      </c>
      <c r="U307" s="120"/>
      <c r="V307" s="39">
        <f t="shared" si="306"/>
        <v>395</v>
      </c>
      <c r="W307" s="10">
        <v>217</v>
      </c>
      <c r="X307" s="38">
        <v>219</v>
      </c>
      <c r="Y307" s="120"/>
      <c r="Z307" s="39">
        <f t="shared" si="307"/>
        <v>219</v>
      </c>
      <c r="AA307" s="121">
        <f t="shared" si="308"/>
        <v>438</v>
      </c>
      <c r="AB307" s="38">
        <v>395</v>
      </c>
      <c r="AC307" s="113"/>
      <c r="AD307" s="13">
        <f t="shared" si="309"/>
        <v>395</v>
      </c>
      <c r="AE307" s="353">
        <f t="shared" si="298"/>
        <v>0</v>
      </c>
      <c r="AF307" s="113">
        <f>ROUND(AB307*$AJ$973,0)</f>
        <v>386</v>
      </c>
      <c r="AG307" s="113">
        <f t="shared" si="310"/>
        <v>0</v>
      </c>
      <c r="AH307" s="113">
        <f>AG307+AF307</f>
        <v>386</v>
      </c>
      <c r="AI307" s="542">
        <f t="shared" si="242"/>
        <v>-9</v>
      </c>
      <c r="AJ307" s="1"/>
      <c r="AK307" s="1"/>
      <c r="AL307" s="1"/>
      <c r="AM307" s="1"/>
      <c r="AN307" s="1"/>
      <c r="AO307" s="1"/>
      <c r="AP307" s="1"/>
      <c r="AQ307" s="1"/>
      <c r="AR307" s="1"/>
      <c r="AS307" s="1"/>
      <c r="AT307" s="1"/>
      <c r="AU307" s="1"/>
      <c r="AV307" s="1"/>
      <c r="AW307" s="1"/>
      <c r="AX307" s="1"/>
      <c r="AY307" s="1"/>
      <c r="AZ307" s="1"/>
    </row>
    <row r="308" spans="1:52" s="14" customFormat="1" ht="36" hidden="1" customHeight="1">
      <c r="A308" s="8" t="s">
        <v>319</v>
      </c>
      <c r="B308" s="9" t="s">
        <v>37</v>
      </c>
      <c r="C308" s="9" t="s">
        <v>663</v>
      </c>
      <c r="D308" s="74" t="s">
        <v>1073</v>
      </c>
      <c r="E308" s="10">
        <v>243</v>
      </c>
      <c r="F308" s="120"/>
      <c r="G308" s="39">
        <f t="shared" si="301"/>
        <v>243</v>
      </c>
      <c r="H308" s="10">
        <v>265</v>
      </c>
      <c r="I308" s="120"/>
      <c r="J308" s="39">
        <f t="shared" si="302"/>
        <v>265</v>
      </c>
      <c r="K308" s="11">
        <f t="shared" si="311"/>
        <v>109.05349794238684</v>
      </c>
      <c r="L308" s="136">
        <v>320</v>
      </c>
      <c r="M308" s="136"/>
      <c r="N308" s="120">
        <f t="shared" si="303"/>
        <v>320</v>
      </c>
      <c r="O308" s="136">
        <v>81</v>
      </c>
      <c r="P308" s="120">
        <v>78</v>
      </c>
      <c r="Q308" s="120"/>
      <c r="R308" s="120">
        <f t="shared" si="304"/>
        <v>78</v>
      </c>
      <c r="S308" s="121">
        <f t="shared" si="305"/>
        <v>312</v>
      </c>
      <c r="T308" s="10">
        <v>320</v>
      </c>
      <c r="U308" s="120"/>
      <c r="V308" s="39">
        <f t="shared" si="306"/>
        <v>320</v>
      </c>
      <c r="W308" s="10">
        <v>162</v>
      </c>
      <c r="X308" s="38">
        <v>158</v>
      </c>
      <c r="Y308" s="120"/>
      <c r="Z308" s="39">
        <f t="shared" si="307"/>
        <v>158</v>
      </c>
      <c r="AA308" s="121">
        <f t="shared" si="308"/>
        <v>316</v>
      </c>
      <c r="AB308" s="38">
        <v>320</v>
      </c>
      <c r="AC308" s="113"/>
      <c r="AD308" s="13">
        <f t="shared" si="309"/>
        <v>320</v>
      </c>
      <c r="AE308" s="353">
        <f t="shared" si="298"/>
        <v>0</v>
      </c>
      <c r="AF308" s="113">
        <f>ROUND(AB308*$AJ$543,0)</f>
        <v>311</v>
      </c>
      <c r="AG308" s="113">
        <f t="shared" si="310"/>
        <v>0</v>
      </c>
      <c r="AH308" s="113">
        <f>AF308+AG308</f>
        <v>311</v>
      </c>
      <c r="AI308" s="542">
        <f t="shared" si="242"/>
        <v>-9</v>
      </c>
      <c r="AJ308" s="1"/>
      <c r="AK308" s="1"/>
      <c r="AL308" s="1"/>
      <c r="AM308" s="1"/>
      <c r="AN308" s="1"/>
      <c r="AO308" s="1"/>
      <c r="AP308" s="1"/>
      <c r="AQ308" s="1"/>
      <c r="AR308" s="1"/>
      <c r="AS308" s="1"/>
      <c r="AT308" s="1"/>
      <c r="AU308" s="1"/>
      <c r="AV308" s="1"/>
      <c r="AW308" s="1"/>
      <c r="AX308" s="1"/>
      <c r="AY308" s="1"/>
      <c r="AZ308" s="1"/>
    </row>
    <row r="309" spans="1:52" s="14" customFormat="1" ht="36" hidden="1" customHeight="1">
      <c r="A309" s="8" t="s">
        <v>320</v>
      </c>
      <c r="B309" s="9" t="s">
        <v>37</v>
      </c>
      <c r="C309" s="9" t="s">
        <v>663</v>
      </c>
      <c r="D309" s="74" t="s">
        <v>1026</v>
      </c>
      <c r="E309" s="10">
        <v>190</v>
      </c>
      <c r="F309" s="120"/>
      <c r="G309" s="39">
        <f t="shared" si="301"/>
        <v>190</v>
      </c>
      <c r="H309" s="10">
        <v>171</v>
      </c>
      <c r="I309" s="120"/>
      <c r="J309" s="39">
        <f t="shared" si="302"/>
        <v>171</v>
      </c>
      <c r="K309" s="11">
        <f t="shared" si="311"/>
        <v>90</v>
      </c>
      <c r="L309" s="136">
        <v>190</v>
      </c>
      <c r="M309" s="136"/>
      <c r="N309" s="120">
        <f t="shared" si="303"/>
        <v>190</v>
      </c>
      <c r="O309" s="136">
        <v>47</v>
      </c>
      <c r="P309" s="120">
        <v>44</v>
      </c>
      <c r="Q309" s="120"/>
      <c r="R309" s="120">
        <f t="shared" si="304"/>
        <v>44</v>
      </c>
      <c r="S309" s="121">
        <f t="shared" si="305"/>
        <v>176</v>
      </c>
      <c r="T309" s="10">
        <v>190</v>
      </c>
      <c r="U309" s="120"/>
      <c r="V309" s="39">
        <f t="shared" si="306"/>
        <v>190</v>
      </c>
      <c r="W309" s="10">
        <v>93</v>
      </c>
      <c r="X309" s="38">
        <v>92</v>
      </c>
      <c r="Y309" s="120"/>
      <c r="Z309" s="39">
        <f t="shared" si="307"/>
        <v>92</v>
      </c>
      <c r="AA309" s="121">
        <f t="shared" si="308"/>
        <v>184</v>
      </c>
      <c r="AB309" s="38">
        <v>190</v>
      </c>
      <c r="AC309" s="113"/>
      <c r="AD309" s="13">
        <f t="shared" si="309"/>
        <v>190</v>
      </c>
      <c r="AE309" s="353">
        <f t="shared" si="298"/>
        <v>0</v>
      </c>
      <c r="AF309" s="113">
        <f>ROUND(AB309*$AJ$980,0)</f>
        <v>181</v>
      </c>
      <c r="AG309" s="113">
        <f t="shared" si="310"/>
        <v>0</v>
      </c>
      <c r="AH309" s="113">
        <f t="shared" ref="AH309:AH317" si="312">AG309+AF309</f>
        <v>181</v>
      </c>
      <c r="AI309" s="542">
        <f t="shared" si="242"/>
        <v>-9</v>
      </c>
      <c r="AJ309" s="1"/>
      <c r="AK309" s="1"/>
      <c r="AL309" s="1"/>
      <c r="AM309" s="1"/>
      <c r="AN309" s="1"/>
      <c r="AO309" s="1"/>
      <c r="AP309" s="1"/>
      <c r="AQ309" s="1"/>
      <c r="AR309" s="1"/>
      <c r="AS309" s="1"/>
      <c r="AT309" s="1"/>
      <c r="AU309" s="1"/>
      <c r="AV309" s="1"/>
      <c r="AW309" s="1"/>
      <c r="AX309" s="1"/>
      <c r="AY309" s="1"/>
      <c r="AZ309" s="1"/>
    </row>
    <row r="310" spans="1:52" s="14" customFormat="1" ht="24" hidden="1" customHeight="1">
      <c r="A310" s="8" t="s">
        <v>321</v>
      </c>
      <c r="B310" s="9" t="s">
        <v>37</v>
      </c>
      <c r="C310" s="9" t="s">
        <v>661</v>
      </c>
      <c r="D310" s="74" t="s">
        <v>1048</v>
      </c>
      <c r="E310" s="10">
        <v>560</v>
      </c>
      <c r="F310" s="120"/>
      <c r="G310" s="39">
        <f t="shared" si="301"/>
        <v>560</v>
      </c>
      <c r="H310" s="10">
        <v>471</v>
      </c>
      <c r="I310" s="120"/>
      <c r="J310" s="39">
        <f t="shared" si="302"/>
        <v>471</v>
      </c>
      <c r="K310" s="11">
        <f t="shared" si="311"/>
        <v>84.107142857142861</v>
      </c>
      <c r="L310" s="136">
        <v>476</v>
      </c>
      <c r="M310" s="136"/>
      <c r="N310" s="120">
        <f t="shared" si="303"/>
        <v>476</v>
      </c>
      <c r="O310" s="136">
        <v>118</v>
      </c>
      <c r="P310" s="120">
        <v>119</v>
      </c>
      <c r="Q310" s="120"/>
      <c r="R310" s="120">
        <f t="shared" si="304"/>
        <v>119</v>
      </c>
      <c r="S310" s="121">
        <f t="shared" si="305"/>
        <v>476</v>
      </c>
      <c r="T310" s="10">
        <v>356</v>
      </c>
      <c r="U310" s="120"/>
      <c r="V310" s="39">
        <f t="shared" si="306"/>
        <v>356</v>
      </c>
      <c r="W310" s="10">
        <v>209</v>
      </c>
      <c r="X310" s="38">
        <v>214</v>
      </c>
      <c r="Y310" s="120"/>
      <c r="Z310" s="39">
        <f t="shared" si="307"/>
        <v>214</v>
      </c>
      <c r="AA310" s="121">
        <f t="shared" si="308"/>
        <v>428</v>
      </c>
      <c r="AB310" s="38">
        <v>400</v>
      </c>
      <c r="AC310" s="113"/>
      <c r="AD310" s="13">
        <f t="shared" si="309"/>
        <v>400</v>
      </c>
      <c r="AE310" s="353">
        <f t="shared" si="298"/>
        <v>-76</v>
      </c>
      <c r="AF310" s="113">
        <f>ROUND(AB310*$AJ$918,0)</f>
        <v>354</v>
      </c>
      <c r="AG310" s="113">
        <f t="shared" si="310"/>
        <v>0</v>
      </c>
      <c r="AH310" s="113">
        <f t="shared" si="312"/>
        <v>354</v>
      </c>
      <c r="AI310" s="542">
        <f t="shared" si="242"/>
        <v>-122</v>
      </c>
      <c r="AJ310" s="1"/>
      <c r="AK310" s="1"/>
      <c r="AL310" s="1"/>
      <c r="AM310" s="1"/>
      <c r="AN310" s="1"/>
      <c r="AO310" s="1"/>
      <c r="AP310" s="1"/>
      <c r="AQ310" s="1"/>
      <c r="AR310" s="1"/>
      <c r="AS310" s="1"/>
      <c r="AT310" s="1"/>
      <c r="AU310" s="1"/>
      <c r="AV310" s="1"/>
      <c r="AW310" s="1"/>
      <c r="AX310" s="1"/>
      <c r="AY310" s="1"/>
      <c r="AZ310" s="1"/>
    </row>
    <row r="311" spans="1:52" s="14" customFormat="1" ht="60" hidden="1" customHeight="1">
      <c r="A311" s="8" t="s">
        <v>322</v>
      </c>
      <c r="B311" s="9" t="s">
        <v>37</v>
      </c>
      <c r="C311" s="9" t="s">
        <v>661</v>
      </c>
      <c r="D311" s="74" t="s">
        <v>1049</v>
      </c>
      <c r="E311" s="10">
        <v>130</v>
      </c>
      <c r="F311" s="120"/>
      <c r="G311" s="39">
        <f t="shared" si="301"/>
        <v>130</v>
      </c>
      <c r="H311" s="10">
        <v>125</v>
      </c>
      <c r="I311" s="120"/>
      <c r="J311" s="39">
        <f t="shared" si="302"/>
        <v>125</v>
      </c>
      <c r="K311" s="11">
        <f t="shared" si="311"/>
        <v>96.15384615384616</v>
      </c>
      <c r="L311" s="136">
        <v>130</v>
      </c>
      <c r="M311" s="136"/>
      <c r="N311" s="120">
        <f t="shared" si="303"/>
        <v>130</v>
      </c>
      <c r="O311" s="136">
        <v>32</v>
      </c>
      <c r="P311" s="120">
        <v>32</v>
      </c>
      <c r="Q311" s="120"/>
      <c r="R311" s="120">
        <f t="shared" si="304"/>
        <v>32</v>
      </c>
      <c r="S311" s="121">
        <f t="shared" si="305"/>
        <v>128</v>
      </c>
      <c r="T311" s="10">
        <v>130</v>
      </c>
      <c r="U311" s="120"/>
      <c r="V311" s="39">
        <f t="shared" si="306"/>
        <v>130</v>
      </c>
      <c r="W311" s="10">
        <v>43</v>
      </c>
      <c r="X311" s="38">
        <v>43</v>
      </c>
      <c r="Y311" s="120"/>
      <c r="Z311" s="39">
        <f t="shared" si="307"/>
        <v>43</v>
      </c>
      <c r="AA311" s="121">
        <f t="shared" si="308"/>
        <v>86</v>
      </c>
      <c r="AB311" s="38">
        <v>130</v>
      </c>
      <c r="AC311" s="113"/>
      <c r="AD311" s="13">
        <f t="shared" si="309"/>
        <v>130</v>
      </c>
      <c r="AE311" s="353">
        <f t="shared" si="298"/>
        <v>0</v>
      </c>
      <c r="AF311" s="113">
        <f>ROUND(AB311*$AJ$1003,0)</f>
        <v>129</v>
      </c>
      <c r="AG311" s="113">
        <f t="shared" si="310"/>
        <v>0</v>
      </c>
      <c r="AH311" s="113">
        <f t="shared" si="312"/>
        <v>129</v>
      </c>
      <c r="AI311" s="542">
        <f t="shared" si="242"/>
        <v>-1</v>
      </c>
      <c r="AJ311" s="1"/>
      <c r="AK311" s="1"/>
      <c r="AL311" s="1"/>
      <c r="AM311" s="1"/>
      <c r="AN311" s="1"/>
      <c r="AO311" s="1"/>
      <c r="AP311" s="1"/>
      <c r="AQ311" s="1"/>
      <c r="AR311" s="1"/>
      <c r="AS311" s="1"/>
      <c r="AT311" s="1"/>
      <c r="AU311" s="1"/>
      <c r="AV311" s="1"/>
      <c r="AW311" s="1"/>
      <c r="AX311" s="1"/>
      <c r="AY311" s="1"/>
      <c r="AZ311" s="1"/>
    </row>
    <row r="312" spans="1:52" s="14" customFormat="1" ht="36" hidden="1" customHeight="1">
      <c r="A312" s="8" t="s">
        <v>323</v>
      </c>
      <c r="B312" s="9" t="s">
        <v>37</v>
      </c>
      <c r="C312" s="9" t="s">
        <v>661</v>
      </c>
      <c r="D312" s="74" t="s">
        <v>1050</v>
      </c>
      <c r="E312" s="10">
        <v>493</v>
      </c>
      <c r="F312" s="120"/>
      <c r="G312" s="39">
        <f t="shared" si="301"/>
        <v>493</v>
      </c>
      <c r="H312" s="10">
        <v>455</v>
      </c>
      <c r="I312" s="120"/>
      <c r="J312" s="39">
        <f t="shared" si="302"/>
        <v>455</v>
      </c>
      <c r="K312" s="11">
        <f t="shared" si="311"/>
        <v>92.292089249492903</v>
      </c>
      <c r="L312" s="136">
        <v>483</v>
      </c>
      <c r="M312" s="136"/>
      <c r="N312" s="120">
        <f t="shared" si="303"/>
        <v>483</v>
      </c>
      <c r="O312" s="136">
        <v>118</v>
      </c>
      <c r="P312" s="120">
        <v>123</v>
      </c>
      <c r="Q312" s="120"/>
      <c r="R312" s="120">
        <f t="shared" si="304"/>
        <v>123</v>
      </c>
      <c r="S312" s="121">
        <f t="shared" si="305"/>
        <v>492</v>
      </c>
      <c r="T312" s="10">
        <v>483</v>
      </c>
      <c r="U312" s="120"/>
      <c r="V312" s="39">
        <f t="shared" si="306"/>
        <v>483</v>
      </c>
      <c r="W312" s="10">
        <v>208</v>
      </c>
      <c r="X312" s="38">
        <v>215</v>
      </c>
      <c r="Y312" s="120"/>
      <c r="Z312" s="39">
        <f t="shared" si="307"/>
        <v>215</v>
      </c>
      <c r="AA312" s="121">
        <f t="shared" si="308"/>
        <v>430</v>
      </c>
      <c r="AB312" s="38">
        <v>483</v>
      </c>
      <c r="AC312" s="113"/>
      <c r="AD312" s="13">
        <f t="shared" si="309"/>
        <v>483</v>
      </c>
      <c r="AE312" s="353">
        <f t="shared" si="298"/>
        <v>0</v>
      </c>
      <c r="AF312" s="113">
        <f>ROUND(AB312*$AJ$862,0)</f>
        <v>474</v>
      </c>
      <c r="AG312" s="113">
        <f t="shared" si="310"/>
        <v>0</v>
      </c>
      <c r="AH312" s="113">
        <f t="shared" si="312"/>
        <v>474</v>
      </c>
      <c r="AI312" s="542">
        <f t="shared" si="242"/>
        <v>-9</v>
      </c>
      <c r="AJ312" s="1"/>
      <c r="AK312" s="1"/>
      <c r="AL312" s="1"/>
      <c r="AM312" s="1"/>
      <c r="AN312" s="1"/>
      <c r="AO312" s="1"/>
      <c r="AP312" s="1"/>
      <c r="AQ312" s="1"/>
      <c r="AR312" s="1"/>
      <c r="AS312" s="1"/>
      <c r="AT312" s="1"/>
      <c r="AU312" s="1"/>
      <c r="AV312" s="1"/>
      <c r="AW312" s="1"/>
      <c r="AX312" s="1"/>
      <c r="AY312" s="1"/>
      <c r="AZ312" s="1"/>
    </row>
    <row r="313" spans="1:52" s="14" customFormat="1" ht="36" hidden="1" customHeight="1">
      <c r="A313" s="8" t="s">
        <v>324</v>
      </c>
      <c r="B313" s="9" t="s">
        <v>37</v>
      </c>
      <c r="C313" s="9" t="s">
        <v>661</v>
      </c>
      <c r="D313" s="74" t="s">
        <v>1051</v>
      </c>
      <c r="E313" s="10">
        <v>626</v>
      </c>
      <c r="F313" s="120"/>
      <c r="G313" s="39">
        <f t="shared" si="301"/>
        <v>626</v>
      </c>
      <c r="H313" s="10">
        <v>583</v>
      </c>
      <c r="I313" s="120"/>
      <c r="J313" s="39">
        <f t="shared" si="302"/>
        <v>583</v>
      </c>
      <c r="K313" s="11">
        <f t="shared" si="311"/>
        <v>93.130990415335475</v>
      </c>
      <c r="L313" s="136">
        <v>600</v>
      </c>
      <c r="M313" s="136"/>
      <c r="N313" s="120">
        <f t="shared" si="303"/>
        <v>600</v>
      </c>
      <c r="O313" s="136">
        <v>153</v>
      </c>
      <c r="P313" s="120">
        <v>165</v>
      </c>
      <c r="Q313" s="120"/>
      <c r="R313" s="120">
        <f t="shared" si="304"/>
        <v>165</v>
      </c>
      <c r="S313" s="121">
        <f t="shared" si="305"/>
        <v>660</v>
      </c>
      <c r="T313" s="10">
        <v>600</v>
      </c>
      <c r="U313" s="120"/>
      <c r="V313" s="39">
        <f t="shared" si="306"/>
        <v>600</v>
      </c>
      <c r="W313" s="10">
        <v>321</v>
      </c>
      <c r="X313" s="38">
        <v>340</v>
      </c>
      <c r="Y313" s="120"/>
      <c r="Z313" s="39">
        <f t="shared" si="307"/>
        <v>340</v>
      </c>
      <c r="AA313" s="121">
        <f t="shared" si="308"/>
        <v>680</v>
      </c>
      <c r="AB313" s="38">
        <v>629</v>
      </c>
      <c r="AC313" s="113"/>
      <c r="AD313" s="13">
        <f t="shared" si="309"/>
        <v>629</v>
      </c>
      <c r="AE313" s="353">
        <f t="shared" si="298"/>
        <v>29</v>
      </c>
      <c r="AF313" s="113">
        <f>ROUND(AB313*$AJ$989,0)</f>
        <v>629</v>
      </c>
      <c r="AG313" s="113">
        <f t="shared" si="310"/>
        <v>0</v>
      </c>
      <c r="AH313" s="113">
        <f t="shared" si="312"/>
        <v>629</v>
      </c>
      <c r="AI313" s="542">
        <f t="shared" si="242"/>
        <v>29</v>
      </c>
      <c r="AJ313" s="1"/>
      <c r="AK313" s="1"/>
      <c r="AL313" s="1"/>
      <c r="AM313" s="1"/>
      <c r="AN313" s="1"/>
      <c r="AO313" s="1"/>
      <c r="AP313" s="1"/>
      <c r="AQ313" s="1"/>
      <c r="AR313" s="1"/>
      <c r="AS313" s="1"/>
      <c r="AT313" s="1"/>
      <c r="AU313" s="1"/>
      <c r="AV313" s="1"/>
      <c r="AW313" s="1"/>
      <c r="AX313" s="1"/>
      <c r="AY313" s="1"/>
      <c r="AZ313" s="1"/>
    </row>
    <row r="314" spans="1:52" s="14" customFormat="1" ht="24" hidden="1" customHeight="1">
      <c r="A314" s="8" t="s">
        <v>325</v>
      </c>
      <c r="B314" s="9" t="s">
        <v>37</v>
      </c>
      <c r="C314" s="9" t="s">
        <v>662</v>
      </c>
      <c r="D314" s="74" t="s">
        <v>1029</v>
      </c>
      <c r="E314" s="10">
        <v>1000</v>
      </c>
      <c r="F314" s="120"/>
      <c r="G314" s="39">
        <f t="shared" si="301"/>
        <v>1000</v>
      </c>
      <c r="H314" s="10">
        <v>937</v>
      </c>
      <c r="I314" s="120"/>
      <c r="J314" s="39">
        <f t="shared" si="302"/>
        <v>937</v>
      </c>
      <c r="K314" s="11">
        <f t="shared" si="311"/>
        <v>93.7</v>
      </c>
      <c r="L314" s="136">
        <v>1000</v>
      </c>
      <c r="M314" s="136"/>
      <c r="N314" s="120">
        <f t="shared" si="303"/>
        <v>1000</v>
      </c>
      <c r="O314" s="136">
        <v>194</v>
      </c>
      <c r="P314" s="120">
        <v>199</v>
      </c>
      <c r="Q314" s="120"/>
      <c r="R314" s="120">
        <f t="shared" si="304"/>
        <v>199</v>
      </c>
      <c r="S314" s="121">
        <f t="shared" si="305"/>
        <v>796</v>
      </c>
      <c r="T314" s="10">
        <v>1000</v>
      </c>
      <c r="U314" s="120"/>
      <c r="V314" s="39">
        <f t="shared" si="306"/>
        <v>1000</v>
      </c>
      <c r="W314" s="10">
        <v>487</v>
      </c>
      <c r="X314" s="38">
        <v>499</v>
      </c>
      <c r="Y314" s="120"/>
      <c r="Z314" s="39">
        <f t="shared" si="307"/>
        <v>499</v>
      </c>
      <c r="AA314" s="121">
        <f t="shared" si="308"/>
        <v>998</v>
      </c>
      <c r="AB314" s="38">
        <v>1000</v>
      </c>
      <c r="AC314" s="113"/>
      <c r="AD314" s="13">
        <f t="shared" si="309"/>
        <v>1000</v>
      </c>
      <c r="AE314" s="353">
        <f t="shared" si="298"/>
        <v>0</v>
      </c>
      <c r="AF314" s="113">
        <f>ROUND(AB314*$AJ$939,0)</f>
        <v>953</v>
      </c>
      <c r="AG314" s="113">
        <f t="shared" si="310"/>
        <v>0</v>
      </c>
      <c r="AH314" s="113">
        <f t="shared" si="312"/>
        <v>953</v>
      </c>
      <c r="AI314" s="542">
        <f t="shared" si="242"/>
        <v>-47</v>
      </c>
      <c r="AJ314" s="1"/>
      <c r="AK314" s="1"/>
      <c r="AL314" s="1"/>
      <c r="AM314" s="1"/>
      <c r="AN314" s="1"/>
      <c r="AO314" s="1"/>
      <c r="AP314" s="1"/>
      <c r="AQ314" s="1"/>
      <c r="AR314" s="1"/>
      <c r="AS314" s="1"/>
      <c r="AT314" s="1"/>
      <c r="AU314" s="1"/>
      <c r="AV314" s="1"/>
      <c r="AW314" s="1"/>
      <c r="AX314" s="1"/>
      <c r="AY314" s="1"/>
      <c r="AZ314" s="1"/>
    </row>
    <row r="315" spans="1:52" s="14" customFormat="1" ht="36" hidden="1" customHeight="1">
      <c r="A315" s="8" t="s">
        <v>326</v>
      </c>
      <c r="B315" s="9" t="s">
        <v>37</v>
      </c>
      <c r="C315" s="9" t="s">
        <v>663</v>
      </c>
      <c r="D315" s="74" t="s">
        <v>1052</v>
      </c>
      <c r="E315" s="10">
        <v>170</v>
      </c>
      <c r="F315" s="120"/>
      <c r="G315" s="39">
        <f t="shared" si="301"/>
        <v>170</v>
      </c>
      <c r="H315" s="10">
        <v>159</v>
      </c>
      <c r="I315" s="120"/>
      <c r="J315" s="39">
        <f t="shared" si="302"/>
        <v>159</v>
      </c>
      <c r="K315" s="11">
        <f t="shared" si="311"/>
        <v>93.529411764705884</v>
      </c>
      <c r="L315" s="136">
        <v>170</v>
      </c>
      <c r="M315" s="136"/>
      <c r="N315" s="120">
        <f t="shared" si="303"/>
        <v>170</v>
      </c>
      <c r="O315" s="136">
        <v>46</v>
      </c>
      <c r="P315" s="120">
        <v>46</v>
      </c>
      <c r="Q315" s="120"/>
      <c r="R315" s="120">
        <f t="shared" si="304"/>
        <v>46</v>
      </c>
      <c r="S315" s="121">
        <f t="shared" si="305"/>
        <v>184</v>
      </c>
      <c r="T315" s="10">
        <v>170</v>
      </c>
      <c r="U315" s="120"/>
      <c r="V315" s="39">
        <f t="shared" si="306"/>
        <v>170</v>
      </c>
      <c r="W315" s="10">
        <v>90</v>
      </c>
      <c r="X315" s="13">
        <v>91</v>
      </c>
      <c r="Y315" s="120"/>
      <c r="Z315" s="39">
        <f t="shared" si="307"/>
        <v>91</v>
      </c>
      <c r="AA315" s="121">
        <f t="shared" si="308"/>
        <v>182</v>
      </c>
      <c r="AB315" s="38">
        <v>170</v>
      </c>
      <c r="AC315" s="113"/>
      <c r="AD315" s="13">
        <f t="shared" si="309"/>
        <v>170</v>
      </c>
      <c r="AE315" s="353">
        <f t="shared" si="298"/>
        <v>0</v>
      </c>
      <c r="AF315" s="113">
        <f>ROUND(AB315*$AJ$967,0)</f>
        <v>162</v>
      </c>
      <c r="AG315" s="113">
        <f t="shared" si="310"/>
        <v>0</v>
      </c>
      <c r="AH315" s="113">
        <f t="shared" si="312"/>
        <v>162</v>
      </c>
      <c r="AI315" s="542">
        <f t="shared" si="242"/>
        <v>-8</v>
      </c>
      <c r="AJ315" s="1"/>
      <c r="AK315" s="1"/>
      <c r="AL315" s="1"/>
      <c r="AM315" s="1"/>
      <c r="AN315" s="1"/>
      <c r="AO315" s="1"/>
      <c r="AP315" s="1"/>
      <c r="AQ315" s="1"/>
      <c r="AR315" s="1"/>
      <c r="AS315" s="1"/>
      <c r="AT315" s="1"/>
      <c r="AU315" s="1"/>
      <c r="AV315" s="1"/>
      <c r="AW315" s="1"/>
      <c r="AX315" s="1"/>
      <c r="AY315" s="1"/>
      <c r="AZ315" s="1"/>
    </row>
    <row r="316" spans="1:52" s="14" customFormat="1" ht="24" hidden="1" customHeight="1">
      <c r="A316" s="8" t="s">
        <v>327</v>
      </c>
      <c r="B316" s="9" t="s">
        <v>37</v>
      </c>
      <c r="C316" s="9" t="s">
        <v>675</v>
      </c>
      <c r="D316" s="74" t="s">
        <v>1031</v>
      </c>
      <c r="E316" s="10">
        <v>246</v>
      </c>
      <c r="F316" s="120"/>
      <c r="G316" s="39">
        <f t="shared" si="301"/>
        <v>246</v>
      </c>
      <c r="H316" s="10">
        <v>243</v>
      </c>
      <c r="I316" s="120"/>
      <c r="J316" s="39">
        <f t="shared" si="302"/>
        <v>243</v>
      </c>
      <c r="K316" s="11">
        <f t="shared" si="311"/>
        <v>98.780487804878049</v>
      </c>
      <c r="L316" s="136">
        <v>246</v>
      </c>
      <c r="M316" s="136"/>
      <c r="N316" s="120">
        <f t="shared" si="303"/>
        <v>246</v>
      </c>
      <c r="O316" s="136">
        <v>51</v>
      </c>
      <c r="P316" s="120">
        <v>51</v>
      </c>
      <c r="Q316" s="120"/>
      <c r="R316" s="120">
        <f t="shared" si="304"/>
        <v>51</v>
      </c>
      <c r="S316" s="121">
        <f t="shared" si="305"/>
        <v>204</v>
      </c>
      <c r="T316" s="10">
        <v>246</v>
      </c>
      <c r="U316" s="120"/>
      <c r="V316" s="39">
        <f t="shared" si="306"/>
        <v>246</v>
      </c>
      <c r="W316" s="10">
        <v>98</v>
      </c>
      <c r="X316" s="38">
        <v>98</v>
      </c>
      <c r="Y316" s="120"/>
      <c r="Z316" s="39">
        <f t="shared" si="307"/>
        <v>98</v>
      </c>
      <c r="AA316" s="121">
        <f t="shared" si="308"/>
        <v>196</v>
      </c>
      <c r="AB316" s="38">
        <v>246</v>
      </c>
      <c r="AC316" s="113"/>
      <c r="AD316" s="13">
        <f t="shared" si="309"/>
        <v>246</v>
      </c>
      <c r="AE316" s="353">
        <f t="shared" si="298"/>
        <v>0</v>
      </c>
      <c r="AF316" s="13">
        <f>AB316</f>
        <v>246</v>
      </c>
      <c r="AG316" s="113">
        <f t="shared" si="310"/>
        <v>0</v>
      </c>
      <c r="AH316" s="13">
        <f t="shared" si="312"/>
        <v>246</v>
      </c>
      <c r="AI316" s="542">
        <f t="shared" si="242"/>
        <v>0</v>
      </c>
      <c r="AJ316" s="1"/>
      <c r="AK316" s="1"/>
      <c r="AL316" s="1"/>
      <c r="AM316" s="1"/>
      <c r="AN316" s="1"/>
      <c r="AO316" s="1"/>
      <c r="AP316" s="1"/>
      <c r="AQ316" s="1"/>
      <c r="AR316" s="1"/>
      <c r="AS316" s="1"/>
      <c r="AT316" s="1"/>
      <c r="AU316" s="1"/>
      <c r="AV316" s="1"/>
      <c r="AW316" s="1"/>
      <c r="AX316" s="1"/>
      <c r="AY316" s="1"/>
      <c r="AZ316" s="1"/>
    </row>
    <row r="317" spans="1:52" s="14" customFormat="1" ht="36" hidden="1" customHeight="1">
      <c r="A317" s="8" t="s">
        <v>328</v>
      </c>
      <c r="B317" s="9" t="s">
        <v>37</v>
      </c>
      <c r="C317" s="9" t="s">
        <v>663</v>
      </c>
      <c r="D317" s="74" t="s">
        <v>1034</v>
      </c>
      <c r="E317" s="10">
        <v>390</v>
      </c>
      <c r="F317" s="120"/>
      <c r="G317" s="39">
        <f t="shared" si="301"/>
        <v>390</v>
      </c>
      <c r="H317" s="10">
        <v>318</v>
      </c>
      <c r="I317" s="120"/>
      <c r="J317" s="39">
        <f t="shared" si="302"/>
        <v>318</v>
      </c>
      <c r="K317" s="11">
        <f t="shared" si="311"/>
        <v>81.538461538461533</v>
      </c>
      <c r="L317" s="136">
        <v>390</v>
      </c>
      <c r="M317" s="136"/>
      <c r="N317" s="120">
        <f t="shared" si="303"/>
        <v>390</v>
      </c>
      <c r="O317" s="136">
        <v>65</v>
      </c>
      <c r="P317" s="120">
        <v>74</v>
      </c>
      <c r="Q317" s="120"/>
      <c r="R317" s="120">
        <f t="shared" si="304"/>
        <v>74</v>
      </c>
      <c r="S317" s="121">
        <f t="shared" si="305"/>
        <v>296</v>
      </c>
      <c r="T317" s="10">
        <v>390</v>
      </c>
      <c r="U317" s="120"/>
      <c r="V317" s="39">
        <f t="shared" si="306"/>
        <v>390</v>
      </c>
      <c r="W317" s="10">
        <v>133</v>
      </c>
      <c r="X317" s="38">
        <v>139</v>
      </c>
      <c r="Y317" s="120"/>
      <c r="Z317" s="39">
        <f t="shared" si="307"/>
        <v>139</v>
      </c>
      <c r="AA317" s="121">
        <f t="shared" si="308"/>
        <v>278</v>
      </c>
      <c r="AB317" s="38">
        <v>390</v>
      </c>
      <c r="AC317" s="113"/>
      <c r="AD317" s="13">
        <f t="shared" si="309"/>
        <v>390</v>
      </c>
      <c r="AE317" s="353">
        <f t="shared" si="298"/>
        <v>0</v>
      </c>
      <c r="AF317" s="113">
        <f>ROUND(AB317*$AJ$959,0)</f>
        <v>386</v>
      </c>
      <c r="AG317" s="113">
        <f t="shared" si="310"/>
        <v>0</v>
      </c>
      <c r="AH317" s="113">
        <f t="shared" si="312"/>
        <v>386</v>
      </c>
      <c r="AI317" s="542">
        <f t="shared" si="242"/>
        <v>-4</v>
      </c>
      <c r="AJ317" s="1"/>
      <c r="AK317" s="1"/>
      <c r="AL317" s="1"/>
      <c r="AM317" s="1"/>
      <c r="AN317" s="1"/>
      <c r="AO317" s="1"/>
      <c r="AP317" s="1"/>
      <c r="AQ317" s="1"/>
      <c r="AR317" s="1"/>
      <c r="AS317" s="1"/>
      <c r="AT317" s="1"/>
      <c r="AU317" s="1"/>
      <c r="AV317" s="1"/>
      <c r="AW317" s="1"/>
      <c r="AX317" s="1"/>
      <c r="AY317" s="1"/>
      <c r="AZ317" s="1"/>
    </row>
    <row r="318" spans="1:52" s="14" customFormat="1" ht="24" hidden="1" customHeight="1">
      <c r="A318" s="8" t="s">
        <v>329</v>
      </c>
      <c r="B318" s="9" t="s">
        <v>37</v>
      </c>
      <c r="C318" s="9" t="s">
        <v>671</v>
      </c>
      <c r="D318" s="74" t="s">
        <v>1035</v>
      </c>
      <c r="E318" s="10">
        <v>283</v>
      </c>
      <c r="F318" s="120"/>
      <c r="G318" s="39">
        <f t="shared" si="301"/>
        <v>283</v>
      </c>
      <c r="H318" s="10">
        <v>275</v>
      </c>
      <c r="I318" s="120"/>
      <c r="J318" s="39">
        <f t="shared" si="302"/>
        <v>275</v>
      </c>
      <c r="K318" s="11">
        <f t="shared" si="311"/>
        <v>97.173144876325097</v>
      </c>
      <c r="L318" s="136">
        <v>283</v>
      </c>
      <c r="M318" s="136"/>
      <c r="N318" s="120">
        <f t="shared" si="303"/>
        <v>283</v>
      </c>
      <c r="O318" s="136">
        <v>66</v>
      </c>
      <c r="P318" s="120">
        <v>66</v>
      </c>
      <c r="Q318" s="120"/>
      <c r="R318" s="120">
        <f t="shared" si="304"/>
        <v>66</v>
      </c>
      <c r="S318" s="121">
        <f t="shared" si="305"/>
        <v>264</v>
      </c>
      <c r="T318" s="10">
        <v>283</v>
      </c>
      <c r="U318" s="120"/>
      <c r="V318" s="39">
        <f t="shared" si="306"/>
        <v>283</v>
      </c>
      <c r="W318" s="10">
        <v>118</v>
      </c>
      <c r="X318" s="38">
        <v>117</v>
      </c>
      <c r="Y318" s="120"/>
      <c r="Z318" s="39">
        <f t="shared" si="307"/>
        <v>117</v>
      </c>
      <c r="AA318" s="121">
        <f t="shared" si="308"/>
        <v>234</v>
      </c>
      <c r="AB318" s="38">
        <v>280</v>
      </c>
      <c r="AC318" s="113"/>
      <c r="AD318" s="13">
        <f t="shared" si="309"/>
        <v>280</v>
      </c>
      <c r="AE318" s="353">
        <f t="shared" si="298"/>
        <v>-3</v>
      </c>
      <c r="AF318" s="113">
        <f>L318</f>
        <v>283</v>
      </c>
      <c r="AG318" s="113">
        <f t="shared" si="310"/>
        <v>0</v>
      </c>
      <c r="AH318" s="113">
        <f>AF318+AG318</f>
        <v>283</v>
      </c>
      <c r="AI318" s="542">
        <f t="shared" si="242"/>
        <v>0</v>
      </c>
      <c r="AJ318" s="1"/>
      <c r="AK318" s="1"/>
      <c r="AL318" s="1"/>
      <c r="AM318" s="1"/>
      <c r="AN318" s="1"/>
      <c r="AO318" s="1"/>
      <c r="AP318" s="1"/>
      <c r="AQ318" s="1"/>
      <c r="AR318" s="1"/>
      <c r="AS318" s="1"/>
      <c r="AT318" s="1"/>
      <c r="AU318" s="1"/>
      <c r="AV318" s="1"/>
      <c r="AW318" s="1"/>
      <c r="AX318" s="1"/>
      <c r="AY318" s="1"/>
      <c r="AZ318" s="1"/>
    </row>
    <row r="319" spans="1:52" s="14" customFormat="1" ht="48" hidden="1" customHeight="1">
      <c r="A319" s="8" t="s">
        <v>330</v>
      </c>
      <c r="B319" s="9" t="s">
        <v>37</v>
      </c>
      <c r="C319" s="9" t="s">
        <v>663</v>
      </c>
      <c r="D319" s="74" t="s">
        <v>1036</v>
      </c>
      <c r="E319" s="10">
        <v>326</v>
      </c>
      <c r="F319" s="120"/>
      <c r="G319" s="39">
        <f t="shared" si="301"/>
        <v>326</v>
      </c>
      <c r="H319" s="10">
        <v>0</v>
      </c>
      <c r="I319" s="120"/>
      <c r="J319" s="39">
        <f t="shared" si="302"/>
        <v>0</v>
      </c>
      <c r="K319" s="11">
        <f t="shared" si="311"/>
        <v>0</v>
      </c>
      <c r="L319" s="136">
        <v>316</v>
      </c>
      <c r="M319" s="136"/>
      <c r="N319" s="120">
        <f t="shared" si="303"/>
        <v>316</v>
      </c>
      <c r="O319" s="136">
        <v>0</v>
      </c>
      <c r="P319" s="120">
        <v>91</v>
      </c>
      <c r="Q319" s="120"/>
      <c r="R319" s="120">
        <f t="shared" si="304"/>
        <v>91</v>
      </c>
      <c r="S319" s="121">
        <f t="shared" si="305"/>
        <v>364</v>
      </c>
      <c r="T319" s="10">
        <v>316</v>
      </c>
      <c r="U319" s="120"/>
      <c r="V319" s="39">
        <f t="shared" si="306"/>
        <v>316</v>
      </c>
      <c r="W319" s="10">
        <v>0</v>
      </c>
      <c r="X319" s="38">
        <v>121</v>
      </c>
      <c r="Y319" s="120"/>
      <c r="Z319" s="39">
        <f t="shared" si="307"/>
        <v>121</v>
      </c>
      <c r="AA319" s="121">
        <f t="shared" si="308"/>
        <v>242</v>
      </c>
      <c r="AB319" s="38">
        <v>366</v>
      </c>
      <c r="AC319" s="113"/>
      <c r="AD319" s="13">
        <f t="shared" si="309"/>
        <v>366</v>
      </c>
      <c r="AE319" s="353">
        <f t="shared" si="298"/>
        <v>50</v>
      </c>
      <c r="AF319" s="113">
        <f>ROUND(AB319*$AJ$1000,0)</f>
        <v>349</v>
      </c>
      <c r="AG319" s="113">
        <f t="shared" si="310"/>
        <v>0</v>
      </c>
      <c r="AH319" s="113">
        <f t="shared" ref="AH319:AH325" si="313">AG319+AF319</f>
        <v>349</v>
      </c>
      <c r="AI319" s="542">
        <f t="shared" si="242"/>
        <v>33</v>
      </c>
      <c r="AJ319" s="1"/>
      <c r="AK319" s="1"/>
      <c r="AL319" s="1"/>
      <c r="AM319" s="1"/>
      <c r="AN319" s="1"/>
      <c r="AO319" s="1"/>
      <c r="AP319" s="1"/>
      <c r="AQ319" s="1"/>
      <c r="AR319" s="1"/>
      <c r="AS319" s="1"/>
      <c r="AT319" s="1"/>
      <c r="AU319" s="1"/>
      <c r="AV319" s="1"/>
      <c r="AW319" s="1"/>
      <c r="AX319" s="1"/>
      <c r="AY319" s="1"/>
      <c r="AZ319" s="1"/>
    </row>
    <row r="320" spans="1:52" s="14" customFormat="1" ht="24" hidden="1" customHeight="1">
      <c r="A320" s="8" t="s">
        <v>331</v>
      </c>
      <c r="B320" s="9" t="s">
        <v>37</v>
      </c>
      <c r="C320" s="9" t="s">
        <v>674</v>
      </c>
      <c r="D320" s="74" t="s">
        <v>1037</v>
      </c>
      <c r="E320" s="10">
        <v>179</v>
      </c>
      <c r="F320" s="120"/>
      <c r="G320" s="39">
        <f t="shared" si="301"/>
        <v>179</v>
      </c>
      <c r="H320" s="10">
        <v>163</v>
      </c>
      <c r="I320" s="120"/>
      <c r="J320" s="39">
        <f t="shared" si="302"/>
        <v>163</v>
      </c>
      <c r="K320" s="11">
        <f t="shared" si="311"/>
        <v>91.061452513966472</v>
      </c>
      <c r="L320" s="136">
        <v>176</v>
      </c>
      <c r="M320" s="136"/>
      <c r="N320" s="120">
        <f t="shared" si="303"/>
        <v>176</v>
      </c>
      <c r="O320" s="136">
        <v>37</v>
      </c>
      <c r="P320" s="120">
        <v>37</v>
      </c>
      <c r="Q320" s="120"/>
      <c r="R320" s="120">
        <f t="shared" si="304"/>
        <v>37</v>
      </c>
      <c r="S320" s="121">
        <f t="shared" si="305"/>
        <v>148</v>
      </c>
      <c r="T320" s="10">
        <v>176</v>
      </c>
      <c r="U320" s="120"/>
      <c r="V320" s="39">
        <f t="shared" si="306"/>
        <v>176</v>
      </c>
      <c r="W320" s="10">
        <v>70</v>
      </c>
      <c r="X320" s="38">
        <v>70</v>
      </c>
      <c r="Y320" s="120"/>
      <c r="Z320" s="39">
        <f t="shared" si="307"/>
        <v>70</v>
      </c>
      <c r="AA320" s="121">
        <f t="shared" si="308"/>
        <v>140</v>
      </c>
      <c r="AB320" s="38">
        <v>176</v>
      </c>
      <c r="AC320" s="113"/>
      <c r="AD320" s="13">
        <f t="shared" si="309"/>
        <v>176</v>
      </c>
      <c r="AE320" s="353">
        <f t="shared" si="298"/>
        <v>0</v>
      </c>
      <c r="AF320" s="113">
        <f>ROUND(AB320*$AJ$1014,0)</f>
        <v>167</v>
      </c>
      <c r="AG320" s="113">
        <f t="shared" si="310"/>
        <v>0</v>
      </c>
      <c r="AH320" s="113">
        <f t="shared" si="313"/>
        <v>167</v>
      </c>
      <c r="AI320" s="542">
        <f t="shared" si="242"/>
        <v>-9</v>
      </c>
      <c r="AJ320" s="1"/>
      <c r="AK320" s="1"/>
      <c r="AL320" s="1"/>
      <c r="AM320" s="1"/>
      <c r="AN320" s="1"/>
      <c r="AO320" s="1"/>
      <c r="AP320" s="1"/>
      <c r="AQ320" s="1"/>
      <c r="AR320" s="1"/>
      <c r="AS320" s="1"/>
      <c r="AT320" s="1"/>
      <c r="AU320" s="1"/>
      <c r="AV320" s="1"/>
      <c r="AW320" s="1"/>
      <c r="AX320" s="1"/>
      <c r="AY320" s="1"/>
      <c r="AZ320" s="1"/>
    </row>
    <row r="321" spans="1:52" ht="36" hidden="1" customHeight="1">
      <c r="A321" s="8" t="s">
        <v>332</v>
      </c>
      <c r="B321" s="9" t="s">
        <v>37</v>
      </c>
      <c r="C321" s="9" t="s">
        <v>672</v>
      </c>
      <c r="D321" s="74" t="s">
        <v>1038</v>
      </c>
      <c r="E321" s="10">
        <v>516</v>
      </c>
      <c r="F321" s="127"/>
      <c r="G321" s="39">
        <f t="shared" si="301"/>
        <v>516</v>
      </c>
      <c r="H321" s="10">
        <v>528</v>
      </c>
      <c r="I321" s="127"/>
      <c r="J321" s="39">
        <f t="shared" si="302"/>
        <v>528</v>
      </c>
      <c r="K321" s="11">
        <f t="shared" si="311"/>
        <v>102.32558139534885</v>
      </c>
      <c r="L321" s="136">
        <v>500</v>
      </c>
      <c r="M321" s="136"/>
      <c r="N321" s="120">
        <f t="shared" si="303"/>
        <v>500</v>
      </c>
      <c r="O321" s="136">
        <v>112</v>
      </c>
      <c r="P321" s="136">
        <v>117</v>
      </c>
      <c r="Q321" s="136"/>
      <c r="R321" s="120">
        <f t="shared" si="304"/>
        <v>117</v>
      </c>
      <c r="S321" s="121">
        <f t="shared" si="305"/>
        <v>468</v>
      </c>
      <c r="T321" s="10">
        <v>500</v>
      </c>
      <c r="U321" s="136"/>
      <c r="V321" s="39">
        <f t="shared" si="306"/>
        <v>500</v>
      </c>
      <c r="W321" s="10">
        <v>225</v>
      </c>
      <c r="X321" s="38">
        <v>243</v>
      </c>
      <c r="Y321" s="136"/>
      <c r="Z321" s="39">
        <f t="shared" si="307"/>
        <v>243</v>
      </c>
      <c r="AA321" s="121">
        <f t="shared" si="308"/>
        <v>486</v>
      </c>
      <c r="AB321" s="38">
        <v>500</v>
      </c>
      <c r="AC321" s="113"/>
      <c r="AD321" s="13">
        <f t="shared" si="309"/>
        <v>500</v>
      </c>
      <c r="AE321" s="353">
        <f t="shared" si="298"/>
        <v>0</v>
      </c>
      <c r="AF321" s="113">
        <f>ROUND(AB321*$AJ$949,0)</f>
        <v>488</v>
      </c>
      <c r="AG321" s="113">
        <f t="shared" si="310"/>
        <v>0</v>
      </c>
      <c r="AH321" s="113">
        <f t="shared" si="313"/>
        <v>488</v>
      </c>
      <c r="AI321" s="542">
        <f t="shared" si="242"/>
        <v>-12</v>
      </c>
    </row>
    <row r="322" spans="1:52" ht="36" hidden="1" customHeight="1">
      <c r="A322" s="8" t="s">
        <v>333</v>
      </c>
      <c r="B322" s="9" t="s">
        <v>37</v>
      </c>
      <c r="C322" s="9" t="s">
        <v>663</v>
      </c>
      <c r="D322" s="74" t="s">
        <v>1039</v>
      </c>
      <c r="E322" s="10">
        <v>102</v>
      </c>
      <c r="F322" s="127"/>
      <c r="G322" s="39">
        <f t="shared" si="301"/>
        <v>102</v>
      </c>
      <c r="H322" s="10">
        <v>110</v>
      </c>
      <c r="I322" s="127"/>
      <c r="J322" s="39">
        <f t="shared" si="302"/>
        <v>110</v>
      </c>
      <c r="K322" s="11">
        <f t="shared" si="311"/>
        <v>107.84313725490196</v>
      </c>
      <c r="L322" s="136">
        <v>102</v>
      </c>
      <c r="M322" s="136"/>
      <c r="N322" s="120">
        <f t="shared" si="303"/>
        <v>102</v>
      </c>
      <c r="O322" s="136">
        <v>29</v>
      </c>
      <c r="P322" s="120">
        <v>30</v>
      </c>
      <c r="Q322" s="120"/>
      <c r="R322" s="120">
        <f t="shared" si="304"/>
        <v>30</v>
      </c>
      <c r="S322" s="121">
        <f t="shared" si="305"/>
        <v>120</v>
      </c>
      <c r="T322" s="10">
        <v>102</v>
      </c>
      <c r="U322" s="136"/>
      <c r="V322" s="39">
        <f t="shared" si="306"/>
        <v>102</v>
      </c>
      <c r="W322" s="10">
        <v>51</v>
      </c>
      <c r="X322" s="38">
        <v>51</v>
      </c>
      <c r="Y322" s="136"/>
      <c r="Z322" s="39">
        <f t="shared" si="307"/>
        <v>51</v>
      </c>
      <c r="AA322" s="121">
        <f t="shared" si="308"/>
        <v>102</v>
      </c>
      <c r="AB322" s="38">
        <v>102</v>
      </c>
      <c r="AC322" s="113"/>
      <c r="AD322" s="13">
        <f t="shared" si="309"/>
        <v>102</v>
      </c>
      <c r="AE322" s="353">
        <f t="shared" si="298"/>
        <v>0</v>
      </c>
      <c r="AF322" s="113">
        <f>ROUND(AB322*$AJ$982,0)</f>
        <v>97</v>
      </c>
      <c r="AG322" s="113">
        <f t="shared" si="310"/>
        <v>0</v>
      </c>
      <c r="AH322" s="113">
        <f t="shared" si="313"/>
        <v>97</v>
      </c>
      <c r="AI322" s="542">
        <f t="shared" si="242"/>
        <v>-5</v>
      </c>
    </row>
    <row r="323" spans="1:52" ht="36" hidden="1" customHeight="1">
      <c r="A323" s="8" t="s">
        <v>334</v>
      </c>
      <c r="B323" s="9" t="s">
        <v>37</v>
      </c>
      <c r="C323" s="9" t="s">
        <v>673</v>
      </c>
      <c r="D323" s="74" t="s">
        <v>1040</v>
      </c>
      <c r="E323" s="10">
        <v>400</v>
      </c>
      <c r="F323" s="127"/>
      <c r="G323" s="39">
        <f t="shared" si="301"/>
        <v>400</v>
      </c>
      <c r="H323" s="10">
        <v>0</v>
      </c>
      <c r="I323" s="127"/>
      <c r="J323" s="39">
        <f t="shared" si="302"/>
        <v>0</v>
      </c>
      <c r="K323" s="11">
        <f t="shared" si="311"/>
        <v>0</v>
      </c>
      <c r="L323" s="136">
        <v>400</v>
      </c>
      <c r="M323" s="136"/>
      <c r="N323" s="120">
        <f t="shared" si="303"/>
        <v>400</v>
      </c>
      <c r="O323" s="136">
        <v>0</v>
      </c>
      <c r="P323" s="136">
        <v>0</v>
      </c>
      <c r="Q323" s="136"/>
      <c r="R323" s="120">
        <f t="shared" si="304"/>
        <v>0</v>
      </c>
      <c r="S323" s="121">
        <f t="shared" si="305"/>
        <v>0</v>
      </c>
      <c r="T323" s="10">
        <v>400</v>
      </c>
      <c r="U323" s="136"/>
      <c r="V323" s="39">
        <f t="shared" si="306"/>
        <v>400</v>
      </c>
      <c r="W323" s="10">
        <v>0</v>
      </c>
      <c r="X323" s="38">
        <v>0</v>
      </c>
      <c r="Y323" s="136"/>
      <c r="Z323" s="39">
        <f t="shared" si="307"/>
        <v>0</v>
      </c>
      <c r="AA323" s="121">
        <f t="shared" si="308"/>
        <v>0</v>
      </c>
      <c r="AB323" s="38">
        <v>441</v>
      </c>
      <c r="AC323" s="113"/>
      <c r="AD323" s="13">
        <f t="shared" si="309"/>
        <v>441</v>
      </c>
      <c r="AE323" s="353">
        <f t="shared" si="298"/>
        <v>41</v>
      </c>
      <c r="AF323" s="113">
        <f>L323</f>
        <v>400</v>
      </c>
      <c r="AG323" s="113">
        <f t="shared" si="310"/>
        <v>0</v>
      </c>
      <c r="AH323" s="113">
        <f t="shared" si="313"/>
        <v>400</v>
      </c>
      <c r="AI323" s="542">
        <f t="shared" si="242"/>
        <v>0</v>
      </c>
    </row>
    <row r="324" spans="1:52" ht="36" hidden="1" customHeight="1">
      <c r="A324" s="8" t="s">
        <v>335</v>
      </c>
      <c r="B324" s="9" t="s">
        <v>37</v>
      </c>
      <c r="C324" s="9" t="s">
        <v>676</v>
      </c>
      <c r="D324" s="74" t="s">
        <v>6</v>
      </c>
      <c r="E324" s="10">
        <v>300</v>
      </c>
      <c r="F324" s="127"/>
      <c r="G324" s="39">
        <f t="shared" si="301"/>
        <v>300</v>
      </c>
      <c r="H324" s="10">
        <v>267</v>
      </c>
      <c r="I324" s="127"/>
      <c r="J324" s="39">
        <f t="shared" si="302"/>
        <v>267</v>
      </c>
      <c r="K324" s="11">
        <f t="shared" si="311"/>
        <v>89</v>
      </c>
      <c r="L324" s="136">
        <v>281</v>
      </c>
      <c r="M324" s="136"/>
      <c r="N324" s="120">
        <f t="shared" si="303"/>
        <v>281</v>
      </c>
      <c r="O324" s="136">
        <v>63</v>
      </c>
      <c r="P324" s="136">
        <v>64</v>
      </c>
      <c r="Q324" s="136"/>
      <c r="R324" s="120">
        <f t="shared" si="304"/>
        <v>64</v>
      </c>
      <c r="S324" s="121">
        <f t="shared" si="305"/>
        <v>256</v>
      </c>
      <c r="T324" s="10">
        <v>281</v>
      </c>
      <c r="U324" s="136"/>
      <c r="V324" s="39">
        <f t="shared" si="306"/>
        <v>281</v>
      </c>
      <c r="W324" s="10">
        <v>117</v>
      </c>
      <c r="X324" s="38">
        <v>118</v>
      </c>
      <c r="Y324" s="136"/>
      <c r="Z324" s="39">
        <f t="shared" si="307"/>
        <v>118</v>
      </c>
      <c r="AA324" s="121">
        <f t="shared" si="308"/>
        <v>236</v>
      </c>
      <c r="AB324" s="38">
        <v>281</v>
      </c>
      <c r="AC324" s="113"/>
      <c r="AD324" s="13">
        <f t="shared" si="309"/>
        <v>281</v>
      </c>
      <c r="AE324" s="353">
        <f t="shared" si="298"/>
        <v>0</v>
      </c>
      <c r="AF324" s="113">
        <f>ROUND(AB324*$AJ$950,0)</f>
        <v>275</v>
      </c>
      <c r="AG324" s="113">
        <f t="shared" si="310"/>
        <v>0</v>
      </c>
      <c r="AH324" s="113">
        <f t="shared" si="313"/>
        <v>275</v>
      </c>
      <c r="AI324" s="542">
        <f t="shared" si="242"/>
        <v>-6</v>
      </c>
    </row>
    <row r="325" spans="1:52" ht="24" hidden="1" customHeight="1">
      <c r="A325" s="8" t="s">
        <v>336</v>
      </c>
      <c r="B325" s="9" t="s">
        <v>37</v>
      </c>
      <c r="C325" s="9" t="s">
        <v>660</v>
      </c>
      <c r="D325" s="74" t="s">
        <v>2</v>
      </c>
      <c r="E325" s="10">
        <v>888</v>
      </c>
      <c r="F325" s="127"/>
      <c r="G325" s="39">
        <f t="shared" si="301"/>
        <v>888</v>
      </c>
      <c r="H325" s="10">
        <v>868</v>
      </c>
      <c r="I325" s="127"/>
      <c r="J325" s="39">
        <f t="shared" si="302"/>
        <v>868</v>
      </c>
      <c r="K325" s="11">
        <f t="shared" si="311"/>
        <v>97.747747747747752</v>
      </c>
      <c r="L325" s="136">
        <v>888</v>
      </c>
      <c r="M325" s="136"/>
      <c r="N325" s="120">
        <f t="shared" si="303"/>
        <v>888</v>
      </c>
      <c r="O325" s="136">
        <v>214</v>
      </c>
      <c r="P325" s="136">
        <v>228</v>
      </c>
      <c r="Q325" s="136"/>
      <c r="R325" s="120">
        <f t="shared" si="304"/>
        <v>228</v>
      </c>
      <c r="S325" s="121">
        <f t="shared" si="305"/>
        <v>912</v>
      </c>
      <c r="T325" s="10">
        <v>888</v>
      </c>
      <c r="U325" s="136"/>
      <c r="V325" s="39">
        <f t="shared" si="306"/>
        <v>888</v>
      </c>
      <c r="W325" s="10">
        <v>277</v>
      </c>
      <c r="X325" s="38">
        <v>277</v>
      </c>
      <c r="Y325" s="136"/>
      <c r="Z325" s="39">
        <f t="shared" si="307"/>
        <v>277</v>
      </c>
      <c r="AA325" s="121">
        <f t="shared" si="308"/>
        <v>554</v>
      </c>
      <c r="AB325" s="38">
        <v>888</v>
      </c>
      <c r="AC325" s="113"/>
      <c r="AD325" s="13">
        <f t="shared" si="309"/>
        <v>888</v>
      </c>
      <c r="AE325" s="353">
        <f t="shared" si="298"/>
        <v>0</v>
      </c>
      <c r="AF325" s="113">
        <f>ROUND(AB325*$AJ$953,0)</f>
        <v>852</v>
      </c>
      <c r="AG325" s="113">
        <f t="shared" si="310"/>
        <v>0</v>
      </c>
      <c r="AH325" s="113">
        <f t="shared" si="313"/>
        <v>852</v>
      </c>
      <c r="AI325" s="542">
        <f t="shared" si="242"/>
        <v>-36</v>
      </c>
    </row>
    <row r="326" spans="1:52" ht="24" hidden="1" customHeight="1">
      <c r="A326" s="8" t="s">
        <v>337</v>
      </c>
      <c r="B326" s="9" t="s">
        <v>37</v>
      </c>
      <c r="C326" s="9" t="s">
        <v>660</v>
      </c>
      <c r="D326" s="74" t="s">
        <v>3</v>
      </c>
      <c r="E326" s="10">
        <v>1300</v>
      </c>
      <c r="F326" s="127"/>
      <c r="G326" s="39">
        <f t="shared" si="301"/>
        <v>1300</v>
      </c>
      <c r="H326" s="10">
        <v>1168</v>
      </c>
      <c r="I326" s="127"/>
      <c r="J326" s="39">
        <f t="shared" si="302"/>
        <v>1168</v>
      </c>
      <c r="K326" s="11">
        <f t="shared" si="311"/>
        <v>89.84615384615384</v>
      </c>
      <c r="L326" s="402">
        <v>1150</v>
      </c>
      <c r="M326" s="402"/>
      <c r="N326" s="106">
        <f t="shared" si="303"/>
        <v>1150</v>
      </c>
      <c r="O326" s="136">
        <v>328</v>
      </c>
      <c r="P326" s="136">
        <v>328</v>
      </c>
      <c r="Q326" s="136"/>
      <c r="R326" s="120">
        <f t="shared" si="304"/>
        <v>328</v>
      </c>
      <c r="S326" s="403">
        <f t="shared" si="305"/>
        <v>1312</v>
      </c>
      <c r="T326" s="406">
        <v>1150</v>
      </c>
      <c r="U326" s="402"/>
      <c r="V326" s="404">
        <f t="shared" si="306"/>
        <v>1150</v>
      </c>
      <c r="W326" s="10">
        <v>647</v>
      </c>
      <c r="X326" s="38">
        <v>647</v>
      </c>
      <c r="Y326" s="136"/>
      <c r="Z326" s="39">
        <f t="shared" si="307"/>
        <v>647</v>
      </c>
      <c r="AA326" s="403">
        <f t="shared" si="308"/>
        <v>1294</v>
      </c>
      <c r="AB326" s="409">
        <v>1220</v>
      </c>
      <c r="AC326" s="158"/>
      <c r="AD326" s="345">
        <f t="shared" si="309"/>
        <v>1220</v>
      </c>
      <c r="AE326" s="422">
        <f t="shared" si="298"/>
        <v>70</v>
      </c>
      <c r="AF326" s="113">
        <f>ROUND(AB326*$AJ$922,0)</f>
        <v>1169</v>
      </c>
      <c r="AG326" s="113">
        <f t="shared" si="310"/>
        <v>0</v>
      </c>
      <c r="AH326" s="113">
        <f>AF326+AG326</f>
        <v>1169</v>
      </c>
      <c r="AI326" s="542">
        <f t="shared" ref="AI326:AI389" si="314">AF326-L326</f>
        <v>19</v>
      </c>
    </row>
    <row r="327" spans="1:52" ht="24" hidden="1" customHeight="1">
      <c r="A327" s="8" t="s">
        <v>338</v>
      </c>
      <c r="B327" s="9" t="s">
        <v>37</v>
      </c>
      <c r="C327" s="9" t="s">
        <v>667</v>
      </c>
      <c r="D327" s="74" t="s">
        <v>1041</v>
      </c>
      <c r="E327" s="349">
        <v>802</v>
      </c>
      <c r="F327" s="346"/>
      <c r="G327" s="350">
        <f t="shared" si="301"/>
        <v>802</v>
      </c>
      <c r="H327" s="349">
        <v>739</v>
      </c>
      <c r="I327" s="346"/>
      <c r="J327" s="350">
        <f t="shared" si="302"/>
        <v>739</v>
      </c>
      <c r="K327" s="363">
        <f t="shared" si="311"/>
        <v>92.144638403990015</v>
      </c>
      <c r="L327" s="346">
        <v>780</v>
      </c>
      <c r="M327" s="346"/>
      <c r="N327" s="347">
        <f t="shared" si="303"/>
        <v>780</v>
      </c>
      <c r="O327" s="346">
        <v>166</v>
      </c>
      <c r="P327" s="346">
        <v>166</v>
      </c>
      <c r="Q327" s="346"/>
      <c r="R327" s="347">
        <f t="shared" si="304"/>
        <v>166</v>
      </c>
      <c r="S327" s="348">
        <f t="shared" si="305"/>
        <v>664</v>
      </c>
      <c r="T327" s="349">
        <v>780</v>
      </c>
      <c r="U327" s="346"/>
      <c r="V327" s="350">
        <f t="shared" si="306"/>
        <v>780</v>
      </c>
      <c r="W327" s="10">
        <v>351</v>
      </c>
      <c r="X327" s="38">
        <v>355</v>
      </c>
      <c r="Y327" s="136"/>
      <c r="Z327" s="39">
        <f t="shared" si="307"/>
        <v>355</v>
      </c>
      <c r="AA327" s="348">
        <f t="shared" si="308"/>
        <v>710</v>
      </c>
      <c r="AB327" s="356">
        <v>780</v>
      </c>
      <c r="AC327" s="352"/>
      <c r="AD327" s="353">
        <f t="shared" si="309"/>
        <v>780</v>
      </c>
      <c r="AE327" s="353">
        <f t="shared" si="298"/>
        <v>0</v>
      </c>
      <c r="AF327" s="113">
        <f>ROUND(AB327*$AJ$996,0)</f>
        <v>727</v>
      </c>
      <c r="AG327" s="113">
        <f t="shared" si="310"/>
        <v>0</v>
      </c>
      <c r="AH327" s="113">
        <f t="shared" ref="AH327:AH333" si="315">AG327+AF327</f>
        <v>727</v>
      </c>
      <c r="AI327" s="542">
        <f t="shared" si="314"/>
        <v>-53</v>
      </c>
    </row>
    <row r="328" spans="1:52" ht="24" hidden="1" customHeight="1">
      <c r="A328" s="8" t="s">
        <v>339</v>
      </c>
      <c r="B328" s="9" t="s">
        <v>37</v>
      </c>
      <c r="C328" s="9" t="s">
        <v>667</v>
      </c>
      <c r="D328" s="74" t="s">
        <v>1043</v>
      </c>
      <c r="E328" s="10">
        <v>710</v>
      </c>
      <c r="F328" s="127"/>
      <c r="G328" s="39">
        <f t="shared" si="301"/>
        <v>710</v>
      </c>
      <c r="H328" s="10">
        <v>766</v>
      </c>
      <c r="I328" s="127"/>
      <c r="J328" s="39">
        <f t="shared" si="302"/>
        <v>766</v>
      </c>
      <c r="K328" s="11">
        <f t="shared" si="311"/>
        <v>107.88732394366195</v>
      </c>
      <c r="L328" s="136">
        <v>710</v>
      </c>
      <c r="M328" s="136"/>
      <c r="N328" s="120">
        <f t="shared" si="303"/>
        <v>710</v>
      </c>
      <c r="O328" s="136">
        <v>201</v>
      </c>
      <c r="P328" s="136">
        <v>200</v>
      </c>
      <c r="Q328" s="136"/>
      <c r="R328" s="120">
        <f t="shared" si="304"/>
        <v>200</v>
      </c>
      <c r="S328" s="121">
        <f t="shared" si="305"/>
        <v>800</v>
      </c>
      <c r="T328" s="10">
        <v>710</v>
      </c>
      <c r="U328" s="136"/>
      <c r="V328" s="39">
        <f t="shared" si="306"/>
        <v>710</v>
      </c>
      <c r="W328" s="10">
        <v>409</v>
      </c>
      <c r="X328" s="38">
        <v>418</v>
      </c>
      <c r="Y328" s="136"/>
      <c r="Z328" s="39">
        <f t="shared" si="307"/>
        <v>418</v>
      </c>
      <c r="AA328" s="121">
        <f t="shared" si="308"/>
        <v>836</v>
      </c>
      <c r="AB328" s="38">
        <v>710</v>
      </c>
      <c r="AC328" s="113"/>
      <c r="AD328" s="13">
        <f t="shared" si="309"/>
        <v>710</v>
      </c>
      <c r="AE328" s="353">
        <f t="shared" si="298"/>
        <v>0</v>
      </c>
      <c r="AF328" s="113">
        <f>ROUND(AB328*$AJ$991,0)</f>
        <v>704</v>
      </c>
      <c r="AG328" s="113">
        <f t="shared" si="310"/>
        <v>0</v>
      </c>
      <c r="AH328" s="113">
        <f t="shared" si="315"/>
        <v>704</v>
      </c>
      <c r="AI328" s="542">
        <f t="shared" si="314"/>
        <v>-6</v>
      </c>
    </row>
    <row r="329" spans="1:52" ht="24" hidden="1" customHeight="1">
      <c r="A329" s="8" t="s">
        <v>340</v>
      </c>
      <c r="B329" s="9" t="s">
        <v>37</v>
      </c>
      <c r="C329" s="9" t="s">
        <v>667</v>
      </c>
      <c r="D329" s="74" t="s">
        <v>1054</v>
      </c>
      <c r="E329" s="10">
        <f>452+208</f>
        <v>660</v>
      </c>
      <c r="F329" s="127"/>
      <c r="G329" s="39">
        <f t="shared" si="301"/>
        <v>660</v>
      </c>
      <c r="H329" s="10">
        <f>410+179</f>
        <v>589</v>
      </c>
      <c r="I329" s="127"/>
      <c r="J329" s="39">
        <f t="shared" si="302"/>
        <v>589</v>
      </c>
      <c r="K329" s="363">
        <f t="shared" si="311"/>
        <v>89.242424242424249</v>
      </c>
      <c r="L329" s="346">
        <f>431+208</f>
        <v>639</v>
      </c>
      <c r="M329" s="346"/>
      <c r="N329" s="347">
        <f t="shared" si="303"/>
        <v>639</v>
      </c>
      <c r="O329" s="346">
        <f>77+57</f>
        <v>134</v>
      </c>
      <c r="P329" s="346">
        <v>131</v>
      </c>
      <c r="Q329" s="346"/>
      <c r="R329" s="347">
        <f t="shared" si="304"/>
        <v>131</v>
      </c>
      <c r="S329" s="348">
        <f t="shared" si="305"/>
        <v>524</v>
      </c>
      <c r="T329" s="349">
        <f>431+208</f>
        <v>639</v>
      </c>
      <c r="U329" s="346"/>
      <c r="V329" s="350">
        <f t="shared" si="306"/>
        <v>639</v>
      </c>
      <c r="W329" s="10">
        <f>185+99</f>
        <v>284</v>
      </c>
      <c r="X329" s="38">
        <v>281</v>
      </c>
      <c r="Y329" s="136"/>
      <c r="Z329" s="39">
        <f t="shared" si="307"/>
        <v>281</v>
      </c>
      <c r="AA329" s="348">
        <f t="shared" si="308"/>
        <v>562</v>
      </c>
      <c r="AB329" s="356">
        <v>639</v>
      </c>
      <c r="AC329" s="352"/>
      <c r="AD329" s="353">
        <f t="shared" si="309"/>
        <v>639</v>
      </c>
      <c r="AE329" s="353">
        <f t="shared" si="298"/>
        <v>0</v>
      </c>
      <c r="AF329" s="113">
        <f>ROUND(AB329*$AJ$992,0)</f>
        <v>618</v>
      </c>
      <c r="AG329" s="113">
        <f t="shared" si="310"/>
        <v>0</v>
      </c>
      <c r="AH329" s="113">
        <f t="shared" si="315"/>
        <v>618</v>
      </c>
      <c r="AI329" s="542">
        <f t="shared" si="314"/>
        <v>-21</v>
      </c>
    </row>
    <row r="330" spans="1:52" ht="24" hidden="1" customHeight="1">
      <c r="A330" s="8" t="s">
        <v>341</v>
      </c>
      <c r="B330" s="9" t="s">
        <v>37</v>
      </c>
      <c r="C330" s="9" t="s">
        <v>667</v>
      </c>
      <c r="D330" s="74" t="s">
        <v>1055</v>
      </c>
      <c r="E330" s="10">
        <v>858</v>
      </c>
      <c r="F330" s="127"/>
      <c r="G330" s="39">
        <f t="shared" si="301"/>
        <v>858</v>
      </c>
      <c r="H330" s="10">
        <v>867</v>
      </c>
      <c r="I330" s="127"/>
      <c r="J330" s="39">
        <f t="shared" si="302"/>
        <v>867</v>
      </c>
      <c r="K330" s="11">
        <f t="shared" si="311"/>
        <v>101.04895104895104</v>
      </c>
      <c r="L330" s="136">
        <v>858</v>
      </c>
      <c r="M330" s="136"/>
      <c r="N330" s="120">
        <f t="shared" si="303"/>
        <v>858</v>
      </c>
      <c r="O330" s="136">
        <f>217</f>
        <v>217</v>
      </c>
      <c r="P330" s="136">
        <v>224</v>
      </c>
      <c r="Q330" s="136"/>
      <c r="R330" s="120">
        <f t="shared" si="304"/>
        <v>224</v>
      </c>
      <c r="S330" s="121">
        <f t="shared" si="305"/>
        <v>896</v>
      </c>
      <c r="T330" s="10">
        <v>858</v>
      </c>
      <c r="U330" s="136"/>
      <c r="V330" s="39">
        <f t="shared" si="306"/>
        <v>858</v>
      </c>
      <c r="W330" s="10">
        <v>440</v>
      </c>
      <c r="X330" s="38">
        <v>448</v>
      </c>
      <c r="Y330" s="136"/>
      <c r="Z330" s="39">
        <f t="shared" si="307"/>
        <v>448</v>
      </c>
      <c r="AA330" s="121">
        <f t="shared" si="308"/>
        <v>896</v>
      </c>
      <c r="AB330" s="38">
        <v>858</v>
      </c>
      <c r="AC330" s="113"/>
      <c r="AD330" s="13">
        <f t="shared" si="309"/>
        <v>858</v>
      </c>
      <c r="AE330" s="353">
        <f t="shared" si="298"/>
        <v>0</v>
      </c>
      <c r="AF330" s="113">
        <f>ROUND(AB330*$AJ$995,0)</f>
        <v>845</v>
      </c>
      <c r="AG330" s="113">
        <f t="shared" si="310"/>
        <v>0</v>
      </c>
      <c r="AH330" s="113">
        <f t="shared" si="315"/>
        <v>845</v>
      </c>
      <c r="AI330" s="542">
        <f t="shared" si="314"/>
        <v>-13</v>
      </c>
    </row>
    <row r="331" spans="1:52" ht="60" hidden="1" customHeight="1">
      <c r="A331" s="8" t="s">
        <v>342</v>
      </c>
      <c r="B331" s="9" t="s">
        <v>37</v>
      </c>
      <c r="C331" s="9" t="s">
        <v>667</v>
      </c>
      <c r="D331" s="74" t="s">
        <v>1056</v>
      </c>
      <c r="E331" s="10">
        <v>480</v>
      </c>
      <c r="F331" s="127"/>
      <c r="G331" s="39">
        <f t="shared" si="301"/>
        <v>480</v>
      </c>
      <c r="H331" s="10">
        <v>468</v>
      </c>
      <c r="I331" s="127"/>
      <c r="J331" s="39">
        <f t="shared" si="302"/>
        <v>468</v>
      </c>
      <c r="K331" s="11">
        <f t="shared" si="311"/>
        <v>97.5</v>
      </c>
      <c r="L331" s="346">
        <v>480</v>
      </c>
      <c r="M331" s="346"/>
      <c r="N331" s="347">
        <f t="shared" si="303"/>
        <v>480</v>
      </c>
      <c r="O331" s="346">
        <v>115</v>
      </c>
      <c r="P331" s="346">
        <v>115</v>
      </c>
      <c r="Q331" s="346"/>
      <c r="R331" s="347">
        <f t="shared" si="304"/>
        <v>115</v>
      </c>
      <c r="S331" s="348">
        <f t="shared" si="305"/>
        <v>460</v>
      </c>
      <c r="T331" s="349">
        <v>480</v>
      </c>
      <c r="U331" s="346"/>
      <c r="V331" s="350">
        <f t="shared" si="306"/>
        <v>480</v>
      </c>
      <c r="W331" s="10">
        <v>195</v>
      </c>
      <c r="X331" s="38">
        <v>195</v>
      </c>
      <c r="Y331" s="136"/>
      <c r="Z331" s="39">
        <f t="shared" si="307"/>
        <v>195</v>
      </c>
      <c r="AA331" s="348">
        <f t="shared" si="308"/>
        <v>390</v>
      </c>
      <c r="AB331" s="356">
        <v>480</v>
      </c>
      <c r="AC331" s="352"/>
      <c r="AD331" s="353">
        <f t="shared" si="309"/>
        <v>480</v>
      </c>
      <c r="AE331" s="353">
        <f t="shared" si="298"/>
        <v>0</v>
      </c>
      <c r="AF331" s="113">
        <f>ROUND(AB331*$AJ$1004,0)</f>
        <v>423</v>
      </c>
      <c r="AG331" s="113">
        <f t="shared" si="310"/>
        <v>0</v>
      </c>
      <c r="AH331" s="113">
        <f t="shared" si="315"/>
        <v>423</v>
      </c>
      <c r="AI331" s="542">
        <f t="shared" si="314"/>
        <v>-57</v>
      </c>
    </row>
    <row r="332" spans="1:52" ht="24" hidden="1" customHeight="1">
      <c r="A332" s="8" t="s">
        <v>343</v>
      </c>
      <c r="B332" s="9" t="s">
        <v>37</v>
      </c>
      <c r="C332" s="9" t="s">
        <v>659</v>
      </c>
      <c r="D332" s="74" t="s">
        <v>14</v>
      </c>
      <c r="E332" s="10">
        <v>150</v>
      </c>
      <c r="F332" s="127"/>
      <c r="G332" s="39">
        <f t="shared" si="301"/>
        <v>150</v>
      </c>
      <c r="H332" s="10">
        <v>170</v>
      </c>
      <c r="I332" s="127"/>
      <c r="J332" s="39">
        <f t="shared" si="302"/>
        <v>170</v>
      </c>
      <c r="K332" s="11">
        <f t="shared" si="311"/>
        <v>113.33333333333333</v>
      </c>
      <c r="L332" s="136">
        <v>300</v>
      </c>
      <c r="M332" s="136"/>
      <c r="N332" s="120">
        <f t="shared" si="303"/>
        <v>300</v>
      </c>
      <c r="O332" s="136">
        <v>34</v>
      </c>
      <c r="P332" s="136">
        <v>42</v>
      </c>
      <c r="Q332" s="136"/>
      <c r="R332" s="120">
        <f t="shared" si="304"/>
        <v>42</v>
      </c>
      <c r="S332" s="121">
        <f t="shared" si="305"/>
        <v>168</v>
      </c>
      <c r="T332" s="10">
        <v>300</v>
      </c>
      <c r="U332" s="136"/>
      <c r="V332" s="39">
        <f t="shared" si="306"/>
        <v>300</v>
      </c>
      <c r="W332" s="10">
        <v>73</v>
      </c>
      <c r="X332" s="38">
        <v>84</v>
      </c>
      <c r="Y332" s="136"/>
      <c r="Z332" s="39">
        <f t="shared" si="307"/>
        <v>84</v>
      </c>
      <c r="AA332" s="121">
        <f t="shared" si="308"/>
        <v>168</v>
      </c>
      <c r="AB332" s="38">
        <v>300</v>
      </c>
      <c r="AC332" s="113"/>
      <c r="AD332" s="13">
        <f t="shared" si="309"/>
        <v>300</v>
      </c>
      <c r="AE332" s="353">
        <f t="shared" si="298"/>
        <v>0</v>
      </c>
      <c r="AF332" s="113">
        <f>ROUND(AB332*$AJ$888,0)</f>
        <v>295</v>
      </c>
      <c r="AG332" s="113">
        <f t="shared" si="310"/>
        <v>0</v>
      </c>
      <c r="AH332" s="113">
        <f t="shared" si="315"/>
        <v>295</v>
      </c>
      <c r="AI332" s="542">
        <f t="shared" si="314"/>
        <v>-5</v>
      </c>
    </row>
    <row r="333" spans="1:52" ht="36" hidden="1" customHeight="1">
      <c r="A333" s="8" t="s">
        <v>344</v>
      </c>
      <c r="B333" s="9" t="s">
        <v>37</v>
      </c>
      <c r="C333" s="9" t="s">
        <v>670</v>
      </c>
      <c r="D333" s="74" t="s">
        <v>5</v>
      </c>
      <c r="E333" s="10">
        <v>390</v>
      </c>
      <c r="F333" s="127"/>
      <c r="G333" s="39">
        <f t="shared" si="301"/>
        <v>390</v>
      </c>
      <c r="H333" s="10">
        <v>349</v>
      </c>
      <c r="I333" s="127"/>
      <c r="J333" s="39">
        <f t="shared" si="302"/>
        <v>349</v>
      </c>
      <c r="K333" s="11">
        <f t="shared" si="311"/>
        <v>89.487179487179489</v>
      </c>
      <c r="L333" s="136">
        <v>390</v>
      </c>
      <c r="M333" s="136"/>
      <c r="N333" s="120">
        <f t="shared" si="303"/>
        <v>390</v>
      </c>
      <c r="O333" s="136">
        <v>64</v>
      </c>
      <c r="P333" s="136">
        <v>70</v>
      </c>
      <c r="Q333" s="136"/>
      <c r="R333" s="120">
        <f t="shared" si="304"/>
        <v>70</v>
      </c>
      <c r="S333" s="121">
        <f t="shared" si="305"/>
        <v>280</v>
      </c>
      <c r="T333" s="10">
        <v>390</v>
      </c>
      <c r="U333" s="136"/>
      <c r="V333" s="39">
        <f t="shared" si="306"/>
        <v>390</v>
      </c>
      <c r="W333" s="10">
        <v>152</v>
      </c>
      <c r="X333" s="38">
        <v>163</v>
      </c>
      <c r="Y333" s="136"/>
      <c r="Z333" s="39">
        <f t="shared" si="307"/>
        <v>163</v>
      </c>
      <c r="AA333" s="121">
        <f t="shared" si="308"/>
        <v>326</v>
      </c>
      <c r="AB333" s="38">
        <v>370</v>
      </c>
      <c r="AC333" s="113"/>
      <c r="AD333" s="13">
        <f t="shared" si="309"/>
        <v>370</v>
      </c>
      <c r="AE333" s="353">
        <f t="shared" si="298"/>
        <v>-20</v>
      </c>
      <c r="AF333" s="113">
        <f>ROUND(AB333*$AJ$946,0)</f>
        <v>352</v>
      </c>
      <c r="AG333" s="113">
        <f t="shared" si="310"/>
        <v>0</v>
      </c>
      <c r="AH333" s="113">
        <f t="shared" si="315"/>
        <v>352</v>
      </c>
      <c r="AI333" s="542">
        <f t="shared" si="314"/>
        <v>-38</v>
      </c>
    </row>
    <row r="334" spans="1:52" s="14" customFormat="1" ht="24" hidden="1" customHeight="1">
      <c r="A334" s="8" t="s">
        <v>345</v>
      </c>
      <c r="B334" s="9" t="s">
        <v>37</v>
      </c>
      <c r="C334" s="9" t="s">
        <v>661</v>
      </c>
      <c r="D334" s="74" t="s">
        <v>1074</v>
      </c>
      <c r="E334" s="10">
        <v>644</v>
      </c>
      <c r="F334" s="120"/>
      <c r="G334" s="39">
        <f t="shared" si="301"/>
        <v>644</v>
      </c>
      <c r="H334" s="10">
        <v>699</v>
      </c>
      <c r="I334" s="120"/>
      <c r="J334" s="39">
        <f t="shared" si="302"/>
        <v>699</v>
      </c>
      <c r="K334" s="11">
        <f t="shared" si="311"/>
        <v>108.54037267080744</v>
      </c>
      <c r="L334" s="136">
        <v>642</v>
      </c>
      <c r="M334" s="136"/>
      <c r="N334" s="120">
        <f t="shared" si="303"/>
        <v>642</v>
      </c>
      <c r="O334" s="136">
        <v>180</v>
      </c>
      <c r="P334" s="120">
        <v>181</v>
      </c>
      <c r="Q334" s="120"/>
      <c r="R334" s="120">
        <f t="shared" si="304"/>
        <v>181</v>
      </c>
      <c r="S334" s="121">
        <f t="shared" si="305"/>
        <v>724</v>
      </c>
      <c r="T334" s="10">
        <v>642</v>
      </c>
      <c r="U334" s="120"/>
      <c r="V334" s="39">
        <f t="shared" si="306"/>
        <v>642</v>
      </c>
      <c r="W334" s="10">
        <v>333</v>
      </c>
      <c r="X334" s="38">
        <v>341</v>
      </c>
      <c r="Y334" s="120"/>
      <c r="Z334" s="39">
        <f t="shared" si="307"/>
        <v>341</v>
      </c>
      <c r="AA334" s="121">
        <f t="shared" si="308"/>
        <v>682</v>
      </c>
      <c r="AB334" s="38">
        <v>660</v>
      </c>
      <c r="AC334" s="113"/>
      <c r="AD334" s="13">
        <f t="shared" si="309"/>
        <v>660</v>
      </c>
      <c r="AE334" s="353">
        <f t="shared" si="298"/>
        <v>18</v>
      </c>
      <c r="AF334" s="113">
        <f>ROUND(AB334*$AJ$932,0)</f>
        <v>611</v>
      </c>
      <c r="AG334" s="113">
        <f t="shared" si="310"/>
        <v>0</v>
      </c>
      <c r="AH334" s="113">
        <f>AF334+AG334</f>
        <v>611</v>
      </c>
      <c r="AI334" s="542">
        <f t="shared" si="314"/>
        <v>-31</v>
      </c>
      <c r="AJ334" s="1"/>
      <c r="AK334" s="1"/>
      <c r="AL334" s="1"/>
      <c r="AM334" s="1"/>
      <c r="AN334" s="1"/>
      <c r="AO334" s="1"/>
      <c r="AP334" s="1"/>
      <c r="AQ334" s="1"/>
      <c r="AR334" s="1"/>
      <c r="AS334" s="1"/>
      <c r="AT334" s="1"/>
      <c r="AU334" s="1"/>
      <c r="AV334" s="1"/>
      <c r="AW334" s="1"/>
      <c r="AX334" s="1"/>
      <c r="AY334" s="1"/>
      <c r="AZ334" s="1"/>
    </row>
    <row r="335" spans="1:52" s="14" customFormat="1" ht="24" hidden="1" customHeight="1">
      <c r="A335" s="8" t="s">
        <v>346</v>
      </c>
      <c r="B335" s="9" t="s">
        <v>37</v>
      </c>
      <c r="C335" s="9" t="s">
        <v>659</v>
      </c>
      <c r="D335" s="74" t="s">
        <v>17</v>
      </c>
      <c r="E335" s="10">
        <v>410</v>
      </c>
      <c r="F335" s="120"/>
      <c r="G335" s="39">
        <f t="shared" si="301"/>
        <v>410</v>
      </c>
      <c r="H335" s="10">
        <v>430</v>
      </c>
      <c r="I335" s="120"/>
      <c r="J335" s="39">
        <f t="shared" si="302"/>
        <v>430</v>
      </c>
      <c r="K335" s="11">
        <f t="shared" si="311"/>
        <v>104.8780487804878</v>
      </c>
      <c r="L335" s="136">
        <v>410</v>
      </c>
      <c r="M335" s="136"/>
      <c r="N335" s="120">
        <f t="shared" si="303"/>
        <v>410</v>
      </c>
      <c r="O335" s="136">
        <v>107</v>
      </c>
      <c r="P335" s="120">
        <v>110</v>
      </c>
      <c r="Q335" s="120"/>
      <c r="R335" s="120">
        <f t="shared" si="304"/>
        <v>110</v>
      </c>
      <c r="S335" s="121">
        <f t="shared" si="305"/>
        <v>440</v>
      </c>
      <c r="T335" s="10">
        <v>410</v>
      </c>
      <c r="U335" s="120"/>
      <c r="V335" s="39">
        <f t="shared" si="306"/>
        <v>410</v>
      </c>
      <c r="W335" s="10">
        <v>214</v>
      </c>
      <c r="X335" s="38">
        <v>221</v>
      </c>
      <c r="Y335" s="120"/>
      <c r="Z335" s="39">
        <f t="shared" si="307"/>
        <v>221</v>
      </c>
      <c r="AA335" s="121">
        <f t="shared" si="308"/>
        <v>442</v>
      </c>
      <c r="AB335" s="38">
        <v>440</v>
      </c>
      <c r="AC335" s="113"/>
      <c r="AD335" s="13">
        <f t="shared" si="309"/>
        <v>440</v>
      </c>
      <c r="AE335" s="353">
        <f t="shared" si="298"/>
        <v>30</v>
      </c>
      <c r="AF335" s="113">
        <f>ROUND(AB335*$AJ$927,0)</f>
        <v>403</v>
      </c>
      <c r="AG335" s="113">
        <f t="shared" si="310"/>
        <v>0</v>
      </c>
      <c r="AH335" s="113">
        <f>AG335+AF335</f>
        <v>403</v>
      </c>
      <c r="AI335" s="542">
        <f t="shared" si="314"/>
        <v>-7</v>
      </c>
      <c r="AJ335" s="1"/>
      <c r="AK335" s="1"/>
      <c r="AL335" s="1"/>
      <c r="AM335" s="1"/>
      <c r="AN335" s="1"/>
      <c r="AO335" s="1"/>
      <c r="AP335" s="1"/>
      <c r="AQ335" s="1"/>
      <c r="AR335" s="1"/>
      <c r="AS335" s="1"/>
      <c r="AT335" s="1"/>
      <c r="AU335" s="1"/>
      <c r="AV335" s="1"/>
      <c r="AW335" s="1"/>
      <c r="AX335" s="1"/>
      <c r="AY335" s="1"/>
      <c r="AZ335" s="1"/>
    </row>
    <row r="336" spans="1:52" s="7" customFormat="1" ht="12" hidden="1" customHeight="1">
      <c r="A336" s="2" t="s">
        <v>347</v>
      </c>
      <c r="B336" s="3" t="s">
        <v>38</v>
      </c>
      <c r="C336" s="3"/>
      <c r="D336" s="4"/>
      <c r="E336" s="5">
        <f>SUM(E337:E389)</f>
        <v>47221</v>
      </c>
      <c r="F336" s="123"/>
      <c r="G336" s="5">
        <f>F336+E336</f>
        <v>47221</v>
      </c>
      <c r="H336" s="5">
        <f>SUM(H337:H389)</f>
        <v>47983</v>
      </c>
      <c r="I336" s="123"/>
      <c r="J336" s="5">
        <f>H336+I336</f>
        <v>47983</v>
      </c>
      <c r="K336" s="6">
        <f t="shared" si="311"/>
        <v>101.61368882488723</v>
      </c>
      <c r="L336" s="5">
        <f>SUM(L337:L389)</f>
        <v>46634</v>
      </c>
      <c r="M336" s="5">
        <f t="shared" ref="M336:AH336" si="316">SUM(M337:M389)</f>
        <v>0</v>
      </c>
      <c r="N336" s="5">
        <f t="shared" si="316"/>
        <v>46634</v>
      </c>
      <c r="O336" s="5">
        <f t="shared" si="316"/>
        <v>11497</v>
      </c>
      <c r="P336" s="5">
        <f t="shared" si="316"/>
        <v>11685</v>
      </c>
      <c r="Q336" s="5">
        <f t="shared" si="316"/>
        <v>0</v>
      </c>
      <c r="R336" s="5">
        <f t="shared" si="316"/>
        <v>11685</v>
      </c>
      <c r="S336" s="5">
        <f t="shared" si="316"/>
        <v>46740</v>
      </c>
      <c r="T336" s="5">
        <f t="shared" si="316"/>
        <v>46404</v>
      </c>
      <c r="U336" s="5">
        <f t="shared" si="316"/>
        <v>0</v>
      </c>
      <c r="V336" s="5">
        <f t="shared" si="316"/>
        <v>46404</v>
      </c>
      <c r="W336" s="5">
        <f t="shared" si="316"/>
        <v>21643</v>
      </c>
      <c r="X336" s="5">
        <f t="shared" si="316"/>
        <v>21021</v>
      </c>
      <c r="Y336" s="5">
        <f t="shared" si="316"/>
        <v>0</v>
      </c>
      <c r="Z336" s="5">
        <f t="shared" si="316"/>
        <v>21021</v>
      </c>
      <c r="AA336" s="5">
        <f t="shared" si="316"/>
        <v>42042</v>
      </c>
      <c r="AB336" s="5">
        <f>SUM(AB337:AB389)</f>
        <v>47351</v>
      </c>
      <c r="AC336" s="5">
        <f t="shared" si="316"/>
        <v>0</v>
      </c>
      <c r="AD336" s="5">
        <f t="shared" si="316"/>
        <v>47351</v>
      </c>
      <c r="AE336" s="5">
        <f t="shared" si="316"/>
        <v>717</v>
      </c>
      <c r="AF336" s="542">
        <f t="shared" si="316"/>
        <v>45214</v>
      </c>
      <c r="AG336" s="542">
        <f t="shared" si="316"/>
        <v>0</v>
      </c>
      <c r="AH336" s="542">
        <f t="shared" si="316"/>
        <v>45214</v>
      </c>
      <c r="AI336" s="542">
        <f t="shared" si="314"/>
        <v>-1420</v>
      </c>
      <c r="AJ336" s="1"/>
      <c r="AK336" s="1"/>
      <c r="AL336" s="1"/>
      <c r="AM336" s="1"/>
      <c r="AN336" s="1"/>
      <c r="AO336" s="1"/>
      <c r="AP336" s="1"/>
      <c r="AQ336" s="1"/>
      <c r="AR336" s="1"/>
      <c r="AS336" s="1"/>
      <c r="AT336" s="1"/>
      <c r="AU336" s="1"/>
      <c r="AV336" s="1"/>
      <c r="AW336" s="1"/>
      <c r="AX336" s="1"/>
      <c r="AY336" s="1"/>
      <c r="AZ336" s="1"/>
    </row>
    <row r="337" spans="1:52" s="14" customFormat="1" ht="36" hidden="1" customHeight="1">
      <c r="A337" s="8" t="s">
        <v>348</v>
      </c>
      <c r="B337" s="9" t="s">
        <v>38</v>
      </c>
      <c r="C337" s="9" t="s">
        <v>663</v>
      </c>
      <c r="D337" s="74" t="s">
        <v>1028</v>
      </c>
      <c r="E337" s="10">
        <v>704</v>
      </c>
      <c r="F337" s="120"/>
      <c r="G337" s="39">
        <f t="shared" ref="G337:G389" si="317">E337+F337</f>
        <v>704</v>
      </c>
      <c r="H337" s="10">
        <v>663</v>
      </c>
      <c r="I337" s="120"/>
      <c r="J337" s="39">
        <f t="shared" ref="J337:J389" si="318">I337+H337</f>
        <v>663</v>
      </c>
      <c r="K337" s="11">
        <f t="shared" si="311"/>
        <v>94.17613636363636</v>
      </c>
      <c r="L337" s="120">
        <v>650</v>
      </c>
      <c r="M337" s="120"/>
      <c r="N337" s="120">
        <f t="shared" ref="N337:N389" si="319">M337+L337</f>
        <v>650</v>
      </c>
      <c r="O337" s="10">
        <v>184</v>
      </c>
      <c r="P337" s="120">
        <v>186</v>
      </c>
      <c r="Q337" s="120"/>
      <c r="R337" s="120">
        <f t="shared" ref="R337:R389" si="320">P337+Q337</f>
        <v>186</v>
      </c>
      <c r="S337" s="121">
        <f t="shared" ref="S337:S389" si="321">R337/3*12</f>
        <v>744</v>
      </c>
      <c r="T337" s="10">
        <v>650</v>
      </c>
      <c r="U337" s="120"/>
      <c r="V337" s="39">
        <f t="shared" ref="V337:V389" si="322">U337+T337</f>
        <v>650</v>
      </c>
      <c r="W337" s="10">
        <v>296</v>
      </c>
      <c r="X337" s="40">
        <v>296</v>
      </c>
      <c r="Y337" s="120"/>
      <c r="Z337" s="39">
        <f t="shared" ref="Z337:Z389" si="323">Y337+X337</f>
        <v>296</v>
      </c>
      <c r="AA337" s="121">
        <f t="shared" ref="AA337:AA389" si="324">Z337*2</f>
        <v>592</v>
      </c>
      <c r="AB337" s="40">
        <v>650</v>
      </c>
      <c r="AC337" s="113"/>
      <c r="AD337" s="13">
        <f t="shared" ref="AD337:AD389" si="325">AC337+AB337</f>
        <v>650</v>
      </c>
      <c r="AE337" s="353">
        <f t="shared" si="298"/>
        <v>0</v>
      </c>
      <c r="AF337" s="113">
        <f>ROUND(AB337*$AJ$976,0)</f>
        <v>630</v>
      </c>
      <c r="AG337" s="113">
        <f t="shared" ref="AG337:AG389" si="326">M337</f>
        <v>0</v>
      </c>
      <c r="AH337" s="113">
        <f>AF337+AG337</f>
        <v>630</v>
      </c>
      <c r="AI337" s="542">
        <f t="shared" si="314"/>
        <v>-20</v>
      </c>
      <c r="AJ337" s="1"/>
      <c r="AK337" s="1"/>
      <c r="AL337" s="1"/>
      <c r="AM337" s="1"/>
      <c r="AN337" s="1"/>
      <c r="AO337" s="1"/>
      <c r="AP337" s="1"/>
      <c r="AQ337" s="1"/>
      <c r="AR337" s="1"/>
      <c r="AS337" s="1"/>
      <c r="AT337" s="1"/>
      <c r="AU337" s="1"/>
      <c r="AV337" s="1"/>
      <c r="AW337" s="1"/>
      <c r="AX337" s="1"/>
      <c r="AY337" s="1"/>
      <c r="AZ337" s="1"/>
    </row>
    <row r="338" spans="1:52" s="14" customFormat="1" ht="24" hidden="1" customHeight="1">
      <c r="A338" s="8" t="s">
        <v>349</v>
      </c>
      <c r="B338" s="9" t="s">
        <v>38</v>
      </c>
      <c r="C338" s="9" t="s">
        <v>664</v>
      </c>
      <c r="D338" s="74" t="s">
        <v>956</v>
      </c>
      <c r="E338" s="10">
        <v>860</v>
      </c>
      <c r="F338" s="120"/>
      <c r="G338" s="39">
        <f t="shared" si="317"/>
        <v>860</v>
      </c>
      <c r="H338" s="10">
        <v>717</v>
      </c>
      <c r="I338" s="120"/>
      <c r="J338" s="39">
        <f t="shared" si="318"/>
        <v>717</v>
      </c>
      <c r="K338" s="11">
        <f t="shared" si="311"/>
        <v>83.372093023255815</v>
      </c>
      <c r="L338" s="120">
        <v>680</v>
      </c>
      <c r="M338" s="120"/>
      <c r="N338" s="120">
        <f t="shared" si="319"/>
        <v>680</v>
      </c>
      <c r="O338" s="10">
        <v>185</v>
      </c>
      <c r="P338" s="120">
        <v>190</v>
      </c>
      <c r="Q338" s="120"/>
      <c r="R338" s="120">
        <f t="shared" si="320"/>
        <v>190</v>
      </c>
      <c r="S338" s="121">
        <f t="shared" si="321"/>
        <v>760</v>
      </c>
      <c r="T338" s="10">
        <v>680</v>
      </c>
      <c r="U338" s="120"/>
      <c r="V338" s="39">
        <f t="shared" si="322"/>
        <v>680</v>
      </c>
      <c r="W338" s="10">
        <v>336</v>
      </c>
      <c r="X338" s="40">
        <v>325</v>
      </c>
      <c r="Y338" s="120"/>
      <c r="Z338" s="39">
        <f t="shared" si="323"/>
        <v>325</v>
      </c>
      <c r="AA338" s="121">
        <f t="shared" si="324"/>
        <v>650</v>
      </c>
      <c r="AB338" s="40">
        <v>680</v>
      </c>
      <c r="AC338" s="113"/>
      <c r="AD338" s="13">
        <f t="shared" si="325"/>
        <v>680</v>
      </c>
      <c r="AE338" s="353">
        <f t="shared" si="298"/>
        <v>0</v>
      </c>
      <c r="AF338" s="113">
        <f>ROUND(AB338*$AJ$941,0)</f>
        <v>665</v>
      </c>
      <c r="AG338" s="113">
        <f t="shared" si="326"/>
        <v>0</v>
      </c>
      <c r="AH338" s="113">
        <f t="shared" ref="AH338:AH344" si="327">AG338+AF338</f>
        <v>665</v>
      </c>
      <c r="AI338" s="542">
        <f t="shared" si="314"/>
        <v>-15</v>
      </c>
      <c r="AJ338" s="1"/>
      <c r="AK338" s="1"/>
      <c r="AL338" s="1"/>
      <c r="AM338" s="1"/>
      <c r="AN338" s="1"/>
      <c r="AO338" s="1"/>
      <c r="AP338" s="1"/>
      <c r="AQ338" s="1"/>
      <c r="AR338" s="1"/>
      <c r="AS338" s="1"/>
      <c r="AT338" s="1"/>
      <c r="AU338" s="1"/>
      <c r="AV338" s="1"/>
      <c r="AW338" s="1"/>
      <c r="AX338" s="1"/>
      <c r="AY338" s="1"/>
      <c r="AZ338" s="1"/>
    </row>
    <row r="339" spans="1:52" s="14" customFormat="1" ht="36" hidden="1" customHeight="1">
      <c r="A339" s="8" t="s">
        <v>350</v>
      </c>
      <c r="B339" s="9" t="s">
        <v>38</v>
      </c>
      <c r="C339" s="9" t="s">
        <v>663</v>
      </c>
      <c r="D339" s="74" t="s">
        <v>8</v>
      </c>
      <c r="E339" s="10">
        <v>573</v>
      </c>
      <c r="F339" s="120"/>
      <c r="G339" s="39">
        <f t="shared" si="317"/>
        <v>573</v>
      </c>
      <c r="H339" s="10">
        <v>563</v>
      </c>
      <c r="I339" s="120"/>
      <c r="J339" s="39">
        <f t="shared" si="318"/>
        <v>563</v>
      </c>
      <c r="K339" s="11">
        <f t="shared" si="311"/>
        <v>98.254799301919718</v>
      </c>
      <c r="L339" s="120">
        <v>604</v>
      </c>
      <c r="M339" s="120"/>
      <c r="N339" s="120">
        <f t="shared" si="319"/>
        <v>604</v>
      </c>
      <c r="O339" s="10">
        <v>149</v>
      </c>
      <c r="P339" s="120">
        <v>155</v>
      </c>
      <c r="Q339" s="120"/>
      <c r="R339" s="120">
        <f t="shared" si="320"/>
        <v>155</v>
      </c>
      <c r="S339" s="121">
        <f t="shared" si="321"/>
        <v>620</v>
      </c>
      <c r="T339" s="10">
        <v>604</v>
      </c>
      <c r="U339" s="120"/>
      <c r="V339" s="39">
        <f t="shared" si="322"/>
        <v>604</v>
      </c>
      <c r="W339" s="10">
        <v>309</v>
      </c>
      <c r="X339" s="40">
        <v>312</v>
      </c>
      <c r="Y339" s="120"/>
      <c r="Z339" s="39">
        <f t="shared" si="323"/>
        <v>312</v>
      </c>
      <c r="AA339" s="121">
        <f t="shared" si="324"/>
        <v>624</v>
      </c>
      <c r="AB339" s="40">
        <v>589</v>
      </c>
      <c r="AC339" s="113"/>
      <c r="AD339" s="13">
        <f t="shared" si="325"/>
        <v>589</v>
      </c>
      <c r="AE339" s="353">
        <f t="shared" si="298"/>
        <v>-15</v>
      </c>
      <c r="AF339" s="113">
        <f>ROUND(AB339*$AJ$965,0)</f>
        <v>561</v>
      </c>
      <c r="AG339" s="113">
        <f t="shared" si="326"/>
        <v>0</v>
      </c>
      <c r="AH339" s="113">
        <f t="shared" si="327"/>
        <v>561</v>
      </c>
      <c r="AI339" s="542">
        <f t="shared" si="314"/>
        <v>-43</v>
      </c>
      <c r="AJ339" s="1"/>
      <c r="AK339" s="1"/>
      <c r="AL339" s="1"/>
      <c r="AM339" s="1"/>
      <c r="AN339" s="1"/>
      <c r="AO339" s="1"/>
      <c r="AP339" s="1"/>
      <c r="AQ339" s="1"/>
      <c r="AR339" s="1"/>
      <c r="AS339" s="1"/>
      <c r="AT339" s="1"/>
      <c r="AU339" s="1"/>
      <c r="AV339" s="1"/>
      <c r="AW339" s="1"/>
      <c r="AX339" s="1"/>
      <c r="AY339" s="1"/>
      <c r="AZ339" s="1"/>
    </row>
    <row r="340" spans="1:52" s="14" customFormat="1" ht="36" hidden="1" customHeight="1">
      <c r="A340" s="8" t="s">
        <v>351</v>
      </c>
      <c r="B340" s="9" t="s">
        <v>38</v>
      </c>
      <c r="C340" s="9" t="s">
        <v>663</v>
      </c>
      <c r="D340" s="74" t="s">
        <v>1019</v>
      </c>
      <c r="E340" s="10">
        <v>687</v>
      </c>
      <c r="F340" s="120"/>
      <c r="G340" s="39">
        <f t="shared" si="317"/>
        <v>687</v>
      </c>
      <c r="H340" s="10">
        <v>684</v>
      </c>
      <c r="I340" s="120"/>
      <c r="J340" s="39">
        <f t="shared" si="318"/>
        <v>684</v>
      </c>
      <c r="K340" s="11">
        <f t="shared" si="311"/>
        <v>99.563318777292579</v>
      </c>
      <c r="L340" s="120">
        <v>687</v>
      </c>
      <c r="M340" s="120"/>
      <c r="N340" s="120">
        <f t="shared" si="319"/>
        <v>687</v>
      </c>
      <c r="O340" s="10">
        <v>147</v>
      </c>
      <c r="P340" s="120">
        <v>165</v>
      </c>
      <c r="Q340" s="120"/>
      <c r="R340" s="120">
        <f t="shared" si="320"/>
        <v>165</v>
      </c>
      <c r="S340" s="121">
        <f t="shared" si="321"/>
        <v>660</v>
      </c>
      <c r="T340" s="10">
        <v>687</v>
      </c>
      <c r="U340" s="120"/>
      <c r="V340" s="39">
        <f t="shared" si="322"/>
        <v>687</v>
      </c>
      <c r="W340" s="10">
        <v>309</v>
      </c>
      <c r="X340" s="40">
        <v>307</v>
      </c>
      <c r="Y340" s="120"/>
      <c r="Z340" s="39">
        <f t="shared" si="323"/>
        <v>307</v>
      </c>
      <c r="AA340" s="121">
        <f t="shared" si="324"/>
        <v>614</v>
      </c>
      <c r="AB340" s="40">
        <v>687</v>
      </c>
      <c r="AC340" s="113"/>
      <c r="AD340" s="13">
        <f t="shared" si="325"/>
        <v>687</v>
      </c>
      <c r="AE340" s="353">
        <f t="shared" si="298"/>
        <v>0</v>
      </c>
      <c r="AF340" s="113">
        <f>ROUND(AB340*$AJ$977,0)</f>
        <v>661</v>
      </c>
      <c r="AG340" s="113">
        <f t="shared" si="326"/>
        <v>0</v>
      </c>
      <c r="AH340" s="113">
        <f t="shared" si="327"/>
        <v>661</v>
      </c>
      <c r="AI340" s="542">
        <f t="shared" si="314"/>
        <v>-26</v>
      </c>
      <c r="AJ340" s="1"/>
      <c r="AK340" s="1"/>
      <c r="AL340" s="1"/>
      <c r="AM340" s="1"/>
      <c r="AN340" s="1"/>
      <c r="AO340" s="1"/>
      <c r="AP340" s="1"/>
      <c r="AQ340" s="1"/>
      <c r="AR340" s="1"/>
      <c r="AS340" s="1"/>
      <c r="AT340" s="1"/>
      <c r="AU340" s="1"/>
      <c r="AV340" s="1"/>
      <c r="AW340" s="1"/>
      <c r="AX340" s="1"/>
      <c r="AY340" s="1"/>
      <c r="AZ340" s="1"/>
    </row>
    <row r="341" spans="1:52" s="14" customFormat="1" ht="36" hidden="1" customHeight="1">
      <c r="A341" s="8" t="s">
        <v>352</v>
      </c>
      <c r="B341" s="9" t="s">
        <v>38</v>
      </c>
      <c r="C341" s="9" t="s">
        <v>663</v>
      </c>
      <c r="D341" s="74" t="s">
        <v>11</v>
      </c>
      <c r="E341" s="10">
        <v>622</v>
      </c>
      <c r="F341" s="120"/>
      <c r="G341" s="39">
        <f t="shared" si="317"/>
        <v>622</v>
      </c>
      <c r="H341" s="10">
        <v>572</v>
      </c>
      <c r="I341" s="120"/>
      <c r="J341" s="39">
        <f t="shared" si="318"/>
        <v>572</v>
      </c>
      <c r="K341" s="11">
        <f t="shared" si="311"/>
        <v>91.961414790996784</v>
      </c>
      <c r="L341" s="120">
        <v>622</v>
      </c>
      <c r="M341" s="120"/>
      <c r="N341" s="120">
        <f t="shared" si="319"/>
        <v>622</v>
      </c>
      <c r="O341" s="10">
        <v>154</v>
      </c>
      <c r="P341" s="120">
        <v>154</v>
      </c>
      <c r="Q341" s="120"/>
      <c r="R341" s="120">
        <f t="shared" si="320"/>
        <v>154</v>
      </c>
      <c r="S341" s="121">
        <f t="shared" si="321"/>
        <v>616</v>
      </c>
      <c r="T341" s="10">
        <v>622</v>
      </c>
      <c r="U341" s="120"/>
      <c r="V341" s="39">
        <f t="shared" si="322"/>
        <v>622</v>
      </c>
      <c r="W341" s="10">
        <v>236</v>
      </c>
      <c r="X341" s="40">
        <v>241</v>
      </c>
      <c r="Y341" s="120"/>
      <c r="Z341" s="39">
        <f t="shared" si="323"/>
        <v>241</v>
      </c>
      <c r="AA341" s="121">
        <f t="shared" si="324"/>
        <v>482</v>
      </c>
      <c r="AB341" s="40">
        <v>622</v>
      </c>
      <c r="AC341" s="113"/>
      <c r="AD341" s="13">
        <f t="shared" si="325"/>
        <v>622</v>
      </c>
      <c r="AE341" s="353">
        <f t="shared" si="298"/>
        <v>0</v>
      </c>
      <c r="AF341" s="113">
        <f>ROUND(AB341*$AJ$960,0)</f>
        <v>593</v>
      </c>
      <c r="AG341" s="113">
        <f t="shared" si="326"/>
        <v>0</v>
      </c>
      <c r="AH341" s="113">
        <f t="shared" si="327"/>
        <v>593</v>
      </c>
      <c r="AI341" s="542">
        <f t="shared" si="314"/>
        <v>-29</v>
      </c>
      <c r="AJ341" s="1"/>
      <c r="AK341" s="1"/>
      <c r="AL341" s="1"/>
      <c r="AM341" s="1"/>
      <c r="AN341" s="1"/>
      <c r="AO341" s="1"/>
      <c r="AP341" s="1"/>
      <c r="AQ341" s="1"/>
      <c r="AR341" s="1"/>
      <c r="AS341" s="1"/>
      <c r="AT341" s="1"/>
      <c r="AU341" s="1"/>
      <c r="AV341" s="1"/>
      <c r="AW341" s="1"/>
      <c r="AX341" s="1"/>
      <c r="AY341" s="1"/>
      <c r="AZ341" s="1"/>
    </row>
    <row r="342" spans="1:52" s="14" customFormat="1" ht="36" hidden="1" customHeight="1">
      <c r="A342" s="8" t="s">
        <v>353</v>
      </c>
      <c r="B342" s="9" t="s">
        <v>38</v>
      </c>
      <c r="C342" s="9" t="s">
        <v>668</v>
      </c>
      <c r="D342" s="74" t="s">
        <v>4</v>
      </c>
      <c r="E342" s="10">
        <v>530</v>
      </c>
      <c r="F342" s="120"/>
      <c r="G342" s="39">
        <f t="shared" si="317"/>
        <v>530</v>
      </c>
      <c r="H342" s="10">
        <v>537</v>
      </c>
      <c r="I342" s="120"/>
      <c r="J342" s="39">
        <f t="shared" si="318"/>
        <v>537</v>
      </c>
      <c r="K342" s="11">
        <f t="shared" si="311"/>
        <v>101.32075471698114</v>
      </c>
      <c r="L342" s="120">
        <v>530</v>
      </c>
      <c r="M342" s="120"/>
      <c r="N342" s="120">
        <f t="shared" si="319"/>
        <v>530</v>
      </c>
      <c r="O342" s="10">
        <v>132</v>
      </c>
      <c r="P342" s="120">
        <v>132</v>
      </c>
      <c r="Q342" s="120"/>
      <c r="R342" s="120">
        <f t="shared" si="320"/>
        <v>132</v>
      </c>
      <c r="S342" s="121">
        <f t="shared" si="321"/>
        <v>528</v>
      </c>
      <c r="T342" s="10">
        <v>530</v>
      </c>
      <c r="U342" s="120"/>
      <c r="V342" s="39">
        <f t="shared" si="322"/>
        <v>530</v>
      </c>
      <c r="W342" s="10">
        <v>265</v>
      </c>
      <c r="X342" s="40">
        <v>268</v>
      </c>
      <c r="Y342" s="120"/>
      <c r="Z342" s="39">
        <f t="shared" si="323"/>
        <v>268</v>
      </c>
      <c r="AA342" s="121">
        <f t="shared" si="324"/>
        <v>536</v>
      </c>
      <c r="AB342" s="12">
        <v>530</v>
      </c>
      <c r="AC342" s="113"/>
      <c r="AD342" s="13">
        <f t="shared" si="325"/>
        <v>530</v>
      </c>
      <c r="AE342" s="353">
        <f t="shared" si="298"/>
        <v>0</v>
      </c>
      <c r="AF342" s="113">
        <f>ROUND(AB342*$AJ$943,0)</f>
        <v>505</v>
      </c>
      <c r="AG342" s="113">
        <f t="shared" si="326"/>
        <v>0</v>
      </c>
      <c r="AH342" s="113">
        <f t="shared" si="327"/>
        <v>505</v>
      </c>
      <c r="AI342" s="542">
        <f t="shared" si="314"/>
        <v>-25</v>
      </c>
      <c r="AJ342" s="1"/>
      <c r="AK342" s="1"/>
      <c r="AL342" s="1"/>
      <c r="AM342" s="1"/>
      <c r="AN342" s="1"/>
      <c r="AO342" s="1"/>
      <c r="AP342" s="1"/>
      <c r="AQ342" s="1"/>
      <c r="AR342" s="1"/>
      <c r="AS342" s="1"/>
      <c r="AT342" s="1"/>
      <c r="AU342" s="1"/>
      <c r="AV342" s="1"/>
      <c r="AW342" s="1"/>
      <c r="AX342" s="1"/>
      <c r="AY342" s="1"/>
      <c r="AZ342" s="1"/>
    </row>
    <row r="343" spans="1:52" s="14" customFormat="1" ht="24" hidden="1" customHeight="1">
      <c r="A343" s="8" t="s">
        <v>354</v>
      </c>
      <c r="B343" s="9" t="s">
        <v>38</v>
      </c>
      <c r="C343" s="9" t="s">
        <v>663</v>
      </c>
      <c r="D343" s="74" t="s">
        <v>1020</v>
      </c>
      <c r="E343" s="10">
        <v>1103</v>
      </c>
      <c r="F343" s="120"/>
      <c r="G343" s="39">
        <f t="shared" si="317"/>
        <v>1103</v>
      </c>
      <c r="H343" s="10">
        <v>1021</v>
      </c>
      <c r="I343" s="120"/>
      <c r="J343" s="39">
        <f t="shared" si="318"/>
        <v>1021</v>
      </c>
      <c r="K343" s="11">
        <f t="shared" si="311"/>
        <v>92.565729827742516</v>
      </c>
      <c r="L343" s="120">
        <v>1000</v>
      </c>
      <c r="M343" s="120"/>
      <c r="N343" s="120">
        <f t="shared" si="319"/>
        <v>1000</v>
      </c>
      <c r="O343" s="10">
        <v>250</v>
      </c>
      <c r="P343" s="120">
        <v>253</v>
      </c>
      <c r="Q343" s="120"/>
      <c r="R343" s="120">
        <f t="shared" si="320"/>
        <v>253</v>
      </c>
      <c r="S343" s="121">
        <f t="shared" si="321"/>
        <v>1012</v>
      </c>
      <c r="T343" s="10">
        <v>1000</v>
      </c>
      <c r="U343" s="120"/>
      <c r="V343" s="39">
        <f t="shared" si="322"/>
        <v>1000</v>
      </c>
      <c r="W343" s="10">
        <v>476</v>
      </c>
      <c r="X343" s="40">
        <v>480</v>
      </c>
      <c r="Y343" s="120"/>
      <c r="Z343" s="39">
        <f t="shared" si="323"/>
        <v>480</v>
      </c>
      <c r="AA343" s="121">
        <f t="shared" si="324"/>
        <v>960</v>
      </c>
      <c r="AB343" s="40">
        <v>1000</v>
      </c>
      <c r="AC343" s="113"/>
      <c r="AD343" s="13">
        <f t="shared" si="325"/>
        <v>1000</v>
      </c>
      <c r="AE343" s="353">
        <f t="shared" si="298"/>
        <v>0</v>
      </c>
      <c r="AF343" s="113">
        <f>ROUND(AB343*$AJ$942,0)</f>
        <v>958</v>
      </c>
      <c r="AG343" s="113">
        <f t="shared" si="326"/>
        <v>0</v>
      </c>
      <c r="AH343" s="113">
        <f t="shared" si="327"/>
        <v>958</v>
      </c>
      <c r="AI343" s="542">
        <f t="shared" si="314"/>
        <v>-42</v>
      </c>
      <c r="AJ343" s="1"/>
      <c r="AK343" s="1"/>
      <c r="AL343" s="1"/>
      <c r="AM343" s="1"/>
      <c r="AN343" s="1"/>
      <c r="AO343" s="1"/>
      <c r="AP343" s="1"/>
      <c r="AQ343" s="1"/>
      <c r="AR343" s="1"/>
      <c r="AS343" s="1"/>
      <c r="AT343" s="1"/>
      <c r="AU343" s="1"/>
      <c r="AV343" s="1"/>
      <c r="AW343" s="1"/>
      <c r="AX343" s="1"/>
      <c r="AY343" s="1"/>
      <c r="AZ343" s="1"/>
    </row>
    <row r="344" spans="1:52" s="14" customFormat="1" ht="36" hidden="1" customHeight="1">
      <c r="A344" s="8" t="s">
        <v>355</v>
      </c>
      <c r="B344" s="9" t="s">
        <v>38</v>
      </c>
      <c r="C344" s="9" t="s">
        <v>663</v>
      </c>
      <c r="D344" s="74" t="s">
        <v>1047</v>
      </c>
      <c r="E344" s="10">
        <v>561</v>
      </c>
      <c r="F344" s="120"/>
      <c r="G344" s="39">
        <f t="shared" si="317"/>
        <v>561</v>
      </c>
      <c r="H344" s="10">
        <v>467</v>
      </c>
      <c r="I344" s="120"/>
      <c r="J344" s="39">
        <f t="shared" si="318"/>
        <v>467</v>
      </c>
      <c r="K344" s="11">
        <f t="shared" si="311"/>
        <v>83.244206773618529</v>
      </c>
      <c r="L344" s="120">
        <v>611</v>
      </c>
      <c r="M344" s="120"/>
      <c r="N344" s="120">
        <f t="shared" si="319"/>
        <v>611</v>
      </c>
      <c r="O344" s="10">
        <v>109</v>
      </c>
      <c r="P344" s="120">
        <v>112</v>
      </c>
      <c r="Q344" s="120"/>
      <c r="R344" s="120">
        <f t="shared" si="320"/>
        <v>112</v>
      </c>
      <c r="S344" s="121">
        <f t="shared" si="321"/>
        <v>448</v>
      </c>
      <c r="T344" s="10">
        <v>611</v>
      </c>
      <c r="U344" s="120"/>
      <c r="V344" s="39">
        <f t="shared" si="322"/>
        <v>611</v>
      </c>
      <c r="W344" s="10">
        <v>206</v>
      </c>
      <c r="X344" s="40">
        <v>210</v>
      </c>
      <c r="Y344" s="120"/>
      <c r="Z344" s="39">
        <f t="shared" si="323"/>
        <v>210</v>
      </c>
      <c r="AA344" s="121">
        <f t="shared" si="324"/>
        <v>420</v>
      </c>
      <c r="AB344" s="40">
        <v>508</v>
      </c>
      <c r="AC344" s="113"/>
      <c r="AD344" s="13">
        <f t="shared" si="325"/>
        <v>508</v>
      </c>
      <c r="AE344" s="353">
        <f t="shared" si="298"/>
        <v>-103</v>
      </c>
      <c r="AF344" s="113">
        <f>ROUND(AB344*$AJ$978,0)</f>
        <v>484</v>
      </c>
      <c r="AG344" s="113">
        <f t="shared" si="326"/>
        <v>0</v>
      </c>
      <c r="AH344" s="113">
        <f t="shared" si="327"/>
        <v>484</v>
      </c>
      <c r="AI344" s="542">
        <f t="shared" si="314"/>
        <v>-127</v>
      </c>
      <c r="AJ344" s="1"/>
      <c r="AK344" s="1"/>
      <c r="AL344" s="1"/>
      <c r="AM344" s="1"/>
      <c r="AN344" s="1"/>
      <c r="AO344" s="1"/>
      <c r="AP344" s="1"/>
      <c r="AQ344" s="1"/>
      <c r="AR344" s="1"/>
      <c r="AS344" s="1"/>
      <c r="AT344" s="1"/>
      <c r="AU344" s="1"/>
      <c r="AV344" s="1"/>
      <c r="AW344" s="1"/>
      <c r="AX344" s="1"/>
      <c r="AY344" s="1"/>
      <c r="AZ344" s="1"/>
    </row>
    <row r="345" spans="1:52" s="14" customFormat="1" ht="36" hidden="1" customHeight="1">
      <c r="A345" s="8" t="s">
        <v>356</v>
      </c>
      <c r="B345" s="9" t="s">
        <v>38</v>
      </c>
      <c r="C345" s="9" t="s">
        <v>666</v>
      </c>
      <c r="D345" s="74" t="s">
        <v>1021</v>
      </c>
      <c r="E345" s="10">
        <v>2783</v>
      </c>
      <c r="F345" s="120"/>
      <c r="G345" s="39">
        <f t="shared" si="317"/>
        <v>2783</v>
      </c>
      <c r="H345" s="10">
        <v>2745</v>
      </c>
      <c r="I345" s="120"/>
      <c r="J345" s="39">
        <f t="shared" si="318"/>
        <v>2745</v>
      </c>
      <c r="K345" s="11">
        <f t="shared" si="311"/>
        <v>98.634567014013655</v>
      </c>
      <c r="L345" s="120">
        <v>3074</v>
      </c>
      <c r="M345" s="120"/>
      <c r="N345" s="120">
        <f t="shared" si="319"/>
        <v>3074</v>
      </c>
      <c r="O345" s="10">
        <v>667</v>
      </c>
      <c r="P345" s="120">
        <v>674</v>
      </c>
      <c r="Q345" s="120"/>
      <c r="R345" s="120">
        <f t="shared" si="320"/>
        <v>674</v>
      </c>
      <c r="S345" s="121">
        <f t="shared" si="321"/>
        <v>2696</v>
      </c>
      <c r="T345" s="10">
        <v>3074</v>
      </c>
      <c r="U345" s="120"/>
      <c r="V345" s="39">
        <f t="shared" si="322"/>
        <v>3074</v>
      </c>
      <c r="W345" s="10">
        <v>1086</v>
      </c>
      <c r="X345" s="40">
        <v>1099</v>
      </c>
      <c r="Y345" s="120"/>
      <c r="Z345" s="39">
        <f t="shared" si="323"/>
        <v>1099</v>
      </c>
      <c r="AA345" s="121">
        <f t="shared" si="324"/>
        <v>2198</v>
      </c>
      <c r="AB345" s="40">
        <v>2600</v>
      </c>
      <c r="AC345" s="113"/>
      <c r="AD345" s="13">
        <f t="shared" si="325"/>
        <v>2600</v>
      </c>
      <c r="AE345" s="353">
        <f t="shared" si="298"/>
        <v>-474</v>
      </c>
      <c r="AF345" s="113">
        <f>ROUND(AB345*$AJ$855,0)</f>
        <v>2493</v>
      </c>
      <c r="AG345" s="113">
        <f t="shared" si="326"/>
        <v>0</v>
      </c>
      <c r="AH345" s="113">
        <f>AF345+AG345</f>
        <v>2493</v>
      </c>
      <c r="AI345" s="542">
        <f t="shared" si="314"/>
        <v>-581</v>
      </c>
      <c r="AJ345" s="1"/>
      <c r="AK345" s="1"/>
      <c r="AL345" s="1"/>
      <c r="AM345" s="1"/>
      <c r="AN345" s="1"/>
      <c r="AO345" s="1"/>
      <c r="AP345" s="1"/>
      <c r="AQ345" s="1"/>
      <c r="AR345" s="1"/>
      <c r="AS345" s="1"/>
      <c r="AT345" s="1"/>
      <c r="AU345" s="1"/>
      <c r="AV345" s="1"/>
      <c r="AW345" s="1"/>
      <c r="AX345" s="1"/>
      <c r="AY345" s="1"/>
      <c r="AZ345" s="1"/>
    </row>
    <row r="346" spans="1:52" s="14" customFormat="1" ht="36" hidden="1" customHeight="1">
      <c r="A346" s="8" t="s">
        <v>357</v>
      </c>
      <c r="B346" s="9" t="s">
        <v>38</v>
      </c>
      <c r="C346" s="15" t="s">
        <v>679</v>
      </c>
      <c r="D346" s="74" t="s">
        <v>64</v>
      </c>
      <c r="E346" s="10">
        <v>255</v>
      </c>
      <c r="F346" s="120"/>
      <c r="G346" s="39">
        <f t="shared" si="317"/>
        <v>255</v>
      </c>
      <c r="H346" s="10">
        <v>246</v>
      </c>
      <c r="I346" s="120"/>
      <c r="J346" s="39">
        <f t="shared" si="318"/>
        <v>246</v>
      </c>
      <c r="K346" s="11">
        <f t="shared" si="311"/>
        <v>96.470588235294116</v>
      </c>
      <c r="L346" s="120">
        <v>265</v>
      </c>
      <c r="M346" s="120"/>
      <c r="N346" s="120">
        <f t="shared" si="319"/>
        <v>265</v>
      </c>
      <c r="O346" s="10">
        <v>59</v>
      </c>
      <c r="P346" s="120">
        <v>59</v>
      </c>
      <c r="Q346" s="120"/>
      <c r="R346" s="120">
        <f t="shared" si="320"/>
        <v>59</v>
      </c>
      <c r="S346" s="121">
        <f t="shared" si="321"/>
        <v>236</v>
      </c>
      <c r="T346" s="10">
        <v>265</v>
      </c>
      <c r="U346" s="120"/>
      <c r="V346" s="39">
        <f t="shared" si="322"/>
        <v>265</v>
      </c>
      <c r="W346" s="10">
        <v>127</v>
      </c>
      <c r="X346" s="40">
        <v>128</v>
      </c>
      <c r="Y346" s="120"/>
      <c r="Z346" s="39">
        <f t="shared" si="323"/>
        <v>128</v>
      </c>
      <c r="AA346" s="121">
        <f t="shared" si="324"/>
        <v>256</v>
      </c>
      <c r="AB346" s="40">
        <v>265</v>
      </c>
      <c r="AC346" s="113"/>
      <c r="AD346" s="13">
        <f t="shared" si="325"/>
        <v>265</v>
      </c>
      <c r="AE346" s="353">
        <f t="shared" si="298"/>
        <v>0</v>
      </c>
      <c r="AF346" s="113">
        <f>ROUND(AB346*$AJ$944,0)</f>
        <v>252</v>
      </c>
      <c r="AG346" s="113">
        <f t="shared" si="326"/>
        <v>0</v>
      </c>
      <c r="AH346" s="113">
        <f t="shared" ref="AH346:AH352" si="328">AG346+AF346</f>
        <v>252</v>
      </c>
      <c r="AI346" s="542">
        <f t="shared" si="314"/>
        <v>-13</v>
      </c>
      <c r="AJ346" s="1"/>
      <c r="AK346" s="1"/>
      <c r="AL346" s="1"/>
      <c r="AM346" s="1"/>
      <c r="AN346" s="1"/>
      <c r="AO346" s="1"/>
      <c r="AP346" s="1"/>
      <c r="AQ346" s="1"/>
      <c r="AR346" s="1"/>
      <c r="AS346" s="1"/>
      <c r="AT346" s="1"/>
      <c r="AU346" s="1"/>
      <c r="AV346" s="1"/>
      <c r="AW346" s="1"/>
      <c r="AX346" s="1"/>
      <c r="AY346" s="1"/>
      <c r="AZ346" s="1"/>
    </row>
    <row r="347" spans="1:52" s="14" customFormat="1" ht="36" hidden="1" customHeight="1">
      <c r="A347" s="8" t="s">
        <v>591</v>
      </c>
      <c r="B347" s="9" t="s">
        <v>38</v>
      </c>
      <c r="C347" s="9" t="s">
        <v>663</v>
      </c>
      <c r="D347" s="16" t="s">
        <v>9</v>
      </c>
      <c r="E347" s="10">
        <v>1308</v>
      </c>
      <c r="F347" s="120"/>
      <c r="G347" s="39">
        <f t="shared" si="317"/>
        <v>1308</v>
      </c>
      <c r="H347" s="10">
        <v>1316</v>
      </c>
      <c r="I347" s="120"/>
      <c r="J347" s="39">
        <f t="shared" si="318"/>
        <v>1316</v>
      </c>
      <c r="K347" s="11">
        <f t="shared" si="311"/>
        <v>100.61162079510704</v>
      </c>
      <c r="L347" s="120">
        <v>1338</v>
      </c>
      <c r="M347" s="120"/>
      <c r="N347" s="120">
        <f t="shared" si="319"/>
        <v>1338</v>
      </c>
      <c r="O347" s="10">
        <v>332</v>
      </c>
      <c r="P347" s="120">
        <v>333</v>
      </c>
      <c r="Q347" s="120"/>
      <c r="R347" s="120">
        <f t="shared" si="320"/>
        <v>333</v>
      </c>
      <c r="S347" s="121">
        <f t="shared" si="321"/>
        <v>1332</v>
      </c>
      <c r="T347" s="10">
        <v>1338</v>
      </c>
      <c r="U347" s="120"/>
      <c r="V347" s="39">
        <f t="shared" si="322"/>
        <v>1338</v>
      </c>
      <c r="W347" s="10">
        <v>695</v>
      </c>
      <c r="X347" s="40">
        <v>700</v>
      </c>
      <c r="Y347" s="120"/>
      <c r="Z347" s="39">
        <f t="shared" si="323"/>
        <v>700</v>
      </c>
      <c r="AA347" s="121">
        <f t="shared" si="324"/>
        <v>1400</v>
      </c>
      <c r="AB347" s="40">
        <v>1364</v>
      </c>
      <c r="AC347" s="113"/>
      <c r="AD347" s="13">
        <f t="shared" si="325"/>
        <v>1364</v>
      </c>
      <c r="AE347" s="353">
        <f t="shared" si="298"/>
        <v>26</v>
      </c>
      <c r="AF347" s="113">
        <f>ROUND(AB347*$AJ$1002,0)</f>
        <v>1299</v>
      </c>
      <c r="AG347" s="113">
        <f t="shared" si="326"/>
        <v>0</v>
      </c>
      <c r="AH347" s="113">
        <f t="shared" si="328"/>
        <v>1299</v>
      </c>
      <c r="AI347" s="542">
        <f t="shared" si="314"/>
        <v>-39</v>
      </c>
      <c r="AJ347" s="1"/>
      <c r="AK347" s="1"/>
      <c r="AL347" s="1"/>
      <c r="AM347" s="1"/>
      <c r="AN347" s="1"/>
      <c r="AO347" s="1"/>
      <c r="AP347" s="1"/>
      <c r="AQ347" s="1"/>
      <c r="AR347" s="1"/>
      <c r="AS347" s="1"/>
      <c r="AT347" s="1"/>
      <c r="AU347" s="1"/>
      <c r="AV347" s="1"/>
      <c r="AW347" s="1"/>
      <c r="AX347" s="1"/>
      <c r="AY347" s="1"/>
      <c r="AZ347" s="1"/>
    </row>
    <row r="348" spans="1:52" s="14" customFormat="1" ht="36" customHeight="1">
      <c r="A348" s="8" t="s">
        <v>592</v>
      </c>
      <c r="B348" s="9" t="s">
        <v>38</v>
      </c>
      <c r="C348" s="9" t="s">
        <v>663</v>
      </c>
      <c r="D348" s="74" t="s">
        <v>1022</v>
      </c>
      <c r="E348" s="10">
        <v>756</v>
      </c>
      <c r="F348" s="120"/>
      <c r="G348" s="39">
        <f t="shared" si="317"/>
        <v>756</v>
      </c>
      <c r="H348" s="10">
        <v>760</v>
      </c>
      <c r="I348" s="120"/>
      <c r="J348" s="39">
        <f t="shared" si="318"/>
        <v>760</v>
      </c>
      <c r="K348" s="11">
        <f t="shared" si="311"/>
        <v>100.52910052910053</v>
      </c>
      <c r="L348" s="120">
        <v>756</v>
      </c>
      <c r="M348" s="120"/>
      <c r="N348" s="120">
        <f t="shared" si="319"/>
        <v>756</v>
      </c>
      <c r="O348" s="10">
        <v>207</v>
      </c>
      <c r="P348" s="120">
        <v>237</v>
      </c>
      <c r="Q348" s="120"/>
      <c r="R348" s="120">
        <f t="shared" si="320"/>
        <v>237</v>
      </c>
      <c r="S348" s="121">
        <f t="shared" si="321"/>
        <v>948</v>
      </c>
      <c r="T348" s="10">
        <v>756</v>
      </c>
      <c r="U348" s="120"/>
      <c r="V348" s="39">
        <f t="shared" si="322"/>
        <v>756</v>
      </c>
      <c r="W348" s="10">
        <v>299</v>
      </c>
      <c r="X348" s="40">
        <v>352</v>
      </c>
      <c r="Y348" s="120"/>
      <c r="Z348" s="39">
        <f t="shared" si="323"/>
        <v>352</v>
      </c>
      <c r="AA348" s="121">
        <f t="shared" si="324"/>
        <v>704</v>
      </c>
      <c r="AB348" s="40">
        <v>619</v>
      </c>
      <c r="AC348" s="113"/>
      <c r="AD348" s="13">
        <f t="shared" si="325"/>
        <v>619</v>
      </c>
      <c r="AE348" s="353">
        <f t="shared" si="298"/>
        <v>-137</v>
      </c>
      <c r="AF348" s="113">
        <f>ROUND(AB348*$AJ$964,0)</f>
        <v>608</v>
      </c>
      <c r="AG348" s="113">
        <f t="shared" si="326"/>
        <v>0</v>
      </c>
      <c r="AH348" s="113">
        <f t="shared" si="328"/>
        <v>608</v>
      </c>
      <c r="AI348" s="542">
        <f t="shared" si="314"/>
        <v>-148</v>
      </c>
      <c r="AJ348" s="1"/>
      <c r="AK348" s="1"/>
      <c r="AL348" s="1"/>
      <c r="AM348" s="1"/>
      <c r="AN348" s="1"/>
      <c r="AO348" s="1"/>
      <c r="AP348" s="1"/>
      <c r="AQ348" s="1"/>
      <c r="AR348" s="1"/>
      <c r="AS348" s="1"/>
      <c r="AT348" s="1"/>
      <c r="AU348" s="1"/>
      <c r="AV348" s="1"/>
      <c r="AW348" s="1"/>
      <c r="AX348" s="1"/>
      <c r="AY348" s="1"/>
      <c r="AZ348" s="1"/>
    </row>
    <row r="349" spans="1:52" s="14" customFormat="1" ht="36" hidden="1" customHeight="1">
      <c r="A349" s="8" t="s">
        <v>593</v>
      </c>
      <c r="B349" s="9" t="s">
        <v>38</v>
      </c>
      <c r="C349" s="9" t="s">
        <v>663</v>
      </c>
      <c r="D349" s="74" t="s">
        <v>7</v>
      </c>
      <c r="E349" s="10">
        <v>514</v>
      </c>
      <c r="F349" s="120"/>
      <c r="G349" s="39">
        <f t="shared" si="317"/>
        <v>514</v>
      </c>
      <c r="H349" s="10">
        <v>509</v>
      </c>
      <c r="I349" s="120"/>
      <c r="J349" s="39">
        <f t="shared" si="318"/>
        <v>509</v>
      </c>
      <c r="K349" s="11">
        <f t="shared" si="311"/>
        <v>99.027237354085599</v>
      </c>
      <c r="L349" s="120">
        <v>443</v>
      </c>
      <c r="M349" s="120"/>
      <c r="N349" s="120">
        <f t="shared" si="319"/>
        <v>443</v>
      </c>
      <c r="O349" s="10">
        <v>126</v>
      </c>
      <c r="P349" s="120">
        <v>127</v>
      </c>
      <c r="Q349" s="120"/>
      <c r="R349" s="120">
        <f t="shared" si="320"/>
        <v>127</v>
      </c>
      <c r="S349" s="121">
        <f t="shared" si="321"/>
        <v>508</v>
      </c>
      <c r="T349" s="10">
        <v>441</v>
      </c>
      <c r="U349" s="120"/>
      <c r="V349" s="39">
        <f t="shared" si="322"/>
        <v>441</v>
      </c>
      <c r="W349" s="10">
        <v>228</v>
      </c>
      <c r="X349" s="40">
        <v>229</v>
      </c>
      <c r="Y349" s="120"/>
      <c r="Z349" s="39">
        <f t="shared" si="323"/>
        <v>229</v>
      </c>
      <c r="AA349" s="121">
        <f t="shared" si="324"/>
        <v>458</v>
      </c>
      <c r="AB349" s="40">
        <v>643</v>
      </c>
      <c r="AC349" s="113"/>
      <c r="AD349" s="13">
        <f t="shared" si="325"/>
        <v>643</v>
      </c>
      <c r="AE349" s="353">
        <f t="shared" si="298"/>
        <v>200</v>
      </c>
      <c r="AF349" s="113">
        <f>ROUND(AB349*$AJ$961,0)</f>
        <v>613</v>
      </c>
      <c r="AG349" s="113">
        <f t="shared" si="326"/>
        <v>0</v>
      </c>
      <c r="AH349" s="113">
        <f t="shared" si="328"/>
        <v>613</v>
      </c>
      <c r="AI349" s="542">
        <f t="shared" si="314"/>
        <v>170</v>
      </c>
      <c r="AJ349" s="1"/>
      <c r="AK349" s="1"/>
      <c r="AL349" s="1"/>
      <c r="AM349" s="1"/>
      <c r="AN349" s="1"/>
      <c r="AO349" s="1"/>
      <c r="AP349" s="1"/>
      <c r="AQ349" s="1"/>
      <c r="AR349" s="1"/>
      <c r="AS349" s="1"/>
      <c r="AT349" s="1"/>
      <c r="AU349" s="1"/>
      <c r="AV349" s="1"/>
      <c r="AW349" s="1"/>
      <c r="AX349" s="1"/>
      <c r="AY349" s="1"/>
      <c r="AZ349" s="1"/>
    </row>
    <row r="350" spans="1:52" s="14" customFormat="1" ht="36" hidden="1" customHeight="1">
      <c r="A350" s="8" t="s">
        <v>594</v>
      </c>
      <c r="B350" s="9" t="s">
        <v>38</v>
      </c>
      <c r="C350" s="9" t="s">
        <v>663</v>
      </c>
      <c r="D350" s="74" t="s">
        <v>1023</v>
      </c>
      <c r="E350" s="10">
        <v>678</v>
      </c>
      <c r="F350" s="120"/>
      <c r="G350" s="39">
        <f t="shared" si="317"/>
        <v>678</v>
      </c>
      <c r="H350" s="10">
        <v>662</v>
      </c>
      <c r="I350" s="120"/>
      <c r="J350" s="39">
        <f t="shared" si="318"/>
        <v>662</v>
      </c>
      <c r="K350" s="11">
        <f t="shared" si="311"/>
        <v>97.640117994100294</v>
      </c>
      <c r="L350" s="120">
        <v>694</v>
      </c>
      <c r="M350" s="120"/>
      <c r="N350" s="120">
        <f t="shared" si="319"/>
        <v>694</v>
      </c>
      <c r="O350" s="10">
        <v>165</v>
      </c>
      <c r="P350" s="120">
        <v>171</v>
      </c>
      <c r="Q350" s="120"/>
      <c r="R350" s="120">
        <f t="shared" si="320"/>
        <v>171</v>
      </c>
      <c r="S350" s="121">
        <f t="shared" si="321"/>
        <v>684</v>
      </c>
      <c r="T350" s="10">
        <v>694</v>
      </c>
      <c r="U350" s="120"/>
      <c r="V350" s="39">
        <f t="shared" si="322"/>
        <v>694</v>
      </c>
      <c r="W350" s="10">
        <v>302</v>
      </c>
      <c r="X350" s="40">
        <v>313</v>
      </c>
      <c r="Y350" s="120"/>
      <c r="Z350" s="39">
        <f t="shared" si="323"/>
        <v>313</v>
      </c>
      <c r="AA350" s="121">
        <f t="shared" si="324"/>
        <v>626</v>
      </c>
      <c r="AB350" s="40">
        <v>694</v>
      </c>
      <c r="AC350" s="113"/>
      <c r="AD350" s="13">
        <f t="shared" si="325"/>
        <v>694</v>
      </c>
      <c r="AE350" s="353">
        <f t="shared" si="298"/>
        <v>0</v>
      </c>
      <c r="AF350" s="113">
        <f>ROUND(AB350*$AJ$979,0)</f>
        <v>661</v>
      </c>
      <c r="AG350" s="113">
        <f t="shared" si="326"/>
        <v>0</v>
      </c>
      <c r="AH350" s="113">
        <f t="shared" si="328"/>
        <v>661</v>
      </c>
      <c r="AI350" s="542">
        <f t="shared" si="314"/>
        <v>-33</v>
      </c>
      <c r="AJ350" s="1"/>
      <c r="AK350" s="1"/>
      <c r="AL350" s="1"/>
      <c r="AM350" s="1"/>
      <c r="AN350" s="1"/>
      <c r="AO350" s="1"/>
      <c r="AP350" s="1"/>
      <c r="AQ350" s="1"/>
      <c r="AR350" s="1"/>
      <c r="AS350" s="1"/>
      <c r="AT350" s="1"/>
      <c r="AU350" s="1"/>
      <c r="AV350" s="1"/>
      <c r="AW350" s="1"/>
      <c r="AX350" s="1"/>
      <c r="AY350" s="1"/>
      <c r="AZ350" s="1"/>
    </row>
    <row r="351" spans="1:52" s="14" customFormat="1" ht="24" hidden="1" customHeight="1">
      <c r="A351" s="8" t="s">
        <v>595</v>
      </c>
      <c r="B351" s="9" t="s">
        <v>38</v>
      </c>
      <c r="C351" s="9" t="s">
        <v>665</v>
      </c>
      <c r="D351" s="74" t="s">
        <v>1024</v>
      </c>
      <c r="E351" s="10">
        <v>1488</v>
      </c>
      <c r="F351" s="120"/>
      <c r="G351" s="39">
        <f t="shared" si="317"/>
        <v>1488</v>
      </c>
      <c r="H351" s="10">
        <v>1528</v>
      </c>
      <c r="I351" s="120"/>
      <c r="J351" s="39">
        <f t="shared" si="318"/>
        <v>1528</v>
      </c>
      <c r="K351" s="11">
        <f t="shared" si="311"/>
        <v>102.68817204301075</v>
      </c>
      <c r="L351" s="120">
        <f>1374+198</f>
        <v>1572</v>
      </c>
      <c r="M351" s="120"/>
      <c r="N351" s="120">
        <f t="shared" si="319"/>
        <v>1572</v>
      </c>
      <c r="O351" s="10">
        <v>369</v>
      </c>
      <c r="P351" s="120">
        <v>371</v>
      </c>
      <c r="Q351" s="120"/>
      <c r="R351" s="120">
        <f t="shared" si="320"/>
        <v>371</v>
      </c>
      <c r="S351" s="121">
        <f t="shared" si="321"/>
        <v>1484</v>
      </c>
      <c r="T351" s="10">
        <f>1374+198</f>
        <v>1572</v>
      </c>
      <c r="U351" s="120"/>
      <c r="V351" s="39">
        <f t="shared" si="322"/>
        <v>1572</v>
      </c>
      <c r="W351" s="10">
        <v>721</v>
      </c>
      <c r="X351" s="40">
        <v>726</v>
      </c>
      <c r="Y351" s="120"/>
      <c r="Z351" s="39">
        <f t="shared" si="323"/>
        <v>726</v>
      </c>
      <c r="AA351" s="121">
        <f t="shared" si="324"/>
        <v>1452</v>
      </c>
      <c r="AB351" s="40">
        <v>1600</v>
      </c>
      <c r="AC351" s="113"/>
      <c r="AD351" s="13">
        <f t="shared" si="325"/>
        <v>1600</v>
      </c>
      <c r="AE351" s="353">
        <f t="shared" si="298"/>
        <v>28</v>
      </c>
      <c r="AF351" s="113">
        <f>ROUND(AB351*$AJ$936,0)</f>
        <v>1543</v>
      </c>
      <c r="AG351" s="113">
        <f t="shared" si="326"/>
        <v>0</v>
      </c>
      <c r="AH351" s="113">
        <f t="shared" si="328"/>
        <v>1543</v>
      </c>
      <c r="AI351" s="542">
        <f t="shared" si="314"/>
        <v>-29</v>
      </c>
      <c r="AJ351" s="1"/>
      <c r="AK351" s="1"/>
      <c r="AL351" s="1"/>
      <c r="AM351" s="1"/>
      <c r="AN351" s="1"/>
      <c r="AO351" s="1"/>
      <c r="AP351" s="1"/>
      <c r="AQ351" s="1"/>
      <c r="AR351" s="1"/>
      <c r="AS351" s="1"/>
      <c r="AT351" s="1"/>
      <c r="AU351" s="1"/>
      <c r="AV351" s="1"/>
      <c r="AW351" s="1"/>
      <c r="AX351" s="1"/>
      <c r="AY351" s="1"/>
      <c r="AZ351" s="1"/>
    </row>
    <row r="352" spans="1:52" s="14" customFormat="1" ht="36" hidden="1" customHeight="1">
      <c r="A352" s="8" t="s">
        <v>596</v>
      </c>
      <c r="B352" s="9" t="s">
        <v>38</v>
      </c>
      <c r="C352" s="9" t="s">
        <v>677</v>
      </c>
      <c r="D352" s="74" t="s">
        <v>1025</v>
      </c>
      <c r="E352" s="10">
        <v>872</v>
      </c>
      <c r="F352" s="120"/>
      <c r="G352" s="39">
        <f t="shared" si="317"/>
        <v>872</v>
      </c>
      <c r="H352" s="10">
        <v>898</v>
      </c>
      <c r="I352" s="120"/>
      <c r="J352" s="39">
        <f t="shared" si="318"/>
        <v>898</v>
      </c>
      <c r="K352" s="11">
        <f t="shared" si="311"/>
        <v>102.98165137614679</v>
      </c>
      <c r="L352" s="120">
        <f>859+1</f>
        <v>860</v>
      </c>
      <c r="M352" s="120"/>
      <c r="N352" s="120">
        <f t="shared" si="319"/>
        <v>860</v>
      </c>
      <c r="O352" s="10">
        <v>217</v>
      </c>
      <c r="P352" s="120">
        <v>235</v>
      </c>
      <c r="Q352" s="120"/>
      <c r="R352" s="120">
        <f t="shared" si="320"/>
        <v>235</v>
      </c>
      <c r="S352" s="121">
        <f t="shared" si="321"/>
        <v>940</v>
      </c>
      <c r="T352" s="10">
        <f>809+51</f>
        <v>860</v>
      </c>
      <c r="U352" s="120"/>
      <c r="V352" s="39">
        <f t="shared" si="322"/>
        <v>860</v>
      </c>
      <c r="W352" s="10">
        <v>406</v>
      </c>
      <c r="X352" s="40">
        <v>419</v>
      </c>
      <c r="Y352" s="120"/>
      <c r="Z352" s="39">
        <f t="shared" si="323"/>
        <v>419</v>
      </c>
      <c r="AA352" s="121">
        <f t="shared" si="324"/>
        <v>838</v>
      </c>
      <c r="AB352" s="40">
        <v>860</v>
      </c>
      <c r="AC352" s="113"/>
      <c r="AD352" s="13">
        <f t="shared" si="325"/>
        <v>860</v>
      </c>
      <c r="AE352" s="353">
        <f t="shared" si="298"/>
        <v>0</v>
      </c>
      <c r="AF352" s="113">
        <f>ROUND(AB352*$AJ$973,0)+1</f>
        <v>841</v>
      </c>
      <c r="AG352" s="113">
        <f t="shared" si="326"/>
        <v>0</v>
      </c>
      <c r="AH352" s="113">
        <f t="shared" si="328"/>
        <v>841</v>
      </c>
      <c r="AI352" s="542">
        <f t="shared" si="314"/>
        <v>-19</v>
      </c>
      <c r="AJ352" s="1"/>
      <c r="AK352" s="1"/>
      <c r="AL352" s="1"/>
      <c r="AM352" s="1"/>
      <c r="AN352" s="1"/>
      <c r="AO352" s="1"/>
      <c r="AP352" s="1"/>
      <c r="AQ352" s="1"/>
      <c r="AR352" s="1"/>
      <c r="AS352" s="1"/>
      <c r="AT352" s="1"/>
      <c r="AU352" s="1"/>
      <c r="AV352" s="1"/>
      <c r="AW352" s="1"/>
      <c r="AX352" s="1"/>
      <c r="AY352" s="1"/>
      <c r="AZ352" s="1"/>
    </row>
    <row r="353" spans="1:52" s="14" customFormat="1" ht="36" hidden="1" customHeight="1">
      <c r="A353" s="8" t="s">
        <v>597</v>
      </c>
      <c r="B353" s="9" t="s">
        <v>38</v>
      </c>
      <c r="C353" s="9" t="s">
        <v>663</v>
      </c>
      <c r="D353" s="74" t="s">
        <v>1073</v>
      </c>
      <c r="E353" s="10">
        <v>885</v>
      </c>
      <c r="F353" s="120"/>
      <c r="G353" s="39">
        <f t="shared" si="317"/>
        <v>885</v>
      </c>
      <c r="H353" s="10">
        <v>873</v>
      </c>
      <c r="I353" s="120"/>
      <c r="J353" s="39">
        <f t="shared" si="318"/>
        <v>873</v>
      </c>
      <c r="K353" s="11">
        <f t="shared" si="311"/>
        <v>98.644067796610173</v>
      </c>
      <c r="L353" s="120">
        <f>688+120</f>
        <v>808</v>
      </c>
      <c r="M353" s="120"/>
      <c r="N353" s="120">
        <f t="shared" si="319"/>
        <v>808</v>
      </c>
      <c r="O353" s="10">
        <f>209</f>
        <v>209</v>
      </c>
      <c r="P353" s="120">
        <v>212</v>
      </c>
      <c r="Q353" s="120"/>
      <c r="R353" s="120">
        <f t="shared" si="320"/>
        <v>212</v>
      </c>
      <c r="S353" s="121">
        <f t="shared" si="321"/>
        <v>848</v>
      </c>
      <c r="T353" s="10">
        <f>688+120</f>
        <v>808</v>
      </c>
      <c r="U353" s="120"/>
      <c r="V353" s="39">
        <f t="shared" si="322"/>
        <v>808</v>
      </c>
      <c r="W353" s="10">
        <v>362</v>
      </c>
      <c r="X353" s="40">
        <v>366</v>
      </c>
      <c r="Y353" s="120"/>
      <c r="Z353" s="39">
        <f t="shared" si="323"/>
        <v>366</v>
      </c>
      <c r="AA353" s="121">
        <f t="shared" si="324"/>
        <v>732</v>
      </c>
      <c r="AB353" s="40">
        <v>813</v>
      </c>
      <c r="AC353" s="113"/>
      <c r="AD353" s="13">
        <f t="shared" si="325"/>
        <v>813</v>
      </c>
      <c r="AE353" s="353">
        <f t="shared" si="298"/>
        <v>5</v>
      </c>
      <c r="AF353" s="113">
        <f>ROUND(AB353*$AJ$543,0)</f>
        <v>791</v>
      </c>
      <c r="AG353" s="113">
        <f t="shared" si="326"/>
        <v>0</v>
      </c>
      <c r="AH353" s="113">
        <f>AF353+AG353</f>
        <v>791</v>
      </c>
      <c r="AI353" s="542">
        <f t="shared" si="314"/>
        <v>-17</v>
      </c>
      <c r="AJ353" s="1"/>
      <c r="AK353" s="1"/>
      <c r="AL353" s="1"/>
      <c r="AM353" s="1"/>
      <c r="AN353" s="1"/>
      <c r="AO353" s="1"/>
      <c r="AP353" s="1"/>
      <c r="AQ353" s="1"/>
      <c r="AR353" s="1"/>
      <c r="AS353" s="1"/>
      <c r="AT353" s="1"/>
      <c r="AU353" s="1"/>
      <c r="AV353" s="1"/>
      <c r="AW353" s="1"/>
      <c r="AX353" s="1"/>
      <c r="AY353" s="1"/>
      <c r="AZ353" s="1"/>
    </row>
    <row r="354" spans="1:52" s="14" customFormat="1" ht="36" hidden="1" customHeight="1">
      <c r="A354" s="8" t="s">
        <v>598</v>
      </c>
      <c r="B354" s="9" t="s">
        <v>38</v>
      </c>
      <c r="C354" s="9" t="s">
        <v>663</v>
      </c>
      <c r="D354" s="74" t="s">
        <v>1026</v>
      </c>
      <c r="E354" s="10">
        <v>340</v>
      </c>
      <c r="F354" s="120"/>
      <c r="G354" s="39">
        <f t="shared" si="317"/>
        <v>340</v>
      </c>
      <c r="H354" s="10">
        <v>326</v>
      </c>
      <c r="I354" s="120"/>
      <c r="J354" s="39">
        <f t="shared" si="318"/>
        <v>326</v>
      </c>
      <c r="K354" s="11">
        <f t="shared" si="311"/>
        <v>95.882352941176478</v>
      </c>
      <c r="L354" s="120">
        <v>340</v>
      </c>
      <c r="M354" s="120"/>
      <c r="N354" s="120">
        <f t="shared" si="319"/>
        <v>340</v>
      </c>
      <c r="O354" s="10">
        <v>80</v>
      </c>
      <c r="P354" s="120">
        <v>83</v>
      </c>
      <c r="Q354" s="120"/>
      <c r="R354" s="120">
        <f t="shared" si="320"/>
        <v>83</v>
      </c>
      <c r="S354" s="121">
        <f t="shared" si="321"/>
        <v>332</v>
      </c>
      <c r="T354" s="10">
        <v>340</v>
      </c>
      <c r="U354" s="120"/>
      <c r="V354" s="39">
        <f t="shared" si="322"/>
        <v>340</v>
      </c>
      <c r="W354" s="10">
        <v>163</v>
      </c>
      <c r="X354" s="40">
        <v>179</v>
      </c>
      <c r="Y354" s="120"/>
      <c r="Z354" s="39">
        <f t="shared" si="323"/>
        <v>179</v>
      </c>
      <c r="AA354" s="121">
        <f t="shared" si="324"/>
        <v>358</v>
      </c>
      <c r="AB354" s="40">
        <v>340</v>
      </c>
      <c r="AC354" s="113"/>
      <c r="AD354" s="13">
        <f t="shared" si="325"/>
        <v>340</v>
      </c>
      <c r="AE354" s="353">
        <f t="shared" si="298"/>
        <v>0</v>
      </c>
      <c r="AF354" s="113">
        <f>ROUND(AB354*$AJ$980,0)</f>
        <v>324</v>
      </c>
      <c r="AG354" s="113">
        <f t="shared" si="326"/>
        <v>0</v>
      </c>
      <c r="AH354" s="113">
        <f t="shared" ref="AH354:AH360" si="329">AG354+AF354</f>
        <v>324</v>
      </c>
      <c r="AI354" s="542">
        <f t="shared" si="314"/>
        <v>-16</v>
      </c>
      <c r="AJ354" s="1"/>
      <c r="AK354" s="1"/>
      <c r="AL354" s="1"/>
      <c r="AM354" s="1"/>
      <c r="AN354" s="1"/>
      <c r="AO354" s="1"/>
      <c r="AP354" s="1"/>
      <c r="AQ354" s="1"/>
      <c r="AR354" s="1"/>
      <c r="AS354" s="1"/>
      <c r="AT354" s="1"/>
      <c r="AU354" s="1"/>
      <c r="AV354" s="1"/>
      <c r="AW354" s="1"/>
      <c r="AX354" s="1"/>
      <c r="AY354" s="1"/>
      <c r="AZ354" s="1"/>
    </row>
    <row r="355" spans="1:52" s="14" customFormat="1" ht="24" hidden="1" customHeight="1">
      <c r="A355" s="8" t="s">
        <v>599</v>
      </c>
      <c r="B355" s="9" t="s">
        <v>38</v>
      </c>
      <c r="C355" s="9" t="s">
        <v>663</v>
      </c>
      <c r="D355" s="74" t="s">
        <v>12</v>
      </c>
      <c r="E355" s="10">
        <v>559</v>
      </c>
      <c r="F355" s="120"/>
      <c r="G355" s="39">
        <f t="shared" si="317"/>
        <v>559</v>
      </c>
      <c r="H355" s="10">
        <v>561</v>
      </c>
      <c r="I355" s="120"/>
      <c r="J355" s="39">
        <f t="shared" si="318"/>
        <v>561</v>
      </c>
      <c r="K355" s="11">
        <f t="shared" si="311"/>
        <v>100.3577817531306</v>
      </c>
      <c r="L355" s="120">
        <v>559</v>
      </c>
      <c r="M355" s="120"/>
      <c r="N355" s="120">
        <f t="shared" si="319"/>
        <v>559</v>
      </c>
      <c r="O355" s="10">
        <v>139</v>
      </c>
      <c r="P355" s="120">
        <v>142</v>
      </c>
      <c r="Q355" s="120"/>
      <c r="R355" s="120">
        <f t="shared" si="320"/>
        <v>142</v>
      </c>
      <c r="S355" s="121">
        <f t="shared" si="321"/>
        <v>568</v>
      </c>
      <c r="T355" s="10">
        <v>559</v>
      </c>
      <c r="U355" s="120"/>
      <c r="V355" s="39">
        <f t="shared" si="322"/>
        <v>559</v>
      </c>
      <c r="W355" s="10">
        <v>276</v>
      </c>
      <c r="X355" s="40">
        <v>282</v>
      </c>
      <c r="Y355" s="120"/>
      <c r="Z355" s="39">
        <f t="shared" si="323"/>
        <v>282</v>
      </c>
      <c r="AA355" s="121">
        <f t="shared" si="324"/>
        <v>564</v>
      </c>
      <c r="AB355" s="40">
        <v>559</v>
      </c>
      <c r="AC355" s="113"/>
      <c r="AD355" s="13">
        <f t="shared" si="325"/>
        <v>559</v>
      </c>
      <c r="AE355" s="353">
        <f t="shared" si="298"/>
        <v>0</v>
      </c>
      <c r="AF355" s="113">
        <f>ROUND(AB355*$AJ$962,0)</f>
        <v>533</v>
      </c>
      <c r="AG355" s="113">
        <f t="shared" si="326"/>
        <v>0</v>
      </c>
      <c r="AH355" s="113">
        <f t="shared" si="329"/>
        <v>533</v>
      </c>
      <c r="AI355" s="542">
        <f t="shared" si="314"/>
        <v>-26</v>
      </c>
      <c r="AJ355" s="1"/>
      <c r="AK355" s="1"/>
      <c r="AL355" s="1"/>
      <c r="AM355" s="1"/>
      <c r="AN355" s="1"/>
      <c r="AO355" s="1"/>
      <c r="AP355" s="1"/>
      <c r="AQ355" s="1"/>
      <c r="AR355" s="1"/>
      <c r="AS355" s="1"/>
      <c r="AT355" s="1"/>
      <c r="AU355" s="1"/>
      <c r="AV355" s="1"/>
      <c r="AW355" s="1"/>
      <c r="AX355" s="1"/>
      <c r="AY355" s="1"/>
      <c r="AZ355" s="1"/>
    </row>
    <row r="356" spans="1:52" s="14" customFormat="1" ht="48" hidden="1" customHeight="1">
      <c r="A356" s="8" t="s">
        <v>600</v>
      </c>
      <c r="B356" s="9" t="s">
        <v>38</v>
      </c>
      <c r="C356" s="9" t="s">
        <v>669</v>
      </c>
      <c r="D356" s="74" t="s">
        <v>1027</v>
      </c>
      <c r="E356" s="10">
        <v>965</v>
      </c>
      <c r="F356" s="120"/>
      <c r="G356" s="39">
        <f t="shared" si="317"/>
        <v>965</v>
      </c>
      <c r="H356" s="10">
        <v>1002</v>
      </c>
      <c r="I356" s="120"/>
      <c r="J356" s="39">
        <f t="shared" si="318"/>
        <v>1002</v>
      </c>
      <c r="K356" s="11">
        <f t="shared" si="311"/>
        <v>103.83419689119171</v>
      </c>
      <c r="L356" s="120">
        <v>1000</v>
      </c>
      <c r="M356" s="120"/>
      <c r="N356" s="120">
        <f t="shared" si="319"/>
        <v>1000</v>
      </c>
      <c r="O356" s="10">
        <v>243</v>
      </c>
      <c r="P356" s="120">
        <v>244</v>
      </c>
      <c r="Q356" s="120"/>
      <c r="R356" s="120">
        <f t="shared" si="320"/>
        <v>244</v>
      </c>
      <c r="S356" s="121">
        <f t="shared" si="321"/>
        <v>976</v>
      </c>
      <c r="T356" s="10">
        <v>996</v>
      </c>
      <c r="U356" s="120"/>
      <c r="V356" s="39">
        <f t="shared" si="322"/>
        <v>996</v>
      </c>
      <c r="W356" s="10">
        <v>446</v>
      </c>
      <c r="X356" s="40">
        <v>447</v>
      </c>
      <c r="Y356" s="120"/>
      <c r="Z356" s="39">
        <f t="shared" si="323"/>
        <v>447</v>
      </c>
      <c r="AA356" s="121">
        <f t="shared" si="324"/>
        <v>894</v>
      </c>
      <c r="AB356" s="40">
        <v>950</v>
      </c>
      <c r="AC356" s="113"/>
      <c r="AD356" s="13">
        <f t="shared" si="325"/>
        <v>950</v>
      </c>
      <c r="AE356" s="353">
        <f t="shared" si="298"/>
        <v>-50</v>
      </c>
      <c r="AF356" s="113">
        <f>ROUND(AB356*$AJ$937,0)</f>
        <v>905</v>
      </c>
      <c r="AG356" s="113">
        <f t="shared" si="326"/>
        <v>0</v>
      </c>
      <c r="AH356" s="113">
        <f t="shared" si="329"/>
        <v>905</v>
      </c>
      <c r="AI356" s="542">
        <f t="shared" si="314"/>
        <v>-95</v>
      </c>
      <c r="AJ356" s="1"/>
      <c r="AK356" s="1"/>
      <c r="AL356" s="1"/>
      <c r="AM356" s="1"/>
      <c r="AN356" s="1"/>
      <c r="AO356" s="1"/>
      <c r="AP356" s="1"/>
      <c r="AQ356" s="1"/>
      <c r="AR356" s="1"/>
      <c r="AS356" s="1"/>
      <c r="AT356" s="1"/>
      <c r="AU356" s="1"/>
      <c r="AV356" s="1"/>
      <c r="AW356" s="1"/>
      <c r="AX356" s="1"/>
      <c r="AY356" s="1"/>
      <c r="AZ356" s="1"/>
    </row>
    <row r="357" spans="1:52" s="14" customFormat="1" ht="24" hidden="1" customHeight="1">
      <c r="A357" s="8" t="s">
        <v>601</v>
      </c>
      <c r="B357" s="9" t="s">
        <v>38</v>
      </c>
      <c r="C357" s="9" t="s">
        <v>661</v>
      </c>
      <c r="D357" s="74" t="s">
        <v>1048</v>
      </c>
      <c r="E357" s="10">
        <v>1138</v>
      </c>
      <c r="F357" s="120"/>
      <c r="G357" s="39">
        <f t="shared" si="317"/>
        <v>1138</v>
      </c>
      <c r="H357" s="10">
        <v>1138</v>
      </c>
      <c r="I357" s="120"/>
      <c r="J357" s="39">
        <f t="shared" si="318"/>
        <v>1138</v>
      </c>
      <c r="K357" s="11">
        <f t="shared" si="311"/>
        <v>100</v>
      </c>
      <c r="L357" s="120">
        <v>1168</v>
      </c>
      <c r="M357" s="120"/>
      <c r="N357" s="120">
        <f t="shared" si="319"/>
        <v>1168</v>
      </c>
      <c r="O357" s="10">
        <v>280</v>
      </c>
      <c r="P357" s="120">
        <v>296</v>
      </c>
      <c r="Q357" s="120"/>
      <c r="R357" s="120">
        <f t="shared" si="320"/>
        <v>296</v>
      </c>
      <c r="S357" s="121">
        <f t="shared" si="321"/>
        <v>1184</v>
      </c>
      <c r="T357" s="10">
        <v>1168</v>
      </c>
      <c r="U357" s="120"/>
      <c r="V357" s="39">
        <f t="shared" si="322"/>
        <v>1168</v>
      </c>
      <c r="W357" s="10">
        <v>506</v>
      </c>
      <c r="X357" s="40">
        <v>520</v>
      </c>
      <c r="Y357" s="120"/>
      <c r="Z357" s="39">
        <f t="shared" si="323"/>
        <v>520</v>
      </c>
      <c r="AA357" s="121">
        <f t="shared" si="324"/>
        <v>1040</v>
      </c>
      <c r="AB357" s="40">
        <v>1189</v>
      </c>
      <c r="AC357" s="113"/>
      <c r="AD357" s="13">
        <f t="shared" si="325"/>
        <v>1189</v>
      </c>
      <c r="AE357" s="353">
        <f t="shared" si="298"/>
        <v>21</v>
      </c>
      <c r="AF357" s="113">
        <f>ROUND(AB357*$AJ$918,0)</f>
        <v>1052</v>
      </c>
      <c r="AG357" s="113">
        <f t="shared" si="326"/>
        <v>0</v>
      </c>
      <c r="AH357" s="113">
        <f t="shared" si="329"/>
        <v>1052</v>
      </c>
      <c r="AI357" s="542">
        <f t="shared" si="314"/>
        <v>-116</v>
      </c>
      <c r="AJ357" s="1"/>
      <c r="AK357" s="1"/>
      <c r="AL357" s="1"/>
      <c r="AM357" s="1"/>
      <c r="AN357" s="1"/>
      <c r="AO357" s="1"/>
      <c r="AP357" s="1"/>
      <c r="AQ357" s="1"/>
      <c r="AR357" s="1"/>
      <c r="AS357" s="1"/>
      <c r="AT357" s="1"/>
      <c r="AU357" s="1"/>
      <c r="AV357" s="1"/>
      <c r="AW357" s="1"/>
      <c r="AX357" s="1"/>
      <c r="AY357" s="1"/>
      <c r="AZ357" s="1"/>
    </row>
    <row r="358" spans="1:52" s="14" customFormat="1" ht="60" hidden="1" customHeight="1">
      <c r="A358" s="8" t="s">
        <v>602</v>
      </c>
      <c r="B358" s="9" t="s">
        <v>38</v>
      </c>
      <c r="C358" s="9" t="s">
        <v>661</v>
      </c>
      <c r="D358" s="74" t="s">
        <v>1049</v>
      </c>
      <c r="E358" s="10">
        <v>1000</v>
      </c>
      <c r="F358" s="120"/>
      <c r="G358" s="39">
        <f t="shared" si="317"/>
        <v>1000</v>
      </c>
      <c r="H358" s="10">
        <v>869</v>
      </c>
      <c r="I358" s="120"/>
      <c r="J358" s="39">
        <f t="shared" si="318"/>
        <v>869</v>
      </c>
      <c r="K358" s="11">
        <f t="shared" si="311"/>
        <v>86.9</v>
      </c>
      <c r="L358" s="120">
        <v>1000</v>
      </c>
      <c r="M358" s="120"/>
      <c r="N358" s="120">
        <f t="shared" si="319"/>
        <v>1000</v>
      </c>
      <c r="O358" s="10">
        <v>208</v>
      </c>
      <c r="P358" s="120">
        <v>217</v>
      </c>
      <c r="Q358" s="120"/>
      <c r="R358" s="120">
        <f t="shared" si="320"/>
        <v>217</v>
      </c>
      <c r="S358" s="121">
        <f t="shared" si="321"/>
        <v>868</v>
      </c>
      <c r="T358" s="10">
        <v>968</v>
      </c>
      <c r="U358" s="120"/>
      <c r="V358" s="39">
        <f t="shared" si="322"/>
        <v>968</v>
      </c>
      <c r="W358" s="10">
        <v>386</v>
      </c>
      <c r="X358" s="40">
        <v>395</v>
      </c>
      <c r="Y358" s="120"/>
      <c r="Z358" s="39">
        <f t="shared" si="323"/>
        <v>395</v>
      </c>
      <c r="AA358" s="121">
        <f t="shared" si="324"/>
        <v>790</v>
      </c>
      <c r="AB358" s="40">
        <v>1000</v>
      </c>
      <c r="AC358" s="113"/>
      <c r="AD358" s="13">
        <f t="shared" si="325"/>
        <v>1000</v>
      </c>
      <c r="AE358" s="353">
        <f t="shared" si="298"/>
        <v>0</v>
      </c>
      <c r="AF358" s="113">
        <f>ROUND(AB358*$AJ$1003,0)</f>
        <v>990</v>
      </c>
      <c r="AG358" s="113">
        <f t="shared" si="326"/>
        <v>0</v>
      </c>
      <c r="AH358" s="113">
        <f t="shared" si="329"/>
        <v>990</v>
      </c>
      <c r="AI358" s="542">
        <f t="shared" si="314"/>
        <v>-10</v>
      </c>
      <c r="AJ358" s="1"/>
      <c r="AK358" s="1"/>
      <c r="AL358" s="1"/>
      <c r="AM358" s="1"/>
      <c r="AN358" s="1"/>
      <c r="AO358" s="1"/>
      <c r="AP358" s="1"/>
      <c r="AQ358" s="1"/>
      <c r="AR358" s="1"/>
      <c r="AS358" s="1"/>
      <c r="AT358" s="1"/>
      <c r="AU358" s="1"/>
      <c r="AV358" s="1"/>
      <c r="AW358" s="1"/>
      <c r="AX358" s="1"/>
      <c r="AY358" s="1"/>
      <c r="AZ358" s="1"/>
    </row>
    <row r="359" spans="1:52" s="14" customFormat="1" ht="36" hidden="1" customHeight="1">
      <c r="A359" s="8" t="s">
        <v>603</v>
      </c>
      <c r="B359" s="9" t="s">
        <v>38</v>
      </c>
      <c r="C359" s="9" t="s">
        <v>661</v>
      </c>
      <c r="D359" s="74" t="s">
        <v>1050</v>
      </c>
      <c r="E359" s="10">
        <v>1337</v>
      </c>
      <c r="F359" s="120"/>
      <c r="G359" s="39">
        <f t="shared" si="317"/>
        <v>1337</v>
      </c>
      <c r="H359" s="10">
        <v>1359</v>
      </c>
      <c r="I359" s="120"/>
      <c r="J359" s="39">
        <f t="shared" si="318"/>
        <v>1359</v>
      </c>
      <c r="K359" s="11">
        <f t="shared" si="311"/>
        <v>101.64547494390426</v>
      </c>
      <c r="L359" s="120">
        <v>1319</v>
      </c>
      <c r="M359" s="120"/>
      <c r="N359" s="120">
        <f t="shared" si="319"/>
        <v>1319</v>
      </c>
      <c r="O359" s="10">
        <v>349</v>
      </c>
      <c r="P359" s="120">
        <v>371</v>
      </c>
      <c r="Q359" s="120"/>
      <c r="R359" s="120">
        <f t="shared" si="320"/>
        <v>371</v>
      </c>
      <c r="S359" s="121">
        <f t="shared" si="321"/>
        <v>1484</v>
      </c>
      <c r="T359" s="10">
        <v>1319</v>
      </c>
      <c r="U359" s="120"/>
      <c r="V359" s="39">
        <f t="shared" si="322"/>
        <v>1319</v>
      </c>
      <c r="W359" s="10">
        <v>679</v>
      </c>
      <c r="X359" s="40">
        <v>707</v>
      </c>
      <c r="Y359" s="120"/>
      <c r="Z359" s="39">
        <f t="shared" si="323"/>
        <v>707</v>
      </c>
      <c r="AA359" s="121">
        <f t="shared" si="324"/>
        <v>1414</v>
      </c>
      <c r="AB359" s="40">
        <v>1423</v>
      </c>
      <c r="AC359" s="113"/>
      <c r="AD359" s="13">
        <f t="shared" si="325"/>
        <v>1423</v>
      </c>
      <c r="AE359" s="353">
        <f t="shared" si="298"/>
        <v>104</v>
      </c>
      <c r="AF359" s="113">
        <f>ROUND(AB359*$AJ$862,0)-1</f>
        <v>1395</v>
      </c>
      <c r="AG359" s="113">
        <f t="shared" si="326"/>
        <v>0</v>
      </c>
      <c r="AH359" s="113">
        <f t="shared" si="329"/>
        <v>1395</v>
      </c>
      <c r="AI359" s="542">
        <f t="shared" si="314"/>
        <v>76</v>
      </c>
      <c r="AJ359" s="1"/>
      <c r="AK359" s="1"/>
      <c r="AL359" s="1"/>
      <c r="AM359" s="1"/>
      <c r="AN359" s="1"/>
      <c r="AO359" s="1"/>
      <c r="AP359" s="1"/>
      <c r="AQ359" s="1"/>
      <c r="AR359" s="1"/>
      <c r="AS359" s="1"/>
      <c r="AT359" s="1"/>
      <c r="AU359" s="1"/>
      <c r="AV359" s="1"/>
      <c r="AW359" s="1"/>
      <c r="AX359" s="1"/>
      <c r="AY359" s="1"/>
      <c r="AZ359" s="1"/>
    </row>
    <row r="360" spans="1:52" s="14" customFormat="1" ht="36" hidden="1" customHeight="1">
      <c r="A360" s="8" t="s">
        <v>604</v>
      </c>
      <c r="B360" s="9" t="s">
        <v>38</v>
      </c>
      <c r="C360" s="9" t="s">
        <v>661</v>
      </c>
      <c r="D360" s="74" t="s">
        <v>1051</v>
      </c>
      <c r="E360" s="10">
        <v>1672</v>
      </c>
      <c r="F360" s="120"/>
      <c r="G360" s="39">
        <f t="shared" si="317"/>
        <v>1672</v>
      </c>
      <c r="H360" s="10">
        <v>1672</v>
      </c>
      <c r="I360" s="120"/>
      <c r="J360" s="39">
        <f t="shared" si="318"/>
        <v>1672</v>
      </c>
      <c r="K360" s="11">
        <f t="shared" si="311"/>
        <v>100</v>
      </c>
      <c r="L360" s="120">
        <v>1672</v>
      </c>
      <c r="M360" s="120"/>
      <c r="N360" s="120">
        <f t="shared" si="319"/>
        <v>1672</v>
      </c>
      <c r="O360" s="10">
        <v>398</v>
      </c>
      <c r="P360" s="120">
        <v>417</v>
      </c>
      <c r="Q360" s="120"/>
      <c r="R360" s="120">
        <f t="shared" si="320"/>
        <v>417</v>
      </c>
      <c r="S360" s="121">
        <f t="shared" si="321"/>
        <v>1668</v>
      </c>
      <c r="T360" s="10">
        <v>1672</v>
      </c>
      <c r="U360" s="120"/>
      <c r="V360" s="39">
        <f t="shared" si="322"/>
        <v>1672</v>
      </c>
      <c r="W360" s="10">
        <v>736</v>
      </c>
      <c r="X360" s="40">
        <v>759</v>
      </c>
      <c r="Y360" s="120"/>
      <c r="Z360" s="39">
        <f t="shared" si="323"/>
        <v>759</v>
      </c>
      <c r="AA360" s="121">
        <f t="shared" si="324"/>
        <v>1518</v>
      </c>
      <c r="AB360" s="40">
        <v>1672</v>
      </c>
      <c r="AC360" s="113"/>
      <c r="AD360" s="13">
        <f t="shared" si="325"/>
        <v>1672</v>
      </c>
      <c r="AE360" s="353">
        <f t="shared" ref="AE360:AE423" si="330">AD360-N360</f>
        <v>0</v>
      </c>
      <c r="AF360" s="113">
        <f>ROUND(AB360*$AJ$989,0)</f>
        <v>1672</v>
      </c>
      <c r="AG360" s="113">
        <f t="shared" si="326"/>
        <v>0</v>
      </c>
      <c r="AH360" s="113">
        <f t="shared" si="329"/>
        <v>1672</v>
      </c>
      <c r="AI360" s="542">
        <f t="shared" si="314"/>
        <v>0</v>
      </c>
      <c r="AJ360" s="1"/>
      <c r="AK360" s="1"/>
      <c r="AL360" s="1"/>
      <c r="AM360" s="1"/>
      <c r="AN360" s="1"/>
      <c r="AO360" s="1"/>
      <c r="AP360" s="1"/>
      <c r="AQ360" s="1"/>
      <c r="AR360" s="1"/>
      <c r="AS360" s="1"/>
      <c r="AT360" s="1"/>
      <c r="AU360" s="1"/>
      <c r="AV360" s="1"/>
      <c r="AW360" s="1"/>
      <c r="AX360" s="1"/>
      <c r="AY360" s="1"/>
      <c r="AZ360" s="1"/>
    </row>
    <row r="361" spans="1:52" s="14" customFormat="1" ht="24" hidden="1" customHeight="1">
      <c r="A361" s="8" t="s">
        <v>605</v>
      </c>
      <c r="B361" s="9" t="s">
        <v>38</v>
      </c>
      <c r="C361" s="9" t="s">
        <v>662</v>
      </c>
      <c r="D361" s="74" t="s">
        <v>1029</v>
      </c>
      <c r="E361" s="10">
        <f>2385+229</f>
        <v>2614</v>
      </c>
      <c r="F361" s="120"/>
      <c r="G361" s="39">
        <f t="shared" si="317"/>
        <v>2614</v>
      </c>
      <c r="H361" s="10">
        <f>2653+229</f>
        <v>2882</v>
      </c>
      <c r="I361" s="120"/>
      <c r="J361" s="39">
        <f t="shared" si="318"/>
        <v>2882</v>
      </c>
      <c r="K361" s="11">
        <f t="shared" si="311"/>
        <v>110.25248661055853</v>
      </c>
      <c r="L361" s="120">
        <v>2614</v>
      </c>
      <c r="M361" s="120"/>
      <c r="N361" s="120">
        <f t="shared" si="319"/>
        <v>2614</v>
      </c>
      <c r="O361" s="10">
        <v>592</v>
      </c>
      <c r="P361" s="120">
        <v>676</v>
      </c>
      <c r="Q361" s="120"/>
      <c r="R361" s="120">
        <f t="shared" si="320"/>
        <v>676</v>
      </c>
      <c r="S361" s="121">
        <f t="shared" si="321"/>
        <v>2704</v>
      </c>
      <c r="T361" s="10">
        <v>2545</v>
      </c>
      <c r="U361" s="120"/>
      <c r="V361" s="39">
        <f t="shared" si="322"/>
        <v>2545</v>
      </c>
      <c r="W361" s="10">
        <v>1162</v>
      </c>
      <c r="X361" s="40">
        <v>1124</v>
      </c>
      <c r="Y361" s="120"/>
      <c r="Z361" s="39">
        <f t="shared" si="323"/>
        <v>1124</v>
      </c>
      <c r="AA361" s="121">
        <f t="shared" si="324"/>
        <v>2248</v>
      </c>
      <c r="AB361" s="40">
        <v>2860</v>
      </c>
      <c r="AC361" s="113"/>
      <c r="AD361" s="13">
        <f t="shared" si="325"/>
        <v>2860</v>
      </c>
      <c r="AE361" s="353">
        <f t="shared" si="330"/>
        <v>246</v>
      </c>
      <c r="AF361" s="113">
        <f>ROUND(AB361*$AJ$939,0)</f>
        <v>2724</v>
      </c>
      <c r="AG361" s="113">
        <f t="shared" si="326"/>
        <v>0</v>
      </c>
      <c r="AH361" s="113">
        <f>AG361+AF361</f>
        <v>2724</v>
      </c>
      <c r="AI361" s="542">
        <f t="shared" si="314"/>
        <v>110</v>
      </c>
      <c r="AJ361" s="1"/>
      <c r="AK361" s="1"/>
      <c r="AL361" s="1"/>
      <c r="AM361" s="1"/>
      <c r="AN361" s="1"/>
      <c r="AO361" s="1"/>
      <c r="AP361" s="1"/>
      <c r="AQ361" s="1"/>
      <c r="AR361" s="1"/>
      <c r="AS361" s="1"/>
      <c r="AT361" s="1"/>
      <c r="AU361" s="1"/>
      <c r="AV361" s="1"/>
      <c r="AW361" s="1"/>
      <c r="AX361" s="1"/>
      <c r="AY361" s="1"/>
      <c r="AZ361" s="1"/>
    </row>
    <row r="362" spans="1:52" ht="36" hidden="1" customHeight="1">
      <c r="A362" s="8" t="s">
        <v>606</v>
      </c>
      <c r="B362" s="9" t="s">
        <v>38</v>
      </c>
      <c r="C362" s="9" t="s">
        <v>663</v>
      </c>
      <c r="D362" s="74" t="s">
        <v>1052</v>
      </c>
      <c r="E362" s="10">
        <v>380</v>
      </c>
      <c r="F362" s="127"/>
      <c r="G362" s="39">
        <f t="shared" si="317"/>
        <v>380</v>
      </c>
      <c r="H362" s="10">
        <v>394</v>
      </c>
      <c r="I362" s="127"/>
      <c r="J362" s="39">
        <f t="shared" si="318"/>
        <v>394</v>
      </c>
      <c r="K362" s="11">
        <f t="shared" si="311"/>
        <v>103.68421052631578</v>
      </c>
      <c r="L362" s="136">
        <v>380</v>
      </c>
      <c r="M362" s="136"/>
      <c r="N362" s="120">
        <f t="shared" si="319"/>
        <v>380</v>
      </c>
      <c r="O362" s="10">
        <v>103</v>
      </c>
      <c r="P362" s="120">
        <v>105</v>
      </c>
      <c r="Q362" s="120"/>
      <c r="R362" s="120">
        <f t="shared" si="320"/>
        <v>105</v>
      </c>
      <c r="S362" s="121">
        <f t="shared" si="321"/>
        <v>420</v>
      </c>
      <c r="T362" s="10">
        <v>380</v>
      </c>
      <c r="U362" s="136"/>
      <c r="V362" s="39">
        <f t="shared" si="322"/>
        <v>380</v>
      </c>
      <c r="W362" s="10">
        <v>178</v>
      </c>
      <c r="X362" s="40">
        <v>182</v>
      </c>
      <c r="Y362" s="136"/>
      <c r="Z362" s="39">
        <f t="shared" si="323"/>
        <v>182</v>
      </c>
      <c r="AA362" s="121">
        <f t="shared" si="324"/>
        <v>364</v>
      </c>
      <c r="AB362" s="40">
        <v>380</v>
      </c>
      <c r="AC362" s="113"/>
      <c r="AD362" s="13">
        <f t="shared" si="325"/>
        <v>380</v>
      </c>
      <c r="AE362" s="353">
        <f t="shared" si="330"/>
        <v>0</v>
      </c>
      <c r="AF362" s="113">
        <f>ROUND(AB362*$AJ$967,0)</f>
        <v>362</v>
      </c>
      <c r="AG362" s="113">
        <f t="shared" si="326"/>
        <v>0</v>
      </c>
      <c r="AH362" s="113">
        <f>AG362+AF362</f>
        <v>362</v>
      </c>
      <c r="AI362" s="542">
        <f t="shared" si="314"/>
        <v>-18</v>
      </c>
    </row>
    <row r="363" spans="1:52" ht="36" hidden="1" customHeight="1">
      <c r="A363" s="8" t="s">
        <v>607</v>
      </c>
      <c r="B363" s="9" t="s">
        <v>38</v>
      </c>
      <c r="C363" s="9" t="s">
        <v>663</v>
      </c>
      <c r="D363" s="74" t="s">
        <v>1030</v>
      </c>
      <c r="E363" s="10">
        <v>470</v>
      </c>
      <c r="F363" s="127"/>
      <c r="G363" s="39">
        <f t="shared" si="317"/>
        <v>470</v>
      </c>
      <c r="H363" s="10">
        <v>444</v>
      </c>
      <c r="I363" s="127"/>
      <c r="J363" s="39">
        <f t="shared" si="318"/>
        <v>444</v>
      </c>
      <c r="K363" s="11">
        <f t="shared" si="311"/>
        <v>94.468085106382986</v>
      </c>
      <c r="L363" s="136">
        <v>500</v>
      </c>
      <c r="M363" s="136"/>
      <c r="N363" s="120">
        <f t="shared" si="319"/>
        <v>500</v>
      </c>
      <c r="O363" s="10">
        <v>93</v>
      </c>
      <c r="P363" s="120">
        <v>95</v>
      </c>
      <c r="Q363" s="120"/>
      <c r="R363" s="120">
        <f t="shared" si="320"/>
        <v>95</v>
      </c>
      <c r="S363" s="121">
        <f t="shared" si="321"/>
        <v>380</v>
      </c>
      <c r="T363" s="10">
        <v>487</v>
      </c>
      <c r="U363" s="136"/>
      <c r="V363" s="39">
        <f t="shared" si="322"/>
        <v>487</v>
      </c>
      <c r="W363" s="10">
        <v>171</v>
      </c>
      <c r="X363" s="40">
        <v>177</v>
      </c>
      <c r="Y363" s="136"/>
      <c r="Z363" s="39">
        <f t="shared" si="323"/>
        <v>177</v>
      </c>
      <c r="AA363" s="121">
        <f t="shared" si="324"/>
        <v>354</v>
      </c>
      <c r="AB363" s="40">
        <v>496</v>
      </c>
      <c r="AC363" s="113"/>
      <c r="AD363" s="13">
        <f t="shared" si="325"/>
        <v>496</v>
      </c>
      <c r="AE363" s="353">
        <f t="shared" si="330"/>
        <v>-4</v>
      </c>
      <c r="AF363" s="113">
        <f>ROUND(AB363*$AJ$867,0)</f>
        <v>482</v>
      </c>
      <c r="AG363" s="113">
        <f t="shared" si="326"/>
        <v>0</v>
      </c>
      <c r="AH363" s="113">
        <f>AF363+AG363</f>
        <v>482</v>
      </c>
      <c r="AI363" s="542">
        <f t="shared" si="314"/>
        <v>-18</v>
      </c>
    </row>
    <row r="364" spans="1:52" ht="24" hidden="1" customHeight="1">
      <c r="A364" s="8" t="s">
        <v>608</v>
      </c>
      <c r="B364" s="9" t="s">
        <v>38</v>
      </c>
      <c r="C364" s="9" t="s">
        <v>675</v>
      </c>
      <c r="D364" s="74" t="s">
        <v>1031</v>
      </c>
      <c r="E364" s="10">
        <v>1100</v>
      </c>
      <c r="F364" s="127"/>
      <c r="G364" s="39">
        <f t="shared" si="317"/>
        <v>1100</v>
      </c>
      <c r="H364" s="10">
        <v>1120</v>
      </c>
      <c r="I364" s="127"/>
      <c r="J364" s="39">
        <f t="shared" si="318"/>
        <v>1120</v>
      </c>
      <c r="K364" s="11">
        <f t="shared" si="311"/>
        <v>101.81818181818181</v>
      </c>
      <c r="L364" s="136">
        <v>1100</v>
      </c>
      <c r="M364" s="136"/>
      <c r="N364" s="120">
        <f t="shared" si="319"/>
        <v>1100</v>
      </c>
      <c r="O364" s="10">
        <v>293</v>
      </c>
      <c r="P364" s="120">
        <v>295</v>
      </c>
      <c r="Q364" s="120"/>
      <c r="R364" s="120">
        <f t="shared" si="320"/>
        <v>295</v>
      </c>
      <c r="S364" s="121">
        <f t="shared" si="321"/>
        <v>1180</v>
      </c>
      <c r="T364" s="10">
        <v>1100</v>
      </c>
      <c r="U364" s="136"/>
      <c r="V364" s="39">
        <f t="shared" si="322"/>
        <v>1100</v>
      </c>
      <c r="W364" s="10">
        <v>508</v>
      </c>
      <c r="X364" s="40">
        <v>510</v>
      </c>
      <c r="Y364" s="136"/>
      <c r="Z364" s="39">
        <f t="shared" si="323"/>
        <v>510</v>
      </c>
      <c r="AA364" s="121">
        <f t="shared" si="324"/>
        <v>1020</v>
      </c>
      <c r="AB364" s="40">
        <v>1100</v>
      </c>
      <c r="AC364" s="113"/>
      <c r="AD364" s="13">
        <f t="shared" si="325"/>
        <v>1100</v>
      </c>
      <c r="AE364" s="353">
        <f t="shared" si="330"/>
        <v>0</v>
      </c>
      <c r="AF364" s="13">
        <f>AB364</f>
        <v>1100</v>
      </c>
      <c r="AG364" s="113">
        <f t="shared" si="326"/>
        <v>0</v>
      </c>
      <c r="AH364" s="13">
        <f>AG364+AF364</f>
        <v>1100</v>
      </c>
      <c r="AI364" s="542">
        <f t="shared" si="314"/>
        <v>0</v>
      </c>
    </row>
    <row r="365" spans="1:52" ht="36" hidden="1" customHeight="1">
      <c r="A365" s="8" t="s">
        <v>609</v>
      </c>
      <c r="B365" s="9" t="s">
        <v>38</v>
      </c>
      <c r="C365" s="9" t="s">
        <v>663</v>
      </c>
      <c r="D365" s="74" t="s">
        <v>1032</v>
      </c>
      <c r="E365" s="10">
        <v>590</v>
      </c>
      <c r="F365" s="127"/>
      <c r="G365" s="39">
        <f t="shared" si="317"/>
        <v>590</v>
      </c>
      <c r="H365" s="10">
        <v>604</v>
      </c>
      <c r="I365" s="127"/>
      <c r="J365" s="39">
        <f t="shared" si="318"/>
        <v>604</v>
      </c>
      <c r="K365" s="11">
        <f t="shared" si="311"/>
        <v>102.37288135593221</v>
      </c>
      <c r="L365" s="136">
        <v>626</v>
      </c>
      <c r="M365" s="136"/>
      <c r="N365" s="120">
        <f t="shared" si="319"/>
        <v>626</v>
      </c>
      <c r="O365" s="10">
        <v>159</v>
      </c>
      <c r="P365" s="120">
        <v>167</v>
      </c>
      <c r="Q365" s="120"/>
      <c r="R365" s="120">
        <f t="shared" si="320"/>
        <v>167</v>
      </c>
      <c r="S365" s="121">
        <f t="shared" si="321"/>
        <v>668</v>
      </c>
      <c r="T365" s="10">
        <v>626</v>
      </c>
      <c r="U365" s="136"/>
      <c r="V365" s="39">
        <f t="shared" si="322"/>
        <v>626</v>
      </c>
      <c r="W365" s="10">
        <v>321</v>
      </c>
      <c r="X365" s="40">
        <v>335</v>
      </c>
      <c r="Y365" s="136"/>
      <c r="Z365" s="39">
        <f t="shared" si="323"/>
        <v>335</v>
      </c>
      <c r="AA365" s="121">
        <f t="shared" si="324"/>
        <v>670</v>
      </c>
      <c r="AB365" s="40">
        <v>596</v>
      </c>
      <c r="AC365" s="113"/>
      <c r="AD365" s="13">
        <f t="shared" si="325"/>
        <v>596</v>
      </c>
      <c r="AE365" s="353">
        <f t="shared" si="330"/>
        <v>-30</v>
      </c>
      <c r="AF365" s="113">
        <f>ROUND(AB365*$AJ$802,0)</f>
        <v>568</v>
      </c>
      <c r="AG365" s="113">
        <f t="shared" si="326"/>
        <v>0</v>
      </c>
      <c r="AH365" s="113">
        <f>AG365+AF365</f>
        <v>568</v>
      </c>
      <c r="AI365" s="542">
        <f t="shared" si="314"/>
        <v>-58</v>
      </c>
    </row>
    <row r="366" spans="1:52" ht="36" hidden="1" customHeight="1">
      <c r="A366" s="8" t="s">
        <v>610</v>
      </c>
      <c r="B366" s="9" t="s">
        <v>38</v>
      </c>
      <c r="C366" s="9" t="s">
        <v>663</v>
      </c>
      <c r="D366" s="74" t="s">
        <v>1033</v>
      </c>
      <c r="E366" s="10">
        <v>561</v>
      </c>
      <c r="F366" s="127"/>
      <c r="G366" s="39">
        <f t="shared" si="317"/>
        <v>561</v>
      </c>
      <c r="H366" s="10">
        <v>551</v>
      </c>
      <c r="I366" s="127"/>
      <c r="J366" s="39">
        <f t="shared" si="318"/>
        <v>551</v>
      </c>
      <c r="K366" s="11">
        <f t="shared" si="311"/>
        <v>98.217468805704101</v>
      </c>
      <c r="L366" s="136">
        <v>561</v>
      </c>
      <c r="M366" s="136"/>
      <c r="N366" s="120">
        <f t="shared" si="319"/>
        <v>561</v>
      </c>
      <c r="O366" s="10">
        <v>120</v>
      </c>
      <c r="P366" s="136">
        <v>124</v>
      </c>
      <c r="Q366" s="136"/>
      <c r="R366" s="120">
        <f t="shared" si="320"/>
        <v>124</v>
      </c>
      <c r="S366" s="121">
        <f t="shared" si="321"/>
        <v>496</v>
      </c>
      <c r="T366" s="10">
        <v>561</v>
      </c>
      <c r="U366" s="136"/>
      <c r="V366" s="39">
        <f t="shared" si="322"/>
        <v>561</v>
      </c>
      <c r="W366" s="10">
        <v>238</v>
      </c>
      <c r="X366" s="40">
        <v>238</v>
      </c>
      <c r="Y366" s="136"/>
      <c r="Z366" s="39">
        <f t="shared" si="323"/>
        <v>238</v>
      </c>
      <c r="AA366" s="121">
        <f t="shared" si="324"/>
        <v>476</v>
      </c>
      <c r="AB366" s="40">
        <v>561</v>
      </c>
      <c r="AC366" s="113"/>
      <c r="AD366" s="13">
        <f t="shared" si="325"/>
        <v>561</v>
      </c>
      <c r="AE366" s="353">
        <f t="shared" si="330"/>
        <v>0</v>
      </c>
      <c r="AF366" s="113">
        <f>ROUND(AB366*$AJ$803,)</f>
        <v>534</v>
      </c>
      <c r="AG366" s="113">
        <f t="shared" si="326"/>
        <v>0</v>
      </c>
      <c r="AH366" s="113">
        <f>AG366+AF366</f>
        <v>534</v>
      </c>
      <c r="AI366" s="542">
        <f t="shared" si="314"/>
        <v>-27</v>
      </c>
    </row>
    <row r="367" spans="1:52" ht="36" hidden="1" customHeight="1">
      <c r="A367" s="8" t="s">
        <v>611</v>
      </c>
      <c r="B367" s="9" t="s">
        <v>38</v>
      </c>
      <c r="C367" s="9" t="s">
        <v>663</v>
      </c>
      <c r="D367" s="74" t="s">
        <v>1034</v>
      </c>
      <c r="E367" s="10">
        <v>1100</v>
      </c>
      <c r="F367" s="127"/>
      <c r="G367" s="39">
        <f t="shared" si="317"/>
        <v>1100</v>
      </c>
      <c r="H367" s="10">
        <v>1424</v>
      </c>
      <c r="I367" s="127"/>
      <c r="J367" s="39">
        <f t="shared" si="318"/>
        <v>1424</v>
      </c>
      <c r="K367" s="11">
        <f t="shared" si="311"/>
        <v>129.45454545454544</v>
      </c>
      <c r="L367" s="136">
        <v>1215</v>
      </c>
      <c r="M367" s="136"/>
      <c r="N367" s="120">
        <f t="shared" si="319"/>
        <v>1215</v>
      </c>
      <c r="O367" s="10">
        <v>336</v>
      </c>
      <c r="P367" s="120">
        <v>341</v>
      </c>
      <c r="Q367" s="120"/>
      <c r="R367" s="120">
        <f t="shared" si="320"/>
        <v>341</v>
      </c>
      <c r="S367" s="121">
        <f t="shared" si="321"/>
        <v>1364</v>
      </c>
      <c r="T367" s="10">
        <v>1215</v>
      </c>
      <c r="U367" s="136"/>
      <c r="V367" s="39">
        <f t="shared" si="322"/>
        <v>1215</v>
      </c>
      <c r="W367" s="10">
        <v>629</v>
      </c>
      <c r="X367" s="40">
        <v>614</v>
      </c>
      <c r="Y367" s="136"/>
      <c r="Z367" s="39">
        <f t="shared" si="323"/>
        <v>614</v>
      </c>
      <c r="AA367" s="121">
        <f t="shared" si="324"/>
        <v>1228</v>
      </c>
      <c r="AB367" s="40">
        <v>1415</v>
      </c>
      <c r="AC367" s="113"/>
      <c r="AD367" s="13">
        <f t="shared" si="325"/>
        <v>1415</v>
      </c>
      <c r="AE367" s="353">
        <f t="shared" si="330"/>
        <v>200</v>
      </c>
      <c r="AF367" s="113">
        <f>ROUND(AB367*$AJ$959,0)</f>
        <v>1400</v>
      </c>
      <c r="AG367" s="113">
        <f t="shared" si="326"/>
        <v>0</v>
      </c>
      <c r="AH367" s="113">
        <f>AG367+AF367</f>
        <v>1400</v>
      </c>
      <c r="AI367" s="542">
        <f t="shared" si="314"/>
        <v>185</v>
      </c>
    </row>
    <row r="368" spans="1:52" s="14" customFormat="1" ht="24" hidden="1" customHeight="1">
      <c r="A368" s="8" t="s">
        <v>612</v>
      </c>
      <c r="B368" s="9" t="s">
        <v>38</v>
      </c>
      <c r="C368" s="9" t="s">
        <v>671</v>
      </c>
      <c r="D368" s="74" t="s">
        <v>1035</v>
      </c>
      <c r="E368" s="10">
        <v>715</v>
      </c>
      <c r="F368" s="120"/>
      <c r="G368" s="39">
        <f t="shared" si="317"/>
        <v>715</v>
      </c>
      <c r="H368" s="10">
        <v>739</v>
      </c>
      <c r="I368" s="120"/>
      <c r="J368" s="39">
        <f t="shared" si="318"/>
        <v>739</v>
      </c>
      <c r="K368" s="11">
        <f t="shared" si="311"/>
        <v>103.35664335664336</v>
      </c>
      <c r="L368" s="120">
        <f>684+60</f>
        <v>744</v>
      </c>
      <c r="M368" s="120"/>
      <c r="N368" s="120">
        <f t="shared" si="319"/>
        <v>744</v>
      </c>
      <c r="O368" s="10">
        <f>189</f>
        <v>189</v>
      </c>
      <c r="P368" s="120">
        <v>212</v>
      </c>
      <c r="Q368" s="120"/>
      <c r="R368" s="120">
        <f t="shared" si="320"/>
        <v>212</v>
      </c>
      <c r="S368" s="121">
        <f t="shared" si="321"/>
        <v>848</v>
      </c>
      <c r="T368" s="10">
        <f>679+65</f>
        <v>744</v>
      </c>
      <c r="U368" s="120"/>
      <c r="V368" s="39">
        <f t="shared" si="322"/>
        <v>744</v>
      </c>
      <c r="W368" s="10">
        <v>362</v>
      </c>
      <c r="X368" s="40">
        <v>365</v>
      </c>
      <c r="Y368" s="120"/>
      <c r="Z368" s="39">
        <f t="shared" si="323"/>
        <v>365</v>
      </c>
      <c r="AA368" s="121">
        <f t="shared" si="324"/>
        <v>730</v>
      </c>
      <c r="AB368" s="40">
        <v>720</v>
      </c>
      <c r="AC368" s="113"/>
      <c r="AD368" s="13">
        <f t="shared" si="325"/>
        <v>720</v>
      </c>
      <c r="AE368" s="353">
        <f t="shared" si="330"/>
        <v>-24</v>
      </c>
      <c r="AF368" s="113">
        <f>L368</f>
        <v>744</v>
      </c>
      <c r="AG368" s="113">
        <f t="shared" si="326"/>
        <v>0</v>
      </c>
      <c r="AH368" s="113">
        <f>AF368+AG368</f>
        <v>744</v>
      </c>
      <c r="AI368" s="542">
        <f t="shared" si="314"/>
        <v>0</v>
      </c>
      <c r="AJ368" s="1"/>
      <c r="AK368" s="1"/>
      <c r="AL368" s="1"/>
      <c r="AM368" s="1"/>
      <c r="AN368" s="1"/>
      <c r="AO368" s="1"/>
      <c r="AP368" s="1"/>
      <c r="AQ368" s="1"/>
      <c r="AR368" s="1"/>
      <c r="AS368" s="1"/>
      <c r="AT368" s="1"/>
      <c r="AU368" s="1"/>
      <c r="AV368" s="1"/>
      <c r="AW368" s="1"/>
      <c r="AX368" s="1"/>
      <c r="AY368" s="1"/>
      <c r="AZ368" s="1"/>
    </row>
    <row r="369" spans="1:52" ht="48" hidden="1" customHeight="1">
      <c r="A369" s="8" t="s">
        <v>613</v>
      </c>
      <c r="B369" s="9" t="s">
        <v>38</v>
      </c>
      <c r="C369" s="9" t="s">
        <v>663</v>
      </c>
      <c r="D369" s="74" t="s">
        <v>1036</v>
      </c>
      <c r="E369" s="10">
        <v>1030</v>
      </c>
      <c r="F369" s="127"/>
      <c r="G369" s="39">
        <f t="shared" si="317"/>
        <v>1030</v>
      </c>
      <c r="H369" s="10">
        <v>1224</v>
      </c>
      <c r="I369" s="127"/>
      <c r="J369" s="39">
        <f t="shared" si="318"/>
        <v>1224</v>
      </c>
      <c r="K369" s="11">
        <f t="shared" si="311"/>
        <v>118.83495145631069</v>
      </c>
      <c r="L369" s="136">
        <f>1028+35</f>
        <v>1063</v>
      </c>
      <c r="M369" s="136"/>
      <c r="N369" s="120">
        <f t="shared" si="319"/>
        <v>1063</v>
      </c>
      <c r="O369" s="10">
        <f>307</f>
        <v>307</v>
      </c>
      <c r="P369" s="120">
        <v>223</v>
      </c>
      <c r="Q369" s="120"/>
      <c r="R369" s="120">
        <f t="shared" si="320"/>
        <v>223</v>
      </c>
      <c r="S369" s="121">
        <f t="shared" si="321"/>
        <v>892</v>
      </c>
      <c r="T369" s="10">
        <f>1028+35</f>
        <v>1063</v>
      </c>
      <c r="U369" s="136"/>
      <c r="V369" s="39">
        <f t="shared" si="322"/>
        <v>1063</v>
      </c>
      <c r="W369" s="10">
        <v>538</v>
      </c>
      <c r="X369" s="40">
        <v>403</v>
      </c>
      <c r="Y369" s="136"/>
      <c r="Z369" s="39">
        <f t="shared" si="323"/>
        <v>403</v>
      </c>
      <c r="AA369" s="121">
        <f t="shared" si="324"/>
        <v>806</v>
      </c>
      <c r="AB369" s="40">
        <v>985</v>
      </c>
      <c r="AC369" s="113"/>
      <c r="AD369" s="13">
        <f t="shared" si="325"/>
        <v>985</v>
      </c>
      <c r="AE369" s="353">
        <f t="shared" si="330"/>
        <v>-78</v>
      </c>
      <c r="AF369" s="113">
        <f>ROUND(AB369*$AJ$1000,0)</f>
        <v>938</v>
      </c>
      <c r="AG369" s="113">
        <f t="shared" si="326"/>
        <v>0</v>
      </c>
      <c r="AH369" s="113">
        <f t="shared" ref="AH369:AH376" si="331">AG369+AF369</f>
        <v>938</v>
      </c>
      <c r="AI369" s="542">
        <f t="shared" si="314"/>
        <v>-125</v>
      </c>
    </row>
    <row r="370" spans="1:52" ht="24" hidden="1" customHeight="1">
      <c r="A370" s="8" t="s">
        <v>614</v>
      </c>
      <c r="B370" s="9" t="s">
        <v>38</v>
      </c>
      <c r="C370" s="9" t="s">
        <v>674</v>
      </c>
      <c r="D370" s="74" t="s">
        <v>1037</v>
      </c>
      <c r="E370" s="10">
        <v>466</v>
      </c>
      <c r="F370" s="127"/>
      <c r="G370" s="39">
        <f t="shared" si="317"/>
        <v>466</v>
      </c>
      <c r="H370" s="10">
        <v>456</v>
      </c>
      <c r="I370" s="127"/>
      <c r="J370" s="39">
        <f t="shared" si="318"/>
        <v>456</v>
      </c>
      <c r="K370" s="11">
        <f t="shared" ref="K370:K433" si="332">J370/G370*100</f>
        <v>97.85407725321889</v>
      </c>
      <c r="L370" s="136">
        <f>441+25</f>
        <v>466</v>
      </c>
      <c r="M370" s="136"/>
      <c r="N370" s="120">
        <f t="shared" si="319"/>
        <v>466</v>
      </c>
      <c r="O370" s="10">
        <f>91</f>
        <v>91</v>
      </c>
      <c r="P370" s="136">
        <v>91</v>
      </c>
      <c r="Q370" s="136"/>
      <c r="R370" s="120">
        <f t="shared" si="320"/>
        <v>91</v>
      </c>
      <c r="S370" s="121">
        <f t="shared" si="321"/>
        <v>364</v>
      </c>
      <c r="T370" s="10">
        <f>393+25</f>
        <v>418</v>
      </c>
      <c r="U370" s="136"/>
      <c r="V370" s="39">
        <f t="shared" si="322"/>
        <v>418</v>
      </c>
      <c r="W370" s="10">
        <v>171</v>
      </c>
      <c r="X370" s="40">
        <v>171</v>
      </c>
      <c r="Y370" s="136"/>
      <c r="Z370" s="39">
        <f t="shared" si="323"/>
        <v>171</v>
      </c>
      <c r="AA370" s="121">
        <f t="shared" si="324"/>
        <v>342</v>
      </c>
      <c r="AB370" s="40">
        <v>448</v>
      </c>
      <c r="AC370" s="113"/>
      <c r="AD370" s="13">
        <f t="shared" si="325"/>
        <v>448</v>
      </c>
      <c r="AE370" s="353">
        <f t="shared" si="330"/>
        <v>-18</v>
      </c>
      <c r="AF370" s="113">
        <f>ROUND(AB370*$AJ$1014,0)</f>
        <v>425</v>
      </c>
      <c r="AG370" s="113">
        <f t="shared" si="326"/>
        <v>0</v>
      </c>
      <c r="AH370" s="113">
        <f t="shared" si="331"/>
        <v>425</v>
      </c>
      <c r="AI370" s="542">
        <f t="shared" si="314"/>
        <v>-41</v>
      </c>
    </row>
    <row r="371" spans="1:52" ht="36" hidden="1" customHeight="1">
      <c r="A371" s="8" t="s">
        <v>615</v>
      </c>
      <c r="B371" s="9" t="s">
        <v>38</v>
      </c>
      <c r="C371" s="9" t="s">
        <v>672</v>
      </c>
      <c r="D371" s="74" t="s">
        <v>1038</v>
      </c>
      <c r="E371" s="10">
        <v>1557</v>
      </c>
      <c r="F371" s="127"/>
      <c r="G371" s="39">
        <f t="shared" si="317"/>
        <v>1557</v>
      </c>
      <c r="H371" s="10">
        <v>1663</v>
      </c>
      <c r="I371" s="127"/>
      <c r="J371" s="39">
        <f t="shared" si="318"/>
        <v>1663</v>
      </c>
      <c r="K371" s="11">
        <f t="shared" si="332"/>
        <v>106.80796403339757</v>
      </c>
      <c r="L371" s="136">
        <v>1546</v>
      </c>
      <c r="M371" s="136"/>
      <c r="N371" s="120">
        <f t="shared" si="319"/>
        <v>1546</v>
      </c>
      <c r="O371" s="10">
        <v>381</v>
      </c>
      <c r="P371" s="136">
        <v>418</v>
      </c>
      <c r="Q371" s="136"/>
      <c r="R371" s="120">
        <f t="shared" si="320"/>
        <v>418</v>
      </c>
      <c r="S371" s="121">
        <f t="shared" si="321"/>
        <v>1672</v>
      </c>
      <c r="T371" s="10">
        <v>1546</v>
      </c>
      <c r="U371" s="136"/>
      <c r="V371" s="39">
        <f t="shared" si="322"/>
        <v>1546</v>
      </c>
      <c r="W371" s="10">
        <v>782</v>
      </c>
      <c r="X371" s="40">
        <v>774</v>
      </c>
      <c r="Y371" s="136"/>
      <c r="Z371" s="39">
        <f t="shared" si="323"/>
        <v>774</v>
      </c>
      <c r="AA371" s="121">
        <f t="shared" si="324"/>
        <v>1548</v>
      </c>
      <c r="AB371" s="40">
        <v>1546</v>
      </c>
      <c r="AC371" s="113"/>
      <c r="AD371" s="13">
        <f t="shared" si="325"/>
        <v>1546</v>
      </c>
      <c r="AE371" s="353">
        <f t="shared" si="330"/>
        <v>0</v>
      </c>
      <c r="AF371" s="113">
        <f>ROUND(AB371*$AJ$949,0)</f>
        <v>1510</v>
      </c>
      <c r="AG371" s="113">
        <f t="shared" si="326"/>
        <v>0</v>
      </c>
      <c r="AH371" s="113">
        <f t="shared" si="331"/>
        <v>1510</v>
      </c>
      <c r="AI371" s="542">
        <f t="shared" si="314"/>
        <v>-36</v>
      </c>
    </row>
    <row r="372" spans="1:52" ht="36" hidden="1" customHeight="1">
      <c r="A372" s="8" t="s">
        <v>616</v>
      </c>
      <c r="B372" s="9" t="s">
        <v>38</v>
      </c>
      <c r="C372" s="9" t="s">
        <v>663</v>
      </c>
      <c r="D372" s="74" t="s">
        <v>1039</v>
      </c>
      <c r="E372" s="10">
        <v>410</v>
      </c>
      <c r="F372" s="127"/>
      <c r="G372" s="39">
        <f t="shared" si="317"/>
        <v>410</v>
      </c>
      <c r="H372" s="10">
        <v>360</v>
      </c>
      <c r="I372" s="127"/>
      <c r="J372" s="39">
        <f t="shared" si="318"/>
        <v>360</v>
      </c>
      <c r="K372" s="11">
        <f t="shared" si="332"/>
        <v>87.804878048780495</v>
      </c>
      <c r="L372" s="136">
        <v>390</v>
      </c>
      <c r="M372" s="136"/>
      <c r="N372" s="120">
        <f t="shared" si="319"/>
        <v>390</v>
      </c>
      <c r="O372" s="10">
        <v>83</v>
      </c>
      <c r="P372" s="136">
        <v>93</v>
      </c>
      <c r="Q372" s="136"/>
      <c r="R372" s="120">
        <f t="shared" si="320"/>
        <v>93</v>
      </c>
      <c r="S372" s="121">
        <f t="shared" si="321"/>
        <v>372</v>
      </c>
      <c r="T372" s="10">
        <v>390</v>
      </c>
      <c r="U372" s="136"/>
      <c r="V372" s="39">
        <f t="shared" si="322"/>
        <v>390</v>
      </c>
      <c r="W372" s="10">
        <v>187</v>
      </c>
      <c r="X372" s="40">
        <v>183</v>
      </c>
      <c r="Y372" s="136"/>
      <c r="Z372" s="39">
        <f t="shared" si="323"/>
        <v>183</v>
      </c>
      <c r="AA372" s="121">
        <f t="shared" si="324"/>
        <v>366</v>
      </c>
      <c r="AB372" s="40">
        <v>353</v>
      </c>
      <c r="AC372" s="113"/>
      <c r="AD372" s="13">
        <f t="shared" si="325"/>
        <v>353</v>
      </c>
      <c r="AE372" s="353">
        <f t="shared" si="330"/>
        <v>-37</v>
      </c>
      <c r="AF372" s="113">
        <f>ROUND(AB372*$AJ$982,0)</f>
        <v>336</v>
      </c>
      <c r="AG372" s="113">
        <f t="shared" si="326"/>
        <v>0</v>
      </c>
      <c r="AH372" s="113">
        <f t="shared" si="331"/>
        <v>336</v>
      </c>
      <c r="AI372" s="542">
        <f t="shared" si="314"/>
        <v>-54</v>
      </c>
    </row>
    <row r="373" spans="1:52" ht="36" hidden="1" customHeight="1">
      <c r="A373" s="8" t="s">
        <v>617</v>
      </c>
      <c r="B373" s="9" t="s">
        <v>38</v>
      </c>
      <c r="C373" s="9" t="s">
        <v>673</v>
      </c>
      <c r="D373" s="74" t="s">
        <v>1040</v>
      </c>
      <c r="E373" s="10">
        <v>591</v>
      </c>
      <c r="F373" s="127"/>
      <c r="G373" s="39">
        <f t="shared" si="317"/>
        <v>591</v>
      </c>
      <c r="H373" s="10">
        <v>1056</v>
      </c>
      <c r="I373" s="127"/>
      <c r="J373" s="39">
        <f t="shared" si="318"/>
        <v>1056</v>
      </c>
      <c r="K373" s="11">
        <f t="shared" si="332"/>
        <v>178.68020304568529</v>
      </c>
      <c r="L373" s="136">
        <v>591</v>
      </c>
      <c r="M373" s="136"/>
      <c r="N373" s="120">
        <f t="shared" si="319"/>
        <v>591</v>
      </c>
      <c r="O373" s="10">
        <v>273</v>
      </c>
      <c r="P373" s="136">
        <v>277</v>
      </c>
      <c r="Q373" s="136"/>
      <c r="R373" s="120">
        <f t="shared" si="320"/>
        <v>277</v>
      </c>
      <c r="S373" s="121">
        <f t="shared" si="321"/>
        <v>1108</v>
      </c>
      <c r="T373" s="10">
        <v>591</v>
      </c>
      <c r="U373" s="136"/>
      <c r="V373" s="39">
        <f t="shared" si="322"/>
        <v>591</v>
      </c>
      <c r="W373" s="10">
        <v>500</v>
      </c>
      <c r="X373" s="40">
        <v>509</v>
      </c>
      <c r="Y373" s="136"/>
      <c r="Z373" s="39">
        <f t="shared" si="323"/>
        <v>509</v>
      </c>
      <c r="AA373" s="121">
        <f t="shared" si="324"/>
        <v>1018</v>
      </c>
      <c r="AB373" s="40">
        <v>638</v>
      </c>
      <c r="AC373" s="113"/>
      <c r="AD373" s="13">
        <f t="shared" si="325"/>
        <v>638</v>
      </c>
      <c r="AE373" s="353">
        <f t="shared" si="330"/>
        <v>47</v>
      </c>
      <c r="AF373" s="113">
        <f>L373</f>
        <v>591</v>
      </c>
      <c r="AG373" s="113">
        <f t="shared" si="326"/>
        <v>0</v>
      </c>
      <c r="AH373" s="113">
        <f t="shared" si="331"/>
        <v>591</v>
      </c>
      <c r="AI373" s="542">
        <f t="shared" si="314"/>
        <v>0</v>
      </c>
    </row>
    <row r="374" spans="1:52" ht="36" hidden="1" customHeight="1">
      <c r="A374" s="8" t="s">
        <v>618</v>
      </c>
      <c r="B374" s="9" t="s">
        <v>38</v>
      </c>
      <c r="C374" s="9" t="s">
        <v>676</v>
      </c>
      <c r="D374" s="74" t="s">
        <v>6</v>
      </c>
      <c r="E374" s="10">
        <v>594</v>
      </c>
      <c r="F374" s="127"/>
      <c r="G374" s="39">
        <f t="shared" si="317"/>
        <v>594</v>
      </c>
      <c r="H374" s="10">
        <v>570</v>
      </c>
      <c r="I374" s="127"/>
      <c r="J374" s="39">
        <f t="shared" si="318"/>
        <v>570</v>
      </c>
      <c r="K374" s="11">
        <f t="shared" si="332"/>
        <v>95.959595959595958</v>
      </c>
      <c r="L374" s="136">
        <v>602</v>
      </c>
      <c r="M374" s="136"/>
      <c r="N374" s="120">
        <f t="shared" si="319"/>
        <v>602</v>
      </c>
      <c r="O374" s="10">
        <v>137</v>
      </c>
      <c r="P374" s="136">
        <v>156</v>
      </c>
      <c r="Q374" s="136"/>
      <c r="R374" s="120">
        <f t="shared" si="320"/>
        <v>156</v>
      </c>
      <c r="S374" s="121">
        <f t="shared" si="321"/>
        <v>624</v>
      </c>
      <c r="T374" s="10">
        <v>602</v>
      </c>
      <c r="U374" s="136"/>
      <c r="V374" s="39">
        <f t="shared" si="322"/>
        <v>602</v>
      </c>
      <c r="W374" s="10">
        <v>266</v>
      </c>
      <c r="X374" s="40">
        <v>277</v>
      </c>
      <c r="Y374" s="136"/>
      <c r="Z374" s="39">
        <f t="shared" si="323"/>
        <v>277</v>
      </c>
      <c r="AA374" s="121">
        <f t="shared" si="324"/>
        <v>554</v>
      </c>
      <c r="AB374" s="40">
        <v>602</v>
      </c>
      <c r="AC374" s="113"/>
      <c r="AD374" s="13">
        <f t="shared" si="325"/>
        <v>602</v>
      </c>
      <c r="AE374" s="353">
        <f t="shared" si="330"/>
        <v>0</v>
      </c>
      <c r="AF374" s="113">
        <f>ROUND(AB374*$AJ$950,0)</f>
        <v>589</v>
      </c>
      <c r="AG374" s="113">
        <f t="shared" si="326"/>
        <v>0</v>
      </c>
      <c r="AH374" s="113">
        <f t="shared" si="331"/>
        <v>589</v>
      </c>
      <c r="AI374" s="542">
        <f t="shared" si="314"/>
        <v>-13</v>
      </c>
    </row>
    <row r="375" spans="1:52" ht="12" hidden="1" customHeight="1">
      <c r="A375" s="8" t="s">
        <v>619</v>
      </c>
      <c r="B375" s="9" t="s">
        <v>38</v>
      </c>
      <c r="C375" s="9" t="s">
        <v>659</v>
      </c>
      <c r="D375" s="74" t="s">
        <v>1053</v>
      </c>
      <c r="E375" s="10">
        <v>145</v>
      </c>
      <c r="F375" s="127"/>
      <c r="G375" s="39">
        <f t="shared" si="317"/>
        <v>145</v>
      </c>
      <c r="H375" s="10">
        <v>70</v>
      </c>
      <c r="I375" s="127"/>
      <c r="J375" s="39">
        <f t="shared" si="318"/>
        <v>70</v>
      </c>
      <c r="K375" s="11">
        <f t="shared" si="332"/>
        <v>48.275862068965516</v>
      </c>
      <c r="L375" s="136">
        <v>130</v>
      </c>
      <c r="M375" s="136"/>
      <c r="N375" s="120">
        <f t="shared" si="319"/>
        <v>130</v>
      </c>
      <c r="O375" s="10">
        <v>28</v>
      </c>
      <c r="P375" s="136">
        <v>28</v>
      </c>
      <c r="Q375" s="136"/>
      <c r="R375" s="120">
        <f t="shared" si="320"/>
        <v>28</v>
      </c>
      <c r="S375" s="121">
        <f t="shared" si="321"/>
        <v>112</v>
      </c>
      <c r="T375" s="10">
        <v>85</v>
      </c>
      <c r="U375" s="136"/>
      <c r="V375" s="39">
        <f t="shared" si="322"/>
        <v>85</v>
      </c>
      <c r="W375" s="10">
        <v>33</v>
      </c>
      <c r="X375" s="40">
        <v>33</v>
      </c>
      <c r="Y375" s="136"/>
      <c r="Z375" s="39">
        <f t="shared" si="323"/>
        <v>33</v>
      </c>
      <c r="AA375" s="121">
        <f t="shared" si="324"/>
        <v>66</v>
      </c>
      <c r="AB375" s="40">
        <v>85</v>
      </c>
      <c r="AC375" s="113"/>
      <c r="AD375" s="13">
        <f t="shared" si="325"/>
        <v>85</v>
      </c>
      <c r="AE375" s="353">
        <f t="shared" si="330"/>
        <v>-45</v>
      </c>
      <c r="AF375" s="113">
        <f>ROUND(AB375*$AK$280,0)</f>
        <v>81</v>
      </c>
      <c r="AG375" s="113">
        <f t="shared" si="326"/>
        <v>0</v>
      </c>
      <c r="AH375" s="113">
        <f t="shared" si="331"/>
        <v>81</v>
      </c>
      <c r="AI375" s="542">
        <f t="shared" si="314"/>
        <v>-49</v>
      </c>
    </row>
    <row r="376" spans="1:52" ht="12" hidden="1" customHeight="1">
      <c r="A376" s="8" t="s">
        <v>620</v>
      </c>
      <c r="B376" s="9" t="s">
        <v>38</v>
      </c>
      <c r="C376" s="9" t="s">
        <v>660</v>
      </c>
      <c r="D376" s="74" t="s">
        <v>2</v>
      </c>
      <c r="E376" s="10">
        <v>1670</v>
      </c>
      <c r="F376" s="127"/>
      <c r="G376" s="39">
        <f t="shared" si="317"/>
        <v>1670</v>
      </c>
      <c r="H376" s="10">
        <v>1716</v>
      </c>
      <c r="I376" s="127"/>
      <c r="J376" s="39">
        <f t="shared" si="318"/>
        <v>1716</v>
      </c>
      <c r="K376" s="11">
        <f t="shared" si="332"/>
        <v>102.75449101796409</v>
      </c>
      <c r="L376" s="112">
        <v>1680</v>
      </c>
      <c r="M376" s="136"/>
      <c r="N376" s="120">
        <f t="shared" si="319"/>
        <v>1680</v>
      </c>
      <c r="O376" s="112">
        <v>421</v>
      </c>
      <c r="P376" s="136">
        <v>449</v>
      </c>
      <c r="Q376" s="136"/>
      <c r="R376" s="120">
        <f t="shared" si="320"/>
        <v>449</v>
      </c>
      <c r="S376" s="121">
        <f t="shared" si="321"/>
        <v>1796</v>
      </c>
      <c r="T376" s="10">
        <v>1680</v>
      </c>
      <c r="U376" s="136"/>
      <c r="V376" s="39">
        <f t="shared" si="322"/>
        <v>1680</v>
      </c>
      <c r="W376" s="10">
        <v>536</v>
      </c>
      <c r="X376" s="40">
        <v>536</v>
      </c>
      <c r="Y376" s="136"/>
      <c r="Z376" s="39">
        <f t="shared" si="323"/>
        <v>536</v>
      </c>
      <c r="AA376" s="121">
        <f t="shared" si="324"/>
        <v>1072</v>
      </c>
      <c r="AB376" s="40">
        <v>1716</v>
      </c>
      <c r="AC376" s="113"/>
      <c r="AD376" s="13">
        <f t="shared" si="325"/>
        <v>1716</v>
      </c>
      <c r="AE376" s="353">
        <f t="shared" si="330"/>
        <v>36</v>
      </c>
      <c r="AF376" s="113">
        <f>ROUND(AB376*$AJ$953,0)</f>
        <v>1646</v>
      </c>
      <c r="AG376" s="113">
        <f t="shared" si="326"/>
        <v>0</v>
      </c>
      <c r="AH376" s="113">
        <f t="shared" si="331"/>
        <v>1646</v>
      </c>
      <c r="AI376" s="542">
        <f t="shared" si="314"/>
        <v>-34</v>
      </c>
    </row>
    <row r="377" spans="1:52" ht="12" hidden="1" customHeight="1">
      <c r="A377" s="8" t="s">
        <v>621</v>
      </c>
      <c r="B377" s="9" t="s">
        <v>38</v>
      </c>
      <c r="C377" s="9" t="s">
        <v>660</v>
      </c>
      <c r="D377" s="74" t="s">
        <v>3</v>
      </c>
      <c r="E377" s="10">
        <v>1600</v>
      </c>
      <c r="F377" s="127"/>
      <c r="G377" s="39">
        <f t="shared" si="317"/>
        <v>1600</v>
      </c>
      <c r="H377" s="10">
        <v>1383</v>
      </c>
      <c r="I377" s="127"/>
      <c r="J377" s="39">
        <f t="shared" si="318"/>
        <v>1383</v>
      </c>
      <c r="K377" s="11">
        <f t="shared" si="332"/>
        <v>86.4375</v>
      </c>
      <c r="L377" s="418">
        <v>1500</v>
      </c>
      <c r="M377" s="402"/>
      <c r="N377" s="106">
        <f t="shared" si="319"/>
        <v>1500</v>
      </c>
      <c r="O377" s="112">
        <v>338</v>
      </c>
      <c r="P377" s="136">
        <v>338</v>
      </c>
      <c r="Q377" s="136"/>
      <c r="R377" s="120">
        <f t="shared" si="320"/>
        <v>338</v>
      </c>
      <c r="S377" s="403">
        <f t="shared" si="321"/>
        <v>1352</v>
      </c>
      <c r="T377" s="406">
        <v>1500</v>
      </c>
      <c r="U377" s="402"/>
      <c r="V377" s="404">
        <f t="shared" si="322"/>
        <v>1500</v>
      </c>
      <c r="W377" s="10">
        <v>638</v>
      </c>
      <c r="X377" s="40">
        <v>638</v>
      </c>
      <c r="Y377" s="136"/>
      <c r="Z377" s="39">
        <f t="shared" si="323"/>
        <v>638</v>
      </c>
      <c r="AA377" s="403">
        <f t="shared" si="324"/>
        <v>1276</v>
      </c>
      <c r="AB377" s="410">
        <v>1500</v>
      </c>
      <c r="AC377" s="158"/>
      <c r="AD377" s="345">
        <f t="shared" si="325"/>
        <v>1500</v>
      </c>
      <c r="AE377" s="422">
        <f t="shared" si="330"/>
        <v>0</v>
      </c>
      <c r="AF377" s="113">
        <f>ROUND(AB377*$AJ$922,0)</f>
        <v>1437</v>
      </c>
      <c r="AG377" s="113">
        <f t="shared" si="326"/>
        <v>0</v>
      </c>
      <c r="AH377" s="113">
        <f>AF377+AG377</f>
        <v>1437</v>
      </c>
      <c r="AI377" s="542">
        <f t="shared" si="314"/>
        <v>-63</v>
      </c>
    </row>
    <row r="378" spans="1:52" ht="24" hidden="1" customHeight="1">
      <c r="A378" s="8" t="s">
        <v>622</v>
      </c>
      <c r="B378" s="9" t="s">
        <v>38</v>
      </c>
      <c r="C378" s="9" t="s">
        <v>667</v>
      </c>
      <c r="D378" s="74" t="s">
        <v>1041</v>
      </c>
      <c r="E378" s="349">
        <v>1846</v>
      </c>
      <c r="F378" s="346"/>
      <c r="G378" s="350">
        <f t="shared" si="317"/>
        <v>1846</v>
      </c>
      <c r="H378" s="349">
        <v>1799</v>
      </c>
      <c r="I378" s="346"/>
      <c r="J378" s="350">
        <f t="shared" si="318"/>
        <v>1799</v>
      </c>
      <c r="K378" s="363">
        <f t="shared" si="332"/>
        <v>97.453954496208013</v>
      </c>
      <c r="L378" s="362">
        <v>2014</v>
      </c>
      <c r="M378" s="346"/>
      <c r="N378" s="347">
        <f t="shared" si="319"/>
        <v>2014</v>
      </c>
      <c r="O378" s="362">
        <v>417</v>
      </c>
      <c r="P378" s="346">
        <v>477</v>
      </c>
      <c r="Q378" s="346"/>
      <c r="R378" s="347">
        <f t="shared" si="320"/>
        <v>477</v>
      </c>
      <c r="S378" s="348">
        <f t="shared" si="321"/>
        <v>1908</v>
      </c>
      <c r="T378" s="349">
        <v>2014</v>
      </c>
      <c r="U378" s="346"/>
      <c r="V378" s="350">
        <f t="shared" si="322"/>
        <v>2014</v>
      </c>
      <c r="W378" s="10">
        <v>913</v>
      </c>
      <c r="X378" s="40">
        <v>929</v>
      </c>
      <c r="Y378" s="136"/>
      <c r="Z378" s="39">
        <f t="shared" si="323"/>
        <v>929</v>
      </c>
      <c r="AA378" s="348">
        <f t="shared" si="324"/>
        <v>1858</v>
      </c>
      <c r="AB378" s="357">
        <v>1932</v>
      </c>
      <c r="AC378" s="352"/>
      <c r="AD378" s="353">
        <f t="shared" si="325"/>
        <v>1932</v>
      </c>
      <c r="AE378" s="353">
        <f t="shared" si="330"/>
        <v>-82</v>
      </c>
      <c r="AF378" s="113">
        <f>ROUND(AB378*$AJ$996,0)</f>
        <v>1800</v>
      </c>
      <c r="AG378" s="113">
        <f t="shared" si="326"/>
        <v>0</v>
      </c>
      <c r="AH378" s="113">
        <f t="shared" ref="AH378:AH386" si="333">AG378+AF378</f>
        <v>1800</v>
      </c>
      <c r="AI378" s="542">
        <f t="shared" si="314"/>
        <v>-214</v>
      </c>
    </row>
    <row r="379" spans="1:52" ht="24" hidden="1" customHeight="1">
      <c r="A379" s="8" t="s">
        <v>623</v>
      </c>
      <c r="B379" s="9" t="s">
        <v>38</v>
      </c>
      <c r="C379" s="9" t="s">
        <v>667</v>
      </c>
      <c r="D379" s="74" t="s">
        <v>1042</v>
      </c>
      <c r="E379" s="349">
        <v>50</v>
      </c>
      <c r="F379" s="346"/>
      <c r="G379" s="350">
        <f t="shared" si="317"/>
        <v>50</v>
      </c>
      <c r="H379" s="349">
        <v>50</v>
      </c>
      <c r="I379" s="346"/>
      <c r="J379" s="350">
        <f t="shared" si="318"/>
        <v>50</v>
      </c>
      <c r="K379" s="363">
        <f t="shared" si="332"/>
        <v>100</v>
      </c>
      <c r="L379" s="362">
        <v>50</v>
      </c>
      <c r="M379" s="346"/>
      <c r="N379" s="347">
        <f t="shared" si="319"/>
        <v>50</v>
      </c>
      <c r="O379" s="362">
        <v>6</v>
      </c>
      <c r="P379" s="346">
        <v>7</v>
      </c>
      <c r="Q379" s="346"/>
      <c r="R379" s="347">
        <f t="shared" si="320"/>
        <v>7</v>
      </c>
      <c r="S379" s="348">
        <f t="shared" si="321"/>
        <v>28</v>
      </c>
      <c r="T379" s="349">
        <v>50</v>
      </c>
      <c r="U379" s="346"/>
      <c r="V379" s="350">
        <f t="shared" si="322"/>
        <v>50</v>
      </c>
      <c r="W379" s="10">
        <v>14</v>
      </c>
      <c r="X379" s="40">
        <v>15</v>
      </c>
      <c r="Y379" s="136"/>
      <c r="Z379" s="39">
        <f t="shared" si="323"/>
        <v>15</v>
      </c>
      <c r="AA379" s="348">
        <f t="shared" si="324"/>
        <v>30</v>
      </c>
      <c r="AB379" s="357">
        <v>50</v>
      </c>
      <c r="AC379" s="352"/>
      <c r="AD379" s="353">
        <f t="shared" si="325"/>
        <v>50</v>
      </c>
      <c r="AE379" s="353">
        <f t="shared" si="330"/>
        <v>0</v>
      </c>
      <c r="AF379" s="113">
        <f>ROUND(AB379*$AJ$997,0)</f>
        <v>50</v>
      </c>
      <c r="AG379" s="113">
        <f t="shared" si="326"/>
        <v>0</v>
      </c>
      <c r="AH379" s="113">
        <f t="shared" si="333"/>
        <v>50</v>
      </c>
      <c r="AI379" s="542">
        <f t="shared" si="314"/>
        <v>0</v>
      </c>
    </row>
    <row r="380" spans="1:52" ht="24" hidden="1" customHeight="1">
      <c r="A380" s="8" t="s">
        <v>624</v>
      </c>
      <c r="B380" s="9" t="s">
        <v>38</v>
      </c>
      <c r="C380" s="9" t="s">
        <v>667</v>
      </c>
      <c r="D380" s="74" t="s">
        <v>1043</v>
      </c>
      <c r="E380" s="10">
        <v>2200</v>
      </c>
      <c r="F380" s="127"/>
      <c r="G380" s="39">
        <f t="shared" si="317"/>
        <v>2200</v>
      </c>
      <c r="H380" s="10">
        <v>2225</v>
      </c>
      <c r="I380" s="127"/>
      <c r="J380" s="39">
        <f t="shared" si="318"/>
        <v>2225</v>
      </c>
      <c r="K380" s="11">
        <f t="shared" si="332"/>
        <v>101.13636363636364</v>
      </c>
      <c r="L380" s="112">
        <v>2203</v>
      </c>
      <c r="M380" s="136"/>
      <c r="N380" s="120">
        <f t="shared" si="319"/>
        <v>2203</v>
      </c>
      <c r="O380" s="112">
        <v>522</v>
      </c>
      <c r="P380" s="136">
        <v>535</v>
      </c>
      <c r="Q380" s="136"/>
      <c r="R380" s="120">
        <f t="shared" si="320"/>
        <v>535</v>
      </c>
      <c r="S380" s="121">
        <f t="shared" si="321"/>
        <v>2140</v>
      </c>
      <c r="T380" s="10">
        <v>2203</v>
      </c>
      <c r="U380" s="136"/>
      <c r="V380" s="39">
        <f t="shared" si="322"/>
        <v>2203</v>
      </c>
      <c r="W380" s="10">
        <v>1121</v>
      </c>
      <c r="X380" s="40">
        <v>1075</v>
      </c>
      <c r="Y380" s="136"/>
      <c r="Z380" s="39">
        <f t="shared" si="323"/>
        <v>1075</v>
      </c>
      <c r="AA380" s="121">
        <f t="shared" si="324"/>
        <v>2150</v>
      </c>
      <c r="AB380" s="40">
        <v>2203</v>
      </c>
      <c r="AC380" s="113"/>
      <c r="AD380" s="13">
        <f t="shared" si="325"/>
        <v>2203</v>
      </c>
      <c r="AE380" s="353">
        <f t="shared" si="330"/>
        <v>0</v>
      </c>
      <c r="AF380" s="113">
        <f>ROUND(AB380*$AJ$991,0)</f>
        <v>2183</v>
      </c>
      <c r="AG380" s="113">
        <f t="shared" si="326"/>
        <v>0</v>
      </c>
      <c r="AH380" s="113">
        <f t="shared" si="333"/>
        <v>2183</v>
      </c>
      <c r="AI380" s="542">
        <f t="shared" si="314"/>
        <v>-20</v>
      </c>
    </row>
    <row r="381" spans="1:52" ht="24" hidden="1" customHeight="1">
      <c r="A381" s="8" t="s">
        <v>625</v>
      </c>
      <c r="B381" s="9" t="s">
        <v>38</v>
      </c>
      <c r="C381" s="9" t="s">
        <v>667</v>
      </c>
      <c r="D381" s="74" t="s">
        <v>1054</v>
      </c>
      <c r="E381" s="10">
        <v>3345</v>
      </c>
      <c r="F381" s="127"/>
      <c r="G381" s="39">
        <f t="shared" si="317"/>
        <v>3345</v>
      </c>
      <c r="H381" s="10">
        <v>3492</v>
      </c>
      <c r="I381" s="127"/>
      <c r="J381" s="39">
        <f t="shared" si="318"/>
        <v>3492</v>
      </c>
      <c r="K381" s="363">
        <f t="shared" si="332"/>
        <v>104.39461883408072</v>
      </c>
      <c r="L381" s="362">
        <v>2210</v>
      </c>
      <c r="M381" s="346"/>
      <c r="N381" s="347">
        <f t="shared" si="319"/>
        <v>2210</v>
      </c>
      <c r="O381" s="362">
        <v>803</v>
      </c>
      <c r="P381" s="346">
        <v>600</v>
      </c>
      <c r="Q381" s="346"/>
      <c r="R381" s="347">
        <f t="shared" si="320"/>
        <v>600</v>
      </c>
      <c r="S381" s="348">
        <f t="shared" si="321"/>
        <v>2400</v>
      </c>
      <c r="T381" s="349">
        <v>2210</v>
      </c>
      <c r="U381" s="346"/>
      <c r="V381" s="350">
        <f t="shared" si="322"/>
        <v>2210</v>
      </c>
      <c r="W381" s="10">
        <v>1629</v>
      </c>
      <c r="X381" s="40">
        <v>997</v>
      </c>
      <c r="Y381" s="136"/>
      <c r="Z381" s="39">
        <f t="shared" si="323"/>
        <v>997</v>
      </c>
      <c r="AA381" s="348">
        <f t="shared" si="324"/>
        <v>1994</v>
      </c>
      <c r="AB381" s="357">
        <v>2300</v>
      </c>
      <c r="AC381" s="352"/>
      <c r="AD381" s="353">
        <f t="shared" si="325"/>
        <v>2300</v>
      </c>
      <c r="AE381" s="353">
        <f t="shared" si="330"/>
        <v>90</v>
      </c>
      <c r="AF381" s="113">
        <f>ROUND(AB381*$AJ$992,0)</f>
        <v>2225</v>
      </c>
      <c r="AG381" s="113">
        <f t="shared" si="326"/>
        <v>0</v>
      </c>
      <c r="AH381" s="113">
        <f t="shared" si="333"/>
        <v>2225</v>
      </c>
      <c r="AI381" s="542">
        <f t="shared" si="314"/>
        <v>15</v>
      </c>
    </row>
    <row r="382" spans="1:52" ht="60" hidden="1" customHeight="1">
      <c r="A382" s="8" t="s">
        <v>626</v>
      </c>
      <c r="B382" s="9" t="s">
        <v>38</v>
      </c>
      <c r="C382" s="9" t="s">
        <v>667</v>
      </c>
      <c r="D382" s="74" t="s">
        <v>1056</v>
      </c>
      <c r="E382" s="10">
        <v>218</v>
      </c>
      <c r="F382" s="127"/>
      <c r="G382" s="39">
        <f t="shared" si="317"/>
        <v>218</v>
      </c>
      <c r="H382" s="10">
        <v>338</v>
      </c>
      <c r="I382" s="127"/>
      <c r="J382" s="39">
        <f t="shared" si="318"/>
        <v>338</v>
      </c>
      <c r="K382" s="11">
        <f t="shared" si="332"/>
        <v>155.04587155963304</v>
      </c>
      <c r="L382" s="362">
        <v>338</v>
      </c>
      <c r="M382" s="346"/>
      <c r="N382" s="347">
        <f t="shared" si="319"/>
        <v>338</v>
      </c>
      <c r="O382" s="362">
        <v>64</v>
      </c>
      <c r="P382" s="346">
        <v>64</v>
      </c>
      <c r="Q382" s="346"/>
      <c r="R382" s="347">
        <f t="shared" si="320"/>
        <v>64</v>
      </c>
      <c r="S382" s="348">
        <f t="shared" si="321"/>
        <v>256</v>
      </c>
      <c r="T382" s="349">
        <v>338</v>
      </c>
      <c r="U382" s="346"/>
      <c r="V382" s="350">
        <f t="shared" si="322"/>
        <v>338</v>
      </c>
      <c r="W382" s="10">
        <v>102</v>
      </c>
      <c r="X382" s="40">
        <v>102</v>
      </c>
      <c r="Y382" s="136"/>
      <c r="Z382" s="39">
        <f t="shared" si="323"/>
        <v>102</v>
      </c>
      <c r="AA382" s="348">
        <f t="shared" si="324"/>
        <v>204</v>
      </c>
      <c r="AB382" s="357">
        <v>488</v>
      </c>
      <c r="AC382" s="352"/>
      <c r="AD382" s="353">
        <f t="shared" si="325"/>
        <v>488</v>
      </c>
      <c r="AE382" s="353">
        <f t="shared" si="330"/>
        <v>150</v>
      </c>
      <c r="AF382" s="113">
        <f>ROUND(AB382*$AJ$1004,0)</f>
        <v>431</v>
      </c>
      <c r="AG382" s="113">
        <f t="shared" si="326"/>
        <v>0</v>
      </c>
      <c r="AH382" s="113">
        <f t="shared" si="333"/>
        <v>431</v>
      </c>
      <c r="AI382" s="542">
        <f t="shared" si="314"/>
        <v>93</v>
      </c>
    </row>
    <row r="383" spans="1:52" ht="12" hidden="1" customHeight="1">
      <c r="A383" s="8" t="s">
        <v>627</v>
      </c>
      <c r="B383" s="9" t="s">
        <v>38</v>
      </c>
      <c r="C383" s="9" t="s">
        <v>659</v>
      </c>
      <c r="D383" s="74" t="s">
        <v>14</v>
      </c>
      <c r="E383" s="10">
        <v>200</v>
      </c>
      <c r="F383" s="127"/>
      <c r="G383" s="39">
        <f t="shared" si="317"/>
        <v>200</v>
      </c>
      <c r="H383" s="10">
        <v>181</v>
      </c>
      <c r="I383" s="127"/>
      <c r="J383" s="39">
        <f t="shared" si="318"/>
        <v>181</v>
      </c>
      <c r="K383" s="11">
        <f t="shared" si="332"/>
        <v>90.5</v>
      </c>
      <c r="L383" s="136">
        <v>200</v>
      </c>
      <c r="M383" s="136"/>
      <c r="N383" s="120">
        <f t="shared" si="319"/>
        <v>200</v>
      </c>
      <c r="O383" s="10">
        <v>50</v>
      </c>
      <c r="P383" s="136">
        <v>52</v>
      </c>
      <c r="Q383" s="136"/>
      <c r="R383" s="120">
        <f t="shared" si="320"/>
        <v>52</v>
      </c>
      <c r="S383" s="121">
        <f t="shared" si="321"/>
        <v>208</v>
      </c>
      <c r="T383" s="10">
        <v>200</v>
      </c>
      <c r="U383" s="136"/>
      <c r="V383" s="39">
        <f t="shared" si="322"/>
        <v>200</v>
      </c>
      <c r="W383" s="10">
        <v>104</v>
      </c>
      <c r="X383" s="40">
        <v>106</v>
      </c>
      <c r="Y383" s="136"/>
      <c r="Z383" s="39">
        <f t="shared" si="323"/>
        <v>106</v>
      </c>
      <c r="AA383" s="121">
        <f t="shared" si="324"/>
        <v>212</v>
      </c>
      <c r="AB383" s="40">
        <v>300</v>
      </c>
      <c r="AC383" s="113"/>
      <c r="AD383" s="13">
        <f t="shared" si="325"/>
        <v>300</v>
      </c>
      <c r="AE383" s="353">
        <f t="shared" si="330"/>
        <v>100</v>
      </c>
      <c r="AF383" s="113">
        <f>ROUND(AB383*$AJ$888,0)</f>
        <v>295</v>
      </c>
      <c r="AG383" s="113">
        <f t="shared" si="326"/>
        <v>0</v>
      </c>
      <c r="AH383" s="113">
        <f t="shared" si="333"/>
        <v>295</v>
      </c>
      <c r="AI383" s="542">
        <f t="shared" si="314"/>
        <v>95</v>
      </c>
    </row>
    <row r="384" spans="1:52" s="14" customFormat="1" ht="36" hidden="1" customHeight="1">
      <c r="A384" s="8" t="s">
        <v>628</v>
      </c>
      <c r="B384" s="9" t="s">
        <v>38</v>
      </c>
      <c r="C384" s="9" t="s">
        <v>663</v>
      </c>
      <c r="D384" s="74" t="s">
        <v>1046</v>
      </c>
      <c r="E384" s="10">
        <v>480</v>
      </c>
      <c r="F384" s="120"/>
      <c r="G384" s="39">
        <f t="shared" si="317"/>
        <v>480</v>
      </c>
      <c r="H384" s="10">
        <v>469</v>
      </c>
      <c r="I384" s="120"/>
      <c r="J384" s="39">
        <f t="shared" si="318"/>
        <v>469</v>
      </c>
      <c r="K384" s="11">
        <f t="shared" si="332"/>
        <v>97.708333333333329</v>
      </c>
      <c r="L384" s="120">
        <f>433+50</f>
        <v>483</v>
      </c>
      <c r="M384" s="120"/>
      <c r="N384" s="120">
        <f t="shared" si="319"/>
        <v>483</v>
      </c>
      <c r="O384" s="10">
        <v>126</v>
      </c>
      <c r="P384" s="120">
        <v>124</v>
      </c>
      <c r="Q384" s="120"/>
      <c r="R384" s="120">
        <f t="shared" si="320"/>
        <v>124</v>
      </c>
      <c r="S384" s="121">
        <f t="shared" si="321"/>
        <v>496</v>
      </c>
      <c r="T384" s="10">
        <f>433+50</f>
        <v>483</v>
      </c>
      <c r="U384" s="120"/>
      <c r="V384" s="39">
        <f t="shared" si="322"/>
        <v>483</v>
      </c>
      <c r="W384" s="10">
        <v>227</v>
      </c>
      <c r="X384" s="40">
        <v>229</v>
      </c>
      <c r="Y384" s="120"/>
      <c r="Z384" s="39">
        <f t="shared" si="323"/>
        <v>229</v>
      </c>
      <c r="AA384" s="121">
        <f t="shared" si="324"/>
        <v>458</v>
      </c>
      <c r="AB384" s="40">
        <v>483</v>
      </c>
      <c r="AC384" s="113"/>
      <c r="AD384" s="13">
        <f t="shared" si="325"/>
        <v>483</v>
      </c>
      <c r="AE384" s="353">
        <f t="shared" si="330"/>
        <v>0</v>
      </c>
      <c r="AF384" s="113">
        <f>ROUND(AB384*$AJ$983,0)</f>
        <v>460</v>
      </c>
      <c r="AG384" s="113">
        <f t="shared" si="326"/>
        <v>0</v>
      </c>
      <c r="AH384" s="113">
        <f t="shared" si="333"/>
        <v>460</v>
      </c>
      <c r="AI384" s="542">
        <f t="shared" si="314"/>
        <v>-23</v>
      </c>
      <c r="AJ384" s="1"/>
      <c r="AK384" s="1"/>
      <c r="AL384" s="1"/>
      <c r="AM384" s="1"/>
      <c r="AN384" s="1"/>
      <c r="AO384" s="1"/>
      <c r="AP384" s="1"/>
      <c r="AQ384" s="1"/>
      <c r="AR384" s="1"/>
      <c r="AS384" s="1"/>
      <c r="AT384" s="1"/>
      <c r="AU384" s="1"/>
      <c r="AV384" s="1"/>
      <c r="AW384" s="1"/>
      <c r="AX384" s="1"/>
      <c r="AY384" s="1"/>
      <c r="AZ384" s="1"/>
    </row>
    <row r="385" spans="1:52" s="14" customFormat="1" ht="36" hidden="1" customHeight="1">
      <c r="A385" s="8" t="s">
        <v>629</v>
      </c>
      <c r="B385" s="9" t="s">
        <v>38</v>
      </c>
      <c r="C385" s="9" t="s">
        <v>670</v>
      </c>
      <c r="D385" s="74" t="s">
        <v>5</v>
      </c>
      <c r="E385" s="10">
        <v>1099</v>
      </c>
      <c r="F385" s="120"/>
      <c r="G385" s="39">
        <f t="shared" si="317"/>
        <v>1099</v>
      </c>
      <c r="H385" s="10">
        <v>1085</v>
      </c>
      <c r="I385" s="120"/>
      <c r="J385" s="39">
        <f t="shared" si="318"/>
        <v>1085</v>
      </c>
      <c r="K385" s="11">
        <f t="shared" si="332"/>
        <v>98.726114649681534</v>
      </c>
      <c r="L385" s="120">
        <f>1034+67</f>
        <v>1101</v>
      </c>
      <c r="M385" s="120"/>
      <c r="N385" s="120">
        <f t="shared" si="319"/>
        <v>1101</v>
      </c>
      <c r="O385" s="10">
        <f>207</f>
        <v>207</v>
      </c>
      <c r="P385" s="120">
        <v>202</v>
      </c>
      <c r="Q385" s="120"/>
      <c r="R385" s="120">
        <f t="shared" si="320"/>
        <v>202</v>
      </c>
      <c r="S385" s="121">
        <f t="shared" si="321"/>
        <v>808</v>
      </c>
      <c r="T385" s="10">
        <f>1017+67</f>
        <v>1084</v>
      </c>
      <c r="U385" s="120"/>
      <c r="V385" s="39">
        <f t="shared" si="322"/>
        <v>1084</v>
      </c>
      <c r="W385" s="10">
        <v>444</v>
      </c>
      <c r="X385" s="40">
        <v>421</v>
      </c>
      <c r="Y385" s="120"/>
      <c r="Z385" s="39">
        <f t="shared" si="323"/>
        <v>421</v>
      </c>
      <c r="AA385" s="121">
        <f t="shared" si="324"/>
        <v>842</v>
      </c>
      <c r="AB385" s="40">
        <v>1207</v>
      </c>
      <c r="AC385" s="113"/>
      <c r="AD385" s="13">
        <f t="shared" si="325"/>
        <v>1207</v>
      </c>
      <c r="AE385" s="353">
        <f t="shared" si="330"/>
        <v>106</v>
      </c>
      <c r="AF385" s="113">
        <f>ROUND(AB385*$AJ$946,0)</f>
        <v>1150</v>
      </c>
      <c r="AG385" s="113">
        <f t="shared" si="326"/>
        <v>0</v>
      </c>
      <c r="AH385" s="113">
        <f t="shared" si="333"/>
        <v>1150</v>
      </c>
      <c r="AI385" s="542">
        <f t="shared" si="314"/>
        <v>49</v>
      </c>
      <c r="AJ385" s="1"/>
      <c r="AK385" s="1"/>
      <c r="AL385" s="1"/>
      <c r="AM385" s="1"/>
      <c r="AN385" s="1"/>
      <c r="AO385" s="1"/>
      <c r="AP385" s="1"/>
      <c r="AQ385" s="1"/>
      <c r="AR385" s="1"/>
      <c r="AS385" s="1"/>
      <c r="AT385" s="1"/>
      <c r="AU385" s="1"/>
      <c r="AV385" s="1"/>
      <c r="AW385" s="1"/>
      <c r="AX385" s="1"/>
      <c r="AY385" s="1"/>
      <c r="AZ385" s="1"/>
    </row>
    <row r="386" spans="1:52" s="14" customFormat="1" ht="24" hidden="1" customHeight="1">
      <c r="A386" s="8"/>
      <c r="B386" s="9" t="s">
        <v>38</v>
      </c>
      <c r="C386" s="9" t="s">
        <v>667</v>
      </c>
      <c r="D386" s="74" t="s">
        <v>1006</v>
      </c>
      <c r="E386" s="10"/>
      <c r="F386" s="120"/>
      <c r="G386" s="39">
        <f t="shared" si="317"/>
        <v>0</v>
      </c>
      <c r="H386" s="10"/>
      <c r="I386" s="120"/>
      <c r="J386" s="39">
        <f t="shared" si="318"/>
        <v>0</v>
      </c>
      <c r="K386" s="11">
        <v>0</v>
      </c>
      <c r="L386" s="120">
        <v>75</v>
      </c>
      <c r="M386" s="120"/>
      <c r="N386" s="120">
        <f t="shared" si="319"/>
        <v>75</v>
      </c>
      <c r="O386" s="10">
        <v>0</v>
      </c>
      <c r="P386" s="120">
        <v>0</v>
      </c>
      <c r="Q386" s="120"/>
      <c r="R386" s="120">
        <f t="shared" si="320"/>
        <v>0</v>
      </c>
      <c r="S386" s="121">
        <f t="shared" si="321"/>
        <v>0</v>
      </c>
      <c r="T386" s="10">
        <v>75</v>
      </c>
      <c r="U386" s="120"/>
      <c r="V386" s="39">
        <f t="shared" si="322"/>
        <v>75</v>
      </c>
      <c r="W386" s="10">
        <v>18</v>
      </c>
      <c r="X386" s="40">
        <v>18</v>
      </c>
      <c r="Y386" s="120"/>
      <c r="Z386" s="39">
        <f t="shared" si="323"/>
        <v>18</v>
      </c>
      <c r="AA386" s="121">
        <f t="shared" si="324"/>
        <v>36</v>
      </c>
      <c r="AB386" s="40">
        <v>120</v>
      </c>
      <c r="AC386" s="113"/>
      <c r="AD386" s="13">
        <f t="shared" si="325"/>
        <v>120</v>
      </c>
      <c r="AE386" s="353">
        <f t="shared" si="330"/>
        <v>45</v>
      </c>
      <c r="AF386" s="113">
        <f>ROUND(AB386*$AJ$1020,0)</f>
        <v>61</v>
      </c>
      <c r="AG386" s="113">
        <f t="shared" si="326"/>
        <v>0</v>
      </c>
      <c r="AH386" s="113">
        <f t="shared" si="333"/>
        <v>61</v>
      </c>
      <c r="AI386" s="542">
        <f t="shared" si="314"/>
        <v>-14</v>
      </c>
      <c r="AJ386" s="1"/>
      <c r="AK386" s="1"/>
      <c r="AL386" s="1"/>
      <c r="AM386" s="1"/>
      <c r="AN386" s="1"/>
      <c r="AO386" s="1"/>
      <c r="AP386" s="1"/>
      <c r="AQ386" s="1"/>
      <c r="AR386" s="1"/>
      <c r="AS386" s="1"/>
      <c r="AT386" s="1"/>
      <c r="AU386" s="1"/>
      <c r="AV386" s="1"/>
      <c r="AW386" s="1"/>
      <c r="AX386" s="1"/>
      <c r="AY386" s="1"/>
      <c r="AZ386" s="1"/>
    </row>
    <row r="387" spans="1:52" s="14" customFormat="1" ht="24" hidden="1" customHeight="1">
      <c r="A387" s="8"/>
      <c r="B387" s="9" t="s">
        <v>38</v>
      </c>
      <c r="C387" s="9" t="s">
        <v>667</v>
      </c>
      <c r="D387" s="74" t="s">
        <v>15</v>
      </c>
      <c r="E387" s="10"/>
      <c r="F387" s="120"/>
      <c r="G387" s="39">
        <f t="shared" si="317"/>
        <v>0</v>
      </c>
      <c r="H387" s="10"/>
      <c r="I387" s="120"/>
      <c r="J387" s="39">
        <f t="shared" si="318"/>
        <v>0</v>
      </c>
      <c r="K387" s="11">
        <v>0</v>
      </c>
      <c r="L387" s="120"/>
      <c r="M387" s="120"/>
      <c r="N387" s="120">
        <f t="shared" si="319"/>
        <v>0</v>
      </c>
      <c r="O387" s="10"/>
      <c r="P387" s="120">
        <v>0</v>
      </c>
      <c r="Q387" s="120"/>
      <c r="R387" s="120">
        <f t="shared" si="320"/>
        <v>0</v>
      </c>
      <c r="S387" s="121">
        <f t="shared" si="321"/>
        <v>0</v>
      </c>
      <c r="T387" s="10"/>
      <c r="U387" s="120"/>
      <c r="V387" s="39">
        <f t="shared" si="322"/>
        <v>0</v>
      </c>
      <c r="W387" s="10"/>
      <c r="X387" s="40"/>
      <c r="Y387" s="120"/>
      <c r="Z387" s="39">
        <f t="shared" si="323"/>
        <v>0</v>
      </c>
      <c r="AA387" s="121">
        <f t="shared" si="324"/>
        <v>0</v>
      </c>
      <c r="AB387" s="40">
        <v>60</v>
      </c>
      <c r="AC387" s="113"/>
      <c r="AD387" s="13">
        <f t="shared" si="325"/>
        <v>60</v>
      </c>
      <c r="AE387" s="353">
        <f t="shared" si="330"/>
        <v>60</v>
      </c>
      <c r="AF387" s="113">
        <f>ROUND(AB387*$AJ$1008,0)</f>
        <v>58</v>
      </c>
      <c r="AG387" s="113">
        <f t="shared" si="326"/>
        <v>0</v>
      </c>
      <c r="AH387" s="113">
        <f>AF387+AG387</f>
        <v>58</v>
      </c>
      <c r="AI387" s="542">
        <f t="shared" si="314"/>
        <v>58</v>
      </c>
      <c r="AJ387" s="1"/>
      <c r="AK387" s="1"/>
      <c r="AL387" s="1"/>
      <c r="AM387" s="1"/>
      <c r="AN387" s="1"/>
      <c r="AO387" s="1"/>
      <c r="AP387" s="1"/>
      <c r="AQ387" s="1"/>
      <c r="AR387" s="1"/>
      <c r="AS387" s="1"/>
      <c r="AT387" s="1"/>
      <c r="AU387" s="1"/>
      <c r="AV387" s="1"/>
      <c r="AW387" s="1"/>
      <c r="AX387" s="1"/>
      <c r="AY387" s="1"/>
      <c r="AZ387" s="1"/>
    </row>
    <row r="388" spans="1:52" s="14" customFormat="1" ht="24" hidden="1" customHeight="1">
      <c r="A388" s="8"/>
      <c r="B388" s="9" t="s">
        <v>38</v>
      </c>
      <c r="C388" s="9" t="s">
        <v>667</v>
      </c>
      <c r="D388" s="74" t="s">
        <v>1077</v>
      </c>
      <c r="E388" s="10"/>
      <c r="F388" s="120"/>
      <c r="G388" s="39">
        <f t="shared" si="317"/>
        <v>0</v>
      </c>
      <c r="H388" s="10"/>
      <c r="I388" s="120"/>
      <c r="J388" s="39">
        <f t="shared" si="318"/>
        <v>0</v>
      </c>
      <c r="K388" s="11">
        <v>0</v>
      </c>
      <c r="L388" s="120"/>
      <c r="M388" s="120"/>
      <c r="N388" s="120">
        <f t="shared" si="319"/>
        <v>0</v>
      </c>
      <c r="O388" s="10"/>
      <c r="P388" s="120"/>
      <c r="Q388" s="120"/>
      <c r="R388" s="120">
        <f t="shared" si="320"/>
        <v>0</v>
      </c>
      <c r="S388" s="121">
        <f t="shared" si="321"/>
        <v>0</v>
      </c>
      <c r="T388" s="10"/>
      <c r="U388" s="120"/>
      <c r="V388" s="39">
        <f t="shared" si="322"/>
        <v>0</v>
      </c>
      <c r="W388" s="10"/>
      <c r="X388" s="40"/>
      <c r="Y388" s="120"/>
      <c r="Z388" s="39">
        <f t="shared" si="323"/>
        <v>0</v>
      </c>
      <c r="AA388" s="121">
        <f t="shared" si="324"/>
        <v>0</v>
      </c>
      <c r="AB388" s="40">
        <v>100</v>
      </c>
      <c r="AC388" s="113"/>
      <c r="AD388" s="13">
        <f t="shared" si="325"/>
        <v>100</v>
      </c>
      <c r="AE388" s="353">
        <f t="shared" si="330"/>
        <v>100</v>
      </c>
      <c r="AF388" s="113">
        <v>5</v>
      </c>
      <c r="AG388" s="113">
        <f t="shared" si="326"/>
        <v>0</v>
      </c>
      <c r="AH388" s="113">
        <v>5</v>
      </c>
      <c r="AI388" s="542">
        <f t="shared" si="314"/>
        <v>5</v>
      </c>
      <c r="AJ388" s="1"/>
      <c r="AK388" s="1"/>
      <c r="AL388" s="1"/>
      <c r="AM388" s="1"/>
      <c r="AN388" s="1"/>
      <c r="AO388" s="1"/>
      <c r="AP388" s="1"/>
      <c r="AQ388" s="1"/>
      <c r="AR388" s="1"/>
      <c r="AS388" s="1"/>
      <c r="AT388" s="1"/>
      <c r="AU388" s="1"/>
      <c r="AV388" s="1"/>
      <c r="AW388" s="1"/>
      <c r="AX388" s="1"/>
      <c r="AY388" s="1"/>
      <c r="AZ388" s="1"/>
    </row>
    <row r="389" spans="1:52" s="14" customFormat="1" ht="24" hidden="1" customHeight="1">
      <c r="A389" s="8"/>
      <c r="B389" s="9" t="s">
        <v>38</v>
      </c>
      <c r="C389" s="9" t="s">
        <v>661</v>
      </c>
      <c r="D389" s="41" t="s">
        <v>1080</v>
      </c>
      <c r="E389" s="10"/>
      <c r="F389" s="120"/>
      <c r="G389" s="39">
        <f t="shared" si="317"/>
        <v>0</v>
      </c>
      <c r="H389" s="10"/>
      <c r="I389" s="120"/>
      <c r="J389" s="39">
        <f t="shared" si="318"/>
        <v>0</v>
      </c>
      <c r="K389" s="11">
        <v>0</v>
      </c>
      <c r="L389" s="120"/>
      <c r="M389" s="120"/>
      <c r="N389" s="120">
        <f t="shared" si="319"/>
        <v>0</v>
      </c>
      <c r="O389" s="10"/>
      <c r="P389" s="120"/>
      <c r="Q389" s="120"/>
      <c r="R389" s="120">
        <f t="shared" si="320"/>
        <v>0</v>
      </c>
      <c r="S389" s="121">
        <f t="shared" si="321"/>
        <v>0</v>
      </c>
      <c r="T389" s="10"/>
      <c r="U389" s="120"/>
      <c r="V389" s="39">
        <f t="shared" si="322"/>
        <v>0</v>
      </c>
      <c r="W389" s="10"/>
      <c r="X389" s="40"/>
      <c r="Y389" s="120"/>
      <c r="Z389" s="39">
        <f t="shared" si="323"/>
        <v>0</v>
      </c>
      <c r="AA389" s="121">
        <f t="shared" si="324"/>
        <v>0</v>
      </c>
      <c r="AB389" s="40">
        <v>250</v>
      </c>
      <c r="AC389" s="113"/>
      <c r="AD389" s="13">
        <f t="shared" si="325"/>
        <v>250</v>
      </c>
      <c r="AE389" s="353">
        <f t="shared" si="330"/>
        <v>250</v>
      </c>
      <c r="AF389" s="113">
        <v>0</v>
      </c>
      <c r="AG389" s="113">
        <f t="shared" si="326"/>
        <v>0</v>
      </c>
      <c r="AH389" s="113">
        <f>AG389+AF389</f>
        <v>0</v>
      </c>
      <c r="AI389" s="542">
        <f t="shared" si="314"/>
        <v>0</v>
      </c>
      <c r="AJ389" s="1"/>
      <c r="AK389" s="1"/>
      <c r="AL389" s="1"/>
      <c r="AM389" s="1"/>
      <c r="AN389" s="1"/>
      <c r="AO389" s="1"/>
      <c r="AP389" s="1"/>
      <c r="AQ389" s="1"/>
      <c r="AR389" s="1"/>
      <c r="AS389" s="1"/>
      <c r="AT389" s="1"/>
      <c r="AU389" s="1"/>
      <c r="AV389" s="1"/>
      <c r="AW389" s="1"/>
      <c r="AX389" s="1"/>
      <c r="AY389" s="1"/>
      <c r="AZ389" s="1"/>
    </row>
    <row r="390" spans="1:52" s="7" customFormat="1" ht="36" hidden="1" customHeight="1">
      <c r="A390" s="2" t="s">
        <v>358</v>
      </c>
      <c r="B390" s="3" t="s">
        <v>39</v>
      </c>
      <c r="C390" s="3"/>
      <c r="D390" s="4"/>
      <c r="E390" s="5">
        <f>SUM(E392:E401)</f>
        <v>5527</v>
      </c>
      <c r="F390" s="5">
        <f>SUM(F392:F401)</f>
        <v>156</v>
      </c>
      <c r="G390" s="5">
        <f>F390+E390</f>
        <v>5683</v>
      </c>
      <c r="H390" s="5">
        <f>SUM(H392:H401)</f>
        <v>5492</v>
      </c>
      <c r="I390" s="5">
        <f>SUM(I392:I401)</f>
        <v>155</v>
      </c>
      <c r="J390" s="5">
        <f>H390+I390</f>
        <v>5647</v>
      </c>
      <c r="K390" s="6">
        <f t="shared" si="332"/>
        <v>99.366531761393631</v>
      </c>
      <c r="L390" s="5">
        <f>SUM(L391:L401)</f>
        <v>6566</v>
      </c>
      <c r="M390" s="5">
        <f t="shared" ref="M390:AH390" si="334">SUM(M391:M401)</f>
        <v>173</v>
      </c>
      <c r="N390" s="5">
        <f t="shared" si="334"/>
        <v>6739</v>
      </c>
      <c r="O390" s="5">
        <f t="shared" si="334"/>
        <v>1365</v>
      </c>
      <c r="P390" s="5">
        <f t="shared" si="334"/>
        <v>1674</v>
      </c>
      <c r="Q390" s="5">
        <f t="shared" si="334"/>
        <v>26</v>
      </c>
      <c r="R390" s="5">
        <f t="shared" si="334"/>
        <v>1700</v>
      </c>
      <c r="S390" s="5">
        <f t="shared" si="334"/>
        <v>6800</v>
      </c>
      <c r="T390" s="5">
        <f t="shared" si="334"/>
        <v>6566</v>
      </c>
      <c r="U390" s="5">
        <f t="shared" si="334"/>
        <v>173</v>
      </c>
      <c r="V390" s="5">
        <f t="shared" si="334"/>
        <v>6739</v>
      </c>
      <c r="W390" s="5">
        <f t="shared" si="334"/>
        <v>2783</v>
      </c>
      <c r="X390" s="5">
        <f t="shared" si="334"/>
        <v>3437</v>
      </c>
      <c r="Y390" s="5">
        <f t="shared" si="334"/>
        <v>63</v>
      </c>
      <c r="Z390" s="5">
        <f t="shared" si="334"/>
        <v>3500</v>
      </c>
      <c r="AA390" s="5">
        <f t="shared" si="334"/>
        <v>7000</v>
      </c>
      <c r="AB390" s="5">
        <f>SUM(AB391:AB401)</f>
        <v>7773</v>
      </c>
      <c r="AC390" s="5">
        <f t="shared" si="334"/>
        <v>350</v>
      </c>
      <c r="AD390" s="5">
        <f t="shared" si="334"/>
        <v>8123</v>
      </c>
      <c r="AE390" s="5">
        <f t="shared" si="334"/>
        <v>1384</v>
      </c>
      <c r="AF390" s="542">
        <f t="shared" si="334"/>
        <v>7487</v>
      </c>
      <c r="AG390" s="542">
        <f t="shared" si="334"/>
        <v>173</v>
      </c>
      <c r="AH390" s="542">
        <f t="shared" si="334"/>
        <v>7660</v>
      </c>
      <c r="AI390" s="542">
        <f t="shared" ref="AI390:AI453" si="335">AF390-L390</f>
        <v>921</v>
      </c>
      <c r="AJ390" s="1"/>
      <c r="AK390" s="1"/>
      <c r="AL390" s="1"/>
      <c r="AM390" s="1"/>
      <c r="AN390" s="1"/>
      <c r="AO390" s="1"/>
      <c r="AP390" s="1"/>
      <c r="AQ390" s="1"/>
      <c r="AR390" s="1"/>
      <c r="AS390" s="1"/>
      <c r="AT390" s="1"/>
      <c r="AU390" s="1"/>
      <c r="AV390" s="1"/>
      <c r="AW390" s="1"/>
      <c r="AX390" s="1"/>
      <c r="AY390" s="1"/>
      <c r="AZ390" s="1"/>
    </row>
    <row r="391" spans="1:52" ht="36" hidden="1" customHeight="1">
      <c r="A391" s="31"/>
      <c r="B391" s="9" t="s">
        <v>39</v>
      </c>
      <c r="C391" s="9" t="s">
        <v>663</v>
      </c>
      <c r="D391" s="74" t="s">
        <v>7</v>
      </c>
      <c r="E391" s="13"/>
      <c r="F391" s="127"/>
      <c r="G391" s="39">
        <f t="shared" ref="G391:G401" si="336">E391+F391</f>
        <v>0</v>
      </c>
      <c r="H391" s="13"/>
      <c r="I391" s="127"/>
      <c r="J391" s="39">
        <f t="shared" ref="J391:J401" si="337">I391+H391</f>
        <v>0</v>
      </c>
      <c r="K391" s="11">
        <v>0</v>
      </c>
      <c r="L391" s="136">
        <v>200</v>
      </c>
      <c r="M391" s="136"/>
      <c r="N391" s="120">
        <f t="shared" ref="N391:N401" si="338">M391+L391</f>
        <v>200</v>
      </c>
      <c r="O391" s="136">
        <v>0</v>
      </c>
      <c r="P391" s="136">
        <v>0</v>
      </c>
      <c r="Q391" s="136"/>
      <c r="R391" s="120">
        <f t="shared" ref="R391:R401" si="339">P391+Q391</f>
        <v>0</v>
      </c>
      <c r="S391" s="121">
        <f t="shared" ref="S391:S401" si="340">R391/3*12</f>
        <v>0</v>
      </c>
      <c r="T391" s="10">
        <v>200</v>
      </c>
      <c r="U391" s="136"/>
      <c r="V391" s="39">
        <f t="shared" ref="V391:V401" si="341">U391+T391</f>
        <v>200</v>
      </c>
      <c r="W391" s="10">
        <v>0</v>
      </c>
      <c r="X391" s="13"/>
      <c r="Y391" s="136"/>
      <c r="Z391" s="39">
        <f t="shared" ref="Z391:Z401" si="342">Y391+X391</f>
        <v>0</v>
      </c>
      <c r="AA391" s="121">
        <f t="shared" ref="AA391:AA401" si="343">Z391*2</f>
        <v>0</v>
      </c>
      <c r="AB391" s="13"/>
      <c r="AC391" s="113"/>
      <c r="AD391" s="13">
        <f t="shared" ref="AD391:AD401" si="344">AC391+AB391</f>
        <v>0</v>
      </c>
      <c r="AE391" s="353">
        <f t="shared" si="330"/>
        <v>-200</v>
      </c>
      <c r="AF391" s="113">
        <f>ROUND(AB391*$AJ$961,0)</f>
        <v>0</v>
      </c>
      <c r="AG391" s="113">
        <f t="shared" ref="AG391:AG401" si="345">M391</f>
        <v>0</v>
      </c>
      <c r="AH391" s="113">
        <f>AG391+AF391</f>
        <v>0</v>
      </c>
      <c r="AI391" s="542">
        <f t="shared" si="335"/>
        <v>-200</v>
      </c>
    </row>
    <row r="392" spans="1:52" s="14" customFormat="1" ht="27" hidden="1" customHeight="1">
      <c r="A392" s="8" t="s">
        <v>359</v>
      </c>
      <c r="B392" s="9" t="s">
        <v>39</v>
      </c>
      <c r="C392" s="9" t="s">
        <v>660</v>
      </c>
      <c r="D392" s="74" t="s">
        <v>3</v>
      </c>
      <c r="E392" s="10">
        <v>2015</v>
      </c>
      <c r="F392" s="120">
        <v>20</v>
      </c>
      <c r="G392" s="39">
        <f t="shared" si="336"/>
        <v>2035</v>
      </c>
      <c r="H392" s="10">
        <v>2282</v>
      </c>
      <c r="I392" s="120">
        <v>20</v>
      </c>
      <c r="J392" s="39">
        <f t="shared" si="337"/>
        <v>2302</v>
      </c>
      <c r="K392" s="11">
        <f t="shared" si="332"/>
        <v>113.12039312039313</v>
      </c>
      <c r="L392" s="402">
        <v>1999</v>
      </c>
      <c r="M392" s="402">
        <v>47</v>
      </c>
      <c r="N392" s="106">
        <f t="shared" si="338"/>
        <v>2046</v>
      </c>
      <c r="O392" s="136">
        <v>564</v>
      </c>
      <c r="P392" s="120">
        <v>564</v>
      </c>
      <c r="Q392" s="120">
        <v>8</v>
      </c>
      <c r="R392" s="120">
        <f t="shared" si="339"/>
        <v>572</v>
      </c>
      <c r="S392" s="403">
        <f t="shared" si="340"/>
        <v>2288</v>
      </c>
      <c r="T392" s="406">
        <v>1999</v>
      </c>
      <c r="U392" s="106">
        <v>47</v>
      </c>
      <c r="V392" s="404">
        <f t="shared" si="341"/>
        <v>2046</v>
      </c>
      <c r="W392" s="10">
        <v>1063</v>
      </c>
      <c r="X392" s="13">
        <v>1063</v>
      </c>
      <c r="Y392" s="120">
        <v>13</v>
      </c>
      <c r="Z392" s="39">
        <f t="shared" si="342"/>
        <v>1076</v>
      </c>
      <c r="AA392" s="403">
        <f t="shared" si="343"/>
        <v>2152</v>
      </c>
      <c r="AB392" s="408">
        <v>3015</v>
      </c>
      <c r="AC392" s="158">
        <v>32</v>
      </c>
      <c r="AD392" s="345">
        <f t="shared" si="344"/>
        <v>3047</v>
      </c>
      <c r="AE392" s="422">
        <f t="shared" si="330"/>
        <v>1001</v>
      </c>
      <c r="AF392" s="113">
        <f>ROUND(AB392*$AJ$922,0)</f>
        <v>2889</v>
      </c>
      <c r="AG392" s="113">
        <f t="shared" si="345"/>
        <v>47</v>
      </c>
      <c r="AH392" s="113">
        <f>AF392+AG392</f>
        <v>2936</v>
      </c>
      <c r="AI392" s="542">
        <f t="shared" si="335"/>
        <v>890</v>
      </c>
      <c r="AJ392" s="1"/>
      <c r="AK392" s="1"/>
      <c r="AL392" s="1"/>
      <c r="AM392" s="1"/>
      <c r="AN392" s="1"/>
      <c r="AO392" s="1"/>
      <c r="AP392" s="1"/>
      <c r="AQ392" s="1"/>
      <c r="AR392" s="1"/>
      <c r="AS392" s="1"/>
      <c r="AT392" s="1"/>
      <c r="AU392" s="1"/>
      <c r="AV392" s="1"/>
      <c r="AW392" s="1"/>
      <c r="AX392" s="1"/>
      <c r="AY392" s="1"/>
      <c r="AZ392" s="1"/>
    </row>
    <row r="393" spans="1:52" s="14" customFormat="1" ht="27" hidden="1" customHeight="1">
      <c r="A393" s="8"/>
      <c r="B393" s="9" t="s">
        <v>39</v>
      </c>
      <c r="C393" s="9" t="s">
        <v>667</v>
      </c>
      <c r="D393" s="74" t="s">
        <v>1054</v>
      </c>
      <c r="E393" s="10"/>
      <c r="F393" s="120">
        <v>35</v>
      </c>
      <c r="G393" s="39">
        <f t="shared" si="336"/>
        <v>35</v>
      </c>
      <c r="H393" s="10"/>
      <c r="I393" s="120">
        <v>35</v>
      </c>
      <c r="J393" s="39">
        <f t="shared" si="337"/>
        <v>35</v>
      </c>
      <c r="K393" s="363">
        <f t="shared" si="332"/>
        <v>100</v>
      </c>
      <c r="L393" s="346">
        <v>1249</v>
      </c>
      <c r="M393" s="346"/>
      <c r="N393" s="347">
        <f t="shared" si="338"/>
        <v>1249</v>
      </c>
      <c r="O393" s="346">
        <v>0</v>
      </c>
      <c r="P393" s="347">
        <v>297</v>
      </c>
      <c r="Q393" s="347"/>
      <c r="R393" s="347">
        <f t="shared" si="339"/>
        <v>297</v>
      </c>
      <c r="S393" s="348">
        <f t="shared" si="340"/>
        <v>1188</v>
      </c>
      <c r="T393" s="349">
        <v>1249</v>
      </c>
      <c r="U393" s="347"/>
      <c r="V393" s="350">
        <f t="shared" si="341"/>
        <v>1249</v>
      </c>
      <c r="W393" s="10">
        <v>0</v>
      </c>
      <c r="X393" s="13">
        <v>637</v>
      </c>
      <c r="Y393" s="120"/>
      <c r="Z393" s="39">
        <f t="shared" si="342"/>
        <v>637</v>
      </c>
      <c r="AA393" s="348">
        <f t="shared" si="343"/>
        <v>1274</v>
      </c>
      <c r="AB393" s="355">
        <v>1300</v>
      </c>
      <c r="AC393" s="352">
        <v>62</v>
      </c>
      <c r="AD393" s="353">
        <f t="shared" si="344"/>
        <v>1362</v>
      </c>
      <c r="AE393" s="353">
        <f t="shared" si="330"/>
        <v>113</v>
      </c>
      <c r="AF393" s="113">
        <f>ROUND(AB393*$AJ$992,0)</f>
        <v>1258</v>
      </c>
      <c r="AG393" s="113">
        <f t="shared" si="345"/>
        <v>0</v>
      </c>
      <c r="AH393" s="113">
        <f>AG393+AF393</f>
        <v>1258</v>
      </c>
      <c r="AI393" s="542">
        <f t="shared" si="335"/>
        <v>9</v>
      </c>
      <c r="AJ393" s="1"/>
      <c r="AK393" s="1"/>
      <c r="AL393" s="1"/>
      <c r="AM393" s="1"/>
      <c r="AN393" s="1"/>
      <c r="AO393" s="1"/>
      <c r="AP393" s="1"/>
      <c r="AQ393" s="1"/>
      <c r="AR393" s="1"/>
      <c r="AS393" s="1"/>
      <c r="AT393" s="1"/>
      <c r="AU393" s="1"/>
      <c r="AV393" s="1"/>
      <c r="AW393" s="1"/>
      <c r="AX393" s="1"/>
      <c r="AY393" s="1"/>
      <c r="AZ393" s="1"/>
    </row>
    <row r="394" spans="1:52" s="14" customFormat="1" ht="27" hidden="1" customHeight="1">
      <c r="A394" s="8"/>
      <c r="B394" s="9" t="s">
        <v>39</v>
      </c>
      <c r="C394" s="9" t="s">
        <v>667</v>
      </c>
      <c r="D394" s="74" t="s">
        <v>1043</v>
      </c>
      <c r="E394" s="10"/>
      <c r="F394" s="120">
        <v>31</v>
      </c>
      <c r="G394" s="39">
        <f t="shared" si="336"/>
        <v>31</v>
      </c>
      <c r="H394" s="10"/>
      <c r="I394" s="120">
        <v>32</v>
      </c>
      <c r="J394" s="39">
        <f t="shared" si="337"/>
        <v>32</v>
      </c>
      <c r="K394" s="11">
        <f t="shared" si="332"/>
        <v>103.2258064516129</v>
      </c>
      <c r="L394" s="120"/>
      <c r="M394" s="120"/>
      <c r="N394" s="120">
        <f t="shared" si="338"/>
        <v>0</v>
      </c>
      <c r="O394" s="10"/>
      <c r="P394" s="120">
        <v>0</v>
      </c>
      <c r="Q394" s="120"/>
      <c r="R394" s="120">
        <f t="shared" si="339"/>
        <v>0</v>
      </c>
      <c r="S394" s="121">
        <f t="shared" si="340"/>
        <v>0</v>
      </c>
      <c r="T394" s="10"/>
      <c r="U394" s="120"/>
      <c r="V394" s="39">
        <f t="shared" si="341"/>
        <v>0</v>
      </c>
      <c r="W394" s="10"/>
      <c r="X394" s="13"/>
      <c r="Y394" s="120"/>
      <c r="Z394" s="39">
        <f t="shared" si="342"/>
        <v>0</v>
      </c>
      <c r="AA394" s="121">
        <f t="shared" si="343"/>
        <v>0</v>
      </c>
      <c r="AB394" s="77"/>
      <c r="AC394" s="113">
        <v>67</v>
      </c>
      <c r="AD394" s="13">
        <f t="shared" si="344"/>
        <v>67</v>
      </c>
      <c r="AE394" s="353">
        <f t="shared" si="330"/>
        <v>67</v>
      </c>
      <c r="AF394" s="113">
        <f>ROUND(AB394*$AJ$991,0)</f>
        <v>0</v>
      </c>
      <c r="AG394" s="113">
        <f t="shared" si="345"/>
        <v>0</v>
      </c>
      <c r="AH394" s="113">
        <f>AG394+AF394</f>
        <v>0</v>
      </c>
      <c r="AI394" s="542">
        <f t="shared" si="335"/>
        <v>0</v>
      </c>
      <c r="AJ394" s="1"/>
      <c r="AK394" s="1"/>
      <c r="AL394" s="1"/>
      <c r="AM394" s="1"/>
      <c r="AN394" s="1"/>
      <c r="AO394" s="1"/>
      <c r="AP394" s="1"/>
      <c r="AQ394" s="1"/>
      <c r="AR394" s="1"/>
      <c r="AS394" s="1"/>
      <c r="AT394" s="1"/>
      <c r="AU394" s="1"/>
      <c r="AV394" s="1"/>
      <c r="AW394" s="1"/>
      <c r="AX394" s="1"/>
      <c r="AY394" s="1"/>
      <c r="AZ394" s="1"/>
    </row>
    <row r="395" spans="1:52" s="14" customFormat="1" ht="60" hidden="1" customHeight="1">
      <c r="A395" s="8"/>
      <c r="B395" s="9" t="s">
        <v>39</v>
      </c>
      <c r="C395" s="9" t="s">
        <v>667</v>
      </c>
      <c r="D395" s="74" t="s">
        <v>1056</v>
      </c>
      <c r="E395" s="10">
        <v>679</v>
      </c>
      <c r="F395" s="120"/>
      <c r="G395" s="39">
        <f t="shared" si="336"/>
        <v>679</v>
      </c>
      <c r="H395" s="10">
        <v>396</v>
      </c>
      <c r="I395" s="120"/>
      <c r="J395" s="39">
        <f t="shared" si="337"/>
        <v>396</v>
      </c>
      <c r="K395" s="11">
        <f t="shared" si="332"/>
        <v>58.321060382916059</v>
      </c>
      <c r="L395" s="346">
        <v>450</v>
      </c>
      <c r="M395" s="346">
        <v>20</v>
      </c>
      <c r="N395" s="347">
        <f t="shared" si="338"/>
        <v>470</v>
      </c>
      <c r="O395" s="346">
        <v>117</v>
      </c>
      <c r="P395" s="347">
        <v>117</v>
      </c>
      <c r="Q395" s="347">
        <v>2</v>
      </c>
      <c r="R395" s="347">
        <f t="shared" si="339"/>
        <v>119</v>
      </c>
      <c r="S395" s="348">
        <f t="shared" si="340"/>
        <v>476</v>
      </c>
      <c r="T395" s="349">
        <v>450</v>
      </c>
      <c r="U395" s="347">
        <v>20</v>
      </c>
      <c r="V395" s="350">
        <f t="shared" si="341"/>
        <v>470</v>
      </c>
      <c r="W395" s="10">
        <v>326</v>
      </c>
      <c r="X395" s="13">
        <v>326</v>
      </c>
      <c r="Y395" s="120">
        <v>4</v>
      </c>
      <c r="Z395" s="39">
        <f t="shared" si="342"/>
        <v>330</v>
      </c>
      <c r="AA395" s="348">
        <f t="shared" si="343"/>
        <v>660</v>
      </c>
      <c r="AB395" s="355">
        <v>600</v>
      </c>
      <c r="AC395" s="352">
        <v>27</v>
      </c>
      <c r="AD395" s="353">
        <f t="shared" si="344"/>
        <v>627</v>
      </c>
      <c r="AE395" s="353">
        <f t="shared" si="330"/>
        <v>157</v>
      </c>
      <c r="AF395" s="113">
        <f>ROUND(AB395*$AJ$1004,0)</f>
        <v>529</v>
      </c>
      <c r="AG395" s="113">
        <f t="shared" si="345"/>
        <v>20</v>
      </c>
      <c r="AH395" s="113">
        <f>AG395+AF395</f>
        <v>549</v>
      </c>
      <c r="AI395" s="542">
        <f t="shared" si="335"/>
        <v>79</v>
      </c>
      <c r="AJ395" s="1"/>
      <c r="AK395" s="1"/>
      <c r="AL395" s="1"/>
      <c r="AM395" s="1"/>
      <c r="AN395" s="1"/>
      <c r="AO395" s="1"/>
      <c r="AP395" s="1"/>
      <c r="AQ395" s="1"/>
      <c r="AR395" s="1"/>
      <c r="AS395" s="1"/>
      <c r="AT395" s="1"/>
      <c r="AU395" s="1"/>
      <c r="AV395" s="1"/>
      <c r="AW395" s="1"/>
      <c r="AX395" s="1"/>
      <c r="AY395" s="1"/>
      <c r="AZ395" s="1"/>
    </row>
    <row r="396" spans="1:52" s="14" customFormat="1" ht="36" hidden="1" customHeight="1">
      <c r="A396" s="8" t="s">
        <v>360</v>
      </c>
      <c r="B396" s="9" t="s">
        <v>39</v>
      </c>
      <c r="C396" s="9" t="s">
        <v>667</v>
      </c>
      <c r="D396" s="74" t="s">
        <v>15</v>
      </c>
      <c r="E396" s="10">
        <v>20</v>
      </c>
      <c r="F396" s="120"/>
      <c r="G396" s="39">
        <f t="shared" si="336"/>
        <v>20</v>
      </c>
      <c r="H396" s="10">
        <v>13</v>
      </c>
      <c r="I396" s="120"/>
      <c r="J396" s="39">
        <f t="shared" si="337"/>
        <v>13</v>
      </c>
      <c r="K396" s="11">
        <f t="shared" si="332"/>
        <v>65</v>
      </c>
      <c r="L396" s="136">
        <v>55</v>
      </c>
      <c r="M396" s="136"/>
      <c r="N396" s="120">
        <f t="shared" si="338"/>
        <v>55</v>
      </c>
      <c r="O396" s="136">
        <v>8</v>
      </c>
      <c r="P396" s="120">
        <v>8</v>
      </c>
      <c r="Q396" s="120"/>
      <c r="R396" s="120">
        <f t="shared" si="339"/>
        <v>8</v>
      </c>
      <c r="S396" s="121">
        <f t="shared" si="340"/>
        <v>32</v>
      </c>
      <c r="T396" s="10">
        <v>55</v>
      </c>
      <c r="U396" s="120"/>
      <c r="V396" s="39">
        <f t="shared" si="341"/>
        <v>55</v>
      </c>
      <c r="W396" s="10">
        <v>16</v>
      </c>
      <c r="X396" s="13">
        <v>16</v>
      </c>
      <c r="Y396" s="120"/>
      <c r="Z396" s="39">
        <f t="shared" si="342"/>
        <v>16</v>
      </c>
      <c r="AA396" s="121">
        <f t="shared" si="343"/>
        <v>32</v>
      </c>
      <c r="AB396" s="77">
        <v>30</v>
      </c>
      <c r="AC396" s="113"/>
      <c r="AD396" s="13">
        <f t="shared" si="344"/>
        <v>30</v>
      </c>
      <c r="AE396" s="353">
        <f t="shared" si="330"/>
        <v>-25</v>
      </c>
      <c r="AF396" s="113">
        <f>ROUND(AB396*$AJ$1008,0)</f>
        <v>29</v>
      </c>
      <c r="AG396" s="113">
        <f t="shared" si="345"/>
        <v>0</v>
      </c>
      <c r="AH396" s="113">
        <f>AF396+AG396</f>
        <v>29</v>
      </c>
      <c r="AI396" s="542">
        <f t="shared" si="335"/>
        <v>-26</v>
      </c>
      <c r="AJ396" s="1"/>
      <c r="AK396" s="1"/>
      <c r="AL396" s="1"/>
      <c r="AM396" s="1"/>
      <c r="AN396" s="1"/>
      <c r="AO396" s="1"/>
      <c r="AP396" s="1"/>
      <c r="AQ396" s="1"/>
      <c r="AR396" s="1"/>
      <c r="AS396" s="1"/>
      <c r="AT396" s="1"/>
      <c r="AU396" s="1"/>
      <c r="AV396" s="1"/>
      <c r="AW396" s="1"/>
      <c r="AX396" s="1"/>
      <c r="AY396" s="1"/>
      <c r="AZ396" s="1"/>
    </row>
    <row r="397" spans="1:52" s="14" customFormat="1" ht="36" hidden="1" customHeight="1">
      <c r="A397" s="8" t="s">
        <v>361</v>
      </c>
      <c r="B397" s="9" t="s">
        <v>39</v>
      </c>
      <c r="C397" s="9" t="s">
        <v>659</v>
      </c>
      <c r="D397" s="74" t="s">
        <v>14</v>
      </c>
      <c r="E397" s="10">
        <v>2733</v>
      </c>
      <c r="F397" s="120">
        <v>32</v>
      </c>
      <c r="G397" s="39">
        <f t="shared" si="336"/>
        <v>2765</v>
      </c>
      <c r="H397" s="10">
        <v>2723</v>
      </c>
      <c r="I397" s="120">
        <v>32</v>
      </c>
      <c r="J397" s="39">
        <f t="shared" si="337"/>
        <v>2755</v>
      </c>
      <c r="K397" s="11">
        <f t="shared" si="332"/>
        <v>99.638336347197111</v>
      </c>
      <c r="L397" s="136">
        <v>2535</v>
      </c>
      <c r="M397" s="136">
        <v>66</v>
      </c>
      <c r="N397" s="120">
        <f t="shared" si="338"/>
        <v>2601</v>
      </c>
      <c r="O397" s="136">
        <v>662</v>
      </c>
      <c r="P397" s="120">
        <v>673</v>
      </c>
      <c r="Q397" s="120">
        <v>13</v>
      </c>
      <c r="R397" s="120">
        <f t="shared" si="339"/>
        <v>686</v>
      </c>
      <c r="S397" s="121">
        <f t="shared" si="340"/>
        <v>2744</v>
      </c>
      <c r="T397" s="10">
        <v>2535</v>
      </c>
      <c r="U397" s="120">
        <v>66</v>
      </c>
      <c r="V397" s="39">
        <f t="shared" si="341"/>
        <v>2601</v>
      </c>
      <c r="W397" s="10">
        <v>1350</v>
      </c>
      <c r="X397" s="13">
        <v>1366</v>
      </c>
      <c r="Y397" s="120">
        <v>33</v>
      </c>
      <c r="Z397" s="39">
        <f t="shared" si="342"/>
        <v>1399</v>
      </c>
      <c r="AA397" s="121">
        <f t="shared" si="343"/>
        <v>2798</v>
      </c>
      <c r="AB397" s="77">
        <v>2748</v>
      </c>
      <c r="AC397" s="113">
        <v>72</v>
      </c>
      <c r="AD397" s="13">
        <f t="shared" si="344"/>
        <v>2820</v>
      </c>
      <c r="AE397" s="353">
        <f t="shared" si="330"/>
        <v>219</v>
      </c>
      <c r="AF397" s="113">
        <f>ROUND(AB397*$AJ$888,0)</f>
        <v>2706</v>
      </c>
      <c r="AG397" s="113">
        <f t="shared" si="345"/>
        <v>66</v>
      </c>
      <c r="AH397" s="113">
        <f>AG397+AF397</f>
        <v>2772</v>
      </c>
      <c r="AI397" s="542">
        <f t="shared" si="335"/>
        <v>171</v>
      </c>
      <c r="AJ397" s="1"/>
      <c r="AK397" s="1"/>
      <c r="AL397" s="1"/>
      <c r="AM397" s="1"/>
      <c r="AN397" s="1"/>
      <c r="AO397" s="1"/>
      <c r="AP397" s="1"/>
      <c r="AQ397" s="1"/>
      <c r="AR397" s="1"/>
      <c r="AS397" s="1"/>
      <c r="AT397" s="1"/>
      <c r="AU397" s="1"/>
      <c r="AV397" s="1"/>
      <c r="AW397" s="1"/>
      <c r="AX397" s="1"/>
      <c r="AY397" s="1"/>
      <c r="AZ397" s="1"/>
    </row>
    <row r="398" spans="1:52" s="14" customFormat="1" ht="36" hidden="1" customHeight="1">
      <c r="A398" s="8"/>
      <c r="B398" s="9" t="s">
        <v>39</v>
      </c>
      <c r="C398" s="9" t="s">
        <v>659</v>
      </c>
      <c r="D398" s="74" t="s">
        <v>17</v>
      </c>
      <c r="E398" s="10"/>
      <c r="F398" s="120">
        <v>38</v>
      </c>
      <c r="G398" s="39">
        <f t="shared" si="336"/>
        <v>38</v>
      </c>
      <c r="H398" s="10"/>
      <c r="I398" s="120">
        <v>36</v>
      </c>
      <c r="J398" s="39">
        <f t="shared" si="337"/>
        <v>36</v>
      </c>
      <c r="K398" s="11">
        <f t="shared" si="332"/>
        <v>94.73684210526315</v>
      </c>
      <c r="L398" s="120"/>
      <c r="M398" s="120">
        <v>40</v>
      </c>
      <c r="N398" s="120">
        <f t="shared" si="338"/>
        <v>40</v>
      </c>
      <c r="O398" s="10"/>
      <c r="P398" s="120"/>
      <c r="Q398" s="120">
        <v>3</v>
      </c>
      <c r="R398" s="120">
        <f t="shared" si="339"/>
        <v>3</v>
      </c>
      <c r="S398" s="121">
        <f t="shared" si="340"/>
        <v>12</v>
      </c>
      <c r="T398" s="10"/>
      <c r="U398" s="120">
        <v>40</v>
      </c>
      <c r="V398" s="39">
        <f t="shared" si="341"/>
        <v>40</v>
      </c>
      <c r="W398" s="10"/>
      <c r="X398" s="13"/>
      <c r="Y398" s="120">
        <v>13</v>
      </c>
      <c r="Z398" s="39">
        <f t="shared" si="342"/>
        <v>13</v>
      </c>
      <c r="AA398" s="121">
        <f t="shared" si="343"/>
        <v>26</v>
      </c>
      <c r="AB398" s="77"/>
      <c r="AC398" s="113">
        <v>40</v>
      </c>
      <c r="AD398" s="13">
        <f t="shared" si="344"/>
        <v>40</v>
      </c>
      <c r="AE398" s="353">
        <f t="shared" si="330"/>
        <v>0</v>
      </c>
      <c r="AF398" s="113">
        <f>ROUND(AB398*$AJ$927,0)</f>
        <v>0</v>
      </c>
      <c r="AG398" s="113">
        <f t="shared" si="345"/>
        <v>40</v>
      </c>
      <c r="AH398" s="113">
        <f>AG398+AF398</f>
        <v>40</v>
      </c>
      <c r="AI398" s="542">
        <f t="shared" si="335"/>
        <v>0</v>
      </c>
      <c r="AJ398" s="1"/>
      <c r="AK398" s="1"/>
      <c r="AL398" s="1"/>
      <c r="AM398" s="1"/>
      <c r="AN398" s="1"/>
      <c r="AO398" s="1"/>
      <c r="AP398" s="1"/>
      <c r="AQ398" s="1"/>
      <c r="AR398" s="1"/>
      <c r="AS398" s="1"/>
      <c r="AT398" s="1"/>
      <c r="AU398" s="1"/>
      <c r="AV398" s="1"/>
      <c r="AW398" s="1"/>
      <c r="AX398" s="1"/>
      <c r="AY398" s="1"/>
      <c r="AZ398" s="1"/>
    </row>
    <row r="399" spans="1:52" s="14" customFormat="1" ht="36" hidden="1" customHeight="1">
      <c r="A399" s="8"/>
      <c r="B399" s="9" t="s">
        <v>39</v>
      </c>
      <c r="C399" s="9" t="s">
        <v>660</v>
      </c>
      <c r="D399" s="74" t="s">
        <v>2</v>
      </c>
      <c r="E399" s="10"/>
      <c r="F399" s="120"/>
      <c r="G399" s="39"/>
      <c r="H399" s="10"/>
      <c r="I399" s="120"/>
      <c r="J399" s="39"/>
      <c r="K399" s="11">
        <v>0</v>
      </c>
      <c r="L399" s="120"/>
      <c r="M399" s="120"/>
      <c r="N399" s="120"/>
      <c r="O399" s="10"/>
      <c r="P399" s="120"/>
      <c r="Q399" s="120"/>
      <c r="R399" s="120"/>
      <c r="S399" s="121"/>
      <c r="T399" s="10"/>
      <c r="U399" s="120"/>
      <c r="V399" s="39"/>
      <c r="W399" s="10"/>
      <c r="X399" s="13"/>
      <c r="Y399" s="120"/>
      <c r="Z399" s="39"/>
      <c r="AA399" s="121"/>
      <c r="AB399" s="77"/>
      <c r="AC399" s="113">
        <v>35</v>
      </c>
      <c r="AD399" s="13">
        <f t="shared" si="344"/>
        <v>35</v>
      </c>
      <c r="AE399" s="353">
        <f t="shared" si="330"/>
        <v>35</v>
      </c>
      <c r="AF399" s="113">
        <f>ROUND(AB399*$AJ$953,0)</f>
        <v>0</v>
      </c>
      <c r="AG399" s="113">
        <f t="shared" si="345"/>
        <v>0</v>
      </c>
      <c r="AH399" s="113">
        <f>AG399+AF399</f>
        <v>0</v>
      </c>
      <c r="AI399" s="542">
        <f t="shared" si="335"/>
        <v>0</v>
      </c>
      <c r="AJ399" s="1"/>
      <c r="AK399" s="1"/>
      <c r="AL399" s="1"/>
      <c r="AM399" s="1"/>
      <c r="AN399" s="1"/>
      <c r="AO399" s="1"/>
      <c r="AP399" s="1"/>
      <c r="AQ399" s="1"/>
      <c r="AR399" s="1"/>
      <c r="AS399" s="1"/>
      <c r="AT399" s="1"/>
      <c r="AU399" s="1"/>
      <c r="AV399" s="1"/>
      <c r="AW399" s="1"/>
      <c r="AX399" s="1"/>
      <c r="AY399" s="1"/>
      <c r="AZ399" s="1"/>
    </row>
    <row r="400" spans="1:52" s="14" customFormat="1" ht="36" hidden="1" customHeight="1">
      <c r="A400" s="8"/>
      <c r="B400" s="9" t="s">
        <v>39</v>
      </c>
      <c r="C400" s="9" t="s">
        <v>667</v>
      </c>
      <c r="D400" s="74" t="s">
        <v>1041</v>
      </c>
      <c r="E400" s="349"/>
      <c r="F400" s="347"/>
      <c r="G400" s="350"/>
      <c r="H400" s="349"/>
      <c r="I400" s="347"/>
      <c r="J400" s="350"/>
      <c r="K400" s="363">
        <v>0</v>
      </c>
      <c r="L400" s="347"/>
      <c r="M400" s="347"/>
      <c r="N400" s="347"/>
      <c r="O400" s="349"/>
      <c r="P400" s="347"/>
      <c r="Q400" s="347"/>
      <c r="R400" s="347"/>
      <c r="S400" s="348"/>
      <c r="T400" s="349"/>
      <c r="U400" s="347"/>
      <c r="V400" s="350"/>
      <c r="W400" s="10"/>
      <c r="X400" s="13"/>
      <c r="Y400" s="120"/>
      <c r="Z400" s="39"/>
      <c r="AA400" s="348"/>
      <c r="AB400" s="355"/>
      <c r="AC400" s="352">
        <v>15</v>
      </c>
      <c r="AD400" s="353">
        <f t="shared" si="344"/>
        <v>15</v>
      </c>
      <c r="AE400" s="353">
        <f t="shared" si="330"/>
        <v>15</v>
      </c>
      <c r="AF400" s="113">
        <f>ROUND(AB400*$AJ$996,0)</f>
        <v>0</v>
      </c>
      <c r="AG400" s="113">
        <f t="shared" si="345"/>
        <v>0</v>
      </c>
      <c r="AH400" s="113">
        <f>AG400+AF400</f>
        <v>0</v>
      </c>
      <c r="AI400" s="542">
        <f t="shared" si="335"/>
        <v>0</v>
      </c>
      <c r="AJ400" s="1"/>
      <c r="AK400" s="1"/>
      <c r="AL400" s="1"/>
      <c r="AM400" s="1"/>
      <c r="AN400" s="1"/>
      <c r="AO400" s="1"/>
      <c r="AP400" s="1"/>
      <c r="AQ400" s="1"/>
      <c r="AR400" s="1"/>
      <c r="AS400" s="1"/>
      <c r="AT400" s="1"/>
      <c r="AU400" s="1"/>
      <c r="AV400" s="1"/>
      <c r="AW400" s="1"/>
      <c r="AX400" s="1"/>
      <c r="AY400" s="1"/>
      <c r="AZ400" s="1"/>
    </row>
    <row r="401" spans="1:52" s="14" customFormat="1" ht="36" hidden="1" customHeight="1">
      <c r="A401" s="8" t="s">
        <v>630</v>
      </c>
      <c r="B401" s="9" t="s">
        <v>39</v>
      </c>
      <c r="C401" s="9" t="s">
        <v>670</v>
      </c>
      <c r="D401" s="74" t="s">
        <v>5</v>
      </c>
      <c r="E401" s="10">
        <v>80</v>
      </c>
      <c r="F401" s="120"/>
      <c r="G401" s="39">
        <f t="shared" si="336"/>
        <v>80</v>
      </c>
      <c r="H401" s="10">
        <v>78</v>
      </c>
      <c r="I401" s="120"/>
      <c r="J401" s="39">
        <f t="shared" si="337"/>
        <v>78</v>
      </c>
      <c r="K401" s="11">
        <f t="shared" si="332"/>
        <v>97.5</v>
      </c>
      <c r="L401" s="136">
        <v>78</v>
      </c>
      <c r="M401" s="136"/>
      <c r="N401" s="120">
        <f t="shared" si="338"/>
        <v>78</v>
      </c>
      <c r="O401" s="136">
        <v>14</v>
      </c>
      <c r="P401" s="120">
        <v>15</v>
      </c>
      <c r="Q401" s="120"/>
      <c r="R401" s="120">
        <f t="shared" si="339"/>
        <v>15</v>
      </c>
      <c r="S401" s="121">
        <f t="shared" si="340"/>
        <v>60</v>
      </c>
      <c r="T401" s="10">
        <v>78</v>
      </c>
      <c r="U401" s="120"/>
      <c r="V401" s="39">
        <f t="shared" si="341"/>
        <v>78</v>
      </c>
      <c r="W401" s="10">
        <v>28</v>
      </c>
      <c r="X401" s="13">
        <v>29</v>
      </c>
      <c r="Y401" s="120"/>
      <c r="Z401" s="39">
        <f t="shared" si="342"/>
        <v>29</v>
      </c>
      <c r="AA401" s="121">
        <f t="shared" si="343"/>
        <v>58</v>
      </c>
      <c r="AB401" s="77">
        <v>80</v>
      </c>
      <c r="AC401" s="113"/>
      <c r="AD401" s="13">
        <f t="shared" si="344"/>
        <v>80</v>
      </c>
      <c r="AE401" s="353">
        <f t="shared" si="330"/>
        <v>2</v>
      </c>
      <c r="AF401" s="113">
        <f>ROUND(AB401*$AJ$946,0)</f>
        <v>76</v>
      </c>
      <c r="AG401" s="113">
        <f t="shared" si="345"/>
        <v>0</v>
      </c>
      <c r="AH401" s="113">
        <f>AG401+AF401</f>
        <v>76</v>
      </c>
      <c r="AI401" s="542">
        <f t="shared" si="335"/>
        <v>-2</v>
      </c>
      <c r="AJ401" s="1"/>
      <c r="AK401" s="1"/>
      <c r="AL401" s="1"/>
      <c r="AM401" s="1"/>
      <c r="AN401" s="1"/>
      <c r="AO401" s="1"/>
      <c r="AP401" s="1"/>
      <c r="AQ401" s="1"/>
      <c r="AR401" s="1"/>
      <c r="AS401" s="1"/>
      <c r="AT401" s="1"/>
      <c r="AU401" s="1"/>
      <c r="AV401" s="1"/>
      <c r="AW401" s="1"/>
      <c r="AX401" s="1"/>
      <c r="AY401" s="1"/>
      <c r="AZ401" s="1"/>
    </row>
    <row r="402" spans="1:52" s="7" customFormat="1" ht="24" hidden="1" customHeight="1">
      <c r="A402" s="2" t="s">
        <v>362</v>
      </c>
      <c r="B402" s="3" t="s">
        <v>40</v>
      </c>
      <c r="C402" s="3"/>
      <c r="D402" s="4"/>
      <c r="E402" s="5">
        <f>E404+E405+E403+E406</f>
        <v>794</v>
      </c>
      <c r="F402" s="5">
        <f t="shared" ref="F402:J402" si="346">F404+F405+F403+F406</f>
        <v>31</v>
      </c>
      <c r="G402" s="5">
        <f t="shared" si="346"/>
        <v>825</v>
      </c>
      <c r="H402" s="5">
        <f t="shared" si="346"/>
        <v>556</v>
      </c>
      <c r="I402" s="5">
        <f t="shared" si="346"/>
        <v>31</v>
      </c>
      <c r="J402" s="5">
        <f t="shared" si="346"/>
        <v>587</v>
      </c>
      <c r="K402" s="6">
        <f t="shared" si="332"/>
        <v>71.151515151515156</v>
      </c>
      <c r="L402" s="5">
        <f t="shared" ref="L402" si="347">L404+L405+L403+L407</f>
        <v>594</v>
      </c>
      <c r="M402" s="5">
        <f t="shared" ref="M402" si="348">M404+M405+M403+M407</f>
        <v>35</v>
      </c>
      <c r="N402" s="5">
        <f t="shared" ref="N402" si="349">N404+N405+N403+N407</f>
        <v>629</v>
      </c>
      <c r="O402" s="5">
        <f t="shared" ref="O402" si="350">O404+O405+O403+O407</f>
        <v>101</v>
      </c>
      <c r="P402" s="5">
        <f t="shared" ref="P402" si="351">P404+P405+P403+P407</f>
        <v>105</v>
      </c>
      <c r="Q402" s="5">
        <f t="shared" ref="Q402" si="352">Q404+Q405+Q403+Q407</f>
        <v>3</v>
      </c>
      <c r="R402" s="5">
        <f t="shared" ref="R402" si="353">R404+R405+R403+R407</f>
        <v>108</v>
      </c>
      <c r="S402" s="5">
        <f t="shared" ref="S402" si="354">S404+S405+S403+S407</f>
        <v>432</v>
      </c>
      <c r="T402" s="5">
        <f t="shared" ref="T402" si="355">T404+T405+T403+T407</f>
        <v>594</v>
      </c>
      <c r="U402" s="5">
        <f t="shared" ref="U402" si="356">U404+U405+U403+U407</f>
        <v>35</v>
      </c>
      <c r="V402" s="5">
        <f t="shared" ref="V402" si="357">V404+V405+V403+V407</f>
        <v>629</v>
      </c>
      <c r="W402" s="5">
        <f t="shared" ref="W402" si="358">W404+W405+W403+W407</f>
        <v>250</v>
      </c>
      <c r="X402" s="5">
        <f t="shared" ref="X402" si="359">X404+X405+X403+X407</f>
        <v>275</v>
      </c>
      <c r="Y402" s="5">
        <f t="shared" ref="Y402" si="360">Y404+Y405+Y403+Y407</f>
        <v>7</v>
      </c>
      <c r="Z402" s="5">
        <f t="shared" ref="Z402" si="361">Z404+Z405+Z403+Z407</f>
        <v>282</v>
      </c>
      <c r="AA402" s="5">
        <f t="shared" ref="AA402" si="362">AA404+AA405+AA403+AA407</f>
        <v>564</v>
      </c>
      <c r="AB402" s="5">
        <f t="shared" ref="AB402" si="363">AB404+AB405+AB403+AB407</f>
        <v>585</v>
      </c>
      <c r="AC402" s="5">
        <f t="shared" ref="AC402" si="364">AC404+AC405+AC403+AC407</f>
        <v>35</v>
      </c>
      <c r="AD402" s="5">
        <f t="shared" ref="AD402:AH402" si="365">AD404+AD405+AD403+AD407</f>
        <v>620</v>
      </c>
      <c r="AE402" s="5">
        <f t="shared" si="365"/>
        <v>-9</v>
      </c>
      <c r="AF402" s="542">
        <f t="shared" si="365"/>
        <v>545</v>
      </c>
      <c r="AG402" s="542">
        <f t="shared" si="365"/>
        <v>35</v>
      </c>
      <c r="AH402" s="542">
        <f t="shared" si="365"/>
        <v>580</v>
      </c>
      <c r="AI402" s="542">
        <f t="shared" si="335"/>
        <v>-49</v>
      </c>
      <c r="AJ402" s="1"/>
      <c r="AK402" s="1"/>
      <c r="AL402" s="1"/>
      <c r="AM402" s="1"/>
      <c r="AN402" s="1"/>
      <c r="AO402" s="1"/>
      <c r="AP402" s="1"/>
      <c r="AQ402" s="1"/>
      <c r="AR402" s="1"/>
      <c r="AS402" s="1"/>
      <c r="AT402" s="1"/>
      <c r="AU402" s="1"/>
      <c r="AV402" s="1"/>
      <c r="AW402" s="1"/>
      <c r="AX402" s="1"/>
      <c r="AY402" s="1"/>
      <c r="AZ402" s="1"/>
    </row>
    <row r="403" spans="1:52" ht="36" hidden="1" customHeight="1">
      <c r="A403" s="31" t="s">
        <v>363</v>
      </c>
      <c r="B403" s="9" t="s">
        <v>40</v>
      </c>
      <c r="C403" s="9" t="s">
        <v>666</v>
      </c>
      <c r="D403" s="74" t="s">
        <v>1021</v>
      </c>
      <c r="E403" s="10">
        <v>40</v>
      </c>
      <c r="F403" s="127"/>
      <c r="G403" s="39">
        <f t="shared" ref="G403:G407" si="366">E403+F403</f>
        <v>40</v>
      </c>
      <c r="H403" s="10">
        <v>27</v>
      </c>
      <c r="I403" s="127"/>
      <c r="J403" s="39">
        <f t="shared" ref="J403:J407" si="367">I403+H403</f>
        <v>27</v>
      </c>
      <c r="K403" s="11">
        <f t="shared" si="332"/>
        <v>67.5</v>
      </c>
      <c r="L403" s="136">
        <v>20</v>
      </c>
      <c r="M403" s="136"/>
      <c r="N403" s="120">
        <f t="shared" ref="N403:N407" si="368">M403+L403</f>
        <v>20</v>
      </c>
      <c r="O403" s="136">
        <v>3</v>
      </c>
      <c r="P403" s="136">
        <v>4</v>
      </c>
      <c r="Q403" s="136"/>
      <c r="R403" s="120">
        <f t="shared" ref="R403:R407" si="369">P403+Q403</f>
        <v>4</v>
      </c>
      <c r="S403" s="121">
        <f t="shared" ref="S403:S407" si="370">R403/3*12</f>
        <v>16</v>
      </c>
      <c r="T403" s="10">
        <v>20</v>
      </c>
      <c r="U403" s="136"/>
      <c r="V403" s="39">
        <f t="shared" ref="V403:V407" si="371">U403+T403</f>
        <v>20</v>
      </c>
      <c r="W403" s="10">
        <v>12</v>
      </c>
      <c r="X403" s="13">
        <v>13</v>
      </c>
      <c r="Y403" s="136"/>
      <c r="Z403" s="39">
        <f t="shared" ref="Z403:Z407" si="372">Y403+X403</f>
        <v>13</v>
      </c>
      <c r="AA403" s="121">
        <f t="shared" ref="AA403:AA407" si="373">Z403*2</f>
        <v>26</v>
      </c>
      <c r="AB403" s="77">
        <v>30</v>
      </c>
      <c r="AC403" s="113"/>
      <c r="AD403" s="13">
        <f t="shared" ref="AD403:AD407" si="374">AC403+AB403</f>
        <v>30</v>
      </c>
      <c r="AE403" s="353">
        <f t="shared" si="330"/>
        <v>10</v>
      </c>
      <c r="AF403" s="113">
        <f>ROUND(AB403*$AJ$855,0)</f>
        <v>29</v>
      </c>
      <c r="AG403" s="113">
        <f t="shared" ref="AG403:AG407" si="375">M403</f>
        <v>0</v>
      </c>
      <c r="AH403" s="113">
        <f>AF403+AG403</f>
        <v>29</v>
      </c>
      <c r="AI403" s="542">
        <f t="shared" si="335"/>
        <v>9</v>
      </c>
    </row>
    <row r="404" spans="1:52" s="14" customFormat="1" ht="24" hidden="1" customHeight="1">
      <c r="A404" s="8" t="s">
        <v>364</v>
      </c>
      <c r="B404" s="9" t="s">
        <v>40</v>
      </c>
      <c r="C404" s="9" t="s">
        <v>661</v>
      </c>
      <c r="D404" s="74" t="s">
        <v>1048</v>
      </c>
      <c r="E404" s="10">
        <v>50</v>
      </c>
      <c r="F404" s="120"/>
      <c r="G404" s="39">
        <f t="shared" si="366"/>
        <v>50</v>
      </c>
      <c r="H404" s="10">
        <v>25</v>
      </c>
      <c r="I404" s="120"/>
      <c r="J404" s="39">
        <f t="shared" si="367"/>
        <v>25</v>
      </c>
      <c r="K404" s="11">
        <f t="shared" si="332"/>
        <v>50</v>
      </c>
      <c r="L404" s="136">
        <v>24</v>
      </c>
      <c r="M404" s="136"/>
      <c r="N404" s="120">
        <f t="shared" si="368"/>
        <v>24</v>
      </c>
      <c r="O404" s="136">
        <v>3</v>
      </c>
      <c r="P404" s="120">
        <v>3</v>
      </c>
      <c r="Q404" s="120"/>
      <c r="R404" s="120">
        <f t="shared" si="369"/>
        <v>3</v>
      </c>
      <c r="S404" s="121">
        <f t="shared" si="370"/>
        <v>12</v>
      </c>
      <c r="T404" s="10">
        <v>24</v>
      </c>
      <c r="U404" s="120"/>
      <c r="V404" s="39">
        <f t="shared" si="371"/>
        <v>24</v>
      </c>
      <c r="W404" s="10">
        <v>4</v>
      </c>
      <c r="X404" s="13">
        <v>4</v>
      </c>
      <c r="Y404" s="120"/>
      <c r="Z404" s="39">
        <f t="shared" si="372"/>
        <v>4</v>
      </c>
      <c r="AA404" s="121">
        <f t="shared" si="373"/>
        <v>8</v>
      </c>
      <c r="AB404" s="77">
        <v>24</v>
      </c>
      <c r="AC404" s="113"/>
      <c r="AD404" s="13">
        <f t="shared" si="374"/>
        <v>24</v>
      </c>
      <c r="AE404" s="353">
        <f t="shared" si="330"/>
        <v>0</v>
      </c>
      <c r="AF404" s="113">
        <f>ROUND(AB404*$AJ$918,0)</f>
        <v>21</v>
      </c>
      <c r="AG404" s="113">
        <f t="shared" si="375"/>
        <v>0</v>
      </c>
      <c r="AH404" s="113">
        <f>AG404+AF404</f>
        <v>21</v>
      </c>
      <c r="AI404" s="542">
        <f t="shared" si="335"/>
        <v>-3</v>
      </c>
      <c r="AJ404" s="1"/>
      <c r="AK404" s="1"/>
      <c r="AL404" s="1"/>
      <c r="AM404" s="1"/>
      <c r="AN404" s="1"/>
      <c r="AO404" s="1"/>
      <c r="AP404" s="1"/>
      <c r="AQ404" s="1"/>
      <c r="AR404" s="1"/>
      <c r="AS404" s="1"/>
      <c r="AT404" s="1"/>
      <c r="AU404" s="1"/>
      <c r="AV404" s="1"/>
      <c r="AW404" s="1"/>
      <c r="AX404" s="1"/>
      <c r="AY404" s="1"/>
      <c r="AZ404" s="1"/>
    </row>
    <row r="405" spans="1:52" s="14" customFormat="1" ht="24" hidden="1" customHeight="1">
      <c r="A405" s="8" t="s">
        <v>365</v>
      </c>
      <c r="B405" s="9" t="s">
        <v>40</v>
      </c>
      <c r="C405" s="9" t="s">
        <v>667</v>
      </c>
      <c r="D405" s="74" t="s">
        <v>1041</v>
      </c>
      <c r="E405" s="349">
        <f>436+258</f>
        <v>694</v>
      </c>
      <c r="F405" s="347">
        <v>31</v>
      </c>
      <c r="G405" s="350">
        <f t="shared" si="366"/>
        <v>725</v>
      </c>
      <c r="H405" s="349">
        <f>319+185</f>
        <v>504</v>
      </c>
      <c r="I405" s="347">
        <v>31</v>
      </c>
      <c r="J405" s="350">
        <f t="shared" si="367"/>
        <v>535</v>
      </c>
      <c r="K405" s="363">
        <f t="shared" si="332"/>
        <v>73.793103448275872</v>
      </c>
      <c r="L405" s="346">
        <v>535</v>
      </c>
      <c r="M405" s="346">
        <v>35</v>
      </c>
      <c r="N405" s="347">
        <f t="shared" si="368"/>
        <v>570</v>
      </c>
      <c r="O405" s="346">
        <v>95</v>
      </c>
      <c r="P405" s="347">
        <v>98</v>
      </c>
      <c r="Q405" s="347">
        <v>3</v>
      </c>
      <c r="R405" s="347">
        <f t="shared" si="369"/>
        <v>101</v>
      </c>
      <c r="S405" s="348">
        <f t="shared" si="370"/>
        <v>404</v>
      </c>
      <c r="T405" s="349">
        <v>535</v>
      </c>
      <c r="U405" s="347">
        <v>35</v>
      </c>
      <c r="V405" s="350">
        <f t="shared" si="371"/>
        <v>570</v>
      </c>
      <c r="W405" s="10">
        <v>226</v>
      </c>
      <c r="X405" s="13">
        <v>231</v>
      </c>
      <c r="Y405" s="120">
        <v>7</v>
      </c>
      <c r="Z405" s="39">
        <f t="shared" si="372"/>
        <v>238</v>
      </c>
      <c r="AA405" s="348">
        <f t="shared" si="373"/>
        <v>476</v>
      </c>
      <c r="AB405" s="355">
        <v>516</v>
      </c>
      <c r="AC405" s="352">
        <v>35</v>
      </c>
      <c r="AD405" s="353">
        <f t="shared" si="374"/>
        <v>551</v>
      </c>
      <c r="AE405" s="353">
        <f t="shared" si="330"/>
        <v>-19</v>
      </c>
      <c r="AF405" s="113">
        <f>ROUND(AB405*$AJ$996,0)</f>
        <v>481</v>
      </c>
      <c r="AG405" s="113">
        <f t="shared" si="375"/>
        <v>35</v>
      </c>
      <c r="AH405" s="113">
        <f>AG405+AF405</f>
        <v>516</v>
      </c>
      <c r="AI405" s="542">
        <f t="shared" si="335"/>
        <v>-54</v>
      </c>
      <c r="AJ405" s="1"/>
      <c r="AK405" s="1"/>
      <c r="AL405" s="1"/>
      <c r="AM405" s="1"/>
      <c r="AN405" s="1"/>
      <c r="AO405" s="1"/>
      <c r="AP405" s="1"/>
      <c r="AQ405" s="1"/>
      <c r="AR405" s="1"/>
      <c r="AS405" s="1"/>
      <c r="AT405" s="1"/>
      <c r="AU405" s="1"/>
      <c r="AV405" s="1"/>
      <c r="AW405" s="1"/>
      <c r="AX405" s="1"/>
      <c r="AY405" s="1"/>
      <c r="AZ405" s="1"/>
    </row>
    <row r="406" spans="1:52" s="14" customFormat="1" ht="24" hidden="1" customHeight="1">
      <c r="A406" s="8" t="s">
        <v>952</v>
      </c>
      <c r="B406" s="9" t="s">
        <v>40</v>
      </c>
      <c r="C406" s="9" t="s">
        <v>659</v>
      </c>
      <c r="D406" s="74" t="s">
        <v>17</v>
      </c>
      <c r="E406" s="10">
        <v>10</v>
      </c>
      <c r="F406" s="120"/>
      <c r="G406" s="39">
        <f t="shared" si="366"/>
        <v>10</v>
      </c>
      <c r="H406" s="10">
        <v>0</v>
      </c>
      <c r="I406" s="120"/>
      <c r="J406" s="39">
        <f t="shared" si="367"/>
        <v>0</v>
      </c>
      <c r="K406" s="11">
        <f t="shared" si="332"/>
        <v>0</v>
      </c>
      <c r="L406" s="120"/>
      <c r="M406" s="120"/>
      <c r="N406" s="120">
        <f t="shared" si="368"/>
        <v>0</v>
      </c>
      <c r="O406" s="13"/>
      <c r="P406" s="120"/>
      <c r="Q406" s="120"/>
      <c r="R406" s="120">
        <f t="shared" si="369"/>
        <v>0</v>
      </c>
      <c r="S406" s="121">
        <f t="shared" si="370"/>
        <v>0</v>
      </c>
      <c r="T406" s="13"/>
      <c r="U406" s="120"/>
      <c r="V406" s="39">
        <f t="shared" si="371"/>
        <v>0</v>
      </c>
      <c r="W406" s="13"/>
      <c r="X406" s="13"/>
      <c r="Y406" s="120"/>
      <c r="Z406" s="39">
        <f t="shared" si="372"/>
        <v>0</v>
      </c>
      <c r="AA406" s="121">
        <f t="shared" si="373"/>
        <v>0</v>
      </c>
      <c r="AB406" s="39"/>
      <c r="AC406" s="113"/>
      <c r="AD406" s="13">
        <f t="shared" si="374"/>
        <v>0</v>
      </c>
      <c r="AE406" s="353">
        <f t="shared" si="330"/>
        <v>0</v>
      </c>
      <c r="AF406" s="113">
        <f>ROUND(AB406*$AJ$927,0)</f>
        <v>0</v>
      </c>
      <c r="AG406" s="113">
        <f t="shared" si="375"/>
        <v>0</v>
      </c>
      <c r="AH406" s="113">
        <f>AG406+AF406</f>
        <v>0</v>
      </c>
      <c r="AI406" s="542">
        <f t="shared" si="335"/>
        <v>0</v>
      </c>
      <c r="AJ406" s="1"/>
      <c r="AK406" s="1"/>
      <c r="AL406" s="1"/>
      <c r="AM406" s="1"/>
      <c r="AN406" s="1"/>
      <c r="AO406" s="1"/>
      <c r="AP406" s="1"/>
      <c r="AQ406" s="1"/>
      <c r="AR406" s="1"/>
      <c r="AS406" s="1"/>
      <c r="AT406" s="1"/>
      <c r="AU406" s="1"/>
      <c r="AV406" s="1"/>
      <c r="AW406" s="1"/>
      <c r="AX406" s="1"/>
      <c r="AY406" s="1"/>
      <c r="AZ406" s="1"/>
    </row>
    <row r="407" spans="1:52" s="14" customFormat="1" ht="24" hidden="1" customHeight="1">
      <c r="A407" s="8"/>
      <c r="B407" s="9" t="s">
        <v>40</v>
      </c>
      <c r="C407" s="9" t="s">
        <v>662</v>
      </c>
      <c r="D407" s="74" t="s">
        <v>1029</v>
      </c>
      <c r="E407" s="10"/>
      <c r="F407" s="120"/>
      <c r="G407" s="39">
        <f t="shared" si="366"/>
        <v>0</v>
      </c>
      <c r="H407" s="10"/>
      <c r="I407" s="120"/>
      <c r="J407" s="39">
        <f t="shared" si="367"/>
        <v>0</v>
      </c>
      <c r="K407" s="11">
        <v>0</v>
      </c>
      <c r="L407" s="136">
        <v>15</v>
      </c>
      <c r="M407" s="136"/>
      <c r="N407" s="120">
        <f t="shared" si="368"/>
        <v>15</v>
      </c>
      <c r="O407" s="136">
        <v>0</v>
      </c>
      <c r="P407" s="120">
        <v>0</v>
      </c>
      <c r="Q407" s="120"/>
      <c r="R407" s="120">
        <f t="shared" si="369"/>
        <v>0</v>
      </c>
      <c r="S407" s="121">
        <f t="shared" si="370"/>
        <v>0</v>
      </c>
      <c r="T407" s="10">
        <v>15</v>
      </c>
      <c r="U407" s="120"/>
      <c r="V407" s="39">
        <f t="shared" si="371"/>
        <v>15</v>
      </c>
      <c r="W407" s="10">
        <v>8</v>
      </c>
      <c r="X407" s="13">
        <v>27</v>
      </c>
      <c r="Y407" s="120"/>
      <c r="Z407" s="39">
        <f t="shared" si="372"/>
        <v>27</v>
      </c>
      <c r="AA407" s="121">
        <f t="shared" si="373"/>
        <v>54</v>
      </c>
      <c r="AB407" s="77">
        <v>15</v>
      </c>
      <c r="AC407" s="113"/>
      <c r="AD407" s="13">
        <f t="shared" si="374"/>
        <v>15</v>
      </c>
      <c r="AE407" s="353">
        <f t="shared" si="330"/>
        <v>0</v>
      </c>
      <c r="AF407" s="113">
        <f>ROUND(AB407*$AJ$939,0)</f>
        <v>14</v>
      </c>
      <c r="AG407" s="113">
        <f t="shared" si="375"/>
        <v>0</v>
      </c>
      <c r="AH407" s="113">
        <f>AG407+AF407</f>
        <v>14</v>
      </c>
      <c r="AI407" s="542">
        <f t="shared" si="335"/>
        <v>-1</v>
      </c>
      <c r="AJ407" s="1"/>
      <c r="AK407" s="1"/>
      <c r="AL407" s="1"/>
      <c r="AM407" s="1"/>
      <c r="AN407" s="1"/>
      <c r="AO407" s="1"/>
      <c r="AP407" s="1"/>
      <c r="AQ407" s="1"/>
      <c r="AR407" s="1"/>
      <c r="AS407" s="1"/>
      <c r="AT407" s="1"/>
      <c r="AU407" s="1"/>
      <c r="AV407" s="1"/>
      <c r="AW407" s="1"/>
      <c r="AX407" s="1"/>
      <c r="AY407" s="1"/>
      <c r="AZ407" s="1"/>
    </row>
    <row r="408" spans="1:52" s="7" customFormat="1" ht="24" hidden="1" customHeight="1">
      <c r="A408" s="2" t="s">
        <v>366</v>
      </c>
      <c r="B408" s="3" t="s">
        <v>41</v>
      </c>
      <c r="C408" s="3"/>
      <c r="D408" s="4"/>
      <c r="E408" s="5">
        <f t="shared" ref="E408:I408" si="376">E409+E410+E411</f>
        <v>1689</v>
      </c>
      <c r="F408" s="5">
        <f t="shared" si="376"/>
        <v>39</v>
      </c>
      <c r="G408" s="5">
        <f t="shared" si="376"/>
        <v>1728</v>
      </c>
      <c r="H408" s="5">
        <f t="shared" si="376"/>
        <v>1456</v>
      </c>
      <c r="I408" s="5">
        <f t="shared" si="376"/>
        <v>39</v>
      </c>
      <c r="J408" s="5">
        <f>H408+I408</f>
        <v>1495</v>
      </c>
      <c r="K408" s="6">
        <f t="shared" si="332"/>
        <v>86.516203703703709</v>
      </c>
      <c r="L408" s="5">
        <f t="shared" ref="L408" si="377">L409+L410+L411</f>
        <v>1535</v>
      </c>
      <c r="M408" s="5">
        <f t="shared" ref="M408" si="378">M409+M410+M411</f>
        <v>45</v>
      </c>
      <c r="N408" s="5">
        <f t="shared" ref="N408" si="379">N409+N410+N411</f>
        <v>1580</v>
      </c>
      <c r="O408" s="5">
        <f t="shared" ref="O408" si="380">O409+O410+O411</f>
        <v>339</v>
      </c>
      <c r="P408" s="5">
        <f t="shared" ref="P408" si="381">P409+P410+P411</f>
        <v>376</v>
      </c>
      <c r="Q408" s="5">
        <f t="shared" ref="Q408" si="382">Q409+Q410+Q411</f>
        <v>9</v>
      </c>
      <c r="R408" s="5">
        <f t="shared" ref="R408" si="383">R409+R410+R411</f>
        <v>385</v>
      </c>
      <c r="S408" s="5">
        <f t="shared" ref="S408" si="384">S409+S410+S411</f>
        <v>1540</v>
      </c>
      <c r="T408" s="5">
        <f t="shared" ref="T408" si="385">T409+T410+T411</f>
        <v>1535</v>
      </c>
      <c r="U408" s="5">
        <f t="shared" ref="U408" si="386">U409+U410+U411</f>
        <v>45</v>
      </c>
      <c r="V408" s="5">
        <f t="shared" ref="V408" si="387">V409+V410+V411</f>
        <v>1580</v>
      </c>
      <c r="W408" s="5">
        <f t="shared" ref="W408" si="388">W409+W410+W411</f>
        <v>635</v>
      </c>
      <c r="X408" s="5">
        <f t="shared" ref="X408" si="389">X409+X410+X411</f>
        <v>686</v>
      </c>
      <c r="Y408" s="5">
        <f t="shared" ref="Y408" si="390">Y409+Y410+Y411</f>
        <v>18</v>
      </c>
      <c r="Z408" s="5">
        <f t="shared" ref="Z408" si="391">Z409+Z410+Z411</f>
        <v>704</v>
      </c>
      <c r="AA408" s="5">
        <f t="shared" ref="AA408" si="392">AA409+AA410+AA411</f>
        <v>1408</v>
      </c>
      <c r="AB408" s="5">
        <f t="shared" ref="AB408" si="393">AB409+AB410+AB411</f>
        <v>1535</v>
      </c>
      <c r="AC408" s="5">
        <f t="shared" ref="AC408" si="394">AC409+AC410+AC411</f>
        <v>45</v>
      </c>
      <c r="AD408" s="5">
        <f t="shared" ref="AD408:AH408" si="395">AD409+AD410+AD411</f>
        <v>1580</v>
      </c>
      <c r="AE408" s="5">
        <f t="shared" si="395"/>
        <v>0</v>
      </c>
      <c r="AF408" s="542">
        <f t="shared" si="395"/>
        <v>1519</v>
      </c>
      <c r="AG408" s="542">
        <f t="shared" si="395"/>
        <v>45</v>
      </c>
      <c r="AH408" s="542">
        <f t="shared" si="395"/>
        <v>1564</v>
      </c>
      <c r="AI408" s="542">
        <f t="shared" si="335"/>
        <v>-16</v>
      </c>
      <c r="AJ408" s="1"/>
      <c r="AK408" s="1"/>
      <c r="AL408" s="1"/>
      <c r="AM408" s="1"/>
      <c r="AN408" s="1"/>
      <c r="AO408" s="1"/>
      <c r="AP408" s="1"/>
      <c r="AQ408" s="1"/>
      <c r="AR408" s="1"/>
      <c r="AS408" s="1"/>
      <c r="AT408" s="1"/>
      <c r="AU408" s="1"/>
      <c r="AV408" s="1"/>
      <c r="AW408" s="1"/>
      <c r="AX408" s="1"/>
      <c r="AY408" s="1"/>
      <c r="AZ408" s="1"/>
    </row>
    <row r="409" spans="1:52" s="14" customFormat="1" ht="60" hidden="1" customHeight="1">
      <c r="A409" s="8" t="s">
        <v>367</v>
      </c>
      <c r="B409" s="9" t="s">
        <v>41</v>
      </c>
      <c r="C409" s="9" t="s">
        <v>661</v>
      </c>
      <c r="D409" s="74" t="s">
        <v>1049</v>
      </c>
      <c r="E409" s="10">
        <v>459</v>
      </c>
      <c r="F409" s="120"/>
      <c r="G409" s="39">
        <f t="shared" ref="G409:G411" si="396">E409+F409</f>
        <v>459</v>
      </c>
      <c r="H409" s="10">
        <v>424</v>
      </c>
      <c r="I409" s="120"/>
      <c r="J409" s="39">
        <f t="shared" ref="J409:J411" si="397">I409+H409</f>
        <v>424</v>
      </c>
      <c r="K409" s="11">
        <f t="shared" si="332"/>
        <v>92.37472766884531</v>
      </c>
      <c r="L409" s="112">
        <v>408</v>
      </c>
      <c r="M409" s="120"/>
      <c r="N409" s="120">
        <f t="shared" ref="N409:N411" si="398">M409+L409</f>
        <v>408</v>
      </c>
      <c r="O409" s="112">
        <v>110</v>
      </c>
      <c r="P409" s="120">
        <v>121</v>
      </c>
      <c r="Q409" s="120"/>
      <c r="R409" s="120">
        <f t="shared" ref="R409:R411" si="399">P409+Q409</f>
        <v>121</v>
      </c>
      <c r="S409" s="121">
        <f t="shared" ref="S409:S411" si="400">R409/3*12</f>
        <v>484</v>
      </c>
      <c r="T409" s="10">
        <v>408</v>
      </c>
      <c r="U409" s="120"/>
      <c r="V409" s="39">
        <f t="shared" ref="V409:V411" si="401">U409+T409</f>
        <v>408</v>
      </c>
      <c r="W409" s="10">
        <v>218</v>
      </c>
      <c r="X409" s="13">
        <v>228</v>
      </c>
      <c r="Y409" s="120"/>
      <c r="Z409" s="39">
        <f t="shared" ref="Z409:Z411" si="402">Y409+X409</f>
        <v>228</v>
      </c>
      <c r="AA409" s="121">
        <f t="shared" ref="AA409:AA411" si="403">Z409*2</f>
        <v>456</v>
      </c>
      <c r="AB409" s="77">
        <v>408</v>
      </c>
      <c r="AC409" s="113"/>
      <c r="AD409" s="13">
        <f t="shared" ref="AD409:AD411" si="404">AC409+AB409</f>
        <v>408</v>
      </c>
      <c r="AE409" s="353">
        <f t="shared" si="330"/>
        <v>0</v>
      </c>
      <c r="AF409" s="113">
        <f>ROUND(AB409*$AJ$1003,0)</f>
        <v>404</v>
      </c>
      <c r="AG409" s="113">
        <f t="shared" ref="AG409:AG411" si="405">M409</f>
        <v>0</v>
      </c>
      <c r="AH409" s="113">
        <f>AG409+AF409</f>
        <v>404</v>
      </c>
      <c r="AI409" s="542">
        <f t="shared" si="335"/>
        <v>-4</v>
      </c>
      <c r="AJ409" s="1"/>
      <c r="AK409" s="1"/>
      <c r="AL409" s="1"/>
      <c r="AM409" s="1"/>
      <c r="AN409" s="1"/>
      <c r="AO409" s="1"/>
      <c r="AP409" s="1"/>
      <c r="AQ409" s="1"/>
      <c r="AR409" s="1"/>
      <c r="AS409" s="1"/>
      <c r="AT409" s="1"/>
      <c r="AU409" s="1"/>
      <c r="AV409" s="1"/>
      <c r="AW409" s="1"/>
      <c r="AX409" s="1"/>
      <c r="AY409" s="1"/>
      <c r="AZ409" s="1"/>
    </row>
    <row r="410" spans="1:52" s="14" customFormat="1" ht="24" hidden="1" customHeight="1">
      <c r="A410" s="8" t="s">
        <v>368</v>
      </c>
      <c r="B410" s="9" t="s">
        <v>41</v>
      </c>
      <c r="C410" s="9" t="s">
        <v>667</v>
      </c>
      <c r="D410" s="74" t="s">
        <v>1043</v>
      </c>
      <c r="E410" s="10">
        <v>1204</v>
      </c>
      <c r="F410" s="120">
        <v>39</v>
      </c>
      <c r="G410" s="39">
        <f t="shared" si="396"/>
        <v>1243</v>
      </c>
      <c r="H410" s="10">
        <v>1011</v>
      </c>
      <c r="I410" s="120">
        <v>39</v>
      </c>
      <c r="J410" s="39">
        <f t="shared" si="397"/>
        <v>1050</v>
      </c>
      <c r="K410" s="11">
        <f t="shared" si="332"/>
        <v>84.473049074818988</v>
      </c>
      <c r="L410" s="112">
        <v>1107</v>
      </c>
      <c r="M410" s="120">
        <v>40</v>
      </c>
      <c r="N410" s="120">
        <f t="shared" si="398"/>
        <v>1147</v>
      </c>
      <c r="O410" s="112">
        <v>227</v>
      </c>
      <c r="P410" s="120">
        <v>253</v>
      </c>
      <c r="Q410" s="120">
        <v>8</v>
      </c>
      <c r="R410" s="120">
        <f t="shared" si="399"/>
        <v>261</v>
      </c>
      <c r="S410" s="121">
        <f t="shared" si="400"/>
        <v>1044</v>
      </c>
      <c r="T410" s="10">
        <v>1107</v>
      </c>
      <c r="U410" s="120">
        <v>40</v>
      </c>
      <c r="V410" s="39">
        <f t="shared" si="401"/>
        <v>1147</v>
      </c>
      <c r="W410" s="10">
        <v>415</v>
      </c>
      <c r="X410" s="13">
        <v>456</v>
      </c>
      <c r="Y410" s="120">
        <v>17</v>
      </c>
      <c r="Z410" s="39">
        <f t="shared" si="402"/>
        <v>473</v>
      </c>
      <c r="AA410" s="121">
        <f t="shared" si="403"/>
        <v>946</v>
      </c>
      <c r="AB410" s="77">
        <v>1107</v>
      </c>
      <c r="AC410" s="113">
        <v>40</v>
      </c>
      <c r="AD410" s="13">
        <f t="shared" si="404"/>
        <v>1147</v>
      </c>
      <c r="AE410" s="353">
        <f t="shared" si="330"/>
        <v>0</v>
      </c>
      <c r="AF410" s="113">
        <f>ROUND(AB410*$AJ$991,0)</f>
        <v>1097</v>
      </c>
      <c r="AG410" s="113">
        <f t="shared" si="405"/>
        <v>40</v>
      </c>
      <c r="AH410" s="113">
        <f>AG410+AF410</f>
        <v>1137</v>
      </c>
      <c r="AI410" s="542">
        <f t="shared" si="335"/>
        <v>-10</v>
      </c>
      <c r="AJ410" s="1"/>
      <c r="AK410" s="1"/>
      <c r="AL410" s="1"/>
      <c r="AM410" s="1"/>
      <c r="AN410" s="1"/>
      <c r="AO410" s="1"/>
      <c r="AP410" s="1"/>
      <c r="AQ410" s="1"/>
      <c r="AR410" s="1"/>
      <c r="AS410" s="1"/>
      <c r="AT410" s="1"/>
      <c r="AU410" s="1"/>
      <c r="AV410" s="1"/>
      <c r="AW410" s="1"/>
      <c r="AX410" s="1"/>
      <c r="AY410" s="1"/>
      <c r="AZ410" s="1"/>
    </row>
    <row r="411" spans="1:52" s="14" customFormat="1" ht="60" hidden="1" customHeight="1">
      <c r="A411" s="8" t="s">
        <v>369</v>
      </c>
      <c r="B411" s="9" t="s">
        <v>41</v>
      </c>
      <c r="C411" s="9" t="s">
        <v>667</v>
      </c>
      <c r="D411" s="74" t="s">
        <v>1056</v>
      </c>
      <c r="E411" s="10">
        <v>26</v>
      </c>
      <c r="F411" s="120"/>
      <c r="G411" s="39">
        <f t="shared" si="396"/>
        <v>26</v>
      </c>
      <c r="H411" s="10">
        <v>21</v>
      </c>
      <c r="I411" s="120"/>
      <c r="J411" s="39">
        <f t="shared" si="397"/>
        <v>21</v>
      </c>
      <c r="K411" s="11">
        <f t="shared" si="332"/>
        <v>80.769230769230774</v>
      </c>
      <c r="L411" s="362">
        <v>20</v>
      </c>
      <c r="M411" s="347">
        <v>5</v>
      </c>
      <c r="N411" s="347">
        <f t="shared" si="398"/>
        <v>25</v>
      </c>
      <c r="O411" s="362">
        <v>2</v>
      </c>
      <c r="P411" s="347">
        <v>2</v>
      </c>
      <c r="Q411" s="347">
        <v>1</v>
      </c>
      <c r="R411" s="347">
        <f t="shared" si="399"/>
        <v>3</v>
      </c>
      <c r="S411" s="348">
        <f t="shared" si="400"/>
        <v>12</v>
      </c>
      <c r="T411" s="349">
        <v>20</v>
      </c>
      <c r="U411" s="347">
        <v>5</v>
      </c>
      <c r="V411" s="350">
        <f t="shared" si="401"/>
        <v>25</v>
      </c>
      <c r="W411" s="10">
        <v>2</v>
      </c>
      <c r="X411" s="13">
        <v>2</v>
      </c>
      <c r="Y411" s="120">
        <v>1</v>
      </c>
      <c r="Z411" s="39">
        <f t="shared" si="402"/>
        <v>3</v>
      </c>
      <c r="AA411" s="348">
        <f t="shared" si="403"/>
        <v>6</v>
      </c>
      <c r="AB411" s="355">
        <v>20</v>
      </c>
      <c r="AC411" s="352">
        <v>5</v>
      </c>
      <c r="AD411" s="353">
        <f t="shared" si="404"/>
        <v>25</v>
      </c>
      <c r="AE411" s="353">
        <f t="shared" si="330"/>
        <v>0</v>
      </c>
      <c r="AF411" s="113">
        <f>ROUND(AB411*$AJ$1004,0)</f>
        <v>18</v>
      </c>
      <c r="AG411" s="113">
        <f t="shared" si="405"/>
        <v>5</v>
      </c>
      <c r="AH411" s="113">
        <f>AG411+AF411</f>
        <v>23</v>
      </c>
      <c r="AI411" s="542">
        <f t="shared" si="335"/>
        <v>-2</v>
      </c>
      <c r="AJ411" s="1"/>
      <c r="AK411" s="1"/>
      <c r="AL411" s="1"/>
      <c r="AM411" s="1"/>
      <c r="AN411" s="1"/>
      <c r="AO411" s="1"/>
      <c r="AP411" s="1"/>
      <c r="AQ411" s="1"/>
      <c r="AR411" s="1"/>
      <c r="AS411" s="1"/>
      <c r="AT411" s="1"/>
      <c r="AU411" s="1"/>
      <c r="AV411" s="1"/>
      <c r="AW411" s="1"/>
      <c r="AX411" s="1"/>
      <c r="AY411" s="1"/>
      <c r="AZ411" s="1"/>
    </row>
    <row r="412" spans="1:52" s="7" customFormat="1" ht="36" hidden="1" customHeight="1">
      <c r="A412" s="2" t="s">
        <v>370</v>
      </c>
      <c r="B412" s="3" t="s">
        <v>42</v>
      </c>
      <c r="C412" s="3"/>
      <c r="D412" s="4"/>
      <c r="E412" s="5">
        <f>SUM(E413:E415)</f>
        <v>3802</v>
      </c>
      <c r="F412" s="5">
        <f t="shared" ref="F412:I412" si="406">SUM(F413:F415)</f>
        <v>37</v>
      </c>
      <c r="G412" s="5">
        <f t="shared" si="406"/>
        <v>3839</v>
      </c>
      <c r="H412" s="5">
        <f t="shared" si="406"/>
        <v>3850</v>
      </c>
      <c r="I412" s="5">
        <f t="shared" si="406"/>
        <v>37</v>
      </c>
      <c r="J412" s="5">
        <f>H412+I412</f>
        <v>3887</v>
      </c>
      <c r="K412" s="6">
        <f t="shared" si="332"/>
        <v>101.25032560562646</v>
      </c>
      <c r="L412" s="5">
        <f t="shared" ref="L412" si="407">SUM(L413:L415)</f>
        <v>3802</v>
      </c>
      <c r="M412" s="5">
        <f t="shared" ref="M412" si="408">SUM(M413:M415)</f>
        <v>30</v>
      </c>
      <c r="N412" s="5">
        <f t="shared" ref="N412" si="409">SUM(N413:N415)</f>
        <v>3832</v>
      </c>
      <c r="O412" s="5">
        <f t="shared" ref="O412" si="410">SUM(O413:O415)</f>
        <v>913</v>
      </c>
      <c r="P412" s="5">
        <f t="shared" ref="P412" si="411">SUM(P413:P415)</f>
        <v>926</v>
      </c>
      <c r="Q412" s="5">
        <f t="shared" ref="Q412" si="412">SUM(Q413:Q415)</f>
        <v>11</v>
      </c>
      <c r="R412" s="5">
        <f t="shared" ref="R412" si="413">SUM(R413:R415)</f>
        <v>937</v>
      </c>
      <c r="S412" s="5">
        <f t="shared" ref="S412" si="414">SUM(S413:S415)</f>
        <v>3748</v>
      </c>
      <c r="T412" s="5">
        <f t="shared" ref="T412" si="415">SUM(T413:T415)</f>
        <v>3802</v>
      </c>
      <c r="U412" s="5">
        <f t="shared" ref="U412" si="416">SUM(U413:U415)</f>
        <v>30</v>
      </c>
      <c r="V412" s="5">
        <f t="shared" ref="V412" si="417">SUM(V413:V415)</f>
        <v>3832</v>
      </c>
      <c r="W412" s="5">
        <f t="shared" ref="W412" si="418">SUM(W413:W415)</f>
        <v>1807</v>
      </c>
      <c r="X412" s="5">
        <f t="shared" ref="X412" si="419">SUM(X413:X415)</f>
        <v>1824</v>
      </c>
      <c r="Y412" s="5">
        <f t="shared" ref="Y412" si="420">SUM(Y413:Y415)</f>
        <v>14</v>
      </c>
      <c r="Z412" s="5">
        <f t="shared" ref="Z412" si="421">SUM(Z413:Z415)</f>
        <v>1838</v>
      </c>
      <c r="AA412" s="5">
        <f t="shared" ref="AA412" si="422">SUM(AA413:AA415)</f>
        <v>3676</v>
      </c>
      <c r="AB412" s="5">
        <f t="shared" ref="AB412" si="423">SUM(AB413:AB415)</f>
        <v>3921</v>
      </c>
      <c r="AC412" s="5">
        <f t="shared" ref="AC412" si="424">SUM(AC413:AC415)</f>
        <v>29</v>
      </c>
      <c r="AD412" s="5">
        <f t="shared" ref="AD412:AH412" si="425">SUM(AD413:AD415)</f>
        <v>3950</v>
      </c>
      <c r="AE412" s="5">
        <f t="shared" si="425"/>
        <v>118</v>
      </c>
      <c r="AF412" s="542">
        <f t="shared" si="425"/>
        <v>3800</v>
      </c>
      <c r="AG412" s="542">
        <f t="shared" si="425"/>
        <v>30</v>
      </c>
      <c r="AH412" s="542">
        <f t="shared" si="425"/>
        <v>3830</v>
      </c>
      <c r="AI412" s="542">
        <f t="shared" si="335"/>
        <v>-2</v>
      </c>
      <c r="AJ412" s="1"/>
      <c r="AK412" s="1"/>
      <c r="AL412" s="1"/>
      <c r="AM412" s="1"/>
      <c r="AN412" s="1"/>
      <c r="AO412" s="1"/>
      <c r="AP412" s="1"/>
      <c r="AQ412" s="1"/>
      <c r="AR412" s="1"/>
      <c r="AS412" s="1"/>
      <c r="AT412" s="1"/>
      <c r="AU412" s="1"/>
      <c r="AV412" s="1"/>
      <c r="AW412" s="1"/>
      <c r="AX412" s="1"/>
      <c r="AY412" s="1"/>
      <c r="AZ412" s="1"/>
    </row>
    <row r="413" spans="1:52" s="14" customFormat="1" ht="36" hidden="1" customHeight="1">
      <c r="A413" s="8" t="s">
        <v>371</v>
      </c>
      <c r="B413" s="9" t="s">
        <v>42</v>
      </c>
      <c r="C413" s="9" t="s">
        <v>661</v>
      </c>
      <c r="D413" s="74" t="s">
        <v>1051</v>
      </c>
      <c r="E413" s="10">
        <v>385</v>
      </c>
      <c r="F413" s="120"/>
      <c r="G413" s="39">
        <f t="shared" ref="G413:G415" si="426">E413+F413</f>
        <v>385</v>
      </c>
      <c r="H413" s="10">
        <v>311</v>
      </c>
      <c r="I413" s="120"/>
      <c r="J413" s="39">
        <f t="shared" ref="J413:J415" si="427">I413+H413</f>
        <v>311</v>
      </c>
      <c r="K413" s="11">
        <f t="shared" si="332"/>
        <v>80.779220779220779</v>
      </c>
      <c r="L413" s="112">
        <v>300</v>
      </c>
      <c r="M413" s="120"/>
      <c r="N413" s="120">
        <f t="shared" ref="N413:N415" si="428">M413+L413</f>
        <v>300</v>
      </c>
      <c r="O413" s="112">
        <v>70</v>
      </c>
      <c r="P413" s="120">
        <v>72</v>
      </c>
      <c r="Q413" s="120"/>
      <c r="R413" s="120">
        <f t="shared" ref="R413:R415" si="429">P413+Q413</f>
        <v>72</v>
      </c>
      <c r="S413" s="121">
        <f t="shared" ref="S413:S415" si="430">R413/3*12</f>
        <v>288</v>
      </c>
      <c r="T413" s="10">
        <v>300</v>
      </c>
      <c r="U413" s="120"/>
      <c r="V413" s="39">
        <f t="shared" ref="V413:V415" si="431">U413+T413</f>
        <v>300</v>
      </c>
      <c r="W413" s="10">
        <v>128</v>
      </c>
      <c r="X413" s="13">
        <v>132</v>
      </c>
      <c r="Y413" s="120"/>
      <c r="Z413" s="39">
        <f t="shared" ref="Z413:Z415" si="432">Y413+X413</f>
        <v>132</v>
      </c>
      <c r="AA413" s="121">
        <f t="shared" ref="AA413:AA415" si="433">Z413*2</f>
        <v>264</v>
      </c>
      <c r="AB413" s="77">
        <v>309</v>
      </c>
      <c r="AC413" s="113"/>
      <c r="AD413" s="13">
        <f t="shared" ref="AD413:AD415" si="434">AC413+AB413</f>
        <v>309</v>
      </c>
      <c r="AE413" s="353">
        <f t="shared" si="330"/>
        <v>9</v>
      </c>
      <c r="AF413" s="113">
        <f>ROUND(AB413*$AJ$989,0)</f>
        <v>309</v>
      </c>
      <c r="AG413" s="113">
        <f t="shared" ref="AG413:AG415" si="435">M413</f>
        <v>0</v>
      </c>
      <c r="AH413" s="113">
        <f>AG413+AF413</f>
        <v>309</v>
      </c>
      <c r="AI413" s="542">
        <f t="shared" si="335"/>
        <v>9</v>
      </c>
      <c r="AJ413" s="1"/>
      <c r="AK413" s="1"/>
      <c r="AL413" s="1"/>
      <c r="AM413" s="1"/>
      <c r="AN413" s="1"/>
      <c r="AO413" s="1"/>
      <c r="AP413" s="1"/>
      <c r="AQ413" s="1"/>
      <c r="AR413" s="1"/>
      <c r="AS413" s="1"/>
      <c r="AT413" s="1"/>
      <c r="AU413" s="1"/>
      <c r="AV413" s="1"/>
      <c r="AW413" s="1"/>
      <c r="AX413" s="1"/>
      <c r="AY413" s="1"/>
      <c r="AZ413" s="1"/>
    </row>
    <row r="414" spans="1:52" ht="36" hidden="1" customHeight="1">
      <c r="A414" s="31" t="s">
        <v>372</v>
      </c>
      <c r="B414" s="9" t="s">
        <v>42</v>
      </c>
      <c r="C414" s="9" t="s">
        <v>660</v>
      </c>
      <c r="D414" s="76" t="s">
        <v>3</v>
      </c>
      <c r="E414" s="38">
        <f>1753+550</f>
        <v>2303</v>
      </c>
      <c r="F414" s="113">
        <v>5</v>
      </c>
      <c r="G414" s="13">
        <f t="shared" si="426"/>
        <v>2308</v>
      </c>
      <c r="H414" s="38">
        <f>1750+683</f>
        <v>2433</v>
      </c>
      <c r="I414" s="113">
        <v>5</v>
      </c>
      <c r="J414" s="13">
        <f t="shared" si="427"/>
        <v>2438</v>
      </c>
      <c r="K414" s="11">
        <f t="shared" si="332"/>
        <v>105.63258232235701</v>
      </c>
      <c r="L414" s="419">
        <f>690+1706</f>
        <v>2396</v>
      </c>
      <c r="M414" s="158">
        <v>5</v>
      </c>
      <c r="N414" s="158">
        <f t="shared" si="428"/>
        <v>2401</v>
      </c>
      <c r="O414" s="112">
        <f>143+423</f>
        <v>566</v>
      </c>
      <c r="P414" s="120">
        <v>566</v>
      </c>
      <c r="Q414" s="120">
        <v>1</v>
      </c>
      <c r="R414" s="120">
        <f t="shared" si="429"/>
        <v>567</v>
      </c>
      <c r="S414" s="411">
        <f t="shared" si="430"/>
        <v>2268</v>
      </c>
      <c r="T414" s="409">
        <f>1706+690</f>
        <v>2396</v>
      </c>
      <c r="U414" s="158">
        <v>5</v>
      </c>
      <c r="V414" s="345">
        <f t="shared" si="431"/>
        <v>2401</v>
      </c>
      <c r="W414" s="10">
        <f>851+266</f>
        <v>1117</v>
      </c>
      <c r="X414" s="13">
        <v>1117</v>
      </c>
      <c r="Y414" s="120">
        <v>2</v>
      </c>
      <c r="Z414" s="39">
        <f t="shared" si="432"/>
        <v>1119</v>
      </c>
      <c r="AA414" s="411">
        <f t="shared" si="433"/>
        <v>2238</v>
      </c>
      <c r="AB414" s="412">
        <v>2490</v>
      </c>
      <c r="AC414" s="158">
        <v>5</v>
      </c>
      <c r="AD414" s="345">
        <f t="shared" si="434"/>
        <v>2495</v>
      </c>
      <c r="AE414" s="422">
        <f t="shared" si="330"/>
        <v>94</v>
      </c>
      <c r="AF414" s="113">
        <f>ROUND(AB414*$AJ$922,0)</f>
        <v>2386</v>
      </c>
      <c r="AG414" s="113">
        <f t="shared" si="435"/>
        <v>5</v>
      </c>
      <c r="AH414" s="113">
        <f>AF414+AG414</f>
        <v>2391</v>
      </c>
      <c r="AI414" s="542">
        <f t="shared" si="335"/>
        <v>-10</v>
      </c>
    </row>
    <row r="415" spans="1:52" s="14" customFormat="1" ht="36" hidden="1" customHeight="1">
      <c r="A415" s="8" t="s">
        <v>373</v>
      </c>
      <c r="B415" s="9" t="s">
        <v>42</v>
      </c>
      <c r="C415" s="9" t="s">
        <v>659</v>
      </c>
      <c r="D415" s="74" t="s">
        <v>14</v>
      </c>
      <c r="E415" s="10">
        <f>894+220</f>
        <v>1114</v>
      </c>
      <c r="F415" s="120">
        <v>32</v>
      </c>
      <c r="G415" s="39">
        <f t="shared" si="426"/>
        <v>1146</v>
      </c>
      <c r="H415" s="10">
        <f>866+240</f>
        <v>1106</v>
      </c>
      <c r="I415" s="120">
        <v>32</v>
      </c>
      <c r="J415" s="39">
        <f t="shared" si="427"/>
        <v>1138</v>
      </c>
      <c r="K415" s="11">
        <f t="shared" si="332"/>
        <v>99.301919720767884</v>
      </c>
      <c r="L415" s="112">
        <f>243+863</f>
        <v>1106</v>
      </c>
      <c r="M415" s="120">
        <v>25</v>
      </c>
      <c r="N415" s="120">
        <f t="shared" si="428"/>
        <v>1131</v>
      </c>
      <c r="O415" s="112">
        <f>51+226</f>
        <v>277</v>
      </c>
      <c r="P415" s="120">
        <v>288</v>
      </c>
      <c r="Q415" s="120">
        <v>10</v>
      </c>
      <c r="R415" s="120">
        <f t="shared" si="429"/>
        <v>298</v>
      </c>
      <c r="S415" s="121">
        <f t="shared" si="430"/>
        <v>1192</v>
      </c>
      <c r="T415" s="10">
        <f>863+243</f>
        <v>1106</v>
      </c>
      <c r="U415" s="120">
        <v>25</v>
      </c>
      <c r="V415" s="39">
        <f t="shared" si="431"/>
        <v>1131</v>
      </c>
      <c r="W415" s="10">
        <f>456+106</f>
        <v>562</v>
      </c>
      <c r="X415" s="13">
        <v>575</v>
      </c>
      <c r="Y415" s="120">
        <v>12</v>
      </c>
      <c r="Z415" s="39">
        <f t="shared" si="432"/>
        <v>587</v>
      </c>
      <c r="AA415" s="121">
        <f t="shared" si="433"/>
        <v>1174</v>
      </c>
      <c r="AB415" s="77">
        <v>1122</v>
      </c>
      <c r="AC415" s="113">
        <v>24</v>
      </c>
      <c r="AD415" s="13">
        <f t="shared" si="434"/>
        <v>1146</v>
      </c>
      <c r="AE415" s="353">
        <f t="shared" si="330"/>
        <v>15</v>
      </c>
      <c r="AF415" s="113">
        <f>ROUND(AB415*$AJ$888,0)</f>
        <v>1105</v>
      </c>
      <c r="AG415" s="113">
        <f t="shared" si="435"/>
        <v>25</v>
      </c>
      <c r="AH415" s="113">
        <f>AG415+AF415</f>
        <v>1130</v>
      </c>
      <c r="AI415" s="542">
        <f t="shared" si="335"/>
        <v>-1</v>
      </c>
      <c r="AJ415" s="1"/>
      <c r="AK415" s="1"/>
      <c r="AL415" s="1"/>
      <c r="AM415" s="1"/>
      <c r="AN415" s="1"/>
      <c r="AO415" s="1"/>
      <c r="AP415" s="1"/>
      <c r="AQ415" s="1"/>
      <c r="AR415" s="1"/>
      <c r="AS415" s="1"/>
      <c r="AT415" s="1"/>
      <c r="AU415" s="1"/>
      <c r="AV415" s="1"/>
      <c r="AW415" s="1"/>
      <c r="AX415" s="1"/>
      <c r="AY415" s="1"/>
      <c r="AZ415" s="1"/>
    </row>
    <row r="416" spans="1:52" s="7" customFormat="1" ht="48" hidden="1" customHeight="1">
      <c r="A416" s="2" t="s">
        <v>374</v>
      </c>
      <c r="B416" s="3" t="s">
        <v>43</v>
      </c>
      <c r="C416" s="3"/>
      <c r="D416" s="4"/>
      <c r="E416" s="5">
        <f>SUM(E417:E435)</f>
        <v>6208</v>
      </c>
      <c r="F416" s="5">
        <f>SUM(F417:F435)</f>
        <v>1039</v>
      </c>
      <c r="G416" s="5">
        <f>F416+E416</f>
        <v>7247</v>
      </c>
      <c r="H416" s="5">
        <f>SUM(H417:H435)</f>
        <v>5872</v>
      </c>
      <c r="I416" s="5">
        <f>SUM(I417:I435)</f>
        <v>1043</v>
      </c>
      <c r="J416" s="5">
        <f>H416+I416</f>
        <v>6915</v>
      </c>
      <c r="K416" s="6">
        <f t="shared" si="332"/>
        <v>95.418793983717393</v>
      </c>
      <c r="L416" s="5">
        <f t="shared" ref="L416" si="436">SUM(L417:L435)</f>
        <v>7052</v>
      </c>
      <c r="M416" s="5">
        <f t="shared" ref="M416" si="437">SUM(M417:M435)</f>
        <v>1038</v>
      </c>
      <c r="N416" s="5">
        <f t="shared" ref="N416" si="438">SUM(N417:N435)</f>
        <v>8090</v>
      </c>
      <c r="O416" s="5">
        <f t="shared" ref="O416" si="439">SUM(O417:O435)</f>
        <v>1305</v>
      </c>
      <c r="P416" s="5">
        <f t="shared" ref="P416" si="440">SUM(P417:P435)</f>
        <v>1348</v>
      </c>
      <c r="Q416" s="5">
        <f t="shared" ref="Q416" si="441">SUM(Q417:Q435)</f>
        <v>268</v>
      </c>
      <c r="R416" s="5">
        <f t="shared" ref="R416" si="442">SUM(R417:R435)</f>
        <v>1616</v>
      </c>
      <c r="S416" s="5">
        <f t="shared" ref="S416" si="443">SUM(S417:S435)</f>
        <v>6464</v>
      </c>
      <c r="T416" s="5">
        <f t="shared" ref="T416" si="444">SUM(T417:T435)</f>
        <v>6993</v>
      </c>
      <c r="U416" s="5">
        <f t="shared" ref="U416" si="445">SUM(U417:U435)</f>
        <v>1038</v>
      </c>
      <c r="V416" s="5">
        <f t="shared" ref="V416" si="446">SUM(V417:V435)</f>
        <v>8031</v>
      </c>
      <c r="W416" s="5">
        <f t="shared" ref="W416" si="447">SUM(W417:W435)</f>
        <v>2652</v>
      </c>
      <c r="X416" s="5">
        <f t="shared" ref="X416" si="448">SUM(X417:X435)</f>
        <v>2647</v>
      </c>
      <c r="Y416" s="5">
        <f t="shared" ref="Y416" si="449">SUM(Y417:Y435)</f>
        <v>511</v>
      </c>
      <c r="Z416" s="5">
        <f t="shared" ref="Z416" si="450">SUM(Z417:Z435)</f>
        <v>3158</v>
      </c>
      <c r="AA416" s="5">
        <f t="shared" ref="AA416" si="451">SUM(AA417:AA435)</f>
        <v>6316</v>
      </c>
      <c r="AB416" s="5">
        <f t="shared" ref="AB416" si="452">SUM(AB417:AB435)</f>
        <v>5892</v>
      </c>
      <c r="AC416" s="5">
        <f t="shared" ref="AC416" si="453">SUM(AC417:AC435)</f>
        <v>1072</v>
      </c>
      <c r="AD416" s="5">
        <f t="shared" ref="AD416:AH416" si="454">SUM(AD417:AD435)</f>
        <v>6964</v>
      </c>
      <c r="AE416" s="5">
        <f t="shared" si="454"/>
        <v>-1126</v>
      </c>
      <c r="AF416" s="542">
        <f t="shared" si="454"/>
        <v>6768</v>
      </c>
      <c r="AG416" s="542">
        <f t="shared" si="454"/>
        <v>1038</v>
      </c>
      <c r="AH416" s="542">
        <f t="shared" si="454"/>
        <v>7806</v>
      </c>
      <c r="AI416" s="542">
        <f t="shared" si="335"/>
        <v>-284</v>
      </c>
      <c r="AJ416" s="1"/>
      <c r="AK416" s="1"/>
      <c r="AL416" s="1"/>
      <c r="AM416" s="1"/>
      <c r="AN416" s="1"/>
      <c r="AO416" s="1"/>
      <c r="AP416" s="1"/>
      <c r="AQ416" s="1"/>
      <c r="AR416" s="1"/>
      <c r="AS416" s="1"/>
      <c r="AT416" s="1"/>
      <c r="AU416" s="1"/>
      <c r="AV416" s="1"/>
      <c r="AW416" s="1"/>
      <c r="AX416" s="1"/>
      <c r="AY416" s="1"/>
      <c r="AZ416" s="1"/>
    </row>
    <row r="417" spans="1:52" s="14" customFormat="1" ht="48" hidden="1" customHeight="1">
      <c r="A417" s="8" t="s">
        <v>375</v>
      </c>
      <c r="B417" s="9" t="s">
        <v>43</v>
      </c>
      <c r="C417" s="9" t="s">
        <v>664</v>
      </c>
      <c r="D417" s="74" t="s">
        <v>956</v>
      </c>
      <c r="E417" s="10">
        <v>22</v>
      </c>
      <c r="F417" s="120"/>
      <c r="G417" s="39">
        <f t="shared" ref="G417:G435" si="455">E417+F417</f>
        <v>22</v>
      </c>
      <c r="H417" s="10">
        <v>6</v>
      </c>
      <c r="I417" s="120"/>
      <c r="J417" s="39">
        <f t="shared" ref="J417:J435" si="456">I417+H417</f>
        <v>6</v>
      </c>
      <c r="K417" s="11">
        <f t="shared" si="332"/>
        <v>27.27272727272727</v>
      </c>
      <c r="L417" s="112">
        <v>16</v>
      </c>
      <c r="M417" s="120"/>
      <c r="N417" s="120">
        <f t="shared" ref="N417:N435" si="457">M417+L417</f>
        <v>16</v>
      </c>
      <c r="O417" s="112">
        <v>8</v>
      </c>
      <c r="P417" s="120">
        <v>11</v>
      </c>
      <c r="Q417" s="120"/>
      <c r="R417" s="120">
        <f t="shared" ref="R417:R435" si="458">P417+Q417</f>
        <v>11</v>
      </c>
      <c r="S417" s="121">
        <f t="shared" ref="S417:S435" si="459">R417/3*12</f>
        <v>44</v>
      </c>
      <c r="T417" s="10">
        <v>16</v>
      </c>
      <c r="U417" s="120"/>
      <c r="V417" s="39">
        <f t="shared" ref="V417:V435" si="460">U417+T417</f>
        <v>16</v>
      </c>
      <c r="W417" s="10">
        <v>13</v>
      </c>
      <c r="X417" s="42">
        <v>16</v>
      </c>
      <c r="Y417" s="120"/>
      <c r="Z417" s="39">
        <f t="shared" ref="Z417:Z435" si="461">Y417+X417</f>
        <v>16</v>
      </c>
      <c r="AA417" s="121">
        <f t="shared" ref="AA417:AA435" si="462">Z417*2</f>
        <v>32</v>
      </c>
      <c r="AB417" s="42">
        <v>16</v>
      </c>
      <c r="AC417" s="113"/>
      <c r="AD417" s="13">
        <f t="shared" ref="AD417:AD435" si="463">AC417+AB417</f>
        <v>16</v>
      </c>
      <c r="AE417" s="353">
        <f t="shared" si="330"/>
        <v>0</v>
      </c>
      <c r="AF417" s="113">
        <f>ROUND(AB417*$AJ$941,0)</f>
        <v>16</v>
      </c>
      <c r="AG417" s="113">
        <f t="shared" ref="AG417:AG435" si="464">M417</f>
        <v>0</v>
      </c>
      <c r="AH417" s="113">
        <f>AG417+AF417</f>
        <v>16</v>
      </c>
      <c r="AI417" s="542">
        <f t="shared" si="335"/>
        <v>0</v>
      </c>
      <c r="AJ417" s="1"/>
      <c r="AK417" s="1"/>
      <c r="AL417" s="1"/>
      <c r="AM417" s="1"/>
      <c r="AN417" s="1"/>
      <c r="AO417" s="1"/>
      <c r="AP417" s="1"/>
      <c r="AQ417" s="1"/>
      <c r="AR417" s="1"/>
      <c r="AS417" s="1"/>
      <c r="AT417" s="1"/>
      <c r="AU417" s="1"/>
      <c r="AV417" s="1"/>
      <c r="AW417" s="1"/>
      <c r="AX417" s="1"/>
      <c r="AY417" s="1"/>
      <c r="AZ417" s="1"/>
    </row>
    <row r="418" spans="1:52" s="14" customFormat="1" ht="48" hidden="1" customHeight="1">
      <c r="A418" s="8" t="s">
        <v>376</v>
      </c>
      <c r="B418" s="9" t="s">
        <v>43</v>
      </c>
      <c r="C418" s="9" t="s">
        <v>666</v>
      </c>
      <c r="D418" s="74" t="s">
        <v>1057</v>
      </c>
      <c r="E418" s="10">
        <v>165</v>
      </c>
      <c r="F418" s="120"/>
      <c r="G418" s="39">
        <f t="shared" si="455"/>
        <v>165</v>
      </c>
      <c r="H418" s="10">
        <v>148</v>
      </c>
      <c r="I418" s="120"/>
      <c r="J418" s="39">
        <f t="shared" si="456"/>
        <v>148</v>
      </c>
      <c r="K418" s="11">
        <f t="shared" si="332"/>
        <v>89.696969696969703</v>
      </c>
      <c r="L418" s="112">
        <v>149</v>
      </c>
      <c r="M418" s="120"/>
      <c r="N418" s="120">
        <f t="shared" si="457"/>
        <v>149</v>
      </c>
      <c r="O418" s="112">
        <v>28</v>
      </c>
      <c r="P418" s="120">
        <v>28</v>
      </c>
      <c r="Q418" s="120"/>
      <c r="R418" s="120">
        <f t="shared" si="458"/>
        <v>28</v>
      </c>
      <c r="S418" s="121">
        <f t="shared" si="459"/>
        <v>112</v>
      </c>
      <c r="T418" s="10">
        <v>149</v>
      </c>
      <c r="U418" s="120"/>
      <c r="V418" s="39">
        <f t="shared" si="460"/>
        <v>149</v>
      </c>
      <c r="W418" s="10">
        <v>42</v>
      </c>
      <c r="X418" s="42">
        <v>42</v>
      </c>
      <c r="Y418" s="120"/>
      <c r="Z418" s="39">
        <f t="shared" si="461"/>
        <v>42</v>
      </c>
      <c r="AA418" s="121">
        <f t="shared" si="462"/>
        <v>84</v>
      </c>
      <c r="AB418" s="42">
        <v>149</v>
      </c>
      <c r="AC418" s="113"/>
      <c r="AD418" s="13">
        <f t="shared" si="463"/>
        <v>149</v>
      </c>
      <c r="AE418" s="353">
        <f t="shared" si="330"/>
        <v>0</v>
      </c>
      <c r="AF418" s="113">
        <f>ROUND(T418*$AJ$947,0)</f>
        <v>142</v>
      </c>
      <c r="AG418" s="113">
        <f t="shared" si="464"/>
        <v>0</v>
      </c>
      <c r="AH418" s="113">
        <f>AG418+AF418</f>
        <v>142</v>
      </c>
      <c r="AI418" s="542">
        <f t="shared" si="335"/>
        <v>-7</v>
      </c>
      <c r="AJ418" s="1"/>
      <c r="AK418" s="1"/>
      <c r="AL418" s="1"/>
      <c r="AM418" s="1"/>
      <c r="AN418" s="1"/>
      <c r="AO418" s="1"/>
      <c r="AP418" s="1"/>
      <c r="AQ418" s="1"/>
      <c r="AR418" s="1"/>
      <c r="AS418" s="1"/>
      <c r="AT418" s="1"/>
      <c r="AU418" s="1"/>
      <c r="AV418" s="1"/>
      <c r="AW418" s="1"/>
      <c r="AX418" s="1"/>
      <c r="AY418" s="1"/>
      <c r="AZ418" s="1"/>
    </row>
    <row r="419" spans="1:52" s="14" customFormat="1" ht="48" hidden="1" customHeight="1">
      <c r="A419" s="8" t="s">
        <v>377</v>
      </c>
      <c r="B419" s="9" t="s">
        <v>43</v>
      </c>
      <c r="C419" s="9" t="s">
        <v>666</v>
      </c>
      <c r="D419" s="74" t="s">
        <v>1021</v>
      </c>
      <c r="E419" s="10">
        <v>170</v>
      </c>
      <c r="F419" s="120"/>
      <c r="G419" s="39">
        <f t="shared" si="455"/>
        <v>170</v>
      </c>
      <c r="H419" s="10">
        <v>147</v>
      </c>
      <c r="I419" s="120"/>
      <c r="J419" s="39">
        <f t="shared" si="456"/>
        <v>147</v>
      </c>
      <c r="K419" s="11">
        <f t="shared" si="332"/>
        <v>86.470588235294116</v>
      </c>
      <c r="L419" s="112">
        <v>153</v>
      </c>
      <c r="M419" s="120"/>
      <c r="N419" s="120">
        <f t="shared" si="457"/>
        <v>153</v>
      </c>
      <c r="O419" s="112">
        <v>36</v>
      </c>
      <c r="P419" s="120">
        <v>36</v>
      </c>
      <c r="Q419" s="120"/>
      <c r="R419" s="120">
        <f t="shared" si="458"/>
        <v>36</v>
      </c>
      <c r="S419" s="121">
        <f t="shared" si="459"/>
        <v>144</v>
      </c>
      <c r="T419" s="10">
        <v>153</v>
      </c>
      <c r="U419" s="120"/>
      <c r="V419" s="39">
        <f t="shared" si="460"/>
        <v>153</v>
      </c>
      <c r="W419" s="10">
        <v>87</v>
      </c>
      <c r="X419" s="42">
        <v>87</v>
      </c>
      <c r="Y419" s="120"/>
      <c r="Z419" s="39">
        <f t="shared" si="461"/>
        <v>87</v>
      </c>
      <c r="AA419" s="121">
        <f t="shared" si="462"/>
        <v>174</v>
      </c>
      <c r="AB419" s="42">
        <v>156</v>
      </c>
      <c r="AC419" s="113"/>
      <c r="AD419" s="13">
        <f t="shared" si="463"/>
        <v>156</v>
      </c>
      <c r="AE419" s="353">
        <f t="shared" si="330"/>
        <v>3</v>
      </c>
      <c r="AF419" s="113">
        <f>ROUND(AB419*$AJ$855,0)</f>
        <v>150</v>
      </c>
      <c r="AG419" s="113">
        <f t="shared" si="464"/>
        <v>0</v>
      </c>
      <c r="AH419" s="113">
        <f>AF419+AG419</f>
        <v>150</v>
      </c>
      <c r="AI419" s="542">
        <f t="shared" si="335"/>
        <v>-3</v>
      </c>
      <c r="AJ419" s="1"/>
      <c r="AK419" s="1"/>
      <c r="AL419" s="1"/>
      <c r="AM419" s="1"/>
      <c r="AN419" s="1"/>
      <c r="AO419" s="1"/>
      <c r="AP419" s="1"/>
      <c r="AQ419" s="1"/>
      <c r="AR419" s="1"/>
      <c r="AS419" s="1"/>
      <c r="AT419" s="1"/>
      <c r="AU419" s="1"/>
      <c r="AV419" s="1"/>
      <c r="AW419" s="1"/>
      <c r="AX419" s="1"/>
      <c r="AY419" s="1"/>
      <c r="AZ419" s="1"/>
    </row>
    <row r="420" spans="1:52" s="14" customFormat="1" ht="48" hidden="1" customHeight="1">
      <c r="A420" s="8" t="s">
        <v>378</v>
      </c>
      <c r="B420" s="9" t="s">
        <v>43</v>
      </c>
      <c r="C420" s="9" t="s">
        <v>677</v>
      </c>
      <c r="D420" s="74" t="s">
        <v>1025</v>
      </c>
      <c r="E420" s="10">
        <v>10</v>
      </c>
      <c r="F420" s="120"/>
      <c r="G420" s="39">
        <f t="shared" si="455"/>
        <v>10</v>
      </c>
      <c r="H420" s="10">
        <v>0</v>
      </c>
      <c r="I420" s="120"/>
      <c r="J420" s="39">
        <f t="shared" si="456"/>
        <v>0</v>
      </c>
      <c r="K420" s="11">
        <f t="shared" si="332"/>
        <v>0</v>
      </c>
      <c r="L420" s="120"/>
      <c r="M420" s="120"/>
      <c r="N420" s="120">
        <f t="shared" si="457"/>
        <v>0</v>
      </c>
      <c r="O420" s="13"/>
      <c r="P420" s="120">
        <v>0</v>
      </c>
      <c r="Q420" s="120"/>
      <c r="R420" s="120">
        <f t="shared" si="458"/>
        <v>0</v>
      </c>
      <c r="S420" s="121">
        <f t="shared" si="459"/>
        <v>0</v>
      </c>
      <c r="T420" s="13"/>
      <c r="U420" s="120"/>
      <c r="V420" s="39">
        <f t="shared" si="460"/>
        <v>0</v>
      </c>
      <c r="W420" s="42"/>
      <c r="X420" s="42"/>
      <c r="Y420" s="120"/>
      <c r="Z420" s="39">
        <f t="shared" si="461"/>
        <v>0</v>
      </c>
      <c r="AA420" s="121">
        <f t="shared" si="462"/>
        <v>0</v>
      </c>
      <c r="AB420" s="42"/>
      <c r="AC420" s="113"/>
      <c r="AD420" s="13">
        <f t="shared" si="463"/>
        <v>0</v>
      </c>
      <c r="AE420" s="353">
        <f t="shared" si="330"/>
        <v>0</v>
      </c>
      <c r="AF420" s="113">
        <f>ROUND(AB420*$AJ$973,0)</f>
        <v>0</v>
      </c>
      <c r="AG420" s="113">
        <f t="shared" si="464"/>
        <v>0</v>
      </c>
      <c r="AH420" s="113">
        <f>AG420+AF420</f>
        <v>0</v>
      </c>
      <c r="AI420" s="542">
        <f t="shared" si="335"/>
        <v>0</v>
      </c>
      <c r="AJ420" s="1"/>
      <c r="AK420" s="1"/>
      <c r="AL420" s="1"/>
      <c r="AM420" s="1"/>
      <c r="AN420" s="1"/>
      <c r="AO420" s="1"/>
      <c r="AP420" s="1"/>
      <c r="AQ420" s="1"/>
      <c r="AR420" s="1"/>
      <c r="AS420" s="1"/>
      <c r="AT420" s="1"/>
      <c r="AU420" s="1"/>
      <c r="AV420" s="1"/>
      <c r="AW420" s="1"/>
      <c r="AX420" s="1"/>
      <c r="AY420" s="1"/>
      <c r="AZ420" s="1"/>
    </row>
    <row r="421" spans="1:52" s="14" customFormat="1" ht="48" hidden="1" customHeight="1">
      <c r="A421" s="8" t="s">
        <v>379</v>
      </c>
      <c r="B421" s="9" t="s">
        <v>43</v>
      </c>
      <c r="C421" s="9" t="s">
        <v>669</v>
      </c>
      <c r="D421" s="74" t="s">
        <v>1027</v>
      </c>
      <c r="E421" s="10">
        <v>120</v>
      </c>
      <c r="F421" s="120"/>
      <c r="G421" s="39">
        <f t="shared" si="455"/>
        <v>120</v>
      </c>
      <c r="H421" s="10">
        <v>36</v>
      </c>
      <c r="I421" s="120"/>
      <c r="J421" s="39">
        <f t="shared" si="456"/>
        <v>36</v>
      </c>
      <c r="K421" s="11">
        <f t="shared" si="332"/>
        <v>30</v>
      </c>
      <c r="L421" s="112">
        <v>58</v>
      </c>
      <c r="M421" s="120"/>
      <c r="N421" s="120">
        <f t="shared" si="457"/>
        <v>58</v>
      </c>
      <c r="O421" s="112">
        <v>17</v>
      </c>
      <c r="P421" s="120">
        <v>17</v>
      </c>
      <c r="Q421" s="120"/>
      <c r="R421" s="120">
        <f t="shared" si="458"/>
        <v>17</v>
      </c>
      <c r="S421" s="121">
        <f t="shared" si="459"/>
        <v>68</v>
      </c>
      <c r="T421" s="10">
        <v>58</v>
      </c>
      <c r="U421" s="120"/>
      <c r="V421" s="39">
        <f t="shared" si="460"/>
        <v>58</v>
      </c>
      <c r="W421" s="10">
        <v>50</v>
      </c>
      <c r="X421" s="42">
        <v>51</v>
      </c>
      <c r="Y421" s="120"/>
      <c r="Z421" s="39">
        <f t="shared" si="461"/>
        <v>51</v>
      </c>
      <c r="AA421" s="121">
        <f t="shared" si="462"/>
        <v>102</v>
      </c>
      <c r="AB421" s="42">
        <v>75</v>
      </c>
      <c r="AC421" s="113"/>
      <c r="AD421" s="13">
        <f t="shared" si="463"/>
        <v>75</v>
      </c>
      <c r="AE421" s="353">
        <f t="shared" si="330"/>
        <v>17</v>
      </c>
      <c r="AF421" s="113">
        <f>ROUND(AB421*$AJ$937,0)</f>
        <v>71</v>
      </c>
      <c r="AG421" s="113">
        <f t="shared" si="464"/>
        <v>0</v>
      </c>
      <c r="AH421" s="113">
        <f>AG421+AF421</f>
        <v>71</v>
      </c>
      <c r="AI421" s="542">
        <f t="shared" si="335"/>
        <v>13</v>
      </c>
      <c r="AJ421" s="1"/>
      <c r="AK421" s="1"/>
      <c r="AL421" s="1"/>
      <c r="AM421" s="1"/>
      <c r="AN421" s="1"/>
      <c r="AO421" s="1"/>
      <c r="AP421" s="1"/>
      <c r="AQ421" s="1"/>
      <c r="AR421" s="1"/>
      <c r="AS421" s="1"/>
      <c r="AT421" s="1"/>
      <c r="AU421" s="1"/>
      <c r="AV421" s="1"/>
      <c r="AW421" s="1"/>
      <c r="AX421" s="1"/>
      <c r="AY421" s="1"/>
      <c r="AZ421" s="1"/>
    </row>
    <row r="422" spans="1:52" s="14" customFormat="1" ht="48" hidden="1" customHeight="1">
      <c r="A422" s="8" t="s">
        <v>380</v>
      </c>
      <c r="B422" s="9" t="s">
        <v>43</v>
      </c>
      <c r="C422" s="9" t="s">
        <v>661</v>
      </c>
      <c r="D422" s="17" t="s">
        <v>682</v>
      </c>
      <c r="E422" s="10">
        <v>60</v>
      </c>
      <c r="F422" s="120"/>
      <c r="G422" s="39">
        <f t="shared" si="455"/>
        <v>60</v>
      </c>
      <c r="H422" s="10">
        <v>47</v>
      </c>
      <c r="I422" s="120"/>
      <c r="J422" s="39">
        <f t="shared" si="456"/>
        <v>47</v>
      </c>
      <c r="K422" s="11">
        <f t="shared" si="332"/>
        <v>78.333333333333329</v>
      </c>
      <c r="L422" s="418">
        <v>54</v>
      </c>
      <c r="M422" s="120"/>
      <c r="N422" s="120">
        <f t="shared" si="457"/>
        <v>54</v>
      </c>
      <c r="O422" s="418">
        <v>10</v>
      </c>
      <c r="P422" s="120">
        <v>10</v>
      </c>
      <c r="Q422" s="120"/>
      <c r="R422" s="120">
        <f t="shared" si="458"/>
        <v>10</v>
      </c>
      <c r="S422" s="121">
        <f t="shared" si="459"/>
        <v>40</v>
      </c>
      <c r="T422" s="10">
        <v>54</v>
      </c>
      <c r="U422" s="120"/>
      <c r="V422" s="39">
        <f t="shared" si="460"/>
        <v>54</v>
      </c>
      <c r="W422" s="10">
        <v>16</v>
      </c>
      <c r="X422" s="42">
        <v>16</v>
      </c>
      <c r="Y422" s="120"/>
      <c r="Z422" s="39">
        <f t="shared" si="461"/>
        <v>16</v>
      </c>
      <c r="AA422" s="121">
        <f t="shared" si="462"/>
        <v>32</v>
      </c>
      <c r="AB422" s="42">
        <v>54</v>
      </c>
      <c r="AC422" s="113"/>
      <c r="AD422" s="13">
        <f t="shared" si="463"/>
        <v>54</v>
      </c>
      <c r="AE422" s="353">
        <f t="shared" si="330"/>
        <v>0</v>
      </c>
      <c r="AF422" s="113">
        <f>ROUND(AB422*$AJ$422,0)</f>
        <v>51</v>
      </c>
      <c r="AG422" s="113">
        <f t="shared" si="464"/>
        <v>0</v>
      </c>
      <c r="AH422" s="113">
        <f>AG422+AF422</f>
        <v>51</v>
      </c>
      <c r="AI422" s="542">
        <f t="shared" si="335"/>
        <v>-3</v>
      </c>
      <c r="AJ422" s="1">
        <f>AF987/AB987</f>
        <v>0.9525657611039241</v>
      </c>
      <c r="AK422" s="1"/>
      <c r="AL422" s="1"/>
      <c r="AM422" s="1"/>
      <c r="AN422" s="1"/>
      <c r="AO422" s="1"/>
      <c r="AP422" s="1"/>
      <c r="AQ422" s="1"/>
      <c r="AR422" s="1"/>
      <c r="AS422" s="1"/>
      <c r="AT422" s="1"/>
      <c r="AU422" s="1"/>
      <c r="AV422" s="1"/>
      <c r="AW422" s="1"/>
      <c r="AX422" s="1"/>
      <c r="AY422" s="1"/>
      <c r="AZ422" s="1"/>
    </row>
    <row r="423" spans="1:52" s="14" customFormat="1" ht="48" hidden="1" customHeight="1">
      <c r="A423" s="8" t="s">
        <v>381</v>
      </c>
      <c r="B423" s="9" t="s">
        <v>43</v>
      </c>
      <c r="C423" s="9" t="s">
        <v>661</v>
      </c>
      <c r="D423" s="74" t="s">
        <v>1074</v>
      </c>
      <c r="E423" s="26">
        <v>1435</v>
      </c>
      <c r="F423" s="120">
        <v>58</v>
      </c>
      <c r="G423" s="39">
        <f t="shared" si="455"/>
        <v>1493</v>
      </c>
      <c r="H423" s="26">
        <v>1366</v>
      </c>
      <c r="I423" s="120">
        <v>59</v>
      </c>
      <c r="J423" s="39">
        <f t="shared" si="456"/>
        <v>1425</v>
      </c>
      <c r="K423" s="11">
        <f t="shared" si="332"/>
        <v>95.445411922304089</v>
      </c>
      <c r="L423" s="112">
        <v>1369</v>
      </c>
      <c r="M423" s="120">
        <v>50</v>
      </c>
      <c r="N423" s="120">
        <f t="shared" si="457"/>
        <v>1419</v>
      </c>
      <c r="O423" s="112">
        <v>283</v>
      </c>
      <c r="P423" s="120">
        <v>306</v>
      </c>
      <c r="Q423" s="120">
        <v>19</v>
      </c>
      <c r="R423" s="120">
        <f t="shared" si="458"/>
        <v>325</v>
      </c>
      <c r="S423" s="121">
        <f t="shared" si="459"/>
        <v>1300</v>
      </c>
      <c r="T423" s="10">
        <v>1369</v>
      </c>
      <c r="U423" s="120">
        <v>50</v>
      </c>
      <c r="V423" s="39">
        <f t="shared" si="460"/>
        <v>1419</v>
      </c>
      <c r="W423" s="10">
        <v>575</v>
      </c>
      <c r="X423" s="42">
        <v>608</v>
      </c>
      <c r="Y423" s="120">
        <v>35</v>
      </c>
      <c r="Z423" s="39">
        <f t="shared" si="461"/>
        <v>643</v>
      </c>
      <c r="AA423" s="121">
        <f t="shared" si="462"/>
        <v>1286</v>
      </c>
      <c r="AB423" s="42">
        <v>1380</v>
      </c>
      <c r="AC423" s="113">
        <v>60</v>
      </c>
      <c r="AD423" s="13">
        <f t="shared" si="463"/>
        <v>1440</v>
      </c>
      <c r="AE423" s="353">
        <f t="shared" si="330"/>
        <v>21</v>
      </c>
      <c r="AF423" s="113">
        <f>ROUND(AB423*$AJ$932,0)</f>
        <v>1277</v>
      </c>
      <c r="AG423" s="113">
        <f t="shared" si="464"/>
        <v>50</v>
      </c>
      <c r="AH423" s="113">
        <f>AF423+AG423</f>
        <v>1327</v>
      </c>
      <c r="AI423" s="542">
        <f t="shared" si="335"/>
        <v>-92</v>
      </c>
      <c r="AJ423" s="1"/>
      <c r="AK423" s="1"/>
      <c r="AL423" s="1"/>
      <c r="AM423" s="1"/>
      <c r="AN423" s="1"/>
      <c r="AO423" s="1"/>
      <c r="AP423" s="1"/>
      <c r="AQ423" s="1"/>
      <c r="AR423" s="1"/>
      <c r="AS423" s="1"/>
      <c r="AT423" s="1"/>
      <c r="AU423" s="1"/>
      <c r="AV423" s="1"/>
      <c r="AW423" s="1"/>
      <c r="AX423" s="1"/>
      <c r="AY423" s="1"/>
      <c r="AZ423" s="1"/>
    </row>
    <row r="424" spans="1:52" s="14" customFormat="1" ht="48" hidden="1" customHeight="1">
      <c r="A424" s="8" t="s">
        <v>382</v>
      </c>
      <c r="B424" s="9" t="s">
        <v>43</v>
      </c>
      <c r="C424" s="9" t="s">
        <v>662</v>
      </c>
      <c r="D424" s="74" t="s">
        <v>1029</v>
      </c>
      <c r="E424" s="38">
        <v>240</v>
      </c>
      <c r="F424" s="120"/>
      <c r="G424" s="39">
        <f t="shared" si="455"/>
        <v>240</v>
      </c>
      <c r="H424" s="38">
        <v>281</v>
      </c>
      <c r="I424" s="120"/>
      <c r="J424" s="39">
        <f t="shared" si="456"/>
        <v>281</v>
      </c>
      <c r="K424" s="11">
        <f t="shared" si="332"/>
        <v>117.08333333333334</v>
      </c>
      <c r="L424" s="122">
        <v>216</v>
      </c>
      <c r="M424" s="120"/>
      <c r="N424" s="120">
        <f t="shared" si="457"/>
        <v>216</v>
      </c>
      <c r="O424" s="112">
        <v>50</v>
      </c>
      <c r="P424" s="120">
        <v>52</v>
      </c>
      <c r="Q424" s="120"/>
      <c r="R424" s="120">
        <f t="shared" si="458"/>
        <v>52</v>
      </c>
      <c r="S424" s="121">
        <f t="shared" si="459"/>
        <v>208</v>
      </c>
      <c r="T424" s="10">
        <v>216</v>
      </c>
      <c r="U424" s="120"/>
      <c r="V424" s="39">
        <f t="shared" si="460"/>
        <v>216</v>
      </c>
      <c r="W424" s="10">
        <v>102</v>
      </c>
      <c r="X424" s="42">
        <v>103</v>
      </c>
      <c r="Y424" s="120"/>
      <c r="Z424" s="39">
        <f t="shared" si="461"/>
        <v>103</v>
      </c>
      <c r="AA424" s="121">
        <f t="shared" si="462"/>
        <v>206</v>
      </c>
      <c r="AB424" s="42">
        <v>240</v>
      </c>
      <c r="AC424" s="113"/>
      <c r="AD424" s="13">
        <f t="shared" si="463"/>
        <v>240</v>
      </c>
      <c r="AE424" s="353">
        <f t="shared" ref="AE424:AE487" si="465">AD424-N424</f>
        <v>24</v>
      </c>
      <c r="AF424" s="113">
        <f>ROUND(AB424*$AJ$939,0)</f>
        <v>229</v>
      </c>
      <c r="AG424" s="113">
        <f t="shared" si="464"/>
        <v>0</v>
      </c>
      <c r="AH424" s="113">
        <f>AG424+AF424</f>
        <v>229</v>
      </c>
      <c r="AI424" s="542">
        <f t="shared" si="335"/>
        <v>13</v>
      </c>
      <c r="AJ424" s="1"/>
      <c r="AK424" s="1"/>
      <c r="AL424" s="1"/>
      <c r="AM424" s="1"/>
      <c r="AN424" s="1"/>
      <c r="AO424" s="1"/>
      <c r="AP424" s="1"/>
      <c r="AQ424" s="1"/>
      <c r="AR424" s="1"/>
      <c r="AS424" s="1"/>
      <c r="AT424" s="1"/>
      <c r="AU424" s="1"/>
      <c r="AV424" s="1"/>
      <c r="AW424" s="1"/>
      <c r="AX424" s="1"/>
      <c r="AY424" s="1"/>
      <c r="AZ424" s="1"/>
    </row>
    <row r="425" spans="1:52" s="14" customFormat="1" ht="48" hidden="1" customHeight="1">
      <c r="A425" s="8" t="s">
        <v>383</v>
      </c>
      <c r="B425" s="9" t="s">
        <v>43</v>
      </c>
      <c r="C425" s="9" t="s">
        <v>675</v>
      </c>
      <c r="D425" s="74" t="s">
        <v>1031</v>
      </c>
      <c r="E425" s="38">
        <v>126</v>
      </c>
      <c r="F425" s="120"/>
      <c r="G425" s="39">
        <f t="shared" si="455"/>
        <v>126</v>
      </c>
      <c r="H425" s="38">
        <v>112</v>
      </c>
      <c r="I425" s="120"/>
      <c r="J425" s="39">
        <f t="shared" si="456"/>
        <v>112</v>
      </c>
      <c r="K425" s="11">
        <f t="shared" si="332"/>
        <v>88.888888888888886</v>
      </c>
      <c r="L425" s="112">
        <v>113</v>
      </c>
      <c r="M425" s="120"/>
      <c r="N425" s="120">
        <f t="shared" si="457"/>
        <v>113</v>
      </c>
      <c r="O425" s="112">
        <v>20</v>
      </c>
      <c r="P425" s="120">
        <v>20</v>
      </c>
      <c r="Q425" s="120"/>
      <c r="R425" s="120">
        <f t="shared" si="458"/>
        <v>20</v>
      </c>
      <c r="S425" s="121">
        <f t="shared" si="459"/>
        <v>80</v>
      </c>
      <c r="T425" s="10">
        <v>113</v>
      </c>
      <c r="U425" s="120"/>
      <c r="V425" s="39">
        <f t="shared" si="460"/>
        <v>113</v>
      </c>
      <c r="W425" s="10">
        <v>45</v>
      </c>
      <c r="X425" s="42">
        <v>45</v>
      </c>
      <c r="Y425" s="120"/>
      <c r="Z425" s="39">
        <f t="shared" si="461"/>
        <v>45</v>
      </c>
      <c r="AA425" s="121">
        <f t="shared" si="462"/>
        <v>90</v>
      </c>
      <c r="AB425" s="42">
        <v>113</v>
      </c>
      <c r="AC425" s="113"/>
      <c r="AD425" s="13">
        <f t="shared" si="463"/>
        <v>113</v>
      </c>
      <c r="AE425" s="353">
        <f t="shared" si="465"/>
        <v>0</v>
      </c>
      <c r="AF425" s="13">
        <f>AB425</f>
        <v>113</v>
      </c>
      <c r="AG425" s="113">
        <f t="shared" si="464"/>
        <v>0</v>
      </c>
      <c r="AH425" s="13">
        <f>AG425+AF425</f>
        <v>113</v>
      </c>
      <c r="AI425" s="542">
        <f t="shared" si="335"/>
        <v>0</v>
      </c>
      <c r="AJ425" s="1"/>
      <c r="AK425" s="1"/>
      <c r="AL425" s="1"/>
      <c r="AM425" s="1"/>
      <c r="AN425" s="1"/>
      <c r="AO425" s="1"/>
      <c r="AP425" s="1"/>
      <c r="AQ425" s="1"/>
      <c r="AR425" s="1"/>
      <c r="AS425" s="1"/>
      <c r="AT425" s="1"/>
      <c r="AU425" s="1"/>
      <c r="AV425" s="1"/>
      <c r="AW425" s="1"/>
      <c r="AX425" s="1"/>
      <c r="AY425" s="1"/>
      <c r="AZ425" s="1"/>
    </row>
    <row r="426" spans="1:52" s="14" customFormat="1" ht="48" hidden="1" customHeight="1">
      <c r="A426" s="8" t="s">
        <v>384</v>
      </c>
      <c r="B426" s="9" t="s">
        <v>43</v>
      </c>
      <c r="C426" s="9" t="s">
        <v>663</v>
      </c>
      <c r="D426" s="74" t="s">
        <v>1034</v>
      </c>
      <c r="E426" s="38">
        <v>60</v>
      </c>
      <c r="F426" s="120"/>
      <c r="G426" s="39">
        <f t="shared" si="455"/>
        <v>60</v>
      </c>
      <c r="H426" s="38">
        <v>4</v>
      </c>
      <c r="I426" s="120"/>
      <c r="J426" s="39">
        <f t="shared" si="456"/>
        <v>4</v>
      </c>
      <c r="K426" s="11">
        <f t="shared" si="332"/>
        <v>6.666666666666667</v>
      </c>
      <c r="L426" s="112">
        <v>54</v>
      </c>
      <c r="M426" s="120"/>
      <c r="N426" s="120">
        <f t="shared" si="457"/>
        <v>54</v>
      </c>
      <c r="O426" s="112">
        <v>2</v>
      </c>
      <c r="P426" s="120">
        <v>5</v>
      </c>
      <c r="Q426" s="120"/>
      <c r="R426" s="120">
        <f t="shared" si="458"/>
        <v>5</v>
      </c>
      <c r="S426" s="121">
        <f t="shared" si="459"/>
        <v>20</v>
      </c>
      <c r="T426" s="10">
        <v>54</v>
      </c>
      <c r="U426" s="120"/>
      <c r="V426" s="39">
        <f t="shared" si="460"/>
        <v>54</v>
      </c>
      <c r="W426" s="10">
        <v>14</v>
      </c>
      <c r="X426" s="42">
        <v>16</v>
      </c>
      <c r="Y426" s="120"/>
      <c r="Z426" s="39">
        <f t="shared" si="461"/>
        <v>16</v>
      </c>
      <c r="AA426" s="121">
        <f t="shared" si="462"/>
        <v>32</v>
      </c>
      <c r="AB426" s="42">
        <v>54</v>
      </c>
      <c r="AC426" s="113"/>
      <c r="AD426" s="13">
        <f t="shared" si="463"/>
        <v>54</v>
      </c>
      <c r="AE426" s="353">
        <f t="shared" si="465"/>
        <v>0</v>
      </c>
      <c r="AF426" s="113">
        <f>ROUND(AB426*$AJ$959,0)</f>
        <v>53</v>
      </c>
      <c r="AG426" s="113">
        <f t="shared" si="464"/>
        <v>0</v>
      </c>
      <c r="AH426" s="113">
        <f>AG426+AF426</f>
        <v>53</v>
      </c>
      <c r="AI426" s="542">
        <f t="shared" si="335"/>
        <v>-1</v>
      </c>
      <c r="AJ426" s="1"/>
      <c r="AK426" s="1"/>
      <c r="AL426" s="1"/>
      <c r="AM426" s="1"/>
      <c r="AN426" s="1"/>
      <c r="AO426" s="1"/>
      <c r="AP426" s="1"/>
      <c r="AQ426" s="1"/>
      <c r="AR426" s="1"/>
      <c r="AS426" s="1"/>
      <c r="AT426" s="1"/>
      <c r="AU426" s="1"/>
      <c r="AV426" s="1"/>
      <c r="AW426" s="1"/>
      <c r="AX426" s="1"/>
      <c r="AY426" s="1"/>
      <c r="AZ426" s="1"/>
    </row>
    <row r="427" spans="1:52" s="14" customFormat="1" ht="48" hidden="1" customHeight="1">
      <c r="A427" s="8" t="s">
        <v>385</v>
      </c>
      <c r="B427" s="9" t="s">
        <v>43</v>
      </c>
      <c r="C427" s="9" t="s">
        <v>671</v>
      </c>
      <c r="D427" s="74" t="s">
        <v>1035</v>
      </c>
      <c r="E427" s="38">
        <v>92</v>
      </c>
      <c r="F427" s="120"/>
      <c r="G427" s="39">
        <f t="shared" si="455"/>
        <v>92</v>
      </c>
      <c r="H427" s="38">
        <v>83</v>
      </c>
      <c r="I427" s="120"/>
      <c r="J427" s="39">
        <f t="shared" si="456"/>
        <v>83</v>
      </c>
      <c r="K427" s="11">
        <f t="shared" si="332"/>
        <v>90.217391304347828</v>
      </c>
      <c r="L427" s="112">
        <v>83</v>
      </c>
      <c r="M427" s="120"/>
      <c r="N427" s="120">
        <f t="shared" si="457"/>
        <v>83</v>
      </c>
      <c r="O427" s="112">
        <v>20</v>
      </c>
      <c r="P427" s="120">
        <v>20</v>
      </c>
      <c r="Q427" s="120"/>
      <c r="R427" s="120">
        <f t="shared" si="458"/>
        <v>20</v>
      </c>
      <c r="S427" s="121">
        <f t="shared" si="459"/>
        <v>80</v>
      </c>
      <c r="T427" s="10">
        <v>83</v>
      </c>
      <c r="U427" s="120"/>
      <c r="V427" s="39">
        <f t="shared" si="460"/>
        <v>83</v>
      </c>
      <c r="W427" s="10">
        <v>38</v>
      </c>
      <c r="X427" s="42">
        <v>38</v>
      </c>
      <c r="Y427" s="120"/>
      <c r="Z427" s="39">
        <f t="shared" si="461"/>
        <v>38</v>
      </c>
      <c r="AA427" s="121">
        <f t="shared" si="462"/>
        <v>76</v>
      </c>
      <c r="AB427" s="42">
        <v>86</v>
      </c>
      <c r="AC427" s="113"/>
      <c r="AD427" s="13">
        <f t="shared" si="463"/>
        <v>86</v>
      </c>
      <c r="AE427" s="353">
        <f t="shared" si="465"/>
        <v>3</v>
      </c>
      <c r="AF427" s="113">
        <f>L427</f>
        <v>83</v>
      </c>
      <c r="AG427" s="113">
        <f t="shared" si="464"/>
        <v>0</v>
      </c>
      <c r="AH427" s="113">
        <f>AF427+AG427</f>
        <v>83</v>
      </c>
      <c r="AI427" s="542">
        <f t="shared" si="335"/>
        <v>0</v>
      </c>
      <c r="AJ427" s="1"/>
      <c r="AK427" s="1"/>
      <c r="AL427" s="1"/>
      <c r="AM427" s="1"/>
      <c r="AN427" s="1"/>
      <c r="AO427" s="1"/>
      <c r="AP427" s="1"/>
      <c r="AQ427" s="1"/>
      <c r="AR427" s="1"/>
      <c r="AS427" s="1"/>
      <c r="AT427" s="1"/>
      <c r="AU427" s="1"/>
      <c r="AV427" s="1"/>
      <c r="AW427" s="1"/>
      <c r="AX427" s="1"/>
      <c r="AY427" s="1"/>
      <c r="AZ427" s="1"/>
    </row>
    <row r="428" spans="1:52" s="14" customFormat="1" ht="48" hidden="1" customHeight="1">
      <c r="A428" s="8" t="s">
        <v>386</v>
      </c>
      <c r="B428" s="9" t="s">
        <v>43</v>
      </c>
      <c r="C428" s="9" t="s">
        <v>674</v>
      </c>
      <c r="D428" s="74" t="s">
        <v>1037</v>
      </c>
      <c r="E428" s="38">
        <v>17</v>
      </c>
      <c r="F428" s="120"/>
      <c r="G428" s="39">
        <f t="shared" si="455"/>
        <v>17</v>
      </c>
      <c r="H428" s="38">
        <v>2</v>
      </c>
      <c r="I428" s="120"/>
      <c r="J428" s="39">
        <f t="shared" si="456"/>
        <v>2</v>
      </c>
      <c r="K428" s="11">
        <f t="shared" si="332"/>
        <v>11.76470588235294</v>
      </c>
      <c r="L428" s="112">
        <v>15</v>
      </c>
      <c r="M428" s="120"/>
      <c r="N428" s="120">
        <f t="shared" si="457"/>
        <v>15</v>
      </c>
      <c r="O428" s="112">
        <v>1</v>
      </c>
      <c r="P428" s="120">
        <v>1</v>
      </c>
      <c r="Q428" s="120"/>
      <c r="R428" s="120">
        <f t="shared" si="458"/>
        <v>1</v>
      </c>
      <c r="S428" s="121">
        <f t="shared" si="459"/>
        <v>4</v>
      </c>
      <c r="T428" s="10">
        <v>15</v>
      </c>
      <c r="U428" s="120"/>
      <c r="V428" s="39">
        <f t="shared" si="460"/>
        <v>15</v>
      </c>
      <c r="W428" s="10">
        <v>1</v>
      </c>
      <c r="X428" s="42">
        <v>1</v>
      </c>
      <c r="Y428" s="120"/>
      <c r="Z428" s="39">
        <f t="shared" si="461"/>
        <v>1</v>
      </c>
      <c r="AA428" s="121">
        <f t="shared" si="462"/>
        <v>2</v>
      </c>
      <c r="AB428" s="12">
        <v>17</v>
      </c>
      <c r="AC428" s="113"/>
      <c r="AD428" s="13">
        <f t="shared" si="463"/>
        <v>17</v>
      </c>
      <c r="AE428" s="353">
        <f t="shared" si="465"/>
        <v>2</v>
      </c>
      <c r="AF428" s="113">
        <f>ROUND(AB428*$AJ$1014,0)</f>
        <v>16</v>
      </c>
      <c r="AG428" s="113">
        <f t="shared" si="464"/>
        <v>0</v>
      </c>
      <c r="AH428" s="113">
        <f t="shared" ref="AH428:AH433" si="466">AG428+AF428</f>
        <v>16</v>
      </c>
      <c r="AI428" s="542">
        <f t="shared" si="335"/>
        <v>1</v>
      </c>
      <c r="AJ428" s="1"/>
      <c r="AK428" s="1"/>
      <c r="AL428" s="1"/>
      <c r="AM428" s="1"/>
      <c r="AN428" s="1"/>
      <c r="AO428" s="1"/>
      <c r="AP428" s="1"/>
      <c r="AQ428" s="1"/>
      <c r="AR428" s="1"/>
      <c r="AS428" s="1"/>
      <c r="AT428" s="1"/>
      <c r="AU428" s="1"/>
      <c r="AV428" s="1"/>
      <c r="AW428" s="1"/>
      <c r="AX428" s="1"/>
      <c r="AY428" s="1"/>
      <c r="AZ428" s="1"/>
    </row>
    <row r="429" spans="1:52" s="14" customFormat="1" ht="48" hidden="1" customHeight="1">
      <c r="A429" s="8" t="s">
        <v>387</v>
      </c>
      <c r="B429" s="9" t="s">
        <v>43</v>
      </c>
      <c r="C429" s="9" t="s">
        <v>676</v>
      </c>
      <c r="D429" s="74" t="s">
        <v>6</v>
      </c>
      <c r="E429" s="38">
        <v>51</v>
      </c>
      <c r="F429" s="120"/>
      <c r="G429" s="39">
        <f t="shared" si="455"/>
        <v>51</v>
      </c>
      <c r="H429" s="38">
        <v>34</v>
      </c>
      <c r="I429" s="120"/>
      <c r="J429" s="39">
        <f t="shared" si="456"/>
        <v>34</v>
      </c>
      <c r="K429" s="11">
        <f t="shared" si="332"/>
        <v>66.666666666666657</v>
      </c>
      <c r="L429" s="112">
        <v>46</v>
      </c>
      <c r="M429" s="120"/>
      <c r="N429" s="120">
        <f t="shared" si="457"/>
        <v>46</v>
      </c>
      <c r="O429" s="112">
        <v>7</v>
      </c>
      <c r="P429" s="120">
        <v>7</v>
      </c>
      <c r="Q429" s="120"/>
      <c r="R429" s="120">
        <f t="shared" si="458"/>
        <v>7</v>
      </c>
      <c r="S429" s="121">
        <f t="shared" si="459"/>
        <v>28</v>
      </c>
      <c r="T429" s="10">
        <v>46</v>
      </c>
      <c r="U429" s="120"/>
      <c r="V429" s="39">
        <f t="shared" si="460"/>
        <v>46</v>
      </c>
      <c r="W429" s="10">
        <v>19</v>
      </c>
      <c r="X429" s="42">
        <v>20</v>
      </c>
      <c r="Y429" s="120"/>
      <c r="Z429" s="39">
        <f t="shared" si="461"/>
        <v>20</v>
      </c>
      <c r="AA429" s="121">
        <f t="shared" si="462"/>
        <v>40</v>
      </c>
      <c r="AB429" s="42">
        <v>46</v>
      </c>
      <c r="AC429" s="113"/>
      <c r="AD429" s="13">
        <f t="shared" si="463"/>
        <v>46</v>
      </c>
      <c r="AE429" s="353">
        <f t="shared" si="465"/>
        <v>0</v>
      </c>
      <c r="AF429" s="113">
        <f>ROUND(AB429*$AJ$950,0)</f>
        <v>45</v>
      </c>
      <c r="AG429" s="113">
        <f t="shared" si="464"/>
        <v>0</v>
      </c>
      <c r="AH429" s="113">
        <f t="shared" si="466"/>
        <v>45</v>
      </c>
      <c r="AI429" s="542">
        <f t="shared" si="335"/>
        <v>-1</v>
      </c>
      <c r="AJ429" s="1"/>
      <c r="AK429" s="1"/>
      <c r="AL429" s="1"/>
      <c r="AM429" s="1"/>
      <c r="AN429" s="1"/>
      <c r="AO429" s="1"/>
      <c r="AP429" s="1"/>
      <c r="AQ429" s="1"/>
      <c r="AR429" s="1"/>
      <c r="AS429" s="1"/>
      <c r="AT429" s="1"/>
      <c r="AU429" s="1"/>
      <c r="AV429" s="1"/>
      <c r="AW429" s="1"/>
      <c r="AX429" s="1"/>
      <c r="AY429" s="1"/>
      <c r="AZ429" s="1"/>
    </row>
    <row r="430" spans="1:52" s="14" customFormat="1" ht="48" hidden="1" customHeight="1">
      <c r="A430" s="8" t="s">
        <v>388</v>
      </c>
      <c r="B430" s="9" t="s">
        <v>43</v>
      </c>
      <c r="C430" s="9" t="s">
        <v>660</v>
      </c>
      <c r="D430" s="74" t="s">
        <v>2</v>
      </c>
      <c r="E430" s="38">
        <v>890</v>
      </c>
      <c r="F430" s="120"/>
      <c r="G430" s="39">
        <f t="shared" si="455"/>
        <v>890</v>
      </c>
      <c r="H430" s="38">
        <v>912</v>
      </c>
      <c r="I430" s="120"/>
      <c r="J430" s="39">
        <f t="shared" si="456"/>
        <v>912</v>
      </c>
      <c r="K430" s="11">
        <f t="shared" si="332"/>
        <v>102.47191011235954</v>
      </c>
      <c r="L430" s="112">
        <v>800</v>
      </c>
      <c r="M430" s="120"/>
      <c r="N430" s="120">
        <f t="shared" si="457"/>
        <v>800</v>
      </c>
      <c r="O430" s="112">
        <v>202</v>
      </c>
      <c r="P430" s="120">
        <v>202</v>
      </c>
      <c r="Q430" s="120"/>
      <c r="R430" s="120">
        <f t="shared" si="458"/>
        <v>202</v>
      </c>
      <c r="S430" s="121">
        <f t="shared" si="459"/>
        <v>808</v>
      </c>
      <c r="T430" s="10">
        <v>741</v>
      </c>
      <c r="U430" s="120"/>
      <c r="V430" s="39">
        <f t="shared" si="460"/>
        <v>741</v>
      </c>
      <c r="W430" s="10">
        <v>386</v>
      </c>
      <c r="X430" s="42">
        <v>386</v>
      </c>
      <c r="Y430" s="120"/>
      <c r="Z430" s="39">
        <f t="shared" si="461"/>
        <v>386</v>
      </c>
      <c r="AA430" s="121">
        <f t="shared" si="462"/>
        <v>772</v>
      </c>
      <c r="AB430" s="42">
        <v>912</v>
      </c>
      <c r="AC430" s="113">
        <v>20</v>
      </c>
      <c r="AD430" s="13">
        <f t="shared" si="463"/>
        <v>932</v>
      </c>
      <c r="AE430" s="353">
        <f t="shared" si="465"/>
        <v>132</v>
      </c>
      <c r="AF430" s="113">
        <f>ROUND(AB430*$AJ$953,0)</f>
        <v>875</v>
      </c>
      <c r="AG430" s="113">
        <f t="shared" si="464"/>
        <v>0</v>
      </c>
      <c r="AH430" s="113">
        <f t="shared" si="466"/>
        <v>875</v>
      </c>
      <c r="AI430" s="542">
        <f t="shared" si="335"/>
        <v>75</v>
      </c>
      <c r="AJ430" s="1"/>
      <c r="AK430" s="1"/>
      <c r="AL430" s="1"/>
      <c r="AM430" s="1"/>
      <c r="AN430" s="1"/>
      <c r="AO430" s="1"/>
      <c r="AP430" s="1"/>
      <c r="AQ430" s="1"/>
      <c r="AR430" s="1"/>
      <c r="AS430" s="1"/>
      <c r="AT430" s="1"/>
      <c r="AU430" s="1"/>
      <c r="AV430" s="1"/>
      <c r="AW430" s="1"/>
      <c r="AX430" s="1"/>
      <c r="AY430" s="1"/>
      <c r="AZ430" s="1"/>
    </row>
    <row r="431" spans="1:52" s="14" customFormat="1" ht="48" hidden="1" customHeight="1">
      <c r="A431" s="8" t="s">
        <v>389</v>
      </c>
      <c r="B431" s="9" t="s">
        <v>43</v>
      </c>
      <c r="C431" s="9" t="s">
        <v>667</v>
      </c>
      <c r="D431" s="74" t="s">
        <v>1063</v>
      </c>
      <c r="E431" s="356">
        <v>330</v>
      </c>
      <c r="F431" s="347">
        <v>150</v>
      </c>
      <c r="G431" s="350">
        <f t="shared" si="455"/>
        <v>480</v>
      </c>
      <c r="H431" s="356">
        <v>355</v>
      </c>
      <c r="I431" s="347">
        <v>152</v>
      </c>
      <c r="J431" s="350">
        <f t="shared" si="456"/>
        <v>507</v>
      </c>
      <c r="K431" s="363">
        <f t="shared" si="332"/>
        <v>105.62499999999999</v>
      </c>
      <c r="L431" s="362">
        <v>300</v>
      </c>
      <c r="M431" s="347">
        <v>158</v>
      </c>
      <c r="N431" s="347">
        <f t="shared" si="457"/>
        <v>458</v>
      </c>
      <c r="O431" s="362">
        <v>80</v>
      </c>
      <c r="P431" s="347">
        <v>81</v>
      </c>
      <c r="Q431" s="347">
        <v>31</v>
      </c>
      <c r="R431" s="347">
        <f t="shared" si="458"/>
        <v>112</v>
      </c>
      <c r="S431" s="348">
        <f t="shared" si="459"/>
        <v>448</v>
      </c>
      <c r="T431" s="349">
        <v>300</v>
      </c>
      <c r="U431" s="347">
        <v>158</v>
      </c>
      <c r="V431" s="350">
        <f t="shared" si="460"/>
        <v>458</v>
      </c>
      <c r="W431" s="10">
        <v>177</v>
      </c>
      <c r="X431" s="42">
        <v>183</v>
      </c>
      <c r="Y431" s="120">
        <v>54</v>
      </c>
      <c r="Z431" s="39">
        <f t="shared" si="461"/>
        <v>237</v>
      </c>
      <c r="AA431" s="348">
        <f t="shared" si="462"/>
        <v>474</v>
      </c>
      <c r="AB431" s="364">
        <v>330</v>
      </c>
      <c r="AC431" s="352">
        <v>158</v>
      </c>
      <c r="AD431" s="353">
        <f t="shared" si="463"/>
        <v>488</v>
      </c>
      <c r="AE431" s="353">
        <f t="shared" si="465"/>
        <v>30</v>
      </c>
      <c r="AF431" s="113">
        <f>ROUND(AB431*$AJ$999,0)</f>
        <v>325</v>
      </c>
      <c r="AG431" s="113">
        <f t="shared" si="464"/>
        <v>158</v>
      </c>
      <c r="AH431" s="113">
        <f t="shared" si="466"/>
        <v>483</v>
      </c>
      <c r="AI431" s="542">
        <f t="shared" si="335"/>
        <v>25</v>
      </c>
      <c r="AJ431" s="1"/>
      <c r="AK431" s="1"/>
      <c r="AL431" s="1"/>
      <c r="AM431" s="1"/>
      <c r="AN431" s="1"/>
      <c r="AO431" s="1"/>
      <c r="AP431" s="1"/>
      <c r="AQ431" s="1"/>
      <c r="AR431" s="1"/>
      <c r="AS431" s="1"/>
      <c r="AT431" s="1"/>
      <c r="AU431" s="1"/>
      <c r="AV431" s="1"/>
      <c r="AW431" s="1"/>
      <c r="AX431" s="1"/>
      <c r="AY431" s="1"/>
      <c r="AZ431" s="1"/>
    </row>
    <row r="432" spans="1:52" s="14" customFormat="1" ht="48" hidden="1" customHeight="1">
      <c r="A432" s="8" t="s">
        <v>390</v>
      </c>
      <c r="B432" s="9" t="s">
        <v>43</v>
      </c>
      <c r="C432" s="9" t="s">
        <v>667</v>
      </c>
      <c r="D432" s="74" t="s">
        <v>1054</v>
      </c>
      <c r="E432" s="10">
        <v>754</v>
      </c>
      <c r="F432" s="120">
        <v>5</v>
      </c>
      <c r="G432" s="39">
        <f t="shared" si="455"/>
        <v>759</v>
      </c>
      <c r="H432" s="10">
        <v>631</v>
      </c>
      <c r="I432" s="120">
        <v>5</v>
      </c>
      <c r="J432" s="39">
        <f t="shared" si="456"/>
        <v>636</v>
      </c>
      <c r="K432" s="363">
        <f t="shared" si="332"/>
        <v>83.794466403162062</v>
      </c>
      <c r="L432" s="362">
        <v>654</v>
      </c>
      <c r="M432" s="347"/>
      <c r="N432" s="347">
        <f t="shared" si="457"/>
        <v>654</v>
      </c>
      <c r="O432" s="362">
        <v>114</v>
      </c>
      <c r="P432" s="347">
        <v>116</v>
      </c>
      <c r="Q432" s="347"/>
      <c r="R432" s="347">
        <f t="shared" si="458"/>
        <v>116</v>
      </c>
      <c r="S432" s="348">
        <f t="shared" si="459"/>
        <v>464</v>
      </c>
      <c r="T432" s="349">
        <v>654</v>
      </c>
      <c r="U432" s="347"/>
      <c r="V432" s="350">
        <f t="shared" si="460"/>
        <v>654</v>
      </c>
      <c r="W432" s="10">
        <v>243</v>
      </c>
      <c r="X432" s="42">
        <v>244</v>
      </c>
      <c r="Y432" s="120"/>
      <c r="Z432" s="39">
        <f t="shared" si="461"/>
        <v>244</v>
      </c>
      <c r="AA432" s="348">
        <f t="shared" si="462"/>
        <v>488</v>
      </c>
      <c r="AB432" s="364">
        <v>654</v>
      </c>
      <c r="AC432" s="352">
        <v>4</v>
      </c>
      <c r="AD432" s="353">
        <f t="shared" si="463"/>
        <v>658</v>
      </c>
      <c r="AE432" s="353">
        <f t="shared" si="465"/>
        <v>4</v>
      </c>
      <c r="AF432" s="113">
        <f>ROUND(AB432*$AJ$992,0)</f>
        <v>633</v>
      </c>
      <c r="AG432" s="113">
        <f t="shared" si="464"/>
        <v>0</v>
      </c>
      <c r="AH432" s="113">
        <f t="shared" si="466"/>
        <v>633</v>
      </c>
      <c r="AI432" s="542">
        <f t="shared" si="335"/>
        <v>-21</v>
      </c>
      <c r="AJ432" s="1"/>
      <c r="AK432" s="1"/>
      <c r="AL432" s="1"/>
      <c r="AM432" s="1"/>
      <c r="AN432" s="1"/>
      <c r="AO432" s="1"/>
      <c r="AP432" s="1"/>
      <c r="AQ432" s="1"/>
      <c r="AR432" s="1"/>
      <c r="AS432" s="1"/>
      <c r="AT432" s="1"/>
      <c r="AU432" s="1"/>
      <c r="AV432" s="1"/>
      <c r="AW432" s="1"/>
      <c r="AX432" s="1"/>
      <c r="AY432" s="1"/>
      <c r="AZ432" s="1"/>
    </row>
    <row r="433" spans="1:52" ht="48" hidden="1" customHeight="1">
      <c r="A433" s="8" t="s">
        <v>391</v>
      </c>
      <c r="B433" s="9" t="s">
        <v>43</v>
      </c>
      <c r="C433" s="9" t="s">
        <v>659</v>
      </c>
      <c r="D433" s="74" t="s">
        <v>1044</v>
      </c>
      <c r="E433" s="10">
        <v>40</v>
      </c>
      <c r="F433" s="127">
        <v>186</v>
      </c>
      <c r="G433" s="39">
        <f t="shared" si="455"/>
        <v>226</v>
      </c>
      <c r="H433" s="10">
        <v>42</v>
      </c>
      <c r="I433" s="127">
        <v>186</v>
      </c>
      <c r="J433" s="39">
        <f t="shared" si="456"/>
        <v>228</v>
      </c>
      <c r="K433" s="11">
        <f t="shared" si="332"/>
        <v>100.88495575221239</v>
      </c>
      <c r="L433" s="112">
        <v>40</v>
      </c>
      <c r="M433" s="136">
        <v>186</v>
      </c>
      <c r="N433" s="120">
        <f t="shared" si="457"/>
        <v>226</v>
      </c>
      <c r="O433" s="112">
        <v>8</v>
      </c>
      <c r="P433" s="136">
        <v>8</v>
      </c>
      <c r="Q433" s="136">
        <v>50</v>
      </c>
      <c r="R433" s="120">
        <f t="shared" si="458"/>
        <v>58</v>
      </c>
      <c r="S433" s="121">
        <f t="shared" si="459"/>
        <v>232</v>
      </c>
      <c r="T433" s="10">
        <v>40</v>
      </c>
      <c r="U433" s="136">
        <v>186</v>
      </c>
      <c r="V433" s="39">
        <f t="shared" si="460"/>
        <v>226</v>
      </c>
      <c r="W433" s="10">
        <v>17</v>
      </c>
      <c r="X433" s="42">
        <v>17</v>
      </c>
      <c r="Y433" s="136">
        <v>86</v>
      </c>
      <c r="Z433" s="39">
        <f t="shared" si="461"/>
        <v>103</v>
      </c>
      <c r="AA433" s="121">
        <f t="shared" si="462"/>
        <v>206</v>
      </c>
      <c r="AB433" s="42">
        <v>40</v>
      </c>
      <c r="AC433" s="113">
        <v>186</v>
      </c>
      <c r="AD433" s="13">
        <f t="shared" si="463"/>
        <v>226</v>
      </c>
      <c r="AE433" s="353">
        <f t="shared" si="465"/>
        <v>0</v>
      </c>
      <c r="AF433" s="113">
        <f>L433</f>
        <v>40</v>
      </c>
      <c r="AG433" s="113">
        <f t="shared" si="464"/>
        <v>186</v>
      </c>
      <c r="AH433" s="113">
        <f t="shared" si="466"/>
        <v>226</v>
      </c>
      <c r="AI433" s="542">
        <f t="shared" si="335"/>
        <v>0</v>
      </c>
    </row>
    <row r="434" spans="1:52" ht="48" hidden="1" customHeight="1">
      <c r="A434" s="8" t="s">
        <v>392</v>
      </c>
      <c r="B434" s="9" t="s">
        <v>43</v>
      </c>
      <c r="C434" s="9" t="s">
        <v>659</v>
      </c>
      <c r="D434" s="74" t="s">
        <v>1045</v>
      </c>
      <c r="E434" s="10">
        <v>1146</v>
      </c>
      <c r="F434" s="127">
        <v>400</v>
      </c>
      <c r="G434" s="39">
        <f t="shared" si="455"/>
        <v>1546</v>
      </c>
      <c r="H434" s="10">
        <v>1156</v>
      </c>
      <c r="I434" s="127">
        <v>400</v>
      </c>
      <c r="J434" s="39">
        <f t="shared" si="456"/>
        <v>1556</v>
      </c>
      <c r="K434" s="11">
        <f t="shared" ref="K434:K497" si="467">J434/G434*100</f>
        <v>100.64683053040105</v>
      </c>
      <c r="L434" s="112">
        <v>802</v>
      </c>
      <c r="M434" s="136">
        <v>400</v>
      </c>
      <c r="N434" s="120">
        <f t="shared" si="457"/>
        <v>1202</v>
      </c>
      <c r="O434" s="112">
        <v>263</v>
      </c>
      <c r="P434" s="136">
        <v>270</v>
      </c>
      <c r="Q434" s="136">
        <v>123</v>
      </c>
      <c r="R434" s="120">
        <f t="shared" si="458"/>
        <v>393</v>
      </c>
      <c r="S434" s="121">
        <f t="shared" si="459"/>
        <v>1572</v>
      </c>
      <c r="T434" s="10">
        <v>802</v>
      </c>
      <c r="U434" s="136">
        <v>400</v>
      </c>
      <c r="V434" s="39">
        <f t="shared" si="460"/>
        <v>1202</v>
      </c>
      <c r="W434" s="10">
        <v>552</v>
      </c>
      <c r="X434" s="42">
        <v>497</v>
      </c>
      <c r="Y434" s="136">
        <v>225</v>
      </c>
      <c r="Z434" s="39">
        <f t="shared" si="461"/>
        <v>722</v>
      </c>
      <c r="AA434" s="121">
        <f t="shared" si="462"/>
        <v>1444</v>
      </c>
      <c r="AB434" s="42">
        <v>1000</v>
      </c>
      <c r="AC434" s="113">
        <v>400</v>
      </c>
      <c r="AD434" s="13">
        <f t="shared" si="463"/>
        <v>1400</v>
      </c>
      <c r="AE434" s="353">
        <f t="shared" si="465"/>
        <v>198</v>
      </c>
      <c r="AF434" s="113">
        <v>950</v>
      </c>
      <c r="AG434" s="113">
        <f t="shared" si="464"/>
        <v>400</v>
      </c>
      <c r="AH434" s="113">
        <f>AF434+AG434</f>
        <v>1350</v>
      </c>
      <c r="AI434" s="542">
        <f t="shared" si="335"/>
        <v>148</v>
      </c>
    </row>
    <row r="435" spans="1:52" ht="48" hidden="1" customHeight="1">
      <c r="A435" s="8" t="s">
        <v>393</v>
      </c>
      <c r="B435" s="9" t="s">
        <v>43</v>
      </c>
      <c r="C435" s="9" t="s">
        <v>659</v>
      </c>
      <c r="D435" s="74" t="s">
        <v>17</v>
      </c>
      <c r="E435" s="10">
        <v>480</v>
      </c>
      <c r="F435" s="127">
        <v>240</v>
      </c>
      <c r="G435" s="39">
        <f t="shared" si="455"/>
        <v>720</v>
      </c>
      <c r="H435" s="10">
        <v>510</v>
      </c>
      <c r="I435" s="127">
        <v>241</v>
      </c>
      <c r="J435" s="39">
        <f t="shared" si="456"/>
        <v>751</v>
      </c>
      <c r="K435" s="11">
        <f t="shared" si="467"/>
        <v>104.30555555555556</v>
      </c>
      <c r="L435" s="112">
        <v>2130</v>
      </c>
      <c r="M435" s="136">
        <v>244</v>
      </c>
      <c r="N435" s="120">
        <f t="shared" si="457"/>
        <v>2374</v>
      </c>
      <c r="O435" s="112">
        <v>156</v>
      </c>
      <c r="P435" s="136">
        <v>158</v>
      </c>
      <c r="Q435" s="136">
        <v>45</v>
      </c>
      <c r="R435" s="120">
        <f t="shared" si="458"/>
        <v>203</v>
      </c>
      <c r="S435" s="121">
        <f t="shared" si="459"/>
        <v>812</v>
      </c>
      <c r="T435" s="10">
        <v>2130</v>
      </c>
      <c r="U435" s="136">
        <v>244</v>
      </c>
      <c r="V435" s="39">
        <f t="shared" si="460"/>
        <v>2374</v>
      </c>
      <c r="W435" s="10">
        <v>275</v>
      </c>
      <c r="X435" s="42">
        <v>277</v>
      </c>
      <c r="Y435" s="136">
        <v>111</v>
      </c>
      <c r="Z435" s="39">
        <f t="shared" si="461"/>
        <v>388</v>
      </c>
      <c r="AA435" s="121">
        <f t="shared" si="462"/>
        <v>776</v>
      </c>
      <c r="AB435" s="42">
        <v>570</v>
      </c>
      <c r="AC435" s="113">
        <v>244</v>
      </c>
      <c r="AD435" s="13">
        <f t="shared" si="463"/>
        <v>814</v>
      </c>
      <c r="AE435" s="353">
        <f t="shared" si="465"/>
        <v>-1560</v>
      </c>
      <c r="AF435" s="13">
        <f>J435+948</f>
        <v>1699</v>
      </c>
      <c r="AG435" s="113">
        <f t="shared" si="464"/>
        <v>244</v>
      </c>
      <c r="AH435" s="113">
        <f>AG435+AF435</f>
        <v>1943</v>
      </c>
      <c r="AI435" s="542">
        <f t="shared" si="335"/>
        <v>-431</v>
      </c>
      <c r="AJ435" s="1" t="s">
        <v>1230</v>
      </c>
    </row>
    <row r="436" spans="1:52" s="7" customFormat="1" ht="24" hidden="1" customHeight="1">
      <c r="A436" s="2" t="s">
        <v>394</v>
      </c>
      <c r="B436" s="3" t="s">
        <v>44</v>
      </c>
      <c r="C436" s="3"/>
      <c r="D436" s="4"/>
      <c r="E436" s="5">
        <f t="shared" ref="E436" si="468">SUM(E437:E447)</f>
        <v>5020</v>
      </c>
      <c r="F436" s="123"/>
      <c r="G436" s="5">
        <f>F436+E436</f>
        <v>5020</v>
      </c>
      <c r="H436" s="5">
        <f>SUM(H437:H447)</f>
        <v>5066</v>
      </c>
      <c r="I436" s="123"/>
      <c r="J436" s="5">
        <f>H436+I436</f>
        <v>5066</v>
      </c>
      <c r="K436" s="6">
        <f t="shared" si="467"/>
        <v>100.9163346613546</v>
      </c>
      <c r="L436" s="78">
        <f>L437+L438+L439+L440+L441+L442+L443+L444+L445+L446+L447</f>
        <v>5035</v>
      </c>
      <c r="M436" s="78">
        <f t="shared" ref="M436:AH436" si="469">M437+M438+M439+M440+M441+M442+M443+M444+M445+M446+M447</f>
        <v>0</v>
      </c>
      <c r="N436" s="78">
        <f t="shared" si="469"/>
        <v>5035</v>
      </c>
      <c r="O436" s="78">
        <f t="shared" si="469"/>
        <v>1225</v>
      </c>
      <c r="P436" s="78">
        <f t="shared" si="469"/>
        <v>1224</v>
      </c>
      <c r="Q436" s="78">
        <f t="shared" si="469"/>
        <v>0</v>
      </c>
      <c r="R436" s="78">
        <f t="shared" si="469"/>
        <v>1224</v>
      </c>
      <c r="S436" s="78">
        <f t="shared" si="469"/>
        <v>4896</v>
      </c>
      <c r="T436" s="78">
        <f t="shared" si="469"/>
        <v>5035</v>
      </c>
      <c r="U436" s="78">
        <f t="shared" si="469"/>
        <v>0</v>
      </c>
      <c r="V436" s="78">
        <f t="shared" si="469"/>
        <v>5035</v>
      </c>
      <c r="W436" s="78">
        <f t="shared" si="469"/>
        <v>2305</v>
      </c>
      <c r="X436" s="78">
        <f t="shared" si="469"/>
        <v>3061</v>
      </c>
      <c r="Y436" s="78">
        <f t="shared" si="469"/>
        <v>0</v>
      </c>
      <c r="Z436" s="78">
        <f t="shared" si="469"/>
        <v>3061</v>
      </c>
      <c r="AA436" s="78">
        <f t="shared" si="469"/>
        <v>6122</v>
      </c>
      <c r="AB436" s="78">
        <f t="shared" si="469"/>
        <v>5108</v>
      </c>
      <c r="AC436" s="78">
        <f t="shared" si="469"/>
        <v>0</v>
      </c>
      <c r="AD436" s="78">
        <f t="shared" si="469"/>
        <v>5108</v>
      </c>
      <c r="AE436" s="78">
        <f t="shared" si="469"/>
        <v>73</v>
      </c>
      <c r="AF436" s="544">
        <f t="shared" si="469"/>
        <v>4907</v>
      </c>
      <c r="AG436" s="544">
        <f t="shared" si="469"/>
        <v>0</v>
      </c>
      <c r="AH436" s="544">
        <f t="shared" si="469"/>
        <v>4907</v>
      </c>
      <c r="AI436" s="542">
        <f t="shared" si="335"/>
        <v>-128</v>
      </c>
      <c r="AJ436" s="1"/>
    </row>
    <row r="437" spans="1:52" s="14" customFormat="1" ht="24" hidden="1" customHeight="1">
      <c r="A437" s="8" t="s">
        <v>395</v>
      </c>
      <c r="B437" s="9" t="s">
        <v>44</v>
      </c>
      <c r="C437" s="9" t="s">
        <v>664</v>
      </c>
      <c r="D437" s="74" t="s">
        <v>956</v>
      </c>
      <c r="E437" s="10">
        <v>20</v>
      </c>
      <c r="F437" s="120"/>
      <c r="G437" s="39">
        <f t="shared" ref="G437:G447" si="470">E437+F437</f>
        <v>20</v>
      </c>
      <c r="H437" s="10">
        <v>28</v>
      </c>
      <c r="I437" s="120"/>
      <c r="J437" s="39">
        <f t="shared" ref="J437:J447" si="471">I437+H437</f>
        <v>28</v>
      </c>
      <c r="K437" s="11">
        <f t="shared" si="467"/>
        <v>140</v>
      </c>
      <c r="L437" s="136">
        <v>20</v>
      </c>
      <c r="M437" s="136"/>
      <c r="N437" s="120">
        <f t="shared" ref="N437:N447" si="472">M437+L437</f>
        <v>20</v>
      </c>
      <c r="O437" s="136">
        <v>7</v>
      </c>
      <c r="P437" s="120">
        <v>7</v>
      </c>
      <c r="Q437" s="120"/>
      <c r="R437" s="120">
        <f t="shared" ref="R437:R447" si="473">P437+Q437</f>
        <v>7</v>
      </c>
      <c r="S437" s="121">
        <f t="shared" ref="S437:S447" si="474">R437/3*12</f>
        <v>28</v>
      </c>
      <c r="T437" s="10">
        <v>20</v>
      </c>
      <c r="U437" s="120"/>
      <c r="V437" s="39">
        <f t="shared" ref="V437:V447" si="475">U437+T437</f>
        <v>20</v>
      </c>
      <c r="W437" s="10">
        <v>16</v>
      </c>
      <c r="X437" s="33">
        <v>16</v>
      </c>
      <c r="Y437" s="120"/>
      <c r="Z437" s="39">
        <f t="shared" ref="Z437:Z447" si="476">Y437+X437</f>
        <v>16</v>
      </c>
      <c r="AA437" s="121">
        <f t="shared" ref="AA437:AA447" si="477">Z437*2</f>
        <v>32</v>
      </c>
      <c r="AB437" s="77">
        <v>20</v>
      </c>
      <c r="AC437" s="113"/>
      <c r="AD437" s="13">
        <f t="shared" ref="AD437:AD447" si="478">AC437+AB437</f>
        <v>20</v>
      </c>
      <c r="AE437" s="353">
        <f t="shared" si="465"/>
        <v>0</v>
      </c>
      <c r="AF437" s="113">
        <f>ROUND(AB437*$AJ$941,0)</f>
        <v>20</v>
      </c>
      <c r="AG437" s="113">
        <f t="shared" ref="AG437:AG447" si="479">M437</f>
        <v>0</v>
      </c>
      <c r="AH437" s="113">
        <f t="shared" ref="AH437:AH443" si="480">AG437+AF437</f>
        <v>20</v>
      </c>
      <c r="AI437" s="542">
        <f t="shared" si="335"/>
        <v>0</v>
      </c>
      <c r="AJ437" s="1"/>
      <c r="AK437" s="1"/>
      <c r="AL437" s="1"/>
      <c r="AM437" s="1"/>
      <c r="AN437" s="1"/>
      <c r="AO437" s="1"/>
      <c r="AP437" s="1"/>
      <c r="AQ437" s="1"/>
      <c r="AR437" s="1"/>
      <c r="AS437" s="1"/>
      <c r="AT437" s="1"/>
      <c r="AU437" s="1"/>
      <c r="AV437" s="1"/>
      <c r="AW437" s="1"/>
      <c r="AX437" s="1"/>
      <c r="AY437" s="1"/>
      <c r="AZ437" s="1"/>
    </row>
    <row r="438" spans="1:52" s="14" customFormat="1" ht="60" hidden="1" customHeight="1">
      <c r="A438" s="8" t="s">
        <v>396</v>
      </c>
      <c r="B438" s="9" t="s">
        <v>44</v>
      </c>
      <c r="C438" s="9" t="s">
        <v>661</v>
      </c>
      <c r="D438" s="74" t="s">
        <v>1049</v>
      </c>
      <c r="E438" s="10">
        <v>306</v>
      </c>
      <c r="F438" s="120"/>
      <c r="G438" s="39">
        <f t="shared" si="470"/>
        <v>306</v>
      </c>
      <c r="H438" s="10">
        <v>327</v>
      </c>
      <c r="I438" s="120"/>
      <c r="J438" s="39">
        <f t="shared" si="471"/>
        <v>327</v>
      </c>
      <c r="K438" s="11">
        <f t="shared" si="467"/>
        <v>106.86274509803921</v>
      </c>
      <c r="L438" s="136">
        <v>308</v>
      </c>
      <c r="M438" s="136"/>
      <c r="N438" s="120">
        <f t="shared" si="472"/>
        <v>308</v>
      </c>
      <c r="O438" s="136">
        <v>77</v>
      </c>
      <c r="P438" s="120">
        <v>79</v>
      </c>
      <c r="Q438" s="120"/>
      <c r="R438" s="120">
        <f t="shared" si="473"/>
        <v>79</v>
      </c>
      <c r="S438" s="121">
        <f t="shared" si="474"/>
        <v>316</v>
      </c>
      <c r="T438" s="10">
        <v>308</v>
      </c>
      <c r="U438" s="120"/>
      <c r="V438" s="39">
        <f t="shared" si="475"/>
        <v>308</v>
      </c>
      <c r="W438" s="10">
        <v>102</v>
      </c>
      <c r="X438" s="33">
        <v>104</v>
      </c>
      <c r="Y438" s="120"/>
      <c r="Z438" s="39">
        <f t="shared" si="476"/>
        <v>104</v>
      </c>
      <c r="AA438" s="121">
        <f t="shared" si="477"/>
        <v>208</v>
      </c>
      <c r="AB438" s="77">
        <v>308</v>
      </c>
      <c r="AC438" s="113"/>
      <c r="AD438" s="13">
        <f t="shared" si="478"/>
        <v>308</v>
      </c>
      <c r="AE438" s="353">
        <f t="shared" si="465"/>
        <v>0</v>
      </c>
      <c r="AF438" s="113">
        <f>ROUND(AB438*$AJ$1003,0)</f>
        <v>305</v>
      </c>
      <c r="AG438" s="113">
        <f t="shared" si="479"/>
        <v>0</v>
      </c>
      <c r="AH438" s="113">
        <f t="shared" si="480"/>
        <v>305</v>
      </c>
      <c r="AI438" s="542">
        <f t="shared" si="335"/>
        <v>-3</v>
      </c>
      <c r="AJ438" s="1"/>
      <c r="AK438" s="1"/>
      <c r="AL438" s="1"/>
      <c r="AM438" s="1"/>
      <c r="AN438" s="1"/>
      <c r="AO438" s="1"/>
      <c r="AP438" s="1"/>
      <c r="AQ438" s="1"/>
      <c r="AR438" s="1"/>
      <c r="AS438" s="1"/>
      <c r="AT438" s="1"/>
      <c r="AU438" s="1"/>
      <c r="AV438" s="1"/>
      <c r="AW438" s="1"/>
      <c r="AX438" s="1"/>
      <c r="AY438" s="1"/>
      <c r="AZ438" s="1"/>
    </row>
    <row r="439" spans="1:52" s="14" customFormat="1" ht="24" hidden="1" customHeight="1">
      <c r="A439" s="8" t="s">
        <v>397</v>
      </c>
      <c r="B439" s="9" t="s">
        <v>44</v>
      </c>
      <c r="C439" s="9" t="s">
        <v>667</v>
      </c>
      <c r="D439" s="74" t="s">
        <v>1041</v>
      </c>
      <c r="E439" s="349">
        <v>600</v>
      </c>
      <c r="F439" s="347"/>
      <c r="G439" s="350">
        <f t="shared" si="470"/>
        <v>600</v>
      </c>
      <c r="H439" s="349">
        <v>629</v>
      </c>
      <c r="I439" s="347"/>
      <c r="J439" s="350">
        <f t="shared" si="471"/>
        <v>629</v>
      </c>
      <c r="K439" s="363">
        <f t="shared" si="467"/>
        <v>104.83333333333333</v>
      </c>
      <c r="L439" s="346">
        <v>600</v>
      </c>
      <c r="M439" s="346"/>
      <c r="N439" s="347">
        <f t="shared" si="472"/>
        <v>600</v>
      </c>
      <c r="O439" s="346">
        <v>158</v>
      </c>
      <c r="P439" s="347">
        <v>160</v>
      </c>
      <c r="Q439" s="347"/>
      <c r="R439" s="347">
        <f t="shared" si="473"/>
        <v>160</v>
      </c>
      <c r="S439" s="348">
        <f t="shared" si="474"/>
        <v>640</v>
      </c>
      <c r="T439" s="349">
        <v>600</v>
      </c>
      <c r="U439" s="347"/>
      <c r="V439" s="350">
        <f t="shared" si="475"/>
        <v>600</v>
      </c>
      <c r="W439" s="10">
        <v>292</v>
      </c>
      <c r="X439" s="33">
        <v>295</v>
      </c>
      <c r="Y439" s="120"/>
      <c r="Z439" s="39">
        <f t="shared" si="476"/>
        <v>295</v>
      </c>
      <c r="AA439" s="348">
        <f t="shared" si="477"/>
        <v>590</v>
      </c>
      <c r="AB439" s="355">
        <v>636</v>
      </c>
      <c r="AC439" s="352"/>
      <c r="AD439" s="353">
        <f t="shared" si="478"/>
        <v>636</v>
      </c>
      <c r="AE439" s="353">
        <f t="shared" si="465"/>
        <v>36</v>
      </c>
      <c r="AF439" s="113">
        <f>ROUND(AB439*$AJ$996,0)</f>
        <v>592</v>
      </c>
      <c r="AG439" s="113">
        <f t="shared" si="479"/>
        <v>0</v>
      </c>
      <c r="AH439" s="113">
        <f t="shared" si="480"/>
        <v>592</v>
      </c>
      <c r="AI439" s="542">
        <f t="shared" si="335"/>
        <v>-8</v>
      </c>
      <c r="AJ439" s="1"/>
      <c r="AK439" s="1"/>
      <c r="AL439" s="1"/>
      <c r="AM439" s="1"/>
      <c r="AN439" s="1"/>
      <c r="AO439" s="1"/>
      <c r="AP439" s="1"/>
      <c r="AQ439" s="1"/>
      <c r="AR439" s="1"/>
      <c r="AS439" s="1"/>
      <c r="AT439" s="1"/>
      <c r="AU439" s="1"/>
      <c r="AV439" s="1"/>
      <c r="AW439" s="1"/>
      <c r="AX439" s="1"/>
      <c r="AY439" s="1"/>
      <c r="AZ439" s="1"/>
    </row>
    <row r="440" spans="1:52" s="14" customFormat="1" ht="24" hidden="1" customHeight="1">
      <c r="A440" s="8" t="s">
        <v>398</v>
      </c>
      <c r="B440" s="9" t="s">
        <v>44</v>
      </c>
      <c r="C440" s="9" t="s">
        <v>667</v>
      </c>
      <c r="D440" s="74" t="s">
        <v>1043</v>
      </c>
      <c r="E440" s="10">
        <v>247</v>
      </c>
      <c r="F440" s="120"/>
      <c r="G440" s="39">
        <f t="shared" si="470"/>
        <v>247</v>
      </c>
      <c r="H440" s="10">
        <v>258</v>
      </c>
      <c r="I440" s="120"/>
      <c r="J440" s="39">
        <f t="shared" si="471"/>
        <v>258</v>
      </c>
      <c r="K440" s="11">
        <f t="shared" si="467"/>
        <v>104.45344129554657</v>
      </c>
      <c r="L440" s="136">
        <v>247</v>
      </c>
      <c r="M440" s="136"/>
      <c r="N440" s="120">
        <f t="shared" si="472"/>
        <v>247</v>
      </c>
      <c r="O440" s="136">
        <v>67</v>
      </c>
      <c r="P440" s="120">
        <v>62</v>
      </c>
      <c r="Q440" s="120"/>
      <c r="R440" s="120">
        <f t="shared" si="473"/>
        <v>62</v>
      </c>
      <c r="S440" s="121">
        <f t="shared" si="474"/>
        <v>248</v>
      </c>
      <c r="T440" s="10">
        <v>247</v>
      </c>
      <c r="U440" s="120"/>
      <c r="V440" s="39">
        <f t="shared" si="475"/>
        <v>247</v>
      </c>
      <c r="W440" s="10">
        <v>124</v>
      </c>
      <c r="X440" s="33">
        <v>125</v>
      </c>
      <c r="Y440" s="120"/>
      <c r="Z440" s="39">
        <f t="shared" si="476"/>
        <v>125</v>
      </c>
      <c r="AA440" s="121">
        <f t="shared" si="477"/>
        <v>250</v>
      </c>
      <c r="AB440" s="77">
        <v>247</v>
      </c>
      <c r="AC440" s="113"/>
      <c r="AD440" s="13">
        <f t="shared" si="478"/>
        <v>247</v>
      </c>
      <c r="AE440" s="353">
        <f t="shared" si="465"/>
        <v>0</v>
      </c>
      <c r="AF440" s="113">
        <f>ROUND(AB440*$AJ$991,0)</f>
        <v>245</v>
      </c>
      <c r="AG440" s="113">
        <f t="shared" si="479"/>
        <v>0</v>
      </c>
      <c r="AH440" s="113">
        <f t="shared" si="480"/>
        <v>245</v>
      </c>
      <c r="AI440" s="542">
        <f t="shared" si="335"/>
        <v>-2</v>
      </c>
      <c r="AJ440" s="1"/>
      <c r="AK440" s="1"/>
      <c r="AL440" s="1"/>
      <c r="AM440" s="1"/>
      <c r="AN440" s="1"/>
      <c r="AO440" s="1"/>
      <c r="AP440" s="1"/>
      <c r="AQ440" s="1"/>
      <c r="AR440" s="1"/>
      <c r="AS440" s="1"/>
      <c r="AT440" s="1"/>
      <c r="AU440" s="1"/>
      <c r="AV440" s="1"/>
      <c r="AW440" s="1"/>
      <c r="AX440" s="1"/>
      <c r="AY440" s="1"/>
      <c r="AZ440" s="1"/>
    </row>
    <row r="441" spans="1:52" s="14" customFormat="1" ht="60" hidden="1" customHeight="1">
      <c r="A441" s="8" t="s">
        <v>399</v>
      </c>
      <c r="B441" s="9" t="s">
        <v>44</v>
      </c>
      <c r="C441" s="9" t="s">
        <v>667</v>
      </c>
      <c r="D441" s="74" t="s">
        <v>1056</v>
      </c>
      <c r="E441" s="10">
        <v>90</v>
      </c>
      <c r="F441" s="120"/>
      <c r="G441" s="39">
        <f t="shared" si="470"/>
        <v>90</v>
      </c>
      <c r="H441" s="10">
        <v>77</v>
      </c>
      <c r="I441" s="120"/>
      <c r="J441" s="39">
        <f t="shared" si="471"/>
        <v>77</v>
      </c>
      <c r="K441" s="11">
        <f t="shared" si="467"/>
        <v>85.555555555555557</v>
      </c>
      <c r="L441" s="346">
        <v>90</v>
      </c>
      <c r="M441" s="346"/>
      <c r="N441" s="347">
        <f t="shared" si="472"/>
        <v>90</v>
      </c>
      <c r="O441" s="346">
        <v>16</v>
      </c>
      <c r="P441" s="347">
        <v>16</v>
      </c>
      <c r="Q441" s="347"/>
      <c r="R441" s="347">
        <f t="shared" si="473"/>
        <v>16</v>
      </c>
      <c r="S441" s="348">
        <f t="shared" si="474"/>
        <v>64</v>
      </c>
      <c r="T441" s="349">
        <v>90</v>
      </c>
      <c r="U441" s="347"/>
      <c r="V441" s="350">
        <f t="shared" si="475"/>
        <v>90</v>
      </c>
      <c r="W441" s="10">
        <v>20</v>
      </c>
      <c r="X441" s="33">
        <v>20</v>
      </c>
      <c r="Y441" s="120"/>
      <c r="Z441" s="39">
        <f t="shared" si="476"/>
        <v>20</v>
      </c>
      <c r="AA441" s="348">
        <f t="shared" si="477"/>
        <v>40</v>
      </c>
      <c r="AB441" s="355">
        <v>90</v>
      </c>
      <c r="AC441" s="352"/>
      <c r="AD441" s="353">
        <f t="shared" si="478"/>
        <v>90</v>
      </c>
      <c r="AE441" s="353">
        <f t="shared" si="465"/>
        <v>0</v>
      </c>
      <c r="AF441" s="113">
        <f>ROUND(AB441*$AJ$1004,0)</f>
        <v>79</v>
      </c>
      <c r="AG441" s="113">
        <f t="shared" si="479"/>
        <v>0</v>
      </c>
      <c r="AH441" s="113">
        <f t="shared" si="480"/>
        <v>79</v>
      </c>
      <c r="AI441" s="542">
        <f t="shared" si="335"/>
        <v>-11</v>
      </c>
      <c r="AJ441" s="1"/>
      <c r="AK441" s="1"/>
      <c r="AL441" s="1"/>
      <c r="AM441" s="1"/>
      <c r="AN441" s="1"/>
      <c r="AO441" s="1"/>
      <c r="AP441" s="1"/>
      <c r="AQ441" s="1"/>
      <c r="AR441" s="1"/>
      <c r="AS441" s="1"/>
      <c r="AT441" s="1"/>
      <c r="AU441" s="1"/>
      <c r="AV441" s="1"/>
      <c r="AW441" s="1"/>
      <c r="AX441" s="1"/>
      <c r="AY441" s="1"/>
      <c r="AZ441" s="1"/>
    </row>
    <row r="442" spans="1:52" s="14" customFormat="1" ht="24" hidden="1" customHeight="1">
      <c r="A442" s="8" t="s">
        <v>400</v>
      </c>
      <c r="B442" s="9" t="s">
        <v>44</v>
      </c>
      <c r="C442" s="9" t="s">
        <v>659</v>
      </c>
      <c r="D442" s="74" t="s">
        <v>14</v>
      </c>
      <c r="E442" s="10">
        <v>1825</v>
      </c>
      <c r="F442" s="120"/>
      <c r="G442" s="39">
        <f t="shared" si="470"/>
        <v>1825</v>
      </c>
      <c r="H442" s="10">
        <v>1831</v>
      </c>
      <c r="I442" s="120"/>
      <c r="J442" s="39">
        <f t="shared" si="471"/>
        <v>1831</v>
      </c>
      <c r="K442" s="11">
        <f t="shared" si="467"/>
        <v>100.32876712328766</v>
      </c>
      <c r="L442" s="136">
        <v>1826</v>
      </c>
      <c r="M442" s="136"/>
      <c r="N442" s="120">
        <f t="shared" si="472"/>
        <v>1826</v>
      </c>
      <c r="O442" s="136">
        <v>462</v>
      </c>
      <c r="P442" s="120">
        <v>462</v>
      </c>
      <c r="Q442" s="120"/>
      <c r="R442" s="120">
        <f t="shared" si="473"/>
        <v>462</v>
      </c>
      <c r="S442" s="121">
        <f t="shared" si="474"/>
        <v>1848</v>
      </c>
      <c r="T442" s="10">
        <v>1826</v>
      </c>
      <c r="U442" s="120"/>
      <c r="V442" s="39">
        <f t="shared" si="475"/>
        <v>1826</v>
      </c>
      <c r="W442" s="10">
        <v>917</v>
      </c>
      <c r="X442" s="33">
        <v>917</v>
      </c>
      <c r="Y442" s="120"/>
      <c r="Z442" s="39">
        <f t="shared" si="476"/>
        <v>917</v>
      </c>
      <c r="AA442" s="121">
        <f t="shared" si="477"/>
        <v>1834</v>
      </c>
      <c r="AB442" s="77">
        <v>1826</v>
      </c>
      <c r="AC442" s="113"/>
      <c r="AD442" s="13">
        <f t="shared" si="478"/>
        <v>1826</v>
      </c>
      <c r="AE442" s="353">
        <f t="shared" si="465"/>
        <v>0</v>
      </c>
      <c r="AF442" s="113">
        <f>ROUND(AB442*$AJ$888,0)</f>
        <v>1798</v>
      </c>
      <c r="AG442" s="113">
        <f t="shared" si="479"/>
        <v>0</v>
      </c>
      <c r="AH442" s="113">
        <f t="shared" si="480"/>
        <v>1798</v>
      </c>
      <c r="AI442" s="542">
        <f t="shared" si="335"/>
        <v>-28</v>
      </c>
      <c r="AJ442" s="1"/>
      <c r="AK442" s="1"/>
      <c r="AL442" s="1"/>
      <c r="AM442" s="1"/>
      <c r="AN442" s="1"/>
      <c r="AO442" s="1"/>
      <c r="AP442" s="1"/>
      <c r="AQ442" s="1"/>
      <c r="AR442" s="1"/>
      <c r="AS442" s="1"/>
      <c r="AT442" s="1"/>
      <c r="AU442" s="1"/>
      <c r="AV442" s="1"/>
      <c r="AW442" s="1"/>
      <c r="AX442" s="1"/>
      <c r="AY442" s="1"/>
      <c r="AZ442" s="1"/>
    </row>
    <row r="443" spans="1:52" s="14" customFormat="1" ht="24" hidden="1" customHeight="1">
      <c r="A443" s="8" t="s">
        <v>401</v>
      </c>
      <c r="B443" s="9" t="s">
        <v>44</v>
      </c>
      <c r="C443" s="9" t="s">
        <v>666</v>
      </c>
      <c r="D443" s="74" t="s">
        <v>1057</v>
      </c>
      <c r="E443" s="10">
        <v>245</v>
      </c>
      <c r="F443" s="120"/>
      <c r="G443" s="39">
        <f t="shared" si="470"/>
        <v>245</v>
      </c>
      <c r="H443" s="10">
        <v>244</v>
      </c>
      <c r="I443" s="120"/>
      <c r="J443" s="39">
        <f t="shared" si="471"/>
        <v>244</v>
      </c>
      <c r="K443" s="11">
        <f t="shared" si="467"/>
        <v>99.591836734693871</v>
      </c>
      <c r="L443" s="136">
        <v>245</v>
      </c>
      <c r="M443" s="136"/>
      <c r="N443" s="120">
        <f t="shared" si="472"/>
        <v>245</v>
      </c>
      <c r="O443" s="136">
        <v>62</v>
      </c>
      <c r="P443" s="120">
        <v>62</v>
      </c>
      <c r="Q443" s="120"/>
      <c r="R443" s="120">
        <f t="shared" si="473"/>
        <v>62</v>
      </c>
      <c r="S443" s="121">
        <f t="shared" si="474"/>
        <v>248</v>
      </c>
      <c r="T443" s="10">
        <v>245</v>
      </c>
      <c r="U443" s="120"/>
      <c r="V443" s="39">
        <f t="shared" si="475"/>
        <v>245</v>
      </c>
      <c r="W443" s="10">
        <v>69</v>
      </c>
      <c r="X443" s="33">
        <v>69</v>
      </c>
      <c r="Y443" s="120"/>
      <c r="Z443" s="39">
        <f t="shared" si="476"/>
        <v>69</v>
      </c>
      <c r="AA443" s="121">
        <f t="shared" si="477"/>
        <v>138</v>
      </c>
      <c r="AB443" s="77">
        <v>245</v>
      </c>
      <c r="AC443" s="113"/>
      <c r="AD443" s="13">
        <f t="shared" si="478"/>
        <v>245</v>
      </c>
      <c r="AE443" s="353">
        <f t="shared" si="465"/>
        <v>0</v>
      </c>
      <c r="AF443" s="113">
        <f>ROUND(T443*$AJ$947,0)</f>
        <v>234</v>
      </c>
      <c r="AG443" s="113">
        <f t="shared" si="479"/>
        <v>0</v>
      </c>
      <c r="AH443" s="113">
        <f t="shared" si="480"/>
        <v>234</v>
      </c>
      <c r="AI443" s="542">
        <f t="shared" si="335"/>
        <v>-11</v>
      </c>
      <c r="AJ443" s="1"/>
      <c r="AK443" s="1"/>
      <c r="AL443" s="1"/>
      <c r="AM443" s="1"/>
      <c r="AN443" s="1"/>
      <c r="AO443" s="1"/>
      <c r="AP443" s="1"/>
      <c r="AQ443" s="1"/>
      <c r="AR443" s="1"/>
      <c r="AS443" s="1"/>
      <c r="AT443" s="1"/>
      <c r="AU443" s="1"/>
      <c r="AV443" s="1"/>
      <c r="AW443" s="1"/>
      <c r="AX443" s="1"/>
      <c r="AY443" s="1"/>
      <c r="AZ443" s="1"/>
    </row>
    <row r="444" spans="1:52" s="14" customFormat="1" ht="24" hidden="1" customHeight="1">
      <c r="A444" s="8" t="s">
        <v>402</v>
      </c>
      <c r="B444" s="9" t="s">
        <v>44</v>
      </c>
      <c r="C444" s="9" t="s">
        <v>661</v>
      </c>
      <c r="D444" s="74" t="s">
        <v>1074</v>
      </c>
      <c r="E444" s="10">
        <v>306</v>
      </c>
      <c r="F444" s="120"/>
      <c r="G444" s="39">
        <f t="shared" si="470"/>
        <v>306</v>
      </c>
      <c r="H444" s="10">
        <v>326</v>
      </c>
      <c r="I444" s="120"/>
      <c r="J444" s="39">
        <f t="shared" si="471"/>
        <v>326</v>
      </c>
      <c r="K444" s="11">
        <f t="shared" si="467"/>
        <v>106.53594771241831</v>
      </c>
      <c r="L444" s="136">
        <v>306</v>
      </c>
      <c r="M444" s="136"/>
      <c r="N444" s="120">
        <f t="shared" si="472"/>
        <v>306</v>
      </c>
      <c r="O444" s="136">
        <v>73</v>
      </c>
      <c r="P444" s="120">
        <v>73</v>
      </c>
      <c r="Q444" s="120"/>
      <c r="R444" s="120">
        <f t="shared" si="473"/>
        <v>73</v>
      </c>
      <c r="S444" s="121">
        <f t="shared" si="474"/>
        <v>292</v>
      </c>
      <c r="T444" s="10">
        <v>306</v>
      </c>
      <c r="U444" s="120"/>
      <c r="V444" s="39">
        <f t="shared" si="475"/>
        <v>306</v>
      </c>
      <c r="W444" s="10">
        <v>124</v>
      </c>
      <c r="X444" s="33">
        <v>874</v>
      </c>
      <c r="Y444" s="120"/>
      <c r="Z444" s="39">
        <f t="shared" si="476"/>
        <v>874</v>
      </c>
      <c r="AA444" s="121">
        <f t="shared" si="477"/>
        <v>1748</v>
      </c>
      <c r="AB444" s="77">
        <v>322</v>
      </c>
      <c r="AC444" s="113"/>
      <c r="AD444" s="13">
        <f t="shared" si="478"/>
        <v>322</v>
      </c>
      <c r="AE444" s="353">
        <f t="shared" si="465"/>
        <v>16</v>
      </c>
      <c r="AF444" s="113">
        <f>ROUND(AB444*$AJ$932,0)</f>
        <v>298</v>
      </c>
      <c r="AG444" s="113">
        <f t="shared" si="479"/>
        <v>0</v>
      </c>
      <c r="AH444" s="113">
        <f>AF444+AG444</f>
        <v>298</v>
      </c>
      <c r="AI444" s="542">
        <f t="shared" si="335"/>
        <v>-8</v>
      </c>
      <c r="AJ444" s="1"/>
      <c r="AK444" s="1"/>
      <c r="AL444" s="1"/>
      <c r="AM444" s="1"/>
      <c r="AN444" s="1"/>
      <c r="AO444" s="1"/>
      <c r="AP444" s="1"/>
      <c r="AQ444" s="1"/>
      <c r="AR444" s="1"/>
      <c r="AS444" s="1"/>
      <c r="AT444" s="1"/>
      <c r="AU444" s="1"/>
      <c r="AV444" s="1"/>
      <c r="AW444" s="1"/>
      <c r="AX444" s="1"/>
      <c r="AY444" s="1"/>
      <c r="AZ444" s="1"/>
    </row>
    <row r="445" spans="1:52" s="14" customFormat="1" ht="24" hidden="1" customHeight="1">
      <c r="A445" s="8" t="s">
        <v>403</v>
      </c>
      <c r="B445" s="9" t="s">
        <v>44</v>
      </c>
      <c r="C445" s="9" t="s">
        <v>667</v>
      </c>
      <c r="D445" s="74" t="s">
        <v>1058</v>
      </c>
      <c r="E445" s="10">
        <v>584</v>
      </c>
      <c r="F445" s="120"/>
      <c r="G445" s="39">
        <f t="shared" si="470"/>
        <v>584</v>
      </c>
      <c r="H445" s="10">
        <v>564</v>
      </c>
      <c r="I445" s="120"/>
      <c r="J445" s="39">
        <f t="shared" si="471"/>
        <v>564</v>
      </c>
      <c r="K445" s="11">
        <f t="shared" si="467"/>
        <v>96.575342465753423</v>
      </c>
      <c r="L445" s="136">
        <v>593</v>
      </c>
      <c r="M445" s="136"/>
      <c r="N445" s="120">
        <f t="shared" si="472"/>
        <v>593</v>
      </c>
      <c r="O445" s="136">
        <v>145</v>
      </c>
      <c r="P445" s="120">
        <v>145</v>
      </c>
      <c r="Q445" s="120"/>
      <c r="R445" s="120">
        <f t="shared" si="473"/>
        <v>145</v>
      </c>
      <c r="S445" s="121">
        <f t="shared" si="474"/>
        <v>580</v>
      </c>
      <c r="T445" s="10">
        <v>593</v>
      </c>
      <c r="U445" s="120"/>
      <c r="V445" s="39">
        <f t="shared" si="475"/>
        <v>593</v>
      </c>
      <c r="W445" s="10">
        <v>299</v>
      </c>
      <c r="X445" s="33">
        <v>299</v>
      </c>
      <c r="Y445" s="120"/>
      <c r="Z445" s="39">
        <f t="shared" si="476"/>
        <v>299</v>
      </c>
      <c r="AA445" s="121">
        <f t="shared" si="477"/>
        <v>598</v>
      </c>
      <c r="AB445" s="77">
        <v>614</v>
      </c>
      <c r="AC445" s="113"/>
      <c r="AD445" s="13">
        <f t="shared" si="478"/>
        <v>614</v>
      </c>
      <c r="AE445" s="353">
        <f t="shared" si="465"/>
        <v>21</v>
      </c>
      <c r="AF445" s="113">
        <f>L445</f>
        <v>593</v>
      </c>
      <c r="AG445" s="113">
        <f t="shared" si="479"/>
        <v>0</v>
      </c>
      <c r="AH445" s="113">
        <f>AG445+AF445</f>
        <v>593</v>
      </c>
      <c r="AI445" s="542">
        <f t="shared" si="335"/>
        <v>0</v>
      </c>
      <c r="AJ445" s="1"/>
      <c r="AK445" s="1"/>
      <c r="AL445" s="1"/>
      <c r="AM445" s="1"/>
      <c r="AN445" s="1"/>
      <c r="AO445" s="1"/>
      <c r="AP445" s="1"/>
      <c r="AQ445" s="1"/>
      <c r="AR445" s="1"/>
      <c r="AS445" s="1"/>
      <c r="AT445" s="1"/>
      <c r="AU445" s="1"/>
      <c r="AV445" s="1"/>
      <c r="AW445" s="1"/>
      <c r="AX445" s="1"/>
      <c r="AY445" s="1"/>
      <c r="AZ445" s="1"/>
    </row>
    <row r="446" spans="1:52" s="14" customFormat="1" ht="24" hidden="1" customHeight="1">
      <c r="A446" s="8" t="s">
        <v>404</v>
      </c>
      <c r="B446" s="9" t="s">
        <v>44</v>
      </c>
      <c r="C446" s="9" t="s">
        <v>667</v>
      </c>
      <c r="D446" s="9" t="s">
        <v>954</v>
      </c>
      <c r="E446" s="10">
        <v>299</v>
      </c>
      <c r="F446" s="120"/>
      <c r="G446" s="39">
        <f t="shared" si="470"/>
        <v>299</v>
      </c>
      <c r="H446" s="10">
        <v>298</v>
      </c>
      <c r="I446" s="120"/>
      <c r="J446" s="39">
        <f t="shared" si="471"/>
        <v>298</v>
      </c>
      <c r="K446" s="11">
        <f t="shared" si="467"/>
        <v>99.665551839464882</v>
      </c>
      <c r="L446" s="136">
        <v>286</v>
      </c>
      <c r="M446" s="136"/>
      <c r="N446" s="120">
        <f t="shared" si="472"/>
        <v>286</v>
      </c>
      <c r="O446" s="136">
        <v>58</v>
      </c>
      <c r="P446" s="120">
        <v>58</v>
      </c>
      <c r="Q446" s="120"/>
      <c r="R446" s="120">
        <f t="shared" si="473"/>
        <v>58</v>
      </c>
      <c r="S446" s="121">
        <f t="shared" si="474"/>
        <v>232</v>
      </c>
      <c r="T446" s="10">
        <v>286</v>
      </c>
      <c r="U446" s="120"/>
      <c r="V446" s="39">
        <f t="shared" si="475"/>
        <v>286</v>
      </c>
      <c r="W446" s="10">
        <v>153</v>
      </c>
      <c r="X446" s="33">
        <v>153</v>
      </c>
      <c r="Y446" s="120"/>
      <c r="Z446" s="39">
        <f t="shared" si="476"/>
        <v>153</v>
      </c>
      <c r="AA446" s="121">
        <f t="shared" si="477"/>
        <v>306</v>
      </c>
      <c r="AB446" s="77">
        <v>286</v>
      </c>
      <c r="AC446" s="113"/>
      <c r="AD446" s="13">
        <f t="shared" si="478"/>
        <v>286</v>
      </c>
      <c r="AE446" s="353">
        <f t="shared" si="465"/>
        <v>0</v>
      </c>
      <c r="AF446" s="113">
        <f>ROUND(AB446*$AJ$998,0)</f>
        <v>272</v>
      </c>
      <c r="AG446" s="113">
        <f t="shared" si="479"/>
        <v>0</v>
      </c>
      <c r="AH446" s="113">
        <f>AG446+AF446</f>
        <v>272</v>
      </c>
      <c r="AI446" s="542">
        <f t="shared" si="335"/>
        <v>-14</v>
      </c>
      <c r="AJ446" s="1"/>
      <c r="AK446" s="1"/>
      <c r="AL446" s="1"/>
      <c r="AM446" s="1"/>
      <c r="AN446" s="1"/>
      <c r="AO446" s="1"/>
      <c r="AP446" s="1"/>
      <c r="AQ446" s="1"/>
      <c r="AR446" s="1"/>
      <c r="AS446" s="1"/>
      <c r="AT446" s="1"/>
      <c r="AU446" s="1"/>
      <c r="AV446" s="1"/>
      <c r="AW446" s="1"/>
      <c r="AX446" s="1"/>
      <c r="AY446" s="1"/>
      <c r="AZ446" s="1"/>
    </row>
    <row r="447" spans="1:52" ht="24" hidden="1" customHeight="1">
      <c r="A447" s="8" t="s">
        <v>405</v>
      </c>
      <c r="B447" s="9" t="s">
        <v>44</v>
      </c>
      <c r="C447" s="9" t="s">
        <v>659</v>
      </c>
      <c r="D447" s="74" t="s">
        <v>17</v>
      </c>
      <c r="E447" s="10">
        <v>498</v>
      </c>
      <c r="F447" s="127"/>
      <c r="G447" s="39">
        <f t="shared" si="470"/>
        <v>498</v>
      </c>
      <c r="H447" s="10">
        <v>484</v>
      </c>
      <c r="I447" s="127"/>
      <c r="J447" s="39">
        <f t="shared" si="471"/>
        <v>484</v>
      </c>
      <c r="K447" s="11">
        <f t="shared" si="467"/>
        <v>97.188755020080322</v>
      </c>
      <c r="L447" s="136">
        <v>514</v>
      </c>
      <c r="M447" s="136"/>
      <c r="N447" s="120">
        <f t="shared" si="472"/>
        <v>514</v>
      </c>
      <c r="O447" s="136">
        <v>100</v>
      </c>
      <c r="P447" s="136">
        <v>100</v>
      </c>
      <c r="Q447" s="136"/>
      <c r="R447" s="120">
        <f t="shared" si="473"/>
        <v>100</v>
      </c>
      <c r="S447" s="121">
        <f t="shared" si="474"/>
        <v>400</v>
      </c>
      <c r="T447" s="10">
        <v>514</v>
      </c>
      <c r="U447" s="136"/>
      <c r="V447" s="39">
        <f t="shared" si="475"/>
        <v>514</v>
      </c>
      <c r="W447" s="10">
        <v>189</v>
      </c>
      <c r="X447" s="33">
        <v>189</v>
      </c>
      <c r="Y447" s="136"/>
      <c r="Z447" s="39">
        <f t="shared" si="476"/>
        <v>189</v>
      </c>
      <c r="AA447" s="121">
        <f t="shared" si="477"/>
        <v>378</v>
      </c>
      <c r="AB447" s="77">
        <v>514</v>
      </c>
      <c r="AC447" s="113"/>
      <c r="AD447" s="13">
        <f t="shared" si="478"/>
        <v>514</v>
      </c>
      <c r="AE447" s="353">
        <f t="shared" si="465"/>
        <v>0</v>
      </c>
      <c r="AF447" s="113">
        <f>ROUND(AB447*$AJ$927,0)</f>
        <v>471</v>
      </c>
      <c r="AG447" s="113">
        <f t="shared" si="479"/>
        <v>0</v>
      </c>
      <c r="AH447" s="113">
        <f>AG447+AF447</f>
        <v>471</v>
      </c>
      <c r="AI447" s="542">
        <f t="shared" si="335"/>
        <v>-43</v>
      </c>
    </row>
    <row r="448" spans="1:52" s="7" customFormat="1" ht="24" hidden="1" customHeight="1">
      <c r="A448" s="2" t="s">
        <v>406</v>
      </c>
      <c r="B448" s="3" t="s">
        <v>45</v>
      </c>
      <c r="C448" s="3"/>
      <c r="D448" s="4"/>
      <c r="E448" s="5">
        <f>SUM(E449:E467)</f>
        <v>11549</v>
      </c>
      <c r="F448" s="5">
        <f>SUM(F449:F467)</f>
        <v>309</v>
      </c>
      <c r="G448" s="5">
        <f>F448+E448</f>
        <v>11858</v>
      </c>
      <c r="H448" s="5">
        <f>SUM(H449:H467)</f>
        <v>11287</v>
      </c>
      <c r="I448" s="5">
        <f>SUM(I449:I467)</f>
        <v>309</v>
      </c>
      <c r="J448" s="5">
        <f>H448+I448</f>
        <v>11596</v>
      </c>
      <c r="K448" s="6">
        <f t="shared" si="467"/>
        <v>97.790521167144533</v>
      </c>
      <c r="L448" s="5">
        <f t="shared" ref="L448" si="481">SUM(L449:L467)</f>
        <v>11526</v>
      </c>
      <c r="M448" s="5">
        <f t="shared" ref="M448" si="482">SUM(M449:M467)</f>
        <v>265</v>
      </c>
      <c r="N448" s="5">
        <f t="shared" ref="N448" si="483">SUM(N449:N467)</f>
        <v>11791</v>
      </c>
      <c r="O448" s="5">
        <f t="shared" ref="O448" si="484">SUM(O449:O467)</f>
        <v>2864</v>
      </c>
      <c r="P448" s="5">
        <f t="shared" ref="P448" si="485">SUM(P449:P467)</f>
        <v>2942</v>
      </c>
      <c r="Q448" s="5">
        <f t="shared" ref="Q448" si="486">SUM(Q449:Q467)</f>
        <v>75</v>
      </c>
      <c r="R448" s="5">
        <f t="shared" ref="R448" si="487">SUM(R449:R467)</f>
        <v>3017</v>
      </c>
      <c r="S448" s="5">
        <f t="shared" ref="S448" si="488">SUM(S449:S467)</f>
        <v>12068</v>
      </c>
      <c r="T448" s="5">
        <f t="shared" ref="T448" si="489">SUM(T449:T467)</f>
        <v>11526</v>
      </c>
      <c r="U448" s="5">
        <f t="shared" ref="U448" si="490">SUM(U449:U467)</f>
        <v>265</v>
      </c>
      <c r="V448" s="5">
        <f t="shared" ref="V448" si="491">SUM(V449:V467)</f>
        <v>11791</v>
      </c>
      <c r="W448" s="5">
        <f t="shared" ref="W448" si="492">SUM(W449:W467)</f>
        <v>4892</v>
      </c>
      <c r="X448" s="5">
        <f t="shared" ref="X448" si="493">SUM(X449:X467)</f>
        <v>4995</v>
      </c>
      <c r="Y448" s="5">
        <f t="shared" ref="Y448" si="494">SUM(Y449:Y467)</f>
        <v>161</v>
      </c>
      <c r="Z448" s="5">
        <f t="shared" ref="Z448" si="495">SUM(Z449:Z467)</f>
        <v>5156</v>
      </c>
      <c r="AA448" s="5">
        <f t="shared" ref="AA448" si="496">SUM(AA449:AA467)</f>
        <v>10312</v>
      </c>
      <c r="AB448" s="5">
        <f>SUM(AB449:AB468)</f>
        <v>12622</v>
      </c>
      <c r="AC448" s="5">
        <f t="shared" ref="AC448" si="497">SUM(AC449:AC467)</f>
        <v>481</v>
      </c>
      <c r="AD448" s="5">
        <f>SUM(AD449:AD468)</f>
        <v>13103</v>
      </c>
      <c r="AE448" s="5">
        <f t="shared" ref="AE448:AH448" si="498">SUM(AE449:AE468)</f>
        <v>1312</v>
      </c>
      <c r="AF448" s="542">
        <f t="shared" si="498"/>
        <v>11675</v>
      </c>
      <c r="AG448" s="542">
        <f t="shared" si="498"/>
        <v>265</v>
      </c>
      <c r="AH448" s="542">
        <f t="shared" si="498"/>
        <v>11940</v>
      </c>
      <c r="AI448" s="542">
        <f t="shared" si="335"/>
        <v>149</v>
      </c>
      <c r="AJ448" s="1"/>
    </row>
    <row r="449" spans="1:52" ht="24" hidden="1" customHeight="1">
      <c r="A449" s="31" t="s">
        <v>407</v>
      </c>
      <c r="B449" s="9" t="s">
        <v>45</v>
      </c>
      <c r="C449" s="9" t="s">
        <v>664</v>
      </c>
      <c r="D449" s="74" t="s">
        <v>956</v>
      </c>
      <c r="E449" s="10">
        <v>120</v>
      </c>
      <c r="F449" s="127"/>
      <c r="G449" s="39">
        <f t="shared" ref="G449:G468" si="499">E449+F449</f>
        <v>120</v>
      </c>
      <c r="H449" s="10">
        <v>126</v>
      </c>
      <c r="I449" s="127"/>
      <c r="J449" s="39">
        <f t="shared" ref="J449:J468" si="500">I449+H449</f>
        <v>126</v>
      </c>
      <c r="K449" s="11">
        <f t="shared" si="467"/>
        <v>105</v>
      </c>
      <c r="L449" s="112">
        <v>160</v>
      </c>
      <c r="M449" s="136"/>
      <c r="N449" s="120">
        <f t="shared" ref="N449:N468" si="501">M449+L449</f>
        <v>160</v>
      </c>
      <c r="O449" s="112">
        <v>30</v>
      </c>
      <c r="P449" s="120">
        <v>34</v>
      </c>
      <c r="Q449" s="120"/>
      <c r="R449" s="120">
        <f t="shared" ref="R449:R468" si="502">P449+Q449</f>
        <v>34</v>
      </c>
      <c r="S449" s="121">
        <f t="shared" ref="S449:S468" si="503">R449/3*12</f>
        <v>136</v>
      </c>
      <c r="T449" s="10">
        <v>160</v>
      </c>
      <c r="U449" s="136"/>
      <c r="V449" s="39">
        <f t="shared" ref="V449:V468" si="504">U449+T449</f>
        <v>160</v>
      </c>
      <c r="W449" s="10">
        <v>52</v>
      </c>
      <c r="X449" s="43">
        <v>58</v>
      </c>
      <c r="Y449" s="136"/>
      <c r="Z449" s="39">
        <f t="shared" ref="Z449:Z468" si="505">Y449+X449</f>
        <v>58</v>
      </c>
      <c r="AA449" s="121">
        <f t="shared" ref="AA449:AA468" si="506">Z449*2</f>
        <v>116</v>
      </c>
      <c r="AB449" s="43">
        <v>160</v>
      </c>
      <c r="AC449" s="113"/>
      <c r="AD449" s="13">
        <f t="shared" ref="AD449:AD468" si="507">AC449+AB449</f>
        <v>160</v>
      </c>
      <c r="AE449" s="353">
        <f t="shared" si="465"/>
        <v>0</v>
      </c>
      <c r="AF449" s="113">
        <f>ROUND(AB449*$AJ$941,0)</f>
        <v>157</v>
      </c>
      <c r="AG449" s="113">
        <f t="shared" ref="AG449:AG468" si="508">M449</f>
        <v>0</v>
      </c>
      <c r="AH449" s="113">
        <f>AG449+AF449</f>
        <v>157</v>
      </c>
      <c r="AI449" s="542">
        <f t="shared" si="335"/>
        <v>-3</v>
      </c>
    </row>
    <row r="450" spans="1:52" s="14" customFormat="1" ht="36" hidden="1" customHeight="1">
      <c r="A450" s="31" t="s">
        <v>408</v>
      </c>
      <c r="B450" s="9" t="s">
        <v>45</v>
      </c>
      <c r="C450" s="9" t="s">
        <v>666</v>
      </c>
      <c r="D450" s="74" t="s">
        <v>1021</v>
      </c>
      <c r="E450" s="10">
        <v>380</v>
      </c>
      <c r="F450" s="120"/>
      <c r="G450" s="39">
        <f t="shared" si="499"/>
        <v>380</v>
      </c>
      <c r="H450" s="10">
        <v>425</v>
      </c>
      <c r="I450" s="120"/>
      <c r="J450" s="39">
        <f t="shared" si="500"/>
        <v>425</v>
      </c>
      <c r="K450" s="11">
        <f t="shared" si="467"/>
        <v>111.8421052631579</v>
      </c>
      <c r="L450" s="112">
        <v>420</v>
      </c>
      <c r="M450" s="120"/>
      <c r="N450" s="120">
        <f t="shared" si="501"/>
        <v>420</v>
      </c>
      <c r="O450" s="112">
        <v>64</v>
      </c>
      <c r="P450" s="120">
        <v>64</v>
      </c>
      <c r="Q450" s="120"/>
      <c r="R450" s="120">
        <f t="shared" si="502"/>
        <v>64</v>
      </c>
      <c r="S450" s="121">
        <f t="shared" si="503"/>
        <v>256</v>
      </c>
      <c r="T450" s="10">
        <f>375+45</f>
        <v>420</v>
      </c>
      <c r="U450" s="120"/>
      <c r="V450" s="39">
        <f t="shared" si="504"/>
        <v>420</v>
      </c>
      <c r="W450" s="10">
        <f>112+11</f>
        <v>123</v>
      </c>
      <c r="X450" s="43">
        <v>123</v>
      </c>
      <c r="Y450" s="120"/>
      <c r="Z450" s="39">
        <f t="shared" si="505"/>
        <v>123</v>
      </c>
      <c r="AA450" s="121">
        <f t="shared" si="506"/>
        <v>246</v>
      </c>
      <c r="AB450" s="43">
        <v>317</v>
      </c>
      <c r="AC450" s="113"/>
      <c r="AD450" s="13">
        <f t="shared" si="507"/>
        <v>317</v>
      </c>
      <c r="AE450" s="353">
        <f t="shared" si="465"/>
        <v>-103</v>
      </c>
      <c r="AF450" s="113">
        <f>ROUND(AB450*$AJ$855,0)</f>
        <v>304</v>
      </c>
      <c r="AG450" s="113">
        <f t="shared" si="508"/>
        <v>0</v>
      </c>
      <c r="AH450" s="113">
        <f>AF450+AG450</f>
        <v>304</v>
      </c>
      <c r="AI450" s="542">
        <f t="shared" si="335"/>
        <v>-116</v>
      </c>
      <c r="AJ450" s="1"/>
      <c r="AK450" s="1"/>
      <c r="AL450" s="1"/>
      <c r="AM450" s="1"/>
      <c r="AN450" s="1"/>
      <c r="AO450" s="1"/>
      <c r="AP450" s="1"/>
      <c r="AQ450" s="1"/>
      <c r="AR450" s="1"/>
      <c r="AS450" s="1"/>
      <c r="AT450" s="1"/>
      <c r="AU450" s="1"/>
      <c r="AV450" s="1"/>
      <c r="AW450" s="1"/>
      <c r="AX450" s="1"/>
      <c r="AY450" s="1"/>
      <c r="AZ450" s="1"/>
    </row>
    <row r="451" spans="1:52" s="14" customFormat="1" ht="24" hidden="1" customHeight="1">
      <c r="A451" s="31" t="s">
        <v>409</v>
      </c>
      <c r="B451" s="9" t="s">
        <v>45</v>
      </c>
      <c r="C451" s="9" t="s">
        <v>665</v>
      </c>
      <c r="D451" s="74" t="s">
        <v>1024</v>
      </c>
      <c r="E451" s="10">
        <v>759</v>
      </c>
      <c r="F451" s="120"/>
      <c r="G451" s="39">
        <f t="shared" si="499"/>
        <v>759</v>
      </c>
      <c r="H451" s="10">
        <v>778</v>
      </c>
      <c r="I451" s="120"/>
      <c r="J451" s="39">
        <f t="shared" si="500"/>
        <v>778</v>
      </c>
      <c r="K451" s="11">
        <f t="shared" si="467"/>
        <v>102.50329380764163</v>
      </c>
      <c r="L451" s="112">
        <v>744</v>
      </c>
      <c r="M451" s="120"/>
      <c r="N451" s="120">
        <f t="shared" si="501"/>
        <v>744</v>
      </c>
      <c r="O451" s="112">
        <v>207</v>
      </c>
      <c r="P451" s="120">
        <v>209</v>
      </c>
      <c r="Q451" s="120"/>
      <c r="R451" s="120">
        <f t="shared" si="502"/>
        <v>209</v>
      </c>
      <c r="S451" s="121">
        <f t="shared" si="503"/>
        <v>836</v>
      </c>
      <c r="T451" s="10">
        <f>675+69</f>
        <v>744</v>
      </c>
      <c r="U451" s="120"/>
      <c r="V451" s="39">
        <f t="shared" si="504"/>
        <v>744</v>
      </c>
      <c r="W451" s="10">
        <v>371</v>
      </c>
      <c r="X451" s="43">
        <v>372</v>
      </c>
      <c r="Y451" s="120"/>
      <c r="Z451" s="39">
        <f t="shared" si="505"/>
        <v>372</v>
      </c>
      <c r="AA451" s="121">
        <f t="shared" si="506"/>
        <v>744</v>
      </c>
      <c r="AB451" s="43">
        <v>790</v>
      </c>
      <c r="AC451" s="113"/>
      <c r="AD451" s="13">
        <f t="shared" si="507"/>
        <v>790</v>
      </c>
      <c r="AE451" s="353">
        <f t="shared" si="465"/>
        <v>46</v>
      </c>
      <c r="AF451" s="113">
        <f>ROUND(AB451*$AJ$936,0)</f>
        <v>762</v>
      </c>
      <c r="AG451" s="113">
        <f t="shared" si="508"/>
        <v>0</v>
      </c>
      <c r="AH451" s="113">
        <f>AG451+AF451</f>
        <v>762</v>
      </c>
      <c r="AI451" s="542">
        <f t="shared" si="335"/>
        <v>18</v>
      </c>
      <c r="AJ451" s="1"/>
      <c r="AK451" s="1"/>
      <c r="AL451" s="1"/>
      <c r="AM451" s="1"/>
      <c r="AN451" s="1"/>
      <c r="AO451" s="1"/>
      <c r="AP451" s="1"/>
      <c r="AQ451" s="1"/>
      <c r="AR451" s="1"/>
      <c r="AS451" s="1"/>
      <c r="AT451" s="1"/>
      <c r="AU451" s="1"/>
      <c r="AV451" s="1"/>
      <c r="AW451" s="1"/>
      <c r="AX451" s="1"/>
      <c r="AY451" s="1"/>
      <c r="AZ451" s="1"/>
    </row>
    <row r="452" spans="1:52" s="14" customFormat="1" ht="24" hidden="1" customHeight="1">
      <c r="A452" s="31" t="s">
        <v>410</v>
      </c>
      <c r="B452" s="9" t="s">
        <v>45</v>
      </c>
      <c r="C452" s="9" t="s">
        <v>661</v>
      </c>
      <c r="D452" s="74" t="s">
        <v>1048</v>
      </c>
      <c r="E452" s="10">
        <v>642</v>
      </c>
      <c r="F452" s="120"/>
      <c r="G452" s="39">
        <f t="shared" si="499"/>
        <v>642</v>
      </c>
      <c r="H452" s="10">
        <v>527</v>
      </c>
      <c r="I452" s="120"/>
      <c r="J452" s="39">
        <f t="shared" si="500"/>
        <v>527</v>
      </c>
      <c r="K452" s="11">
        <f t="shared" si="467"/>
        <v>82.087227414330215</v>
      </c>
      <c r="L452" s="112">
        <v>570</v>
      </c>
      <c r="M452" s="120"/>
      <c r="N452" s="120">
        <f t="shared" si="501"/>
        <v>570</v>
      </c>
      <c r="O452" s="112">
        <v>143</v>
      </c>
      <c r="P452" s="120">
        <v>144</v>
      </c>
      <c r="Q452" s="120"/>
      <c r="R452" s="120">
        <f t="shared" si="502"/>
        <v>144</v>
      </c>
      <c r="S452" s="121">
        <f t="shared" si="503"/>
        <v>576</v>
      </c>
      <c r="T452" s="10">
        <v>570</v>
      </c>
      <c r="U452" s="120"/>
      <c r="V452" s="39">
        <f t="shared" si="504"/>
        <v>570</v>
      </c>
      <c r="W452" s="10">
        <v>248</v>
      </c>
      <c r="X452" s="43">
        <v>251</v>
      </c>
      <c r="Y452" s="120"/>
      <c r="Z452" s="39">
        <f t="shared" si="505"/>
        <v>251</v>
      </c>
      <c r="AA452" s="121">
        <f t="shared" si="506"/>
        <v>502</v>
      </c>
      <c r="AB452" s="43">
        <v>700</v>
      </c>
      <c r="AC452" s="113"/>
      <c r="AD452" s="13">
        <f t="shared" si="507"/>
        <v>700</v>
      </c>
      <c r="AE452" s="353">
        <f t="shared" si="465"/>
        <v>130</v>
      </c>
      <c r="AF452" s="113">
        <f>ROUND(AB452*$AJ$918,0)</f>
        <v>620</v>
      </c>
      <c r="AG452" s="113">
        <f t="shared" si="508"/>
        <v>0</v>
      </c>
      <c r="AH452" s="113">
        <f>AG452+AF452</f>
        <v>620</v>
      </c>
      <c r="AI452" s="542">
        <f t="shared" si="335"/>
        <v>50</v>
      </c>
      <c r="AJ452" s="1"/>
      <c r="AK452" s="1"/>
      <c r="AL452" s="1"/>
      <c r="AM452" s="1"/>
      <c r="AN452" s="1"/>
      <c r="AO452" s="1"/>
      <c r="AP452" s="1"/>
      <c r="AQ452" s="1"/>
      <c r="AR452" s="1"/>
      <c r="AS452" s="1"/>
      <c r="AT452" s="1"/>
      <c r="AU452" s="1"/>
      <c r="AV452" s="1"/>
      <c r="AW452" s="1"/>
      <c r="AX452" s="1"/>
      <c r="AY452" s="1"/>
      <c r="AZ452" s="1"/>
    </row>
    <row r="453" spans="1:52" ht="60" hidden="1" customHeight="1">
      <c r="A453" s="31" t="s">
        <v>411</v>
      </c>
      <c r="B453" s="9" t="s">
        <v>45</v>
      </c>
      <c r="C453" s="9" t="s">
        <v>661</v>
      </c>
      <c r="D453" s="76" t="s">
        <v>1049</v>
      </c>
      <c r="E453" s="38">
        <v>448</v>
      </c>
      <c r="F453" s="127"/>
      <c r="G453" s="39">
        <f t="shared" si="499"/>
        <v>448</v>
      </c>
      <c r="H453" s="38">
        <v>449</v>
      </c>
      <c r="I453" s="127"/>
      <c r="J453" s="39">
        <f t="shared" si="500"/>
        <v>449</v>
      </c>
      <c r="K453" s="11">
        <f t="shared" si="467"/>
        <v>100.22321428571428</v>
      </c>
      <c r="L453" s="112">
        <v>450</v>
      </c>
      <c r="M453" s="136"/>
      <c r="N453" s="120">
        <f t="shared" si="501"/>
        <v>450</v>
      </c>
      <c r="O453" s="112">
        <v>113</v>
      </c>
      <c r="P453" s="120">
        <v>117</v>
      </c>
      <c r="Q453" s="120"/>
      <c r="R453" s="120">
        <f t="shared" si="502"/>
        <v>117</v>
      </c>
      <c r="S453" s="121">
        <f t="shared" si="503"/>
        <v>468</v>
      </c>
      <c r="T453" s="10">
        <v>450</v>
      </c>
      <c r="U453" s="136"/>
      <c r="V453" s="39">
        <f t="shared" si="504"/>
        <v>450</v>
      </c>
      <c r="W453" s="10">
        <v>138</v>
      </c>
      <c r="X453" s="133">
        <v>142</v>
      </c>
      <c r="Y453" s="136"/>
      <c r="Z453" s="39">
        <f t="shared" si="505"/>
        <v>142</v>
      </c>
      <c r="AA453" s="121">
        <f t="shared" si="506"/>
        <v>284</v>
      </c>
      <c r="AB453" s="12">
        <v>450</v>
      </c>
      <c r="AC453" s="113"/>
      <c r="AD453" s="13">
        <f t="shared" si="507"/>
        <v>450</v>
      </c>
      <c r="AE453" s="353">
        <f t="shared" si="465"/>
        <v>0</v>
      </c>
      <c r="AF453" s="113">
        <f>ROUND(AB453*$AJ$1003,0)</f>
        <v>445</v>
      </c>
      <c r="AG453" s="113">
        <f t="shared" si="508"/>
        <v>0</v>
      </c>
      <c r="AH453" s="113">
        <f>AG453+AF453</f>
        <v>445</v>
      </c>
      <c r="AI453" s="542">
        <f t="shared" si="335"/>
        <v>-5</v>
      </c>
    </row>
    <row r="454" spans="1:52" s="14" customFormat="1" ht="24" hidden="1" customHeight="1">
      <c r="A454" s="31" t="s">
        <v>412</v>
      </c>
      <c r="B454" s="9" t="s">
        <v>45</v>
      </c>
      <c r="C454" s="9" t="s">
        <v>662</v>
      </c>
      <c r="D454" s="74" t="s">
        <v>1029</v>
      </c>
      <c r="E454" s="10">
        <f>620+225</f>
        <v>845</v>
      </c>
      <c r="F454" s="120"/>
      <c r="G454" s="39">
        <f t="shared" si="499"/>
        <v>845</v>
      </c>
      <c r="H454" s="10">
        <f>644+118</f>
        <v>762</v>
      </c>
      <c r="I454" s="120"/>
      <c r="J454" s="39">
        <f t="shared" si="500"/>
        <v>762</v>
      </c>
      <c r="K454" s="11">
        <f t="shared" si="467"/>
        <v>90.177514792899402</v>
      </c>
      <c r="L454" s="122">
        <v>850</v>
      </c>
      <c r="M454" s="120"/>
      <c r="N454" s="120">
        <f t="shared" si="501"/>
        <v>850</v>
      </c>
      <c r="O454" s="112">
        <v>215</v>
      </c>
      <c r="P454" s="120">
        <v>219</v>
      </c>
      <c r="Q454" s="120"/>
      <c r="R454" s="120">
        <f t="shared" si="502"/>
        <v>219</v>
      </c>
      <c r="S454" s="121">
        <f t="shared" si="503"/>
        <v>876</v>
      </c>
      <c r="T454" s="10">
        <f>625+225</f>
        <v>850</v>
      </c>
      <c r="U454" s="120"/>
      <c r="V454" s="39">
        <f t="shared" si="504"/>
        <v>850</v>
      </c>
      <c r="W454" s="10">
        <f>290+59</f>
        <v>349</v>
      </c>
      <c r="X454" s="43">
        <v>357</v>
      </c>
      <c r="Y454" s="120"/>
      <c r="Z454" s="39">
        <f t="shared" si="505"/>
        <v>357</v>
      </c>
      <c r="AA454" s="121">
        <f t="shared" si="506"/>
        <v>714</v>
      </c>
      <c r="AB454" s="43">
        <v>835</v>
      </c>
      <c r="AC454" s="113"/>
      <c r="AD454" s="13">
        <f t="shared" si="507"/>
        <v>835</v>
      </c>
      <c r="AE454" s="353">
        <f t="shared" si="465"/>
        <v>-15</v>
      </c>
      <c r="AF454" s="113">
        <f>ROUND(AB454*$AJ$939,0)</f>
        <v>795</v>
      </c>
      <c r="AG454" s="113">
        <f t="shared" si="508"/>
        <v>0</v>
      </c>
      <c r="AH454" s="113">
        <f>AG454+AF454</f>
        <v>795</v>
      </c>
      <c r="AI454" s="542">
        <f t="shared" ref="AI454:AI517" si="509">AF454-L454</f>
        <v>-55</v>
      </c>
      <c r="AJ454" s="1"/>
      <c r="AK454" s="1"/>
      <c r="AL454" s="1"/>
      <c r="AM454" s="1"/>
      <c r="AN454" s="1"/>
      <c r="AO454" s="1"/>
      <c r="AP454" s="1"/>
      <c r="AQ454" s="1"/>
      <c r="AR454" s="1"/>
      <c r="AS454" s="1"/>
      <c r="AT454" s="1"/>
      <c r="AU454" s="1"/>
      <c r="AV454" s="1"/>
      <c r="AW454" s="1"/>
      <c r="AX454" s="1"/>
      <c r="AY454" s="1"/>
      <c r="AZ454" s="1"/>
    </row>
    <row r="455" spans="1:52" s="14" customFormat="1" ht="24" hidden="1" customHeight="1">
      <c r="A455" s="31" t="s">
        <v>413</v>
      </c>
      <c r="B455" s="9" t="s">
        <v>45</v>
      </c>
      <c r="C455" s="9" t="s">
        <v>675</v>
      </c>
      <c r="D455" s="74" t="s">
        <v>1031</v>
      </c>
      <c r="E455" s="10">
        <v>670</v>
      </c>
      <c r="F455" s="120"/>
      <c r="G455" s="39">
        <f t="shared" si="499"/>
        <v>670</v>
      </c>
      <c r="H455" s="10">
        <v>685</v>
      </c>
      <c r="I455" s="120"/>
      <c r="J455" s="39">
        <f t="shared" si="500"/>
        <v>685</v>
      </c>
      <c r="K455" s="11">
        <f t="shared" si="467"/>
        <v>102.23880597014924</v>
      </c>
      <c r="L455" s="112">
        <v>670</v>
      </c>
      <c r="M455" s="120"/>
      <c r="N455" s="120">
        <f t="shared" si="501"/>
        <v>670</v>
      </c>
      <c r="O455" s="112">
        <v>171</v>
      </c>
      <c r="P455" s="120">
        <v>172</v>
      </c>
      <c r="Q455" s="120"/>
      <c r="R455" s="120">
        <f t="shared" si="502"/>
        <v>172</v>
      </c>
      <c r="S455" s="121">
        <f t="shared" si="503"/>
        <v>688</v>
      </c>
      <c r="T455" s="10">
        <v>670</v>
      </c>
      <c r="U455" s="120"/>
      <c r="V455" s="39">
        <f t="shared" si="504"/>
        <v>670</v>
      </c>
      <c r="W455" s="10">
        <v>212</v>
      </c>
      <c r="X455" s="43">
        <v>214</v>
      </c>
      <c r="Y455" s="120"/>
      <c r="Z455" s="39">
        <f t="shared" si="505"/>
        <v>214</v>
      </c>
      <c r="AA455" s="121">
        <f t="shared" si="506"/>
        <v>428</v>
      </c>
      <c r="AB455" s="43">
        <v>670</v>
      </c>
      <c r="AC455" s="113"/>
      <c r="AD455" s="13">
        <f t="shared" si="507"/>
        <v>670</v>
      </c>
      <c r="AE455" s="353">
        <f t="shared" si="465"/>
        <v>0</v>
      </c>
      <c r="AF455" s="13">
        <f>AB455</f>
        <v>670</v>
      </c>
      <c r="AG455" s="113">
        <f t="shared" si="508"/>
        <v>0</v>
      </c>
      <c r="AH455" s="13">
        <f>AG455+AF455</f>
        <v>670</v>
      </c>
      <c r="AI455" s="542">
        <f t="shared" si="509"/>
        <v>0</v>
      </c>
      <c r="AJ455" s="1"/>
      <c r="AK455" s="1"/>
      <c r="AL455" s="1"/>
      <c r="AM455" s="1"/>
      <c r="AN455" s="1"/>
      <c r="AO455" s="1"/>
      <c r="AP455" s="1"/>
      <c r="AQ455" s="1"/>
      <c r="AR455" s="1"/>
      <c r="AS455" s="1"/>
      <c r="AT455" s="1"/>
      <c r="AU455" s="1"/>
      <c r="AV455" s="1"/>
      <c r="AW455" s="1"/>
      <c r="AX455" s="1"/>
      <c r="AY455" s="1"/>
      <c r="AZ455" s="1"/>
    </row>
    <row r="456" spans="1:52" s="14" customFormat="1" ht="24" hidden="1" customHeight="1">
      <c r="A456" s="31" t="s">
        <v>414</v>
      </c>
      <c r="B456" s="9" t="s">
        <v>45</v>
      </c>
      <c r="C456" s="9" t="s">
        <v>671</v>
      </c>
      <c r="D456" s="74" t="s">
        <v>1035</v>
      </c>
      <c r="E456" s="10">
        <v>90</v>
      </c>
      <c r="F456" s="120"/>
      <c r="G456" s="39">
        <f t="shared" si="499"/>
        <v>90</v>
      </c>
      <c r="H456" s="10">
        <v>79</v>
      </c>
      <c r="I456" s="120"/>
      <c r="J456" s="39">
        <f t="shared" si="500"/>
        <v>79</v>
      </c>
      <c r="K456" s="11">
        <f t="shared" si="467"/>
        <v>87.777777777777771</v>
      </c>
      <c r="L456" s="112">
        <v>87</v>
      </c>
      <c r="M456" s="120"/>
      <c r="N456" s="120">
        <f t="shared" si="501"/>
        <v>87</v>
      </c>
      <c r="O456" s="112">
        <v>17</v>
      </c>
      <c r="P456" s="120">
        <v>17</v>
      </c>
      <c r="Q456" s="120"/>
      <c r="R456" s="120">
        <f t="shared" si="502"/>
        <v>17</v>
      </c>
      <c r="S456" s="121">
        <f t="shared" si="503"/>
        <v>68</v>
      </c>
      <c r="T456" s="10">
        <v>87</v>
      </c>
      <c r="U456" s="120"/>
      <c r="V456" s="39">
        <f t="shared" si="504"/>
        <v>87</v>
      </c>
      <c r="W456" s="10">
        <v>27</v>
      </c>
      <c r="X456" s="43">
        <v>27</v>
      </c>
      <c r="Y456" s="120"/>
      <c r="Z456" s="39">
        <f t="shared" si="505"/>
        <v>27</v>
      </c>
      <c r="AA456" s="121">
        <f t="shared" si="506"/>
        <v>54</v>
      </c>
      <c r="AB456" s="43">
        <v>87</v>
      </c>
      <c r="AC456" s="113"/>
      <c r="AD456" s="13">
        <f t="shared" si="507"/>
        <v>87</v>
      </c>
      <c r="AE456" s="353">
        <f t="shared" si="465"/>
        <v>0</v>
      </c>
      <c r="AF456" s="113">
        <f>L456</f>
        <v>87</v>
      </c>
      <c r="AG456" s="113">
        <f t="shared" si="508"/>
        <v>0</v>
      </c>
      <c r="AH456" s="113">
        <f>AF456+AG456</f>
        <v>87</v>
      </c>
      <c r="AI456" s="542">
        <f t="shared" si="509"/>
        <v>0</v>
      </c>
      <c r="AJ456" s="1"/>
      <c r="AK456" s="1"/>
      <c r="AL456" s="1"/>
      <c r="AM456" s="1"/>
      <c r="AN456" s="1"/>
      <c r="AO456" s="1"/>
      <c r="AP456" s="1"/>
      <c r="AQ456" s="1"/>
      <c r="AR456" s="1"/>
      <c r="AS456" s="1"/>
      <c r="AT456" s="1"/>
      <c r="AU456" s="1"/>
      <c r="AV456" s="1"/>
      <c r="AW456" s="1"/>
      <c r="AX456" s="1"/>
      <c r="AY456" s="1"/>
      <c r="AZ456" s="1"/>
    </row>
    <row r="457" spans="1:52" s="14" customFormat="1" ht="36" hidden="1" customHeight="1">
      <c r="A457" s="31" t="s">
        <v>415</v>
      </c>
      <c r="B457" s="9" t="s">
        <v>45</v>
      </c>
      <c r="C457" s="9" t="s">
        <v>672</v>
      </c>
      <c r="D457" s="74" t="s">
        <v>1038</v>
      </c>
      <c r="E457" s="10">
        <v>290</v>
      </c>
      <c r="F457" s="120"/>
      <c r="G457" s="39">
        <f t="shared" si="499"/>
        <v>290</v>
      </c>
      <c r="H457" s="10">
        <v>277</v>
      </c>
      <c r="I457" s="120"/>
      <c r="J457" s="39">
        <f t="shared" si="500"/>
        <v>277</v>
      </c>
      <c r="K457" s="11">
        <f t="shared" si="467"/>
        <v>95.517241379310349</v>
      </c>
      <c r="L457" s="112">
        <v>310</v>
      </c>
      <c r="M457" s="120"/>
      <c r="N457" s="120">
        <f t="shared" si="501"/>
        <v>310</v>
      </c>
      <c r="O457" s="112">
        <v>66</v>
      </c>
      <c r="P457" s="120">
        <v>67</v>
      </c>
      <c r="Q457" s="120"/>
      <c r="R457" s="120">
        <f t="shared" si="502"/>
        <v>67</v>
      </c>
      <c r="S457" s="121">
        <f t="shared" si="503"/>
        <v>268</v>
      </c>
      <c r="T457" s="10">
        <v>310</v>
      </c>
      <c r="U457" s="120"/>
      <c r="V457" s="39">
        <f t="shared" si="504"/>
        <v>310</v>
      </c>
      <c r="W457" s="10">
        <v>104</v>
      </c>
      <c r="X457" s="134">
        <v>105</v>
      </c>
      <c r="Y457" s="120"/>
      <c r="Z457" s="39">
        <f t="shared" si="505"/>
        <v>105</v>
      </c>
      <c r="AA457" s="121">
        <f t="shared" si="506"/>
        <v>210</v>
      </c>
      <c r="AB457" s="43">
        <v>310</v>
      </c>
      <c r="AC457" s="113"/>
      <c r="AD457" s="13">
        <f t="shared" si="507"/>
        <v>310</v>
      </c>
      <c r="AE457" s="353">
        <f t="shared" si="465"/>
        <v>0</v>
      </c>
      <c r="AF457" s="113">
        <f>ROUND(AB457*$AJ$949,0)</f>
        <v>303</v>
      </c>
      <c r="AG457" s="113">
        <f t="shared" si="508"/>
        <v>0</v>
      </c>
      <c r="AH457" s="113">
        <f>AG457+AF457</f>
        <v>303</v>
      </c>
      <c r="AI457" s="542">
        <f t="shared" si="509"/>
        <v>-7</v>
      </c>
      <c r="AJ457" s="1"/>
      <c r="AK457" s="1"/>
      <c r="AL457" s="1"/>
      <c r="AM457" s="1"/>
      <c r="AN457" s="1"/>
      <c r="AO457" s="1"/>
      <c r="AP457" s="1"/>
      <c r="AQ457" s="1"/>
      <c r="AR457" s="1"/>
      <c r="AS457" s="1"/>
      <c r="AT457" s="1"/>
      <c r="AU457" s="1"/>
      <c r="AV457" s="1"/>
      <c r="AW457" s="1"/>
      <c r="AX457" s="1"/>
      <c r="AY457" s="1"/>
      <c r="AZ457" s="1"/>
    </row>
    <row r="458" spans="1:52" s="14" customFormat="1" ht="24" hidden="1" customHeight="1">
      <c r="A458" s="31" t="s">
        <v>416</v>
      </c>
      <c r="B458" s="9" t="s">
        <v>45</v>
      </c>
      <c r="C458" s="9" t="s">
        <v>659</v>
      </c>
      <c r="D458" s="74" t="s">
        <v>1053</v>
      </c>
      <c r="E458" s="10">
        <v>51</v>
      </c>
      <c r="F458" s="120"/>
      <c r="G458" s="39">
        <f t="shared" si="499"/>
        <v>51</v>
      </c>
      <c r="H458" s="10">
        <v>41</v>
      </c>
      <c r="I458" s="120"/>
      <c r="J458" s="39">
        <f t="shared" si="500"/>
        <v>41</v>
      </c>
      <c r="K458" s="11">
        <f t="shared" si="467"/>
        <v>80.392156862745097</v>
      </c>
      <c r="L458" s="112">
        <v>46</v>
      </c>
      <c r="M458" s="120"/>
      <c r="N458" s="120">
        <f t="shared" si="501"/>
        <v>46</v>
      </c>
      <c r="O458" s="112">
        <v>6</v>
      </c>
      <c r="P458" s="120">
        <v>6</v>
      </c>
      <c r="Q458" s="120"/>
      <c r="R458" s="120">
        <f t="shared" si="502"/>
        <v>6</v>
      </c>
      <c r="S458" s="121">
        <f t="shared" si="503"/>
        <v>24</v>
      </c>
      <c r="T458" s="10">
        <v>46</v>
      </c>
      <c r="U458" s="120"/>
      <c r="V458" s="39">
        <f t="shared" si="504"/>
        <v>46</v>
      </c>
      <c r="W458" s="10">
        <v>9</v>
      </c>
      <c r="X458" s="133">
        <v>9</v>
      </c>
      <c r="Y458" s="120"/>
      <c r="Z458" s="39">
        <f t="shared" si="505"/>
        <v>9</v>
      </c>
      <c r="AA458" s="121">
        <f t="shared" si="506"/>
        <v>18</v>
      </c>
      <c r="AB458" s="43">
        <v>46</v>
      </c>
      <c r="AC458" s="113"/>
      <c r="AD458" s="13">
        <f t="shared" si="507"/>
        <v>46</v>
      </c>
      <c r="AE458" s="353">
        <f t="shared" si="465"/>
        <v>0</v>
      </c>
      <c r="AF458" s="113">
        <f>ROUND(AB458*$AK$280,0)</f>
        <v>44</v>
      </c>
      <c r="AG458" s="113">
        <f t="shared" si="508"/>
        <v>0</v>
      </c>
      <c r="AH458" s="113">
        <f>AG458+AF458</f>
        <v>44</v>
      </c>
      <c r="AI458" s="542">
        <f t="shared" si="509"/>
        <v>-2</v>
      </c>
      <c r="AJ458" s="1"/>
      <c r="AK458" s="1"/>
      <c r="AL458" s="1"/>
      <c r="AM458" s="1"/>
      <c r="AN458" s="1"/>
      <c r="AO458" s="1"/>
      <c r="AP458" s="1"/>
      <c r="AQ458" s="1"/>
      <c r="AR458" s="1"/>
      <c r="AS458" s="1"/>
      <c r="AT458" s="1"/>
      <c r="AU458" s="1"/>
      <c r="AV458" s="1"/>
      <c r="AW458" s="1"/>
      <c r="AX458" s="1"/>
      <c r="AY458" s="1"/>
      <c r="AZ458" s="1"/>
    </row>
    <row r="459" spans="1:52" s="14" customFormat="1" ht="24" hidden="1" customHeight="1">
      <c r="A459" s="31" t="s">
        <v>417</v>
      </c>
      <c r="B459" s="9" t="s">
        <v>45</v>
      </c>
      <c r="C459" s="9" t="s">
        <v>660</v>
      </c>
      <c r="D459" s="74" t="s">
        <v>3</v>
      </c>
      <c r="E459" s="10">
        <v>180</v>
      </c>
      <c r="F459" s="120"/>
      <c r="G459" s="39">
        <f t="shared" si="499"/>
        <v>180</v>
      </c>
      <c r="H459" s="10">
        <v>116</v>
      </c>
      <c r="I459" s="120"/>
      <c r="J459" s="39">
        <f t="shared" si="500"/>
        <v>116</v>
      </c>
      <c r="K459" s="11">
        <f t="shared" si="467"/>
        <v>64.444444444444443</v>
      </c>
      <c r="L459" s="418">
        <v>150</v>
      </c>
      <c r="M459" s="106"/>
      <c r="N459" s="106">
        <f t="shared" si="501"/>
        <v>150</v>
      </c>
      <c r="O459" s="112">
        <v>35</v>
      </c>
      <c r="P459" s="120">
        <v>35</v>
      </c>
      <c r="Q459" s="120"/>
      <c r="R459" s="120">
        <f t="shared" si="502"/>
        <v>35</v>
      </c>
      <c r="S459" s="403">
        <f t="shared" si="503"/>
        <v>140</v>
      </c>
      <c r="T459" s="406">
        <v>150</v>
      </c>
      <c r="U459" s="106"/>
      <c r="V459" s="404">
        <f t="shared" si="504"/>
        <v>150</v>
      </c>
      <c r="W459" s="10">
        <v>66</v>
      </c>
      <c r="X459" s="43">
        <v>66</v>
      </c>
      <c r="Y459" s="120"/>
      <c r="Z459" s="39">
        <f t="shared" si="505"/>
        <v>66</v>
      </c>
      <c r="AA459" s="403">
        <f t="shared" si="506"/>
        <v>132</v>
      </c>
      <c r="AB459" s="413">
        <v>150</v>
      </c>
      <c r="AC459" s="158"/>
      <c r="AD459" s="345">
        <f t="shared" si="507"/>
        <v>150</v>
      </c>
      <c r="AE459" s="422">
        <f t="shared" si="465"/>
        <v>0</v>
      </c>
      <c r="AF459" s="113">
        <f>ROUND(AB459*$AJ$922,0)</f>
        <v>144</v>
      </c>
      <c r="AG459" s="113">
        <f t="shared" si="508"/>
        <v>0</v>
      </c>
      <c r="AH459" s="113">
        <f>AF459+AG459</f>
        <v>144</v>
      </c>
      <c r="AI459" s="542">
        <f t="shared" si="509"/>
        <v>-6</v>
      </c>
      <c r="AJ459" s="1"/>
      <c r="AK459" s="1"/>
      <c r="AL459" s="1"/>
      <c r="AM459" s="1"/>
      <c r="AN459" s="1"/>
      <c r="AO459" s="1"/>
      <c r="AP459" s="1"/>
      <c r="AQ459" s="1"/>
      <c r="AR459" s="1"/>
      <c r="AS459" s="1"/>
      <c r="AT459" s="1"/>
      <c r="AU459" s="1"/>
      <c r="AV459" s="1"/>
      <c r="AW459" s="1"/>
      <c r="AX459" s="1"/>
      <c r="AY459" s="1"/>
      <c r="AZ459" s="1"/>
    </row>
    <row r="460" spans="1:52" s="14" customFormat="1" ht="24" hidden="1" customHeight="1">
      <c r="A460" s="31" t="s">
        <v>418</v>
      </c>
      <c r="B460" s="9" t="s">
        <v>45</v>
      </c>
      <c r="C460" s="9" t="s">
        <v>667</v>
      </c>
      <c r="D460" s="74" t="s">
        <v>1041</v>
      </c>
      <c r="E460" s="349">
        <v>1259</v>
      </c>
      <c r="F460" s="347"/>
      <c r="G460" s="350">
        <f t="shared" si="499"/>
        <v>1259</v>
      </c>
      <c r="H460" s="349">
        <v>1301</v>
      </c>
      <c r="I460" s="347"/>
      <c r="J460" s="350">
        <f t="shared" si="500"/>
        <v>1301</v>
      </c>
      <c r="K460" s="363">
        <f t="shared" si="467"/>
        <v>103.33598093725178</v>
      </c>
      <c r="L460" s="362">
        <v>1290</v>
      </c>
      <c r="M460" s="347"/>
      <c r="N460" s="347">
        <f t="shared" si="501"/>
        <v>1290</v>
      </c>
      <c r="O460" s="362">
        <v>184</v>
      </c>
      <c r="P460" s="347">
        <v>344</v>
      </c>
      <c r="Q460" s="347"/>
      <c r="R460" s="347">
        <f t="shared" si="502"/>
        <v>344</v>
      </c>
      <c r="S460" s="348">
        <f t="shared" si="503"/>
        <v>1376</v>
      </c>
      <c r="T460" s="349">
        <f>757+533</f>
        <v>1290</v>
      </c>
      <c r="U460" s="347"/>
      <c r="V460" s="350">
        <f t="shared" si="504"/>
        <v>1290</v>
      </c>
      <c r="W460" s="10">
        <f>388+232</f>
        <v>620</v>
      </c>
      <c r="X460" s="43">
        <v>666</v>
      </c>
      <c r="Y460" s="120"/>
      <c r="Z460" s="39">
        <f t="shared" si="505"/>
        <v>666</v>
      </c>
      <c r="AA460" s="348">
        <f t="shared" si="506"/>
        <v>1332</v>
      </c>
      <c r="AB460" s="358">
        <v>1380</v>
      </c>
      <c r="AC460" s="352"/>
      <c r="AD460" s="353">
        <f t="shared" si="507"/>
        <v>1380</v>
      </c>
      <c r="AE460" s="353">
        <f t="shared" si="465"/>
        <v>90</v>
      </c>
      <c r="AF460" s="113">
        <f>ROUND(AB460*$AJ$996,0)</f>
        <v>1286</v>
      </c>
      <c r="AG460" s="113">
        <f t="shared" si="508"/>
        <v>0</v>
      </c>
      <c r="AH460" s="113">
        <f>AG460+AF460</f>
        <v>1286</v>
      </c>
      <c r="AI460" s="542">
        <f t="shared" si="509"/>
        <v>-4</v>
      </c>
      <c r="AJ460" s="1"/>
      <c r="AK460" s="1"/>
      <c r="AL460" s="1"/>
      <c r="AM460" s="1"/>
      <c r="AN460" s="1"/>
      <c r="AO460" s="1"/>
      <c r="AP460" s="1"/>
      <c r="AQ460" s="1"/>
      <c r="AR460" s="1"/>
      <c r="AS460" s="1"/>
      <c r="AT460" s="1"/>
      <c r="AU460" s="1"/>
      <c r="AV460" s="1"/>
      <c r="AW460" s="1"/>
      <c r="AX460" s="1"/>
      <c r="AY460" s="1"/>
      <c r="AZ460" s="1"/>
    </row>
    <row r="461" spans="1:52" s="14" customFormat="1" ht="24" hidden="1" customHeight="1">
      <c r="A461" s="31" t="s">
        <v>684</v>
      </c>
      <c r="B461" s="9" t="s">
        <v>45</v>
      </c>
      <c r="C461" s="9" t="s">
        <v>667</v>
      </c>
      <c r="D461" s="74" t="s">
        <v>1054</v>
      </c>
      <c r="E461" s="10">
        <v>2346</v>
      </c>
      <c r="F461" s="120">
        <v>16</v>
      </c>
      <c r="G461" s="39">
        <f t="shared" si="499"/>
        <v>2362</v>
      </c>
      <c r="H461" s="10">
        <v>2336</v>
      </c>
      <c r="I461" s="120">
        <v>16</v>
      </c>
      <c r="J461" s="39">
        <f t="shared" si="500"/>
        <v>2352</v>
      </c>
      <c r="K461" s="363">
        <f t="shared" si="467"/>
        <v>99.576629974597793</v>
      </c>
      <c r="L461" s="362">
        <v>2301</v>
      </c>
      <c r="M461" s="347"/>
      <c r="N461" s="347">
        <f t="shared" si="501"/>
        <v>2301</v>
      </c>
      <c r="O461" s="362">
        <v>725</v>
      </c>
      <c r="P461" s="347">
        <v>611</v>
      </c>
      <c r="Q461" s="347"/>
      <c r="R461" s="347">
        <f t="shared" si="502"/>
        <v>611</v>
      </c>
      <c r="S461" s="348">
        <f t="shared" si="503"/>
        <v>2444</v>
      </c>
      <c r="T461" s="349">
        <f>1502+799</f>
        <v>2301</v>
      </c>
      <c r="U461" s="347"/>
      <c r="V461" s="350">
        <f t="shared" si="504"/>
        <v>2301</v>
      </c>
      <c r="W461" s="10">
        <f>649+267</f>
        <v>916</v>
      </c>
      <c r="X461" s="43">
        <v>934</v>
      </c>
      <c r="Y461" s="120"/>
      <c r="Z461" s="39">
        <f t="shared" si="505"/>
        <v>934</v>
      </c>
      <c r="AA461" s="348">
        <f t="shared" si="506"/>
        <v>1868</v>
      </c>
      <c r="AB461" s="358">
        <v>2301</v>
      </c>
      <c r="AC461" s="352">
        <v>120</v>
      </c>
      <c r="AD461" s="353">
        <f t="shared" si="507"/>
        <v>2421</v>
      </c>
      <c r="AE461" s="353">
        <f t="shared" si="465"/>
        <v>120</v>
      </c>
      <c r="AF461" s="113">
        <f>ROUND(AB461*$AJ$992,0)</f>
        <v>2226</v>
      </c>
      <c r="AG461" s="113">
        <f t="shared" si="508"/>
        <v>0</v>
      </c>
      <c r="AH461" s="113">
        <f>AG461+AF461</f>
        <v>2226</v>
      </c>
      <c r="AI461" s="542">
        <f t="shared" si="509"/>
        <v>-75</v>
      </c>
      <c r="AJ461" s="1"/>
      <c r="AK461" s="1"/>
      <c r="AL461" s="1"/>
      <c r="AM461" s="1"/>
      <c r="AN461" s="1"/>
      <c r="AO461" s="1"/>
      <c r="AP461" s="1"/>
      <c r="AQ461" s="1"/>
      <c r="AR461" s="1"/>
      <c r="AS461" s="1"/>
      <c r="AT461" s="1"/>
      <c r="AU461" s="1"/>
      <c r="AV461" s="1"/>
      <c r="AW461" s="1"/>
      <c r="AX461" s="1"/>
      <c r="AY461" s="1"/>
      <c r="AZ461" s="1"/>
    </row>
    <row r="462" spans="1:52" s="14" customFormat="1" ht="60" hidden="1" customHeight="1">
      <c r="A462" s="31" t="s">
        <v>685</v>
      </c>
      <c r="B462" s="9" t="s">
        <v>45</v>
      </c>
      <c r="C462" s="9" t="s">
        <v>667</v>
      </c>
      <c r="D462" s="74" t="s">
        <v>1056</v>
      </c>
      <c r="E462" s="10">
        <v>725</v>
      </c>
      <c r="F462" s="120"/>
      <c r="G462" s="39">
        <f t="shared" si="499"/>
        <v>725</v>
      </c>
      <c r="H462" s="10">
        <v>522</v>
      </c>
      <c r="I462" s="120"/>
      <c r="J462" s="39">
        <f t="shared" si="500"/>
        <v>522</v>
      </c>
      <c r="K462" s="11">
        <f t="shared" si="467"/>
        <v>72</v>
      </c>
      <c r="L462" s="362">
        <v>680</v>
      </c>
      <c r="M462" s="347"/>
      <c r="N462" s="347">
        <f t="shared" si="501"/>
        <v>680</v>
      </c>
      <c r="O462" s="362">
        <v>179</v>
      </c>
      <c r="P462" s="347">
        <v>179</v>
      </c>
      <c r="Q462" s="347"/>
      <c r="R462" s="347">
        <f t="shared" si="502"/>
        <v>179</v>
      </c>
      <c r="S462" s="348">
        <f t="shared" si="503"/>
        <v>716</v>
      </c>
      <c r="T462" s="349">
        <v>680</v>
      </c>
      <c r="U462" s="347"/>
      <c r="V462" s="350">
        <f t="shared" si="504"/>
        <v>680</v>
      </c>
      <c r="W462" s="10">
        <v>300</v>
      </c>
      <c r="X462" s="43">
        <v>300</v>
      </c>
      <c r="Y462" s="120"/>
      <c r="Z462" s="39">
        <f t="shared" si="505"/>
        <v>300</v>
      </c>
      <c r="AA462" s="348">
        <f t="shared" si="506"/>
        <v>600</v>
      </c>
      <c r="AB462" s="358">
        <v>680</v>
      </c>
      <c r="AC462" s="352"/>
      <c r="AD462" s="353">
        <f t="shared" si="507"/>
        <v>680</v>
      </c>
      <c r="AE462" s="353">
        <f t="shared" si="465"/>
        <v>0</v>
      </c>
      <c r="AF462" s="113">
        <f>ROUND(AB462*$AJ$1004,0)</f>
        <v>600</v>
      </c>
      <c r="AG462" s="113">
        <f t="shared" si="508"/>
        <v>0</v>
      </c>
      <c r="AH462" s="113">
        <f>AG462+AF462</f>
        <v>600</v>
      </c>
      <c r="AI462" s="542">
        <f t="shared" si="509"/>
        <v>-80</v>
      </c>
      <c r="AJ462" s="1"/>
      <c r="AK462" s="1"/>
      <c r="AL462" s="1"/>
      <c r="AM462" s="1"/>
      <c r="AN462" s="1"/>
      <c r="AO462" s="1"/>
      <c r="AP462" s="1"/>
      <c r="AQ462" s="1"/>
      <c r="AR462" s="1"/>
      <c r="AS462" s="1"/>
      <c r="AT462" s="1"/>
      <c r="AU462" s="1"/>
      <c r="AV462" s="1"/>
      <c r="AW462" s="1"/>
      <c r="AX462" s="1"/>
      <c r="AY462" s="1"/>
      <c r="AZ462" s="1"/>
    </row>
    <row r="463" spans="1:52" s="14" customFormat="1" ht="24" hidden="1" customHeight="1">
      <c r="A463" s="31" t="s">
        <v>686</v>
      </c>
      <c r="B463" s="9" t="s">
        <v>45</v>
      </c>
      <c r="C463" s="9" t="s">
        <v>667</v>
      </c>
      <c r="D463" s="74" t="s">
        <v>15</v>
      </c>
      <c r="E463" s="10">
        <v>20</v>
      </c>
      <c r="F463" s="120"/>
      <c r="G463" s="39">
        <f t="shared" si="499"/>
        <v>20</v>
      </c>
      <c r="H463" s="10">
        <v>16</v>
      </c>
      <c r="I463" s="120"/>
      <c r="J463" s="39">
        <f t="shared" si="500"/>
        <v>16</v>
      </c>
      <c r="K463" s="11">
        <f t="shared" si="467"/>
        <v>80</v>
      </c>
      <c r="L463" s="112">
        <v>30</v>
      </c>
      <c r="M463" s="120"/>
      <c r="N463" s="120">
        <f t="shared" si="501"/>
        <v>30</v>
      </c>
      <c r="O463" s="112">
        <v>6</v>
      </c>
      <c r="P463" s="120">
        <v>6</v>
      </c>
      <c r="Q463" s="120"/>
      <c r="R463" s="120">
        <f t="shared" si="502"/>
        <v>6</v>
      </c>
      <c r="S463" s="121">
        <f t="shared" si="503"/>
        <v>24</v>
      </c>
      <c r="T463" s="10">
        <v>30</v>
      </c>
      <c r="U463" s="120"/>
      <c r="V463" s="39">
        <f t="shared" si="504"/>
        <v>30</v>
      </c>
      <c r="W463" s="10">
        <v>12</v>
      </c>
      <c r="X463" s="43">
        <v>12</v>
      </c>
      <c r="Y463" s="120"/>
      <c r="Z463" s="39">
        <f t="shared" si="505"/>
        <v>12</v>
      </c>
      <c r="AA463" s="121">
        <f t="shared" si="506"/>
        <v>24</v>
      </c>
      <c r="AB463" s="43">
        <v>30</v>
      </c>
      <c r="AC463" s="113"/>
      <c r="AD463" s="13">
        <f t="shared" si="507"/>
        <v>30</v>
      </c>
      <c r="AE463" s="353">
        <f t="shared" si="465"/>
        <v>0</v>
      </c>
      <c r="AF463" s="113">
        <f>ROUND(AB463*$AJ$1008,0)</f>
        <v>29</v>
      </c>
      <c r="AG463" s="113">
        <f t="shared" si="508"/>
        <v>0</v>
      </c>
      <c r="AH463" s="113">
        <f>AF463+AG463</f>
        <v>29</v>
      </c>
      <c r="AI463" s="542">
        <f t="shared" si="509"/>
        <v>-1</v>
      </c>
      <c r="AJ463" s="1"/>
      <c r="AK463" s="1"/>
      <c r="AL463" s="1"/>
      <c r="AM463" s="1"/>
      <c r="AN463" s="1"/>
      <c r="AO463" s="1"/>
      <c r="AP463" s="1"/>
      <c r="AQ463" s="1"/>
      <c r="AR463" s="1"/>
      <c r="AS463" s="1"/>
      <c r="AT463" s="1"/>
      <c r="AU463" s="1"/>
      <c r="AV463" s="1"/>
      <c r="AW463" s="1"/>
      <c r="AX463" s="1"/>
      <c r="AY463" s="1"/>
      <c r="AZ463" s="1"/>
    </row>
    <row r="464" spans="1:52" s="14" customFormat="1" ht="48" hidden="1" customHeight="1">
      <c r="A464" s="31" t="s">
        <v>687</v>
      </c>
      <c r="B464" s="9" t="s">
        <v>45</v>
      </c>
      <c r="C464" s="9" t="s">
        <v>659</v>
      </c>
      <c r="D464" s="74" t="s">
        <v>1044</v>
      </c>
      <c r="E464" s="10">
        <v>600</v>
      </c>
      <c r="F464" s="120">
        <v>190</v>
      </c>
      <c r="G464" s="39">
        <f t="shared" si="499"/>
        <v>790</v>
      </c>
      <c r="H464" s="10">
        <v>751</v>
      </c>
      <c r="I464" s="120">
        <v>190</v>
      </c>
      <c r="J464" s="39">
        <f t="shared" si="500"/>
        <v>941</v>
      </c>
      <c r="K464" s="11">
        <f t="shared" si="467"/>
        <v>119.1139240506329</v>
      </c>
      <c r="L464" s="112">
        <v>720</v>
      </c>
      <c r="M464" s="120">
        <v>200</v>
      </c>
      <c r="N464" s="120">
        <f t="shared" si="501"/>
        <v>920</v>
      </c>
      <c r="O464" s="112">
        <v>181</v>
      </c>
      <c r="P464" s="120">
        <v>181</v>
      </c>
      <c r="Q464" s="120">
        <v>61</v>
      </c>
      <c r="R464" s="120">
        <f t="shared" si="502"/>
        <v>242</v>
      </c>
      <c r="S464" s="121">
        <f t="shared" si="503"/>
        <v>968</v>
      </c>
      <c r="T464" s="10">
        <f>560+160</f>
        <v>720</v>
      </c>
      <c r="U464" s="120">
        <v>200</v>
      </c>
      <c r="V464" s="39">
        <f t="shared" si="504"/>
        <v>920</v>
      </c>
      <c r="W464" s="10">
        <f>247+87</f>
        <v>334</v>
      </c>
      <c r="X464" s="43">
        <v>334</v>
      </c>
      <c r="Y464" s="120">
        <v>123</v>
      </c>
      <c r="Z464" s="39">
        <f t="shared" si="505"/>
        <v>457</v>
      </c>
      <c r="AA464" s="121">
        <f t="shared" si="506"/>
        <v>914</v>
      </c>
      <c r="AB464" s="43">
        <v>750</v>
      </c>
      <c r="AC464" s="113">
        <v>200</v>
      </c>
      <c r="AD464" s="13">
        <f t="shared" si="507"/>
        <v>950</v>
      </c>
      <c r="AE464" s="353">
        <f t="shared" si="465"/>
        <v>30</v>
      </c>
      <c r="AF464" s="113">
        <f>L464</f>
        <v>720</v>
      </c>
      <c r="AG464" s="113">
        <f t="shared" si="508"/>
        <v>200</v>
      </c>
      <c r="AH464" s="113">
        <f>AG464+AF464</f>
        <v>920</v>
      </c>
      <c r="AI464" s="542">
        <f t="shared" si="509"/>
        <v>0</v>
      </c>
      <c r="AJ464" s="1"/>
      <c r="AK464" s="1"/>
      <c r="AL464" s="1"/>
      <c r="AM464" s="1"/>
      <c r="AN464" s="1"/>
      <c r="AO464" s="1"/>
      <c r="AP464" s="1"/>
      <c r="AQ464" s="1"/>
      <c r="AR464" s="1"/>
      <c r="AS464" s="1"/>
      <c r="AT464" s="1"/>
      <c r="AU464" s="1"/>
      <c r="AV464" s="1"/>
      <c r="AW464" s="1"/>
      <c r="AX464" s="1"/>
      <c r="AY464" s="1"/>
      <c r="AZ464" s="1"/>
    </row>
    <row r="465" spans="1:52" s="14" customFormat="1" ht="24" hidden="1" customHeight="1">
      <c r="A465" s="31" t="s">
        <v>688</v>
      </c>
      <c r="B465" s="9" t="s">
        <v>45</v>
      </c>
      <c r="C465" s="9" t="s">
        <v>659</v>
      </c>
      <c r="D465" s="74" t="s">
        <v>14</v>
      </c>
      <c r="E465" s="10">
        <v>1186</v>
      </c>
      <c r="F465" s="120">
        <v>93</v>
      </c>
      <c r="G465" s="39">
        <f t="shared" si="499"/>
        <v>1279</v>
      </c>
      <c r="H465" s="10">
        <v>1167</v>
      </c>
      <c r="I465" s="120">
        <v>93</v>
      </c>
      <c r="J465" s="39">
        <f t="shared" si="500"/>
        <v>1260</v>
      </c>
      <c r="K465" s="11">
        <f t="shared" si="467"/>
        <v>98.514464425332292</v>
      </c>
      <c r="L465" s="112">
        <v>1105</v>
      </c>
      <c r="M465" s="120">
        <v>61</v>
      </c>
      <c r="N465" s="120">
        <f t="shared" si="501"/>
        <v>1166</v>
      </c>
      <c r="O465" s="112">
        <v>277</v>
      </c>
      <c r="P465" s="120">
        <v>285</v>
      </c>
      <c r="Q465" s="120">
        <v>10</v>
      </c>
      <c r="R465" s="120">
        <f t="shared" si="502"/>
        <v>295</v>
      </c>
      <c r="S465" s="121">
        <f t="shared" si="503"/>
        <v>1180</v>
      </c>
      <c r="T465" s="10">
        <v>1105</v>
      </c>
      <c r="U465" s="120">
        <v>61</v>
      </c>
      <c r="V465" s="39">
        <f t="shared" si="504"/>
        <v>1166</v>
      </c>
      <c r="W465" s="10">
        <v>555</v>
      </c>
      <c r="X465" s="43">
        <v>564</v>
      </c>
      <c r="Y465" s="120">
        <v>34</v>
      </c>
      <c r="Z465" s="39">
        <f t="shared" si="505"/>
        <v>598</v>
      </c>
      <c r="AA465" s="121">
        <f t="shared" si="506"/>
        <v>1196</v>
      </c>
      <c r="AB465" s="43">
        <v>1145</v>
      </c>
      <c r="AC465" s="113">
        <v>61</v>
      </c>
      <c r="AD465" s="13">
        <f t="shared" si="507"/>
        <v>1206</v>
      </c>
      <c r="AE465" s="353">
        <f t="shared" si="465"/>
        <v>40</v>
      </c>
      <c r="AF465" s="113">
        <f>ROUND(AB465*$AJ$888,0)</f>
        <v>1127</v>
      </c>
      <c r="AG465" s="113">
        <f t="shared" si="508"/>
        <v>61</v>
      </c>
      <c r="AH465" s="113">
        <f>AG465+AF465</f>
        <v>1188</v>
      </c>
      <c r="AI465" s="542">
        <f t="shared" si="509"/>
        <v>22</v>
      </c>
      <c r="AJ465" s="1"/>
      <c r="AK465" s="1"/>
      <c r="AL465" s="1"/>
      <c r="AM465" s="1"/>
      <c r="AN465" s="1"/>
      <c r="AO465" s="1"/>
      <c r="AP465" s="1"/>
      <c r="AQ465" s="1"/>
      <c r="AR465" s="1"/>
      <c r="AS465" s="1"/>
      <c r="AT465" s="1"/>
      <c r="AU465" s="1"/>
      <c r="AV465" s="1"/>
      <c r="AW465" s="1"/>
      <c r="AX465" s="1"/>
      <c r="AY465" s="1"/>
      <c r="AZ465" s="1"/>
    </row>
    <row r="466" spans="1:52" s="14" customFormat="1" ht="24" hidden="1" customHeight="1">
      <c r="A466" s="31" t="s">
        <v>689</v>
      </c>
      <c r="B466" s="9" t="s">
        <v>45</v>
      </c>
      <c r="C466" s="9" t="s">
        <v>661</v>
      </c>
      <c r="D466" s="74" t="s">
        <v>1074</v>
      </c>
      <c r="E466" s="10">
        <v>250</v>
      </c>
      <c r="F466" s="120"/>
      <c r="G466" s="39">
        <f t="shared" si="499"/>
        <v>250</v>
      </c>
      <c r="H466" s="10">
        <v>252</v>
      </c>
      <c r="I466" s="120"/>
      <c r="J466" s="39">
        <f t="shared" si="500"/>
        <v>252</v>
      </c>
      <c r="K466" s="11">
        <f t="shared" si="467"/>
        <v>100.8</v>
      </c>
      <c r="L466" s="120">
        <v>270</v>
      </c>
      <c r="M466" s="120"/>
      <c r="N466" s="120">
        <f t="shared" si="501"/>
        <v>270</v>
      </c>
      <c r="O466" s="10">
        <v>78</v>
      </c>
      <c r="P466" s="120">
        <v>81</v>
      </c>
      <c r="Q466" s="120"/>
      <c r="R466" s="120">
        <f t="shared" si="502"/>
        <v>81</v>
      </c>
      <c r="S466" s="121">
        <f t="shared" si="503"/>
        <v>324</v>
      </c>
      <c r="T466" s="10">
        <v>270</v>
      </c>
      <c r="U466" s="120"/>
      <c r="V466" s="39">
        <f t="shared" si="504"/>
        <v>270</v>
      </c>
      <c r="W466" s="10">
        <v>111</v>
      </c>
      <c r="X466" s="43">
        <v>114</v>
      </c>
      <c r="Y466" s="120"/>
      <c r="Z466" s="39">
        <f t="shared" si="505"/>
        <v>114</v>
      </c>
      <c r="AA466" s="121">
        <f t="shared" si="506"/>
        <v>228</v>
      </c>
      <c r="AB466" s="43">
        <v>450</v>
      </c>
      <c r="AC466" s="113"/>
      <c r="AD466" s="13">
        <f t="shared" si="507"/>
        <v>450</v>
      </c>
      <c r="AE466" s="353">
        <f t="shared" si="465"/>
        <v>180</v>
      </c>
      <c r="AF466" s="113">
        <f>ROUND(AB466*$AJ$932,0)</f>
        <v>416</v>
      </c>
      <c r="AG466" s="113">
        <f t="shared" si="508"/>
        <v>0</v>
      </c>
      <c r="AH466" s="113">
        <f>AF466+AG466</f>
        <v>416</v>
      </c>
      <c r="AI466" s="542">
        <f t="shared" si="509"/>
        <v>146</v>
      </c>
      <c r="AJ466" s="1"/>
      <c r="AK466" s="1"/>
      <c r="AL466" s="1"/>
      <c r="AM466" s="1"/>
      <c r="AN466" s="1"/>
      <c r="AO466" s="1"/>
      <c r="AP466" s="1"/>
      <c r="AQ466" s="1"/>
      <c r="AR466" s="1"/>
      <c r="AS466" s="1"/>
      <c r="AT466" s="1"/>
      <c r="AU466" s="1"/>
      <c r="AV466" s="1"/>
      <c r="AW466" s="1"/>
      <c r="AX466" s="1"/>
      <c r="AY466" s="1"/>
      <c r="AZ466" s="1"/>
    </row>
    <row r="467" spans="1:52" ht="24" hidden="1" customHeight="1">
      <c r="A467" s="31" t="s">
        <v>690</v>
      </c>
      <c r="B467" s="9" t="s">
        <v>45</v>
      </c>
      <c r="C467" s="9" t="s">
        <v>659</v>
      </c>
      <c r="D467" s="74" t="s">
        <v>17</v>
      </c>
      <c r="E467" s="38">
        <v>688</v>
      </c>
      <c r="F467" s="127">
        <v>10</v>
      </c>
      <c r="G467" s="39">
        <f t="shared" si="499"/>
        <v>698</v>
      </c>
      <c r="H467" s="38">
        <v>677</v>
      </c>
      <c r="I467" s="127">
        <v>10</v>
      </c>
      <c r="J467" s="39">
        <f t="shared" si="500"/>
        <v>687</v>
      </c>
      <c r="K467" s="11">
        <f t="shared" si="467"/>
        <v>98.424068767908309</v>
      </c>
      <c r="L467" s="136">
        <v>673</v>
      </c>
      <c r="M467" s="136">
        <v>4</v>
      </c>
      <c r="N467" s="120">
        <f t="shared" si="501"/>
        <v>677</v>
      </c>
      <c r="O467" s="10">
        <v>167</v>
      </c>
      <c r="P467" s="136">
        <v>171</v>
      </c>
      <c r="Q467" s="136">
        <v>4</v>
      </c>
      <c r="R467" s="120">
        <f t="shared" si="502"/>
        <v>175</v>
      </c>
      <c r="S467" s="121">
        <f t="shared" si="503"/>
        <v>700</v>
      </c>
      <c r="T467" s="10">
        <v>673</v>
      </c>
      <c r="U467" s="136">
        <v>4</v>
      </c>
      <c r="V467" s="39">
        <f t="shared" si="504"/>
        <v>677</v>
      </c>
      <c r="W467" s="10">
        <v>345</v>
      </c>
      <c r="X467" s="43">
        <v>347</v>
      </c>
      <c r="Y467" s="136">
        <v>4</v>
      </c>
      <c r="Z467" s="39">
        <f t="shared" si="505"/>
        <v>351</v>
      </c>
      <c r="AA467" s="121">
        <f t="shared" si="506"/>
        <v>702</v>
      </c>
      <c r="AB467" s="43">
        <v>971</v>
      </c>
      <c r="AC467" s="113">
        <v>100</v>
      </c>
      <c r="AD467" s="13">
        <f t="shared" si="507"/>
        <v>1071</v>
      </c>
      <c r="AE467" s="353">
        <f t="shared" si="465"/>
        <v>394</v>
      </c>
      <c r="AF467" s="113">
        <f>ROUND(AB467*$AJ$927,0)</f>
        <v>890</v>
      </c>
      <c r="AG467" s="113">
        <f t="shared" si="508"/>
        <v>4</v>
      </c>
      <c r="AH467" s="113">
        <f>AG467+AF467</f>
        <v>894</v>
      </c>
      <c r="AI467" s="542">
        <f t="shared" si="509"/>
        <v>217</v>
      </c>
    </row>
    <row r="468" spans="1:52" ht="24" hidden="1" customHeight="1">
      <c r="A468" s="31"/>
      <c r="B468" s="9" t="s">
        <v>45</v>
      </c>
      <c r="C468" s="9" t="s">
        <v>667</v>
      </c>
      <c r="D468" s="76" t="s">
        <v>1173</v>
      </c>
      <c r="E468" s="38"/>
      <c r="F468" s="127"/>
      <c r="G468" s="39">
        <f t="shared" si="499"/>
        <v>0</v>
      </c>
      <c r="H468" s="38"/>
      <c r="I468" s="127"/>
      <c r="J468" s="39">
        <f t="shared" si="500"/>
        <v>0</v>
      </c>
      <c r="K468" s="11">
        <v>0</v>
      </c>
      <c r="L468" s="136"/>
      <c r="M468" s="136"/>
      <c r="N468" s="120">
        <f t="shared" si="501"/>
        <v>0</v>
      </c>
      <c r="O468" s="10"/>
      <c r="P468" s="136"/>
      <c r="Q468" s="136"/>
      <c r="R468" s="120">
        <f t="shared" si="502"/>
        <v>0</v>
      </c>
      <c r="S468" s="121">
        <f t="shared" si="503"/>
        <v>0</v>
      </c>
      <c r="T468" s="10"/>
      <c r="U468" s="136"/>
      <c r="V468" s="39">
        <f t="shared" si="504"/>
        <v>0</v>
      </c>
      <c r="W468" s="10"/>
      <c r="X468" s="43"/>
      <c r="Y468" s="136"/>
      <c r="Z468" s="39">
        <f t="shared" si="505"/>
        <v>0</v>
      </c>
      <c r="AA468" s="121">
        <f t="shared" si="506"/>
        <v>0</v>
      </c>
      <c r="AB468" s="43">
        <v>400</v>
      </c>
      <c r="AC468" s="113"/>
      <c r="AD468" s="13">
        <f t="shared" si="507"/>
        <v>400</v>
      </c>
      <c r="AE468" s="353">
        <f t="shared" si="465"/>
        <v>400</v>
      </c>
      <c r="AF468" s="113">
        <v>50</v>
      </c>
      <c r="AG468" s="113">
        <f t="shared" si="508"/>
        <v>0</v>
      </c>
      <c r="AH468" s="113">
        <v>50</v>
      </c>
      <c r="AI468" s="542">
        <f t="shared" si="509"/>
        <v>50</v>
      </c>
    </row>
    <row r="469" spans="1:52" s="7" customFormat="1" ht="48" hidden="1" customHeight="1">
      <c r="A469" s="2" t="s">
        <v>419</v>
      </c>
      <c r="B469" s="3" t="s">
        <v>46</v>
      </c>
      <c r="C469" s="3"/>
      <c r="D469" s="4"/>
      <c r="E469" s="5">
        <f t="shared" ref="E469" si="510">E470+E471</f>
        <v>21</v>
      </c>
      <c r="F469" s="123"/>
      <c r="G469" s="5">
        <f>F469+E469</f>
        <v>21</v>
      </c>
      <c r="H469" s="5">
        <f>H470+H471</f>
        <v>21</v>
      </c>
      <c r="I469" s="123"/>
      <c r="J469" s="5">
        <f>H469+I469</f>
        <v>21</v>
      </c>
      <c r="K469" s="6">
        <f t="shared" si="467"/>
        <v>100</v>
      </c>
      <c r="L469" s="5">
        <f>L470+L471</f>
        <v>79</v>
      </c>
      <c r="M469" s="5">
        <f t="shared" ref="M469:AH469" si="511">M470+M471</f>
        <v>0</v>
      </c>
      <c r="N469" s="5">
        <f t="shared" si="511"/>
        <v>79</v>
      </c>
      <c r="O469" s="5">
        <f t="shared" si="511"/>
        <v>10</v>
      </c>
      <c r="P469" s="5">
        <f t="shared" si="511"/>
        <v>10</v>
      </c>
      <c r="Q469" s="5">
        <f t="shared" si="511"/>
        <v>0</v>
      </c>
      <c r="R469" s="5">
        <f t="shared" si="511"/>
        <v>10</v>
      </c>
      <c r="S469" s="5">
        <f t="shared" si="511"/>
        <v>40</v>
      </c>
      <c r="T469" s="5">
        <f t="shared" si="511"/>
        <v>79</v>
      </c>
      <c r="U469" s="5">
        <f t="shared" si="511"/>
        <v>0</v>
      </c>
      <c r="V469" s="5">
        <f t="shared" si="511"/>
        <v>79</v>
      </c>
      <c r="W469" s="5">
        <f t="shared" si="511"/>
        <v>42</v>
      </c>
      <c r="X469" s="5">
        <f t="shared" si="511"/>
        <v>42</v>
      </c>
      <c r="Y469" s="5">
        <f t="shared" si="511"/>
        <v>0</v>
      </c>
      <c r="Z469" s="5">
        <f t="shared" si="511"/>
        <v>42</v>
      </c>
      <c r="AA469" s="5">
        <f t="shared" si="511"/>
        <v>84</v>
      </c>
      <c r="AB469" s="5">
        <f t="shared" si="511"/>
        <v>54</v>
      </c>
      <c r="AC469" s="5">
        <f t="shared" si="511"/>
        <v>0</v>
      </c>
      <c r="AD469" s="5">
        <f t="shared" si="511"/>
        <v>54</v>
      </c>
      <c r="AE469" s="5">
        <f t="shared" si="511"/>
        <v>-25</v>
      </c>
      <c r="AF469" s="542">
        <f t="shared" si="511"/>
        <v>51</v>
      </c>
      <c r="AG469" s="542">
        <f t="shared" si="511"/>
        <v>0</v>
      </c>
      <c r="AH469" s="542">
        <f t="shared" si="511"/>
        <v>51</v>
      </c>
      <c r="AI469" s="542">
        <f t="shared" si="509"/>
        <v>-28</v>
      </c>
      <c r="AJ469" s="1"/>
    </row>
    <row r="470" spans="1:52" s="14" customFormat="1" ht="48" hidden="1" customHeight="1">
      <c r="A470" s="8" t="s">
        <v>420</v>
      </c>
      <c r="B470" s="9" t="s">
        <v>46</v>
      </c>
      <c r="C470" s="9" t="s">
        <v>659</v>
      </c>
      <c r="D470" s="74" t="s">
        <v>17</v>
      </c>
      <c r="E470" s="10">
        <v>20</v>
      </c>
      <c r="F470" s="120"/>
      <c r="G470" s="39">
        <f t="shared" ref="G470:G471" si="512">E470+F470</f>
        <v>20</v>
      </c>
      <c r="H470" s="10">
        <v>20</v>
      </c>
      <c r="I470" s="120"/>
      <c r="J470" s="39">
        <f t="shared" ref="J470:J471" si="513">I470+H470</f>
        <v>20</v>
      </c>
      <c r="K470" s="11">
        <f t="shared" si="467"/>
        <v>100</v>
      </c>
      <c r="L470" s="112">
        <v>34</v>
      </c>
      <c r="M470" s="120"/>
      <c r="N470" s="120">
        <f t="shared" ref="N470:N471" si="514">M470+L470</f>
        <v>34</v>
      </c>
      <c r="O470" s="112">
        <v>2</v>
      </c>
      <c r="P470" s="120">
        <v>2</v>
      </c>
      <c r="Q470" s="120"/>
      <c r="R470" s="120">
        <f t="shared" ref="R470:R471" si="515">P470+Q470</f>
        <v>2</v>
      </c>
      <c r="S470" s="121">
        <f t="shared" ref="S470:S471" si="516">R470/3*12</f>
        <v>8</v>
      </c>
      <c r="T470" s="10">
        <v>34</v>
      </c>
      <c r="U470" s="120"/>
      <c r="V470" s="39">
        <f t="shared" ref="V470:V471" si="517">U470+T470</f>
        <v>34</v>
      </c>
      <c r="W470" s="10">
        <v>12</v>
      </c>
      <c r="X470" s="32">
        <v>12</v>
      </c>
      <c r="Y470" s="120"/>
      <c r="Z470" s="39">
        <f t="shared" ref="Z470:Z471" si="518">Y470+X470</f>
        <v>12</v>
      </c>
      <c r="AA470" s="121">
        <f t="shared" ref="AA470:AA471" si="519">Z470*2</f>
        <v>24</v>
      </c>
      <c r="AB470" s="77">
        <v>29</v>
      </c>
      <c r="AC470" s="113"/>
      <c r="AD470" s="13">
        <f t="shared" ref="AD470:AD471" si="520">AC470+AB470</f>
        <v>29</v>
      </c>
      <c r="AE470" s="353">
        <f t="shared" si="465"/>
        <v>-5</v>
      </c>
      <c r="AF470" s="113">
        <v>23</v>
      </c>
      <c r="AG470" s="113">
        <f t="shared" ref="AG470:AG471" si="521">M470</f>
        <v>0</v>
      </c>
      <c r="AH470" s="113">
        <f>AG470+AF470</f>
        <v>23</v>
      </c>
      <c r="AI470" s="542">
        <f t="shared" si="509"/>
        <v>-11</v>
      </c>
      <c r="AJ470" s="1"/>
      <c r="AK470" s="1"/>
      <c r="AL470" s="1"/>
      <c r="AM470" s="1"/>
      <c r="AN470" s="1"/>
      <c r="AO470" s="1"/>
      <c r="AP470" s="1"/>
      <c r="AQ470" s="1"/>
      <c r="AR470" s="1"/>
      <c r="AS470" s="1"/>
      <c r="AT470" s="1"/>
      <c r="AU470" s="1"/>
      <c r="AV470" s="1"/>
      <c r="AW470" s="1"/>
      <c r="AX470" s="1"/>
      <c r="AY470" s="1"/>
      <c r="AZ470" s="1"/>
    </row>
    <row r="471" spans="1:52" s="14" customFormat="1" ht="48" hidden="1" customHeight="1">
      <c r="A471" s="8" t="s">
        <v>421</v>
      </c>
      <c r="B471" s="9" t="s">
        <v>46</v>
      </c>
      <c r="C471" s="9" t="s">
        <v>659</v>
      </c>
      <c r="D471" s="74" t="s">
        <v>14</v>
      </c>
      <c r="E471" s="10">
        <v>1</v>
      </c>
      <c r="F471" s="120"/>
      <c r="G471" s="39">
        <f t="shared" si="512"/>
        <v>1</v>
      </c>
      <c r="H471" s="10">
        <v>1</v>
      </c>
      <c r="I471" s="120"/>
      <c r="J471" s="39">
        <f t="shared" si="513"/>
        <v>1</v>
      </c>
      <c r="K471" s="11">
        <f t="shared" si="467"/>
        <v>100</v>
      </c>
      <c r="L471" s="112">
        <v>45</v>
      </c>
      <c r="M471" s="120"/>
      <c r="N471" s="120">
        <f t="shared" si="514"/>
        <v>45</v>
      </c>
      <c r="O471" s="112">
        <v>8</v>
      </c>
      <c r="P471" s="120">
        <v>8</v>
      </c>
      <c r="Q471" s="120"/>
      <c r="R471" s="120">
        <f t="shared" si="515"/>
        <v>8</v>
      </c>
      <c r="S471" s="121">
        <f t="shared" si="516"/>
        <v>32</v>
      </c>
      <c r="T471" s="10">
        <v>45</v>
      </c>
      <c r="U471" s="120"/>
      <c r="V471" s="39">
        <f t="shared" si="517"/>
        <v>45</v>
      </c>
      <c r="W471" s="10">
        <v>30</v>
      </c>
      <c r="X471" s="13">
        <v>30</v>
      </c>
      <c r="Y471" s="120"/>
      <c r="Z471" s="39">
        <f t="shared" si="518"/>
        <v>30</v>
      </c>
      <c r="AA471" s="121">
        <f t="shared" si="519"/>
        <v>60</v>
      </c>
      <c r="AB471" s="77">
        <v>25</v>
      </c>
      <c r="AC471" s="113"/>
      <c r="AD471" s="13">
        <f t="shared" si="520"/>
        <v>25</v>
      </c>
      <c r="AE471" s="353">
        <f t="shared" si="465"/>
        <v>-20</v>
      </c>
      <c r="AF471" s="113">
        <v>28</v>
      </c>
      <c r="AG471" s="113">
        <f t="shared" si="521"/>
        <v>0</v>
      </c>
      <c r="AH471" s="113">
        <f>AG471+AF471</f>
        <v>28</v>
      </c>
      <c r="AI471" s="542">
        <f t="shared" si="509"/>
        <v>-17</v>
      </c>
      <c r="AJ471" s="1"/>
      <c r="AK471" s="1"/>
      <c r="AL471" s="1"/>
      <c r="AM471" s="1"/>
      <c r="AN471" s="1"/>
      <c r="AO471" s="1"/>
      <c r="AP471" s="1"/>
      <c r="AQ471" s="1"/>
      <c r="AR471" s="1"/>
      <c r="AS471" s="1"/>
      <c r="AT471" s="1"/>
      <c r="AU471" s="1"/>
      <c r="AV471" s="1"/>
      <c r="AW471" s="1"/>
      <c r="AX471" s="1"/>
      <c r="AY471" s="1"/>
      <c r="AZ471" s="1"/>
    </row>
    <row r="472" spans="1:52" s="7" customFormat="1" ht="60" hidden="1" customHeight="1">
      <c r="A472" s="2" t="s">
        <v>422</v>
      </c>
      <c r="B472" s="3" t="s">
        <v>47</v>
      </c>
      <c r="C472" s="3"/>
      <c r="D472" s="4"/>
      <c r="E472" s="5">
        <f>SUM(E474:E488)</f>
        <v>10834</v>
      </c>
      <c r="F472" s="123"/>
      <c r="G472" s="5">
        <f>F472+E472</f>
        <v>10834</v>
      </c>
      <c r="H472" s="5">
        <f>SUM(H474:H488)</f>
        <v>11450</v>
      </c>
      <c r="I472" s="123"/>
      <c r="J472" s="5">
        <f>H472+I472</f>
        <v>11450</v>
      </c>
      <c r="K472" s="6">
        <f t="shared" si="467"/>
        <v>105.68580395052611</v>
      </c>
      <c r="L472" s="5">
        <f>SUM(L473:L488)</f>
        <v>11628</v>
      </c>
      <c r="M472" s="5">
        <f t="shared" ref="M472:AH472" si="522">SUM(M473:M488)</f>
        <v>0</v>
      </c>
      <c r="N472" s="5">
        <f t="shared" si="522"/>
        <v>11628</v>
      </c>
      <c r="O472" s="5">
        <f t="shared" si="522"/>
        <v>2915</v>
      </c>
      <c r="P472" s="5">
        <f t="shared" si="522"/>
        <v>2956</v>
      </c>
      <c r="Q472" s="5">
        <f t="shared" si="522"/>
        <v>0</v>
      </c>
      <c r="R472" s="5">
        <f t="shared" si="522"/>
        <v>2956</v>
      </c>
      <c r="S472" s="5">
        <f t="shared" si="522"/>
        <v>11824</v>
      </c>
      <c r="T472" s="5">
        <f t="shared" si="522"/>
        <v>11690</v>
      </c>
      <c r="U472" s="5">
        <f t="shared" si="522"/>
        <v>0</v>
      </c>
      <c r="V472" s="5">
        <f t="shared" si="522"/>
        <v>11690</v>
      </c>
      <c r="W472" s="5">
        <f t="shared" si="522"/>
        <v>5784</v>
      </c>
      <c r="X472" s="5">
        <f t="shared" si="522"/>
        <v>5843</v>
      </c>
      <c r="Y472" s="5">
        <f t="shared" si="522"/>
        <v>0</v>
      </c>
      <c r="Z472" s="5">
        <f t="shared" si="522"/>
        <v>5843</v>
      </c>
      <c r="AA472" s="5">
        <f t="shared" si="522"/>
        <v>11686</v>
      </c>
      <c r="AB472" s="5">
        <f t="shared" si="522"/>
        <v>12014</v>
      </c>
      <c r="AC472" s="5">
        <f t="shared" si="522"/>
        <v>0</v>
      </c>
      <c r="AD472" s="5">
        <f t="shared" si="522"/>
        <v>12014</v>
      </c>
      <c r="AE472" s="5">
        <f t="shared" si="522"/>
        <v>386</v>
      </c>
      <c r="AF472" s="542">
        <f t="shared" si="522"/>
        <v>11671</v>
      </c>
      <c r="AG472" s="542">
        <f t="shared" si="522"/>
        <v>0</v>
      </c>
      <c r="AH472" s="542">
        <f t="shared" si="522"/>
        <v>11671</v>
      </c>
      <c r="AI472" s="542">
        <f t="shared" si="509"/>
        <v>43</v>
      </c>
      <c r="AJ472" s="1"/>
      <c r="AK472" s="1"/>
      <c r="AL472" s="1"/>
      <c r="AM472" s="1"/>
      <c r="AN472" s="1"/>
      <c r="AO472" s="1"/>
      <c r="AP472" s="1"/>
      <c r="AQ472" s="1"/>
      <c r="AR472" s="1"/>
      <c r="AS472" s="1"/>
      <c r="AT472" s="1"/>
      <c r="AU472" s="1"/>
      <c r="AV472" s="1"/>
      <c r="AW472" s="1"/>
      <c r="AX472" s="1"/>
      <c r="AY472" s="1"/>
      <c r="AZ472" s="1"/>
    </row>
    <row r="473" spans="1:52" ht="60" hidden="1" customHeight="1">
      <c r="A473" s="31"/>
      <c r="B473" s="9" t="s">
        <v>47</v>
      </c>
      <c r="C473" s="9" t="s">
        <v>664</v>
      </c>
      <c r="D473" s="74" t="s">
        <v>956</v>
      </c>
      <c r="E473" s="13"/>
      <c r="F473" s="127"/>
      <c r="G473" s="39">
        <f t="shared" ref="G473:G488" si="523">E473+F473</f>
        <v>0</v>
      </c>
      <c r="H473" s="13"/>
      <c r="I473" s="127"/>
      <c r="J473" s="39">
        <f t="shared" ref="J473:J488" si="524">I473+H473</f>
        <v>0</v>
      </c>
      <c r="K473" s="11">
        <v>0</v>
      </c>
      <c r="L473" s="136"/>
      <c r="M473" s="136"/>
      <c r="N473" s="120">
        <f t="shared" ref="N473:N488" si="525">M473+L473</f>
        <v>0</v>
      </c>
      <c r="O473" s="10"/>
      <c r="P473" s="136"/>
      <c r="Q473" s="136"/>
      <c r="R473" s="120">
        <f t="shared" ref="R473:R488" si="526">P473+Q473</f>
        <v>0</v>
      </c>
      <c r="S473" s="121">
        <f t="shared" ref="S473:S488" si="527">R473/3*12</f>
        <v>0</v>
      </c>
      <c r="T473" s="10">
        <v>55</v>
      </c>
      <c r="U473" s="136"/>
      <c r="V473" s="39">
        <f t="shared" ref="V473:V488" si="528">U473+T473</f>
        <v>55</v>
      </c>
      <c r="W473" s="10">
        <v>32</v>
      </c>
      <c r="X473" s="13">
        <v>34</v>
      </c>
      <c r="Y473" s="136"/>
      <c r="Z473" s="39">
        <f t="shared" ref="Z473:Z488" si="529">Y473+X473</f>
        <v>34</v>
      </c>
      <c r="AA473" s="121">
        <f t="shared" ref="AA473:AA488" si="530">Z473*2</f>
        <v>68</v>
      </c>
      <c r="AB473" s="13">
        <v>55</v>
      </c>
      <c r="AC473" s="113"/>
      <c r="AD473" s="13">
        <f t="shared" ref="AD473:AD488" si="531">AC473+AB473</f>
        <v>55</v>
      </c>
      <c r="AE473" s="353">
        <f t="shared" si="465"/>
        <v>55</v>
      </c>
      <c r="AF473" s="113">
        <f>ROUND(AB473*$AJ$941,0)</f>
        <v>54</v>
      </c>
      <c r="AG473" s="113">
        <f t="shared" ref="AG473:AG488" si="532">M473</f>
        <v>0</v>
      </c>
      <c r="AH473" s="113">
        <f>AG473+AF473</f>
        <v>54</v>
      </c>
      <c r="AI473" s="542">
        <f t="shared" si="509"/>
        <v>54</v>
      </c>
    </row>
    <row r="474" spans="1:52" s="14" customFormat="1" ht="60" hidden="1" customHeight="1">
      <c r="A474" s="8" t="s">
        <v>423</v>
      </c>
      <c r="B474" s="9" t="s">
        <v>47</v>
      </c>
      <c r="C474" s="9" t="s">
        <v>663</v>
      </c>
      <c r="D474" s="74" t="s">
        <v>1019</v>
      </c>
      <c r="E474" s="10">
        <v>384</v>
      </c>
      <c r="F474" s="120"/>
      <c r="G474" s="39">
        <f t="shared" si="523"/>
        <v>384</v>
      </c>
      <c r="H474" s="10">
        <v>314</v>
      </c>
      <c r="I474" s="120"/>
      <c r="J474" s="39">
        <f t="shared" si="524"/>
        <v>314</v>
      </c>
      <c r="K474" s="11">
        <f t="shared" si="467"/>
        <v>81.770833333333343</v>
      </c>
      <c r="L474" s="136">
        <v>374</v>
      </c>
      <c r="M474" s="136"/>
      <c r="N474" s="120">
        <f t="shared" si="525"/>
        <v>374</v>
      </c>
      <c r="O474" s="136">
        <v>96</v>
      </c>
      <c r="P474" s="120">
        <v>96</v>
      </c>
      <c r="Q474" s="120"/>
      <c r="R474" s="120">
        <f t="shared" si="526"/>
        <v>96</v>
      </c>
      <c r="S474" s="121">
        <f t="shared" si="527"/>
        <v>384</v>
      </c>
      <c r="T474" s="10">
        <v>374</v>
      </c>
      <c r="U474" s="120"/>
      <c r="V474" s="39">
        <f t="shared" si="528"/>
        <v>374</v>
      </c>
      <c r="W474" s="10">
        <v>176</v>
      </c>
      <c r="X474" s="13">
        <v>203</v>
      </c>
      <c r="Y474" s="120"/>
      <c r="Z474" s="39">
        <f t="shared" si="529"/>
        <v>203</v>
      </c>
      <c r="AA474" s="121">
        <f t="shared" si="530"/>
        <v>406</v>
      </c>
      <c r="AB474" s="13">
        <v>374</v>
      </c>
      <c r="AC474" s="113"/>
      <c r="AD474" s="13">
        <f t="shared" si="531"/>
        <v>374</v>
      </c>
      <c r="AE474" s="353">
        <f t="shared" si="465"/>
        <v>0</v>
      </c>
      <c r="AF474" s="113">
        <f>ROUND(AB474*$AJ$977,0)</f>
        <v>360</v>
      </c>
      <c r="AG474" s="113">
        <f t="shared" si="532"/>
        <v>0</v>
      </c>
      <c r="AH474" s="113">
        <f>AG474+AF474</f>
        <v>360</v>
      </c>
      <c r="AI474" s="542">
        <f t="shared" si="509"/>
        <v>-14</v>
      </c>
      <c r="AJ474" s="1"/>
      <c r="AK474" s="1"/>
      <c r="AL474" s="1"/>
      <c r="AM474" s="1"/>
      <c r="AN474" s="1"/>
      <c r="AO474" s="1"/>
      <c r="AP474" s="1"/>
      <c r="AQ474" s="1"/>
      <c r="AR474" s="1"/>
      <c r="AS474" s="1"/>
      <c r="AT474" s="1"/>
      <c r="AU474" s="1"/>
      <c r="AV474" s="1"/>
      <c r="AW474" s="1"/>
      <c r="AX474" s="1"/>
      <c r="AY474" s="1"/>
      <c r="AZ474" s="1"/>
    </row>
    <row r="475" spans="1:52" s="14" customFormat="1" ht="60" hidden="1" customHeight="1">
      <c r="A475" s="8" t="s">
        <v>424</v>
      </c>
      <c r="B475" s="9" t="s">
        <v>47</v>
      </c>
      <c r="C475" s="9" t="s">
        <v>666</v>
      </c>
      <c r="D475" s="74" t="s">
        <v>1021</v>
      </c>
      <c r="E475" s="10">
        <v>720</v>
      </c>
      <c r="F475" s="120"/>
      <c r="G475" s="39">
        <f t="shared" si="523"/>
        <v>720</v>
      </c>
      <c r="H475" s="10">
        <v>818</v>
      </c>
      <c r="I475" s="120"/>
      <c r="J475" s="39">
        <f t="shared" si="524"/>
        <v>818</v>
      </c>
      <c r="K475" s="11">
        <f t="shared" si="467"/>
        <v>113.61111111111111</v>
      </c>
      <c r="L475" s="136">
        <v>752</v>
      </c>
      <c r="M475" s="136"/>
      <c r="N475" s="120">
        <f t="shared" si="525"/>
        <v>752</v>
      </c>
      <c r="O475" s="136">
        <v>233</v>
      </c>
      <c r="P475" s="120">
        <v>235</v>
      </c>
      <c r="Q475" s="120"/>
      <c r="R475" s="120">
        <f t="shared" si="526"/>
        <v>235</v>
      </c>
      <c r="S475" s="121">
        <f t="shared" si="527"/>
        <v>940</v>
      </c>
      <c r="T475" s="10">
        <v>752</v>
      </c>
      <c r="U475" s="120"/>
      <c r="V475" s="39">
        <f t="shared" si="528"/>
        <v>752</v>
      </c>
      <c r="W475" s="10">
        <v>461</v>
      </c>
      <c r="X475" s="13">
        <v>439</v>
      </c>
      <c r="Y475" s="120"/>
      <c r="Z475" s="39">
        <f t="shared" si="529"/>
        <v>439</v>
      </c>
      <c r="AA475" s="121">
        <f t="shared" si="530"/>
        <v>878</v>
      </c>
      <c r="AB475" s="13">
        <v>868</v>
      </c>
      <c r="AC475" s="113"/>
      <c r="AD475" s="13">
        <f t="shared" si="531"/>
        <v>868</v>
      </c>
      <c r="AE475" s="353">
        <f t="shared" si="465"/>
        <v>116</v>
      </c>
      <c r="AF475" s="113">
        <f>ROUND(AB475*$AJ$855,0)</f>
        <v>832</v>
      </c>
      <c r="AG475" s="113">
        <f t="shared" si="532"/>
        <v>0</v>
      </c>
      <c r="AH475" s="113">
        <f>AF475+AG475</f>
        <v>832</v>
      </c>
      <c r="AI475" s="542">
        <f t="shared" si="509"/>
        <v>80</v>
      </c>
      <c r="AJ475" s="1"/>
      <c r="AK475" s="1"/>
      <c r="AL475" s="1"/>
      <c r="AM475" s="1"/>
      <c r="AN475" s="1"/>
      <c r="AO475" s="1"/>
      <c r="AP475" s="1"/>
      <c r="AQ475" s="1"/>
      <c r="AR475" s="1"/>
      <c r="AS475" s="1"/>
      <c r="AT475" s="1"/>
      <c r="AU475" s="1"/>
      <c r="AV475" s="1"/>
      <c r="AW475" s="1"/>
      <c r="AX475" s="1"/>
      <c r="AY475" s="1"/>
      <c r="AZ475" s="1"/>
    </row>
    <row r="476" spans="1:52" s="14" customFormat="1" ht="60" hidden="1" customHeight="1">
      <c r="A476" s="8"/>
      <c r="B476" s="9" t="s">
        <v>47</v>
      </c>
      <c r="C476" s="9" t="s">
        <v>665</v>
      </c>
      <c r="D476" s="74" t="s">
        <v>1024</v>
      </c>
      <c r="E476" s="10"/>
      <c r="F476" s="120"/>
      <c r="G476" s="39">
        <f t="shared" si="523"/>
        <v>0</v>
      </c>
      <c r="H476" s="10"/>
      <c r="I476" s="120"/>
      <c r="J476" s="39">
        <f t="shared" si="524"/>
        <v>0</v>
      </c>
      <c r="K476" s="11">
        <v>0</v>
      </c>
      <c r="L476" s="136">
        <v>434</v>
      </c>
      <c r="M476" s="136"/>
      <c r="N476" s="120">
        <f t="shared" si="525"/>
        <v>434</v>
      </c>
      <c r="O476" s="136">
        <v>0</v>
      </c>
      <c r="P476" s="120">
        <v>0</v>
      </c>
      <c r="Q476" s="120"/>
      <c r="R476" s="120">
        <f t="shared" si="526"/>
        <v>0</v>
      </c>
      <c r="S476" s="121">
        <f t="shared" si="527"/>
        <v>0</v>
      </c>
      <c r="T476" s="10">
        <v>434</v>
      </c>
      <c r="U476" s="120"/>
      <c r="V476" s="39">
        <f t="shared" si="528"/>
        <v>434</v>
      </c>
      <c r="W476" s="10">
        <v>96</v>
      </c>
      <c r="X476" s="13">
        <v>98</v>
      </c>
      <c r="Y476" s="120"/>
      <c r="Z476" s="39">
        <f t="shared" si="529"/>
        <v>98</v>
      </c>
      <c r="AA476" s="121">
        <f t="shared" si="530"/>
        <v>196</v>
      </c>
      <c r="AB476" s="13">
        <v>434</v>
      </c>
      <c r="AC476" s="113"/>
      <c r="AD476" s="13">
        <f t="shared" si="531"/>
        <v>434</v>
      </c>
      <c r="AE476" s="353">
        <f t="shared" si="465"/>
        <v>0</v>
      </c>
      <c r="AF476" s="113">
        <f>ROUND(AB476*$AJ$936,0)</f>
        <v>419</v>
      </c>
      <c r="AG476" s="113">
        <f t="shared" si="532"/>
        <v>0</v>
      </c>
      <c r="AH476" s="113">
        <f t="shared" ref="AH476:AH483" si="533">AG476+AF476</f>
        <v>419</v>
      </c>
      <c r="AI476" s="542">
        <f t="shared" si="509"/>
        <v>-15</v>
      </c>
      <c r="AJ476" s="1"/>
      <c r="AK476" s="1"/>
      <c r="AL476" s="1"/>
      <c r="AM476" s="1"/>
      <c r="AN476" s="1"/>
      <c r="AO476" s="1"/>
      <c r="AP476" s="1"/>
      <c r="AQ476" s="1"/>
      <c r="AR476" s="1"/>
      <c r="AS476" s="1"/>
      <c r="AT476" s="1"/>
      <c r="AU476" s="1"/>
      <c r="AV476" s="1"/>
      <c r="AW476" s="1"/>
      <c r="AX476" s="1"/>
      <c r="AY476" s="1"/>
      <c r="AZ476" s="1"/>
    </row>
    <row r="477" spans="1:52" s="14" customFormat="1" ht="60" hidden="1" customHeight="1">
      <c r="A477" s="8" t="s">
        <v>691</v>
      </c>
      <c r="B477" s="9" t="s">
        <v>47</v>
      </c>
      <c r="C477" s="9" t="s">
        <v>669</v>
      </c>
      <c r="D477" s="74" t="s">
        <v>1027</v>
      </c>
      <c r="E477" s="10">
        <v>650</v>
      </c>
      <c r="F477" s="120"/>
      <c r="G477" s="39">
        <f t="shared" si="523"/>
        <v>650</v>
      </c>
      <c r="H477" s="10">
        <v>769</v>
      </c>
      <c r="I477" s="120"/>
      <c r="J477" s="39">
        <f t="shared" si="524"/>
        <v>769</v>
      </c>
      <c r="K477" s="11">
        <f t="shared" si="467"/>
        <v>118.30769230769232</v>
      </c>
      <c r="L477" s="136">
        <v>720</v>
      </c>
      <c r="M477" s="136"/>
      <c r="N477" s="120">
        <f t="shared" si="525"/>
        <v>720</v>
      </c>
      <c r="O477" s="136">
        <v>196</v>
      </c>
      <c r="P477" s="120">
        <v>197</v>
      </c>
      <c r="Q477" s="120"/>
      <c r="R477" s="120">
        <f t="shared" si="526"/>
        <v>197</v>
      </c>
      <c r="S477" s="121">
        <f t="shared" si="527"/>
        <v>788</v>
      </c>
      <c r="T477" s="10">
        <v>720</v>
      </c>
      <c r="U477" s="120"/>
      <c r="V477" s="39">
        <f t="shared" si="528"/>
        <v>720</v>
      </c>
      <c r="W477" s="10">
        <v>375</v>
      </c>
      <c r="X477" s="13">
        <v>378</v>
      </c>
      <c r="Y477" s="120"/>
      <c r="Z477" s="39">
        <f t="shared" si="529"/>
        <v>378</v>
      </c>
      <c r="AA477" s="121">
        <f t="shared" si="530"/>
        <v>756</v>
      </c>
      <c r="AB477" s="12">
        <v>756</v>
      </c>
      <c r="AC477" s="113"/>
      <c r="AD477" s="13">
        <f t="shared" si="531"/>
        <v>756</v>
      </c>
      <c r="AE477" s="353">
        <f t="shared" si="465"/>
        <v>36</v>
      </c>
      <c r="AF477" s="113">
        <f>ROUND(AB477*$AJ$937,0)</f>
        <v>720</v>
      </c>
      <c r="AG477" s="113">
        <f t="shared" si="532"/>
        <v>0</v>
      </c>
      <c r="AH477" s="113">
        <f t="shared" si="533"/>
        <v>720</v>
      </c>
      <c r="AI477" s="542">
        <f t="shared" si="509"/>
        <v>0</v>
      </c>
      <c r="AJ477" s="1"/>
      <c r="AK477" s="1"/>
      <c r="AL477" s="1"/>
      <c r="AM477" s="1"/>
      <c r="AN477" s="1"/>
      <c r="AO477" s="1"/>
      <c r="AP477" s="1"/>
      <c r="AQ477" s="1"/>
      <c r="AR477" s="1"/>
      <c r="AS477" s="1"/>
      <c r="AT477" s="1"/>
      <c r="AU477" s="1"/>
      <c r="AV477" s="1"/>
      <c r="AW477" s="1"/>
      <c r="AX477" s="1"/>
      <c r="AY477" s="1"/>
      <c r="AZ477" s="1"/>
    </row>
    <row r="478" spans="1:52" s="14" customFormat="1" ht="60" hidden="1" customHeight="1">
      <c r="A478" s="8" t="s">
        <v>692</v>
      </c>
      <c r="B478" s="9" t="s">
        <v>47</v>
      </c>
      <c r="C478" s="9" t="s">
        <v>661</v>
      </c>
      <c r="D478" s="74" t="s">
        <v>1048</v>
      </c>
      <c r="E478" s="10">
        <v>376</v>
      </c>
      <c r="F478" s="120"/>
      <c r="G478" s="39">
        <f t="shared" si="523"/>
        <v>376</v>
      </c>
      <c r="H478" s="10">
        <v>617</v>
      </c>
      <c r="I478" s="120"/>
      <c r="J478" s="39">
        <f t="shared" si="524"/>
        <v>617</v>
      </c>
      <c r="K478" s="11">
        <f t="shared" si="467"/>
        <v>164.09574468085106</v>
      </c>
      <c r="L478" s="136">
        <v>600</v>
      </c>
      <c r="M478" s="136"/>
      <c r="N478" s="120">
        <f t="shared" si="525"/>
        <v>600</v>
      </c>
      <c r="O478" s="136">
        <v>195</v>
      </c>
      <c r="P478" s="120">
        <v>199</v>
      </c>
      <c r="Q478" s="120"/>
      <c r="R478" s="120">
        <f t="shared" si="526"/>
        <v>199</v>
      </c>
      <c r="S478" s="121">
        <f t="shared" si="527"/>
        <v>796</v>
      </c>
      <c r="T478" s="10">
        <v>609</v>
      </c>
      <c r="U478" s="120"/>
      <c r="V478" s="39">
        <f t="shared" si="528"/>
        <v>609</v>
      </c>
      <c r="W478" s="10">
        <v>403</v>
      </c>
      <c r="X478" s="13">
        <v>408</v>
      </c>
      <c r="Y478" s="120"/>
      <c r="Z478" s="39">
        <f t="shared" si="529"/>
        <v>408</v>
      </c>
      <c r="AA478" s="121">
        <f t="shared" si="530"/>
        <v>816</v>
      </c>
      <c r="AB478" s="13">
        <v>720</v>
      </c>
      <c r="AC478" s="113"/>
      <c r="AD478" s="13">
        <f t="shared" si="531"/>
        <v>720</v>
      </c>
      <c r="AE478" s="353">
        <f t="shared" si="465"/>
        <v>120</v>
      </c>
      <c r="AF478" s="113">
        <f>ROUND(AB478*$AJ$918,0)</f>
        <v>637</v>
      </c>
      <c r="AG478" s="113">
        <f t="shared" si="532"/>
        <v>0</v>
      </c>
      <c r="AH478" s="113">
        <f t="shared" si="533"/>
        <v>637</v>
      </c>
      <c r="AI478" s="542">
        <f t="shared" si="509"/>
        <v>37</v>
      </c>
      <c r="AJ478" s="1"/>
      <c r="AK478" s="1"/>
      <c r="AL478" s="1"/>
      <c r="AM478" s="1"/>
      <c r="AN478" s="1"/>
      <c r="AO478" s="1"/>
      <c r="AP478" s="1"/>
      <c r="AQ478" s="1"/>
      <c r="AR478" s="1"/>
      <c r="AS478" s="1"/>
      <c r="AT478" s="1"/>
      <c r="AU478" s="1"/>
      <c r="AV478" s="1"/>
      <c r="AW478" s="1"/>
      <c r="AX478" s="1"/>
      <c r="AY478" s="1"/>
      <c r="AZ478" s="1"/>
    </row>
    <row r="479" spans="1:52" s="14" customFormat="1" ht="60" hidden="1" customHeight="1">
      <c r="A479" s="8" t="s">
        <v>693</v>
      </c>
      <c r="B479" s="9" t="s">
        <v>47</v>
      </c>
      <c r="C479" s="9" t="s">
        <v>661</v>
      </c>
      <c r="D479" s="74" t="s">
        <v>1051</v>
      </c>
      <c r="E479" s="10">
        <v>729</v>
      </c>
      <c r="F479" s="120"/>
      <c r="G479" s="39">
        <f t="shared" si="523"/>
        <v>729</v>
      </c>
      <c r="H479" s="10">
        <v>1016</v>
      </c>
      <c r="I479" s="120"/>
      <c r="J479" s="39">
        <f t="shared" si="524"/>
        <v>1016</v>
      </c>
      <c r="K479" s="11">
        <f t="shared" si="467"/>
        <v>139.36899862825788</v>
      </c>
      <c r="L479" s="136">
        <v>729</v>
      </c>
      <c r="M479" s="136"/>
      <c r="N479" s="120">
        <f t="shared" si="525"/>
        <v>729</v>
      </c>
      <c r="O479" s="136">
        <v>247</v>
      </c>
      <c r="P479" s="120">
        <v>249</v>
      </c>
      <c r="Q479" s="120"/>
      <c r="R479" s="120">
        <f t="shared" si="526"/>
        <v>249</v>
      </c>
      <c r="S479" s="121">
        <f t="shared" si="527"/>
        <v>996</v>
      </c>
      <c r="T479" s="10">
        <v>729</v>
      </c>
      <c r="U479" s="120"/>
      <c r="V479" s="39">
        <f t="shared" si="528"/>
        <v>729</v>
      </c>
      <c r="W479" s="10">
        <v>470</v>
      </c>
      <c r="X479" s="13">
        <v>472</v>
      </c>
      <c r="Y479" s="120"/>
      <c r="Z479" s="39">
        <f t="shared" si="529"/>
        <v>472</v>
      </c>
      <c r="AA479" s="121">
        <f t="shared" si="530"/>
        <v>944</v>
      </c>
      <c r="AB479" s="13">
        <v>730</v>
      </c>
      <c r="AC479" s="113"/>
      <c r="AD479" s="13">
        <f t="shared" si="531"/>
        <v>730</v>
      </c>
      <c r="AE479" s="353">
        <f t="shared" si="465"/>
        <v>1</v>
      </c>
      <c r="AF479" s="113">
        <f>ROUND(AB479*$AJ$989,0)</f>
        <v>730</v>
      </c>
      <c r="AG479" s="113">
        <f t="shared" si="532"/>
        <v>0</v>
      </c>
      <c r="AH479" s="113">
        <f t="shared" si="533"/>
        <v>730</v>
      </c>
      <c r="AI479" s="542">
        <f t="shared" si="509"/>
        <v>1</v>
      </c>
      <c r="AJ479" s="1"/>
      <c r="AK479" s="1"/>
      <c r="AL479" s="1"/>
      <c r="AM479" s="1"/>
      <c r="AN479" s="1"/>
      <c r="AO479" s="1"/>
      <c r="AP479" s="1"/>
      <c r="AQ479" s="1"/>
      <c r="AR479" s="1"/>
      <c r="AS479" s="1"/>
      <c r="AT479" s="1"/>
      <c r="AU479" s="1"/>
      <c r="AV479" s="1"/>
      <c r="AW479" s="1"/>
      <c r="AX479" s="1"/>
      <c r="AY479" s="1"/>
      <c r="AZ479" s="1"/>
    </row>
    <row r="480" spans="1:52" s="14" customFormat="1" ht="60" hidden="1" customHeight="1">
      <c r="A480" s="8" t="s">
        <v>694</v>
      </c>
      <c r="B480" s="9" t="s">
        <v>47</v>
      </c>
      <c r="C480" s="9" t="s">
        <v>662</v>
      </c>
      <c r="D480" s="74" t="s">
        <v>30</v>
      </c>
      <c r="E480" s="10">
        <v>1070</v>
      </c>
      <c r="F480" s="120"/>
      <c r="G480" s="39">
        <f t="shared" si="523"/>
        <v>1070</v>
      </c>
      <c r="H480" s="10">
        <v>912</v>
      </c>
      <c r="I480" s="120"/>
      <c r="J480" s="39">
        <f t="shared" si="524"/>
        <v>912</v>
      </c>
      <c r="K480" s="11">
        <f t="shared" si="467"/>
        <v>85.233644859813083</v>
      </c>
      <c r="L480" s="136">
        <v>1104</v>
      </c>
      <c r="M480" s="136"/>
      <c r="N480" s="120">
        <f t="shared" si="525"/>
        <v>1104</v>
      </c>
      <c r="O480" s="136">
        <v>235</v>
      </c>
      <c r="P480" s="120">
        <v>244</v>
      </c>
      <c r="Q480" s="120"/>
      <c r="R480" s="120">
        <f t="shared" si="526"/>
        <v>244</v>
      </c>
      <c r="S480" s="121">
        <f t="shared" si="527"/>
        <v>976</v>
      </c>
      <c r="T480" s="10">
        <v>1104</v>
      </c>
      <c r="U480" s="120"/>
      <c r="V480" s="39">
        <f t="shared" si="528"/>
        <v>1104</v>
      </c>
      <c r="W480" s="10">
        <v>423</v>
      </c>
      <c r="X480" s="13">
        <v>432</v>
      </c>
      <c r="Y480" s="120"/>
      <c r="Z480" s="39">
        <f t="shared" si="529"/>
        <v>432</v>
      </c>
      <c r="AA480" s="121">
        <f t="shared" si="530"/>
        <v>864</v>
      </c>
      <c r="AB480" s="13">
        <v>1104</v>
      </c>
      <c r="AC480" s="113"/>
      <c r="AD480" s="13">
        <f t="shared" si="531"/>
        <v>1104</v>
      </c>
      <c r="AE480" s="353">
        <f t="shared" si="465"/>
        <v>0</v>
      </c>
      <c r="AF480" s="13">
        <f>ROUND(AB480*$AJ$798,0)</f>
        <v>1108</v>
      </c>
      <c r="AG480" s="113">
        <f t="shared" si="532"/>
        <v>0</v>
      </c>
      <c r="AH480" s="13">
        <f t="shared" si="533"/>
        <v>1108</v>
      </c>
      <c r="AI480" s="542">
        <f t="shared" si="509"/>
        <v>4</v>
      </c>
      <c r="AJ480" s="1"/>
      <c r="AK480" s="1"/>
      <c r="AL480" s="1"/>
      <c r="AM480" s="1"/>
      <c r="AN480" s="1"/>
      <c r="AO480" s="1"/>
      <c r="AP480" s="1"/>
      <c r="AQ480" s="1"/>
      <c r="AR480" s="1"/>
      <c r="AS480" s="1"/>
      <c r="AT480" s="1"/>
      <c r="AU480" s="1"/>
      <c r="AV480" s="1"/>
      <c r="AW480" s="1"/>
      <c r="AX480" s="1"/>
      <c r="AY480" s="1"/>
      <c r="AZ480" s="1"/>
    </row>
    <row r="481" spans="1:52" s="14" customFormat="1" ht="60" hidden="1" customHeight="1">
      <c r="A481" s="8" t="s">
        <v>695</v>
      </c>
      <c r="B481" s="9" t="s">
        <v>47</v>
      </c>
      <c r="C481" s="9" t="s">
        <v>675</v>
      </c>
      <c r="D481" s="74" t="s">
        <v>1031</v>
      </c>
      <c r="E481" s="10">
        <v>330</v>
      </c>
      <c r="F481" s="120"/>
      <c r="G481" s="39">
        <f t="shared" si="523"/>
        <v>330</v>
      </c>
      <c r="H481" s="10">
        <v>270</v>
      </c>
      <c r="I481" s="120"/>
      <c r="J481" s="39">
        <f t="shared" si="524"/>
        <v>270</v>
      </c>
      <c r="K481" s="11">
        <f t="shared" si="467"/>
        <v>81.818181818181827</v>
      </c>
      <c r="L481" s="136">
        <v>330</v>
      </c>
      <c r="M481" s="136"/>
      <c r="N481" s="120">
        <f t="shared" si="525"/>
        <v>330</v>
      </c>
      <c r="O481" s="136">
        <v>85</v>
      </c>
      <c r="P481" s="120">
        <v>85</v>
      </c>
      <c r="Q481" s="120"/>
      <c r="R481" s="120">
        <f t="shared" si="526"/>
        <v>85</v>
      </c>
      <c r="S481" s="121">
        <f t="shared" si="527"/>
        <v>340</v>
      </c>
      <c r="T481" s="10">
        <v>330</v>
      </c>
      <c r="U481" s="120"/>
      <c r="V481" s="39">
        <f t="shared" si="528"/>
        <v>330</v>
      </c>
      <c r="W481" s="10">
        <v>157</v>
      </c>
      <c r="X481" s="13">
        <v>157</v>
      </c>
      <c r="Y481" s="120"/>
      <c r="Z481" s="39">
        <f t="shared" si="529"/>
        <v>157</v>
      </c>
      <c r="AA481" s="121">
        <f t="shared" si="530"/>
        <v>314</v>
      </c>
      <c r="AB481" s="13">
        <v>330</v>
      </c>
      <c r="AC481" s="113"/>
      <c r="AD481" s="13">
        <f t="shared" si="531"/>
        <v>330</v>
      </c>
      <c r="AE481" s="353">
        <f t="shared" si="465"/>
        <v>0</v>
      </c>
      <c r="AF481" s="13">
        <f>AB481</f>
        <v>330</v>
      </c>
      <c r="AG481" s="113">
        <f t="shared" si="532"/>
        <v>0</v>
      </c>
      <c r="AH481" s="13">
        <f t="shared" si="533"/>
        <v>330</v>
      </c>
      <c r="AI481" s="542">
        <f t="shared" si="509"/>
        <v>0</v>
      </c>
      <c r="AJ481" s="1"/>
      <c r="AK481" s="1"/>
      <c r="AL481" s="1"/>
      <c r="AM481" s="1"/>
      <c r="AN481" s="1"/>
      <c r="AO481" s="1"/>
      <c r="AP481" s="1"/>
      <c r="AQ481" s="1"/>
      <c r="AR481" s="1"/>
      <c r="AS481" s="1"/>
      <c r="AT481" s="1"/>
      <c r="AU481" s="1"/>
      <c r="AV481" s="1"/>
      <c r="AW481" s="1"/>
      <c r="AX481" s="1"/>
      <c r="AY481" s="1"/>
      <c r="AZ481" s="1"/>
    </row>
    <row r="482" spans="1:52" s="14" customFormat="1" ht="60" hidden="1" customHeight="1">
      <c r="A482" s="8" t="s">
        <v>696</v>
      </c>
      <c r="B482" s="9" t="s">
        <v>47</v>
      </c>
      <c r="C482" s="9" t="s">
        <v>663</v>
      </c>
      <c r="D482" s="74" t="s">
        <v>1034</v>
      </c>
      <c r="E482" s="10">
        <v>540</v>
      </c>
      <c r="F482" s="120"/>
      <c r="G482" s="39">
        <f t="shared" si="523"/>
        <v>540</v>
      </c>
      <c r="H482" s="10">
        <v>568</v>
      </c>
      <c r="I482" s="120"/>
      <c r="J482" s="39">
        <f t="shared" si="524"/>
        <v>568</v>
      </c>
      <c r="K482" s="11">
        <f t="shared" si="467"/>
        <v>105.18518518518518</v>
      </c>
      <c r="L482" s="136">
        <v>540</v>
      </c>
      <c r="M482" s="136"/>
      <c r="N482" s="120">
        <f t="shared" si="525"/>
        <v>540</v>
      </c>
      <c r="O482" s="136">
        <v>111</v>
      </c>
      <c r="P482" s="120">
        <v>118</v>
      </c>
      <c r="Q482" s="120"/>
      <c r="R482" s="120">
        <f t="shared" si="526"/>
        <v>118</v>
      </c>
      <c r="S482" s="121">
        <f t="shared" si="527"/>
        <v>472</v>
      </c>
      <c r="T482" s="10">
        <v>540</v>
      </c>
      <c r="U482" s="120"/>
      <c r="V482" s="39">
        <f t="shared" si="528"/>
        <v>540</v>
      </c>
      <c r="W482" s="10">
        <v>187</v>
      </c>
      <c r="X482" s="13">
        <v>193</v>
      </c>
      <c r="Y482" s="120"/>
      <c r="Z482" s="39">
        <f t="shared" si="529"/>
        <v>193</v>
      </c>
      <c r="AA482" s="121">
        <f t="shared" si="530"/>
        <v>386</v>
      </c>
      <c r="AB482" s="13">
        <v>540</v>
      </c>
      <c r="AC482" s="113"/>
      <c r="AD482" s="13">
        <f t="shared" si="531"/>
        <v>540</v>
      </c>
      <c r="AE482" s="353">
        <f t="shared" si="465"/>
        <v>0</v>
      </c>
      <c r="AF482" s="113">
        <f>ROUND(AB482*$AJ$959,0)</f>
        <v>534</v>
      </c>
      <c r="AG482" s="113">
        <f t="shared" si="532"/>
        <v>0</v>
      </c>
      <c r="AH482" s="113">
        <f t="shared" si="533"/>
        <v>534</v>
      </c>
      <c r="AI482" s="542">
        <f t="shared" si="509"/>
        <v>-6</v>
      </c>
      <c r="AJ482" s="1"/>
      <c r="AK482" s="1"/>
      <c r="AL482" s="1"/>
      <c r="AM482" s="1"/>
      <c r="AN482" s="1"/>
      <c r="AO482" s="1"/>
      <c r="AP482" s="1"/>
      <c r="AQ482" s="1"/>
      <c r="AR482" s="1"/>
      <c r="AS482" s="1"/>
      <c r="AT482" s="1"/>
      <c r="AU482" s="1"/>
      <c r="AV482" s="1"/>
      <c r="AW482" s="1"/>
      <c r="AX482" s="1"/>
      <c r="AY482" s="1"/>
      <c r="AZ482" s="1"/>
    </row>
    <row r="483" spans="1:52" s="14" customFormat="1" ht="60" hidden="1" customHeight="1">
      <c r="A483" s="8" t="s">
        <v>697</v>
      </c>
      <c r="B483" s="9" t="s">
        <v>47</v>
      </c>
      <c r="C483" s="9" t="s">
        <v>672</v>
      </c>
      <c r="D483" s="74" t="s">
        <v>1038</v>
      </c>
      <c r="E483" s="10">
        <v>700</v>
      </c>
      <c r="F483" s="120"/>
      <c r="G483" s="39">
        <f t="shared" si="523"/>
        <v>700</v>
      </c>
      <c r="H483" s="10">
        <v>671</v>
      </c>
      <c r="I483" s="120"/>
      <c r="J483" s="39">
        <f t="shared" si="524"/>
        <v>671</v>
      </c>
      <c r="K483" s="11">
        <f t="shared" si="467"/>
        <v>95.857142857142847</v>
      </c>
      <c r="L483" s="136">
        <v>576</v>
      </c>
      <c r="M483" s="136"/>
      <c r="N483" s="120">
        <f t="shared" si="525"/>
        <v>576</v>
      </c>
      <c r="O483" s="136">
        <v>121</v>
      </c>
      <c r="P483" s="120">
        <v>124</v>
      </c>
      <c r="Q483" s="120"/>
      <c r="R483" s="120">
        <f t="shared" si="526"/>
        <v>124</v>
      </c>
      <c r="S483" s="121">
        <f t="shared" si="527"/>
        <v>496</v>
      </c>
      <c r="T483" s="10">
        <v>576</v>
      </c>
      <c r="U483" s="120"/>
      <c r="V483" s="39">
        <f t="shared" si="528"/>
        <v>576</v>
      </c>
      <c r="W483" s="10">
        <v>261</v>
      </c>
      <c r="X483" s="13">
        <v>263</v>
      </c>
      <c r="Y483" s="120"/>
      <c r="Z483" s="39">
        <f t="shared" si="529"/>
        <v>263</v>
      </c>
      <c r="AA483" s="121">
        <f t="shared" si="530"/>
        <v>526</v>
      </c>
      <c r="AB483" s="13">
        <v>576</v>
      </c>
      <c r="AC483" s="113"/>
      <c r="AD483" s="13">
        <f t="shared" si="531"/>
        <v>576</v>
      </c>
      <c r="AE483" s="353">
        <f t="shared" si="465"/>
        <v>0</v>
      </c>
      <c r="AF483" s="113">
        <f>ROUND(AB483*$AJ$949,0)</f>
        <v>563</v>
      </c>
      <c r="AG483" s="113">
        <f t="shared" si="532"/>
        <v>0</v>
      </c>
      <c r="AH483" s="113">
        <f t="shared" si="533"/>
        <v>563</v>
      </c>
      <c r="AI483" s="542">
        <f t="shared" si="509"/>
        <v>-13</v>
      </c>
      <c r="AJ483" s="1"/>
      <c r="AK483" s="1"/>
      <c r="AL483" s="1"/>
      <c r="AM483" s="1"/>
      <c r="AN483" s="1"/>
      <c r="AO483" s="1"/>
      <c r="AP483" s="1"/>
      <c r="AQ483" s="1"/>
      <c r="AR483" s="1"/>
      <c r="AS483" s="1"/>
      <c r="AT483" s="1"/>
      <c r="AU483" s="1"/>
      <c r="AV483" s="1"/>
      <c r="AW483" s="1"/>
      <c r="AX483" s="1"/>
      <c r="AY483" s="1"/>
      <c r="AZ483" s="1"/>
    </row>
    <row r="484" spans="1:52" s="14" customFormat="1" ht="60" hidden="1" customHeight="1">
      <c r="A484" s="8" t="s">
        <v>698</v>
      </c>
      <c r="B484" s="9" t="s">
        <v>47</v>
      </c>
      <c r="C484" s="9" t="s">
        <v>660</v>
      </c>
      <c r="D484" s="74" t="s">
        <v>3</v>
      </c>
      <c r="E484" s="10">
        <v>1810</v>
      </c>
      <c r="F484" s="120"/>
      <c r="G484" s="39">
        <f t="shared" si="523"/>
        <v>1810</v>
      </c>
      <c r="H484" s="10">
        <v>1957</v>
      </c>
      <c r="I484" s="120"/>
      <c r="J484" s="39">
        <f t="shared" si="524"/>
        <v>1957</v>
      </c>
      <c r="K484" s="11">
        <f t="shared" si="467"/>
        <v>108.12154696132596</v>
      </c>
      <c r="L484" s="402">
        <v>1899</v>
      </c>
      <c r="M484" s="402"/>
      <c r="N484" s="106">
        <f t="shared" si="525"/>
        <v>1899</v>
      </c>
      <c r="O484" s="136">
        <v>497</v>
      </c>
      <c r="P484" s="120">
        <v>497</v>
      </c>
      <c r="Q484" s="120"/>
      <c r="R484" s="120">
        <f t="shared" si="526"/>
        <v>497</v>
      </c>
      <c r="S484" s="403">
        <f t="shared" si="527"/>
        <v>1988</v>
      </c>
      <c r="T484" s="406">
        <v>1897</v>
      </c>
      <c r="U484" s="106"/>
      <c r="V484" s="404">
        <f t="shared" si="528"/>
        <v>1897</v>
      </c>
      <c r="W484" s="10">
        <v>1010</v>
      </c>
      <c r="X484" s="13">
        <v>1010</v>
      </c>
      <c r="Y484" s="120"/>
      <c r="Z484" s="39">
        <f t="shared" si="529"/>
        <v>1010</v>
      </c>
      <c r="AA484" s="403">
        <f t="shared" si="530"/>
        <v>2020</v>
      </c>
      <c r="AB484" s="345">
        <v>2002</v>
      </c>
      <c r="AC484" s="158"/>
      <c r="AD484" s="345">
        <f t="shared" si="531"/>
        <v>2002</v>
      </c>
      <c r="AE484" s="422">
        <f t="shared" si="465"/>
        <v>103</v>
      </c>
      <c r="AF484" s="113">
        <f>ROUND(AB484*$AJ$922,0)</f>
        <v>1918</v>
      </c>
      <c r="AG484" s="113">
        <f t="shared" si="532"/>
        <v>0</v>
      </c>
      <c r="AH484" s="113">
        <f>AF484+AG484</f>
        <v>1918</v>
      </c>
      <c r="AI484" s="542">
        <f t="shared" si="509"/>
        <v>19</v>
      </c>
      <c r="AJ484" s="1"/>
      <c r="AK484" s="1"/>
      <c r="AL484" s="1"/>
      <c r="AM484" s="1"/>
      <c r="AN484" s="1"/>
      <c r="AO484" s="1"/>
      <c r="AP484" s="1"/>
      <c r="AQ484" s="1"/>
      <c r="AR484" s="1"/>
      <c r="AS484" s="1"/>
      <c r="AT484" s="1"/>
      <c r="AU484" s="1"/>
      <c r="AV484" s="1"/>
      <c r="AW484" s="1"/>
      <c r="AX484" s="1"/>
      <c r="AY484" s="1"/>
      <c r="AZ484" s="1"/>
    </row>
    <row r="485" spans="1:52" s="14" customFormat="1" ht="60" hidden="1" customHeight="1">
      <c r="A485" s="8" t="s">
        <v>699</v>
      </c>
      <c r="B485" s="9" t="s">
        <v>47</v>
      </c>
      <c r="C485" s="9" t="s">
        <v>667</v>
      </c>
      <c r="D485" s="74" t="s">
        <v>1042</v>
      </c>
      <c r="E485" s="349">
        <v>656</v>
      </c>
      <c r="F485" s="347"/>
      <c r="G485" s="350">
        <f t="shared" si="523"/>
        <v>656</v>
      </c>
      <c r="H485" s="349">
        <v>586</v>
      </c>
      <c r="I485" s="347"/>
      <c r="J485" s="350">
        <f t="shared" si="524"/>
        <v>586</v>
      </c>
      <c r="K485" s="363">
        <f t="shared" si="467"/>
        <v>89.329268292682926</v>
      </c>
      <c r="L485" s="346">
        <v>660</v>
      </c>
      <c r="M485" s="346"/>
      <c r="N485" s="347">
        <f t="shared" si="525"/>
        <v>660</v>
      </c>
      <c r="O485" s="346">
        <v>179</v>
      </c>
      <c r="P485" s="347">
        <v>186</v>
      </c>
      <c r="Q485" s="347"/>
      <c r="R485" s="347">
        <f t="shared" si="526"/>
        <v>186</v>
      </c>
      <c r="S485" s="348">
        <f t="shared" si="527"/>
        <v>744</v>
      </c>
      <c r="T485" s="349">
        <v>660</v>
      </c>
      <c r="U485" s="347"/>
      <c r="V485" s="350">
        <f t="shared" si="528"/>
        <v>660</v>
      </c>
      <c r="W485" s="10">
        <v>359</v>
      </c>
      <c r="X485" s="13">
        <v>370</v>
      </c>
      <c r="Y485" s="120"/>
      <c r="Z485" s="39">
        <f t="shared" si="529"/>
        <v>370</v>
      </c>
      <c r="AA485" s="348">
        <f t="shared" si="530"/>
        <v>740</v>
      </c>
      <c r="AB485" s="353">
        <v>660</v>
      </c>
      <c r="AC485" s="352"/>
      <c r="AD485" s="353">
        <f t="shared" si="531"/>
        <v>660</v>
      </c>
      <c r="AE485" s="353">
        <f t="shared" si="465"/>
        <v>0</v>
      </c>
      <c r="AF485" s="113">
        <f>ROUND(AB485*$AJ$997,0)</f>
        <v>655</v>
      </c>
      <c r="AG485" s="113">
        <f t="shared" si="532"/>
        <v>0</v>
      </c>
      <c r="AH485" s="113">
        <f>AG485+AF485</f>
        <v>655</v>
      </c>
      <c r="AI485" s="542">
        <f t="shared" si="509"/>
        <v>-5</v>
      </c>
      <c r="AJ485" s="1"/>
      <c r="AK485" s="1"/>
      <c r="AL485" s="1"/>
      <c r="AM485" s="1"/>
      <c r="AN485" s="1"/>
      <c r="AO485" s="1"/>
      <c r="AP485" s="1"/>
      <c r="AQ485" s="1"/>
      <c r="AR485" s="1"/>
      <c r="AS485" s="1"/>
      <c r="AT485" s="1"/>
      <c r="AU485" s="1"/>
      <c r="AV485" s="1"/>
      <c r="AW485" s="1"/>
      <c r="AX485" s="1"/>
      <c r="AY485" s="1"/>
      <c r="AZ485" s="1"/>
    </row>
    <row r="486" spans="1:52" ht="60" hidden="1" customHeight="1">
      <c r="A486" s="8" t="s">
        <v>700</v>
      </c>
      <c r="B486" s="9" t="s">
        <v>47</v>
      </c>
      <c r="C486" s="9" t="s">
        <v>667</v>
      </c>
      <c r="D486" s="74" t="s">
        <v>1043</v>
      </c>
      <c r="E486" s="10">
        <v>756</v>
      </c>
      <c r="F486" s="127"/>
      <c r="G486" s="39">
        <f t="shared" si="523"/>
        <v>756</v>
      </c>
      <c r="H486" s="10">
        <v>814</v>
      </c>
      <c r="I486" s="127"/>
      <c r="J486" s="39">
        <f t="shared" si="524"/>
        <v>814</v>
      </c>
      <c r="K486" s="11">
        <f t="shared" si="467"/>
        <v>107.67195767195767</v>
      </c>
      <c r="L486" s="136">
        <v>827</v>
      </c>
      <c r="M486" s="136"/>
      <c r="N486" s="120">
        <f t="shared" si="525"/>
        <v>827</v>
      </c>
      <c r="O486" s="136">
        <v>186</v>
      </c>
      <c r="P486" s="120">
        <v>187</v>
      </c>
      <c r="Q486" s="120"/>
      <c r="R486" s="120">
        <f t="shared" si="526"/>
        <v>187</v>
      </c>
      <c r="S486" s="121">
        <f t="shared" si="527"/>
        <v>748</v>
      </c>
      <c r="T486" s="10">
        <v>827</v>
      </c>
      <c r="U486" s="136"/>
      <c r="V486" s="39">
        <f t="shared" si="528"/>
        <v>827</v>
      </c>
      <c r="W486" s="10">
        <v>375</v>
      </c>
      <c r="X486" s="13">
        <v>386</v>
      </c>
      <c r="Y486" s="136"/>
      <c r="Z486" s="39">
        <f t="shared" si="529"/>
        <v>386</v>
      </c>
      <c r="AA486" s="121">
        <f t="shared" si="530"/>
        <v>772</v>
      </c>
      <c r="AB486" s="13">
        <v>790</v>
      </c>
      <c r="AC486" s="113"/>
      <c r="AD486" s="13">
        <f t="shared" si="531"/>
        <v>790</v>
      </c>
      <c r="AE486" s="353">
        <f t="shared" si="465"/>
        <v>-37</v>
      </c>
      <c r="AF486" s="113">
        <f>ROUND(AB486*$AJ$991,0)</f>
        <v>783</v>
      </c>
      <c r="AG486" s="113">
        <f t="shared" si="532"/>
        <v>0</v>
      </c>
      <c r="AH486" s="113">
        <f>AG486+AF486</f>
        <v>783</v>
      </c>
      <c r="AI486" s="542">
        <f t="shared" si="509"/>
        <v>-44</v>
      </c>
    </row>
    <row r="487" spans="1:52" ht="60" hidden="1" customHeight="1">
      <c r="A487" s="8" t="s">
        <v>701</v>
      </c>
      <c r="B487" s="9" t="s">
        <v>47</v>
      </c>
      <c r="C487" s="9" t="s">
        <v>667</v>
      </c>
      <c r="D487" s="74" t="s">
        <v>1054</v>
      </c>
      <c r="E487" s="10">
        <v>883</v>
      </c>
      <c r="F487" s="127"/>
      <c r="G487" s="39">
        <f t="shared" si="523"/>
        <v>883</v>
      </c>
      <c r="H487" s="10">
        <v>967</v>
      </c>
      <c r="I487" s="127"/>
      <c r="J487" s="39">
        <f t="shared" si="524"/>
        <v>967</v>
      </c>
      <c r="K487" s="363">
        <f t="shared" si="467"/>
        <v>109.51302378255944</v>
      </c>
      <c r="L487" s="346">
        <v>883</v>
      </c>
      <c r="M487" s="346"/>
      <c r="N487" s="347">
        <f t="shared" si="525"/>
        <v>883</v>
      </c>
      <c r="O487" s="346">
        <v>233</v>
      </c>
      <c r="P487" s="347">
        <v>223</v>
      </c>
      <c r="Q487" s="347"/>
      <c r="R487" s="347">
        <f t="shared" si="526"/>
        <v>223</v>
      </c>
      <c r="S487" s="348">
        <f t="shared" si="527"/>
        <v>892</v>
      </c>
      <c r="T487" s="349">
        <v>883</v>
      </c>
      <c r="U487" s="346"/>
      <c r="V487" s="350">
        <f t="shared" si="528"/>
        <v>883</v>
      </c>
      <c r="W487" s="10">
        <v>455</v>
      </c>
      <c r="X487" s="13">
        <v>436</v>
      </c>
      <c r="Y487" s="136"/>
      <c r="Z487" s="39">
        <f t="shared" si="529"/>
        <v>436</v>
      </c>
      <c r="AA487" s="348">
        <f t="shared" si="530"/>
        <v>872</v>
      </c>
      <c r="AB487" s="353">
        <v>883</v>
      </c>
      <c r="AC487" s="352"/>
      <c r="AD487" s="353">
        <f t="shared" si="531"/>
        <v>883</v>
      </c>
      <c r="AE487" s="353">
        <f t="shared" si="465"/>
        <v>0</v>
      </c>
      <c r="AF487" s="113">
        <f>ROUND(AB487*$AJ$992,0)</f>
        <v>854</v>
      </c>
      <c r="AG487" s="113">
        <f t="shared" si="532"/>
        <v>0</v>
      </c>
      <c r="AH487" s="113">
        <f>AG487+AF487</f>
        <v>854</v>
      </c>
      <c r="AI487" s="542">
        <f t="shared" si="509"/>
        <v>-29</v>
      </c>
    </row>
    <row r="488" spans="1:52" s="14" customFormat="1" ht="60" hidden="1" customHeight="1">
      <c r="A488" s="8" t="s">
        <v>702</v>
      </c>
      <c r="B488" s="9" t="s">
        <v>47</v>
      </c>
      <c r="C488" s="9" t="s">
        <v>659</v>
      </c>
      <c r="D488" s="74" t="s">
        <v>14</v>
      </c>
      <c r="E488" s="10">
        <v>1230</v>
      </c>
      <c r="F488" s="120"/>
      <c r="G488" s="39">
        <f t="shared" si="523"/>
        <v>1230</v>
      </c>
      <c r="H488" s="10">
        <v>1171</v>
      </c>
      <c r="I488" s="120"/>
      <c r="J488" s="39">
        <f t="shared" si="524"/>
        <v>1171</v>
      </c>
      <c r="K488" s="11">
        <f t="shared" si="467"/>
        <v>95.203252032520325</v>
      </c>
      <c r="L488" s="136">
        <v>1200</v>
      </c>
      <c r="M488" s="136"/>
      <c r="N488" s="120">
        <f t="shared" si="525"/>
        <v>1200</v>
      </c>
      <c r="O488" s="136">
        <v>301</v>
      </c>
      <c r="P488" s="120">
        <v>316</v>
      </c>
      <c r="Q488" s="120"/>
      <c r="R488" s="120">
        <f t="shared" si="526"/>
        <v>316</v>
      </c>
      <c r="S488" s="121">
        <f t="shared" si="527"/>
        <v>1264</v>
      </c>
      <c r="T488" s="10">
        <v>1200</v>
      </c>
      <c r="U488" s="120"/>
      <c r="V488" s="39">
        <f t="shared" si="528"/>
        <v>1200</v>
      </c>
      <c r="W488" s="10">
        <v>544</v>
      </c>
      <c r="X488" s="13">
        <v>564</v>
      </c>
      <c r="Y488" s="120"/>
      <c r="Z488" s="39">
        <f t="shared" si="529"/>
        <v>564</v>
      </c>
      <c r="AA488" s="121">
        <f t="shared" si="530"/>
        <v>1128</v>
      </c>
      <c r="AB488" s="13">
        <v>1192</v>
      </c>
      <c r="AC488" s="113"/>
      <c r="AD488" s="13">
        <f t="shared" si="531"/>
        <v>1192</v>
      </c>
      <c r="AE488" s="353">
        <f t="shared" ref="AE488:AE551" si="534">AD488-N488</f>
        <v>-8</v>
      </c>
      <c r="AF488" s="113">
        <f>ROUND(AB488*$AJ$888,0)</f>
        <v>1174</v>
      </c>
      <c r="AG488" s="113">
        <f t="shared" si="532"/>
        <v>0</v>
      </c>
      <c r="AH488" s="113">
        <f>AG488+AF488</f>
        <v>1174</v>
      </c>
      <c r="AI488" s="542">
        <f t="shared" si="509"/>
        <v>-26</v>
      </c>
      <c r="AJ488" s="1"/>
      <c r="AK488" s="1"/>
      <c r="AL488" s="1"/>
      <c r="AM488" s="1"/>
      <c r="AN488" s="1"/>
      <c r="AO488" s="1"/>
      <c r="AP488" s="1"/>
      <c r="AQ488" s="1"/>
      <c r="AR488" s="1"/>
      <c r="AS488" s="1"/>
      <c r="AT488" s="1"/>
      <c r="AU488" s="1"/>
      <c r="AV488" s="1"/>
      <c r="AW488" s="1"/>
      <c r="AX488" s="1"/>
      <c r="AY488" s="1"/>
      <c r="AZ488" s="1"/>
    </row>
    <row r="489" spans="1:52" s="7" customFormat="1" ht="24" hidden="1" customHeight="1">
      <c r="A489" s="2" t="s">
        <v>425</v>
      </c>
      <c r="B489" s="3" t="s">
        <v>48</v>
      </c>
      <c r="C489" s="3"/>
      <c r="D489" s="4"/>
      <c r="E489" s="5">
        <f>SUM(E490:E497)</f>
        <v>4090</v>
      </c>
      <c r="F489" s="123"/>
      <c r="G489" s="5">
        <f>F489+E489</f>
        <v>4090</v>
      </c>
      <c r="H489" s="5">
        <f>SUM(H490:H497)</f>
        <v>4214</v>
      </c>
      <c r="I489" s="123"/>
      <c r="J489" s="5">
        <f>H489+I489</f>
        <v>4214</v>
      </c>
      <c r="K489" s="6">
        <f t="shared" si="467"/>
        <v>103.0317848410758</v>
      </c>
      <c r="L489" s="5">
        <f>SUM(L490:L497)</f>
        <v>4231</v>
      </c>
      <c r="M489" s="5">
        <f t="shared" ref="M489:AH489" si="535">SUM(M490:M497)</f>
        <v>0</v>
      </c>
      <c r="N489" s="5">
        <f t="shared" si="535"/>
        <v>4231</v>
      </c>
      <c r="O489" s="5">
        <f t="shared" si="535"/>
        <v>970</v>
      </c>
      <c r="P489" s="5">
        <f t="shared" si="535"/>
        <v>970</v>
      </c>
      <c r="Q489" s="5">
        <f t="shared" si="535"/>
        <v>0</v>
      </c>
      <c r="R489" s="5">
        <f t="shared" si="535"/>
        <v>970</v>
      </c>
      <c r="S489" s="5">
        <f t="shared" si="535"/>
        <v>3880</v>
      </c>
      <c r="T489" s="5">
        <f t="shared" si="535"/>
        <v>4231</v>
      </c>
      <c r="U489" s="5">
        <f t="shared" si="535"/>
        <v>0</v>
      </c>
      <c r="V489" s="5">
        <f t="shared" si="535"/>
        <v>4231</v>
      </c>
      <c r="W489" s="5">
        <f t="shared" si="535"/>
        <v>1896</v>
      </c>
      <c r="X489" s="5">
        <f t="shared" si="535"/>
        <v>1899</v>
      </c>
      <c r="Y489" s="5">
        <f t="shared" si="535"/>
        <v>0</v>
      </c>
      <c r="Z489" s="5">
        <f t="shared" si="535"/>
        <v>1899</v>
      </c>
      <c r="AA489" s="5">
        <f t="shared" si="535"/>
        <v>3798</v>
      </c>
      <c r="AB489" s="5">
        <f t="shared" si="535"/>
        <v>4298</v>
      </c>
      <c r="AC489" s="5">
        <f t="shared" si="535"/>
        <v>0</v>
      </c>
      <c r="AD489" s="5">
        <f t="shared" si="535"/>
        <v>4298</v>
      </c>
      <c r="AE489" s="5">
        <f t="shared" si="535"/>
        <v>67</v>
      </c>
      <c r="AF489" s="542">
        <f t="shared" si="535"/>
        <v>4051</v>
      </c>
      <c r="AG489" s="542">
        <f t="shared" si="535"/>
        <v>0</v>
      </c>
      <c r="AH489" s="542">
        <f t="shared" si="535"/>
        <v>4051</v>
      </c>
      <c r="AI489" s="542">
        <f t="shared" si="509"/>
        <v>-180</v>
      </c>
      <c r="AJ489" s="1"/>
      <c r="AK489" s="1"/>
      <c r="AL489" s="1"/>
      <c r="AM489" s="1"/>
      <c r="AN489" s="1"/>
      <c r="AO489" s="1"/>
      <c r="AP489" s="1"/>
      <c r="AQ489" s="1"/>
      <c r="AR489" s="1"/>
      <c r="AS489" s="1"/>
      <c r="AT489" s="1"/>
      <c r="AU489" s="1"/>
      <c r="AV489" s="1"/>
      <c r="AW489" s="1"/>
      <c r="AX489" s="1"/>
      <c r="AY489" s="1"/>
      <c r="AZ489" s="1"/>
    </row>
    <row r="490" spans="1:52" ht="24" hidden="1" customHeight="1">
      <c r="A490" s="31" t="s">
        <v>426</v>
      </c>
      <c r="B490" s="9" t="s">
        <v>48</v>
      </c>
      <c r="C490" s="9" t="s">
        <v>666</v>
      </c>
      <c r="D490" s="74" t="s">
        <v>1057</v>
      </c>
      <c r="E490" s="10">
        <v>191</v>
      </c>
      <c r="F490" s="127"/>
      <c r="G490" s="39">
        <f t="shared" ref="G490:G497" si="536">E490+F490</f>
        <v>191</v>
      </c>
      <c r="H490" s="10">
        <v>198</v>
      </c>
      <c r="I490" s="127"/>
      <c r="J490" s="39">
        <f t="shared" ref="J490:J497" si="537">I490+H490</f>
        <v>198</v>
      </c>
      <c r="K490" s="11">
        <f t="shared" si="467"/>
        <v>103.66492146596859</v>
      </c>
      <c r="L490" s="112">
        <v>200</v>
      </c>
      <c r="M490" s="136"/>
      <c r="N490" s="120">
        <f t="shared" ref="N490:N497" si="538">M490+L490</f>
        <v>200</v>
      </c>
      <c r="O490" s="112">
        <v>53</v>
      </c>
      <c r="P490" s="136">
        <v>53</v>
      </c>
      <c r="Q490" s="136"/>
      <c r="R490" s="120">
        <f t="shared" ref="R490:R497" si="539">P490+Q490</f>
        <v>53</v>
      </c>
      <c r="S490" s="121">
        <f t="shared" ref="S490:S497" si="540">R490/3*12</f>
        <v>212</v>
      </c>
      <c r="T490" s="10">
        <v>200</v>
      </c>
      <c r="U490" s="136"/>
      <c r="V490" s="39">
        <f t="shared" ref="V490:V497" si="541">U490+T490</f>
        <v>200</v>
      </c>
      <c r="W490" s="10">
        <v>74</v>
      </c>
      <c r="X490" s="40">
        <v>74</v>
      </c>
      <c r="Y490" s="136"/>
      <c r="Z490" s="39">
        <f t="shared" ref="Z490:Z497" si="542">Y490+X490</f>
        <v>74</v>
      </c>
      <c r="AA490" s="121">
        <f t="shared" ref="AA490:AA497" si="543">Z490*2</f>
        <v>148</v>
      </c>
      <c r="AB490" s="77">
        <v>200</v>
      </c>
      <c r="AC490" s="113"/>
      <c r="AD490" s="13">
        <f t="shared" ref="AD490:AD497" si="544">AC490+AB490</f>
        <v>200</v>
      </c>
      <c r="AE490" s="353">
        <f t="shared" si="534"/>
        <v>0</v>
      </c>
      <c r="AF490" s="113">
        <f>ROUND(T490*$AJ$947,0)</f>
        <v>191</v>
      </c>
      <c r="AG490" s="113">
        <f t="shared" ref="AG490:AG497" si="545">M490</f>
        <v>0</v>
      </c>
      <c r="AH490" s="113">
        <f>AG490+AF490</f>
        <v>191</v>
      </c>
      <c r="AI490" s="542">
        <f t="shared" si="509"/>
        <v>-9</v>
      </c>
    </row>
    <row r="491" spans="1:52" s="14" customFormat="1" ht="24" hidden="1" customHeight="1">
      <c r="A491" s="31" t="s">
        <v>427</v>
      </c>
      <c r="B491" s="9" t="s">
        <v>48</v>
      </c>
      <c r="C491" s="9" t="s">
        <v>661</v>
      </c>
      <c r="D491" s="74" t="s">
        <v>1074</v>
      </c>
      <c r="E491" s="10">
        <v>687</v>
      </c>
      <c r="F491" s="120"/>
      <c r="G491" s="39">
        <f t="shared" si="536"/>
        <v>687</v>
      </c>
      <c r="H491" s="10">
        <v>727</v>
      </c>
      <c r="I491" s="120"/>
      <c r="J491" s="39">
        <f t="shared" si="537"/>
        <v>727</v>
      </c>
      <c r="K491" s="11">
        <f t="shared" si="467"/>
        <v>105.82241630276566</v>
      </c>
      <c r="L491" s="112">
        <v>716</v>
      </c>
      <c r="M491" s="120"/>
      <c r="N491" s="120">
        <f t="shared" si="538"/>
        <v>716</v>
      </c>
      <c r="O491" s="112">
        <v>178</v>
      </c>
      <c r="P491" s="120">
        <v>180</v>
      </c>
      <c r="Q491" s="120"/>
      <c r="R491" s="120">
        <f t="shared" si="539"/>
        <v>180</v>
      </c>
      <c r="S491" s="121">
        <f t="shared" si="540"/>
        <v>720</v>
      </c>
      <c r="T491" s="10">
        <v>716</v>
      </c>
      <c r="U491" s="120"/>
      <c r="V491" s="39">
        <f t="shared" si="541"/>
        <v>716</v>
      </c>
      <c r="W491" s="10">
        <v>299</v>
      </c>
      <c r="X491" s="40">
        <v>299</v>
      </c>
      <c r="Y491" s="120"/>
      <c r="Z491" s="39">
        <f t="shared" si="542"/>
        <v>299</v>
      </c>
      <c r="AA491" s="121">
        <f t="shared" si="543"/>
        <v>598</v>
      </c>
      <c r="AB491" s="77">
        <v>726</v>
      </c>
      <c r="AC491" s="113"/>
      <c r="AD491" s="13">
        <f t="shared" si="544"/>
        <v>726</v>
      </c>
      <c r="AE491" s="353">
        <f t="shared" si="534"/>
        <v>10</v>
      </c>
      <c r="AF491" s="113">
        <f>ROUND(AB491*$AJ$932,0)</f>
        <v>672</v>
      </c>
      <c r="AG491" s="113">
        <f t="shared" si="545"/>
        <v>0</v>
      </c>
      <c r="AH491" s="113">
        <f>AF491+AG491</f>
        <v>672</v>
      </c>
      <c r="AI491" s="542">
        <f t="shared" si="509"/>
        <v>-44</v>
      </c>
      <c r="AJ491" s="1"/>
      <c r="AK491" s="1"/>
      <c r="AL491" s="1"/>
      <c r="AM491" s="1"/>
      <c r="AN491" s="1"/>
      <c r="AO491" s="1"/>
      <c r="AP491" s="1"/>
      <c r="AQ491" s="1"/>
      <c r="AR491" s="1"/>
      <c r="AS491" s="1"/>
      <c r="AT491" s="1"/>
      <c r="AU491" s="1"/>
      <c r="AV491" s="1"/>
      <c r="AW491" s="1"/>
      <c r="AX491" s="1"/>
      <c r="AY491" s="1"/>
      <c r="AZ491" s="1"/>
    </row>
    <row r="492" spans="1:52" s="14" customFormat="1" ht="24" hidden="1" customHeight="1">
      <c r="A492" s="31" t="s">
        <v>428</v>
      </c>
      <c r="B492" s="9" t="s">
        <v>48</v>
      </c>
      <c r="C492" s="9" t="s">
        <v>662</v>
      </c>
      <c r="D492" s="74" t="s">
        <v>1029</v>
      </c>
      <c r="E492" s="10">
        <f>112+66</f>
        <v>178</v>
      </c>
      <c r="F492" s="120"/>
      <c r="G492" s="39">
        <f t="shared" si="536"/>
        <v>178</v>
      </c>
      <c r="H492" s="10">
        <f>134+66</f>
        <v>200</v>
      </c>
      <c r="I492" s="120"/>
      <c r="J492" s="39">
        <f t="shared" si="537"/>
        <v>200</v>
      </c>
      <c r="K492" s="11">
        <f t="shared" si="467"/>
        <v>112.35955056179776</v>
      </c>
      <c r="L492" s="122">
        <v>219</v>
      </c>
      <c r="M492" s="120"/>
      <c r="N492" s="120">
        <f t="shared" si="538"/>
        <v>219</v>
      </c>
      <c r="O492" s="112">
        <v>0</v>
      </c>
      <c r="P492" s="120">
        <v>0</v>
      </c>
      <c r="Q492" s="120"/>
      <c r="R492" s="120">
        <f t="shared" si="539"/>
        <v>0</v>
      </c>
      <c r="S492" s="121">
        <f t="shared" si="540"/>
        <v>0</v>
      </c>
      <c r="T492" s="10">
        <v>219</v>
      </c>
      <c r="U492" s="120"/>
      <c r="V492" s="39">
        <f t="shared" si="541"/>
        <v>219</v>
      </c>
      <c r="W492" s="10">
        <v>31</v>
      </c>
      <c r="X492" s="40">
        <v>32</v>
      </c>
      <c r="Y492" s="120"/>
      <c r="Z492" s="39">
        <f t="shared" si="542"/>
        <v>32</v>
      </c>
      <c r="AA492" s="121">
        <f t="shared" si="543"/>
        <v>64</v>
      </c>
      <c r="AB492" s="77">
        <v>256</v>
      </c>
      <c r="AC492" s="113"/>
      <c r="AD492" s="13">
        <f t="shared" si="544"/>
        <v>256</v>
      </c>
      <c r="AE492" s="353">
        <f t="shared" si="534"/>
        <v>37</v>
      </c>
      <c r="AF492" s="113">
        <f>ROUND(AB492*$AJ$939,0)</f>
        <v>244</v>
      </c>
      <c r="AG492" s="113">
        <f t="shared" si="545"/>
        <v>0</v>
      </c>
      <c r="AH492" s="113">
        <f t="shared" ref="AH492:AH497" si="546">AG492+AF492</f>
        <v>244</v>
      </c>
      <c r="AI492" s="542">
        <f t="shared" si="509"/>
        <v>25</v>
      </c>
      <c r="AJ492" s="1"/>
      <c r="AK492" s="1"/>
      <c r="AL492" s="1"/>
      <c r="AM492" s="1"/>
      <c r="AN492" s="1"/>
      <c r="AO492" s="1"/>
      <c r="AP492" s="1"/>
      <c r="AQ492" s="1"/>
      <c r="AR492" s="1"/>
      <c r="AS492" s="1"/>
      <c r="AT492" s="1"/>
      <c r="AU492" s="1"/>
      <c r="AV492" s="1"/>
      <c r="AW492" s="1"/>
      <c r="AX492" s="1"/>
      <c r="AY492" s="1"/>
      <c r="AZ492" s="1"/>
    </row>
    <row r="493" spans="1:52" s="14" customFormat="1" ht="36" hidden="1" customHeight="1">
      <c r="A493" s="31"/>
      <c r="B493" s="9" t="s">
        <v>48</v>
      </c>
      <c r="C493" s="9" t="s">
        <v>663</v>
      </c>
      <c r="D493" s="74" t="s">
        <v>1034</v>
      </c>
      <c r="E493" s="10">
        <v>40</v>
      </c>
      <c r="F493" s="120"/>
      <c r="G493" s="39">
        <f t="shared" si="536"/>
        <v>40</v>
      </c>
      <c r="H493" s="10">
        <v>1</v>
      </c>
      <c r="I493" s="120"/>
      <c r="J493" s="39">
        <f t="shared" si="537"/>
        <v>1</v>
      </c>
      <c r="K493" s="11">
        <f t="shared" si="467"/>
        <v>2.5</v>
      </c>
      <c r="L493" s="112">
        <v>20</v>
      </c>
      <c r="M493" s="120"/>
      <c r="N493" s="120">
        <f t="shared" si="538"/>
        <v>20</v>
      </c>
      <c r="O493" s="112">
        <v>0</v>
      </c>
      <c r="P493" s="120">
        <v>0</v>
      </c>
      <c r="Q493" s="120"/>
      <c r="R493" s="120">
        <f t="shared" si="539"/>
        <v>0</v>
      </c>
      <c r="S493" s="121">
        <f t="shared" si="540"/>
        <v>0</v>
      </c>
      <c r="T493" s="10">
        <v>20</v>
      </c>
      <c r="U493" s="120"/>
      <c r="V493" s="39">
        <f t="shared" si="541"/>
        <v>20</v>
      </c>
      <c r="W493" s="10">
        <v>0</v>
      </c>
      <c r="X493" s="40"/>
      <c r="Y493" s="120"/>
      <c r="Z493" s="39">
        <f t="shared" si="542"/>
        <v>0</v>
      </c>
      <c r="AA493" s="121">
        <f t="shared" si="543"/>
        <v>0</v>
      </c>
      <c r="AB493" s="77">
        <v>20</v>
      </c>
      <c r="AC493" s="113"/>
      <c r="AD493" s="13">
        <f t="shared" si="544"/>
        <v>20</v>
      </c>
      <c r="AE493" s="353">
        <f t="shared" si="534"/>
        <v>0</v>
      </c>
      <c r="AF493" s="113">
        <f>ROUND(AB493*$AJ$959,0)</f>
        <v>20</v>
      </c>
      <c r="AG493" s="113">
        <f t="shared" si="545"/>
        <v>0</v>
      </c>
      <c r="AH493" s="113">
        <f t="shared" si="546"/>
        <v>20</v>
      </c>
      <c r="AI493" s="542">
        <f t="shared" si="509"/>
        <v>0</v>
      </c>
      <c r="AJ493" s="1"/>
      <c r="AK493" s="1"/>
      <c r="AL493" s="1"/>
      <c r="AM493" s="1"/>
      <c r="AN493" s="1"/>
      <c r="AO493" s="1"/>
      <c r="AP493" s="1"/>
      <c r="AQ493" s="1"/>
      <c r="AR493" s="1"/>
      <c r="AS493" s="1"/>
      <c r="AT493" s="1"/>
      <c r="AU493" s="1"/>
      <c r="AV493" s="1"/>
      <c r="AW493" s="1"/>
      <c r="AX493" s="1"/>
      <c r="AY493" s="1"/>
      <c r="AZ493" s="1"/>
    </row>
    <row r="494" spans="1:52" s="14" customFormat="1" ht="24" hidden="1" customHeight="1">
      <c r="A494" s="31" t="s">
        <v>429</v>
      </c>
      <c r="B494" s="9" t="s">
        <v>48</v>
      </c>
      <c r="C494" s="9" t="s">
        <v>659</v>
      </c>
      <c r="D494" s="44" t="s">
        <v>565</v>
      </c>
      <c r="E494" s="10">
        <v>100</v>
      </c>
      <c r="F494" s="120"/>
      <c r="G494" s="39">
        <f t="shared" si="536"/>
        <v>100</v>
      </c>
      <c r="H494" s="10">
        <v>81</v>
      </c>
      <c r="I494" s="120"/>
      <c r="J494" s="39">
        <f t="shared" si="537"/>
        <v>81</v>
      </c>
      <c r="K494" s="11">
        <f t="shared" si="467"/>
        <v>81</v>
      </c>
      <c r="L494" s="112">
        <v>80</v>
      </c>
      <c r="M494" s="120"/>
      <c r="N494" s="120">
        <f t="shared" si="538"/>
        <v>80</v>
      </c>
      <c r="O494" s="112">
        <v>23</v>
      </c>
      <c r="P494" s="120">
        <v>23</v>
      </c>
      <c r="Q494" s="120"/>
      <c r="R494" s="120">
        <f t="shared" si="539"/>
        <v>23</v>
      </c>
      <c r="S494" s="121">
        <f t="shared" si="540"/>
        <v>92</v>
      </c>
      <c r="T494" s="10">
        <v>80</v>
      </c>
      <c r="U494" s="120"/>
      <c r="V494" s="39">
        <f t="shared" si="541"/>
        <v>80</v>
      </c>
      <c r="W494" s="10">
        <v>42</v>
      </c>
      <c r="X494" s="40">
        <v>42</v>
      </c>
      <c r="Y494" s="120"/>
      <c r="Z494" s="39">
        <f t="shared" si="542"/>
        <v>42</v>
      </c>
      <c r="AA494" s="121">
        <f t="shared" si="543"/>
        <v>84</v>
      </c>
      <c r="AB494" s="77">
        <v>100</v>
      </c>
      <c r="AC494" s="113"/>
      <c r="AD494" s="13">
        <f t="shared" si="544"/>
        <v>100</v>
      </c>
      <c r="AE494" s="353">
        <f t="shared" si="534"/>
        <v>20</v>
      </c>
      <c r="AF494" s="113">
        <v>80</v>
      </c>
      <c r="AG494" s="113">
        <f t="shared" si="545"/>
        <v>0</v>
      </c>
      <c r="AH494" s="113">
        <f t="shared" si="546"/>
        <v>80</v>
      </c>
      <c r="AI494" s="542">
        <f t="shared" si="509"/>
        <v>0</v>
      </c>
      <c r="AJ494" s="1"/>
      <c r="AK494" s="1"/>
      <c r="AL494" s="1"/>
      <c r="AM494" s="1"/>
      <c r="AN494" s="1"/>
      <c r="AO494" s="1"/>
      <c r="AP494" s="1"/>
      <c r="AQ494" s="1"/>
      <c r="AR494" s="1"/>
      <c r="AS494" s="1"/>
      <c r="AT494" s="1"/>
      <c r="AU494" s="1"/>
      <c r="AV494" s="1"/>
      <c r="AW494" s="1"/>
      <c r="AX494" s="1"/>
      <c r="AY494" s="1"/>
      <c r="AZ494" s="1"/>
    </row>
    <row r="495" spans="1:52" s="14" customFormat="1" ht="24" hidden="1" customHeight="1">
      <c r="A495" s="31" t="s">
        <v>430</v>
      </c>
      <c r="B495" s="9" t="s">
        <v>48</v>
      </c>
      <c r="C495" s="9" t="s">
        <v>667</v>
      </c>
      <c r="D495" s="74" t="s">
        <v>1063</v>
      </c>
      <c r="E495" s="349">
        <v>1027</v>
      </c>
      <c r="F495" s="347"/>
      <c r="G495" s="350">
        <f t="shared" si="536"/>
        <v>1027</v>
      </c>
      <c r="H495" s="349">
        <v>1057</v>
      </c>
      <c r="I495" s="347"/>
      <c r="J495" s="350">
        <f t="shared" si="537"/>
        <v>1057</v>
      </c>
      <c r="K495" s="363">
        <f t="shared" si="467"/>
        <v>102.921129503408</v>
      </c>
      <c r="L495" s="362">
        <v>1027</v>
      </c>
      <c r="M495" s="347"/>
      <c r="N495" s="347">
        <f t="shared" si="538"/>
        <v>1027</v>
      </c>
      <c r="O495" s="362">
        <v>267</v>
      </c>
      <c r="P495" s="347">
        <v>265</v>
      </c>
      <c r="Q495" s="347"/>
      <c r="R495" s="347">
        <f t="shared" si="539"/>
        <v>265</v>
      </c>
      <c r="S495" s="348">
        <f t="shared" si="540"/>
        <v>1060</v>
      </c>
      <c r="T495" s="349">
        <v>1027</v>
      </c>
      <c r="U495" s="347"/>
      <c r="V495" s="350">
        <f t="shared" si="541"/>
        <v>1027</v>
      </c>
      <c r="W495" s="10">
        <v>529</v>
      </c>
      <c r="X495" s="40">
        <v>529</v>
      </c>
      <c r="Y495" s="120"/>
      <c r="Z495" s="39">
        <f t="shared" si="542"/>
        <v>529</v>
      </c>
      <c r="AA495" s="348">
        <f t="shared" si="543"/>
        <v>1058</v>
      </c>
      <c r="AB495" s="355">
        <v>1027</v>
      </c>
      <c r="AC495" s="352"/>
      <c r="AD495" s="353">
        <f t="shared" si="544"/>
        <v>1027</v>
      </c>
      <c r="AE495" s="353">
        <f t="shared" si="534"/>
        <v>0</v>
      </c>
      <c r="AF495" s="113">
        <f>ROUND(AB495*$AJ$999,0)</f>
        <v>1010</v>
      </c>
      <c r="AG495" s="113">
        <f t="shared" si="545"/>
        <v>0</v>
      </c>
      <c r="AH495" s="113">
        <f t="shared" si="546"/>
        <v>1010</v>
      </c>
      <c r="AI495" s="542">
        <f t="shared" si="509"/>
        <v>-17</v>
      </c>
      <c r="AJ495" s="1"/>
      <c r="AK495" s="1"/>
      <c r="AL495" s="1"/>
      <c r="AM495" s="1"/>
      <c r="AN495" s="1"/>
      <c r="AO495" s="1"/>
      <c r="AP495" s="1"/>
      <c r="AQ495" s="1"/>
      <c r="AR495" s="1"/>
      <c r="AS495" s="1"/>
      <c r="AT495" s="1"/>
      <c r="AU495" s="1"/>
      <c r="AV495" s="1"/>
      <c r="AW495" s="1"/>
      <c r="AX495" s="1"/>
      <c r="AY495" s="1"/>
      <c r="AZ495" s="1"/>
    </row>
    <row r="496" spans="1:52" s="14" customFormat="1" ht="24" hidden="1" customHeight="1">
      <c r="A496" s="31" t="s">
        <v>431</v>
      </c>
      <c r="B496" s="9" t="s">
        <v>48</v>
      </c>
      <c r="C496" s="9" t="s">
        <v>667</v>
      </c>
      <c r="D496" s="9" t="s">
        <v>954</v>
      </c>
      <c r="E496" s="10">
        <v>791</v>
      </c>
      <c r="F496" s="120"/>
      <c r="G496" s="39">
        <f t="shared" si="536"/>
        <v>791</v>
      </c>
      <c r="H496" s="10">
        <v>786</v>
      </c>
      <c r="I496" s="120"/>
      <c r="J496" s="39">
        <f t="shared" si="537"/>
        <v>786</v>
      </c>
      <c r="K496" s="11">
        <f t="shared" si="467"/>
        <v>99.367888748419716</v>
      </c>
      <c r="L496" s="112">
        <v>791</v>
      </c>
      <c r="M496" s="120"/>
      <c r="N496" s="120">
        <f t="shared" si="538"/>
        <v>791</v>
      </c>
      <c r="O496" s="112">
        <v>177</v>
      </c>
      <c r="P496" s="120">
        <v>177</v>
      </c>
      <c r="Q496" s="120"/>
      <c r="R496" s="120">
        <f t="shared" si="539"/>
        <v>177</v>
      </c>
      <c r="S496" s="121">
        <f t="shared" si="540"/>
        <v>708</v>
      </c>
      <c r="T496" s="10">
        <v>791</v>
      </c>
      <c r="U496" s="120"/>
      <c r="V496" s="39">
        <f t="shared" si="541"/>
        <v>791</v>
      </c>
      <c r="W496" s="10">
        <v>370</v>
      </c>
      <c r="X496" s="40">
        <v>373</v>
      </c>
      <c r="Y496" s="120"/>
      <c r="Z496" s="39">
        <f t="shared" si="542"/>
        <v>373</v>
      </c>
      <c r="AA496" s="121">
        <f t="shared" si="543"/>
        <v>746</v>
      </c>
      <c r="AB496" s="77">
        <v>791</v>
      </c>
      <c r="AC496" s="113"/>
      <c r="AD496" s="13">
        <f t="shared" si="544"/>
        <v>791</v>
      </c>
      <c r="AE496" s="353">
        <f t="shared" si="534"/>
        <v>0</v>
      </c>
      <c r="AF496" s="113">
        <f>ROUND(AB496*$AJ$998,0)</f>
        <v>754</v>
      </c>
      <c r="AG496" s="113">
        <f t="shared" si="545"/>
        <v>0</v>
      </c>
      <c r="AH496" s="113">
        <f t="shared" si="546"/>
        <v>754</v>
      </c>
      <c r="AI496" s="542">
        <f t="shared" si="509"/>
        <v>-37</v>
      </c>
      <c r="AJ496" s="1"/>
      <c r="AK496" s="1"/>
      <c r="AL496" s="1"/>
      <c r="AM496" s="1"/>
      <c r="AN496" s="1"/>
      <c r="AO496" s="1"/>
      <c r="AP496" s="1"/>
      <c r="AQ496" s="1"/>
      <c r="AR496" s="1"/>
      <c r="AS496" s="1"/>
      <c r="AT496" s="1"/>
      <c r="AU496" s="1"/>
      <c r="AV496" s="1"/>
      <c r="AW496" s="1"/>
      <c r="AX496" s="1"/>
      <c r="AY496" s="1"/>
      <c r="AZ496" s="1"/>
    </row>
    <row r="497" spans="1:52" ht="24" hidden="1" customHeight="1">
      <c r="A497" s="31" t="s">
        <v>566</v>
      </c>
      <c r="B497" s="9" t="s">
        <v>48</v>
      </c>
      <c r="C497" s="9" t="s">
        <v>659</v>
      </c>
      <c r="D497" s="74" t="s">
        <v>17</v>
      </c>
      <c r="E497" s="10">
        <v>1076</v>
      </c>
      <c r="F497" s="127"/>
      <c r="G497" s="39">
        <f t="shared" si="536"/>
        <v>1076</v>
      </c>
      <c r="H497" s="10">
        <v>1164</v>
      </c>
      <c r="I497" s="127"/>
      <c r="J497" s="39">
        <f t="shared" si="537"/>
        <v>1164</v>
      </c>
      <c r="K497" s="11">
        <f t="shared" si="467"/>
        <v>108.17843866171005</v>
      </c>
      <c r="L497" s="112">
        <v>1178</v>
      </c>
      <c r="M497" s="136"/>
      <c r="N497" s="120">
        <f t="shared" si="538"/>
        <v>1178</v>
      </c>
      <c r="O497" s="112">
        <v>272</v>
      </c>
      <c r="P497" s="136">
        <v>272</v>
      </c>
      <c r="Q497" s="136"/>
      <c r="R497" s="120">
        <f t="shared" si="539"/>
        <v>272</v>
      </c>
      <c r="S497" s="121">
        <f t="shared" si="540"/>
        <v>1088</v>
      </c>
      <c r="T497" s="10">
        <v>1178</v>
      </c>
      <c r="U497" s="136"/>
      <c r="V497" s="39">
        <f t="shared" si="541"/>
        <v>1178</v>
      </c>
      <c r="W497" s="10">
        <v>551</v>
      </c>
      <c r="X497" s="40">
        <v>550</v>
      </c>
      <c r="Y497" s="136"/>
      <c r="Z497" s="39">
        <f t="shared" si="542"/>
        <v>550</v>
      </c>
      <c r="AA497" s="121">
        <f t="shared" si="543"/>
        <v>1100</v>
      </c>
      <c r="AB497" s="77">
        <v>1178</v>
      </c>
      <c r="AC497" s="113"/>
      <c r="AD497" s="13">
        <f t="shared" si="544"/>
        <v>1178</v>
      </c>
      <c r="AE497" s="353">
        <f t="shared" si="534"/>
        <v>0</v>
      </c>
      <c r="AF497" s="113">
        <f>ROUND(AB497*$AJ$927,0)</f>
        <v>1080</v>
      </c>
      <c r="AG497" s="113">
        <f t="shared" si="545"/>
        <v>0</v>
      </c>
      <c r="AH497" s="113">
        <f t="shared" si="546"/>
        <v>1080</v>
      </c>
      <c r="AI497" s="542">
        <f t="shared" si="509"/>
        <v>-98</v>
      </c>
    </row>
    <row r="498" spans="1:52" s="7" customFormat="1" ht="24" hidden="1" customHeight="1">
      <c r="A498" s="2" t="s">
        <v>432</v>
      </c>
      <c r="B498" s="3" t="s">
        <v>49</v>
      </c>
      <c r="C498" s="3"/>
      <c r="D498" s="4"/>
      <c r="E498" s="5">
        <f t="shared" ref="E498:G498" si="547">SUM(E499:E505)</f>
        <v>5400</v>
      </c>
      <c r="F498" s="5">
        <f t="shared" si="547"/>
        <v>332</v>
      </c>
      <c r="G498" s="5">
        <f t="shared" si="547"/>
        <v>5732</v>
      </c>
      <c r="H498" s="5">
        <f>SUM(H499:H505)</f>
        <v>5424</v>
      </c>
      <c r="I498" s="5">
        <f>SUM(I499:I505)</f>
        <v>333</v>
      </c>
      <c r="J498" s="5">
        <f>H498+I498</f>
        <v>5757</v>
      </c>
      <c r="K498" s="6">
        <f t="shared" ref="K498:K561" si="548">J498/G498*100</f>
        <v>100.43614794138172</v>
      </c>
      <c r="L498" s="5">
        <f t="shared" ref="L498" si="549">SUM(L499:L505)</f>
        <v>5249</v>
      </c>
      <c r="M498" s="5">
        <f t="shared" ref="M498" si="550">SUM(M499:M505)</f>
        <v>315</v>
      </c>
      <c r="N498" s="5">
        <f t="shared" ref="N498" si="551">SUM(N499:N505)</f>
        <v>5564</v>
      </c>
      <c r="O498" s="5">
        <f t="shared" ref="O498" si="552">SUM(O499:O505)</f>
        <v>1299</v>
      </c>
      <c r="P498" s="5">
        <f t="shared" ref="P498" si="553">SUM(P499:P505)</f>
        <v>1320</v>
      </c>
      <c r="Q498" s="5">
        <f t="shared" ref="Q498" si="554">SUM(Q499:Q505)</f>
        <v>48</v>
      </c>
      <c r="R498" s="5">
        <f t="shared" ref="R498" si="555">SUM(R499:R505)</f>
        <v>1368</v>
      </c>
      <c r="S498" s="5">
        <f t="shared" ref="S498" si="556">SUM(S499:S505)</f>
        <v>5472</v>
      </c>
      <c r="T498" s="5">
        <f t="shared" ref="T498" si="557">SUM(T499:T505)</f>
        <v>5229</v>
      </c>
      <c r="U498" s="5">
        <f t="shared" ref="U498" si="558">SUM(U499:U505)</f>
        <v>315</v>
      </c>
      <c r="V498" s="5">
        <f t="shared" ref="V498" si="559">SUM(V499:V505)</f>
        <v>5544</v>
      </c>
      <c r="W498" s="5">
        <f t="shared" ref="W498" si="560">SUM(W499:W505)</f>
        <v>2524</v>
      </c>
      <c r="X498" s="5">
        <f t="shared" ref="X498" si="561">SUM(X499:X505)</f>
        <v>2557</v>
      </c>
      <c r="Y498" s="5">
        <f t="shared" ref="Y498" si="562">SUM(Y499:Y505)</f>
        <v>131</v>
      </c>
      <c r="Z498" s="5">
        <f t="shared" ref="Z498" si="563">SUM(Z499:Z505)</f>
        <v>2688</v>
      </c>
      <c r="AA498" s="5">
        <f t="shared" ref="AA498" si="564">SUM(AA499:AA505)</f>
        <v>5376</v>
      </c>
      <c r="AB498" s="5">
        <f t="shared" ref="AB498" si="565">SUM(AB499:AB505)</f>
        <v>5189</v>
      </c>
      <c r="AC498" s="5">
        <f t="shared" ref="AC498" si="566">SUM(AC499:AC505)</f>
        <v>594</v>
      </c>
      <c r="AD498" s="5">
        <f t="shared" ref="AD498:AH498" si="567">SUM(AD499:AD505)</f>
        <v>5783</v>
      </c>
      <c r="AE498" s="5">
        <f t="shared" si="567"/>
        <v>219</v>
      </c>
      <c r="AF498" s="542">
        <f t="shared" si="567"/>
        <v>4863</v>
      </c>
      <c r="AG498" s="542">
        <f t="shared" si="567"/>
        <v>315</v>
      </c>
      <c r="AH498" s="542">
        <f t="shared" si="567"/>
        <v>5178</v>
      </c>
      <c r="AI498" s="542">
        <f t="shared" si="509"/>
        <v>-386</v>
      </c>
      <c r="AJ498" s="1"/>
      <c r="AK498" s="1"/>
      <c r="AL498" s="1"/>
      <c r="AM498" s="1"/>
      <c r="AN498" s="1"/>
      <c r="AO498" s="1"/>
      <c r="AP498" s="1"/>
      <c r="AQ498" s="1"/>
      <c r="AR498" s="1"/>
      <c r="AS498" s="1"/>
      <c r="AT498" s="1"/>
      <c r="AU498" s="1"/>
      <c r="AV498" s="1"/>
      <c r="AW498" s="1"/>
      <c r="AX498" s="1"/>
      <c r="AY498" s="1"/>
      <c r="AZ498" s="1"/>
    </row>
    <row r="499" spans="1:52" s="14" customFormat="1" ht="24" hidden="1" customHeight="1">
      <c r="A499" s="8" t="s">
        <v>433</v>
      </c>
      <c r="B499" s="9" t="s">
        <v>49</v>
      </c>
      <c r="C499" s="9" t="s">
        <v>661</v>
      </c>
      <c r="D499" s="74" t="s">
        <v>1048</v>
      </c>
      <c r="E499" s="10">
        <v>940</v>
      </c>
      <c r="F499" s="120">
        <v>11</v>
      </c>
      <c r="G499" s="39">
        <f t="shared" ref="G499:G505" si="568">E499+F499</f>
        <v>951</v>
      </c>
      <c r="H499" s="10">
        <v>945</v>
      </c>
      <c r="I499" s="120">
        <v>11</v>
      </c>
      <c r="J499" s="39">
        <f t="shared" ref="J499:J505" si="569">I499+H499</f>
        <v>956</v>
      </c>
      <c r="K499" s="11">
        <f t="shared" si="548"/>
        <v>100.52576235541535</v>
      </c>
      <c r="L499" s="136">
        <v>965</v>
      </c>
      <c r="M499" s="136">
        <v>8</v>
      </c>
      <c r="N499" s="120">
        <f t="shared" ref="N499:N505" si="570">M499+L499</f>
        <v>973</v>
      </c>
      <c r="O499" s="136">
        <v>194</v>
      </c>
      <c r="P499" s="120">
        <v>207</v>
      </c>
      <c r="Q499" s="120">
        <v>5</v>
      </c>
      <c r="R499" s="120">
        <f t="shared" ref="R499:R505" si="571">P499+Q499</f>
        <v>212</v>
      </c>
      <c r="S499" s="121">
        <f t="shared" ref="S499:S505" si="572">R499/3*12</f>
        <v>848</v>
      </c>
      <c r="T499" s="10">
        <v>965</v>
      </c>
      <c r="U499" s="120">
        <v>8</v>
      </c>
      <c r="V499" s="39">
        <f t="shared" ref="V499:V505" si="573">U499+T499</f>
        <v>973</v>
      </c>
      <c r="W499" s="10">
        <v>346</v>
      </c>
      <c r="X499" s="135">
        <v>367</v>
      </c>
      <c r="Y499" s="120">
        <v>9</v>
      </c>
      <c r="Z499" s="39">
        <f t="shared" ref="Z499:Z505" si="574">Y499+X499</f>
        <v>376</v>
      </c>
      <c r="AA499" s="121">
        <f t="shared" ref="AA499:AA505" si="575">Z499*2</f>
        <v>752</v>
      </c>
      <c r="AB499" s="77">
        <v>900</v>
      </c>
      <c r="AC499" s="113">
        <v>30</v>
      </c>
      <c r="AD499" s="13">
        <f t="shared" ref="AD499:AD505" si="576">AC499+AB499</f>
        <v>930</v>
      </c>
      <c r="AE499" s="353">
        <f t="shared" si="534"/>
        <v>-43</v>
      </c>
      <c r="AF499" s="113">
        <f>ROUND(AB499*$AJ$918,0)</f>
        <v>797</v>
      </c>
      <c r="AG499" s="113">
        <f t="shared" ref="AG499:AG505" si="577">M499</f>
        <v>8</v>
      </c>
      <c r="AH499" s="113">
        <f>AG499+AF499</f>
        <v>805</v>
      </c>
      <c r="AI499" s="542">
        <f t="shared" si="509"/>
        <v>-168</v>
      </c>
      <c r="AJ499" s="1"/>
      <c r="AK499" s="1"/>
      <c r="AL499" s="1"/>
      <c r="AM499" s="1"/>
      <c r="AN499" s="1"/>
      <c r="AO499" s="1"/>
      <c r="AP499" s="1"/>
      <c r="AQ499" s="1"/>
      <c r="AR499" s="1"/>
      <c r="AS499" s="1"/>
      <c r="AT499" s="1"/>
      <c r="AU499" s="1"/>
      <c r="AV499" s="1"/>
      <c r="AW499" s="1"/>
      <c r="AX499" s="1"/>
      <c r="AY499" s="1"/>
      <c r="AZ499" s="1"/>
    </row>
    <row r="500" spans="1:52" s="14" customFormat="1" ht="24" hidden="1" customHeight="1">
      <c r="A500" s="8" t="s">
        <v>434</v>
      </c>
      <c r="B500" s="9" t="s">
        <v>49</v>
      </c>
      <c r="C500" s="9" t="s">
        <v>659</v>
      </c>
      <c r="D500" s="74" t="s">
        <v>1053</v>
      </c>
      <c r="E500" s="10">
        <v>100</v>
      </c>
      <c r="F500" s="120"/>
      <c r="G500" s="39">
        <f t="shared" si="568"/>
        <v>100</v>
      </c>
      <c r="H500" s="10">
        <v>106</v>
      </c>
      <c r="I500" s="120"/>
      <c r="J500" s="39">
        <f t="shared" si="569"/>
        <v>106</v>
      </c>
      <c r="K500" s="11">
        <f t="shared" si="548"/>
        <v>106</v>
      </c>
      <c r="L500" s="136">
        <v>130</v>
      </c>
      <c r="M500" s="136"/>
      <c r="N500" s="120">
        <f t="shared" si="570"/>
        <v>130</v>
      </c>
      <c r="O500" s="136">
        <v>25</v>
      </c>
      <c r="P500" s="120">
        <v>25</v>
      </c>
      <c r="Q500" s="120"/>
      <c r="R500" s="120">
        <f t="shared" si="571"/>
        <v>25</v>
      </c>
      <c r="S500" s="121">
        <f t="shared" si="572"/>
        <v>100</v>
      </c>
      <c r="T500" s="10">
        <v>110</v>
      </c>
      <c r="U500" s="120"/>
      <c r="V500" s="39">
        <f t="shared" si="573"/>
        <v>110</v>
      </c>
      <c r="W500" s="10">
        <v>59</v>
      </c>
      <c r="X500" s="135">
        <v>59</v>
      </c>
      <c r="Y500" s="120"/>
      <c r="Z500" s="39">
        <f t="shared" si="574"/>
        <v>59</v>
      </c>
      <c r="AA500" s="121">
        <f t="shared" si="575"/>
        <v>118</v>
      </c>
      <c r="AB500" s="77">
        <v>120</v>
      </c>
      <c r="AC500" s="113"/>
      <c r="AD500" s="13">
        <f t="shared" si="576"/>
        <v>120</v>
      </c>
      <c r="AE500" s="353">
        <f t="shared" si="534"/>
        <v>-10</v>
      </c>
      <c r="AF500" s="113">
        <f>ROUND(AB500*$AK$280,0)</f>
        <v>114</v>
      </c>
      <c r="AG500" s="113">
        <f t="shared" si="577"/>
        <v>0</v>
      </c>
      <c r="AH500" s="113">
        <f>AG500+AF500</f>
        <v>114</v>
      </c>
      <c r="AI500" s="542">
        <f t="shared" si="509"/>
        <v>-16</v>
      </c>
      <c r="AJ500" s="1"/>
      <c r="AK500" s="1"/>
      <c r="AL500" s="1"/>
      <c r="AM500" s="1"/>
      <c r="AN500" s="1"/>
      <c r="AO500" s="1"/>
      <c r="AP500" s="1"/>
      <c r="AQ500" s="1"/>
      <c r="AR500" s="1"/>
      <c r="AS500" s="1"/>
      <c r="AT500" s="1"/>
      <c r="AU500" s="1"/>
      <c r="AV500" s="1"/>
      <c r="AW500" s="1"/>
      <c r="AX500" s="1"/>
      <c r="AY500" s="1"/>
      <c r="AZ500" s="1"/>
    </row>
    <row r="501" spans="1:52" s="14" customFormat="1" ht="24" hidden="1" customHeight="1">
      <c r="A501" s="8" t="s">
        <v>435</v>
      </c>
      <c r="B501" s="9" t="s">
        <v>49</v>
      </c>
      <c r="C501" s="9" t="s">
        <v>660</v>
      </c>
      <c r="D501" s="74" t="s">
        <v>3</v>
      </c>
      <c r="E501" s="10">
        <v>2300</v>
      </c>
      <c r="F501" s="120">
        <v>113</v>
      </c>
      <c r="G501" s="39">
        <f t="shared" si="568"/>
        <v>2413</v>
      </c>
      <c r="H501" s="10">
        <v>2237</v>
      </c>
      <c r="I501" s="120">
        <v>113</v>
      </c>
      <c r="J501" s="39">
        <f t="shared" si="569"/>
        <v>2350</v>
      </c>
      <c r="K501" s="11">
        <f t="shared" si="548"/>
        <v>97.389142146705339</v>
      </c>
      <c r="L501" s="402">
        <v>2050</v>
      </c>
      <c r="M501" s="402">
        <v>113</v>
      </c>
      <c r="N501" s="106">
        <f t="shared" si="570"/>
        <v>2163</v>
      </c>
      <c r="O501" s="136">
        <v>544</v>
      </c>
      <c r="P501" s="120">
        <v>544</v>
      </c>
      <c r="Q501" s="120">
        <v>10</v>
      </c>
      <c r="R501" s="120">
        <f t="shared" si="571"/>
        <v>554</v>
      </c>
      <c r="S501" s="403">
        <f t="shared" si="572"/>
        <v>2216</v>
      </c>
      <c r="T501" s="406">
        <v>2050</v>
      </c>
      <c r="U501" s="106">
        <v>113</v>
      </c>
      <c r="V501" s="404">
        <f t="shared" si="573"/>
        <v>2163</v>
      </c>
      <c r="W501" s="10">
        <v>1089</v>
      </c>
      <c r="X501" s="135">
        <v>1089</v>
      </c>
      <c r="Y501" s="120">
        <v>38</v>
      </c>
      <c r="Z501" s="39">
        <f t="shared" si="574"/>
        <v>1127</v>
      </c>
      <c r="AA501" s="403">
        <f t="shared" si="575"/>
        <v>2254</v>
      </c>
      <c r="AB501" s="408">
        <v>2050</v>
      </c>
      <c r="AC501" s="158">
        <v>382</v>
      </c>
      <c r="AD501" s="345">
        <f t="shared" si="576"/>
        <v>2432</v>
      </c>
      <c r="AE501" s="422">
        <f t="shared" si="534"/>
        <v>269</v>
      </c>
      <c r="AF501" s="113">
        <f>ROUND(AB501*$AJ$922,0)</f>
        <v>1964</v>
      </c>
      <c r="AG501" s="113">
        <f t="shared" si="577"/>
        <v>113</v>
      </c>
      <c r="AH501" s="113">
        <f>AF501+AG501</f>
        <v>2077</v>
      </c>
      <c r="AI501" s="542">
        <f t="shared" si="509"/>
        <v>-86</v>
      </c>
      <c r="AJ501" s="1"/>
      <c r="AK501" s="1"/>
      <c r="AL501" s="1"/>
      <c r="AM501" s="1"/>
      <c r="AN501" s="1"/>
      <c r="AO501" s="1"/>
      <c r="AP501" s="1"/>
      <c r="AQ501" s="1"/>
      <c r="AR501" s="1"/>
      <c r="AS501" s="1"/>
      <c r="AT501" s="1"/>
      <c r="AU501" s="1"/>
      <c r="AV501" s="1"/>
      <c r="AW501" s="1"/>
      <c r="AX501" s="1"/>
      <c r="AY501" s="1"/>
      <c r="AZ501" s="1"/>
    </row>
    <row r="502" spans="1:52" s="14" customFormat="1" ht="60" hidden="1" customHeight="1">
      <c r="A502" s="8" t="s">
        <v>436</v>
      </c>
      <c r="B502" s="9" t="s">
        <v>49</v>
      </c>
      <c r="C502" s="9" t="s">
        <v>667</v>
      </c>
      <c r="D502" s="74" t="s">
        <v>1056</v>
      </c>
      <c r="E502" s="10">
        <v>230</v>
      </c>
      <c r="F502" s="120">
        <v>6</v>
      </c>
      <c r="G502" s="39">
        <f t="shared" si="568"/>
        <v>236</v>
      </c>
      <c r="H502" s="10">
        <v>292</v>
      </c>
      <c r="I502" s="120">
        <v>6</v>
      </c>
      <c r="J502" s="39">
        <f t="shared" si="569"/>
        <v>298</v>
      </c>
      <c r="K502" s="11">
        <f t="shared" si="548"/>
        <v>126.27118644067797</v>
      </c>
      <c r="L502" s="346">
        <v>294</v>
      </c>
      <c r="M502" s="346">
        <v>6</v>
      </c>
      <c r="N502" s="347">
        <f t="shared" si="570"/>
        <v>300</v>
      </c>
      <c r="O502" s="346">
        <v>85</v>
      </c>
      <c r="P502" s="347">
        <v>85</v>
      </c>
      <c r="Q502" s="347">
        <v>0</v>
      </c>
      <c r="R502" s="347">
        <f t="shared" si="571"/>
        <v>85</v>
      </c>
      <c r="S502" s="348">
        <f t="shared" si="572"/>
        <v>340</v>
      </c>
      <c r="T502" s="349">
        <v>294</v>
      </c>
      <c r="U502" s="347">
        <v>6</v>
      </c>
      <c r="V502" s="350">
        <f t="shared" si="573"/>
        <v>300</v>
      </c>
      <c r="W502" s="10">
        <v>143</v>
      </c>
      <c r="X502" s="135">
        <v>143</v>
      </c>
      <c r="Y502" s="120">
        <v>3</v>
      </c>
      <c r="Z502" s="39">
        <f t="shared" si="574"/>
        <v>146</v>
      </c>
      <c r="AA502" s="348">
        <f t="shared" si="575"/>
        <v>292</v>
      </c>
      <c r="AB502" s="355">
        <v>294</v>
      </c>
      <c r="AC502" s="352">
        <v>12</v>
      </c>
      <c r="AD502" s="353">
        <f t="shared" si="576"/>
        <v>306</v>
      </c>
      <c r="AE502" s="353">
        <f t="shared" si="534"/>
        <v>6</v>
      </c>
      <c r="AF502" s="113">
        <f>ROUND(AB502*$AJ$1004,0)</f>
        <v>259</v>
      </c>
      <c r="AG502" s="113">
        <f t="shared" si="577"/>
        <v>6</v>
      </c>
      <c r="AH502" s="113">
        <f>AG502+AF502</f>
        <v>265</v>
      </c>
      <c r="AI502" s="542">
        <f t="shared" si="509"/>
        <v>-35</v>
      </c>
      <c r="AJ502" s="1"/>
      <c r="AK502" s="1"/>
      <c r="AL502" s="1"/>
      <c r="AM502" s="1"/>
      <c r="AN502" s="1"/>
      <c r="AO502" s="1"/>
      <c r="AP502" s="1"/>
      <c r="AQ502" s="1"/>
      <c r="AR502" s="1"/>
      <c r="AS502" s="1"/>
      <c r="AT502" s="1"/>
      <c r="AU502" s="1"/>
      <c r="AV502" s="1"/>
      <c r="AW502" s="1"/>
      <c r="AX502" s="1"/>
      <c r="AY502" s="1"/>
      <c r="AZ502" s="1"/>
    </row>
    <row r="503" spans="1:52" s="14" customFormat="1" ht="24" hidden="1" customHeight="1">
      <c r="A503" s="8" t="s">
        <v>437</v>
      </c>
      <c r="B503" s="9" t="s">
        <v>49</v>
      </c>
      <c r="C503" s="9" t="s">
        <v>667</v>
      </c>
      <c r="D503" s="74" t="s">
        <v>15</v>
      </c>
      <c r="E503" s="10">
        <v>5</v>
      </c>
      <c r="F503" s="120"/>
      <c r="G503" s="39">
        <f t="shared" si="568"/>
        <v>5</v>
      </c>
      <c r="H503" s="10">
        <v>4</v>
      </c>
      <c r="I503" s="120"/>
      <c r="J503" s="39">
        <f t="shared" si="569"/>
        <v>4</v>
      </c>
      <c r="K503" s="11">
        <f t="shared" si="548"/>
        <v>80</v>
      </c>
      <c r="L503" s="136">
        <v>5</v>
      </c>
      <c r="M503" s="136"/>
      <c r="N503" s="120">
        <f t="shared" si="570"/>
        <v>5</v>
      </c>
      <c r="O503" s="136">
        <v>1</v>
      </c>
      <c r="P503" s="120">
        <v>1</v>
      </c>
      <c r="Q503" s="120"/>
      <c r="R503" s="120">
        <f t="shared" si="571"/>
        <v>1</v>
      </c>
      <c r="S503" s="121">
        <f t="shared" si="572"/>
        <v>4</v>
      </c>
      <c r="T503" s="10">
        <v>5</v>
      </c>
      <c r="U503" s="120"/>
      <c r="V503" s="39">
        <f t="shared" si="573"/>
        <v>5</v>
      </c>
      <c r="W503" s="10">
        <v>5</v>
      </c>
      <c r="X503" s="135">
        <v>5</v>
      </c>
      <c r="Y503" s="120"/>
      <c r="Z503" s="39">
        <f t="shared" si="574"/>
        <v>5</v>
      </c>
      <c r="AA503" s="121">
        <f t="shared" si="575"/>
        <v>10</v>
      </c>
      <c r="AB503" s="77">
        <v>10</v>
      </c>
      <c r="AC503" s="113"/>
      <c r="AD503" s="13">
        <f t="shared" si="576"/>
        <v>10</v>
      </c>
      <c r="AE503" s="353">
        <f t="shared" si="534"/>
        <v>5</v>
      </c>
      <c r="AF503" s="113">
        <f>ROUND(AB503*$AJ$1008,0)</f>
        <v>10</v>
      </c>
      <c r="AG503" s="113">
        <f t="shared" si="577"/>
        <v>0</v>
      </c>
      <c r="AH503" s="113">
        <f>AF503+AG503</f>
        <v>10</v>
      </c>
      <c r="AI503" s="542">
        <f t="shared" si="509"/>
        <v>5</v>
      </c>
      <c r="AJ503" s="1"/>
      <c r="AK503" s="1"/>
      <c r="AL503" s="1"/>
      <c r="AM503" s="1"/>
      <c r="AN503" s="1"/>
      <c r="AO503" s="1"/>
      <c r="AP503" s="1"/>
      <c r="AQ503" s="1"/>
      <c r="AR503" s="1"/>
      <c r="AS503" s="1"/>
      <c r="AT503" s="1"/>
      <c r="AU503" s="1"/>
      <c r="AV503" s="1"/>
      <c r="AW503" s="1"/>
      <c r="AX503" s="1"/>
      <c r="AY503" s="1"/>
      <c r="AZ503" s="1"/>
    </row>
    <row r="504" spans="1:52" s="14" customFormat="1" ht="24" hidden="1" customHeight="1">
      <c r="A504" s="8" t="s">
        <v>438</v>
      </c>
      <c r="B504" s="9" t="s">
        <v>49</v>
      </c>
      <c r="C504" s="9" t="s">
        <v>659</v>
      </c>
      <c r="D504" s="74" t="s">
        <v>14</v>
      </c>
      <c r="E504" s="10">
        <v>820</v>
      </c>
      <c r="F504" s="120">
        <v>108</v>
      </c>
      <c r="G504" s="39">
        <f t="shared" si="568"/>
        <v>928</v>
      </c>
      <c r="H504" s="10">
        <v>848</v>
      </c>
      <c r="I504" s="120">
        <v>108</v>
      </c>
      <c r="J504" s="39">
        <f t="shared" si="569"/>
        <v>956</v>
      </c>
      <c r="K504" s="11">
        <f t="shared" si="548"/>
        <v>103.01724137931035</v>
      </c>
      <c r="L504" s="136">
        <v>800</v>
      </c>
      <c r="M504" s="136">
        <v>100</v>
      </c>
      <c r="N504" s="120">
        <f t="shared" si="570"/>
        <v>900</v>
      </c>
      <c r="O504" s="136">
        <v>208</v>
      </c>
      <c r="P504" s="120">
        <v>214</v>
      </c>
      <c r="Q504" s="120">
        <v>14</v>
      </c>
      <c r="R504" s="120">
        <f t="shared" si="571"/>
        <v>228</v>
      </c>
      <c r="S504" s="121">
        <f t="shared" si="572"/>
        <v>912</v>
      </c>
      <c r="T504" s="10">
        <v>800</v>
      </c>
      <c r="U504" s="120">
        <v>100</v>
      </c>
      <c r="V504" s="39">
        <f t="shared" si="573"/>
        <v>900</v>
      </c>
      <c r="W504" s="10">
        <v>410</v>
      </c>
      <c r="X504" s="135">
        <v>419</v>
      </c>
      <c r="Y504" s="120">
        <v>39</v>
      </c>
      <c r="Z504" s="39">
        <f t="shared" si="574"/>
        <v>458</v>
      </c>
      <c r="AA504" s="121">
        <f t="shared" si="575"/>
        <v>916</v>
      </c>
      <c r="AB504" s="77">
        <v>810</v>
      </c>
      <c r="AC504" s="113">
        <v>80</v>
      </c>
      <c r="AD504" s="13">
        <f t="shared" si="576"/>
        <v>890</v>
      </c>
      <c r="AE504" s="353">
        <f t="shared" si="534"/>
        <v>-10</v>
      </c>
      <c r="AF504" s="113">
        <f>ROUND(AB504*$AJ$888,0)</f>
        <v>797</v>
      </c>
      <c r="AG504" s="113">
        <f t="shared" si="577"/>
        <v>100</v>
      </c>
      <c r="AH504" s="113">
        <f>AG504+AF504</f>
        <v>897</v>
      </c>
      <c r="AI504" s="542">
        <f t="shared" si="509"/>
        <v>-3</v>
      </c>
      <c r="AJ504" s="1"/>
      <c r="AK504" s="1"/>
      <c r="AL504" s="1"/>
      <c r="AM504" s="1"/>
      <c r="AN504" s="1"/>
      <c r="AO504" s="1"/>
      <c r="AP504" s="1"/>
      <c r="AQ504" s="1"/>
      <c r="AR504" s="1"/>
      <c r="AS504" s="1"/>
      <c r="AT504" s="1"/>
      <c r="AU504" s="1"/>
      <c r="AV504" s="1"/>
      <c r="AW504" s="1"/>
      <c r="AX504" s="1"/>
      <c r="AY504" s="1"/>
      <c r="AZ504" s="1"/>
    </row>
    <row r="505" spans="1:52" s="14" customFormat="1" ht="24" hidden="1" customHeight="1">
      <c r="A505" s="8" t="s">
        <v>439</v>
      </c>
      <c r="B505" s="9" t="s">
        <v>49</v>
      </c>
      <c r="C505" s="9" t="s">
        <v>659</v>
      </c>
      <c r="D505" s="74" t="s">
        <v>17</v>
      </c>
      <c r="E505" s="10">
        <v>1005</v>
      </c>
      <c r="F505" s="120">
        <v>94</v>
      </c>
      <c r="G505" s="39">
        <f t="shared" si="568"/>
        <v>1099</v>
      </c>
      <c r="H505" s="10">
        <v>992</v>
      </c>
      <c r="I505" s="120">
        <v>95</v>
      </c>
      <c r="J505" s="39">
        <f t="shared" si="569"/>
        <v>1087</v>
      </c>
      <c r="K505" s="11">
        <f t="shared" si="548"/>
        <v>98.908098271155595</v>
      </c>
      <c r="L505" s="136">
        <v>1005</v>
      </c>
      <c r="M505" s="136">
        <v>88</v>
      </c>
      <c r="N505" s="120">
        <f t="shared" si="570"/>
        <v>1093</v>
      </c>
      <c r="O505" s="136">
        <v>242</v>
      </c>
      <c r="P505" s="120">
        <v>244</v>
      </c>
      <c r="Q505" s="120">
        <v>19</v>
      </c>
      <c r="R505" s="120">
        <f t="shared" si="571"/>
        <v>263</v>
      </c>
      <c r="S505" s="121">
        <f t="shared" si="572"/>
        <v>1052</v>
      </c>
      <c r="T505" s="10">
        <v>1005</v>
      </c>
      <c r="U505" s="120">
        <v>88</v>
      </c>
      <c r="V505" s="39">
        <f t="shared" si="573"/>
        <v>1093</v>
      </c>
      <c r="W505" s="10">
        <v>472</v>
      </c>
      <c r="X505" s="135">
        <v>475</v>
      </c>
      <c r="Y505" s="120">
        <v>42</v>
      </c>
      <c r="Z505" s="39">
        <f t="shared" si="574"/>
        <v>517</v>
      </c>
      <c r="AA505" s="121">
        <f t="shared" si="575"/>
        <v>1034</v>
      </c>
      <c r="AB505" s="77">
        <v>1005</v>
      </c>
      <c r="AC505" s="113">
        <v>90</v>
      </c>
      <c r="AD505" s="13">
        <f t="shared" si="576"/>
        <v>1095</v>
      </c>
      <c r="AE505" s="353">
        <f t="shared" si="534"/>
        <v>2</v>
      </c>
      <c r="AF505" s="113">
        <f>ROUND(AB505*$AJ$927,0)</f>
        <v>922</v>
      </c>
      <c r="AG505" s="113">
        <f t="shared" si="577"/>
        <v>88</v>
      </c>
      <c r="AH505" s="113">
        <f>AG505+AF505</f>
        <v>1010</v>
      </c>
      <c r="AI505" s="542">
        <f t="shared" si="509"/>
        <v>-83</v>
      </c>
      <c r="AJ505" s="1"/>
      <c r="AK505" s="1"/>
      <c r="AL505" s="1"/>
      <c r="AM505" s="1"/>
      <c r="AN505" s="1"/>
      <c r="AO505" s="1"/>
      <c r="AP505" s="1"/>
      <c r="AQ505" s="1"/>
      <c r="AR505" s="1"/>
      <c r="AS505" s="1"/>
      <c r="AT505" s="1"/>
      <c r="AU505" s="1"/>
      <c r="AV505" s="1"/>
      <c r="AW505" s="1"/>
      <c r="AX505" s="1"/>
      <c r="AY505" s="1"/>
      <c r="AZ505" s="1"/>
    </row>
    <row r="506" spans="1:52" s="7" customFormat="1" ht="24" hidden="1" customHeight="1">
      <c r="A506" s="2" t="s">
        <v>440</v>
      </c>
      <c r="B506" s="3" t="s">
        <v>50</v>
      </c>
      <c r="C506" s="3"/>
      <c r="D506" s="4"/>
      <c r="E506" s="5">
        <f>SUM(E507:E524)</f>
        <v>21071</v>
      </c>
      <c r="F506" s="5">
        <f t="shared" ref="F506:I506" si="578">SUM(F507:F524)</f>
        <v>445</v>
      </c>
      <c r="G506" s="5">
        <f t="shared" si="578"/>
        <v>21516</v>
      </c>
      <c r="H506" s="5">
        <f t="shared" si="578"/>
        <v>23241</v>
      </c>
      <c r="I506" s="5">
        <f t="shared" si="578"/>
        <v>445</v>
      </c>
      <c r="J506" s="5">
        <f>H506+I506</f>
        <v>23686</v>
      </c>
      <c r="K506" s="6">
        <f t="shared" si="548"/>
        <v>110.08551775422941</v>
      </c>
      <c r="L506" s="5">
        <f t="shared" ref="L506" si="579">SUM(L507:L524)</f>
        <v>22402</v>
      </c>
      <c r="M506" s="5">
        <f t="shared" ref="M506" si="580">SUM(M507:M524)</f>
        <v>462</v>
      </c>
      <c r="N506" s="5">
        <f t="shared" ref="N506" si="581">SUM(N507:N524)</f>
        <v>22864</v>
      </c>
      <c r="O506" s="5">
        <f t="shared" ref="O506" si="582">SUM(O507:O524)</f>
        <v>5595</v>
      </c>
      <c r="P506" s="5">
        <f t="shared" ref="P506" si="583">SUM(P507:P524)</f>
        <v>5675</v>
      </c>
      <c r="Q506" s="5">
        <f t="shared" ref="Q506" si="584">SUM(Q507:Q524)</f>
        <v>97</v>
      </c>
      <c r="R506" s="5">
        <f t="shared" ref="R506" si="585">SUM(R507:R524)</f>
        <v>5772</v>
      </c>
      <c r="S506" s="5">
        <f t="shared" ref="S506" si="586">SUM(S507:S524)</f>
        <v>23088</v>
      </c>
      <c r="T506" s="5">
        <f t="shared" ref="T506" si="587">SUM(T507:T524)</f>
        <v>22397</v>
      </c>
      <c r="U506" s="5">
        <f t="shared" ref="U506" si="588">SUM(U507:U524)</f>
        <v>462</v>
      </c>
      <c r="V506" s="5">
        <f t="shared" ref="V506" si="589">SUM(V507:V524)</f>
        <v>22859</v>
      </c>
      <c r="W506" s="5">
        <f t="shared" ref="W506" si="590">SUM(W507:W524)</f>
        <v>9993</v>
      </c>
      <c r="X506" s="5">
        <f t="shared" ref="X506" si="591">SUM(X507:X524)</f>
        <v>10053</v>
      </c>
      <c r="Y506" s="5">
        <f t="shared" ref="Y506" si="592">SUM(Y507:Y524)</f>
        <v>158</v>
      </c>
      <c r="Z506" s="5">
        <f t="shared" ref="Z506" si="593">SUM(Z507:Z524)</f>
        <v>10211</v>
      </c>
      <c r="AA506" s="5">
        <f t="shared" ref="AA506" si="594">SUM(AA507:AA524)</f>
        <v>20422</v>
      </c>
      <c r="AB506" s="5">
        <f>SUM(AB507:AB525)</f>
        <v>24958</v>
      </c>
      <c r="AC506" s="5">
        <f t="shared" ref="AC506" si="595">SUM(AC507:AC524)</f>
        <v>485</v>
      </c>
      <c r="AD506" s="5">
        <f>SUM(AD507:AD525)</f>
        <v>25443</v>
      </c>
      <c r="AE506" s="5">
        <f t="shared" ref="AE506:AH506" si="596">SUM(AE507:AE525)</f>
        <v>2579</v>
      </c>
      <c r="AF506" s="542">
        <f t="shared" si="596"/>
        <v>23112</v>
      </c>
      <c r="AG506" s="542">
        <f t="shared" si="596"/>
        <v>462</v>
      </c>
      <c r="AH506" s="542">
        <f t="shared" si="596"/>
        <v>23574</v>
      </c>
      <c r="AI506" s="542">
        <f t="shared" si="509"/>
        <v>710</v>
      </c>
      <c r="AJ506" s="1"/>
      <c r="AK506" s="1"/>
      <c r="AL506" s="1"/>
      <c r="AM506" s="1"/>
      <c r="AN506" s="1"/>
      <c r="AO506" s="1"/>
      <c r="AP506" s="1"/>
      <c r="AQ506" s="1"/>
      <c r="AR506" s="1"/>
      <c r="AS506" s="1"/>
      <c r="AT506" s="1"/>
      <c r="AU506" s="1"/>
      <c r="AV506" s="1"/>
      <c r="AW506" s="1"/>
      <c r="AX506" s="1"/>
      <c r="AY506" s="1"/>
      <c r="AZ506" s="1"/>
    </row>
    <row r="507" spans="1:52" s="14" customFormat="1" ht="36" hidden="1" customHeight="1">
      <c r="A507" s="8" t="s">
        <v>441</v>
      </c>
      <c r="B507" s="9" t="s">
        <v>50</v>
      </c>
      <c r="C507" s="9" t="s">
        <v>666</v>
      </c>
      <c r="D507" s="74" t="s">
        <v>1021</v>
      </c>
      <c r="E507" s="10">
        <v>980</v>
      </c>
      <c r="F507" s="120"/>
      <c r="G507" s="39">
        <f t="shared" ref="G507:G525" si="597">E507+F507</f>
        <v>980</v>
      </c>
      <c r="H507" s="10">
        <v>984</v>
      </c>
      <c r="I507" s="120"/>
      <c r="J507" s="39">
        <f t="shared" ref="J507:J525" si="598">I507+H507</f>
        <v>984</v>
      </c>
      <c r="K507" s="11">
        <f t="shared" si="548"/>
        <v>100.40816326530613</v>
      </c>
      <c r="L507" s="112">
        <v>980</v>
      </c>
      <c r="M507" s="120"/>
      <c r="N507" s="120">
        <f t="shared" ref="N507:N525" si="599">M507+L507</f>
        <v>980</v>
      </c>
      <c r="O507" s="112">
        <v>247</v>
      </c>
      <c r="P507" s="120">
        <v>248</v>
      </c>
      <c r="Q507" s="120"/>
      <c r="R507" s="120">
        <f t="shared" ref="R507:R525" si="600">P507+Q507</f>
        <v>248</v>
      </c>
      <c r="S507" s="121">
        <f t="shared" ref="S507:S525" si="601">R507/3*12</f>
        <v>992</v>
      </c>
      <c r="T507" s="10">
        <v>980</v>
      </c>
      <c r="U507" s="120"/>
      <c r="V507" s="39">
        <f t="shared" ref="V507:V525" si="602">U507+T507</f>
        <v>980</v>
      </c>
      <c r="W507" s="10">
        <v>261</v>
      </c>
      <c r="X507" s="45">
        <v>262</v>
      </c>
      <c r="Y507" s="120"/>
      <c r="Z507" s="39">
        <f t="shared" ref="Z507:Z525" si="603">Y507+X507</f>
        <v>262</v>
      </c>
      <c r="AA507" s="121">
        <f t="shared" ref="AA507:AA525" si="604">Z507*2</f>
        <v>524</v>
      </c>
      <c r="AB507" s="45">
        <v>997</v>
      </c>
      <c r="AC507" s="113"/>
      <c r="AD507" s="13">
        <f t="shared" ref="AD507:AD525" si="605">AC507+AB507</f>
        <v>997</v>
      </c>
      <c r="AE507" s="353">
        <f t="shared" si="534"/>
        <v>17</v>
      </c>
      <c r="AF507" s="113">
        <f>ROUND(AB507*$AJ$855,0)</f>
        <v>956</v>
      </c>
      <c r="AG507" s="113">
        <f t="shared" ref="AG507:AG514" si="606">M507</f>
        <v>0</v>
      </c>
      <c r="AH507" s="113">
        <f>AF507+AG507</f>
        <v>956</v>
      </c>
      <c r="AI507" s="542">
        <f t="shared" si="509"/>
        <v>-24</v>
      </c>
      <c r="AJ507" s="1"/>
      <c r="AK507" s="1"/>
      <c r="AL507" s="1"/>
      <c r="AM507" s="1"/>
      <c r="AN507" s="1"/>
      <c r="AO507" s="1"/>
      <c r="AP507" s="1"/>
      <c r="AQ507" s="1"/>
      <c r="AR507" s="1"/>
      <c r="AS507" s="1"/>
      <c r="AT507" s="1"/>
      <c r="AU507" s="1"/>
      <c r="AV507" s="1"/>
      <c r="AW507" s="1"/>
      <c r="AX507" s="1"/>
      <c r="AY507" s="1"/>
      <c r="AZ507" s="1"/>
    </row>
    <row r="508" spans="1:52" s="14" customFormat="1" ht="24" hidden="1" customHeight="1">
      <c r="A508" s="8" t="s">
        <v>442</v>
      </c>
      <c r="B508" s="9" t="s">
        <v>50</v>
      </c>
      <c r="C508" s="9" t="s">
        <v>665</v>
      </c>
      <c r="D508" s="74" t="s">
        <v>1024</v>
      </c>
      <c r="E508" s="10">
        <v>700</v>
      </c>
      <c r="F508" s="120"/>
      <c r="G508" s="39">
        <f t="shared" si="597"/>
        <v>700</v>
      </c>
      <c r="H508" s="10">
        <v>740</v>
      </c>
      <c r="I508" s="120"/>
      <c r="J508" s="39">
        <f t="shared" si="598"/>
        <v>740</v>
      </c>
      <c r="K508" s="11">
        <f t="shared" si="548"/>
        <v>105.71428571428572</v>
      </c>
      <c r="L508" s="112">
        <v>770</v>
      </c>
      <c r="M508" s="120"/>
      <c r="N508" s="120">
        <f t="shared" si="599"/>
        <v>770</v>
      </c>
      <c r="O508" s="112">
        <v>217</v>
      </c>
      <c r="P508" s="120">
        <v>218</v>
      </c>
      <c r="Q508" s="120"/>
      <c r="R508" s="120">
        <f t="shared" si="600"/>
        <v>218</v>
      </c>
      <c r="S508" s="121">
        <f t="shared" si="601"/>
        <v>872</v>
      </c>
      <c r="T508" s="10">
        <v>770</v>
      </c>
      <c r="U508" s="120"/>
      <c r="V508" s="39">
        <f t="shared" si="602"/>
        <v>770</v>
      </c>
      <c r="W508" s="10">
        <v>392</v>
      </c>
      <c r="X508" s="45">
        <v>394</v>
      </c>
      <c r="Y508" s="120"/>
      <c r="Z508" s="39">
        <f t="shared" si="603"/>
        <v>394</v>
      </c>
      <c r="AA508" s="121">
        <f t="shared" si="604"/>
        <v>788</v>
      </c>
      <c r="AB508" s="45">
        <v>770</v>
      </c>
      <c r="AC508" s="113"/>
      <c r="AD508" s="13">
        <f t="shared" si="605"/>
        <v>770</v>
      </c>
      <c r="AE508" s="353">
        <f t="shared" si="534"/>
        <v>0</v>
      </c>
      <c r="AF508" s="113">
        <f>ROUND(AB508*$AJ$936,0)</f>
        <v>743</v>
      </c>
      <c r="AG508" s="113">
        <f t="shared" si="606"/>
        <v>0</v>
      </c>
      <c r="AH508" s="113">
        <f t="shared" ref="AH508:AH514" si="607">AG508+AF508</f>
        <v>743</v>
      </c>
      <c r="AI508" s="542">
        <f t="shared" si="509"/>
        <v>-27</v>
      </c>
      <c r="AJ508" s="1"/>
      <c r="AK508" s="1"/>
      <c r="AL508" s="1"/>
      <c r="AM508" s="1"/>
      <c r="AN508" s="1"/>
      <c r="AO508" s="1"/>
      <c r="AP508" s="1"/>
      <c r="AQ508" s="1"/>
      <c r="AR508" s="1"/>
      <c r="AS508" s="1"/>
      <c r="AT508" s="1"/>
      <c r="AU508" s="1"/>
      <c r="AV508" s="1"/>
      <c r="AW508" s="1"/>
      <c r="AX508" s="1"/>
      <c r="AY508" s="1"/>
      <c r="AZ508" s="1"/>
    </row>
    <row r="509" spans="1:52" ht="24" hidden="1" customHeight="1">
      <c r="A509" s="31" t="s">
        <v>443</v>
      </c>
      <c r="B509" s="9" t="s">
        <v>50</v>
      </c>
      <c r="C509" s="9" t="s">
        <v>661</v>
      </c>
      <c r="D509" s="74" t="s">
        <v>1048</v>
      </c>
      <c r="E509" s="10">
        <v>1056</v>
      </c>
      <c r="F509" s="127">
        <v>2</v>
      </c>
      <c r="G509" s="39">
        <f t="shared" si="597"/>
        <v>1058</v>
      </c>
      <c r="H509" s="10">
        <v>1105</v>
      </c>
      <c r="I509" s="127">
        <v>2</v>
      </c>
      <c r="J509" s="39">
        <f t="shared" si="598"/>
        <v>1107</v>
      </c>
      <c r="K509" s="11">
        <f t="shared" si="548"/>
        <v>104.63137996219282</v>
      </c>
      <c r="L509" s="112">
        <v>1200</v>
      </c>
      <c r="M509" s="136">
        <v>10</v>
      </c>
      <c r="N509" s="120">
        <f t="shared" si="599"/>
        <v>1210</v>
      </c>
      <c r="O509" s="112">
        <v>306</v>
      </c>
      <c r="P509" s="113">
        <v>307</v>
      </c>
      <c r="Q509" s="113">
        <v>0</v>
      </c>
      <c r="R509" s="120">
        <f t="shared" si="600"/>
        <v>307</v>
      </c>
      <c r="S509" s="121">
        <f t="shared" si="601"/>
        <v>1228</v>
      </c>
      <c r="T509" s="10">
        <v>1200</v>
      </c>
      <c r="U509" s="136">
        <v>10</v>
      </c>
      <c r="V509" s="39">
        <f t="shared" si="602"/>
        <v>1210</v>
      </c>
      <c r="W509" s="10">
        <v>522</v>
      </c>
      <c r="X509" s="32">
        <v>525</v>
      </c>
      <c r="Y509" s="136">
        <v>2</v>
      </c>
      <c r="Z509" s="39">
        <f t="shared" si="603"/>
        <v>527</v>
      </c>
      <c r="AA509" s="121">
        <f t="shared" si="604"/>
        <v>1054</v>
      </c>
      <c r="AB509" s="12">
        <v>1500</v>
      </c>
      <c r="AC509" s="113">
        <v>15</v>
      </c>
      <c r="AD509" s="13">
        <f t="shared" si="605"/>
        <v>1515</v>
      </c>
      <c r="AE509" s="353">
        <f t="shared" si="534"/>
        <v>305</v>
      </c>
      <c r="AF509" s="113">
        <f>ROUND(AB509*$AJ$918,0)</f>
        <v>1328</v>
      </c>
      <c r="AG509" s="113">
        <f t="shared" si="606"/>
        <v>10</v>
      </c>
      <c r="AH509" s="113">
        <f t="shared" si="607"/>
        <v>1338</v>
      </c>
      <c r="AI509" s="542">
        <f t="shared" si="509"/>
        <v>128</v>
      </c>
    </row>
    <row r="510" spans="1:52" s="14" customFormat="1" ht="60" hidden="1" customHeight="1">
      <c r="A510" s="8" t="s">
        <v>444</v>
      </c>
      <c r="B510" s="9" t="s">
        <v>50</v>
      </c>
      <c r="C510" s="9" t="s">
        <v>661</v>
      </c>
      <c r="D510" s="74" t="s">
        <v>1049</v>
      </c>
      <c r="E510" s="10">
        <v>1045</v>
      </c>
      <c r="F510" s="120"/>
      <c r="G510" s="39">
        <f t="shared" si="597"/>
        <v>1045</v>
      </c>
      <c r="H510" s="10">
        <v>1127</v>
      </c>
      <c r="I510" s="120"/>
      <c r="J510" s="39">
        <f t="shared" si="598"/>
        <v>1127</v>
      </c>
      <c r="K510" s="11">
        <f t="shared" si="548"/>
        <v>107.84688995215311</v>
      </c>
      <c r="L510" s="112">
        <v>1100</v>
      </c>
      <c r="M510" s="120"/>
      <c r="N510" s="120">
        <f t="shared" si="599"/>
        <v>1100</v>
      </c>
      <c r="O510" s="112">
        <v>252</v>
      </c>
      <c r="P510" s="120">
        <v>290</v>
      </c>
      <c r="Q510" s="120"/>
      <c r="R510" s="120">
        <f t="shared" si="600"/>
        <v>290</v>
      </c>
      <c r="S510" s="121">
        <f t="shared" si="601"/>
        <v>1160</v>
      </c>
      <c r="T510" s="10">
        <v>1100</v>
      </c>
      <c r="U510" s="120"/>
      <c r="V510" s="39">
        <f t="shared" si="602"/>
        <v>1100</v>
      </c>
      <c r="W510" s="10">
        <v>419</v>
      </c>
      <c r="X510" s="32">
        <v>423</v>
      </c>
      <c r="Y510" s="120"/>
      <c r="Z510" s="39">
        <f t="shared" si="603"/>
        <v>423</v>
      </c>
      <c r="AA510" s="121">
        <f t="shared" si="604"/>
        <v>846</v>
      </c>
      <c r="AB510" s="45">
        <v>1100</v>
      </c>
      <c r="AC510" s="113">
        <v>20</v>
      </c>
      <c r="AD510" s="13">
        <f t="shared" si="605"/>
        <v>1120</v>
      </c>
      <c r="AE510" s="353">
        <f t="shared" si="534"/>
        <v>20</v>
      </c>
      <c r="AF510" s="113">
        <f>ROUND(AB510*$AJ$1003,0)</f>
        <v>1089</v>
      </c>
      <c r="AG510" s="113">
        <f t="shared" si="606"/>
        <v>0</v>
      </c>
      <c r="AH510" s="113">
        <f t="shared" si="607"/>
        <v>1089</v>
      </c>
      <c r="AI510" s="542">
        <f t="shared" si="509"/>
        <v>-11</v>
      </c>
      <c r="AJ510" s="1"/>
      <c r="AK510" s="1"/>
      <c r="AL510" s="1"/>
      <c r="AM510" s="1"/>
      <c r="AN510" s="1"/>
      <c r="AO510" s="1"/>
      <c r="AP510" s="1"/>
      <c r="AQ510" s="1"/>
      <c r="AR510" s="1"/>
      <c r="AS510" s="1"/>
      <c r="AT510" s="1"/>
      <c r="AU510" s="1"/>
      <c r="AV510" s="1"/>
      <c r="AW510" s="1"/>
      <c r="AX510" s="1"/>
      <c r="AY510" s="1"/>
      <c r="AZ510" s="1"/>
    </row>
    <row r="511" spans="1:52" s="14" customFormat="1" ht="24" hidden="1" customHeight="1">
      <c r="A511" s="8" t="s">
        <v>445</v>
      </c>
      <c r="B511" s="9" t="s">
        <v>50</v>
      </c>
      <c r="C511" s="9" t="s">
        <v>662</v>
      </c>
      <c r="D511" s="74" t="s">
        <v>1029</v>
      </c>
      <c r="E511" s="10">
        <v>734</v>
      </c>
      <c r="F511" s="120"/>
      <c r="G511" s="39">
        <f t="shared" si="597"/>
        <v>734</v>
      </c>
      <c r="H511" s="10">
        <v>863</v>
      </c>
      <c r="I511" s="120"/>
      <c r="J511" s="39">
        <f t="shared" si="598"/>
        <v>863</v>
      </c>
      <c r="K511" s="11">
        <f t="shared" si="548"/>
        <v>117.57493188010899</v>
      </c>
      <c r="L511" s="122">
        <v>800</v>
      </c>
      <c r="M511" s="120"/>
      <c r="N511" s="120">
        <f t="shared" si="599"/>
        <v>800</v>
      </c>
      <c r="O511" s="112">
        <v>75</v>
      </c>
      <c r="P511" s="120">
        <v>75</v>
      </c>
      <c r="Q511" s="120"/>
      <c r="R511" s="120">
        <f t="shared" si="600"/>
        <v>75</v>
      </c>
      <c r="S511" s="121">
        <f t="shared" si="601"/>
        <v>300</v>
      </c>
      <c r="T511" s="10">
        <v>800</v>
      </c>
      <c r="U511" s="120"/>
      <c r="V511" s="39">
        <f t="shared" si="602"/>
        <v>800</v>
      </c>
      <c r="W511" s="10">
        <v>236</v>
      </c>
      <c r="X511" s="32">
        <v>236</v>
      </c>
      <c r="Y511" s="120"/>
      <c r="Z511" s="39">
        <f t="shared" si="603"/>
        <v>236</v>
      </c>
      <c r="AA511" s="121">
        <f t="shared" si="604"/>
        <v>472</v>
      </c>
      <c r="AB511" s="45">
        <v>800</v>
      </c>
      <c r="AC511" s="113"/>
      <c r="AD511" s="13">
        <f t="shared" si="605"/>
        <v>800</v>
      </c>
      <c r="AE511" s="353">
        <f t="shared" si="534"/>
        <v>0</v>
      </c>
      <c r="AF511" s="113">
        <f>ROUND(AB511*$AJ$939,0)</f>
        <v>762</v>
      </c>
      <c r="AG511" s="113">
        <f t="shared" si="606"/>
        <v>0</v>
      </c>
      <c r="AH511" s="113">
        <f t="shared" si="607"/>
        <v>762</v>
      </c>
      <c r="AI511" s="542">
        <f t="shared" si="509"/>
        <v>-38</v>
      </c>
      <c r="AJ511" s="1"/>
      <c r="AK511" s="1"/>
      <c r="AL511" s="1"/>
      <c r="AM511" s="1"/>
      <c r="AN511" s="1"/>
      <c r="AO511" s="1"/>
      <c r="AP511" s="1"/>
      <c r="AQ511" s="1"/>
      <c r="AR511" s="1"/>
      <c r="AS511" s="1"/>
      <c r="AT511" s="1"/>
      <c r="AU511" s="1"/>
      <c r="AV511" s="1"/>
      <c r="AW511" s="1"/>
      <c r="AX511" s="1"/>
      <c r="AY511" s="1"/>
      <c r="AZ511" s="1"/>
    </row>
    <row r="512" spans="1:52" s="14" customFormat="1" ht="24" hidden="1" customHeight="1">
      <c r="A512" s="8" t="s">
        <v>446</v>
      </c>
      <c r="B512" s="9" t="s">
        <v>50</v>
      </c>
      <c r="C512" s="9" t="s">
        <v>675</v>
      </c>
      <c r="D512" s="74" t="s">
        <v>1031</v>
      </c>
      <c r="E512" s="10">
        <v>680</v>
      </c>
      <c r="F512" s="120"/>
      <c r="G512" s="39">
        <f t="shared" si="597"/>
        <v>680</v>
      </c>
      <c r="H512" s="10">
        <v>723</v>
      </c>
      <c r="I512" s="120"/>
      <c r="J512" s="39">
        <f t="shared" si="598"/>
        <v>723</v>
      </c>
      <c r="K512" s="11">
        <f t="shared" si="548"/>
        <v>106.32352941176471</v>
      </c>
      <c r="L512" s="112">
        <v>680</v>
      </c>
      <c r="M512" s="120"/>
      <c r="N512" s="120">
        <f t="shared" si="599"/>
        <v>680</v>
      </c>
      <c r="O512" s="112">
        <v>177</v>
      </c>
      <c r="P512" s="120">
        <v>177</v>
      </c>
      <c r="Q512" s="120"/>
      <c r="R512" s="120">
        <f t="shared" si="600"/>
        <v>177</v>
      </c>
      <c r="S512" s="121">
        <f t="shared" si="601"/>
        <v>708</v>
      </c>
      <c r="T512" s="10">
        <v>680</v>
      </c>
      <c r="U512" s="120"/>
      <c r="V512" s="39">
        <f t="shared" si="602"/>
        <v>680</v>
      </c>
      <c r="W512" s="10">
        <v>233</v>
      </c>
      <c r="X512" s="32">
        <v>233</v>
      </c>
      <c r="Y512" s="120"/>
      <c r="Z512" s="39">
        <f t="shared" si="603"/>
        <v>233</v>
      </c>
      <c r="AA512" s="121">
        <f t="shared" si="604"/>
        <v>466</v>
      </c>
      <c r="AB512" s="45">
        <v>680</v>
      </c>
      <c r="AC512" s="113"/>
      <c r="AD512" s="13">
        <f t="shared" si="605"/>
        <v>680</v>
      </c>
      <c r="AE512" s="353">
        <f t="shared" si="534"/>
        <v>0</v>
      </c>
      <c r="AF512" s="13">
        <f>AB512</f>
        <v>680</v>
      </c>
      <c r="AG512" s="113">
        <f t="shared" si="606"/>
        <v>0</v>
      </c>
      <c r="AH512" s="13">
        <f t="shared" si="607"/>
        <v>680</v>
      </c>
      <c r="AI512" s="542">
        <f t="shared" si="509"/>
        <v>0</v>
      </c>
      <c r="AJ512" s="1"/>
      <c r="AK512" s="1"/>
      <c r="AL512" s="1"/>
      <c r="AM512" s="1"/>
      <c r="AN512" s="1"/>
      <c r="AO512" s="1"/>
      <c r="AP512" s="1"/>
      <c r="AQ512" s="1"/>
      <c r="AR512" s="1"/>
      <c r="AS512" s="1"/>
      <c r="AT512" s="1"/>
      <c r="AU512" s="1"/>
      <c r="AV512" s="1"/>
      <c r="AW512" s="1"/>
      <c r="AX512" s="1"/>
      <c r="AY512" s="1"/>
      <c r="AZ512" s="1"/>
    </row>
    <row r="513" spans="1:52" s="14" customFormat="1" ht="36" hidden="1" customHeight="1">
      <c r="A513" s="8" t="s">
        <v>447</v>
      </c>
      <c r="B513" s="9" t="s">
        <v>50</v>
      </c>
      <c r="C513" s="9" t="s">
        <v>663</v>
      </c>
      <c r="D513" s="74" t="s">
        <v>1034</v>
      </c>
      <c r="E513" s="10">
        <v>478</v>
      </c>
      <c r="F513" s="120"/>
      <c r="G513" s="39">
        <f t="shared" si="597"/>
        <v>478</v>
      </c>
      <c r="H513" s="10">
        <v>456</v>
      </c>
      <c r="I513" s="120"/>
      <c r="J513" s="39">
        <f t="shared" si="598"/>
        <v>456</v>
      </c>
      <c r="K513" s="11">
        <f t="shared" si="548"/>
        <v>95.39748953974896</v>
      </c>
      <c r="L513" s="112">
        <v>628</v>
      </c>
      <c r="M513" s="120"/>
      <c r="N513" s="120">
        <f t="shared" si="599"/>
        <v>628</v>
      </c>
      <c r="O513" s="112">
        <v>150</v>
      </c>
      <c r="P513" s="120">
        <v>149</v>
      </c>
      <c r="Q513" s="120"/>
      <c r="R513" s="120">
        <f t="shared" si="600"/>
        <v>149</v>
      </c>
      <c r="S513" s="121">
        <f t="shared" si="601"/>
        <v>596</v>
      </c>
      <c r="T513" s="10">
        <v>628</v>
      </c>
      <c r="U513" s="120"/>
      <c r="V513" s="39">
        <f t="shared" si="602"/>
        <v>628</v>
      </c>
      <c r="W513" s="10">
        <v>258</v>
      </c>
      <c r="X513" s="32">
        <v>258</v>
      </c>
      <c r="Y513" s="120"/>
      <c r="Z513" s="39">
        <f t="shared" si="603"/>
        <v>258</v>
      </c>
      <c r="AA513" s="121">
        <f t="shared" si="604"/>
        <v>516</v>
      </c>
      <c r="AB513" s="45">
        <v>628</v>
      </c>
      <c r="AC513" s="113"/>
      <c r="AD513" s="13">
        <f t="shared" si="605"/>
        <v>628</v>
      </c>
      <c r="AE513" s="353">
        <f t="shared" si="534"/>
        <v>0</v>
      </c>
      <c r="AF513" s="113">
        <f>ROUND(AB513*$AJ$959,0)</f>
        <v>621</v>
      </c>
      <c r="AG513" s="113">
        <f t="shared" si="606"/>
        <v>0</v>
      </c>
      <c r="AH513" s="113">
        <f t="shared" si="607"/>
        <v>621</v>
      </c>
      <c r="AI513" s="542">
        <f t="shared" si="509"/>
        <v>-7</v>
      </c>
      <c r="AJ513" s="1"/>
      <c r="AK513" s="1"/>
      <c r="AL513" s="1"/>
      <c r="AM513" s="1"/>
      <c r="AN513" s="1"/>
      <c r="AO513" s="1"/>
      <c r="AP513" s="1"/>
      <c r="AQ513" s="1"/>
      <c r="AR513" s="1"/>
      <c r="AS513" s="1"/>
      <c r="AT513" s="1"/>
      <c r="AU513" s="1"/>
      <c r="AV513" s="1"/>
      <c r="AW513" s="1"/>
      <c r="AX513" s="1"/>
      <c r="AY513" s="1"/>
      <c r="AZ513" s="1"/>
    </row>
    <row r="514" spans="1:52" s="14" customFormat="1" ht="36" hidden="1" customHeight="1">
      <c r="A514" s="8" t="s">
        <v>703</v>
      </c>
      <c r="B514" s="9" t="s">
        <v>50</v>
      </c>
      <c r="C514" s="9" t="s">
        <v>672</v>
      </c>
      <c r="D514" s="74" t="s">
        <v>1038</v>
      </c>
      <c r="E514" s="10">
        <v>230</v>
      </c>
      <c r="F514" s="120"/>
      <c r="G514" s="39">
        <f t="shared" si="597"/>
        <v>230</v>
      </c>
      <c r="H514" s="10">
        <v>185</v>
      </c>
      <c r="I514" s="120"/>
      <c r="J514" s="39">
        <f t="shared" si="598"/>
        <v>185</v>
      </c>
      <c r="K514" s="11">
        <f t="shared" si="548"/>
        <v>80.434782608695656</v>
      </c>
      <c r="L514" s="112">
        <v>230</v>
      </c>
      <c r="M514" s="120"/>
      <c r="N514" s="120">
        <f t="shared" si="599"/>
        <v>230</v>
      </c>
      <c r="O514" s="112">
        <v>26</v>
      </c>
      <c r="P514" s="120">
        <v>26</v>
      </c>
      <c r="Q514" s="120"/>
      <c r="R514" s="120">
        <f t="shared" si="600"/>
        <v>26</v>
      </c>
      <c r="S514" s="121">
        <f t="shared" si="601"/>
        <v>104</v>
      </c>
      <c r="T514" s="10">
        <v>225</v>
      </c>
      <c r="U514" s="120"/>
      <c r="V514" s="39">
        <f t="shared" si="602"/>
        <v>225</v>
      </c>
      <c r="W514" s="10">
        <v>26</v>
      </c>
      <c r="X514" s="45">
        <v>26</v>
      </c>
      <c r="Y514" s="120"/>
      <c r="Z514" s="39">
        <f t="shared" si="603"/>
        <v>26</v>
      </c>
      <c r="AA514" s="121">
        <f t="shared" si="604"/>
        <v>52</v>
      </c>
      <c r="AB514" s="45">
        <v>264</v>
      </c>
      <c r="AC514" s="113"/>
      <c r="AD514" s="13">
        <f t="shared" si="605"/>
        <v>264</v>
      </c>
      <c r="AE514" s="353">
        <f t="shared" si="534"/>
        <v>34</v>
      </c>
      <c r="AF514" s="113">
        <f>ROUND(AB514*$AJ$949,0)</f>
        <v>258</v>
      </c>
      <c r="AG514" s="113">
        <f t="shared" si="606"/>
        <v>0</v>
      </c>
      <c r="AH514" s="113">
        <f t="shared" si="607"/>
        <v>258</v>
      </c>
      <c r="AI514" s="542">
        <f t="shared" si="509"/>
        <v>28</v>
      </c>
      <c r="AJ514" s="1"/>
      <c r="AK514" s="1"/>
      <c r="AL514" s="1"/>
      <c r="AM514" s="1"/>
      <c r="AN514" s="1"/>
      <c r="AO514" s="1"/>
      <c r="AP514" s="1"/>
      <c r="AQ514" s="1"/>
      <c r="AR514" s="1"/>
      <c r="AS514" s="1"/>
      <c r="AT514" s="1"/>
      <c r="AU514" s="1"/>
      <c r="AV514" s="1"/>
      <c r="AW514" s="1"/>
      <c r="AX514" s="1"/>
      <c r="AY514" s="1"/>
      <c r="AZ514" s="1"/>
    </row>
    <row r="515" spans="1:52" ht="24" hidden="1" customHeight="1">
      <c r="A515" s="31" t="s">
        <v>704</v>
      </c>
      <c r="B515" s="9" t="s">
        <v>50</v>
      </c>
      <c r="C515" s="9" t="s">
        <v>660</v>
      </c>
      <c r="D515" s="76" t="s">
        <v>3</v>
      </c>
      <c r="E515" s="38">
        <f>2456+99</f>
        <v>2555</v>
      </c>
      <c r="F515" s="113">
        <v>110</v>
      </c>
      <c r="G515" s="13">
        <f t="shared" si="597"/>
        <v>2665</v>
      </c>
      <c r="H515" s="38">
        <f>2508+86</f>
        <v>2594</v>
      </c>
      <c r="I515" s="113">
        <v>110</v>
      </c>
      <c r="J515" s="13">
        <f t="shared" si="598"/>
        <v>2704</v>
      </c>
      <c r="K515" s="11">
        <f t="shared" si="548"/>
        <v>101.46341463414635</v>
      </c>
      <c r="L515" s="419">
        <f>2456+99</f>
        <v>2555</v>
      </c>
      <c r="M515" s="158">
        <v>172</v>
      </c>
      <c r="N515" s="158">
        <f t="shared" si="599"/>
        <v>2727</v>
      </c>
      <c r="O515" s="112">
        <f>582+23</f>
        <v>605</v>
      </c>
      <c r="P515" s="120">
        <v>605</v>
      </c>
      <c r="Q515" s="120">
        <v>47</v>
      </c>
      <c r="R515" s="120">
        <f t="shared" si="600"/>
        <v>652</v>
      </c>
      <c r="S515" s="411">
        <f t="shared" si="601"/>
        <v>2608</v>
      </c>
      <c r="T515" s="409">
        <f>2456+99</f>
        <v>2555</v>
      </c>
      <c r="U515" s="158">
        <v>172</v>
      </c>
      <c r="V515" s="345">
        <f t="shared" si="602"/>
        <v>2727</v>
      </c>
      <c r="W515" s="10">
        <f>1030+40</f>
        <v>1070</v>
      </c>
      <c r="X515" s="45">
        <v>1070</v>
      </c>
      <c r="Y515" s="120">
        <v>84</v>
      </c>
      <c r="Z515" s="39">
        <f t="shared" si="603"/>
        <v>1154</v>
      </c>
      <c r="AA515" s="411">
        <f t="shared" si="604"/>
        <v>2308</v>
      </c>
      <c r="AB515" s="537">
        <v>2555</v>
      </c>
      <c r="AC515" s="158">
        <v>170</v>
      </c>
      <c r="AD515" s="345">
        <f t="shared" si="605"/>
        <v>2725</v>
      </c>
      <c r="AE515" s="422">
        <f t="shared" si="534"/>
        <v>-2</v>
      </c>
      <c r="AF515" s="113">
        <f>ROUND(AB515*$AJ$922,0)</f>
        <v>2448</v>
      </c>
      <c r="AG515" s="113">
        <f>M515</f>
        <v>172</v>
      </c>
      <c r="AH515" s="113">
        <f>AF515+AG515</f>
        <v>2620</v>
      </c>
      <c r="AI515" s="542">
        <f t="shared" si="509"/>
        <v>-107</v>
      </c>
    </row>
    <row r="516" spans="1:52" s="14" customFormat="1" ht="24" hidden="1" customHeight="1">
      <c r="A516" s="8" t="s">
        <v>705</v>
      </c>
      <c r="B516" s="9" t="s">
        <v>50</v>
      </c>
      <c r="C516" s="9" t="s">
        <v>667</v>
      </c>
      <c r="D516" s="74" t="s">
        <v>1059</v>
      </c>
      <c r="E516" s="10">
        <v>2469</v>
      </c>
      <c r="F516" s="120">
        <v>67</v>
      </c>
      <c r="G516" s="39">
        <f t="shared" si="597"/>
        <v>2536</v>
      </c>
      <c r="H516" s="10">
        <v>2579</v>
      </c>
      <c r="I516" s="120">
        <v>68</v>
      </c>
      <c r="J516" s="39">
        <f t="shared" si="598"/>
        <v>2647</v>
      </c>
      <c r="K516" s="11">
        <f t="shared" si="548"/>
        <v>104.37697160883282</v>
      </c>
      <c r="L516" s="112">
        <v>2619</v>
      </c>
      <c r="M516" s="120"/>
      <c r="N516" s="120">
        <f t="shared" si="599"/>
        <v>2619</v>
      </c>
      <c r="O516" s="112">
        <v>592</v>
      </c>
      <c r="P516" s="120">
        <v>601</v>
      </c>
      <c r="Q516" s="120"/>
      <c r="R516" s="120">
        <f t="shared" si="600"/>
        <v>601</v>
      </c>
      <c r="S516" s="121">
        <f t="shared" si="601"/>
        <v>2404</v>
      </c>
      <c r="T516" s="10">
        <v>2619</v>
      </c>
      <c r="U516" s="120"/>
      <c r="V516" s="39">
        <f t="shared" si="602"/>
        <v>2619</v>
      </c>
      <c r="W516" s="10">
        <v>1257</v>
      </c>
      <c r="X516" s="32">
        <v>1268</v>
      </c>
      <c r="Y516" s="120"/>
      <c r="Z516" s="39">
        <f t="shared" si="603"/>
        <v>1268</v>
      </c>
      <c r="AA516" s="121">
        <f t="shared" si="604"/>
        <v>2536</v>
      </c>
      <c r="AB516" s="45">
        <v>2419</v>
      </c>
      <c r="AC516" s="113"/>
      <c r="AD516" s="13">
        <f t="shared" si="605"/>
        <v>2419</v>
      </c>
      <c r="AE516" s="353">
        <f t="shared" si="534"/>
        <v>-200</v>
      </c>
      <c r="AF516" s="113">
        <v>2169</v>
      </c>
      <c r="AG516" s="113">
        <f t="shared" ref="AG516:AG525" si="608">M516</f>
        <v>0</v>
      </c>
      <c r="AH516" s="113">
        <f>AF516+AG516</f>
        <v>2169</v>
      </c>
      <c r="AI516" s="542">
        <f t="shared" si="509"/>
        <v>-450</v>
      </c>
      <c r="AJ516" s="1" t="s">
        <v>1229</v>
      </c>
      <c r="AL516" s="1"/>
      <c r="AM516" s="1"/>
      <c r="AN516" s="1"/>
      <c r="AO516" s="1"/>
      <c r="AP516" s="1"/>
      <c r="AQ516" s="1"/>
      <c r="AR516" s="1"/>
      <c r="AS516" s="1"/>
      <c r="AT516" s="1"/>
      <c r="AU516" s="1"/>
      <c r="AV516" s="1"/>
      <c r="AW516" s="1"/>
      <c r="AX516" s="1"/>
      <c r="AY516" s="1"/>
      <c r="AZ516" s="1"/>
    </row>
    <row r="517" spans="1:52" s="14" customFormat="1" ht="24" hidden="1" customHeight="1">
      <c r="A517" s="8" t="s">
        <v>706</v>
      </c>
      <c r="B517" s="9" t="s">
        <v>50</v>
      </c>
      <c r="C517" s="9" t="s">
        <v>667</v>
      </c>
      <c r="D517" s="74" t="s">
        <v>1041</v>
      </c>
      <c r="E517" s="349">
        <v>1278</v>
      </c>
      <c r="F517" s="347">
        <v>10</v>
      </c>
      <c r="G517" s="350">
        <f t="shared" si="597"/>
        <v>1288</v>
      </c>
      <c r="H517" s="349">
        <v>1650</v>
      </c>
      <c r="I517" s="347">
        <v>10</v>
      </c>
      <c r="J517" s="350">
        <f t="shared" si="598"/>
        <v>1660</v>
      </c>
      <c r="K517" s="363">
        <f t="shared" si="548"/>
        <v>128.88198757763976</v>
      </c>
      <c r="L517" s="362">
        <v>1300</v>
      </c>
      <c r="M517" s="347"/>
      <c r="N517" s="347">
        <f t="shared" si="599"/>
        <v>1300</v>
      </c>
      <c r="O517" s="362">
        <v>441</v>
      </c>
      <c r="P517" s="347">
        <v>460</v>
      </c>
      <c r="Q517" s="347"/>
      <c r="R517" s="347">
        <f t="shared" si="600"/>
        <v>460</v>
      </c>
      <c r="S517" s="348">
        <f t="shared" si="601"/>
        <v>1840</v>
      </c>
      <c r="T517" s="349">
        <v>1300</v>
      </c>
      <c r="U517" s="347"/>
      <c r="V517" s="350">
        <f t="shared" si="602"/>
        <v>1300</v>
      </c>
      <c r="W517" s="10">
        <v>748</v>
      </c>
      <c r="X517" s="32">
        <v>772</v>
      </c>
      <c r="Y517" s="120"/>
      <c r="Z517" s="39">
        <f t="shared" si="603"/>
        <v>772</v>
      </c>
      <c r="AA517" s="348">
        <f t="shared" si="604"/>
        <v>1544</v>
      </c>
      <c r="AB517" s="359">
        <v>1836</v>
      </c>
      <c r="AC517" s="352">
        <v>10</v>
      </c>
      <c r="AD517" s="353">
        <f t="shared" si="605"/>
        <v>1846</v>
      </c>
      <c r="AE517" s="353">
        <f t="shared" si="534"/>
        <v>546</v>
      </c>
      <c r="AF517" s="113">
        <f>ROUND(AB517*$AJ$996,0)</f>
        <v>1710</v>
      </c>
      <c r="AG517" s="113">
        <f t="shared" si="608"/>
        <v>0</v>
      </c>
      <c r="AH517" s="113">
        <f>AG517+AF517</f>
        <v>1710</v>
      </c>
      <c r="AI517" s="542">
        <f t="shared" si="509"/>
        <v>410</v>
      </c>
      <c r="AJ517" s="1"/>
      <c r="AK517" s="1"/>
      <c r="AL517" s="1"/>
      <c r="AM517" s="1"/>
      <c r="AN517" s="1"/>
      <c r="AO517" s="1"/>
      <c r="AP517" s="1"/>
      <c r="AQ517" s="1"/>
      <c r="AR517" s="1"/>
      <c r="AS517" s="1"/>
      <c r="AT517" s="1"/>
      <c r="AU517" s="1"/>
      <c r="AV517" s="1"/>
      <c r="AW517" s="1"/>
      <c r="AX517" s="1"/>
      <c r="AY517" s="1"/>
      <c r="AZ517" s="1"/>
    </row>
    <row r="518" spans="1:52" s="14" customFormat="1" ht="24" hidden="1" customHeight="1">
      <c r="A518" s="8" t="s">
        <v>707</v>
      </c>
      <c r="B518" s="9" t="s">
        <v>50</v>
      </c>
      <c r="C518" s="9" t="s">
        <v>667</v>
      </c>
      <c r="D518" s="74" t="s">
        <v>1043</v>
      </c>
      <c r="E518" s="10">
        <v>1192</v>
      </c>
      <c r="F518" s="120">
        <v>43</v>
      </c>
      <c r="G518" s="39">
        <f t="shared" si="597"/>
        <v>1235</v>
      </c>
      <c r="H518" s="10">
        <v>1469</v>
      </c>
      <c r="I518" s="120">
        <v>43</v>
      </c>
      <c r="J518" s="39">
        <f t="shared" si="598"/>
        <v>1512</v>
      </c>
      <c r="K518" s="11">
        <f t="shared" si="548"/>
        <v>122.42914979757084</v>
      </c>
      <c r="L518" s="112">
        <v>1251</v>
      </c>
      <c r="M518" s="120"/>
      <c r="N518" s="120">
        <f t="shared" si="599"/>
        <v>1251</v>
      </c>
      <c r="O518" s="112">
        <v>345</v>
      </c>
      <c r="P518" s="120">
        <v>343</v>
      </c>
      <c r="Q518" s="120"/>
      <c r="R518" s="120">
        <f>P518+Q518</f>
        <v>343</v>
      </c>
      <c r="S518" s="121">
        <f t="shared" si="601"/>
        <v>1372</v>
      </c>
      <c r="T518" s="10">
        <v>1251</v>
      </c>
      <c r="U518" s="120"/>
      <c r="V518" s="39">
        <f t="shared" si="602"/>
        <v>1251</v>
      </c>
      <c r="W518" s="10">
        <v>675</v>
      </c>
      <c r="X518" s="32">
        <v>674</v>
      </c>
      <c r="Y518" s="120"/>
      <c r="Z518" s="39">
        <f t="shared" si="603"/>
        <v>674</v>
      </c>
      <c r="AA518" s="121">
        <f t="shared" si="604"/>
        <v>1348</v>
      </c>
      <c r="AB518" s="45">
        <v>1451</v>
      </c>
      <c r="AC518" s="113">
        <v>43</v>
      </c>
      <c r="AD518" s="13">
        <f t="shared" si="605"/>
        <v>1494</v>
      </c>
      <c r="AE518" s="353">
        <f t="shared" si="534"/>
        <v>243</v>
      </c>
      <c r="AF518" s="113">
        <f>ROUND(AB518*$AJ$991,0)</f>
        <v>1438</v>
      </c>
      <c r="AG518" s="113">
        <f t="shared" si="608"/>
        <v>0</v>
      </c>
      <c r="AH518" s="113">
        <f>AG518+AF518</f>
        <v>1438</v>
      </c>
      <c r="AI518" s="542">
        <f t="shared" ref="AI518:AI581" si="609">AF518-L518</f>
        <v>187</v>
      </c>
      <c r="AJ518" s="1"/>
      <c r="AK518" s="1"/>
      <c r="AL518" s="1"/>
      <c r="AM518" s="1"/>
      <c r="AN518" s="1"/>
      <c r="AO518" s="1"/>
      <c r="AP518" s="1"/>
      <c r="AQ518" s="1"/>
      <c r="AR518" s="1"/>
      <c r="AS518" s="1"/>
      <c r="AT518" s="1"/>
      <c r="AU518" s="1"/>
      <c r="AV518" s="1"/>
      <c r="AW518" s="1"/>
      <c r="AX518" s="1"/>
      <c r="AY518" s="1"/>
      <c r="AZ518" s="1"/>
    </row>
    <row r="519" spans="1:52" s="14" customFormat="1" ht="24" hidden="1" customHeight="1">
      <c r="A519" s="8" t="s">
        <v>708</v>
      </c>
      <c r="B519" s="9" t="s">
        <v>50</v>
      </c>
      <c r="C519" s="9" t="s">
        <v>667</v>
      </c>
      <c r="D519" s="74" t="s">
        <v>1054</v>
      </c>
      <c r="E519" s="10">
        <v>1000</v>
      </c>
      <c r="F519" s="120">
        <v>25</v>
      </c>
      <c r="G519" s="39">
        <f t="shared" si="597"/>
        <v>1025</v>
      </c>
      <c r="H519" s="10">
        <v>1331</v>
      </c>
      <c r="I519" s="120">
        <v>25</v>
      </c>
      <c r="J519" s="39">
        <f t="shared" si="598"/>
        <v>1356</v>
      </c>
      <c r="K519" s="363">
        <f t="shared" si="548"/>
        <v>132.29268292682929</v>
      </c>
      <c r="L519" s="362">
        <v>1003</v>
      </c>
      <c r="M519" s="347"/>
      <c r="N519" s="347">
        <f t="shared" si="599"/>
        <v>1003</v>
      </c>
      <c r="O519" s="362">
        <v>350</v>
      </c>
      <c r="P519" s="347">
        <v>357</v>
      </c>
      <c r="Q519" s="347"/>
      <c r="R519" s="347">
        <f t="shared" si="600"/>
        <v>357</v>
      </c>
      <c r="S519" s="348">
        <f t="shared" si="601"/>
        <v>1428</v>
      </c>
      <c r="T519" s="349">
        <v>1003</v>
      </c>
      <c r="U519" s="347"/>
      <c r="V519" s="350">
        <f t="shared" si="602"/>
        <v>1003</v>
      </c>
      <c r="W519" s="10">
        <v>490</v>
      </c>
      <c r="X519" s="32">
        <v>497</v>
      </c>
      <c r="Y519" s="120"/>
      <c r="Z519" s="39">
        <f t="shared" si="603"/>
        <v>497</v>
      </c>
      <c r="AA519" s="348">
        <f t="shared" si="604"/>
        <v>994</v>
      </c>
      <c r="AB519" s="359">
        <v>1200</v>
      </c>
      <c r="AC519" s="352">
        <v>35</v>
      </c>
      <c r="AD519" s="353">
        <f t="shared" si="605"/>
        <v>1235</v>
      </c>
      <c r="AE519" s="353">
        <f t="shared" si="534"/>
        <v>232</v>
      </c>
      <c r="AF519" s="113">
        <f>ROUND(AB519*$AJ$992,0)</f>
        <v>1161</v>
      </c>
      <c r="AG519" s="113">
        <f t="shared" si="608"/>
        <v>0</v>
      </c>
      <c r="AH519" s="113">
        <f>AG519+AF519</f>
        <v>1161</v>
      </c>
      <c r="AI519" s="542">
        <f t="shared" si="609"/>
        <v>158</v>
      </c>
      <c r="AJ519" s="1"/>
      <c r="AK519" s="1"/>
      <c r="AL519" s="1"/>
      <c r="AM519" s="1"/>
      <c r="AN519" s="1"/>
      <c r="AO519" s="1"/>
      <c r="AP519" s="1"/>
      <c r="AQ519" s="1"/>
      <c r="AR519" s="1"/>
      <c r="AS519" s="1"/>
      <c r="AT519" s="1"/>
      <c r="AU519" s="1"/>
      <c r="AV519" s="1"/>
      <c r="AW519" s="1"/>
      <c r="AX519" s="1"/>
      <c r="AY519" s="1"/>
      <c r="AZ519" s="1"/>
    </row>
    <row r="520" spans="1:52" s="14" customFormat="1" ht="60" hidden="1" customHeight="1">
      <c r="A520" s="8" t="s">
        <v>709</v>
      </c>
      <c r="B520" s="9" t="s">
        <v>50</v>
      </c>
      <c r="C520" s="9" t="s">
        <v>667</v>
      </c>
      <c r="D520" s="74" t="s">
        <v>1056</v>
      </c>
      <c r="E520" s="10">
        <v>1031</v>
      </c>
      <c r="F520" s="120">
        <v>62</v>
      </c>
      <c r="G520" s="39">
        <f t="shared" si="597"/>
        <v>1093</v>
      </c>
      <c r="H520" s="10">
        <v>1727</v>
      </c>
      <c r="I520" s="120">
        <v>62</v>
      </c>
      <c r="J520" s="39">
        <f t="shared" si="598"/>
        <v>1789</v>
      </c>
      <c r="K520" s="11">
        <f t="shared" si="548"/>
        <v>163.6779505946935</v>
      </c>
      <c r="L520" s="362">
        <v>1500</v>
      </c>
      <c r="M520" s="347">
        <v>83</v>
      </c>
      <c r="N520" s="347">
        <f t="shared" si="599"/>
        <v>1583</v>
      </c>
      <c r="O520" s="362">
        <v>387</v>
      </c>
      <c r="P520" s="347">
        <v>387</v>
      </c>
      <c r="Q520" s="347">
        <v>20</v>
      </c>
      <c r="R520" s="347">
        <f t="shared" si="600"/>
        <v>407</v>
      </c>
      <c r="S520" s="348">
        <f t="shared" si="601"/>
        <v>1628</v>
      </c>
      <c r="T520" s="349">
        <v>1500</v>
      </c>
      <c r="U520" s="347">
        <v>83</v>
      </c>
      <c r="V520" s="350">
        <f t="shared" si="602"/>
        <v>1583</v>
      </c>
      <c r="W520" s="10">
        <v>650</v>
      </c>
      <c r="X520" s="32">
        <v>650</v>
      </c>
      <c r="Y520" s="120">
        <v>31</v>
      </c>
      <c r="Z520" s="39">
        <f t="shared" si="603"/>
        <v>681</v>
      </c>
      <c r="AA520" s="348">
        <f t="shared" si="604"/>
        <v>1362</v>
      </c>
      <c r="AB520" s="359">
        <v>1900</v>
      </c>
      <c r="AC520" s="352">
        <v>90</v>
      </c>
      <c r="AD520" s="353">
        <f t="shared" si="605"/>
        <v>1990</v>
      </c>
      <c r="AE520" s="353">
        <f t="shared" si="534"/>
        <v>407</v>
      </c>
      <c r="AF520" s="113">
        <f>ROUND(AB520*$AJ$1004,0)</f>
        <v>1676</v>
      </c>
      <c r="AG520" s="113">
        <f t="shared" si="608"/>
        <v>83</v>
      </c>
      <c r="AH520" s="113">
        <f>AG520+AF520</f>
        <v>1759</v>
      </c>
      <c r="AI520" s="542">
        <f t="shared" si="609"/>
        <v>176</v>
      </c>
      <c r="AJ520" s="1"/>
      <c r="AK520" s="1"/>
      <c r="AL520" s="1"/>
      <c r="AM520" s="1"/>
      <c r="AN520" s="1"/>
      <c r="AO520" s="1"/>
      <c r="AP520" s="1"/>
      <c r="AQ520" s="1"/>
      <c r="AR520" s="1"/>
      <c r="AS520" s="1"/>
      <c r="AT520" s="1"/>
      <c r="AU520" s="1"/>
      <c r="AV520" s="1"/>
      <c r="AW520" s="1"/>
      <c r="AX520" s="1"/>
      <c r="AY520" s="1"/>
      <c r="AZ520" s="1"/>
    </row>
    <row r="521" spans="1:52" s="14" customFormat="1" ht="24" hidden="1" customHeight="1">
      <c r="A521" s="8" t="s">
        <v>710</v>
      </c>
      <c r="B521" s="9" t="s">
        <v>50</v>
      </c>
      <c r="C521" s="9" t="s">
        <v>659</v>
      </c>
      <c r="D521" s="74" t="s">
        <v>14</v>
      </c>
      <c r="E521" s="10">
        <v>3697</v>
      </c>
      <c r="F521" s="120">
        <v>93</v>
      </c>
      <c r="G521" s="39">
        <f t="shared" si="597"/>
        <v>3790</v>
      </c>
      <c r="H521" s="10">
        <v>3779</v>
      </c>
      <c r="I521" s="120">
        <v>93</v>
      </c>
      <c r="J521" s="39">
        <f t="shared" si="598"/>
        <v>3872</v>
      </c>
      <c r="K521" s="11">
        <f t="shared" si="548"/>
        <v>102.16358839050133</v>
      </c>
      <c r="L521" s="112">
        <v>3770</v>
      </c>
      <c r="M521" s="120">
        <v>159</v>
      </c>
      <c r="N521" s="120">
        <f t="shared" si="599"/>
        <v>3929</v>
      </c>
      <c r="O521" s="112">
        <v>943</v>
      </c>
      <c r="P521" s="120">
        <v>945</v>
      </c>
      <c r="Q521" s="120">
        <v>26</v>
      </c>
      <c r="R521" s="120">
        <f t="shared" si="600"/>
        <v>971</v>
      </c>
      <c r="S521" s="121">
        <f t="shared" si="601"/>
        <v>3884</v>
      </c>
      <c r="T521" s="10">
        <v>3770</v>
      </c>
      <c r="U521" s="120">
        <v>159</v>
      </c>
      <c r="V521" s="39">
        <f t="shared" si="602"/>
        <v>3929</v>
      </c>
      <c r="W521" s="10">
        <v>1771</v>
      </c>
      <c r="X521" s="32">
        <v>1772</v>
      </c>
      <c r="Y521" s="120">
        <v>31</v>
      </c>
      <c r="Z521" s="39">
        <f t="shared" si="603"/>
        <v>1803</v>
      </c>
      <c r="AA521" s="121">
        <f t="shared" si="604"/>
        <v>3606</v>
      </c>
      <c r="AB521" s="45">
        <v>3700</v>
      </c>
      <c r="AC521" s="113">
        <v>62</v>
      </c>
      <c r="AD521" s="13">
        <f t="shared" si="605"/>
        <v>3762</v>
      </c>
      <c r="AE521" s="353">
        <f t="shared" si="534"/>
        <v>-167</v>
      </c>
      <c r="AF521" s="113">
        <f>ROUND(AB521*$AJ$888,0)</f>
        <v>3643</v>
      </c>
      <c r="AG521" s="113">
        <f t="shared" si="608"/>
        <v>159</v>
      </c>
      <c r="AH521" s="113">
        <f>AG521+AF521</f>
        <v>3802</v>
      </c>
      <c r="AI521" s="542">
        <f t="shared" si="609"/>
        <v>-127</v>
      </c>
      <c r="AJ521" s="1"/>
      <c r="AK521" s="1"/>
      <c r="AL521" s="1"/>
      <c r="AM521" s="1"/>
      <c r="AN521" s="1"/>
      <c r="AO521" s="1"/>
      <c r="AP521" s="1"/>
      <c r="AQ521" s="1"/>
      <c r="AR521" s="1"/>
      <c r="AS521" s="1"/>
      <c r="AT521" s="1"/>
      <c r="AU521" s="1"/>
      <c r="AV521" s="1"/>
      <c r="AW521" s="1"/>
      <c r="AX521" s="1"/>
      <c r="AY521" s="1"/>
      <c r="AZ521" s="1"/>
    </row>
    <row r="522" spans="1:52" s="14" customFormat="1" ht="24" hidden="1" customHeight="1">
      <c r="A522" s="8" t="s">
        <v>711</v>
      </c>
      <c r="B522" s="9" t="s">
        <v>50</v>
      </c>
      <c r="C522" s="9" t="s">
        <v>661</v>
      </c>
      <c r="D522" s="74" t="s">
        <v>1074</v>
      </c>
      <c r="E522" s="10">
        <v>280</v>
      </c>
      <c r="F522" s="120"/>
      <c r="G522" s="39">
        <f t="shared" si="597"/>
        <v>280</v>
      </c>
      <c r="H522" s="10">
        <v>355</v>
      </c>
      <c r="I522" s="120"/>
      <c r="J522" s="39">
        <f t="shared" si="598"/>
        <v>355</v>
      </c>
      <c r="K522" s="11">
        <f t="shared" si="548"/>
        <v>126.78571428571428</v>
      </c>
      <c r="L522" s="112">
        <v>310</v>
      </c>
      <c r="M522" s="120"/>
      <c r="N522" s="120">
        <f t="shared" si="599"/>
        <v>310</v>
      </c>
      <c r="O522" s="112">
        <v>56</v>
      </c>
      <c r="P522" s="120">
        <v>56</v>
      </c>
      <c r="Q522" s="120"/>
      <c r="R522" s="120">
        <f t="shared" si="600"/>
        <v>56</v>
      </c>
      <c r="S522" s="121">
        <f t="shared" si="601"/>
        <v>224</v>
      </c>
      <c r="T522" s="10">
        <v>310</v>
      </c>
      <c r="U522" s="120"/>
      <c r="V522" s="39">
        <f t="shared" si="602"/>
        <v>310</v>
      </c>
      <c r="W522" s="10">
        <v>111</v>
      </c>
      <c r="X522" s="32">
        <v>112</v>
      </c>
      <c r="Y522" s="120"/>
      <c r="Z522" s="39">
        <f t="shared" si="603"/>
        <v>112</v>
      </c>
      <c r="AA522" s="121">
        <f t="shared" si="604"/>
        <v>224</v>
      </c>
      <c r="AB522" s="45">
        <v>351</v>
      </c>
      <c r="AC522" s="113"/>
      <c r="AD522" s="13">
        <f t="shared" si="605"/>
        <v>351</v>
      </c>
      <c r="AE522" s="353">
        <f t="shared" si="534"/>
        <v>41</v>
      </c>
      <c r="AF522" s="113">
        <f>ROUND(AB522*$AJ$932,0)</f>
        <v>325</v>
      </c>
      <c r="AG522" s="113">
        <f t="shared" si="608"/>
        <v>0</v>
      </c>
      <c r="AH522" s="113">
        <f>AF522+AG522</f>
        <v>325</v>
      </c>
      <c r="AI522" s="542">
        <f t="shared" si="609"/>
        <v>15</v>
      </c>
      <c r="AJ522" s="1"/>
      <c r="AK522" s="1"/>
      <c r="AL522" s="1"/>
      <c r="AM522" s="1"/>
      <c r="AN522" s="1"/>
      <c r="AO522" s="1"/>
      <c r="AP522" s="1"/>
      <c r="AQ522" s="1"/>
      <c r="AR522" s="1"/>
      <c r="AS522" s="1"/>
      <c r="AT522" s="1"/>
      <c r="AU522" s="1"/>
      <c r="AV522" s="1"/>
      <c r="AW522" s="1"/>
      <c r="AX522" s="1"/>
      <c r="AY522" s="1"/>
      <c r="AZ522" s="1"/>
    </row>
    <row r="523" spans="1:52" ht="24" hidden="1" customHeight="1">
      <c r="A523" s="8" t="s">
        <v>712</v>
      </c>
      <c r="B523" s="9" t="s">
        <v>50</v>
      </c>
      <c r="C523" s="9" t="s">
        <v>667</v>
      </c>
      <c r="D523" s="74" t="s">
        <v>1058</v>
      </c>
      <c r="E523" s="10">
        <v>930</v>
      </c>
      <c r="F523" s="127"/>
      <c r="G523" s="39">
        <f t="shared" si="597"/>
        <v>930</v>
      </c>
      <c r="H523" s="10">
        <v>875</v>
      </c>
      <c r="I523" s="127"/>
      <c r="J523" s="39">
        <f t="shared" si="598"/>
        <v>875</v>
      </c>
      <c r="K523" s="11">
        <f t="shared" si="548"/>
        <v>94.086021505376351</v>
      </c>
      <c r="L523" s="112">
        <v>970</v>
      </c>
      <c r="M523" s="136"/>
      <c r="N523" s="120">
        <f t="shared" si="599"/>
        <v>970</v>
      </c>
      <c r="O523" s="112">
        <v>221</v>
      </c>
      <c r="P523" s="120">
        <v>226</v>
      </c>
      <c r="Q523" s="120"/>
      <c r="R523" s="120">
        <f t="shared" si="600"/>
        <v>226</v>
      </c>
      <c r="S523" s="121">
        <f t="shared" si="601"/>
        <v>904</v>
      </c>
      <c r="T523" s="10">
        <v>970</v>
      </c>
      <c r="U523" s="136"/>
      <c r="V523" s="39">
        <f t="shared" si="602"/>
        <v>970</v>
      </c>
      <c r="W523" s="10">
        <v>484</v>
      </c>
      <c r="X523" s="32">
        <v>492</v>
      </c>
      <c r="Y523" s="136"/>
      <c r="Z523" s="39">
        <f t="shared" si="603"/>
        <v>492</v>
      </c>
      <c r="AA523" s="121">
        <f t="shared" si="604"/>
        <v>984</v>
      </c>
      <c r="AB523" s="45">
        <v>1060</v>
      </c>
      <c r="AC523" s="113">
        <v>8</v>
      </c>
      <c r="AD523" s="13">
        <f t="shared" si="605"/>
        <v>1068</v>
      </c>
      <c r="AE523" s="353">
        <f t="shared" si="534"/>
        <v>98</v>
      </c>
      <c r="AF523" s="113">
        <f>L523</f>
        <v>970</v>
      </c>
      <c r="AG523" s="113">
        <f t="shared" si="608"/>
        <v>0</v>
      </c>
      <c r="AH523" s="113">
        <f>AG523+AF523</f>
        <v>970</v>
      </c>
      <c r="AI523" s="542">
        <f t="shared" si="609"/>
        <v>0</v>
      </c>
    </row>
    <row r="524" spans="1:52" s="14" customFormat="1" ht="21" hidden="1" customHeight="1">
      <c r="A524" s="8" t="s">
        <v>713</v>
      </c>
      <c r="B524" s="9" t="s">
        <v>50</v>
      </c>
      <c r="C524" s="9" t="s">
        <v>659</v>
      </c>
      <c r="D524" s="74" t="s">
        <v>17</v>
      </c>
      <c r="E524" s="10">
        <v>736</v>
      </c>
      <c r="F524" s="120">
        <v>33</v>
      </c>
      <c r="G524" s="39">
        <f t="shared" si="597"/>
        <v>769</v>
      </c>
      <c r="H524" s="10">
        <v>699</v>
      </c>
      <c r="I524" s="120">
        <v>32</v>
      </c>
      <c r="J524" s="39">
        <f t="shared" si="598"/>
        <v>731</v>
      </c>
      <c r="K524" s="11">
        <f t="shared" si="548"/>
        <v>95.058517555266576</v>
      </c>
      <c r="L524" s="112">
        <v>736</v>
      </c>
      <c r="M524" s="120">
        <v>38</v>
      </c>
      <c r="N524" s="120">
        <f t="shared" si="599"/>
        <v>774</v>
      </c>
      <c r="O524" s="112">
        <v>205</v>
      </c>
      <c r="P524" s="120">
        <v>205</v>
      </c>
      <c r="Q524" s="120">
        <v>4</v>
      </c>
      <c r="R524" s="120">
        <f t="shared" si="600"/>
        <v>209</v>
      </c>
      <c r="S524" s="121">
        <f t="shared" si="601"/>
        <v>836</v>
      </c>
      <c r="T524" s="10">
        <v>736</v>
      </c>
      <c r="U524" s="120">
        <v>38</v>
      </c>
      <c r="V524" s="39">
        <f t="shared" si="602"/>
        <v>774</v>
      </c>
      <c r="W524" s="10">
        <v>390</v>
      </c>
      <c r="X524" s="32">
        <v>389</v>
      </c>
      <c r="Y524" s="120">
        <v>10</v>
      </c>
      <c r="Z524" s="39">
        <f t="shared" si="603"/>
        <v>399</v>
      </c>
      <c r="AA524" s="121">
        <f t="shared" si="604"/>
        <v>798</v>
      </c>
      <c r="AB524" s="45">
        <v>747</v>
      </c>
      <c r="AC524" s="113">
        <v>32</v>
      </c>
      <c r="AD524" s="13">
        <f t="shared" si="605"/>
        <v>779</v>
      </c>
      <c r="AE524" s="353">
        <f t="shared" si="534"/>
        <v>5</v>
      </c>
      <c r="AF524" s="113">
        <f>ROUND(AB524*$AJ$927,0)</f>
        <v>685</v>
      </c>
      <c r="AG524" s="113">
        <f t="shared" si="608"/>
        <v>38</v>
      </c>
      <c r="AH524" s="113">
        <f>AG524+AF524</f>
        <v>723</v>
      </c>
      <c r="AI524" s="542">
        <f t="shared" si="609"/>
        <v>-51</v>
      </c>
      <c r="AJ524" s="1"/>
      <c r="AK524" s="1"/>
      <c r="AL524" s="1"/>
      <c r="AM524" s="1"/>
      <c r="AN524" s="1"/>
      <c r="AO524" s="1"/>
      <c r="AP524" s="1"/>
      <c r="AQ524" s="1"/>
      <c r="AR524" s="1"/>
      <c r="AS524" s="1"/>
      <c r="AT524" s="1"/>
      <c r="AU524" s="1"/>
      <c r="AV524" s="1"/>
      <c r="AW524" s="1"/>
      <c r="AX524" s="1"/>
      <c r="AY524" s="1"/>
      <c r="AZ524" s="1"/>
    </row>
    <row r="525" spans="1:52" s="14" customFormat="1" ht="24" hidden="1" customHeight="1">
      <c r="A525" s="8"/>
      <c r="B525" s="9" t="s">
        <v>50</v>
      </c>
      <c r="C525" s="9" t="s">
        <v>667</v>
      </c>
      <c r="D525" s="74" t="s">
        <v>1078</v>
      </c>
      <c r="E525" s="10"/>
      <c r="F525" s="120"/>
      <c r="G525" s="39">
        <f t="shared" si="597"/>
        <v>0</v>
      </c>
      <c r="H525" s="10"/>
      <c r="I525" s="120"/>
      <c r="J525" s="39">
        <f t="shared" si="598"/>
        <v>0</v>
      </c>
      <c r="K525" s="11">
        <v>0</v>
      </c>
      <c r="L525" s="120"/>
      <c r="M525" s="120"/>
      <c r="N525" s="120">
        <f t="shared" si="599"/>
        <v>0</v>
      </c>
      <c r="O525" s="10"/>
      <c r="P525" s="120"/>
      <c r="Q525" s="120"/>
      <c r="R525" s="120">
        <f t="shared" si="600"/>
        <v>0</v>
      </c>
      <c r="S525" s="121">
        <f t="shared" si="601"/>
        <v>0</v>
      </c>
      <c r="T525" s="10"/>
      <c r="U525" s="120"/>
      <c r="V525" s="39">
        <f t="shared" si="602"/>
        <v>0</v>
      </c>
      <c r="W525" s="10"/>
      <c r="X525" s="32"/>
      <c r="Y525" s="120"/>
      <c r="Z525" s="39">
        <f t="shared" si="603"/>
        <v>0</v>
      </c>
      <c r="AA525" s="121">
        <f t="shared" si="604"/>
        <v>0</v>
      </c>
      <c r="AB525" s="45">
        <v>1000</v>
      </c>
      <c r="AC525" s="113"/>
      <c r="AD525" s="13">
        <f t="shared" si="605"/>
        <v>1000</v>
      </c>
      <c r="AE525" s="353">
        <f t="shared" si="534"/>
        <v>1000</v>
      </c>
      <c r="AF525" s="113">
        <v>450</v>
      </c>
      <c r="AG525" s="113">
        <f t="shared" si="608"/>
        <v>0</v>
      </c>
      <c r="AH525" s="113">
        <v>450</v>
      </c>
      <c r="AI525" s="542">
        <f t="shared" si="609"/>
        <v>450</v>
      </c>
      <c r="AJ525" s="1"/>
      <c r="AK525" s="1"/>
      <c r="AL525" s="1"/>
      <c r="AM525" s="1"/>
      <c r="AN525" s="1"/>
      <c r="AO525" s="1"/>
      <c r="AP525" s="1"/>
      <c r="AQ525" s="1"/>
      <c r="AR525" s="1"/>
      <c r="AS525" s="1"/>
      <c r="AT525" s="1"/>
      <c r="AU525" s="1"/>
      <c r="AV525" s="1"/>
      <c r="AW525" s="1"/>
      <c r="AX525" s="1"/>
      <c r="AY525" s="1"/>
      <c r="AZ525" s="1"/>
    </row>
    <row r="526" spans="1:52" s="7" customFormat="1" ht="24" hidden="1" customHeight="1">
      <c r="A526" s="2" t="s">
        <v>448</v>
      </c>
      <c r="B526" s="3" t="s">
        <v>51</v>
      </c>
      <c r="C526" s="3"/>
      <c r="D526" s="46"/>
      <c r="E526" s="5">
        <f>SUM(E527:E570)</f>
        <v>27614</v>
      </c>
      <c r="F526" s="5">
        <f t="shared" ref="F526:I526" si="610">SUM(F527:F570)</f>
        <v>31</v>
      </c>
      <c r="G526" s="5">
        <f t="shared" si="610"/>
        <v>27645</v>
      </c>
      <c r="H526" s="5">
        <f t="shared" si="610"/>
        <v>28959</v>
      </c>
      <c r="I526" s="5">
        <f t="shared" si="610"/>
        <v>31</v>
      </c>
      <c r="J526" s="5">
        <f>H526+I526</f>
        <v>28990</v>
      </c>
      <c r="K526" s="6">
        <f t="shared" si="548"/>
        <v>104.86525592331344</v>
      </c>
      <c r="L526" s="5">
        <f t="shared" ref="L526" si="611">SUM(L527:L570)</f>
        <v>27684</v>
      </c>
      <c r="M526" s="5">
        <f t="shared" ref="M526" si="612">SUM(M527:M570)</f>
        <v>19</v>
      </c>
      <c r="N526" s="5">
        <f t="shared" ref="N526" si="613">SUM(N527:N570)</f>
        <v>27703</v>
      </c>
      <c r="O526" s="5">
        <f t="shared" ref="O526" si="614">SUM(O527:O570)</f>
        <v>7805</v>
      </c>
      <c r="P526" s="5">
        <f t="shared" ref="P526" si="615">SUM(P527:P570)</f>
        <v>8038</v>
      </c>
      <c r="Q526" s="5">
        <f t="shared" ref="Q526" si="616">SUM(Q527:Q570)</f>
        <v>4</v>
      </c>
      <c r="R526" s="5">
        <f t="shared" ref="R526" si="617">SUM(R527:R570)</f>
        <v>8042</v>
      </c>
      <c r="S526" s="5">
        <f t="shared" ref="S526" si="618">SUM(S527:S570)</f>
        <v>32168</v>
      </c>
      <c r="T526" s="5">
        <f t="shared" ref="T526" si="619">SUM(T527:T570)</f>
        <v>26770</v>
      </c>
      <c r="U526" s="5">
        <f t="shared" ref="U526" si="620">SUM(U527:U570)</f>
        <v>19</v>
      </c>
      <c r="V526" s="5">
        <f t="shared" ref="V526" si="621">SUM(V527:V570)</f>
        <v>26789</v>
      </c>
      <c r="W526" s="5">
        <f t="shared" ref="W526" si="622">SUM(W527:W570)</f>
        <v>11393</v>
      </c>
      <c r="X526" s="5">
        <f t="shared" ref="X526" si="623">SUM(X527:X570)</f>
        <v>11663</v>
      </c>
      <c r="Y526" s="5">
        <f t="shared" ref="Y526" si="624">SUM(Y527:Y570)</f>
        <v>9</v>
      </c>
      <c r="Z526" s="5">
        <f t="shared" ref="Z526" si="625">SUM(Z527:Z570)</f>
        <v>11672</v>
      </c>
      <c r="AA526" s="5">
        <f t="shared" ref="AA526" si="626">SUM(AA527:AA570)</f>
        <v>23344</v>
      </c>
      <c r="AB526" s="5">
        <f t="shared" ref="AB526" si="627">SUM(AB527:AB570)</f>
        <v>28471</v>
      </c>
      <c r="AC526" s="5">
        <f t="shared" ref="AC526" si="628">SUM(AC527:AC570)</f>
        <v>36</v>
      </c>
      <c r="AD526" s="5">
        <f t="shared" ref="AD526:AH526" si="629">SUM(AD527:AD570)</f>
        <v>28507</v>
      </c>
      <c r="AE526" s="5">
        <f t="shared" si="629"/>
        <v>804</v>
      </c>
      <c r="AF526" s="542">
        <f t="shared" si="629"/>
        <v>27156</v>
      </c>
      <c r="AG526" s="542">
        <f t="shared" si="629"/>
        <v>69</v>
      </c>
      <c r="AH526" s="542">
        <f t="shared" si="629"/>
        <v>27225</v>
      </c>
      <c r="AI526" s="542">
        <f t="shared" si="609"/>
        <v>-528</v>
      </c>
      <c r="AJ526" s="1"/>
      <c r="AK526" s="1"/>
      <c r="AL526" s="1"/>
      <c r="AM526" s="1"/>
      <c r="AN526" s="1"/>
      <c r="AO526" s="1"/>
      <c r="AP526" s="1"/>
      <c r="AQ526" s="1"/>
      <c r="AR526" s="1"/>
      <c r="AS526" s="1"/>
      <c r="AT526" s="1"/>
      <c r="AU526" s="1"/>
      <c r="AV526" s="1"/>
      <c r="AW526" s="1"/>
      <c r="AX526" s="1"/>
      <c r="AY526" s="1"/>
      <c r="AZ526" s="1"/>
    </row>
    <row r="527" spans="1:52" ht="36" hidden="1" customHeight="1">
      <c r="A527" s="31"/>
      <c r="B527" s="9" t="s">
        <v>51</v>
      </c>
      <c r="C527" s="9" t="s">
        <v>663</v>
      </c>
      <c r="D527" s="76" t="s">
        <v>1028</v>
      </c>
      <c r="E527" s="38">
        <v>760</v>
      </c>
      <c r="F527" s="127"/>
      <c r="G527" s="39">
        <f t="shared" ref="G527:G570" si="630">E527+F527</f>
        <v>760</v>
      </c>
      <c r="H527" s="38">
        <v>776</v>
      </c>
      <c r="I527" s="127"/>
      <c r="J527" s="39">
        <f t="shared" ref="J527:J570" si="631">I527+H527</f>
        <v>776</v>
      </c>
      <c r="K527" s="11">
        <f t="shared" si="548"/>
        <v>102.10526315789474</v>
      </c>
      <c r="L527" s="112">
        <v>748</v>
      </c>
      <c r="M527" s="136"/>
      <c r="N527" s="120">
        <f t="shared" ref="N527:N570" si="632">M527+L527</f>
        <v>748</v>
      </c>
      <c r="O527" s="112">
        <v>207</v>
      </c>
      <c r="P527" s="120">
        <v>208</v>
      </c>
      <c r="Q527" s="120"/>
      <c r="R527" s="120">
        <f t="shared" ref="R527:R570" si="633">P527+Q527</f>
        <v>208</v>
      </c>
      <c r="S527" s="121">
        <f t="shared" ref="S527:S570" si="634">R527/3*12</f>
        <v>832</v>
      </c>
      <c r="T527" s="38">
        <v>742</v>
      </c>
      <c r="U527" s="136"/>
      <c r="V527" s="39">
        <f t="shared" ref="V527:V570" si="635">U527+T527</f>
        <v>742</v>
      </c>
      <c r="W527" s="38">
        <v>300</v>
      </c>
      <c r="X527" s="13">
        <v>300</v>
      </c>
      <c r="Y527" s="136"/>
      <c r="Z527" s="39">
        <f t="shared" ref="Z527:Z570" si="636">Y527+X527</f>
        <v>300</v>
      </c>
      <c r="AA527" s="121">
        <f t="shared" ref="AA527:AA570" si="637">Z527*2</f>
        <v>600</v>
      </c>
      <c r="AB527" s="13">
        <v>740</v>
      </c>
      <c r="AC527" s="113"/>
      <c r="AD527" s="13">
        <f t="shared" ref="AD527:AD570" si="638">AC527+AB527</f>
        <v>740</v>
      </c>
      <c r="AE527" s="353">
        <f t="shared" si="534"/>
        <v>-8</v>
      </c>
      <c r="AF527" s="113">
        <f>ROUND(AB527*$AJ$976,0)</f>
        <v>717</v>
      </c>
      <c r="AG527" s="113">
        <f t="shared" ref="AG527:AG570" si="639">M527</f>
        <v>0</v>
      </c>
      <c r="AH527" s="113">
        <f>AF527+AG527</f>
        <v>717</v>
      </c>
      <c r="AI527" s="542">
        <f t="shared" si="609"/>
        <v>-31</v>
      </c>
    </row>
    <row r="528" spans="1:52" s="14" customFormat="1" ht="24" hidden="1" customHeight="1">
      <c r="A528" s="31" t="s">
        <v>449</v>
      </c>
      <c r="B528" s="9" t="s">
        <v>51</v>
      </c>
      <c r="C528" s="9" t="s">
        <v>664</v>
      </c>
      <c r="D528" s="74" t="s">
        <v>956</v>
      </c>
      <c r="E528" s="10">
        <v>655</v>
      </c>
      <c r="F528" s="120"/>
      <c r="G528" s="39">
        <f t="shared" si="630"/>
        <v>655</v>
      </c>
      <c r="H528" s="10">
        <v>673</v>
      </c>
      <c r="I528" s="120"/>
      <c r="J528" s="39">
        <f t="shared" si="631"/>
        <v>673</v>
      </c>
      <c r="K528" s="11">
        <f t="shared" si="548"/>
        <v>102.74809160305342</v>
      </c>
      <c r="L528" s="112">
        <v>655</v>
      </c>
      <c r="M528" s="120"/>
      <c r="N528" s="120">
        <f t="shared" si="632"/>
        <v>655</v>
      </c>
      <c r="O528" s="112">
        <v>159</v>
      </c>
      <c r="P528" s="120">
        <v>189</v>
      </c>
      <c r="Q528" s="120"/>
      <c r="R528" s="120">
        <f t="shared" si="633"/>
        <v>189</v>
      </c>
      <c r="S528" s="121">
        <f t="shared" si="634"/>
        <v>756</v>
      </c>
      <c r="T528" s="10">
        <v>655</v>
      </c>
      <c r="U528" s="120"/>
      <c r="V528" s="39">
        <f t="shared" si="635"/>
        <v>655</v>
      </c>
      <c r="W528" s="10">
        <v>233</v>
      </c>
      <c r="X528" s="32">
        <v>281</v>
      </c>
      <c r="Y528" s="120"/>
      <c r="Z528" s="39">
        <f t="shared" si="636"/>
        <v>281</v>
      </c>
      <c r="AA528" s="121">
        <f t="shared" si="637"/>
        <v>562</v>
      </c>
      <c r="AB528" s="32">
        <v>655</v>
      </c>
      <c r="AC528" s="113"/>
      <c r="AD528" s="13">
        <f t="shared" si="638"/>
        <v>655</v>
      </c>
      <c r="AE528" s="353">
        <f t="shared" si="534"/>
        <v>0</v>
      </c>
      <c r="AF528" s="113">
        <f>ROUND(AB528*$AJ$941,0)</f>
        <v>641</v>
      </c>
      <c r="AG528" s="113">
        <f t="shared" si="639"/>
        <v>0</v>
      </c>
      <c r="AH528" s="113">
        <f t="shared" ref="AH528:AH541" si="640">AG528+AF528</f>
        <v>641</v>
      </c>
      <c r="AI528" s="542">
        <f t="shared" si="609"/>
        <v>-14</v>
      </c>
      <c r="AJ528" s="1"/>
      <c r="AK528" s="1"/>
      <c r="AL528" s="1"/>
      <c r="AM528" s="1"/>
      <c r="AN528" s="1"/>
      <c r="AO528" s="1"/>
      <c r="AP528" s="1"/>
      <c r="AQ528" s="1"/>
      <c r="AR528" s="1"/>
      <c r="AS528" s="1"/>
      <c r="AT528" s="1"/>
      <c r="AU528" s="1"/>
      <c r="AV528" s="1"/>
      <c r="AW528" s="1"/>
      <c r="AX528" s="1"/>
      <c r="AY528" s="1"/>
      <c r="AZ528" s="1"/>
    </row>
    <row r="529" spans="1:52" s="14" customFormat="1" ht="36" hidden="1" customHeight="1">
      <c r="A529" s="31" t="s">
        <v>450</v>
      </c>
      <c r="B529" s="9" t="s">
        <v>51</v>
      </c>
      <c r="C529" s="9" t="s">
        <v>663</v>
      </c>
      <c r="D529" s="74" t="s">
        <v>8</v>
      </c>
      <c r="E529" s="10">
        <v>665</v>
      </c>
      <c r="F529" s="120"/>
      <c r="G529" s="39">
        <f t="shared" si="630"/>
        <v>665</v>
      </c>
      <c r="H529" s="10">
        <v>686</v>
      </c>
      <c r="I529" s="120"/>
      <c r="J529" s="39">
        <f t="shared" si="631"/>
        <v>686</v>
      </c>
      <c r="K529" s="11">
        <f t="shared" si="548"/>
        <v>103.15789473684211</v>
      </c>
      <c r="L529" s="112">
        <v>640</v>
      </c>
      <c r="M529" s="120"/>
      <c r="N529" s="120">
        <f t="shared" si="632"/>
        <v>640</v>
      </c>
      <c r="O529" s="112">
        <v>205</v>
      </c>
      <c r="P529" s="120">
        <v>211</v>
      </c>
      <c r="Q529" s="120"/>
      <c r="R529" s="120">
        <f t="shared" si="633"/>
        <v>211</v>
      </c>
      <c r="S529" s="121">
        <f t="shared" si="634"/>
        <v>844</v>
      </c>
      <c r="T529" s="10">
        <v>640</v>
      </c>
      <c r="U529" s="120"/>
      <c r="V529" s="39">
        <f t="shared" si="635"/>
        <v>640</v>
      </c>
      <c r="W529" s="10">
        <v>310</v>
      </c>
      <c r="X529" s="32">
        <v>317</v>
      </c>
      <c r="Y529" s="120"/>
      <c r="Z529" s="39">
        <f t="shared" si="636"/>
        <v>317</v>
      </c>
      <c r="AA529" s="121">
        <f t="shared" si="637"/>
        <v>634</v>
      </c>
      <c r="AB529" s="32">
        <v>689</v>
      </c>
      <c r="AC529" s="113"/>
      <c r="AD529" s="13">
        <f t="shared" si="638"/>
        <v>689</v>
      </c>
      <c r="AE529" s="353">
        <f t="shared" si="534"/>
        <v>49</v>
      </c>
      <c r="AF529" s="113">
        <f>ROUND(AB529*$AJ$965,0)</f>
        <v>656</v>
      </c>
      <c r="AG529" s="113">
        <f t="shared" si="639"/>
        <v>0</v>
      </c>
      <c r="AH529" s="113">
        <f t="shared" si="640"/>
        <v>656</v>
      </c>
      <c r="AI529" s="542">
        <f t="shared" si="609"/>
        <v>16</v>
      </c>
      <c r="AJ529" s="1"/>
      <c r="AK529" s="1"/>
      <c r="AL529" s="1"/>
      <c r="AM529" s="1"/>
      <c r="AN529" s="1"/>
      <c r="AO529" s="1"/>
      <c r="AP529" s="1"/>
      <c r="AQ529" s="1"/>
      <c r="AR529" s="1"/>
      <c r="AS529" s="1"/>
      <c r="AT529" s="1"/>
      <c r="AU529" s="1"/>
      <c r="AV529" s="1"/>
      <c r="AW529" s="1"/>
      <c r="AX529" s="1"/>
      <c r="AY529" s="1"/>
      <c r="AZ529" s="1"/>
    </row>
    <row r="530" spans="1:52" s="14" customFormat="1" ht="36" hidden="1" customHeight="1">
      <c r="A530" s="31" t="s">
        <v>451</v>
      </c>
      <c r="B530" s="9" t="s">
        <v>51</v>
      </c>
      <c r="C530" s="9" t="s">
        <v>663</v>
      </c>
      <c r="D530" s="74" t="s">
        <v>1019</v>
      </c>
      <c r="E530" s="10">
        <v>410</v>
      </c>
      <c r="F530" s="120"/>
      <c r="G530" s="39">
        <f t="shared" si="630"/>
        <v>410</v>
      </c>
      <c r="H530" s="10">
        <v>406</v>
      </c>
      <c r="I530" s="120"/>
      <c r="J530" s="39">
        <f t="shared" si="631"/>
        <v>406</v>
      </c>
      <c r="K530" s="11">
        <f t="shared" si="548"/>
        <v>99.024390243902445</v>
      </c>
      <c r="L530" s="112">
        <v>396</v>
      </c>
      <c r="M530" s="120"/>
      <c r="N530" s="120">
        <f t="shared" si="632"/>
        <v>396</v>
      </c>
      <c r="O530" s="112">
        <v>115</v>
      </c>
      <c r="P530" s="120">
        <v>126</v>
      </c>
      <c r="Q530" s="120"/>
      <c r="R530" s="120">
        <f t="shared" si="633"/>
        <v>126</v>
      </c>
      <c r="S530" s="121">
        <f t="shared" si="634"/>
        <v>504</v>
      </c>
      <c r="T530" s="10">
        <v>396</v>
      </c>
      <c r="U530" s="120"/>
      <c r="V530" s="39">
        <f t="shared" si="635"/>
        <v>396</v>
      </c>
      <c r="W530" s="10">
        <v>174</v>
      </c>
      <c r="X530" s="32">
        <v>179</v>
      </c>
      <c r="Y530" s="120"/>
      <c r="Z530" s="39">
        <f t="shared" si="636"/>
        <v>179</v>
      </c>
      <c r="AA530" s="121">
        <f t="shared" si="637"/>
        <v>358</v>
      </c>
      <c r="AB530" s="32">
        <v>396</v>
      </c>
      <c r="AC530" s="113"/>
      <c r="AD530" s="13">
        <f t="shared" si="638"/>
        <v>396</v>
      </c>
      <c r="AE530" s="353">
        <f t="shared" si="534"/>
        <v>0</v>
      </c>
      <c r="AF530" s="113">
        <f>ROUND(AB530*$AJ$977,0)</f>
        <v>381</v>
      </c>
      <c r="AG530" s="113">
        <f t="shared" si="639"/>
        <v>0</v>
      </c>
      <c r="AH530" s="113">
        <f t="shared" si="640"/>
        <v>381</v>
      </c>
      <c r="AI530" s="542">
        <f t="shared" si="609"/>
        <v>-15</v>
      </c>
      <c r="AJ530" s="1"/>
      <c r="AK530" s="1"/>
      <c r="AL530" s="1"/>
      <c r="AM530" s="1"/>
      <c r="AN530" s="1"/>
      <c r="AO530" s="1"/>
      <c r="AP530" s="1"/>
      <c r="AQ530" s="1"/>
      <c r="AR530" s="1"/>
      <c r="AS530" s="1"/>
      <c r="AT530" s="1"/>
      <c r="AU530" s="1"/>
      <c r="AV530" s="1"/>
      <c r="AW530" s="1"/>
      <c r="AX530" s="1"/>
      <c r="AY530" s="1"/>
      <c r="AZ530" s="1"/>
    </row>
    <row r="531" spans="1:52" s="14" customFormat="1" ht="36" hidden="1" customHeight="1">
      <c r="A531" s="31" t="s">
        <v>452</v>
      </c>
      <c r="B531" s="9" t="s">
        <v>51</v>
      </c>
      <c r="C531" s="9" t="s">
        <v>663</v>
      </c>
      <c r="D531" s="74" t="s">
        <v>11</v>
      </c>
      <c r="E531" s="10">
        <v>500</v>
      </c>
      <c r="F531" s="120"/>
      <c r="G531" s="39">
        <f t="shared" si="630"/>
        <v>500</v>
      </c>
      <c r="H531" s="10">
        <v>549</v>
      </c>
      <c r="I531" s="120"/>
      <c r="J531" s="39">
        <f t="shared" si="631"/>
        <v>549</v>
      </c>
      <c r="K531" s="11">
        <f t="shared" si="548"/>
        <v>109.80000000000001</v>
      </c>
      <c r="L531" s="112">
        <v>500</v>
      </c>
      <c r="M531" s="120"/>
      <c r="N531" s="120">
        <f t="shared" si="632"/>
        <v>500</v>
      </c>
      <c r="O531" s="112">
        <v>124</v>
      </c>
      <c r="P531" s="120">
        <v>129</v>
      </c>
      <c r="Q531" s="120"/>
      <c r="R531" s="120">
        <f t="shared" si="633"/>
        <v>129</v>
      </c>
      <c r="S531" s="121">
        <f t="shared" si="634"/>
        <v>516</v>
      </c>
      <c r="T531" s="10">
        <v>500</v>
      </c>
      <c r="U531" s="120"/>
      <c r="V531" s="39">
        <f t="shared" si="635"/>
        <v>500</v>
      </c>
      <c r="W531" s="10">
        <v>206</v>
      </c>
      <c r="X531" s="32">
        <v>211</v>
      </c>
      <c r="Y531" s="120"/>
      <c r="Z531" s="39">
        <f t="shared" si="636"/>
        <v>211</v>
      </c>
      <c r="AA531" s="121">
        <f t="shared" si="637"/>
        <v>422</v>
      </c>
      <c r="AB531" s="32">
        <v>500</v>
      </c>
      <c r="AC531" s="113"/>
      <c r="AD531" s="13">
        <f t="shared" si="638"/>
        <v>500</v>
      </c>
      <c r="AE531" s="353">
        <f t="shared" si="534"/>
        <v>0</v>
      </c>
      <c r="AF531" s="113">
        <f>ROUND(AB531*$AJ$960,0)</f>
        <v>476</v>
      </c>
      <c r="AG531" s="113">
        <f t="shared" si="639"/>
        <v>0</v>
      </c>
      <c r="AH531" s="113">
        <f t="shared" si="640"/>
        <v>476</v>
      </c>
      <c r="AI531" s="542">
        <f t="shared" si="609"/>
        <v>-24</v>
      </c>
      <c r="AJ531" s="1"/>
      <c r="AK531" s="1"/>
      <c r="AL531" s="1"/>
      <c r="AM531" s="1"/>
      <c r="AN531" s="1"/>
      <c r="AO531" s="1"/>
      <c r="AP531" s="1"/>
      <c r="AQ531" s="1"/>
      <c r="AR531" s="1"/>
      <c r="AS531" s="1"/>
      <c r="AT531" s="1"/>
      <c r="AU531" s="1"/>
      <c r="AV531" s="1"/>
      <c r="AW531" s="1"/>
      <c r="AX531" s="1"/>
      <c r="AY531" s="1"/>
      <c r="AZ531" s="1"/>
    </row>
    <row r="532" spans="1:52" s="14" customFormat="1" ht="36" hidden="1" customHeight="1">
      <c r="A532" s="31" t="s">
        <v>453</v>
      </c>
      <c r="B532" s="9" t="s">
        <v>51</v>
      </c>
      <c r="C532" s="9" t="s">
        <v>668</v>
      </c>
      <c r="D532" s="74" t="s">
        <v>4</v>
      </c>
      <c r="E532" s="10">
        <v>514</v>
      </c>
      <c r="F532" s="120"/>
      <c r="G532" s="39">
        <f t="shared" si="630"/>
        <v>514</v>
      </c>
      <c r="H532" s="10">
        <v>504</v>
      </c>
      <c r="I532" s="120"/>
      <c r="J532" s="39">
        <f t="shared" si="631"/>
        <v>504</v>
      </c>
      <c r="K532" s="11">
        <f t="shared" si="548"/>
        <v>98.054474708171199</v>
      </c>
      <c r="L532" s="112">
        <v>504</v>
      </c>
      <c r="M532" s="120"/>
      <c r="N532" s="120">
        <f t="shared" si="632"/>
        <v>504</v>
      </c>
      <c r="O532" s="112">
        <v>140</v>
      </c>
      <c r="P532" s="120">
        <v>140</v>
      </c>
      <c r="Q532" s="120"/>
      <c r="R532" s="120">
        <f t="shared" si="633"/>
        <v>140</v>
      </c>
      <c r="S532" s="121">
        <f t="shared" si="634"/>
        <v>560</v>
      </c>
      <c r="T532" s="10">
        <v>504</v>
      </c>
      <c r="U532" s="120"/>
      <c r="V532" s="39">
        <f t="shared" si="635"/>
        <v>504</v>
      </c>
      <c r="W532" s="10">
        <v>251</v>
      </c>
      <c r="X532" s="32">
        <v>252</v>
      </c>
      <c r="Y532" s="120"/>
      <c r="Z532" s="39">
        <f t="shared" si="636"/>
        <v>252</v>
      </c>
      <c r="AA532" s="121">
        <f t="shared" si="637"/>
        <v>504</v>
      </c>
      <c r="AB532" s="32">
        <v>510</v>
      </c>
      <c r="AC532" s="113"/>
      <c r="AD532" s="13">
        <f t="shared" si="638"/>
        <v>510</v>
      </c>
      <c r="AE532" s="353">
        <f t="shared" si="534"/>
        <v>6</v>
      </c>
      <c r="AF532" s="113">
        <f>ROUND(AB532*$AJ$943,0)</f>
        <v>486</v>
      </c>
      <c r="AG532" s="113">
        <f t="shared" si="639"/>
        <v>0</v>
      </c>
      <c r="AH532" s="113">
        <f t="shared" si="640"/>
        <v>486</v>
      </c>
      <c r="AI532" s="542">
        <f t="shared" si="609"/>
        <v>-18</v>
      </c>
      <c r="AJ532" s="1"/>
      <c r="AK532" s="1"/>
      <c r="AL532" s="1"/>
      <c r="AM532" s="1"/>
      <c r="AN532" s="1"/>
      <c r="AO532" s="1"/>
      <c r="AP532" s="1"/>
      <c r="AQ532" s="1"/>
      <c r="AR532" s="1"/>
      <c r="AS532" s="1"/>
      <c r="AT532" s="1"/>
      <c r="AU532" s="1"/>
      <c r="AV532" s="1"/>
      <c r="AW532" s="1"/>
      <c r="AX532" s="1"/>
      <c r="AY532" s="1"/>
      <c r="AZ532" s="1"/>
    </row>
    <row r="533" spans="1:52" s="14" customFormat="1" ht="24" hidden="1" customHeight="1">
      <c r="A533" s="31" t="s">
        <v>454</v>
      </c>
      <c r="B533" s="9" t="s">
        <v>51</v>
      </c>
      <c r="C533" s="9" t="s">
        <v>663</v>
      </c>
      <c r="D533" s="74" t="s">
        <v>1020</v>
      </c>
      <c r="E533" s="10">
        <v>490</v>
      </c>
      <c r="F533" s="120"/>
      <c r="G533" s="39">
        <f t="shared" si="630"/>
        <v>490</v>
      </c>
      <c r="H533" s="10">
        <v>439</v>
      </c>
      <c r="I533" s="120"/>
      <c r="J533" s="39">
        <f t="shared" si="631"/>
        <v>439</v>
      </c>
      <c r="K533" s="11">
        <f t="shared" si="548"/>
        <v>89.591836734693871</v>
      </c>
      <c r="L533" s="112">
        <v>470</v>
      </c>
      <c r="M533" s="120"/>
      <c r="N533" s="120">
        <f t="shared" si="632"/>
        <v>470</v>
      </c>
      <c r="O533" s="112">
        <v>116</v>
      </c>
      <c r="P533" s="120">
        <v>118</v>
      </c>
      <c r="Q533" s="120"/>
      <c r="R533" s="120">
        <f t="shared" si="633"/>
        <v>118</v>
      </c>
      <c r="S533" s="121">
        <f t="shared" si="634"/>
        <v>472</v>
      </c>
      <c r="T533" s="10">
        <v>470</v>
      </c>
      <c r="U533" s="120"/>
      <c r="V533" s="39">
        <f t="shared" si="635"/>
        <v>470</v>
      </c>
      <c r="W533" s="10">
        <v>188</v>
      </c>
      <c r="X533" s="32">
        <v>191</v>
      </c>
      <c r="Y533" s="120"/>
      <c r="Z533" s="39">
        <f t="shared" si="636"/>
        <v>191</v>
      </c>
      <c r="AA533" s="121">
        <f t="shared" si="637"/>
        <v>382</v>
      </c>
      <c r="AB533" s="32">
        <v>470</v>
      </c>
      <c r="AC533" s="113"/>
      <c r="AD533" s="13">
        <f t="shared" si="638"/>
        <v>470</v>
      </c>
      <c r="AE533" s="353">
        <f t="shared" si="534"/>
        <v>0</v>
      </c>
      <c r="AF533" s="113">
        <f>ROUND(AB533*$AJ$942,0)</f>
        <v>450</v>
      </c>
      <c r="AG533" s="113">
        <f t="shared" si="639"/>
        <v>0</v>
      </c>
      <c r="AH533" s="113">
        <f t="shared" si="640"/>
        <v>450</v>
      </c>
      <c r="AI533" s="542">
        <f t="shared" si="609"/>
        <v>-20</v>
      </c>
      <c r="AJ533" s="1"/>
      <c r="AK533" s="1"/>
      <c r="AL533" s="1"/>
      <c r="AM533" s="1"/>
      <c r="AN533" s="1"/>
      <c r="AO533" s="1"/>
      <c r="AP533" s="1"/>
      <c r="AQ533" s="1"/>
      <c r="AR533" s="1"/>
      <c r="AS533" s="1"/>
      <c r="AT533" s="1"/>
      <c r="AU533" s="1"/>
      <c r="AV533" s="1"/>
      <c r="AW533" s="1"/>
      <c r="AX533" s="1"/>
      <c r="AY533" s="1"/>
      <c r="AZ533" s="1"/>
    </row>
    <row r="534" spans="1:52" s="14" customFormat="1" ht="36" hidden="1" customHeight="1">
      <c r="A534" s="31" t="s">
        <v>455</v>
      </c>
      <c r="B534" s="9" t="s">
        <v>51</v>
      </c>
      <c r="C534" s="9" t="s">
        <v>663</v>
      </c>
      <c r="D534" s="74" t="s">
        <v>1047</v>
      </c>
      <c r="E534" s="10">
        <v>300</v>
      </c>
      <c r="F534" s="120"/>
      <c r="G534" s="39">
        <f t="shared" si="630"/>
        <v>300</v>
      </c>
      <c r="H534" s="10">
        <v>327</v>
      </c>
      <c r="I534" s="120"/>
      <c r="J534" s="39">
        <f t="shared" si="631"/>
        <v>327</v>
      </c>
      <c r="K534" s="11">
        <f t="shared" si="548"/>
        <v>109.00000000000001</v>
      </c>
      <c r="L534" s="112">
        <v>300</v>
      </c>
      <c r="M534" s="120"/>
      <c r="N534" s="120">
        <f t="shared" si="632"/>
        <v>300</v>
      </c>
      <c r="O534" s="112">
        <v>96</v>
      </c>
      <c r="P534" s="120">
        <v>96</v>
      </c>
      <c r="Q534" s="120"/>
      <c r="R534" s="120">
        <f t="shared" si="633"/>
        <v>96</v>
      </c>
      <c r="S534" s="121">
        <f t="shared" si="634"/>
        <v>384</v>
      </c>
      <c r="T534" s="10">
        <v>300</v>
      </c>
      <c r="U534" s="120"/>
      <c r="V534" s="39">
        <f t="shared" si="635"/>
        <v>300</v>
      </c>
      <c r="W534" s="10">
        <v>157</v>
      </c>
      <c r="X534" s="32">
        <v>159</v>
      </c>
      <c r="Y534" s="120"/>
      <c r="Z534" s="39">
        <f t="shared" si="636"/>
        <v>159</v>
      </c>
      <c r="AA534" s="121">
        <f t="shared" si="637"/>
        <v>318</v>
      </c>
      <c r="AB534" s="32">
        <v>310</v>
      </c>
      <c r="AC534" s="113"/>
      <c r="AD534" s="13">
        <f t="shared" si="638"/>
        <v>310</v>
      </c>
      <c r="AE534" s="353">
        <f t="shared" si="534"/>
        <v>10</v>
      </c>
      <c r="AF534" s="113">
        <f>ROUND(AB534*$AJ$978,0)</f>
        <v>295</v>
      </c>
      <c r="AG534" s="113">
        <f t="shared" si="639"/>
        <v>0</v>
      </c>
      <c r="AH534" s="113">
        <f t="shared" si="640"/>
        <v>295</v>
      </c>
      <c r="AI534" s="542">
        <f t="shared" si="609"/>
        <v>-5</v>
      </c>
      <c r="AJ534" s="1"/>
      <c r="AK534" s="1"/>
      <c r="AL534" s="1"/>
      <c r="AM534" s="1"/>
      <c r="AN534" s="1"/>
      <c r="AO534" s="1"/>
      <c r="AP534" s="1"/>
      <c r="AQ534" s="1"/>
      <c r="AR534" s="1"/>
      <c r="AS534" s="1"/>
      <c r="AT534" s="1"/>
      <c r="AU534" s="1"/>
      <c r="AV534" s="1"/>
      <c r="AW534" s="1"/>
      <c r="AX534" s="1"/>
      <c r="AY534" s="1"/>
      <c r="AZ534" s="1"/>
    </row>
    <row r="535" spans="1:52" s="14" customFormat="1" ht="24" hidden="1" customHeight="1">
      <c r="A535" s="31" t="s">
        <v>456</v>
      </c>
      <c r="B535" s="9" t="s">
        <v>51</v>
      </c>
      <c r="C535" s="9" t="s">
        <v>666</v>
      </c>
      <c r="D535" s="74" t="s">
        <v>1057</v>
      </c>
      <c r="E535" s="10">
        <v>485</v>
      </c>
      <c r="F535" s="120"/>
      <c r="G535" s="39">
        <f t="shared" si="630"/>
        <v>485</v>
      </c>
      <c r="H535" s="10">
        <v>489</v>
      </c>
      <c r="I535" s="120"/>
      <c r="J535" s="39">
        <f t="shared" si="631"/>
        <v>489</v>
      </c>
      <c r="K535" s="11">
        <f t="shared" si="548"/>
        <v>100.82474226804123</v>
      </c>
      <c r="L535" s="112">
        <v>498</v>
      </c>
      <c r="M535" s="120"/>
      <c r="N535" s="120">
        <f t="shared" si="632"/>
        <v>498</v>
      </c>
      <c r="O535" s="112">
        <v>126</v>
      </c>
      <c r="P535" s="120">
        <v>128</v>
      </c>
      <c r="Q535" s="120"/>
      <c r="R535" s="120">
        <f t="shared" si="633"/>
        <v>128</v>
      </c>
      <c r="S535" s="121">
        <f t="shared" si="634"/>
        <v>512</v>
      </c>
      <c r="T535" s="10">
        <v>498</v>
      </c>
      <c r="U535" s="120"/>
      <c r="V535" s="39">
        <f t="shared" si="635"/>
        <v>498</v>
      </c>
      <c r="W535" s="10">
        <v>204</v>
      </c>
      <c r="X535" s="32">
        <v>206</v>
      </c>
      <c r="Y535" s="120"/>
      <c r="Z535" s="39">
        <f t="shared" si="636"/>
        <v>206</v>
      </c>
      <c r="AA535" s="121">
        <f t="shared" si="637"/>
        <v>412</v>
      </c>
      <c r="AB535" s="32">
        <v>498</v>
      </c>
      <c r="AC535" s="113"/>
      <c r="AD535" s="13">
        <f t="shared" si="638"/>
        <v>498</v>
      </c>
      <c r="AE535" s="353">
        <f t="shared" si="534"/>
        <v>0</v>
      </c>
      <c r="AF535" s="113">
        <f>ROUND(T535*$AJ$947,0)</f>
        <v>476</v>
      </c>
      <c r="AG535" s="113">
        <f t="shared" si="639"/>
        <v>0</v>
      </c>
      <c r="AH535" s="113">
        <f t="shared" si="640"/>
        <v>476</v>
      </c>
      <c r="AI535" s="542">
        <f t="shared" si="609"/>
        <v>-22</v>
      </c>
      <c r="AJ535" s="1"/>
      <c r="AK535" s="1"/>
      <c r="AL535" s="1"/>
      <c r="AM535" s="1"/>
      <c r="AN535" s="1"/>
      <c r="AO535" s="1"/>
      <c r="AP535" s="1"/>
      <c r="AQ535" s="1"/>
      <c r="AR535" s="1"/>
      <c r="AS535" s="1"/>
      <c r="AT535" s="1"/>
      <c r="AU535" s="1"/>
      <c r="AV535" s="1"/>
      <c r="AW535" s="1"/>
      <c r="AX535" s="1"/>
      <c r="AY535" s="1"/>
      <c r="AZ535" s="1"/>
    </row>
    <row r="536" spans="1:52" s="14" customFormat="1" ht="36" hidden="1" customHeight="1">
      <c r="A536" s="31" t="s">
        <v>457</v>
      </c>
      <c r="B536" s="9" t="s">
        <v>51</v>
      </c>
      <c r="C536" s="15" t="s">
        <v>679</v>
      </c>
      <c r="D536" s="74" t="s">
        <v>64</v>
      </c>
      <c r="E536" s="10">
        <v>265</v>
      </c>
      <c r="F536" s="120"/>
      <c r="G536" s="39">
        <f t="shared" si="630"/>
        <v>265</v>
      </c>
      <c r="H536" s="10">
        <v>274</v>
      </c>
      <c r="I536" s="120"/>
      <c r="J536" s="39">
        <f t="shared" si="631"/>
        <v>274</v>
      </c>
      <c r="K536" s="11">
        <f t="shared" si="548"/>
        <v>103.39622641509433</v>
      </c>
      <c r="L536" s="112">
        <v>272</v>
      </c>
      <c r="M536" s="120"/>
      <c r="N536" s="120">
        <f t="shared" si="632"/>
        <v>272</v>
      </c>
      <c r="O536" s="112">
        <v>72</v>
      </c>
      <c r="P536" s="120">
        <v>72</v>
      </c>
      <c r="Q536" s="120"/>
      <c r="R536" s="120">
        <f t="shared" si="633"/>
        <v>72</v>
      </c>
      <c r="S536" s="121">
        <f t="shared" si="634"/>
        <v>288</v>
      </c>
      <c r="T536" s="10">
        <v>272</v>
      </c>
      <c r="U536" s="120"/>
      <c r="V536" s="39">
        <f t="shared" si="635"/>
        <v>272</v>
      </c>
      <c r="W536" s="10">
        <v>142</v>
      </c>
      <c r="X536" s="32">
        <v>143</v>
      </c>
      <c r="Y536" s="120"/>
      <c r="Z536" s="39">
        <f t="shared" si="636"/>
        <v>143</v>
      </c>
      <c r="AA536" s="121">
        <f t="shared" si="637"/>
        <v>286</v>
      </c>
      <c r="AB536" s="32">
        <v>270</v>
      </c>
      <c r="AC536" s="113"/>
      <c r="AD536" s="13">
        <f t="shared" si="638"/>
        <v>270</v>
      </c>
      <c r="AE536" s="353">
        <f t="shared" si="534"/>
        <v>-2</v>
      </c>
      <c r="AF536" s="113">
        <f>ROUND(AB536*$AJ$944,0)</f>
        <v>257</v>
      </c>
      <c r="AG536" s="113">
        <f t="shared" si="639"/>
        <v>0</v>
      </c>
      <c r="AH536" s="113">
        <f t="shared" si="640"/>
        <v>257</v>
      </c>
      <c r="AI536" s="542">
        <f t="shared" si="609"/>
        <v>-15</v>
      </c>
      <c r="AJ536" s="1"/>
      <c r="AK536" s="1"/>
      <c r="AL536" s="1"/>
      <c r="AM536" s="1"/>
      <c r="AN536" s="1"/>
      <c r="AO536" s="1"/>
      <c r="AP536" s="1"/>
      <c r="AQ536" s="1"/>
      <c r="AR536" s="1"/>
      <c r="AS536" s="1"/>
      <c r="AT536" s="1"/>
      <c r="AU536" s="1"/>
      <c r="AV536" s="1"/>
      <c r="AW536" s="1"/>
      <c r="AX536" s="1"/>
      <c r="AY536" s="1"/>
      <c r="AZ536" s="1"/>
    </row>
    <row r="537" spans="1:52" s="14" customFormat="1" ht="36" hidden="1" customHeight="1">
      <c r="A537" s="31" t="s">
        <v>458</v>
      </c>
      <c r="B537" s="9" t="s">
        <v>51</v>
      </c>
      <c r="C537" s="9" t="s">
        <v>663</v>
      </c>
      <c r="D537" s="16" t="s">
        <v>9</v>
      </c>
      <c r="E537" s="10">
        <v>600</v>
      </c>
      <c r="F537" s="120"/>
      <c r="G537" s="39">
        <f t="shared" si="630"/>
        <v>600</v>
      </c>
      <c r="H537" s="10">
        <v>578</v>
      </c>
      <c r="I537" s="120"/>
      <c r="J537" s="39">
        <f t="shared" si="631"/>
        <v>578</v>
      </c>
      <c r="K537" s="11">
        <f t="shared" si="548"/>
        <v>96.333333333333343</v>
      </c>
      <c r="L537" s="112">
        <v>595</v>
      </c>
      <c r="M537" s="120"/>
      <c r="N537" s="120">
        <f t="shared" si="632"/>
        <v>595</v>
      </c>
      <c r="O537" s="112">
        <v>176</v>
      </c>
      <c r="P537" s="120">
        <v>179</v>
      </c>
      <c r="Q537" s="120"/>
      <c r="R537" s="120">
        <f t="shared" si="633"/>
        <v>179</v>
      </c>
      <c r="S537" s="121">
        <f t="shared" si="634"/>
        <v>716</v>
      </c>
      <c r="T537" s="10">
        <v>595</v>
      </c>
      <c r="U537" s="120"/>
      <c r="V537" s="39">
        <f t="shared" si="635"/>
        <v>595</v>
      </c>
      <c r="W537" s="10">
        <v>267</v>
      </c>
      <c r="X537" s="32">
        <v>272</v>
      </c>
      <c r="Y537" s="120"/>
      <c r="Z537" s="39">
        <f t="shared" si="636"/>
        <v>272</v>
      </c>
      <c r="AA537" s="121">
        <f t="shared" si="637"/>
        <v>544</v>
      </c>
      <c r="AB537" s="32">
        <v>580</v>
      </c>
      <c r="AC537" s="113"/>
      <c r="AD537" s="13">
        <f t="shared" si="638"/>
        <v>580</v>
      </c>
      <c r="AE537" s="353">
        <f t="shared" si="534"/>
        <v>-15</v>
      </c>
      <c r="AF537" s="113">
        <f>ROUND(AB537*$AJ$1002,0)</f>
        <v>552</v>
      </c>
      <c r="AG537" s="113">
        <f t="shared" si="639"/>
        <v>0</v>
      </c>
      <c r="AH537" s="113">
        <f t="shared" si="640"/>
        <v>552</v>
      </c>
      <c r="AI537" s="542">
        <f t="shared" si="609"/>
        <v>-43</v>
      </c>
      <c r="AJ537" s="1"/>
      <c r="AK537" s="1"/>
      <c r="AL537" s="1"/>
      <c r="AM537" s="1"/>
      <c r="AN537" s="1"/>
      <c r="AO537" s="1"/>
      <c r="AP537" s="1"/>
      <c r="AQ537" s="1"/>
      <c r="AR537" s="1"/>
      <c r="AS537" s="1"/>
      <c r="AT537" s="1"/>
      <c r="AU537" s="1"/>
      <c r="AV537" s="1"/>
      <c r="AW537" s="1"/>
      <c r="AX537" s="1"/>
      <c r="AY537" s="1"/>
      <c r="AZ537" s="1"/>
    </row>
    <row r="538" spans="1:52" s="14" customFormat="1" ht="36" customHeight="1">
      <c r="A538" s="31" t="s">
        <v>714</v>
      </c>
      <c r="B538" s="9" t="s">
        <v>51</v>
      </c>
      <c r="C538" s="9" t="s">
        <v>663</v>
      </c>
      <c r="D538" s="74" t="s">
        <v>1022</v>
      </c>
      <c r="E538" s="10">
        <v>322</v>
      </c>
      <c r="F538" s="120"/>
      <c r="G538" s="39">
        <f t="shared" si="630"/>
        <v>322</v>
      </c>
      <c r="H538" s="10">
        <v>291</v>
      </c>
      <c r="I538" s="120"/>
      <c r="J538" s="39">
        <f t="shared" si="631"/>
        <v>291</v>
      </c>
      <c r="K538" s="11">
        <f t="shared" si="548"/>
        <v>90.372670807453417</v>
      </c>
      <c r="L538" s="112">
        <v>272</v>
      </c>
      <c r="M538" s="120"/>
      <c r="N538" s="120">
        <f t="shared" si="632"/>
        <v>272</v>
      </c>
      <c r="O538" s="112">
        <v>69</v>
      </c>
      <c r="P538" s="120">
        <v>76</v>
      </c>
      <c r="Q538" s="120"/>
      <c r="R538" s="120">
        <f t="shared" si="633"/>
        <v>76</v>
      </c>
      <c r="S538" s="121">
        <f t="shared" si="634"/>
        <v>304</v>
      </c>
      <c r="T538" s="10">
        <v>272</v>
      </c>
      <c r="U538" s="120"/>
      <c r="V538" s="39">
        <f t="shared" si="635"/>
        <v>272</v>
      </c>
      <c r="W538" s="10">
        <v>92</v>
      </c>
      <c r="X538" s="32">
        <v>100</v>
      </c>
      <c r="Y538" s="120"/>
      <c r="Z538" s="39">
        <f t="shared" si="636"/>
        <v>100</v>
      </c>
      <c r="AA538" s="121">
        <f t="shared" si="637"/>
        <v>200</v>
      </c>
      <c r="AB538" s="32">
        <v>271</v>
      </c>
      <c r="AC538" s="113"/>
      <c r="AD538" s="13">
        <f t="shared" si="638"/>
        <v>271</v>
      </c>
      <c r="AE538" s="353">
        <f t="shared" si="534"/>
        <v>-1</v>
      </c>
      <c r="AF538" s="113">
        <f>ROUND(AB538*$AJ$964,0)</f>
        <v>266</v>
      </c>
      <c r="AG538" s="113">
        <f t="shared" si="639"/>
        <v>0</v>
      </c>
      <c r="AH538" s="113">
        <f t="shared" si="640"/>
        <v>266</v>
      </c>
      <c r="AI538" s="542">
        <f t="shared" si="609"/>
        <v>-6</v>
      </c>
      <c r="AJ538" s="1"/>
      <c r="AK538" s="1"/>
      <c r="AL538" s="1"/>
      <c r="AM538" s="1"/>
      <c r="AN538" s="1"/>
      <c r="AO538" s="1"/>
      <c r="AP538" s="1"/>
      <c r="AQ538" s="1"/>
      <c r="AR538" s="1"/>
      <c r="AS538" s="1"/>
      <c r="AT538" s="1"/>
      <c r="AU538" s="1"/>
      <c r="AV538" s="1"/>
      <c r="AW538" s="1"/>
      <c r="AX538" s="1"/>
      <c r="AY538" s="1"/>
      <c r="AZ538" s="1"/>
    </row>
    <row r="539" spans="1:52" s="14" customFormat="1" ht="36" hidden="1" customHeight="1">
      <c r="A539" s="31" t="s">
        <v>459</v>
      </c>
      <c r="B539" s="9" t="s">
        <v>51</v>
      </c>
      <c r="C539" s="9" t="s">
        <v>663</v>
      </c>
      <c r="D539" s="74" t="s">
        <v>7</v>
      </c>
      <c r="E539" s="10">
        <v>373</v>
      </c>
      <c r="F539" s="120"/>
      <c r="G539" s="39">
        <f t="shared" si="630"/>
        <v>373</v>
      </c>
      <c r="H539" s="10">
        <v>361</v>
      </c>
      <c r="I539" s="120"/>
      <c r="J539" s="39">
        <f t="shared" si="631"/>
        <v>361</v>
      </c>
      <c r="K539" s="11">
        <f t="shared" si="548"/>
        <v>96.782841823056302</v>
      </c>
      <c r="L539" s="112">
        <v>388</v>
      </c>
      <c r="M539" s="120"/>
      <c r="N539" s="120">
        <f t="shared" si="632"/>
        <v>388</v>
      </c>
      <c r="O539" s="112">
        <v>98</v>
      </c>
      <c r="P539" s="120">
        <v>98</v>
      </c>
      <c r="Q539" s="120"/>
      <c r="R539" s="120">
        <f t="shared" si="633"/>
        <v>98</v>
      </c>
      <c r="S539" s="121">
        <f t="shared" si="634"/>
        <v>392</v>
      </c>
      <c r="T539" s="10">
        <v>386</v>
      </c>
      <c r="U539" s="120"/>
      <c r="V539" s="39">
        <f t="shared" si="635"/>
        <v>386</v>
      </c>
      <c r="W539" s="10">
        <v>126</v>
      </c>
      <c r="X539" s="32">
        <v>126</v>
      </c>
      <c r="Y539" s="120"/>
      <c r="Z539" s="39">
        <f t="shared" si="636"/>
        <v>126</v>
      </c>
      <c r="AA539" s="121">
        <f t="shared" si="637"/>
        <v>252</v>
      </c>
      <c r="AB539" s="32">
        <v>388</v>
      </c>
      <c r="AC539" s="113"/>
      <c r="AD539" s="13">
        <f t="shared" si="638"/>
        <v>388</v>
      </c>
      <c r="AE539" s="353">
        <f t="shared" si="534"/>
        <v>0</v>
      </c>
      <c r="AF539" s="113">
        <f>ROUND(AB539*$AJ$961,0)</f>
        <v>370</v>
      </c>
      <c r="AG539" s="113">
        <f t="shared" si="639"/>
        <v>0</v>
      </c>
      <c r="AH539" s="113">
        <f t="shared" si="640"/>
        <v>370</v>
      </c>
      <c r="AI539" s="542">
        <f t="shared" si="609"/>
        <v>-18</v>
      </c>
      <c r="AJ539" s="1"/>
      <c r="AK539" s="1"/>
      <c r="AL539" s="1"/>
      <c r="AM539" s="1"/>
      <c r="AN539" s="1"/>
      <c r="AO539" s="1"/>
      <c r="AP539" s="1"/>
      <c r="AQ539" s="1"/>
      <c r="AR539" s="1"/>
      <c r="AS539" s="1"/>
      <c r="AT539" s="1"/>
      <c r="AU539" s="1"/>
      <c r="AV539" s="1"/>
      <c r="AW539" s="1"/>
      <c r="AX539" s="1"/>
      <c r="AY539" s="1"/>
      <c r="AZ539" s="1"/>
    </row>
    <row r="540" spans="1:52" s="14" customFormat="1" ht="36" hidden="1" customHeight="1">
      <c r="A540" s="31" t="s">
        <v>460</v>
      </c>
      <c r="B540" s="9" t="s">
        <v>51</v>
      </c>
      <c r="C540" s="9" t="s">
        <v>663</v>
      </c>
      <c r="D540" s="74" t="s">
        <v>1023</v>
      </c>
      <c r="E540" s="10">
        <v>275</v>
      </c>
      <c r="F540" s="120"/>
      <c r="G540" s="39">
        <f t="shared" si="630"/>
        <v>275</v>
      </c>
      <c r="H540" s="10">
        <v>228</v>
      </c>
      <c r="I540" s="120"/>
      <c r="J540" s="39">
        <f t="shared" si="631"/>
        <v>228</v>
      </c>
      <c r="K540" s="11">
        <f t="shared" si="548"/>
        <v>82.909090909090907</v>
      </c>
      <c r="L540" s="112">
        <v>252</v>
      </c>
      <c r="M540" s="120"/>
      <c r="N540" s="120">
        <f t="shared" si="632"/>
        <v>252</v>
      </c>
      <c r="O540" s="112">
        <v>65</v>
      </c>
      <c r="P540" s="120">
        <v>66</v>
      </c>
      <c r="Q540" s="120"/>
      <c r="R540" s="120">
        <f t="shared" si="633"/>
        <v>66</v>
      </c>
      <c r="S540" s="121">
        <f t="shared" si="634"/>
        <v>264</v>
      </c>
      <c r="T540" s="10">
        <v>252</v>
      </c>
      <c r="U540" s="120"/>
      <c r="V540" s="39">
        <f t="shared" si="635"/>
        <v>252</v>
      </c>
      <c r="W540" s="10">
        <v>94</v>
      </c>
      <c r="X540" s="32">
        <v>95</v>
      </c>
      <c r="Y540" s="120"/>
      <c r="Z540" s="39">
        <f t="shared" si="636"/>
        <v>95</v>
      </c>
      <c r="AA540" s="121">
        <f t="shared" si="637"/>
        <v>190</v>
      </c>
      <c r="AB540" s="32">
        <v>252</v>
      </c>
      <c r="AC540" s="113"/>
      <c r="AD540" s="13">
        <f t="shared" si="638"/>
        <v>252</v>
      </c>
      <c r="AE540" s="353">
        <f t="shared" si="534"/>
        <v>0</v>
      </c>
      <c r="AF540" s="113">
        <f>ROUND(AB540*$AJ$979,0)</f>
        <v>240</v>
      </c>
      <c r="AG540" s="113">
        <f t="shared" si="639"/>
        <v>0</v>
      </c>
      <c r="AH540" s="113">
        <f t="shared" si="640"/>
        <v>240</v>
      </c>
      <c r="AI540" s="542">
        <f t="shared" si="609"/>
        <v>-12</v>
      </c>
      <c r="AJ540" s="1"/>
      <c r="AK540" s="1"/>
      <c r="AL540" s="1"/>
      <c r="AM540" s="1"/>
      <c r="AN540" s="1"/>
      <c r="AO540" s="1"/>
      <c r="AP540" s="1"/>
      <c r="AQ540" s="1"/>
      <c r="AR540" s="1"/>
      <c r="AS540" s="1"/>
      <c r="AT540" s="1"/>
      <c r="AU540" s="1"/>
      <c r="AV540" s="1"/>
      <c r="AW540" s="1"/>
      <c r="AX540" s="1"/>
      <c r="AY540" s="1"/>
      <c r="AZ540" s="1"/>
    </row>
    <row r="541" spans="1:52" s="14" customFormat="1" ht="24" hidden="1" customHeight="1">
      <c r="A541" s="31" t="s">
        <v>461</v>
      </c>
      <c r="B541" s="9" t="s">
        <v>51</v>
      </c>
      <c r="C541" s="9" t="s">
        <v>665</v>
      </c>
      <c r="D541" s="74" t="s">
        <v>1024</v>
      </c>
      <c r="E541" s="10">
        <v>1131</v>
      </c>
      <c r="F541" s="120"/>
      <c r="G541" s="39">
        <f t="shared" si="630"/>
        <v>1131</v>
      </c>
      <c r="H541" s="10">
        <v>1111</v>
      </c>
      <c r="I541" s="120"/>
      <c r="J541" s="39">
        <f t="shared" si="631"/>
        <v>1111</v>
      </c>
      <c r="K541" s="11">
        <f t="shared" si="548"/>
        <v>98.231653404067202</v>
      </c>
      <c r="L541" s="112">
        <v>1050</v>
      </c>
      <c r="M541" s="120"/>
      <c r="N541" s="120">
        <f t="shared" si="632"/>
        <v>1050</v>
      </c>
      <c r="O541" s="112">
        <v>296</v>
      </c>
      <c r="P541" s="120">
        <v>300</v>
      </c>
      <c r="Q541" s="120"/>
      <c r="R541" s="120">
        <f t="shared" si="633"/>
        <v>300</v>
      </c>
      <c r="S541" s="121">
        <f t="shared" si="634"/>
        <v>1200</v>
      </c>
      <c r="T541" s="10">
        <v>1050</v>
      </c>
      <c r="U541" s="120"/>
      <c r="V541" s="39">
        <f t="shared" si="635"/>
        <v>1050</v>
      </c>
      <c r="W541" s="10">
        <v>315</v>
      </c>
      <c r="X541" s="32">
        <v>317</v>
      </c>
      <c r="Y541" s="120"/>
      <c r="Z541" s="39">
        <f t="shared" si="636"/>
        <v>317</v>
      </c>
      <c r="AA541" s="121">
        <f t="shared" si="637"/>
        <v>634</v>
      </c>
      <c r="AB541" s="32">
        <v>1050</v>
      </c>
      <c r="AC541" s="113"/>
      <c r="AD541" s="13">
        <f t="shared" si="638"/>
        <v>1050</v>
      </c>
      <c r="AE541" s="353">
        <f t="shared" si="534"/>
        <v>0</v>
      </c>
      <c r="AF541" s="113">
        <f>ROUND(AB541*$AJ$936,0)</f>
        <v>1013</v>
      </c>
      <c r="AG541" s="113">
        <f t="shared" si="639"/>
        <v>0</v>
      </c>
      <c r="AH541" s="113">
        <f t="shared" si="640"/>
        <v>1013</v>
      </c>
      <c r="AI541" s="542">
        <f t="shared" si="609"/>
        <v>-37</v>
      </c>
      <c r="AJ541" s="1"/>
      <c r="AK541" s="1"/>
      <c r="AL541" s="1"/>
      <c r="AM541" s="1"/>
      <c r="AN541" s="1"/>
      <c r="AO541" s="1"/>
      <c r="AP541" s="1"/>
      <c r="AQ541" s="1"/>
      <c r="AR541" s="1"/>
      <c r="AS541" s="1"/>
      <c r="AT541" s="1"/>
      <c r="AU541" s="1"/>
      <c r="AV541" s="1"/>
      <c r="AW541" s="1"/>
      <c r="AX541" s="1"/>
      <c r="AY541" s="1"/>
      <c r="AZ541" s="1"/>
    </row>
    <row r="542" spans="1:52" s="14" customFormat="1" ht="48" hidden="1" customHeight="1">
      <c r="A542" s="31" t="s">
        <v>462</v>
      </c>
      <c r="B542" s="9" t="s">
        <v>51</v>
      </c>
      <c r="C542" s="9" t="s">
        <v>677</v>
      </c>
      <c r="D542" s="74" t="s">
        <v>1064</v>
      </c>
      <c r="E542" s="10">
        <v>692</v>
      </c>
      <c r="F542" s="120"/>
      <c r="G542" s="39">
        <f t="shared" si="630"/>
        <v>692</v>
      </c>
      <c r="H542" s="10">
        <v>636</v>
      </c>
      <c r="I542" s="120"/>
      <c r="J542" s="39">
        <f t="shared" si="631"/>
        <v>636</v>
      </c>
      <c r="K542" s="11">
        <f t="shared" si="548"/>
        <v>91.907514450867055</v>
      </c>
      <c r="L542" s="319">
        <v>692</v>
      </c>
      <c r="M542" s="120"/>
      <c r="N542" s="120">
        <f t="shared" si="632"/>
        <v>692</v>
      </c>
      <c r="O542" s="319">
        <v>184</v>
      </c>
      <c r="P542" s="120">
        <v>185</v>
      </c>
      <c r="Q542" s="120"/>
      <c r="R542" s="120">
        <f t="shared" si="633"/>
        <v>185</v>
      </c>
      <c r="S542" s="121">
        <f t="shared" si="634"/>
        <v>740</v>
      </c>
      <c r="T542" s="10">
        <v>682</v>
      </c>
      <c r="U542" s="120"/>
      <c r="V542" s="39">
        <f t="shared" si="635"/>
        <v>682</v>
      </c>
      <c r="W542" s="10">
        <v>231</v>
      </c>
      <c r="X542" s="32">
        <v>232</v>
      </c>
      <c r="Y542" s="120"/>
      <c r="Z542" s="39">
        <f t="shared" si="636"/>
        <v>232</v>
      </c>
      <c r="AA542" s="121">
        <f t="shared" si="637"/>
        <v>464</v>
      </c>
      <c r="AB542" s="32">
        <v>692</v>
      </c>
      <c r="AC542" s="113"/>
      <c r="AD542" s="13">
        <f t="shared" si="638"/>
        <v>692</v>
      </c>
      <c r="AE542" s="353">
        <f t="shared" si="534"/>
        <v>0</v>
      </c>
      <c r="AF542" s="113">
        <v>659</v>
      </c>
      <c r="AG542" s="113">
        <f t="shared" si="639"/>
        <v>0</v>
      </c>
      <c r="AH542" s="113">
        <v>659</v>
      </c>
      <c r="AI542" s="542">
        <f t="shared" si="609"/>
        <v>-33</v>
      </c>
      <c r="AJ542" s="1"/>
      <c r="AK542" s="1"/>
      <c r="AL542" s="1"/>
      <c r="AM542" s="1"/>
      <c r="AN542" s="1"/>
      <c r="AO542" s="1"/>
      <c r="AP542" s="1"/>
      <c r="AQ542" s="1"/>
      <c r="AR542" s="1"/>
      <c r="AS542" s="1"/>
      <c r="AT542" s="1"/>
      <c r="AU542" s="1"/>
      <c r="AV542" s="1"/>
      <c r="AW542" s="1"/>
      <c r="AX542" s="1"/>
      <c r="AY542" s="1"/>
      <c r="AZ542" s="1"/>
    </row>
    <row r="543" spans="1:52" s="14" customFormat="1" ht="36" hidden="1" customHeight="1">
      <c r="A543" s="31" t="s">
        <v>463</v>
      </c>
      <c r="B543" s="9" t="s">
        <v>51</v>
      </c>
      <c r="C543" s="9" t="s">
        <v>663</v>
      </c>
      <c r="D543" s="74" t="s">
        <v>1073</v>
      </c>
      <c r="E543" s="10">
        <v>594</v>
      </c>
      <c r="F543" s="120"/>
      <c r="G543" s="39">
        <f t="shared" si="630"/>
        <v>594</v>
      </c>
      <c r="H543" s="10">
        <v>610</v>
      </c>
      <c r="I543" s="120"/>
      <c r="J543" s="39">
        <f t="shared" si="631"/>
        <v>610</v>
      </c>
      <c r="K543" s="11">
        <f t="shared" si="548"/>
        <v>102.6936026936027</v>
      </c>
      <c r="L543" s="112">
        <v>594</v>
      </c>
      <c r="M543" s="120"/>
      <c r="N543" s="120">
        <f t="shared" si="632"/>
        <v>594</v>
      </c>
      <c r="O543" s="112">
        <v>155</v>
      </c>
      <c r="P543" s="120">
        <v>156</v>
      </c>
      <c r="Q543" s="120"/>
      <c r="R543" s="120">
        <f t="shared" si="633"/>
        <v>156</v>
      </c>
      <c r="S543" s="121">
        <f t="shared" si="634"/>
        <v>624</v>
      </c>
      <c r="T543" s="10">
        <v>584</v>
      </c>
      <c r="U543" s="120"/>
      <c r="V543" s="39">
        <f t="shared" si="635"/>
        <v>584</v>
      </c>
      <c r="W543" s="10">
        <v>185</v>
      </c>
      <c r="X543" s="32">
        <v>185</v>
      </c>
      <c r="Y543" s="120"/>
      <c r="Z543" s="39">
        <f t="shared" si="636"/>
        <v>185</v>
      </c>
      <c r="AA543" s="121">
        <f t="shared" si="637"/>
        <v>370</v>
      </c>
      <c r="AB543" s="32">
        <v>594</v>
      </c>
      <c r="AC543" s="113"/>
      <c r="AD543" s="13">
        <f t="shared" si="638"/>
        <v>594</v>
      </c>
      <c r="AE543" s="353">
        <f t="shared" si="534"/>
        <v>0</v>
      </c>
      <c r="AF543" s="113">
        <f>ROUND(AB543*$AJ$543,0)</f>
        <v>578</v>
      </c>
      <c r="AG543" s="113">
        <f t="shared" si="639"/>
        <v>0</v>
      </c>
      <c r="AH543" s="113">
        <f>AF543+AG543</f>
        <v>578</v>
      </c>
      <c r="AI543" s="542">
        <f t="shared" si="609"/>
        <v>-16</v>
      </c>
      <c r="AJ543" s="1">
        <f>AF1001/AB1001</f>
        <v>0.9728721600542557</v>
      </c>
      <c r="AK543" s="1"/>
      <c r="AL543" s="1"/>
      <c r="AM543" s="1"/>
      <c r="AN543" s="1"/>
      <c r="AO543" s="1"/>
      <c r="AP543" s="1"/>
      <c r="AQ543" s="1"/>
      <c r="AR543" s="1"/>
      <c r="AS543" s="1"/>
      <c r="AT543" s="1"/>
      <c r="AU543" s="1"/>
      <c r="AV543" s="1"/>
      <c r="AW543" s="1"/>
      <c r="AX543" s="1"/>
      <c r="AY543" s="1"/>
      <c r="AZ543" s="1"/>
    </row>
    <row r="544" spans="1:52" s="14" customFormat="1" ht="36" hidden="1" customHeight="1">
      <c r="A544" s="31" t="s">
        <v>464</v>
      </c>
      <c r="B544" s="9" t="s">
        <v>51</v>
      </c>
      <c r="C544" s="9" t="s">
        <v>663</v>
      </c>
      <c r="D544" s="74" t="s">
        <v>1026</v>
      </c>
      <c r="E544" s="10">
        <v>350</v>
      </c>
      <c r="F544" s="120"/>
      <c r="G544" s="39">
        <f t="shared" si="630"/>
        <v>350</v>
      </c>
      <c r="H544" s="10">
        <v>346</v>
      </c>
      <c r="I544" s="120"/>
      <c r="J544" s="39">
        <f t="shared" si="631"/>
        <v>346</v>
      </c>
      <c r="K544" s="11">
        <f t="shared" si="548"/>
        <v>98.857142857142861</v>
      </c>
      <c r="L544" s="112">
        <v>350</v>
      </c>
      <c r="M544" s="120"/>
      <c r="N544" s="120">
        <f t="shared" si="632"/>
        <v>350</v>
      </c>
      <c r="O544" s="112">
        <v>81</v>
      </c>
      <c r="P544" s="120">
        <v>87</v>
      </c>
      <c r="Q544" s="120"/>
      <c r="R544" s="120">
        <f t="shared" si="633"/>
        <v>87</v>
      </c>
      <c r="S544" s="121">
        <f t="shared" si="634"/>
        <v>348</v>
      </c>
      <c r="T544" s="10">
        <v>350</v>
      </c>
      <c r="U544" s="120"/>
      <c r="V544" s="39">
        <f t="shared" si="635"/>
        <v>350</v>
      </c>
      <c r="W544" s="10">
        <v>169</v>
      </c>
      <c r="X544" s="32">
        <v>178</v>
      </c>
      <c r="Y544" s="120"/>
      <c r="Z544" s="39">
        <f t="shared" si="636"/>
        <v>178</v>
      </c>
      <c r="AA544" s="121">
        <f t="shared" si="637"/>
        <v>356</v>
      </c>
      <c r="AB544" s="32">
        <v>350</v>
      </c>
      <c r="AC544" s="113"/>
      <c r="AD544" s="13">
        <f t="shared" si="638"/>
        <v>350</v>
      </c>
      <c r="AE544" s="353">
        <f t="shared" si="534"/>
        <v>0</v>
      </c>
      <c r="AF544" s="113">
        <f>ROUND(AB544*$AJ$980,0)</f>
        <v>333</v>
      </c>
      <c r="AG544" s="113">
        <f t="shared" si="639"/>
        <v>0</v>
      </c>
      <c r="AH544" s="113">
        <f>AG544+AF544</f>
        <v>333</v>
      </c>
      <c r="AI544" s="542">
        <f t="shared" si="609"/>
        <v>-17</v>
      </c>
      <c r="AJ544" s="1"/>
      <c r="AK544" s="1"/>
      <c r="AL544" s="1"/>
      <c r="AM544" s="1"/>
      <c r="AN544" s="1"/>
      <c r="AO544" s="1"/>
      <c r="AP544" s="1"/>
      <c r="AQ544" s="1"/>
      <c r="AR544" s="1"/>
      <c r="AS544" s="1"/>
      <c r="AT544" s="1"/>
      <c r="AU544" s="1"/>
      <c r="AV544" s="1"/>
      <c r="AW544" s="1"/>
      <c r="AX544" s="1"/>
      <c r="AY544" s="1"/>
      <c r="AZ544" s="1"/>
    </row>
    <row r="545" spans="1:52" s="14" customFormat="1" ht="24" hidden="1" customHeight="1">
      <c r="A545" s="31" t="s">
        <v>465</v>
      </c>
      <c r="B545" s="9" t="s">
        <v>51</v>
      </c>
      <c r="C545" s="9" t="s">
        <v>663</v>
      </c>
      <c r="D545" s="74" t="s">
        <v>12</v>
      </c>
      <c r="E545" s="10">
        <v>390</v>
      </c>
      <c r="F545" s="120"/>
      <c r="G545" s="39">
        <f t="shared" si="630"/>
        <v>390</v>
      </c>
      <c r="H545" s="10">
        <v>390</v>
      </c>
      <c r="I545" s="120"/>
      <c r="J545" s="39">
        <f t="shared" si="631"/>
        <v>390</v>
      </c>
      <c r="K545" s="11">
        <f t="shared" si="548"/>
        <v>100</v>
      </c>
      <c r="L545" s="112">
        <v>390</v>
      </c>
      <c r="M545" s="120"/>
      <c r="N545" s="120">
        <f t="shared" si="632"/>
        <v>390</v>
      </c>
      <c r="O545" s="112">
        <v>98</v>
      </c>
      <c r="P545" s="120">
        <v>100</v>
      </c>
      <c r="Q545" s="120"/>
      <c r="R545" s="120">
        <f t="shared" si="633"/>
        <v>100</v>
      </c>
      <c r="S545" s="121">
        <f t="shared" si="634"/>
        <v>400</v>
      </c>
      <c r="T545" s="10">
        <v>390</v>
      </c>
      <c r="U545" s="120"/>
      <c r="V545" s="39">
        <f t="shared" si="635"/>
        <v>390</v>
      </c>
      <c r="W545" s="10">
        <v>195</v>
      </c>
      <c r="X545" s="32">
        <v>197</v>
      </c>
      <c r="Y545" s="120"/>
      <c r="Z545" s="39">
        <f t="shared" si="636"/>
        <v>197</v>
      </c>
      <c r="AA545" s="121">
        <f t="shared" si="637"/>
        <v>394</v>
      </c>
      <c r="AB545" s="32">
        <v>390</v>
      </c>
      <c r="AC545" s="113"/>
      <c r="AD545" s="13">
        <f t="shared" si="638"/>
        <v>390</v>
      </c>
      <c r="AE545" s="353">
        <f t="shared" si="534"/>
        <v>0</v>
      </c>
      <c r="AF545" s="113">
        <f>ROUND(AB545*$AJ$962,0)-1</f>
        <v>371</v>
      </c>
      <c r="AG545" s="113">
        <f t="shared" si="639"/>
        <v>0</v>
      </c>
      <c r="AH545" s="113">
        <f>AG545+AF545</f>
        <v>371</v>
      </c>
      <c r="AI545" s="542">
        <f t="shared" si="609"/>
        <v>-19</v>
      </c>
      <c r="AJ545" s="1"/>
      <c r="AK545" s="1"/>
      <c r="AL545" s="1"/>
      <c r="AM545" s="1"/>
      <c r="AN545" s="1"/>
      <c r="AO545" s="1"/>
      <c r="AP545" s="1"/>
      <c r="AQ545" s="1"/>
      <c r="AR545" s="1"/>
      <c r="AS545" s="1"/>
      <c r="AT545" s="1"/>
      <c r="AU545" s="1"/>
      <c r="AV545" s="1"/>
      <c r="AW545" s="1"/>
      <c r="AX545" s="1"/>
      <c r="AY545" s="1"/>
      <c r="AZ545" s="1"/>
    </row>
    <row r="546" spans="1:52" s="14" customFormat="1" ht="48" hidden="1" customHeight="1">
      <c r="A546" s="31" t="s">
        <v>466</v>
      </c>
      <c r="B546" s="9" t="s">
        <v>51</v>
      </c>
      <c r="C546" s="9" t="s">
        <v>669</v>
      </c>
      <c r="D546" s="74" t="s">
        <v>1027</v>
      </c>
      <c r="E546" s="10">
        <v>484</v>
      </c>
      <c r="F546" s="120"/>
      <c r="G546" s="39">
        <f t="shared" si="630"/>
        <v>484</v>
      </c>
      <c r="H546" s="10">
        <v>524</v>
      </c>
      <c r="I546" s="120"/>
      <c r="J546" s="39">
        <f t="shared" si="631"/>
        <v>524</v>
      </c>
      <c r="K546" s="11">
        <f t="shared" si="548"/>
        <v>108.26446280991735</v>
      </c>
      <c r="L546" s="112">
        <v>484</v>
      </c>
      <c r="M546" s="120"/>
      <c r="N546" s="120">
        <f t="shared" si="632"/>
        <v>484</v>
      </c>
      <c r="O546" s="112">
        <v>120</v>
      </c>
      <c r="P546" s="120">
        <v>120</v>
      </c>
      <c r="Q546" s="120"/>
      <c r="R546" s="120">
        <f t="shared" si="633"/>
        <v>120</v>
      </c>
      <c r="S546" s="121">
        <f t="shared" si="634"/>
        <v>480</v>
      </c>
      <c r="T546" s="10">
        <v>484</v>
      </c>
      <c r="U546" s="120"/>
      <c r="V546" s="39">
        <f t="shared" si="635"/>
        <v>484</v>
      </c>
      <c r="W546" s="10">
        <v>190</v>
      </c>
      <c r="X546" s="32">
        <v>190</v>
      </c>
      <c r="Y546" s="120"/>
      <c r="Z546" s="39">
        <f t="shared" si="636"/>
        <v>190</v>
      </c>
      <c r="AA546" s="121">
        <f t="shared" si="637"/>
        <v>380</v>
      </c>
      <c r="AB546" s="32">
        <v>430</v>
      </c>
      <c r="AC546" s="113"/>
      <c r="AD546" s="13">
        <f t="shared" si="638"/>
        <v>430</v>
      </c>
      <c r="AE546" s="353">
        <f t="shared" si="534"/>
        <v>-54</v>
      </c>
      <c r="AF546" s="113">
        <f>ROUND(AB546*$AJ$937,0)</f>
        <v>410</v>
      </c>
      <c r="AG546" s="113">
        <f t="shared" si="639"/>
        <v>0</v>
      </c>
      <c r="AH546" s="113">
        <f>AG546+AF546</f>
        <v>410</v>
      </c>
      <c r="AI546" s="542">
        <f t="shared" si="609"/>
        <v>-74</v>
      </c>
      <c r="AJ546" s="1"/>
      <c r="AK546" s="1"/>
      <c r="AL546" s="1"/>
      <c r="AM546" s="1"/>
      <c r="AN546" s="1"/>
      <c r="AO546" s="1"/>
      <c r="AP546" s="1"/>
      <c r="AQ546" s="1"/>
      <c r="AR546" s="1"/>
      <c r="AS546" s="1"/>
      <c r="AT546" s="1"/>
      <c r="AU546" s="1"/>
      <c r="AV546" s="1"/>
      <c r="AW546" s="1"/>
      <c r="AX546" s="1"/>
      <c r="AY546" s="1"/>
      <c r="AZ546" s="1"/>
    </row>
    <row r="547" spans="1:52" ht="24" hidden="1" customHeight="1">
      <c r="A547" s="31" t="s">
        <v>467</v>
      </c>
      <c r="B547" s="9" t="s">
        <v>51</v>
      </c>
      <c r="C547" s="9" t="s">
        <v>661</v>
      </c>
      <c r="D547" s="74" t="s">
        <v>1074</v>
      </c>
      <c r="E547" s="10">
        <v>999</v>
      </c>
      <c r="F547" s="127"/>
      <c r="G547" s="39">
        <f t="shared" si="630"/>
        <v>999</v>
      </c>
      <c r="H547" s="10">
        <v>1318</v>
      </c>
      <c r="I547" s="127"/>
      <c r="J547" s="39">
        <f t="shared" si="631"/>
        <v>1318</v>
      </c>
      <c r="K547" s="11">
        <f t="shared" si="548"/>
        <v>131.93193193193193</v>
      </c>
      <c r="L547" s="112">
        <v>1214</v>
      </c>
      <c r="M547" s="136"/>
      <c r="N547" s="120">
        <f t="shared" si="632"/>
        <v>1214</v>
      </c>
      <c r="O547" s="112">
        <v>437</v>
      </c>
      <c r="P547" s="136">
        <v>431</v>
      </c>
      <c r="Q547" s="136"/>
      <c r="R547" s="120">
        <f t="shared" si="633"/>
        <v>431</v>
      </c>
      <c r="S547" s="121">
        <f t="shared" si="634"/>
        <v>1724</v>
      </c>
      <c r="T547" s="10">
        <v>1180</v>
      </c>
      <c r="U547" s="136"/>
      <c r="V547" s="39">
        <f t="shared" si="635"/>
        <v>1180</v>
      </c>
      <c r="W547" s="10">
        <v>677</v>
      </c>
      <c r="X547" s="32">
        <v>669</v>
      </c>
      <c r="Y547" s="136"/>
      <c r="Z547" s="39">
        <f t="shared" si="636"/>
        <v>669</v>
      </c>
      <c r="AA547" s="121">
        <f t="shared" si="637"/>
        <v>1338</v>
      </c>
      <c r="AB547" s="32">
        <v>1267</v>
      </c>
      <c r="AC547" s="113"/>
      <c r="AD547" s="13">
        <f t="shared" si="638"/>
        <v>1267</v>
      </c>
      <c r="AE547" s="353">
        <f t="shared" si="534"/>
        <v>53</v>
      </c>
      <c r="AF547" s="113">
        <f>ROUND(AB547*$AJ$932,0)</f>
        <v>1173</v>
      </c>
      <c r="AG547" s="113">
        <f t="shared" si="639"/>
        <v>0</v>
      </c>
      <c r="AH547" s="113">
        <f>AF547+AG547</f>
        <v>1173</v>
      </c>
      <c r="AI547" s="542">
        <f t="shared" si="609"/>
        <v>-41</v>
      </c>
    </row>
    <row r="548" spans="1:52" ht="24" hidden="1" customHeight="1">
      <c r="A548" s="31" t="s">
        <v>715</v>
      </c>
      <c r="B548" s="9" t="s">
        <v>51</v>
      </c>
      <c r="C548" s="9" t="s">
        <v>662</v>
      </c>
      <c r="D548" s="74" t="s">
        <v>1029</v>
      </c>
      <c r="E548" s="10">
        <f>549+201</f>
        <v>750</v>
      </c>
      <c r="F548" s="127"/>
      <c r="G548" s="39">
        <f t="shared" si="630"/>
        <v>750</v>
      </c>
      <c r="H548" s="10">
        <f>594+201</f>
        <v>795</v>
      </c>
      <c r="I548" s="127"/>
      <c r="J548" s="39">
        <f t="shared" si="631"/>
        <v>795</v>
      </c>
      <c r="K548" s="11">
        <f t="shared" si="548"/>
        <v>106</v>
      </c>
      <c r="L548" s="122">
        <v>726</v>
      </c>
      <c r="M548" s="136"/>
      <c r="N548" s="120">
        <f t="shared" si="632"/>
        <v>726</v>
      </c>
      <c r="O548" s="112">
        <v>210</v>
      </c>
      <c r="P548" s="136">
        <v>216</v>
      </c>
      <c r="Q548" s="136"/>
      <c r="R548" s="120">
        <f t="shared" si="633"/>
        <v>216</v>
      </c>
      <c r="S548" s="121">
        <f t="shared" si="634"/>
        <v>864</v>
      </c>
      <c r="T548" s="10">
        <v>726</v>
      </c>
      <c r="U548" s="136"/>
      <c r="V548" s="39">
        <f t="shared" si="635"/>
        <v>726</v>
      </c>
      <c r="W548" s="10">
        <v>284</v>
      </c>
      <c r="X548" s="32">
        <v>285</v>
      </c>
      <c r="Y548" s="136"/>
      <c r="Z548" s="39">
        <f t="shared" si="636"/>
        <v>285</v>
      </c>
      <c r="AA548" s="121">
        <f t="shared" si="637"/>
        <v>570</v>
      </c>
      <c r="AB548" s="32">
        <v>726</v>
      </c>
      <c r="AC548" s="113"/>
      <c r="AD548" s="13">
        <f t="shared" si="638"/>
        <v>726</v>
      </c>
      <c r="AE548" s="353">
        <f t="shared" si="534"/>
        <v>0</v>
      </c>
      <c r="AF548" s="113">
        <f>ROUND(AB548*$AJ$939,0)</f>
        <v>692</v>
      </c>
      <c r="AG548" s="113">
        <f t="shared" si="639"/>
        <v>0</v>
      </c>
      <c r="AH548" s="113">
        <f>AG548+AF548</f>
        <v>692</v>
      </c>
      <c r="AI548" s="542">
        <f t="shared" si="609"/>
        <v>-34</v>
      </c>
    </row>
    <row r="549" spans="1:52" ht="36" hidden="1" customHeight="1">
      <c r="A549" s="31" t="s">
        <v>716</v>
      </c>
      <c r="B549" s="9" t="s">
        <v>51</v>
      </c>
      <c r="C549" s="9" t="s">
        <v>663</v>
      </c>
      <c r="D549" s="74" t="s">
        <v>1052</v>
      </c>
      <c r="E549" s="10">
        <v>340</v>
      </c>
      <c r="F549" s="127"/>
      <c r="G549" s="39">
        <f t="shared" si="630"/>
        <v>340</v>
      </c>
      <c r="H549" s="10">
        <v>339</v>
      </c>
      <c r="I549" s="127"/>
      <c r="J549" s="39">
        <f t="shared" si="631"/>
        <v>339</v>
      </c>
      <c r="K549" s="11">
        <f t="shared" si="548"/>
        <v>99.705882352941174</v>
      </c>
      <c r="L549" s="112">
        <v>340</v>
      </c>
      <c r="M549" s="136"/>
      <c r="N549" s="120">
        <f t="shared" si="632"/>
        <v>340</v>
      </c>
      <c r="O549" s="112">
        <v>86</v>
      </c>
      <c r="P549" s="120">
        <v>86</v>
      </c>
      <c r="Q549" s="120"/>
      <c r="R549" s="120">
        <f t="shared" si="633"/>
        <v>86</v>
      </c>
      <c r="S549" s="121">
        <f t="shared" si="634"/>
        <v>344</v>
      </c>
      <c r="T549" s="10">
        <v>340</v>
      </c>
      <c r="U549" s="136"/>
      <c r="V549" s="39">
        <f t="shared" si="635"/>
        <v>340</v>
      </c>
      <c r="W549" s="10">
        <v>170</v>
      </c>
      <c r="X549" s="32">
        <v>170</v>
      </c>
      <c r="Y549" s="136"/>
      <c r="Z549" s="39">
        <f t="shared" si="636"/>
        <v>170</v>
      </c>
      <c r="AA549" s="121">
        <f t="shared" si="637"/>
        <v>340</v>
      </c>
      <c r="AB549" s="32">
        <v>340</v>
      </c>
      <c r="AC549" s="113"/>
      <c r="AD549" s="13">
        <f t="shared" si="638"/>
        <v>340</v>
      </c>
      <c r="AE549" s="353">
        <f t="shared" si="534"/>
        <v>0</v>
      </c>
      <c r="AF549" s="113">
        <f>ROUND(AB549*$AJ$967,0)</f>
        <v>324</v>
      </c>
      <c r="AG549" s="113">
        <f t="shared" si="639"/>
        <v>0</v>
      </c>
      <c r="AH549" s="113">
        <f>AG549+AF549</f>
        <v>324</v>
      </c>
      <c r="AI549" s="542">
        <f t="shared" si="609"/>
        <v>-16</v>
      </c>
    </row>
    <row r="550" spans="1:52" ht="36" hidden="1" customHeight="1">
      <c r="A550" s="31" t="s">
        <v>717</v>
      </c>
      <c r="B550" s="9" t="s">
        <v>51</v>
      </c>
      <c r="C550" s="9" t="s">
        <v>663</v>
      </c>
      <c r="D550" s="74" t="s">
        <v>1030</v>
      </c>
      <c r="E550" s="10">
        <v>325</v>
      </c>
      <c r="F550" s="127"/>
      <c r="G550" s="39">
        <f t="shared" si="630"/>
        <v>325</v>
      </c>
      <c r="H550" s="10">
        <v>315</v>
      </c>
      <c r="I550" s="127"/>
      <c r="J550" s="39">
        <f t="shared" si="631"/>
        <v>315</v>
      </c>
      <c r="K550" s="11">
        <f t="shared" si="548"/>
        <v>96.92307692307692</v>
      </c>
      <c r="L550" s="112">
        <v>320</v>
      </c>
      <c r="M550" s="136"/>
      <c r="N550" s="120">
        <f t="shared" si="632"/>
        <v>320</v>
      </c>
      <c r="O550" s="112">
        <v>93</v>
      </c>
      <c r="P550" s="136">
        <v>94</v>
      </c>
      <c r="Q550" s="136"/>
      <c r="R550" s="120">
        <f t="shared" si="633"/>
        <v>94</v>
      </c>
      <c r="S550" s="121">
        <f t="shared" si="634"/>
        <v>376</v>
      </c>
      <c r="T550" s="10">
        <v>320</v>
      </c>
      <c r="U550" s="136"/>
      <c r="V550" s="39">
        <f t="shared" si="635"/>
        <v>320</v>
      </c>
      <c r="W550" s="10">
        <v>170</v>
      </c>
      <c r="X550" s="32">
        <v>173</v>
      </c>
      <c r="Y550" s="136"/>
      <c r="Z550" s="39">
        <f t="shared" si="636"/>
        <v>173</v>
      </c>
      <c r="AA550" s="121">
        <f t="shared" si="637"/>
        <v>346</v>
      </c>
      <c r="AB550" s="32">
        <v>320</v>
      </c>
      <c r="AC550" s="113"/>
      <c r="AD550" s="13">
        <f t="shared" si="638"/>
        <v>320</v>
      </c>
      <c r="AE550" s="353">
        <f t="shared" si="534"/>
        <v>0</v>
      </c>
      <c r="AF550" s="113">
        <f>ROUND(AB550*$AJ$867,0)</f>
        <v>311</v>
      </c>
      <c r="AG550" s="113">
        <f t="shared" si="639"/>
        <v>0</v>
      </c>
      <c r="AH550" s="113">
        <f>AF550+AG550</f>
        <v>311</v>
      </c>
      <c r="AI550" s="542">
        <f t="shared" si="609"/>
        <v>-9</v>
      </c>
    </row>
    <row r="551" spans="1:52" ht="24" hidden="1" customHeight="1">
      <c r="A551" s="31" t="s">
        <v>718</v>
      </c>
      <c r="B551" s="9" t="s">
        <v>51</v>
      </c>
      <c r="C551" s="9" t="s">
        <v>675</v>
      </c>
      <c r="D551" s="74" t="s">
        <v>1031</v>
      </c>
      <c r="E551" s="10">
        <v>670</v>
      </c>
      <c r="F551" s="127"/>
      <c r="G551" s="39">
        <f t="shared" si="630"/>
        <v>670</v>
      </c>
      <c r="H551" s="10">
        <v>685</v>
      </c>
      <c r="I551" s="127"/>
      <c r="J551" s="39">
        <f t="shared" si="631"/>
        <v>685</v>
      </c>
      <c r="K551" s="11">
        <f t="shared" si="548"/>
        <v>102.23880597014924</v>
      </c>
      <c r="L551" s="112">
        <v>670</v>
      </c>
      <c r="M551" s="136"/>
      <c r="N551" s="120">
        <f t="shared" si="632"/>
        <v>670</v>
      </c>
      <c r="O551" s="112">
        <v>182</v>
      </c>
      <c r="P551" s="136">
        <v>182</v>
      </c>
      <c r="Q551" s="136"/>
      <c r="R551" s="120">
        <f t="shared" si="633"/>
        <v>182</v>
      </c>
      <c r="S551" s="121">
        <f t="shared" si="634"/>
        <v>728</v>
      </c>
      <c r="T551" s="10">
        <v>670</v>
      </c>
      <c r="U551" s="136"/>
      <c r="V551" s="39">
        <f t="shared" si="635"/>
        <v>670</v>
      </c>
      <c r="W551" s="10">
        <v>255</v>
      </c>
      <c r="X551" s="32">
        <v>255</v>
      </c>
      <c r="Y551" s="136"/>
      <c r="Z551" s="39">
        <f t="shared" si="636"/>
        <v>255</v>
      </c>
      <c r="AA551" s="121">
        <f t="shared" si="637"/>
        <v>510</v>
      </c>
      <c r="AB551" s="32">
        <v>670</v>
      </c>
      <c r="AC551" s="113"/>
      <c r="AD551" s="13">
        <f t="shared" si="638"/>
        <v>670</v>
      </c>
      <c r="AE551" s="353">
        <f t="shared" si="534"/>
        <v>0</v>
      </c>
      <c r="AF551" s="13">
        <f>AB551</f>
        <v>670</v>
      </c>
      <c r="AG551" s="113">
        <f t="shared" si="639"/>
        <v>0</v>
      </c>
      <c r="AH551" s="13">
        <f>AG551+AF551</f>
        <v>670</v>
      </c>
      <c r="AI551" s="542">
        <f t="shared" si="609"/>
        <v>0</v>
      </c>
    </row>
    <row r="552" spans="1:52" ht="36" hidden="1" customHeight="1">
      <c r="A552" s="31" t="s">
        <v>719</v>
      </c>
      <c r="B552" s="9" t="s">
        <v>51</v>
      </c>
      <c r="C552" s="9" t="s">
        <v>663</v>
      </c>
      <c r="D552" s="74" t="s">
        <v>1032</v>
      </c>
      <c r="E552" s="10">
        <v>395</v>
      </c>
      <c r="F552" s="127"/>
      <c r="G552" s="39">
        <f t="shared" si="630"/>
        <v>395</v>
      </c>
      <c r="H552" s="10">
        <v>471</v>
      </c>
      <c r="I552" s="127"/>
      <c r="J552" s="39">
        <f t="shared" si="631"/>
        <v>471</v>
      </c>
      <c r="K552" s="11">
        <f t="shared" si="548"/>
        <v>119.24050632911391</v>
      </c>
      <c r="L552" s="112">
        <v>395</v>
      </c>
      <c r="M552" s="136"/>
      <c r="N552" s="120">
        <f t="shared" si="632"/>
        <v>395</v>
      </c>
      <c r="O552" s="112">
        <v>119</v>
      </c>
      <c r="P552" s="136">
        <v>123</v>
      </c>
      <c r="Q552" s="136"/>
      <c r="R552" s="120">
        <f t="shared" si="633"/>
        <v>123</v>
      </c>
      <c r="S552" s="121">
        <f t="shared" si="634"/>
        <v>492</v>
      </c>
      <c r="T552" s="10">
        <v>395</v>
      </c>
      <c r="U552" s="136"/>
      <c r="V552" s="39">
        <f t="shared" si="635"/>
        <v>395</v>
      </c>
      <c r="W552" s="10">
        <v>219</v>
      </c>
      <c r="X552" s="32">
        <v>223</v>
      </c>
      <c r="Y552" s="136"/>
      <c r="Z552" s="39">
        <f t="shared" si="636"/>
        <v>223</v>
      </c>
      <c r="AA552" s="121">
        <f t="shared" si="637"/>
        <v>446</v>
      </c>
      <c r="AB552" s="32">
        <v>402</v>
      </c>
      <c r="AC552" s="113"/>
      <c r="AD552" s="13">
        <f t="shared" si="638"/>
        <v>402</v>
      </c>
      <c r="AE552" s="353">
        <f t="shared" ref="AE552:AE615" si="641">AD552-N552</f>
        <v>7</v>
      </c>
      <c r="AF552" s="113">
        <f>ROUND(AB552*$AJ$802,0)</f>
        <v>383</v>
      </c>
      <c r="AG552" s="113">
        <f t="shared" si="639"/>
        <v>0</v>
      </c>
      <c r="AH552" s="113">
        <f>AG552+AF552</f>
        <v>383</v>
      </c>
      <c r="AI552" s="542">
        <f t="shared" si="609"/>
        <v>-12</v>
      </c>
    </row>
    <row r="553" spans="1:52" ht="36" hidden="1" customHeight="1">
      <c r="A553" s="31" t="s">
        <v>720</v>
      </c>
      <c r="B553" s="9" t="s">
        <v>51</v>
      </c>
      <c r="C553" s="9" t="s">
        <v>663</v>
      </c>
      <c r="D553" s="74" t="s">
        <v>1033</v>
      </c>
      <c r="E553" s="10">
        <v>400</v>
      </c>
      <c r="F553" s="127"/>
      <c r="G553" s="39">
        <f t="shared" si="630"/>
        <v>400</v>
      </c>
      <c r="H553" s="10">
        <v>466</v>
      </c>
      <c r="I553" s="127"/>
      <c r="J553" s="39">
        <f t="shared" si="631"/>
        <v>466</v>
      </c>
      <c r="K553" s="11">
        <f t="shared" si="548"/>
        <v>116.5</v>
      </c>
      <c r="L553" s="112">
        <v>400</v>
      </c>
      <c r="M553" s="136"/>
      <c r="N553" s="120">
        <f t="shared" si="632"/>
        <v>400</v>
      </c>
      <c r="O553" s="112">
        <v>128</v>
      </c>
      <c r="P553" s="136">
        <v>129</v>
      </c>
      <c r="Q553" s="136"/>
      <c r="R553" s="120">
        <f t="shared" si="633"/>
        <v>129</v>
      </c>
      <c r="S553" s="121">
        <f t="shared" si="634"/>
        <v>516</v>
      </c>
      <c r="T553" s="10">
        <v>400</v>
      </c>
      <c r="U553" s="136"/>
      <c r="V553" s="39">
        <f t="shared" si="635"/>
        <v>400</v>
      </c>
      <c r="W553" s="10">
        <v>200</v>
      </c>
      <c r="X553" s="32">
        <v>200</v>
      </c>
      <c r="Y553" s="136"/>
      <c r="Z553" s="39">
        <f t="shared" si="636"/>
        <v>200</v>
      </c>
      <c r="AA553" s="121">
        <f t="shared" si="637"/>
        <v>400</v>
      </c>
      <c r="AB553" s="32">
        <v>400</v>
      </c>
      <c r="AC553" s="113"/>
      <c r="AD553" s="13">
        <f t="shared" si="638"/>
        <v>400</v>
      </c>
      <c r="AE553" s="353">
        <f t="shared" si="641"/>
        <v>0</v>
      </c>
      <c r="AF553" s="113">
        <f>ROUND(AB553*$AJ$803,)</f>
        <v>381</v>
      </c>
      <c r="AG553" s="113">
        <f t="shared" si="639"/>
        <v>0</v>
      </c>
      <c r="AH553" s="113">
        <f>AG553+AF553</f>
        <v>381</v>
      </c>
      <c r="AI553" s="542">
        <f t="shared" si="609"/>
        <v>-19</v>
      </c>
    </row>
    <row r="554" spans="1:52" s="14" customFormat="1" ht="36" hidden="1" customHeight="1">
      <c r="A554" s="31" t="s">
        <v>721</v>
      </c>
      <c r="B554" s="9" t="s">
        <v>51</v>
      </c>
      <c r="C554" s="9" t="s">
        <v>663</v>
      </c>
      <c r="D554" s="74" t="s">
        <v>1034</v>
      </c>
      <c r="E554" s="10">
        <v>833</v>
      </c>
      <c r="F554" s="120"/>
      <c r="G554" s="39">
        <f t="shared" si="630"/>
        <v>833</v>
      </c>
      <c r="H554" s="10">
        <v>912</v>
      </c>
      <c r="I554" s="120"/>
      <c r="J554" s="39">
        <f t="shared" si="631"/>
        <v>912</v>
      </c>
      <c r="K554" s="11">
        <f t="shared" si="548"/>
        <v>109.48379351740695</v>
      </c>
      <c r="L554" s="112">
        <v>833</v>
      </c>
      <c r="M554" s="120"/>
      <c r="N554" s="120">
        <f t="shared" si="632"/>
        <v>833</v>
      </c>
      <c r="O554" s="112">
        <v>244</v>
      </c>
      <c r="P554" s="120">
        <v>250</v>
      </c>
      <c r="Q554" s="120"/>
      <c r="R554" s="120">
        <f t="shared" si="633"/>
        <v>250</v>
      </c>
      <c r="S554" s="121">
        <f t="shared" si="634"/>
        <v>1000</v>
      </c>
      <c r="T554" s="10">
        <v>833</v>
      </c>
      <c r="U554" s="120"/>
      <c r="V554" s="39">
        <f t="shared" si="635"/>
        <v>833</v>
      </c>
      <c r="W554" s="10">
        <v>289</v>
      </c>
      <c r="X554" s="32">
        <v>295</v>
      </c>
      <c r="Y554" s="120"/>
      <c r="Z554" s="39">
        <f t="shared" si="636"/>
        <v>295</v>
      </c>
      <c r="AA554" s="121">
        <f t="shared" si="637"/>
        <v>590</v>
      </c>
      <c r="AB554" s="32">
        <v>833</v>
      </c>
      <c r="AC554" s="113"/>
      <c r="AD554" s="13">
        <f t="shared" si="638"/>
        <v>833</v>
      </c>
      <c r="AE554" s="353">
        <f t="shared" si="641"/>
        <v>0</v>
      </c>
      <c r="AF554" s="113">
        <f>ROUND(AB554*$AJ$959,0)</f>
        <v>824</v>
      </c>
      <c r="AG554" s="113">
        <f t="shared" si="639"/>
        <v>0</v>
      </c>
      <c r="AH554" s="113">
        <f>AG554+AF554</f>
        <v>824</v>
      </c>
      <c r="AI554" s="542">
        <f t="shared" si="609"/>
        <v>-9</v>
      </c>
      <c r="AJ554" s="1"/>
      <c r="AK554" s="1"/>
      <c r="AL554" s="1"/>
      <c r="AM554" s="1"/>
      <c r="AN554" s="1"/>
      <c r="AO554" s="1"/>
      <c r="AP554" s="1"/>
      <c r="AQ554" s="1"/>
      <c r="AR554" s="1"/>
      <c r="AS554" s="1"/>
      <c r="AT554" s="1"/>
      <c r="AU554" s="1"/>
      <c r="AV554" s="1"/>
      <c r="AW554" s="1"/>
      <c r="AX554" s="1"/>
      <c r="AY554" s="1"/>
      <c r="AZ554" s="1"/>
    </row>
    <row r="555" spans="1:52" ht="24" hidden="1" customHeight="1">
      <c r="A555" s="31" t="s">
        <v>722</v>
      </c>
      <c r="B555" s="9" t="s">
        <v>51</v>
      </c>
      <c r="C555" s="9" t="s">
        <v>671</v>
      </c>
      <c r="D555" s="74" t="s">
        <v>1035</v>
      </c>
      <c r="E555" s="10">
        <v>330</v>
      </c>
      <c r="F555" s="127"/>
      <c r="G555" s="39">
        <f t="shared" si="630"/>
        <v>330</v>
      </c>
      <c r="H555" s="10">
        <v>323</v>
      </c>
      <c r="I555" s="127"/>
      <c r="J555" s="39">
        <f t="shared" si="631"/>
        <v>323</v>
      </c>
      <c r="K555" s="11">
        <f t="shared" si="548"/>
        <v>97.878787878787875</v>
      </c>
      <c r="L555" s="112">
        <v>330</v>
      </c>
      <c r="M555" s="136"/>
      <c r="N555" s="120">
        <f t="shared" si="632"/>
        <v>330</v>
      </c>
      <c r="O555" s="112">
        <v>73</v>
      </c>
      <c r="P555" s="136">
        <v>74</v>
      </c>
      <c r="Q555" s="136"/>
      <c r="R555" s="120">
        <f t="shared" si="633"/>
        <v>74</v>
      </c>
      <c r="S555" s="121">
        <f t="shared" si="634"/>
        <v>296</v>
      </c>
      <c r="T555" s="10">
        <v>324</v>
      </c>
      <c r="U555" s="136"/>
      <c r="V555" s="39">
        <f t="shared" si="635"/>
        <v>324</v>
      </c>
      <c r="W555" s="10">
        <v>79</v>
      </c>
      <c r="X555" s="32">
        <v>79</v>
      </c>
      <c r="Y555" s="136"/>
      <c r="Z555" s="39">
        <f t="shared" si="636"/>
        <v>79</v>
      </c>
      <c r="AA555" s="121">
        <f t="shared" si="637"/>
        <v>158</v>
      </c>
      <c r="AB555" s="32">
        <v>332</v>
      </c>
      <c r="AC555" s="113"/>
      <c r="AD555" s="13">
        <f t="shared" si="638"/>
        <v>332</v>
      </c>
      <c r="AE555" s="353">
        <f t="shared" si="641"/>
        <v>2</v>
      </c>
      <c r="AF555" s="113">
        <f>L555</f>
        <v>330</v>
      </c>
      <c r="AG555" s="113">
        <f t="shared" si="639"/>
        <v>0</v>
      </c>
      <c r="AH555" s="113">
        <f>AF555+AG555</f>
        <v>330</v>
      </c>
      <c r="AI555" s="542">
        <f t="shared" si="609"/>
        <v>0</v>
      </c>
    </row>
    <row r="556" spans="1:52" ht="48" hidden="1" customHeight="1">
      <c r="A556" s="31" t="s">
        <v>723</v>
      </c>
      <c r="B556" s="9" t="s">
        <v>51</v>
      </c>
      <c r="C556" s="9" t="s">
        <v>663</v>
      </c>
      <c r="D556" s="74" t="s">
        <v>1036</v>
      </c>
      <c r="E556" s="10">
        <v>547</v>
      </c>
      <c r="F556" s="127"/>
      <c r="G556" s="39">
        <f t="shared" si="630"/>
        <v>547</v>
      </c>
      <c r="H556" s="10">
        <v>621</v>
      </c>
      <c r="I556" s="127"/>
      <c r="J556" s="39">
        <f t="shared" si="631"/>
        <v>621</v>
      </c>
      <c r="K556" s="11">
        <f t="shared" si="548"/>
        <v>113.52833638025595</v>
      </c>
      <c r="L556" s="112">
        <v>547</v>
      </c>
      <c r="M556" s="136"/>
      <c r="N556" s="120">
        <f t="shared" si="632"/>
        <v>547</v>
      </c>
      <c r="O556" s="112">
        <v>128</v>
      </c>
      <c r="P556" s="136">
        <v>173</v>
      </c>
      <c r="Q556" s="136"/>
      <c r="R556" s="120">
        <f t="shared" si="633"/>
        <v>173</v>
      </c>
      <c r="S556" s="121">
        <f t="shared" si="634"/>
        <v>692</v>
      </c>
      <c r="T556" s="10">
        <v>547</v>
      </c>
      <c r="U556" s="136"/>
      <c r="V556" s="39">
        <f t="shared" si="635"/>
        <v>547</v>
      </c>
      <c r="W556" s="10">
        <v>208</v>
      </c>
      <c r="X556" s="32">
        <v>264</v>
      </c>
      <c r="Y556" s="136"/>
      <c r="Z556" s="39">
        <f t="shared" si="636"/>
        <v>264</v>
      </c>
      <c r="AA556" s="121">
        <f t="shared" si="637"/>
        <v>528</v>
      </c>
      <c r="AB556" s="32">
        <v>718</v>
      </c>
      <c r="AC556" s="113"/>
      <c r="AD556" s="13">
        <f t="shared" si="638"/>
        <v>718</v>
      </c>
      <c r="AE556" s="353">
        <f t="shared" si="641"/>
        <v>171</v>
      </c>
      <c r="AF556" s="113">
        <f>ROUND(AB556*$AJ$1000,0)</f>
        <v>684</v>
      </c>
      <c r="AG556" s="113">
        <f t="shared" si="639"/>
        <v>0</v>
      </c>
      <c r="AH556" s="113">
        <f t="shared" ref="AH556:AH570" si="642">AG556+AF556</f>
        <v>684</v>
      </c>
      <c r="AI556" s="542">
        <f t="shared" si="609"/>
        <v>137</v>
      </c>
    </row>
    <row r="557" spans="1:52" ht="24" hidden="1" customHeight="1">
      <c r="A557" s="31" t="s">
        <v>724</v>
      </c>
      <c r="B557" s="9" t="s">
        <v>51</v>
      </c>
      <c r="C557" s="9" t="s">
        <v>674</v>
      </c>
      <c r="D557" s="74" t="s">
        <v>1037</v>
      </c>
      <c r="E557" s="10">
        <v>250</v>
      </c>
      <c r="F557" s="127"/>
      <c r="G557" s="39">
        <f t="shared" si="630"/>
        <v>250</v>
      </c>
      <c r="H557" s="10">
        <v>281</v>
      </c>
      <c r="I557" s="127"/>
      <c r="J557" s="39">
        <f t="shared" si="631"/>
        <v>281</v>
      </c>
      <c r="K557" s="11">
        <f t="shared" si="548"/>
        <v>112.4</v>
      </c>
      <c r="L557" s="112">
        <v>250</v>
      </c>
      <c r="M557" s="136"/>
      <c r="N557" s="120">
        <f t="shared" si="632"/>
        <v>250</v>
      </c>
      <c r="O557" s="112">
        <v>74</v>
      </c>
      <c r="P557" s="136">
        <v>74</v>
      </c>
      <c r="Q557" s="136"/>
      <c r="R557" s="120">
        <f t="shared" si="633"/>
        <v>74</v>
      </c>
      <c r="S557" s="121">
        <f t="shared" si="634"/>
        <v>296</v>
      </c>
      <c r="T557" s="10">
        <v>250</v>
      </c>
      <c r="U557" s="136"/>
      <c r="V557" s="39">
        <f t="shared" si="635"/>
        <v>250</v>
      </c>
      <c r="W557" s="10">
        <v>125</v>
      </c>
      <c r="X557" s="32">
        <v>127</v>
      </c>
      <c r="Y557" s="136"/>
      <c r="Z557" s="39">
        <f t="shared" si="636"/>
        <v>127</v>
      </c>
      <c r="AA557" s="121">
        <f t="shared" si="637"/>
        <v>254</v>
      </c>
      <c r="AB557" s="32">
        <v>300</v>
      </c>
      <c r="AC557" s="113"/>
      <c r="AD557" s="13">
        <f t="shared" si="638"/>
        <v>300</v>
      </c>
      <c r="AE557" s="353">
        <f t="shared" si="641"/>
        <v>50</v>
      </c>
      <c r="AF557" s="113">
        <f>ROUND(AB557*$AJ$1014,0)</f>
        <v>284</v>
      </c>
      <c r="AG557" s="113">
        <f t="shared" si="639"/>
        <v>0</v>
      </c>
      <c r="AH557" s="113">
        <f t="shared" si="642"/>
        <v>284</v>
      </c>
      <c r="AI557" s="542">
        <f t="shared" si="609"/>
        <v>34</v>
      </c>
    </row>
    <row r="558" spans="1:52" ht="36" hidden="1" customHeight="1">
      <c r="A558" s="31" t="s">
        <v>725</v>
      </c>
      <c r="B558" s="9" t="s">
        <v>51</v>
      </c>
      <c r="C558" s="9" t="s">
        <v>672</v>
      </c>
      <c r="D558" s="74" t="s">
        <v>1038</v>
      </c>
      <c r="E558" s="10">
        <v>710</v>
      </c>
      <c r="F558" s="127"/>
      <c r="G558" s="39">
        <f t="shared" si="630"/>
        <v>710</v>
      </c>
      <c r="H558" s="10">
        <v>657</v>
      </c>
      <c r="I558" s="127"/>
      <c r="J558" s="39">
        <f t="shared" si="631"/>
        <v>657</v>
      </c>
      <c r="K558" s="11">
        <f t="shared" si="548"/>
        <v>92.535211267605632</v>
      </c>
      <c r="L558" s="112">
        <v>710</v>
      </c>
      <c r="M558" s="136"/>
      <c r="N558" s="120">
        <f t="shared" si="632"/>
        <v>710</v>
      </c>
      <c r="O558" s="112">
        <v>177</v>
      </c>
      <c r="P558" s="136">
        <v>186</v>
      </c>
      <c r="Q558" s="136"/>
      <c r="R558" s="120">
        <f t="shared" si="633"/>
        <v>186</v>
      </c>
      <c r="S558" s="121">
        <f t="shared" si="634"/>
        <v>744</v>
      </c>
      <c r="T558" s="10">
        <v>710</v>
      </c>
      <c r="U558" s="136"/>
      <c r="V558" s="39">
        <f t="shared" si="635"/>
        <v>710</v>
      </c>
      <c r="W558" s="10">
        <v>242</v>
      </c>
      <c r="X558" s="32">
        <v>249</v>
      </c>
      <c r="Y558" s="136"/>
      <c r="Z558" s="39">
        <f t="shared" si="636"/>
        <v>249</v>
      </c>
      <c r="AA558" s="121">
        <f t="shared" si="637"/>
        <v>498</v>
      </c>
      <c r="AB558" s="32">
        <v>710</v>
      </c>
      <c r="AC558" s="113"/>
      <c r="AD558" s="13">
        <f t="shared" si="638"/>
        <v>710</v>
      </c>
      <c r="AE558" s="353">
        <f t="shared" si="641"/>
        <v>0</v>
      </c>
      <c r="AF558" s="113">
        <f>ROUND(AB558*$AJ$949,0)</f>
        <v>694</v>
      </c>
      <c r="AG558" s="113">
        <f t="shared" si="639"/>
        <v>0</v>
      </c>
      <c r="AH558" s="113">
        <f t="shared" si="642"/>
        <v>694</v>
      </c>
      <c r="AI558" s="542">
        <f t="shared" si="609"/>
        <v>-16</v>
      </c>
    </row>
    <row r="559" spans="1:52" ht="36" hidden="1" customHeight="1">
      <c r="A559" s="31" t="s">
        <v>726</v>
      </c>
      <c r="B559" s="9" t="s">
        <v>51</v>
      </c>
      <c r="C559" s="9" t="s">
        <v>663</v>
      </c>
      <c r="D559" s="74" t="s">
        <v>1065</v>
      </c>
      <c r="E559" s="10">
        <v>500</v>
      </c>
      <c r="F559" s="127"/>
      <c r="G559" s="39">
        <f t="shared" si="630"/>
        <v>500</v>
      </c>
      <c r="H559" s="10">
        <v>528</v>
      </c>
      <c r="I559" s="127"/>
      <c r="J559" s="39">
        <f t="shared" si="631"/>
        <v>528</v>
      </c>
      <c r="K559" s="11">
        <f t="shared" si="548"/>
        <v>105.60000000000001</v>
      </c>
      <c r="L559" s="112">
        <v>500</v>
      </c>
      <c r="M559" s="136"/>
      <c r="N559" s="120">
        <f t="shared" si="632"/>
        <v>500</v>
      </c>
      <c r="O559" s="112">
        <v>133</v>
      </c>
      <c r="P559" s="136">
        <v>135</v>
      </c>
      <c r="Q559" s="136"/>
      <c r="R559" s="120">
        <f t="shared" si="633"/>
        <v>135</v>
      </c>
      <c r="S559" s="121">
        <f t="shared" si="634"/>
        <v>540</v>
      </c>
      <c r="T559" s="10">
        <v>500</v>
      </c>
      <c r="U559" s="136"/>
      <c r="V559" s="39">
        <f t="shared" si="635"/>
        <v>500</v>
      </c>
      <c r="W559" s="10">
        <v>246</v>
      </c>
      <c r="X559" s="32">
        <v>251</v>
      </c>
      <c r="Y559" s="136"/>
      <c r="Z559" s="39">
        <f t="shared" si="636"/>
        <v>251</v>
      </c>
      <c r="AA559" s="121">
        <f t="shared" si="637"/>
        <v>502</v>
      </c>
      <c r="AB559" s="32">
        <v>500</v>
      </c>
      <c r="AC559" s="113"/>
      <c r="AD559" s="13">
        <f t="shared" si="638"/>
        <v>500</v>
      </c>
      <c r="AE559" s="353">
        <f t="shared" si="641"/>
        <v>0</v>
      </c>
      <c r="AF559" s="113">
        <f>ROUND(AB559*$AJ$966,0)</f>
        <v>476</v>
      </c>
      <c r="AG559" s="113">
        <f t="shared" si="639"/>
        <v>0</v>
      </c>
      <c r="AH559" s="113">
        <f t="shared" si="642"/>
        <v>476</v>
      </c>
      <c r="AI559" s="542">
        <f t="shared" si="609"/>
        <v>-24</v>
      </c>
    </row>
    <row r="560" spans="1:52" ht="36" hidden="1" customHeight="1">
      <c r="A560" s="31" t="s">
        <v>727</v>
      </c>
      <c r="B560" s="9" t="s">
        <v>51</v>
      </c>
      <c r="C560" s="9" t="s">
        <v>663</v>
      </c>
      <c r="D560" s="74" t="s">
        <v>1039</v>
      </c>
      <c r="E560" s="10">
        <v>420</v>
      </c>
      <c r="F560" s="127"/>
      <c r="G560" s="39">
        <f t="shared" si="630"/>
        <v>420</v>
      </c>
      <c r="H560" s="10">
        <v>427</v>
      </c>
      <c r="I560" s="127"/>
      <c r="J560" s="39">
        <f t="shared" si="631"/>
        <v>427</v>
      </c>
      <c r="K560" s="11">
        <f t="shared" si="548"/>
        <v>101.66666666666666</v>
      </c>
      <c r="L560" s="112">
        <v>400</v>
      </c>
      <c r="M560" s="136"/>
      <c r="N560" s="120">
        <f t="shared" si="632"/>
        <v>400</v>
      </c>
      <c r="O560" s="112">
        <v>76</v>
      </c>
      <c r="P560" s="136">
        <v>87</v>
      </c>
      <c r="Q560" s="136"/>
      <c r="R560" s="120">
        <f t="shared" si="633"/>
        <v>87</v>
      </c>
      <c r="S560" s="121">
        <f t="shared" si="634"/>
        <v>348</v>
      </c>
      <c r="T560" s="10">
        <v>400</v>
      </c>
      <c r="U560" s="136"/>
      <c r="V560" s="39">
        <f t="shared" si="635"/>
        <v>400</v>
      </c>
      <c r="W560" s="10">
        <v>173</v>
      </c>
      <c r="X560" s="32">
        <v>182</v>
      </c>
      <c r="Y560" s="136"/>
      <c r="Z560" s="39">
        <f t="shared" si="636"/>
        <v>182</v>
      </c>
      <c r="AA560" s="121">
        <f t="shared" si="637"/>
        <v>364</v>
      </c>
      <c r="AB560" s="32">
        <v>424</v>
      </c>
      <c r="AC560" s="113"/>
      <c r="AD560" s="13">
        <f t="shared" si="638"/>
        <v>424</v>
      </c>
      <c r="AE560" s="353">
        <f t="shared" si="641"/>
        <v>24</v>
      </c>
      <c r="AF560" s="113">
        <f>ROUND(AB560*$AJ$982,0)</f>
        <v>404</v>
      </c>
      <c r="AG560" s="113">
        <f t="shared" si="639"/>
        <v>0</v>
      </c>
      <c r="AH560" s="113">
        <f t="shared" si="642"/>
        <v>404</v>
      </c>
      <c r="AI560" s="542">
        <f t="shared" si="609"/>
        <v>4</v>
      </c>
    </row>
    <row r="561" spans="1:52" ht="36" hidden="1" customHeight="1">
      <c r="A561" s="31" t="s">
        <v>728</v>
      </c>
      <c r="B561" s="9" t="s">
        <v>51</v>
      </c>
      <c r="C561" s="9" t="s">
        <v>673</v>
      </c>
      <c r="D561" s="74" t="s">
        <v>1040</v>
      </c>
      <c r="E561" s="10">
        <v>324</v>
      </c>
      <c r="F561" s="127"/>
      <c r="G561" s="39">
        <f t="shared" si="630"/>
        <v>324</v>
      </c>
      <c r="H561" s="10">
        <v>289</v>
      </c>
      <c r="I561" s="127"/>
      <c r="J561" s="39">
        <f t="shared" si="631"/>
        <v>289</v>
      </c>
      <c r="K561" s="11">
        <f t="shared" si="548"/>
        <v>89.197530864197532</v>
      </c>
      <c r="L561" s="112">
        <v>289</v>
      </c>
      <c r="M561" s="136"/>
      <c r="N561" s="120">
        <f t="shared" si="632"/>
        <v>289</v>
      </c>
      <c r="O561" s="112">
        <v>87</v>
      </c>
      <c r="P561" s="136">
        <v>90</v>
      </c>
      <c r="Q561" s="136"/>
      <c r="R561" s="120">
        <f t="shared" si="633"/>
        <v>90</v>
      </c>
      <c r="S561" s="121">
        <f t="shared" si="634"/>
        <v>360</v>
      </c>
      <c r="T561" s="10">
        <v>289</v>
      </c>
      <c r="U561" s="136"/>
      <c r="V561" s="39">
        <f t="shared" si="635"/>
        <v>289</v>
      </c>
      <c r="W561" s="10">
        <v>104</v>
      </c>
      <c r="X561" s="32">
        <v>108</v>
      </c>
      <c r="Y561" s="136"/>
      <c r="Z561" s="39">
        <f t="shared" si="636"/>
        <v>108</v>
      </c>
      <c r="AA561" s="121">
        <f t="shared" si="637"/>
        <v>216</v>
      </c>
      <c r="AB561" s="32">
        <v>298</v>
      </c>
      <c r="AC561" s="113"/>
      <c r="AD561" s="13">
        <f t="shared" si="638"/>
        <v>298</v>
      </c>
      <c r="AE561" s="353">
        <f t="shared" si="641"/>
        <v>9</v>
      </c>
      <c r="AF561" s="113">
        <f>L561</f>
        <v>289</v>
      </c>
      <c r="AG561" s="113">
        <f t="shared" si="639"/>
        <v>0</v>
      </c>
      <c r="AH561" s="113">
        <f t="shared" si="642"/>
        <v>289</v>
      </c>
      <c r="AI561" s="542">
        <f t="shared" si="609"/>
        <v>0</v>
      </c>
    </row>
    <row r="562" spans="1:52" ht="36" hidden="1" customHeight="1">
      <c r="A562" s="31" t="s">
        <v>729</v>
      </c>
      <c r="B562" s="9" t="s">
        <v>51</v>
      </c>
      <c r="C562" s="9" t="s">
        <v>676</v>
      </c>
      <c r="D562" s="74" t="s">
        <v>6</v>
      </c>
      <c r="E562" s="10">
        <v>1149</v>
      </c>
      <c r="F562" s="127"/>
      <c r="G562" s="39">
        <f t="shared" si="630"/>
        <v>1149</v>
      </c>
      <c r="H562" s="10">
        <v>1082</v>
      </c>
      <c r="I562" s="127"/>
      <c r="J562" s="39">
        <f t="shared" si="631"/>
        <v>1082</v>
      </c>
      <c r="K562" s="11">
        <f t="shared" ref="K562:K625" si="643">J562/G562*100</f>
        <v>94.168842471714527</v>
      </c>
      <c r="L562" s="112">
        <v>1080</v>
      </c>
      <c r="M562" s="136"/>
      <c r="N562" s="120">
        <f t="shared" si="632"/>
        <v>1080</v>
      </c>
      <c r="O562" s="112">
        <v>299</v>
      </c>
      <c r="P562" s="136">
        <v>303</v>
      </c>
      <c r="Q562" s="136"/>
      <c r="R562" s="120">
        <f t="shared" si="633"/>
        <v>303</v>
      </c>
      <c r="S562" s="121">
        <f t="shared" si="634"/>
        <v>1212</v>
      </c>
      <c r="T562" s="10">
        <v>1080</v>
      </c>
      <c r="U562" s="136"/>
      <c r="V562" s="39">
        <f t="shared" si="635"/>
        <v>1080</v>
      </c>
      <c r="W562" s="10">
        <v>480</v>
      </c>
      <c r="X562" s="32">
        <v>491</v>
      </c>
      <c r="Y562" s="136"/>
      <c r="Z562" s="39">
        <f t="shared" si="636"/>
        <v>491</v>
      </c>
      <c r="AA562" s="121">
        <f t="shared" si="637"/>
        <v>982</v>
      </c>
      <c r="AB562" s="32">
        <v>1110</v>
      </c>
      <c r="AC562" s="113"/>
      <c r="AD562" s="13">
        <f t="shared" si="638"/>
        <v>1110</v>
      </c>
      <c r="AE562" s="353">
        <f t="shared" si="641"/>
        <v>30</v>
      </c>
      <c r="AF562" s="113">
        <f>ROUND(AB562*$AJ$950,0)</f>
        <v>1086</v>
      </c>
      <c r="AG562" s="113">
        <f t="shared" si="639"/>
        <v>0</v>
      </c>
      <c r="AH562" s="113">
        <f t="shared" si="642"/>
        <v>1086</v>
      </c>
      <c r="AI562" s="542">
        <f t="shared" si="609"/>
        <v>6</v>
      </c>
    </row>
    <row r="563" spans="1:52" ht="24" hidden="1" customHeight="1">
      <c r="A563" s="31" t="s">
        <v>730</v>
      </c>
      <c r="B563" s="9" t="s">
        <v>51</v>
      </c>
      <c r="C563" s="9" t="s">
        <v>667</v>
      </c>
      <c r="D563" s="74" t="s">
        <v>1042</v>
      </c>
      <c r="E563" s="349">
        <v>2384</v>
      </c>
      <c r="F563" s="346"/>
      <c r="G563" s="350">
        <f t="shared" si="630"/>
        <v>2384</v>
      </c>
      <c r="H563" s="349">
        <v>2363</v>
      </c>
      <c r="I563" s="346"/>
      <c r="J563" s="350">
        <f t="shared" si="631"/>
        <v>2363</v>
      </c>
      <c r="K563" s="363">
        <f t="shared" si="643"/>
        <v>99.119127516778534</v>
      </c>
      <c r="L563" s="362">
        <v>2434</v>
      </c>
      <c r="M563" s="346"/>
      <c r="N563" s="347">
        <f t="shared" si="632"/>
        <v>2434</v>
      </c>
      <c r="O563" s="362">
        <v>586</v>
      </c>
      <c r="P563" s="346">
        <v>614</v>
      </c>
      <c r="Q563" s="346"/>
      <c r="R563" s="347">
        <f t="shared" si="633"/>
        <v>614</v>
      </c>
      <c r="S563" s="348">
        <f t="shared" si="634"/>
        <v>2456</v>
      </c>
      <c r="T563" s="349">
        <v>2434</v>
      </c>
      <c r="U563" s="346"/>
      <c r="V563" s="350">
        <f t="shared" si="635"/>
        <v>2434</v>
      </c>
      <c r="W563" s="10">
        <v>641</v>
      </c>
      <c r="X563" s="32">
        <v>670</v>
      </c>
      <c r="Y563" s="136"/>
      <c r="Z563" s="39">
        <f t="shared" si="636"/>
        <v>670</v>
      </c>
      <c r="AA563" s="348">
        <f t="shared" si="637"/>
        <v>1340</v>
      </c>
      <c r="AB563" s="354">
        <v>2434</v>
      </c>
      <c r="AC563" s="352"/>
      <c r="AD563" s="353">
        <f t="shared" si="638"/>
        <v>2434</v>
      </c>
      <c r="AE563" s="353">
        <f t="shared" si="641"/>
        <v>0</v>
      </c>
      <c r="AF563" s="113">
        <f>ROUND(AB563*$AJ$997,0)</f>
        <v>2417</v>
      </c>
      <c r="AG563" s="113">
        <f t="shared" si="639"/>
        <v>0</v>
      </c>
      <c r="AH563" s="113">
        <f t="shared" si="642"/>
        <v>2417</v>
      </c>
      <c r="AI563" s="542">
        <f t="shared" si="609"/>
        <v>-17</v>
      </c>
    </row>
    <row r="564" spans="1:52" ht="24" hidden="1" customHeight="1">
      <c r="A564" s="31" t="s">
        <v>731</v>
      </c>
      <c r="B564" s="9" t="s">
        <v>51</v>
      </c>
      <c r="C564" s="9" t="s">
        <v>667</v>
      </c>
      <c r="D564" s="74" t="s">
        <v>1058</v>
      </c>
      <c r="E564" s="10">
        <v>2650</v>
      </c>
      <c r="F564" s="127">
        <v>12</v>
      </c>
      <c r="G564" s="39">
        <f t="shared" si="630"/>
        <v>2662</v>
      </c>
      <c r="H564" s="10">
        <v>2640</v>
      </c>
      <c r="I564" s="127">
        <v>12</v>
      </c>
      <c r="J564" s="39">
        <f t="shared" si="631"/>
        <v>2652</v>
      </c>
      <c r="K564" s="11">
        <f t="shared" si="643"/>
        <v>99.624342599549209</v>
      </c>
      <c r="L564" s="112">
        <v>2762</v>
      </c>
      <c r="M564" s="136"/>
      <c r="N564" s="120">
        <f t="shared" si="632"/>
        <v>2762</v>
      </c>
      <c r="O564" s="112">
        <v>878</v>
      </c>
      <c r="P564" s="136">
        <v>886</v>
      </c>
      <c r="Q564" s="136"/>
      <c r="R564" s="120">
        <f t="shared" si="633"/>
        <v>886</v>
      </c>
      <c r="S564" s="121">
        <f t="shared" si="634"/>
        <v>3544</v>
      </c>
      <c r="T564" s="10">
        <v>2762</v>
      </c>
      <c r="U564" s="136"/>
      <c r="V564" s="39">
        <f t="shared" si="635"/>
        <v>2762</v>
      </c>
      <c r="W564" s="10">
        <v>1347</v>
      </c>
      <c r="X564" s="32">
        <v>1364</v>
      </c>
      <c r="Y564" s="136"/>
      <c r="Z564" s="39">
        <f t="shared" si="636"/>
        <v>1364</v>
      </c>
      <c r="AA564" s="121">
        <f t="shared" si="637"/>
        <v>2728</v>
      </c>
      <c r="AB564" s="32">
        <v>3188</v>
      </c>
      <c r="AC564" s="113">
        <v>12</v>
      </c>
      <c r="AD564" s="13">
        <f t="shared" si="638"/>
        <v>3200</v>
      </c>
      <c r="AE564" s="353">
        <f t="shared" si="641"/>
        <v>438</v>
      </c>
      <c r="AF564" s="113">
        <f>L564</f>
        <v>2762</v>
      </c>
      <c r="AG564" s="113">
        <f t="shared" si="639"/>
        <v>0</v>
      </c>
      <c r="AH564" s="113">
        <f t="shared" si="642"/>
        <v>2762</v>
      </c>
      <c r="AI564" s="542">
        <f t="shared" si="609"/>
        <v>0</v>
      </c>
    </row>
    <row r="565" spans="1:52" ht="24" hidden="1" customHeight="1">
      <c r="A565" s="31" t="s">
        <v>732</v>
      </c>
      <c r="B565" s="9" t="s">
        <v>51</v>
      </c>
      <c r="C565" s="9" t="s">
        <v>667</v>
      </c>
      <c r="D565" s="74" t="s">
        <v>1063</v>
      </c>
      <c r="E565" s="349">
        <v>1430</v>
      </c>
      <c r="F565" s="346"/>
      <c r="G565" s="350">
        <f t="shared" si="630"/>
        <v>1430</v>
      </c>
      <c r="H565" s="349">
        <v>2106</v>
      </c>
      <c r="I565" s="346"/>
      <c r="J565" s="350">
        <f t="shared" si="631"/>
        <v>2106</v>
      </c>
      <c r="K565" s="363">
        <f t="shared" si="643"/>
        <v>147.27272727272725</v>
      </c>
      <c r="L565" s="362">
        <v>1430</v>
      </c>
      <c r="M565" s="346"/>
      <c r="N565" s="347">
        <f t="shared" si="632"/>
        <v>1430</v>
      </c>
      <c r="O565" s="362">
        <v>517</v>
      </c>
      <c r="P565" s="346">
        <v>519</v>
      </c>
      <c r="Q565" s="346"/>
      <c r="R565" s="347">
        <f t="shared" si="633"/>
        <v>519</v>
      </c>
      <c r="S565" s="348">
        <f t="shared" si="634"/>
        <v>2076</v>
      </c>
      <c r="T565" s="349">
        <v>584</v>
      </c>
      <c r="U565" s="346"/>
      <c r="V565" s="350">
        <f t="shared" si="635"/>
        <v>584</v>
      </c>
      <c r="W565" s="10">
        <v>538</v>
      </c>
      <c r="X565" s="32">
        <v>539</v>
      </c>
      <c r="Y565" s="136"/>
      <c r="Z565" s="39">
        <f t="shared" si="636"/>
        <v>539</v>
      </c>
      <c r="AA565" s="348">
        <f t="shared" si="637"/>
        <v>1078</v>
      </c>
      <c r="AB565" s="354">
        <v>1430</v>
      </c>
      <c r="AC565" s="352"/>
      <c r="AD565" s="353">
        <f t="shared" si="638"/>
        <v>1430</v>
      </c>
      <c r="AE565" s="353">
        <f t="shared" si="641"/>
        <v>0</v>
      </c>
      <c r="AF565" s="113">
        <f>ROUND(AB565*$AJ$999,0)</f>
        <v>1406</v>
      </c>
      <c r="AG565" s="113">
        <f t="shared" si="639"/>
        <v>0</v>
      </c>
      <c r="AH565" s="113">
        <f t="shared" si="642"/>
        <v>1406</v>
      </c>
      <c r="AI565" s="542">
        <f t="shared" si="609"/>
        <v>-24</v>
      </c>
    </row>
    <row r="566" spans="1:52" ht="24" hidden="1" customHeight="1">
      <c r="A566" s="31" t="s">
        <v>733</v>
      </c>
      <c r="B566" s="9" t="s">
        <v>51</v>
      </c>
      <c r="C566" s="9" t="s">
        <v>667</v>
      </c>
      <c r="D566" s="74" t="s">
        <v>1054</v>
      </c>
      <c r="E566" s="10">
        <v>65</v>
      </c>
      <c r="F566" s="127"/>
      <c r="G566" s="39">
        <f t="shared" si="630"/>
        <v>65</v>
      </c>
      <c r="H566" s="10">
        <v>159</v>
      </c>
      <c r="I566" s="127"/>
      <c r="J566" s="39">
        <f t="shared" si="631"/>
        <v>159</v>
      </c>
      <c r="K566" s="363">
        <f t="shared" si="643"/>
        <v>244.61538461538464</v>
      </c>
      <c r="L566" s="362">
        <v>100</v>
      </c>
      <c r="M566" s="346"/>
      <c r="N566" s="347">
        <f t="shared" si="632"/>
        <v>100</v>
      </c>
      <c r="O566" s="362">
        <v>47</v>
      </c>
      <c r="P566" s="346">
        <v>52</v>
      </c>
      <c r="Q566" s="346"/>
      <c r="R566" s="347">
        <f t="shared" si="633"/>
        <v>52</v>
      </c>
      <c r="S566" s="348">
        <f t="shared" si="634"/>
        <v>208</v>
      </c>
      <c r="T566" s="349">
        <v>100</v>
      </c>
      <c r="U566" s="346"/>
      <c r="V566" s="350">
        <f t="shared" si="635"/>
        <v>100</v>
      </c>
      <c r="W566" s="10">
        <v>92</v>
      </c>
      <c r="X566" s="32">
        <v>98</v>
      </c>
      <c r="Y566" s="136"/>
      <c r="Z566" s="39">
        <f t="shared" si="636"/>
        <v>98</v>
      </c>
      <c r="AA566" s="348">
        <f t="shared" si="637"/>
        <v>196</v>
      </c>
      <c r="AB566" s="354">
        <v>100</v>
      </c>
      <c r="AC566" s="352"/>
      <c r="AD566" s="353">
        <f t="shared" si="638"/>
        <v>100</v>
      </c>
      <c r="AE566" s="353">
        <f t="shared" si="641"/>
        <v>0</v>
      </c>
      <c r="AF566" s="113">
        <f>ROUND(AB566*$AJ$992,0)</f>
        <v>97</v>
      </c>
      <c r="AG566" s="113">
        <f t="shared" si="639"/>
        <v>0</v>
      </c>
      <c r="AH566" s="113">
        <f t="shared" si="642"/>
        <v>97</v>
      </c>
      <c r="AI566" s="542">
        <f t="shared" si="609"/>
        <v>-3</v>
      </c>
    </row>
    <row r="567" spans="1:52" ht="24" hidden="1" customHeight="1">
      <c r="A567" s="31" t="s">
        <v>734</v>
      </c>
      <c r="B567" s="9" t="s">
        <v>51</v>
      </c>
      <c r="C567" s="9" t="s">
        <v>667</v>
      </c>
      <c r="D567" s="9" t="s">
        <v>954</v>
      </c>
      <c r="E567" s="10">
        <v>1256</v>
      </c>
      <c r="F567" s="127"/>
      <c r="G567" s="39">
        <f t="shared" si="630"/>
        <v>1256</v>
      </c>
      <c r="H567" s="10">
        <v>1316</v>
      </c>
      <c r="I567" s="127"/>
      <c r="J567" s="39">
        <f t="shared" si="631"/>
        <v>1316</v>
      </c>
      <c r="K567" s="11">
        <f t="shared" si="643"/>
        <v>104.77707006369428</v>
      </c>
      <c r="L567" s="112">
        <v>1256</v>
      </c>
      <c r="M567" s="136"/>
      <c r="N567" s="120">
        <f t="shared" si="632"/>
        <v>1256</v>
      </c>
      <c r="O567" s="112">
        <v>344</v>
      </c>
      <c r="P567" s="136">
        <v>361</v>
      </c>
      <c r="Q567" s="136"/>
      <c r="R567" s="120">
        <f t="shared" si="633"/>
        <v>361</v>
      </c>
      <c r="S567" s="121">
        <f t="shared" si="634"/>
        <v>1444</v>
      </c>
      <c r="T567" s="10">
        <v>1256</v>
      </c>
      <c r="U567" s="136"/>
      <c r="V567" s="39">
        <f t="shared" si="635"/>
        <v>1256</v>
      </c>
      <c r="W567" s="10">
        <v>557</v>
      </c>
      <c r="X567" s="32">
        <v>569</v>
      </c>
      <c r="Y567" s="136"/>
      <c r="Z567" s="39">
        <f t="shared" si="636"/>
        <v>569</v>
      </c>
      <c r="AA567" s="121">
        <f t="shared" si="637"/>
        <v>1138</v>
      </c>
      <c r="AB567" s="32">
        <v>1256</v>
      </c>
      <c r="AC567" s="113"/>
      <c r="AD567" s="13">
        <f t="shared" si="638"/>
        <v>1256</v>
      </c>
      <c r="AE567" s="353">
        <f t="shared" si="641"/>
        <v>0</v>
      </c>
      <c r="AF567" s="113">
        <f>ROUND(AB567*$AJ$998,0)</f>
        <v>1196</v>
      </c>
      <c r="AG567" s="113">
        <f t="shared" si="639"/>
        <v>0</v>
      </c>
      <c r="AH567" s="113">
        <f t="shared" si="642"/>
        <v>1196</v>
      </c>
      <c r="AI567" s="542">
        <f t="shared" si="609"/>
        <v>-60</v>
      </c>
    </row>
    <row r="568" spans="1:52" ht="36" hidden="1" customHeight="1">
      <c r="A568" s="31" t="s">
        <v>735</v>
      </c>
      <c r="B568" s="9" t="s">
        <v>51</v>
      </c>
      <c r="C568" s="9" t="s">
        <v>663</v>
      </c>
      <c r="D568" s="74" t="s">
        <v>1046</v>
      </c>
      <c r="E568" s="10">
        <v>282</v>
      </c>
      <c r="F568" s="127"/>
      <c r="G568" s="39">
        <f t="shared" si="630"/>
        <v>282</v>
      </c>
      <c r="H568" s="10">
        <v>279</v>
      </c>
      <c r="I568" s="127"/>
      <c r="J568" s="39">
        <f t="shared" si="631"/>
        <v>279</v>
      </c>
      <c r="K568" s="11">
        <f t="shared" si="643"/>
        <v>98.936170212765958</v>
      </c>
      <c r="L568" s="112">
        <v>278</v>
      </c>
      <c r="M568" s="136"/>
      <c r="N568" s="120">
        <f t="shared" si="632"/>
        <v>278</v>
      </c>
      <c r="O568" s="112">
        <v>69</v>
      </c>
      <c r="P568" s="136">
        <v>71</v>
      </c>
      <c r="Q568" s="136"/>
      <c r="R568" s="120">
        <f t="shared" si="633"/>
        <v>71</v>
      </c>
      <c r="S568" s="121">
        <f t="shared" si="634"/>
        <v>284</v>
      </c>
      <c r="T568" s="10">
        <v>278</v>
      </c>
      <c r="U568" s="136"/>
      <c r="V568" s="39">
        <f t="shared" si="635"/>
        <v>278</v>
      </c>
      <c r="W568" s="10">
        <v>141</v>
      </c>
      <c r="X568" s="32">
        <v>143</v>
      </c>
      <c r="Y568" s="136"/>
      <c r="Z568" s="39">
        <f t="shared" si="636"/>
        <v>143</v>
      </c>
      <c r="AA568" s="121">
        <f t="shared" si="637"/>
        <v>286</v>
      </c>
      <c r="AB568" s="32">
        <v>278</v>
      </c>
      <c r="AC568" s="113"/>
      <c r="AD568" s="13">
        <f t="shared" si="638"/>
        <v>278</v>
      </c>
      <c r="AE568" s="353">
        <f t="shared" si="641"/>
        <v>0</v>
      </c>
      <c r="AF568" s="113">
        <f>ROUND(AB568*$AJ$983,0)</f>
        <v>265</v>
      </c>
      <c r="AG568" s="113">
        <f t="shared" si="639"/>
        <v>0</v>
      </c>
      <c r="AH568" s="113">
        <f t="shared" si="642"/>
        <v>265</v>
      </c>
      <c r="AI568" s="542">
        <f t="shared" si="609"/>
        <v>-13</v>
      </c>
    </row>
    <row r="569" spans="1:52" ht="24" hidden="1" customHeight="1">
      <c r="A569" s="31"/>
      <c r="B569" s="9" t="s">
        <v>51</v>
      </c>
      <c r="C569" s="9" t="s">
        <v>659</v>
      </c>
      <c r="D569" s="74" t="s">
        <v>17</v>
      </c>
      <c r="E569" s="10"/>
      <c r="F569" s="127">
        <v>19</v>
      </c>
      <c r="G569" s="39">
        <f t="shared" si="630"/>
        <v>19</v>
      </c>
      <c r="H569" s="10"/>
      <c r="I569" s="127">
        <v>19</v>
      </c>
      <c r="J569" s="39">
        <f t="shared" si="631"/>
        <v>19</v>
      </c>
      <c r="K569" s="11">
        <f t="shared" si="643"/>
        <v>100</v>
      </c>
      <c r="L569" s="136"/>
      <c r="M569" s="136">
        <v>19</v>
      </c>
      <c r="N569" s="120">
        <f t="shared" si="632"/>
        <v>19</v>
      </c>
      <c r="O569" s="10"/>
      <c r="P569" s="136"/>
      <c r="Q569" s="136">
        <v>4</v>
      </c>
      <c r="R569" s="120">
        <f t="shared" si="633"/>
        <v>4</v>
      </c>
      <c r="S569" s="121">
        <f t="shared" si="634"/>
        <v>16</v>
      </c>
      <c r="T569" s="10"/>
      <c r="U569" s="136">
        <v>19</v>
      </c>
      <c r="V569" s="39">
        <f t="shared" si="635"/>
        <v>19</v>
      </c>
      <c r="W569" s="10"/>
      <c r="X569" s="32"/>
      <c r="Y569" s="136">
        <v>9</v>
      </c>
      <c r="Z569" s="39">
        <f t="shared" si="636"/>
        <v>9</v>
      </c>
      <c r="AA569" s="121">
        <f t="shared" si="637"/>
        <v>18</v>
      </c>
      <c r="AB569" s="32"/>
      <c r="AC569" s="113">
        <v>24</v>
      </c>
      <c r="AD569" s="13">
        <f t="shared" si="638"/>
        <v>24</v>
      </c>
      <c r="AE569" s="353">
        <f t="shared" si="641"/>
        <v>5</v>
      </c>
      <c r="AF569" s="113">
        <f>ROUND(AB569*$AJ$927,0)</f>
        <v>0</v>
      </c>
      <c r="AG569" s="113">
        <v>69</v>
      </c>
      <c r="AH569" s="113">
        <f t="shared" si="642"/>
        <v>69</v>
      </c>
      <c r="AI569" s="542">
        <f t="shared" si="609"/>
        <v>0</v>
      </c>
    </row>
    <row r="570" spans="1:52" ht="36" hidden="1" customHeight="1">
      <c r="A570" s="31" t="s">
        <v>736</v>
      </c>
      <c r="B570" s="9" t="s">
        <v>51</v>
      </c>
      <c r="C570" s="9" t="s">
        <v>670</v>
      </c>
      <c r="D570" s="74" t="s">
        <v>5</v>
      </c>
      <c r="E570" s="10">
        <v>350</v>
      </c>
      <c r="F570" s="127"/>
      <c r="G570" s="39">
        <f t="shared" si="630"/>
        <v>350</v>
      </c>
      <c r="H570" s="10">
        <v>389</v>
      </c>
      <c r="I570" s="127"/>
      <c r="J570" s="39">
        <f t="shared" si="631"/>
        <v>389</v>
      </c>
      <c r="K570" s="11">
        <f t="shared" si="643"/>
        <v>111.14285714285714</v>
      </c>
      <c r="L570" s="112">
        <v>370</v>
      </c>
      <c r="M570" s="136"/>
      <c r="N570" s="120">
        <f t="shared" si="632"/>
        <v>370</v>
      </c>
      <c r="O570" s="112">
        <v>116</v>
      </c>
      <c r="P570" s="136">
        <v>118</v>
      </c>
      <c r="Q570" s="136"/>
      <c r="R570" s="120">
        <f t="shared" si="633"/>
        <v>118</v>
      </c>
      <c r="S570" s="121">
        <f t="shared" si="634"/>
        <v>472</v>
      </c>
      <c r="T570" s="10">
        <v>370</v>
      </c>
      <c r="U570" s="136"/>
      <c r="V570" s="39">
        <f t="shared" si="635"/>
        <v>370</v>
      </c>
      <c r="W570" s="10">
        <v>127</v>
      </c>
      <c r="X570" s="32">
        <v>128</v>
      </c>
      <c r="Y570" s="136"/>
      <c r="Z570" s="39">
        <f t="shared" si="636"/>
        <v>128</v>
      </c>
      <c r="AA570" s="121">
        <f t="shared" si="637"/>
        <v>256</v>
      </c>
      <c r="AB570" s="32">
        <v>400</v>
      </c>
      <c r="AC570" s="113"/>
      <c r="AD570" s="13">
        <f t="shared" si="638"/>
        <v>400</v>
      </c>
      <c r="AE570" s="353">
        <f t="shared" si="641"/>
        <v>30</v>
      </c>
      <c r="AF570" s="113">
        <f>ROUND(AB570*$AJ$946,0)</f>
        <v>381</v>
      </c>
      <c r="AG570" s="113">
        <f t="shared" si="639"/>
        <v>0</v>
      </c>
      <c r="AH570" s="113">
        <f t="shared" si="642"/>
        <v>381</v>
      </c>
      <c r="AI570" s="542">
        <f t="shared" si="609"/>
        <v>11</v>
      </c>
    </row>
    <row r="571" spans="1:52" s="7" customFormat="1" ht="24" hidden="1" customHeight="1">
      <c r="A571" s="2" t="s">
        <v>468</v>
      </c>
      <c r="B571" s="3" t="s">
        <v>52</v>
      </c>
      <c r="C571" s="3"/>
      <c r="D571" s="46"/>
      <c r="E571" s="5">
        <f>SUM(E572:E586)</f>
        <v>12296</v>
      </c>
      <c r="F571" s="123"/>
      <c r="G571" s="5">
        <f>F571+E571</f>
        <v>12296</v>
      </c>
      <c r="H571" s="5">
        <f>SUM(H572:H586)</f>
        <v>12679</v>
      </c>
      <c r="I571" s="123"/>
      <c r="J571" s="5">
        <f>H571+I571</f>
        <v>12679</v>
      </c>
      <c r="K571" s="6">
        <f t="shared" si="643"/>
        <v>103.11483409238778</v>
      </c>
      <c r="L571" s="5">
        <f>SUM(L572:L586)</f>
        <v>12311</v>
      </c>
      <c r="M571" s="5">
        <f t="shared" ref="M571:AH571" si="644">SUM(M572:M586)</f>
        <v>0</v>
      </c>
      <c r="N571" s="5">
        <f t="shared" si="644"/>
        <v>12311</v>
      </c>
      <c r="O571" s="5">
        <f t="shared" si="644"/>
        <v>3252</v>
      </c>
      <c r="P571" s="5">
        <f t="shared" si="644"/>
        <v>3270</v>
      </c>
      <c r="Q571" s="5">
        <f t="shared" si="644"/>
        <v>0</v>
      </c>
      <c r="R571" s="5">
        <f t="shared" si="644"/>
        <v>3270</v>
      </c>
      <c r="S571" s="5">
        <f t="shared" si="644"/>
        <v>13080</v>
      </c>
      <c r="T571" s="5">
        <f t="shared" si="644"/>
        <v>11684</v>
      </c>
      <c r="U571" s="5">
        <f t="shared" si="644"/>
        <v>0</v>
      </c>
      <c r="V571" s="5">
        <f t="shared" si="644"/>
        <v>11684</v>
      </c>
      <c r="W571" s="5">
        <f t="shared" si="644"/>
        <v>5305</v>
      </c>
      <c r="X571" s="5">
        <f t="shared" si="644"/>
        <v>4848</v>
      </c>
      <c r="Y571" s="5">
        <f t="shared" si="644"/>
        <v>0</v>
      </c>
      <c r="Z571" s="5">
        <f t="shared" si="644"/>
        <v>4848</v>
      </c>
      <c r="AA571" s="5">
        <f t="shared" si="644"/>
        <v>9696</v>
      </c>
      <c r="AB571" s="5">
        <f t="shared" si="644"/>
        <v>12689</v>
      </c>
      <c r="AC571" s="5">
        <f t="shared" si="644"/>
        <v>0</v>
      </c>
      <c r="AD571" s="5">
        <f t="shared" si="644"/>
        <v>12689</v>
      </c>
      <c r="AE571" s="5">
        <f t="shared" si="644"/>
        <v>378</v>
      </c>
      <c r="AF571" s="542">
        <f t="shared" si="644"/>
        <v>12162</v>
      </c>
      <c r="AG571" s="542">
        <f t="shared" si="644"/>
        <v>0</v>
      </c>
      <c r="AH571" s="542">
        <f t="shared" si="644"/>
        <v>12162</v>
      </c>
      <c r="AI571" s="542">
        <f t="shared" si="609"/>
        <v>-149</v>
      </c>
      <c r="AJ571" s="1"/>
      <c r="AK571" s="1"/>
      <c r="AL571" s="1"/>
      <c r="AM571" s="1"/>
      <c r="AN571" s="1"/>
      <c r="AO571" s="1"/>
      <c r="AP571" s="1"/>
      <c r="AQ571" s="1"/>
      <c r="AR571" s="1"/>
      <c r="AS571" s="1"/>
      <c r="AT571" s="1"/>
      <c r="AU571" s="1"/>
      <c r="AV571" s="1"/>
      <c r="AW571" s="1"/>
      <c r="AX571" s="1"/>
      <c r="AY571" s="1"/>
      <c r="AZ571" s="1"/>
    </row>
    <row r="572" spans="1:52" s="14" customFormat="1" ht="36" hidden="1" customHeight="1">
      <c r="A572" s="8" t="s">
        <v>469</v>
      </c>
      <c r="B572" s="9" t="s">
        <v>52</v>
      </c>
      <c r="C572" s="9" t="s">
        <v>666</v>
      </c>
      <c r="D572" s="74" t="s">
        <v>1021</v>
      </c>
      <c r="E572" s="10">
        <v>592</v>
      </c>
      <c r="F572" s="120"/>
      <c r="G572" s="39">
        <f t="shared" ref="G572:G586" si="645">E572+F572</f>
        <v>592</v>
      </c>
      <c r="H572" s="10">
        <v>610</v>
      </c>
      <c r="I572" s="120"/>
      <c r="J572" s="39">
        <f t="shared" ref="J572:J586" si="646">I572+H572</f>
        <v>610</v>
      </c>
      <c r="K572" s="11">
        <f t="shared" si="643"/>
        <v>103.04054054054055</v>
      </c>
      <c r="L572" s="112">
        <v>610</v>
      </c>
      <c r="M572" s="120"/>
      <c r="N572" s="120">
        <f t="shared" ref="N572:N586" si="647">M572+L572</f>
        <v>610</v>
      </c>
      <c r="O572" s="112">
        <v>125</v>
      </c>
      <c r="P572" s="120">
        <v>126</v>
      </c>
      <c r="Q572" s="120"/>
      <c r="R572" s="120">
        <f t="shared" ref="R572:R586" si="648">P572+Q572</f>
        <v>126</v>
      </c>
      <c r="S572" s="121">
        <f t="shared" ref="S572:S586" si="649">R572/3*12</f>
        <v>504</v>
      </c>
      <c r="T572" s="10">
        <v>610</v>
      </c>
      <c r="U572" s="120"/>
      <c r="V572" s="39">
        <f t="shared" ref="V572:V586" si="650">U572+T572</f>
        <v>610</v>
      </c>
      <c r="W572" s="10">
        <v>164</v>
      </c>
      <c r="X572" s="33">
        <v>165</v>
      </c>
      <c r="Y572" s="120"/>
      <c r="Z572" s="39">
        <f t="shared" ref="Z572:Z586" si="651">Y572+X572</f>
        <v>165</v>
      </c>
      <c r="AA572" s="121">
        <f t="shared" ref="AA572:AA586" si="652">Z572*2</f>
        <v>330</v>
      </c>
      <c r="AB572" s="77">
        <v>497</v>
      </c>
      <c r="AC572" s="113"/>
      <c r="AD572" s="13">
        <f t="shared" ref="AD572:AD586" si="653">AC572+AB572</f>
        <v>497</v>
      </c>
      <c r="AE572" s="353">
        <f t="shared" si="641"/>
        <v>-113</v>
      </c>
      <c r="AF572" s="113">
        <f>ROUND(AB572*$AJ$855,0)</f>
        <v>477</v>
      </c>
      <c r="AG572" s="113">
        <f t="shared" ref="AG572:AG586" si="654">M572</f>
        <v>0</v>
      </c>
      <c r="AH572" s="113">
        <f>AF572+AG572</f>
        <v>477</v>
      </c>
      <c r="AI572" s="542">
        <f t="shared" si="609"/>
        <v>-133</v>
      </c>
      <c r="AJ572" s="1"/>
      <c r="AK572" s="1"/>
      <c r="AL572" s="1"/>
      <c r="AM572" s="1"/>
      <c r="AN572" s="1"/>
      <c r="AO572" s="1"/>
      <c r="AP572" s="1"/>
      <c r="AQ572" s="1"/>
      <c r="AR572" s="1"/>
      <c r="AS572" s="1"/>
      <c r="AT572" s="1"/>
      <c r="AU572" s="1"/>
      <c r="AV572" s="1"/>
      <c r="AW572" s="1"/>
      <c r="AX572" s="1"/>
      <c r="AY572" s="1"/>
      <c r="AZ572" s="1"/>
    </row>
    <row r="573" spans="1:52" s="14" customFormat="1" ht="24" hidden="1" customHeight="1">
      <c r="A573" s="8" t="s">
        <v>470</v>
      </c>
      <c r="B573" s="9" t="s">
        <v>52</v>
      </c>
      <c r="C573" s="9" t="s">
        <v>661</v>
      </c>
      <c r="D573" s="74" t="s">
        <v>1048</v>
      </c>
      <c r="E573" s="10">
        <v>629</v>
      </c>
      <c r="F573" s="120"/>
      <c r="G573" s="39">
        <f t="shared" si="645"/>
        <v>629</v>
      </c>
      <c r="H573" s="10">
        <v>626</v>
      </c>
      <c r="I573" s="120"/>
      <c r="J573" s="39">
        <f t="shared" si="646"/>
        <v>626</v>
      </c>
      <c r="K573" s="11">
        <f t="shared" si="643"/>
        <v>99.52305246422894</v>
      </c>
      <c r="L573" s="112">
        <v>563</v>
      </c>
      <c r="M573" s="120"/>
      <c r="N573" s="120">
        <f t="shared" si="647"/>
        <v>563</v>
      </c>
      <c r="O573" s="112">
        <v>146</v>
      </c>
      <c r="P573" s="120">
        <v>148</v>
      </c>
      <c r="Q573" s="120"/>
      <c r="R573" s="120">
        <f t="shared" si="648"/>
        <v>148</v>
      </c>
      <c r="S573" s="121">
        <f t="shared" si="649"/>
        <v>592</v>
      </c>
      <c r="T573" s="10">
        <v>563</v>
      </c>
      <c r="U573" s="120"/>
      <c r="V573" s="39">
        <f t="shared" si="650"/>
        <v>563</v>
      </c>
      <c r="W573" s="10">
        <v>203</v>
      </c>
      <c r="X573" s="33">
        <v>206</v>
      </c>
      <c r="Y573" s="120"/>
      <c r="Z573" s="39">
        <f t="shared" si="651"/>
        <v>206</v>
      </c>
      <c r="AA573" s="121">
        <f t="shared" si="652"/>
        <v>412</v>
      </c>
      <c r="AB573" s="77">
        <v>560</v>
      </c>
      <c r="AC573" s="113"/>
      <c r="AD573" s="13">
        <f t="shared" si="653"/>
        <v>560</v>
      </c>
      <c r="AE573" s="353">
        <f t="shared" si="641"/>
        <v>-3</v>
      </c>
      <c r="AF573" s="113">
        <f>ROUND(AB573*$AJ$918,0)</f>
        <v>496</v>
      </c>
      <c r="AG573" s="113">
        <f t="shared" si="654"/>
        <v>0</v>
      </c>
      <c r="AH573" s="113">
        <f>AG573+AF573</f>
        <v>496</v>
      </c>
      <c r="AI573" s="542">
        <f t="shared" si="609"/>
        <v>-67</v>
      </c>
      <c r="AJ573" s="1"/>
      <c r="AK573" s="1"/>
      <c r="AL573" s="1"/>
      <c r="AM573" s="1"/>
      <c r="AN573" s="1"/>
      <c r="AO573" s="1"/>
      <c r="AP573" s="1"/>
      <c r="AQ573" s="1"/>
      <c r="AR573" s="1"/>
      <c r="AS573" s="1"/>
      <c r="AT573" s="1"/>
      <c r="AU573" s="1"/>
      <c r="AV573" s="1"/>
      <c r="AW573" s="1"/>
      <c r="AX573" s="1"/>
      <c r="AY573" s="1"/>
      <c r="AZ573" s="1"/>
    </row>
    <row r="574" spans="1:52" ht="36" hidden="1" customHeight="1">
      <c r="A574" s="31" t="s">
        <v>471</v>
      </c>
      <c r="B574" s="9" t="s">
        <v>52</v>
      </c>
      <c r="C574" s="9" t="s">
        <v>661</v>
      </c>
      <c r="D574" s="74" t="s">
        <v>1051</v>
      </c>
      <c r="E574" s="10">
        <v>490</v>
      </c>
      <c r="F574" s="127"/>
      <c r="G574" s="39">
        <f t="shared" si="645"/>
        <v>490</v>
      </c>
      <c r="H574" s="10">
        <v>491</v>
      </c>
      <c r="I574" s="127"/>
      <c r="J574" s="39">
        <f t="shared" si="646"/>
        <v>491</v>
      </c>
      <c r="K574" s="11">
        <f t="shared" si="643"/>
        <v>100.20408163265306</v>
      </c>
      <c r="L574" s="112">
        <v>490</v>
      </c>
      <c r="M574" s="136"/>
      <c r="N574" s="120">
        <f t="shared" si="647"/>
        <v>490</v>
      </c>
      <c r="O574" s="112">
        <v>127</v>
      </c>
      <c r="P574" s="136">
        <v>125</v>
      </c>
      <c r="Q574" s="136"/>
      <c r="R574" s="120">
        <f t="shared" si="648"/>
        <v>125</v>
      </c>
      <c r="S574" s="121">
        <f t="shared" si="649"/>
        <v>500</v>
      </c>
      <c r="T574" s="10">
        <v>490</v>
      </c>
      <c r="U574" s="136"/>
      <c r="V574" s="39">
        <f t="shared" si="650"/>
        <v>490</v>
      </c>
      <c r="W574" s="10">
        <v>222</v>
      </c>
      <c r="X574" s="13">
        <v>221</v>
      </c>
      <c r="Y574" s="136"/>
      <c r="Z574" s="39">
        <f t="shared" si="651"/>
        <v>221</v>
      </c>
      <c r="AA574" s="121">
        <f t="shared" si="652"/>
        <v>442</v>
      </c>
      <c r="AB574" s="77">
        <v>490</v>
      </c>
      <c r="AC574" s="113"/>
      <c r="AD574" s="13">
        <f t="shared" si="653"/>
        <v>490</v>
      </c>
      <c r="AE574" s="353">
        <f t="shared" si="641"/>
        <v>0</v>
      </c>
      <c r="AF574" s="113">
        <f>ROUND(AB574*$AJ$989,0)</f>
        <v>490</v>
      </c>
      <c r="AG574" s="113">
        <f t="shared" si="654"/>
        <v>0</v>
      </c>
      <c r="AH574" s="113">
        <f>AG574+AF574</f>
        <v>490</v>
      </c>
      <c r="AI574" s="542">
        <f t="shared" si="609"/>
        <v>0</v>
      </c>
    </row>
    <row r="575" spans="1:52" s="14" customFormat="1" ht="36" hidden="1" customHeight="1">
      <c r="A575" s="8" t="s">
        <v>472</v>
      </c>
      <c r="B575" s="9" t="s">
        <v>52</v>
      </c>
      <c r="C575" s="9" t="s">
        <v>662</v>
      </c>
      <c r="D575" s="74" t="s">
        <v>30</v>
      </c>
      <c r="E575" s="10">
        <v>830</v>
      </c>
      <c r="F575" s="120"/>
      <c r="G575" s="39">
        <f t="shared" si="645"/>
        <v>830</v>
      </c>
      <c r="H575" s="10">
        <v>840</v>
      </c>
      <c r="I575" s="120"/>
      <c r="J575" s="39">
        <f t="shared" si="646"/>
        <v>840</v>
      </c>
      <c r="K575" s="11">
        <f t="shared" si="643"/>
        <v>101.20481927710843</v>
      </c>
      <c r="L575" s="120">
        <v>830</v>
      </c>
      <c r="M575" s="120"/>
      <c r="N575" s="120">
        <f t="shared" si="647"/>
        <v>830</v>
      </c>
      <c r="O575" s="10">
        <v>217</v>
      </c>
      <c r="P575" s="120">
        <v>219</v>
      </c>
      <c r="Q575" s="120"/>
      <c r="R575" s="120">
        <f t="shared" si="648"/>
        <v>219</v>
      </c>
      <c r="S575" s="121">
        <f t="shared" si="649"/>
        <v>876</v>
      </c>
      <c r="T575" s="10">
        <v>830</v>
      </c>
      <c r="U575" s="120"/>
      <c r="V575" s="39">
        <f t="shared" si="650"/>
        <v>830</v>
      </c>
      <c r="W575" s="10">
        <v>310</v>
      </c>
      <c r="X575" s="33">
        <v>315</v>
      </c>
      <c r="Y575" s="120"/>
      <c r="Z575" s="39">
        <f t="shared" si="651"/>
        <v>315</v>
      </c>
      <c r="AA575" s="121">
        <f t="shared" si="652"/>
        <v>630</v>
      </c>
      <c r="AB575" s="77">
        <v>830</v>
      </c>
      <c r="AC575" s="113"/>
      <c r="AD575" s="13">
        <f t="shared" si="653"/>
        <v>830</v>
      </c>
      <c r="AE575" s="353">
        <f t="shared" si="641"/>
        <v>0</v>
      </c>
      <c r="AF575" s="13">
        <f>ROUND(AB575*$AJ$798,0)</f>
        <v>833</v>
      </c>
      <c r="AG575" s="113">
        <f t="shared" si="654"/>
        <v>0</v>
      </c>
      <c r="AH575" s="13">
        <f>AG575+AF575</f>
        <v>833</v>
      </c>
      <c r="AI575" s="542">
        <f t="shared" si="609"/>
        <v>3</v>
      </c>
      <c r="AJ575" s="1"/>
      <c r="AK575" s="1"/>
      <c r="AL575" s="1"/>
      <c r="AM575" s="1"/>
      <c r="AN575" s="1"/>
      <c r="AO575" s="1"/>
      <c r="AP575" s="1"/>
      <c r="AQ575" s="1"/>
      <c r="AR575" s="1"/>
      <c r="AS575" s="1"/>
      <c r="AT575" s="1"/>
      <c r="AU575" s="1"/>
      <c r="AV575" s="1"/>
      <c r="AW575" s="1"/>
      <c r="AX575" s="1"/>
      <c r="AY575" s="1"/>
      <c r="AZ575" s="1"/>
    </row>
    <row r="576" spans="1:52" s="14" customFormat="1" ht="24" hidden="1" customHeight="1">
      <c r="A576" s="8" t="s">
        <v>473</v>
      </c>
      <c r="B576" s="9" t="s">
        <v>52</v>
      </c>
      <c r="C576" s="9" t="s">
        <v>675</v>
      </c>
      <c r="D576" s="74" t="s">
        <v>1031</v>
      </c>
      <c r="E576" s="10">
        <v>543</v>
      </c>
      <c r="F576" s="120"/>
      <c r="G576" s="39">
        <f t="shared" si="645"/>
        <v>543</v>
      </c>
      <c r="H576" s="10">
        <v>581</v>
      </c>
      <c r="I576" s="120"/>
      <c r="J576" s="39">
        <f t="shared" si="646"/>
        <v>581</v>
      </c>
      <c r="K576" s="11">
        <f t="shared" si="643"/>
        <v>106.99815837937385</v>
      </c>
      <c r="L576" s="120">
        <v>543</v>
      </c>
      <c r="M576" s="120"/>
      <c r="N576" s="120">
        <f t="shared" si="647"/>
        <v>543</v>
      </c>
      <c r="O576" s="10">
        <v>132</v>
      </c>
      <c r="P576" s="120">
        <v>133</v>
      </c>
      <c r="Q576" s="120"/>
      <c r="R576" s="120">
        <f t="shared" si="648"/>
        <v>133</v>
      </c>
      <c r="S576" s="121">
        <f t="shared" si="649"/>
        <v>532</v>
      </c>
      <c r="T576" s="10">
        <v>543</v>
      </c>
      <c r="U576" s="120"/>
      <c r="V576" s="39">
        <f t="shared" si="650"/>
        <v>543</v>
      </c>
      <c r="W576" s="10">
        <v>164</v>
      </c>
      <c r="X576" s="32">
        <v>165</v>
      </c>
      <c r="Y576" s="120"/>
      <c r="Z576" s="39">
        <f t="shared" si="651"/>
        <v>165</v>
      </c>
      <c r="AA576" s="121">
        <f t="shared" si="652"/>
        <v>330</v>
      </c>
      <c r="AB576" s="77">
        <v>543</v>
      </c>
      <c r="AC576" s="113"/>
      <c r="AD576" s="13">
        <f t="shared" si="653"/>
        <v>543</v>
      </c>
      <c r="AE576" s="353">
        <f t="shared" si="641"/>
        <v>0</v>
      </c>
      <c r="AF576" s="13">
        <f>AB576</f>
        <v>543</v>
      </c>
      <c r="AG576" s="113">
        <f t="shared" si="654"/>
        <v>0</v>
      </c>
      <c r="AH576" s="13">
        <f>AG576+AF576</f>
        <v>543</v>
      </c>
      <c r="AI576" s="542">
        <f t="shared" si="609"/>
        <v>0</v>
      </c>
      <c r="AJ576" s="1"/>
      <c r="AK576" s="1"/>
      <c r="AL576" s="1"/>
      <c r="AM576" s="1"/>
      <c r="AN576" s="1"/>
      <c r="AO576" s="1"/>
      <c r="AP576" s="1"/>
      <c r="AQ576" s="1"/>
      <c r="AR576" s="1"/>
      <c r="AS576" s="1"/>
      <c r="AT576" s="1"/>
      <c r="AU576" s="1"/>
      <c r="AV576" s="1"/>
      <c r="AW576" s="1"/>
      <c r="AX576" s="1"/>
      <c r="AY576" s="1"/>
      <c r="AZ576" s="1"/>
    </row>
    <row r="577" spans="1:52" s="14" customFormat="1" ht="36" hidden="1" customHeight="1">
      <c r="A577" s="8" t="s">
        <v>474</v>
      </c>
      <c r="B577" s="9" t="s">
        <v>52</v>
      </c>
      <c r="C577" s="9" t="s">
        <v>663</v>
      </c>
      <c r="D577" s="74" t="s">
        <v>1034</v>
      </c>
      <c r="E577" s="10">
        <v>217</v>
      </c>
      <c r="F577" s="120"/>
      <c r="G577" s="39">
        <f t="shared" si="645"/>
        <v>217</v>
      </c>
      <c r="H577" s="10">
        <v>404</v>
      </c>
      <c r="I577" s="120"/>
      <c r="J577" s="39">
        <f t="shared" si="646"/>
        <v>404</v>
      </c>
      <c r="K577" s="11">
        <f t="shared" si="643"/>
        <v>186.17511520737327</v>
      </c>
      <c r="L577" s="120">
        <v>216</v>
      </c>
      <c r="M577" s="120"/>
      <c r="N577" s="120">
        <f t="shared" si="647"/>
        <v>216</v>
      </c>
      <c r="O577" s="10">
        <v>112</v>
      </c>
      <c r="P577" s="120">
        <v>115</v>
      </c>
      <c r="Q577" s="120"/>
      <c r="R577" s="120">
        <f t="shared" si="648"/>
        <v>115</v>
      </c>
      <c r="S577" s="121">
        <f t="shared" si="649"/>
        <v>460</v>
      </c>
      <c r="T577" s="10">
        <v>216</v>
      </c>
      <c r="U577" s="120"/>
      <c r="V577" s="39">
        <f t="shared" si="650"/>
        <v>216</v>
      </c>
      <c r="W577" s="10">
        <v>139</v>
      </c>
      <c r="X577" s="33">
        <v>140</v>
      </c>
      <c r="Y577" s="120"/>
      <c r="Z577" s="39">
        <f t="shared" si="651"/>
        <v>140</v>
      </c>
      <c r="AA577" s="121">
        <f t="shared" si="652"/>
        <v>280</v>
      </c>
      <c r="AB577" s="77">
        <v>216</v>
      </c>
      <c r="AC577" s="113"/>
      <c r="AD577" s="13">
        <f t="shared" si="653"/>
        <v>216</v>
      </c>
      <c r="AE577" s="353">
        <f t="shared" si="641"/>
        <v>0</v>
      </c>
      <c r="AF577" s="113">
        <f>ROUND(AB577*$AJ$959,0)</f>
        <v>214</v>
      </c>
      <c r="AG577" s="113">
        <f t="shared" si="654"/>
        <v>0</v>
      </c>
      <c r="AH577" s="113">
        <f>AG577+AF577</f>
        <v>214</v>
      </c>
      <c r="AI577" s="542">
        <f t="shared" si="609"/>
        <v>-2</v>
      </c>
      <c r="AJ577" s="1"/>
      <c r="AK577" s="1"/>
      <c r="AL577" s="1"/>
      <c r="AM577" s="1"/>
      <c r="AN577" s="1"/>
      <c r="AO577" s="1"/>
      <c r="AP577" s="1"/>
      <c r="AQ577" s="1"/>
      <c r="AR577" s="1"/>
      <c r="AS577" s="1"/>
      <c r="AT577" s="1"/>
      <c r="AU577" s="1"/>
      <c r="AV577" s="1"/>
      <c r="AW577" s="1"/>
      <c r="AX577" s="1"/>
      <c r="AY577" s="1"/>
      <c r="AZ577" s="1"/>
    </row>
    <row r="578" spans="1:52" s="14" customFormat="1" ht="24" hidden="1" customHeight="1">
      <c r="A578" s="8" t="s">
        <v>475</v>
      </c>
      <c r="B578" s="9" t="s">
        <v>52</v>
      </c>
      <c r="C578" s="9" t="s">
        <v>660</v>
      </c>
      <c r="D578" s="74" t="s">
        <v>3</v>
      </c>
      <c r="E578" s="10">
        <v>3157</v>
      </c>
      <c r="F578" s="120"/>
      <c r="G578" s="39">
        <f t="shared" si="645"/>
        <v>3157</v>
      </c>
      <c r="H578" s="10">
        <v>3693</v>
      </c>
      <c r="I578" s="120"/>
      <c r="J578" s="39">
        <f t="shared" si="646"/>
        <v>3693</v>
      </c>
      <c r="K578" s="11">
        <f t="shared" si="643"/>
        <v>116.9781438074121</v>
      </c>
      <c r="L578" s="106">
        <v>3255</v>
      </c>
      <c r="M578" s="106"/>
      <c r="N578" s="106">
        <f t="shared" si="647"/>
        <v>3255</v>
      </c>
      <c r="O578" s="10">
        <v>916</v>
      </c>
      <c r="P578" s="120">
        <v>916</v>
      </c>
      <c r="Q578" s="120"/>
      <c r="R578" s="120">
        <f t="shared" si="648"/>
        <v>916</v>
      </c>
      <c r="S578" s="403">
        <f t="shared" si="649"/>
        <v>3664</v>
      </c>
      <c r="T578" s="406">
        <v>2659</v>
      </c>
      <c r="U578" s="106"/>
      <c r="V578" s="404">
        <f t="shared" si="650"/>
        <v>2659</v>
      </c>
      <c r="W578" s="10">
        <v>1647</v>
      </c>
      <c r="X578" s="33">
        <v>1151</v>
      </c>
      <c r="Y578" s="120"/>
      <c r="Z578" s="39">
        <f t="shared" si="651"/>
        <v>1151</v>
      </c>
      <c r="AA578" s="403">
        <f t="shared" si="652"/>
        <v>2302</v>
      </c>
      <c r="AB578" s="408">
        <v>3600</v>
      </c>
      <c r="AC578" s="158"/>
      <c r="AD578" s="345">
        <f t="shared" si="653"/>
        <v>3600</v>
      </c>
      <c r="AE578" s="422">
        <f t="shared" si="641"/>
        <v>345</v>
      </c>
      <c r="AF578" s="113">
        <f>ROUND(AB578*$AJ$922,0)</f>
        <v>3449</v>
      </c>
      <c r="AG578" s="113">
        <f t="shared" si="654"/>
        <v>0</v>
      </c>
      <c r="AH578" s="113">
        <f>AF578+AG578</f>
        <v>3449</v>
      </c>
      <c r="AI578" s="542">
        <f t="shared" si="609"/>
        <v>194</v>
      </c>
      <c r="AJ578" s="1"/>
      <c r="AK578" s="1"/>
      <c r="AL578" s="1"/>
      <c r="AM578" s="1"/>
      <c r="AN578" s="1"/>
      <c r="AO578" s="1"/>
      <c r="AP578" s="1"/>
      <c r="AQ578" s="1"/>
      <c r="AR578" s="1"/>
      <c r="AS578" s="1"/>
      <c r="AT578" s="1"/>
      <c r="AU578" s="1"/>
      <c r="AV578" s="1"/>
      <c r="AW578" s="1"/>
      <c r="AX578" s="1"/>
      <c r="AY578" s="1"/>
      <c r="AZ578" s="1"/>
    </row>
    <row r="579" spans="1:52" s="14" customFormat="1" ht="24" hidden="1" customHeight="1">
      <c r="A579" s="8" t="s">
        <v>476</v>
      </c>
      <c r="B579" s="9" t="s">
        <v>52</v>
      </c>
      <c r="C579" s="9" t="s">
        <v>667</v>
      </c>
      <c r="D579" s="74" t="s">
        <v>1059</v>
      </c>
      <c r="E579" s="10">
        <v>731</v>
      </c>
      <c r="F579" s="120"/>
      <c r="G579" s="39">
        <f t="shared" si="645"/>
        <v>731</v>
      </c>
      <c r="H579" s="10">
        <v>729</v>
      </c>
      <c r="I579" s="120"/>
      <c r="J579" s="39">
        <f t="shared" si="646"/>
        <v>729</v>
      </c>
      <c r="K579" s="11">
        <f t="shared" si="643"/>
        <v>99.726402188782487</v>
      </c>
      <c r="L579" s="120">
        <v>697</v>
      </c>
      <c r="M579" s="120"/>
      <c r="N579" s="120">
        <f t="shared" si="647"/>
        <v>697</v>
      </c>
      <c r="O579" s="10">
        <v>232</v>
      </c>
      <c r="P579" s="120">
        <v>242</v>
      </c>
      <c r="Q579" s="120"/>
      <c r="R579" s="120">
        <f t="shared" si="648"/>
        <v>242</v>
      </c>
      <c r="S579" s="121">
        <f t="shared" si="649"/>
        <v>968</v>
      </c>
      <c r="T579" s="10">
        <v>666</v>
      </c>
      <c r="U579" s="120"/>
      <c r="V579" s="39">
        <f t="shared" si="650"/>
        <v>666</v>
      </c>
      <c r="W579" s="10">
        <v>310</v>
      </c>
      <c r="X579" s="33">
        <v>322</v>
      </c>
      <c r="Y579" s="120"/>
      <c r="Z579" s="39">
        <f t="shared" si="651"/>
        <v>322</v>
      </c>
      <c r="AA579" s="121">
        <f t="shared" si="652"/>
        <v>644</v>
      </c>
      <c r="AB579" s="77">
        <v>697</v>
      </c>
      <c r="AC579" s="113"/>
      <c r="AD579" s="13">
        <f t="shared" si="653"/>
        <v>697</v>
      </c>
      <c r="AE579" s="353">
        <f t="shared" si="641"/>
        <v>0</v>
      </c>
      <c r="AF579" s="113">
        <f>L579</f>
        <v>697</v>
      </c>
      <c r="AG579" s="113">
        <f t="shared" si="654"/>
        <v>0</v>
      </c>
      <c r="AH579" s="113">
        <f>AF579+AG579</f>
        <v>697</v>
      </c>
      <c r="AI579" s="542">
        <f t="shared" si="609"/>
        <v>0</v>
      </c>
      <c r="AJ579" s="1"/>
      <c r="AK579" s="1"/>
      <c r="AL579" s="1"/>
      <c r="AM579" s="1"/>
      <c r="AN579" s="1"/>
      <c r="AO579" s="1"/>
      <c r="AP579" s="1"/>
      <c r="AQ579" s="1"/>
      <c r="AR579" s="1"/>
      <c r="AS579" s="1"/>
      <c r="AT579" s="1"/>
      <c r="AU579" s="1"/>
      <c r="AV579" s="1"/>
      <c r="AW579" s="1"/>
      <c r="AX579" s="1"/>
      <c r="AY579" s="1"/>
      <c r="AZ579" s="1"/>
    </row>
    <row r="580" spans="1:52" s="14" customFormat="1" ht="24" hidden="1" customHeight="1">
      <c r="A580" s="8" t="s">
        <v>477</v>
      </c>
      <c r="B580" s="9" t="s">
        <v>52</v>
      </c>
      <c r="C580" s="9" t="s">
        <v>667</v>
      </c>
      <c r="D580" s="74" t="s">
        <v>1041</v>
      </c>
      <c r="E580" s="349">
        <v>974</v>
      </c>
      <c r="F580" s="347"/>
      <c r="G580" s="350">
        <f t="shared" si="645"/>
        <v>974</v>
      </c>
      <c r="H580" s="349">
        <v>1015</v>
      </c>
      <c r="I580" s="347"/>
      <c r="J580" s="350">
        <f t="shared" si="646"/>
        <v>1015</v>
      </c>
      <c r="K580" s="363">
        <f t="shared" si="643"/>
        <v>104.2094455852156</v>
      </c>
      <c r="L580" s="347">
        <v>974</v>
      </c>
      <c r="M580" s="347"/>
      <c r="N580" s="347">
        <f t="shared" si="647"/>
        <v>974</v>
      </c>
      <c r="O580" s="349">
        <v>268</v>
      </c>
      <c r="P580" s="347">
        <v>272</v>
      </c>
      <c r="Q580" s="347"/>
      <c r="R580" s="347">
        <f t="shared" si="648"/>
        <v>272</v>
      </c>
      <c r="S580" s="348">
        <f t="shared" si="649"/>
        <v>1088</v>
      </c>
      <c r="T580" s="349">
        <v>974</v>
      </c>
      <c r="U580" s="347"/>
      <c r="V580" s="350">
        <f t="shared" si="650"/>
        <v>974</v>
      </c>
      <c r="W580" s="10">
        <v>488</v>
      </c>
      <c r="X580" s="33">
        <v>496</v>
      </c>
      <c r="Y580" s="120"/>
      <c r="Z580" s="39">
        <f t="shared" si="651"/>
        <v>496</v>
      </c>
      <c r="AA580" s="348">
        <f t="shared" si="652"/>
        <v>992</v>
      </c>
      <c r="AB580" s="355">
        <v>1092</v>
      </c>
      <c r="AC580" s="352"/>
      <c r="AD580" s="353">
        <f t="shared" si="653"/>
        <v>1092</v>
      </c>
      <c r="AE580" s="353">
        <f t="shared" si="641"/>
        <v>118</v>
      </c>
      <c r="AF580" s="113">
        <f>ROUND(AB580*$AJ$996,0)</f>
        <v>1017</v>
      </c>
      <c r="AG580" s="113">
        <f t="shared" si="654"/>
        <v>0</v>
      </c>
      <c r="AH580" s="113">
        <f>AG580+AF580</f>
        <v>1017</v>
      </c>
      <c r="AI580" s="542">
        <f t="shared" si="609"/>
        <v>43</v>
      </c>
      <c r="AJ580" s="1"/>
      <c r="AK580" s="1"/>
      <c r="AL580" s="1"/>
      <c r="AM580" s="1"/>
      <c r="AN580" s="1"/>
      <c r="AO580" s="1"/>
      <c r="AP580" s="1"/>
      <c r="AQ580" s="1"/>
      <c r="AR580" s="1"/>
      <c r="AS580" s="1"/>
      <c r="AT580" s="1"/>
      <c r="AU580" s="1"/>
      <c r="AV580" s="1"/>
      <c r="AW580" s="1"/>
      <c r="AX580" s="1"/>
      <c r="AY580" s="1"/>
      <c r="AZ580" s="1"/>
    </row>
    <row r="581" spans="1:52" s="14" customFormat="1" ht="24" hidden="1" customHeight="1">
      <c r="A581" s="8" t="s">
        <v>478</v>
      </c>
      <c r="B581" s="9" t="s">
        <v>52</v>
      </c>
      <c r="C581" s="9" t="s">
        <v>667</v>
      </c>
      <c r="D581" s="74" t="s">
        <v>1054</v>
      </c>
      <c r="E581" s="10">
        <v>792</v>
      </c>
      <c r="F581" s="120"/>
      <c r="G581" s="39">
        <f t="shared" si="645"/>
        <v>792</v>
      </c>
      <c r="H581" s="10">
        <v>857</v>
      </c>
      <c r="I581" s="120"/>
      <c r="J581" s="39">
        <f t="shared" si="646"/>
        <v>857</v>
      </c>
      <c r="K581" s="363">
        <f t="shared" si="643"/>
        <v>108.2070707070707</v>
      </c>
      <c r="L581" s="347">
        <v>801</v>
      </c>
      <c r="M581" s="347"/>
      <c r="N581" s="347">
        <f t="shared" si="647"/>
        <v>801</v>
      </c>
      <c r="O581" s="349">
        <v>266</v>
      </c>
      <c r="P581" s="347">
        <v>263</v>
      </c>
      <c r="Q581" s="347"/>
      <c r="R581" s="347">
        <f t="shared" si="648"/>
        <v>263</v>
      </c>
      <c r="S581" s="348">
        <f t="shared" si="649"/>
        <v>1052</v>
      </c>
      <c r="T581" s="349">
        <v>801</v>
      </c>
      <c r="U581" s="347"/>
      <c r="V581" s="350">
        <f t="shared" si="650"/>
        <v>801</v>
      </c>
      <c r="W581" s="10">
        <v>494</v>
      </c>
      <c r="X581" s="33">
        <v>495</v>
      </c>
      <c r="Y581" s="120"/>
      <c r="Z581" s="39">
        <f t="shared" si="651"/>
        <v>495</v>
      </c>
      <c r="AA581" s="348">
        <f t="shared" si="652"/>
        <v>990</v>
      </c>
      <c r="AB581" s="355">
        <v>801</v>
      </c>
      <c r="AC581" s="352"/>
      <c r="AD581" s="353">
        <f t="shared" si="653"/>
        <v>801</v>
      </c>
      <c r="AE581" s="353">
        <f t="shared" si="641"/>
        <v>0</v>
      </c>
      <c r="AF581" s="113">
        <f>ROUND(AB581*$AJ$992,0)</f>
        <v>775</v>
      </c>
      <c r="AG581" s="113">
        <f t="shared" si="654"/>
        <v>0</v>
      </c>
      <c r="AH581" s="113">
        <f>AG581+AF581</f>
        <v>775</v>
      </c>
      <c r="AI581" s="542">
        <f t="shared" si="609"/>
        <v>-26</v>
      </c>
      <c r="AJ581" s="1"/>
      <c r="AK581" s="1"/>
      <c r="AL581" s="1"/>
      <c r="AM581" s="1"/>
      <c r="AN581" s="1"/>
      <c r="AO581" s="1"/>
      <c r="AP581" s="1"/>
      <c r="AQ581" s="1"/>
      <c r="AR581" s="1"/>
      <c r="AS581" s="1"/>
      <c r="AT581" s="1"/>
      <c r="AU581" s="1"/>
      <c r="AV581" s="1"/>
      <c r="AW581" s="1"/>
      <c r="AX581" s="1"/>
      <c r="AY581" s="1"/>
      <c r="AZ581" s="1"/>
    </row>
    <row r="582" spans="1:52" s="14" customFormat="1" ht="60" hidden="1" customHeight="1">
      <c r="A582" s="8" t="s">
        <v>479</v>
      </c>
      <c r="B582" s="9" t="s">
        <v>52</v>
      </c>
      <c r="C582" s="9" t="s">
        <v>667</v>
      </c>
      <c r="D582" s="74" t="s">
        <v>1056</v>
      </c>
      <c r="E582" s="10">
        <v>748</v>
      </c>
      <c r="F582" s="120"/>
      <c r="G582" s="39">
        <f t="shared" si="645"/>
        <v>748</v>
      </c>
      <c r="H582" s="10">
        <v>641</v>
      </c>
      <c r="I582" s="120"/>
      <c r="J582" s="39">
        <f t="shared" si="646"/>
        <v>641</v>
      </c>
      <c r="K582" s="11">
        <f t="shared" si="643"/>
        <v>85.695187165775394</v>
      </c>
      <c r="L582" s="347">
        <v>747</v>
      </c>
      <c r="M582" s="347"/>
      <c r="N582" s="347">
        <f t="shared" si="647"/>
        <v>747</v>
      </c>
      <c r="O582" s="349">
        <v>178</v>
      </c>
      <c r="P582" s="347">
        <v>178</v>
      </c>
      <c r="Q582" s="347"/>
      <c r="R582" s="347">
        <f t="shared" si="648"/>
        <v>178</v>
      </c>
      <c r="S582" s="348">
        <f t="shared" si="649"/>
        <v>712</v>
      </c>
      <c r="T582" s="349">
        <v>747</v>
      </c>
      <c r="U582" s="347"/>
      <c r="V582" s="350">
        <f t="shared" si="650"/>
        <v>747</v>
      </c>
      <c r="W582" s="10">
        <v>299</v>
      </c>
      <c r="X582" s="33">
        <v>299</v>
      </c>
      <c r="Y582" s="120"/>
      <c r="Z582" s="39">
        <f t="shared" si="651"/>
        <v>299</v>
      </c>
      <c r="AA582" s="348">
        <f t="shared" si="652"/>
        <v>598</v>
      </c>
      <c r="AB582" s="355">
        <v>747</v>
      </c>
      <c r="AC582" s="352"/>
      <c r="AD582" s="353">
        <f t="shared" si="653"/>
        <v>747</v>
      </c>
      <c r="AE582" s="353">
        <f t="shared" si="641"/>
        <v>0</v>
      </c>
      <c r="AF582" s="113">
        <f>ROUND(AB582*$AJ$1004,0)</f>
        <v>659</v>
      </c>
      <c r="AG582" s="113">
        <f t="shared" si="654"/>
        <v>0</v>
      </c>
      <c r="AH582" s="113">
        <f>AG582+AF582</f>
        <v>659</v>
      </c>
      <c r="AI582" s="542">
        <f t="shared" ref="AI582:AI645" si="655">AF582-L582</f>
        <v>-88</v>
      </c>
      <c r="AJ582" s="1"/>
      <c r="AK582" s="1"/>
      <c r="AL582" s="1"/>
      <c r="AM582" s="1"/>
      <c r="AN582" s="1"/>
      <c r="AO582" s="1"/>
      <c r="AP582" s="1"/>
      <c r="AQ582" s="1"/>
      <c r="AR582" s="1"/>
      <c r="AS582" s="1"/>
      <c r="AT582" s="1"/>
      <c r="AU582" s="1"/>
      <c r="AV582" s="1"/>
      <c r="AW582" s="1"/>
      <c r="AX582" s="1"/>
      <c r="AY582" s="1"/>
      <c r="AZ582" s="1"/>
    </row>
    <row r="583" spans="1:52" s="14" customFormat="1" ht="24" hidden="1" customHeight="1">
      <c r="A583" s="8" t="s">
        <v>480</v>
      </c>
      <c r="B583" s="9" t="s">
        <v>52</v>
      </c>
      <c r="C583" s="9" t="s">
        <v>659</v>
      </c>
      <c r="D583" s="74" t="s">
        <v>14</v>
      </c>
      <c r="E583" s="10">
        <v>1215</v>
      </c>
      <c r="F583" s="120"/>
      <c r="G583" s="39">
        <f t="shared" si="645"/>
        <v>1215</v>
      </c>
      <c r="H583" s="10">
        <v>1217</v>
      </c>
      <c r="I583" s="120"/>
      <c r="J583" s="39">
        <f t="shared" si="646"/>
        <v>1217</v>
      </c>
      <c r="K583" s="11">
        <f t="shared" si="643"/>
        <v>100.16460905349793</v>
      </c>
      <c r="L583" s="120">
        <v>1210</v>
      </c>
      <c r="M583" s="120"/>
      <c r="N583" s="120">
        <f t="shared" si="647"/>
        <v>1210</v>
      </c>
      <c r="O583" s="10">
        <v>294</v>
      </c>
      <c r="P583" s="120">
        <v>296</v>
      </c>
      <c r="Q583" s="120"/>
      <c r="R583" s="120">
        <f t="shared" si="648"/>
        <v>296</v>
      </c>
      <c r="S583" s="121">
        <f t="shared" si="649"/>
        <v>1184</v>
      </c>
      <c r="T583" s="10">
        <v>1210</v>
      </c>
      <c r="U583" s="120"/>
      <c r="V583" s="39">
        <f t="shared" si="650"/>
        <v>1210</v>
      </c>
      <c r="W583" s="10">
        <v>566</v>
      </c>
      <c r="X583" s="33">
        <v>576</v>
      </c>
      <c r="Y583" s="120"/>
      <c r="Z583" s="39">
        <f t="shared" si="651"/>
        <v>576</v>
      </c>
      <c r="AA583" s="121">
        <f t="shared" si="652"/>
        <v>1152</v>
      </c>
      <c r="AB583" s="77">
        <v>1210</v>
      </c>
      <c r="AC583" s="113"/>
      <c r="AD583" s="13">
        <f t="shared" si="653"/>
        <v>1210</v>
      </c>
      <c r="AE583" s="353">
        <f t="shared" si="641"/>
        <v>0</v>
      </c>
      <c r="AF583" s="113">
        <f>ROUND(AB583*$AJ$888,0)</f>
        <v>1191</v>
      </c>
      <c r="AG583" s="113">
        <f t="shared" si="654"/>
        <v>0</v>
      </c>
      <c r="AH583" s="113">
        <f>AG583+AF583</f>
        <v>1191</v>
      </c>
      <c r="AI583" s="542">
        <f t="shared" si="655"/>
        <v>-19</v>
      </c>
      <c r="AJ583" s="1"/>
      <c r="AK583" s="1"/>
      <c r="AL583" s="1"/>
      <c r="AM583" s="1"/>
      <c r="AN583" s="1"/>
      <c r="AO583" s="1"/>
      <c r="AP583" s="1"/>
      <c r="AQ583" s="1"/>
      <c r="AR583" s="1"/>
      <c r="AS583" s="1"/>
      <c r="AT583" s="1"/>
      <c r="AU583" s="1"/>
      <c r="AV583" s="1"/>
      <c r="AW583" s="1"/>
      <c r="AX583" s="1"/>
      <c r="AY583" s="1"/>
      <c r="AZ583" s="1"/>
    </row>
    <row r="584" spans="1:52" s="14" customFormat="1" ht="24" hidden="1" customHeight="1">
      <c r="A584" s="8" t="s">
        <v>481</v>
      </c>
      <c r="B584" s="9" t="s">
        <v>52</v>
      </c>
      <c r="C584" s="9" t="s">
        <v>661</v>
      </c>
      <c r="D584" s="74" t="s">
        <v>1074</v>
      </c>
      <c r="E584" s="10">
        <v>419</v>
      </c>
      <c r="F584" s="120"/>
      <c r="G584" s="39">
        <f t="shared" si="645"/>
        <v>419</v>
      </c>
      <c r="H584" s="10">
        <v>448</v>
      </c>
      <c r="I584" s="120"/>
      <c r="J584" s="39">
        <f t="shared" si="646"/>
        <v>448</v>
      </c>
      <c r="K584" s="11">
        <f t="shared" si="643"/>
        <v>106.92124105011933</v>
      </c>
      <c r="L584" s="120">
        <v>419</v>
      </c>
      <c r="M584" s="120"/>
      <c r="N584" s="120">
        <f t="shared" si="647"/>
        <v>419</v>
      </c>
      <c r="O584" s="10">
        <v>122</v>
      </c>
      <c r="P584" s="120">
        <v>122</v>
      </c>
      <c r="Q584" s="120"/>
      <c r="R584" s="120">
        <f t="shared" si="648"/>
        <v>122</v>
      </c>
      <c r="S584" s="121">
        <f t="shared" si="649"/>
        <v>488</v>
      </c>
      <c r="T584" s="10">
        <v>419</v>
      </c>
      <c r="U584" s="120"/>
      <c r="V584" s="39">
        <f t="shared" si="650"/>
        <v>419</v>
      </c>
      <c r="W584" s="10">
        <v>153</v>
      </c>
      <c r="X584" s="13">
        <v>154</v>
      </c>
      <c r="Y584" s="120"/>
      <c r="Z584" s="39">
        <f t="shared" si="651"/>
        <v>154</v>
      </c>
      <c r="AA584" s="121">
        <f t="shared" si="652"/>
        <v>308</v>
      </c>
      <c r="AB584" s="77">
        <v>450</v>
      </c>
      <c r="AC584" s="113"/>
      <c r="AD584" s="13">
        <f t="shared" si="653"/>
        <v>450</v>
      </c>
      <c r="AE584" s="353">
        <f t="shared" si="641"/>
        <v>31</v>
      </c>
      <c r="AF584" s="113">
        <f>ROUND(AB584*$AJ$932,0)</f>
        <v>416</v>
      </c>
      <c r="AG584" s="113">
        <f t="shared" si="654"/>
        <v>0</v>
      </c>
      <c r="AH584" s="113">
        <f>AF584+AG584</f>
        <v>416</v>
      </c>
      <c r="AI584" s="542">
        <f t="shared" si="655"/>
        <v>-3</v>
      </c>
      <c r="AJ584" s="1"/>
      <c r="AK584" s="1"/>
      <c r="AL584" s="1"/>
      <c r="AM584" s="1"/>
      <c r="AN584" s="1"/>
      <c r="AO584" s="1"/>
      <c r="AP584" s="1"/>
      <c r="AQ584" s="1"/>
      <c r="AR584" s="1"/>
      <c r="AS584" s="1"/>
      <c r="AT584" s="1"/>
      <c r="AU584" s="1"/>
      <c r="AV584" s="1"/>
      <c r="AW584" s="1"/>
      <c r="AX584" s="1"/>
      <c r="AY584" s="1"/>
      <c r="AZ584" s="1"/>
    </row>
    <row r="585" spans="1:52" ht="24" hidden="1" customHeight="1">
      <c r="A585" s="8" t="s">
        <v>482</v>
      </c>
      <c r="B585" s="9" t="s">
        <v>52</v>
      </c>
      <c r="C585" s="9" t="s">
        <v>667</v>
      </c>
      <c r="D585" s="74" t="s">
        <v>1063</v>
      </c>
      <c r="E585" s="349">
        <v>426</v>
      </c>
      <c r="F585" s="346"/>
      <c r="G585" s="350">
        <f t="shared" si="645"/>
        <v>426</v>
      </c>
      <c r="H585" s="349">
        <v>0</v>
      </c>
      <c r="I585" s="346"/>
      <c r="J585" s="350">
        <f t="shared" si="646"/>
        <v>0</v>
      </c>
      <c r="K585" s="363">
        <f t="shared" si="643"/>
        <v>0</v>
      </c>
      <c r="L585" s="346">
        <v>426</v>
      </c>
      <c r="M585" s="346"/>
      <c r="N585" s="347">
        <f t="shared" si="647"/>
        <v>426</v>
      </c>
      <c r="O585" s="349"/>
      <c r="P585" s="347">
        <v>0</v>
      </c>
      <c r="Q585" s="347"/>
      <c r="R585" s="347">
        <f t="shared" si="648"/>
        <v>0</v>
      </c>
      <c r="S585" s="348">
        <f t="shared" si="649"/>
        <v>0</v>
      </c>
      <c r="T585" s="349">
        <v>426</v>
      </c>
      <c r="U585" s="346"/>
      <c r="V585" s="350">
        <f t="shared" si="650"/>
        <v>426</v>
      </c>
      <c r="W585" s="10">
        <v>0</v>
      </c>
      <c r="X585" s="33">
        <v>0</v>
      </c>
      <c r="Y585" s="136"/>
      <c r="Z585" s="39">
        <f t="shared" si="651"/>
        <v>0</v>
      </c>
      <c r="AA585" s="348">
        <f t="shared" si="652"/>
        <v>0</v>
      </c>
      <c r="AB585" s="355">
        <v>426</v>
      </c>
      <c r="AC585" s="352"/>
      <c r="AD585" s="353">
        <f t="shared" si="653"/>
        <v>426</v>
      </c>
      <c r="AE585" s="353">
        <f t="shared" si="641"/>
        <v>0</v>
      </c>
      <c r="AF585" s="113">
        <f>ROUND(AB585*$AJ$999,0)</f>
        <v>419</v>
      </c>
      <c r="AG585" s="113">
        <f t="shared" si="654"/>
        <v>0</v>
      </c>
      <c r="AH585" s="113">
        <f>AG585+AF585</f>
        <v>419</v>
      </c>
      <c r="AI585" s="542">
        <f t="shared" si="655"/>
        <v>-7</v>
      </c>
    </row>
    <row r="586" spans="1:52" s="14" customFormat="1" ht="24" hidden="1" customHeight="1">
      <c r="A586" s="8" t="s">
        <v>483</v>
      </c>
      <c r="B586" s="9" t="s">
        <v>52</v>
      </c>
      <c r="C586" s="9" t="s">
        <v>659</v>
      </c>
      <c r="D586" s="74" t="s">
        <v>17</v>
      </c>
      <c r="E586" s="10">
        <v>533</v>
      </c>
      <c r="F586" s="120"/>
      <c r="G586" s="39">
        <f t="shared" si="645"/>
        <v>533</v>
      </c>
      <c r="H586" s="10">
        <v>527</v>
      </c>
      <c r="I586" s="120"/>
      <c r="J586" s="39">
        <f t="shared" si="646"/>
        <v>527</v>
      </c>
      <c r="K586" s="11">
        <f t="shared" si="643"/>
        <v>98.874296435272043</v>
      </c>
      <c r="L586" s="120">
        <v>530</v>
      </c>
      <c r="M586" s="120"/>
      <c r="N586" s="120">
        <f t="shared" si="647"/>
        <v>530</v>
      </c>
      <c r="O586" s="10">
        <v>117</v>
      </c>
      <c r="P586" s="120">
        <v>115</v>
      </c>
      <c r="Q586" s="120"/>
      <c r="R586" s="120">
        <f t="shared" si="648"/>
        <v>115</v>
      </c>
      <c r="S586" s="121">
        <f t="shared" si="649"/>
        <v>460</v>
      </c>
      <c r="T586" s="10">
        <v>530</v>
      </c>
      <c r="U586" s="120"/>
      <c r="V586" s="39">
        <f t="shared" si="650"/>
        <v>530</v>
      </c>
      <c r="W586" s="10">
        <v>146</v>
      </c>
      <c r="X586" s="33">
        <v>143</v>
      </c>
      <c r="Y586" s="120"/>
      <c r="Z586" s="39">
        <f t="shared" si="651"/>
        <v>143</v>
      </c>
      <c r="AA586" s="121">
        <f t="shared" si="652"/>
        <v>286</v>
      </c>
      <c r="AB586" s="77">
        <v>530</v>
      </c>
      <c r="AC586" s="113"/>
      <c r="AD586" s="13">
        <f t="shared" si="653"/>
        <v>530</v>
      </c>
      <c r="AE586" s="353">
        <f t="shared" si="641"/>
        <v>0</v>
      </c>
      <c r="AF586" s="113">
        <f>ROUND(AB586*$AJ$927,0)</f>
        <v>486</v>
      </c>
      <c r="AG586" s="113">
        <f t="shared" si="654"/>
        <v>0</v>
      </c>
      <c r="AH586" s="113">
        <f>AG586+AF586</f>
        <v>486</v>
      </c>
      <c r="AI586" s="542">
        <f t="shared" si="655"/>
        <v>-44</v>
      </c>
      <c r="AJ586" s="1"/>
      <c r="AK586" s="1"/>
      <c r="AL586" s="1"/>
      <c r="AM586" s="1"/>
      <c r="AN586" s="1"/>
      <c r="AO586" s="1"/>
      <c r="AP586" s="1"/>
      <c r="AQ586" s="1"/>
      <c r="AR586" s="1"/>
      <c r="AS586" s="1"/>
      <c r="AT586" s="1"/>
      <c r="AU586" s="1"/>
      <c r="AV586" s="1"/>
      <c r="AW586" s="1"/>
      <c r="AX586" s="1"/>
      <c r="AY586" s="1"/>
      <c r="AZ586" s="1"/>
    </row>
    <row r="587" spans="1:52" s="7" customFormat="1" ht="31.5" hidden="1" customHeight="1">
      <c r="A587" s="2" t="s">
        <v>484</v>
      </c>
      <c r="B587" s="3" t="s">
        <v>53</v>
      </c>
      <c r="C587" s="3"/>
      <c r="D587" s="46"/>
      <c r="E587" s="5">
        <f t="shared" ref="E587" si="656">SUM(E588:E592)</f>
        <v>4000</v>
      </c>
      <c r="F587" s="123"/>
      <c r="G587" s="5">
        <f>F587+E587</f>
        <v>4000</v>
      </c>
      <c r="H587" s="5">
        <f>SUM(H588:H592)</f>
        <v>3970</v>
      </c>
      <c r="I587" s="123"/>
      <c r="J587" s="5">
        <f>H587+I587</f>
        <v>3970</v>
      </c>
      <c r="K587" s="6">
        <f t="shared" si="643"/>
        <v>99.25</v>
      </c>
      <c r="L587" s="5">
        <f>SUM(L588:L592)</f>
        <v>0</v>
      </c>
      <c r="M587" s="5">
        <f t="shared" ref="M587:AH587" si="657">SUM(M588:M592)</f>
        <v>0</v>
      </c>
      <c r="N587" s="5">
        <f t="shared" si="657"/>
        <v>0</v>
      </c>
      <c r="O587" s="5">
        <f t="shared" si="657"/>
        <v>0</v>
      </c>
      <c r="P587" s="5">
        <f t="shared" si="657"/>
        <v>0</v>
      </c>
      <c r="Q587" s="5">
        <f t="shared" si="657"/>
        <v>0</v>
      </c>
      <c r="R587" s="5">
        <f t="shared" si="657"/>
        <v>0</v>
      </c>
      <c r="S587" s="5">
        <f t="shared" si="657"/>
        <v>0</v>
      </c>
      <c r="T587" s="5">
        <f t="shared" si="657"/>
        <v>0</v>
      </c>
      <c r="U587" s="5">
        <f t="shared" si="657"/>
        <v>0</v>
      </c>
      <c r="V587" s="5">
        <f t="shared" si="657"/>
        <v>0</v>
      </c>
      <c r="W587" s="5">
        <f t="shared" si="657"/>
        <v>0</v>
      </c>
      <c r="X587" s="5">
        <f t="shared" si="657"/>
        <v>0</v>
      </c>
      <c r="Y587" s="5">
        <f t="shared" si="657"/>
        <v>0</v>
      </c>
      <c r="Z587" s="5">
        <f t="shared" si="657"/>
        <v>0</v>
      </c>
      <c r="AA587" s="5">
        <f t="shared" si="657"/>
        <v>0</v>
      </c>
      <c r="AB587" s="5">
        <f t="shared" si="657"/>
        <v>0</v>
      </c>
      <c r="AC587" s="5">
        <f t="shared" si="657"/>
        <v>0</v>
      </c>
      <c r="AD587" s="5">
        <f t="shared" si="657"/>
        <v>0</v>
      </c>
      <c r="AE587" s="5">
        <f t="shared" si="657"/>
        <v>0</v>
      </c>
      <c r="AF587" s="542">
        <f t="shared" si="657"/>
        <v>0</v>
      </c>
      <c r="AG587" s="542">
        <f t="shared" si="657"/>
        <v>0</v>
      </c>
      <c r="AH587" s="542">
        <f t="shared" si="657"/>
        <v>0</v>
      </c>
      <c r="AI587" s="542">
        <f t="shared" si="655"/>
        <v>0</v>
      </c>
      <c r="AJ587" s="1"/>
      <c r="AK587" s="1"/>
      <c r="AL587" s="1"/>
      <c r="AM587" s="1"/>
      <c r="AN587" s="1"/>
      <c r="AO587" s="1"/>
      <c r="AP587" s="1"/>
      <c r="AQ587" s="1"/>
      <c r="AR587" s="1"/>
      <c r="AS587" s="1"/>
      <c r="AT587" s="1"/>
      <c r="AU587" s="1"/>
      <c r="AV587" s="1"/>
      <c r="AW587" s="1"/>
      <c r="AX587" s="1"/>
      <c r="AY587" s="1"/>
      <c r="AZ587" s="1"/>
    </row>
    <row r="588" spans="1:52" s="14" customFormat="1" ht="36" hidden="1" customHeight="1">
      <c r="A588" s="8" t="s">
        <v>485</v>
      </c>
      <c r="B588" s="9" t="s">
        <v>53</v>
      </c>
      <c r="C588" s="9" t="s">
        <v>659</v>
      </c>
      <c r="D588" s="74" t="s">
        <v>559</v>
      </c>
      <c r="E588" s="10">
        <v>460</v>
      </c>
      <c r="F588" s="120"/>
      <c r="G588" s="39">
        <f t="shared" ref="G588:G592" si="658">E588+F588</f>
        <v>460</v>
      </c>
      <c r="H588" s="10">
        <v>394</v>
      </c>
      <c r="I588" s="120"/>
      <c r="J588" s="39">
        <f t="shared" ref="J588:J592" si="659">I588+H588</f>
        <v>394</v>
      </c>
      <c r="K588" s="11">
        <f t="shared" si="643"/>
        <v>85.652173913043484</v>
      </c>
      <c r="L588" s="120"/>
      <c r="M588" s="120"/>
      <c r="N588" s="120">
        <f t="shared" ref="N588:N592" si="660">M588+L588</f>
        <v>0</v>
      </c>
      <c r="O588" s="40"/>
      <c r="P588" s="120"/>
      <c r="Q588" s="120"/>
      <c r="R588" s="120">
        <f t="shared" ref="R588:R592" si="661">P588+Q588</f>
        <v>0</v>
      </c>
      <c r="S588" s="121">
        <f t="shared" ref="S588:S592" si="662">R588/3*12</f>
        <v>0</v>
      </c>
      <c r="T588" s="40"/>
      <c r="U588" s="120"/>
      <c r="V588" s="39">
        <f t="shared" ref="V588:V592" si="663">U588+T588</f>
        <v>0</v>
      </c>
      <c r="W588" s="40"/>
      <c r="X588" s="33"/>
      <c r="Y588" s="120"/>
      <c r="Z588" s="39">
        <f t="shared" ref="Z588:Z592" si="664">Y588+X588</f>
        <v>0</v>
      </c>
      <c r="AA588" s="121">
        <f t="shared" ref="AA588:AA592" si="665">Z588*2</f>
        <v>0</v>
      </c>
      <c r="AB588" s="33"/>
      <c r="AC588" s="113"/>
      <c r="AD588" s="13">
        <f t="shared" ref="AD588:AD592" si="666">AC588+AB588</f>
        <v>0</v>
      </c>
      <c r="AE588" s="353">
        <f t="shared" si="641"/>
        <v>0</v>
      </c>
      <c r="AF588" s="113"/>
      <c r="AG588" s="113"/>
      <c r="AH588" s="113"/>
      <c r="AI588" s="542">
        <f t="shared" si="655"/>
        <v>0</v>
      </c>
      <c r="AJ588" s="1"/>
      <c r="AK588" s="1"/>
      <c r="AL588" s="1"/>
      <c r="AM588" s="1"/>
      <c r="AN588" s="1"/>
      <c r="AO588" s="1"/>
      <c r="AP588" s="1"/>
      <c r="AQ588" s="1"/>
      <c r="AR588" s="1"/>
      <c r="AS588" s="1"/>
      <c r="AT588" s="1"/>
      <c r="AU588" s="1"/>
      <c r="AV588" s="1"/>
      <c r="AW588" s="1"/>
      <c r="AX588" s="1"/>
      <c r="AY588" s="1"/>
      <c r="AZ588" s="1"/>
    </row>
    <row r="589" spans="1:52" s="14" customFormat="1" ht="36" hidden="1" customHeight="1">
      <c r="A589" s="8" t="s">
        <v>486</v>
      </c>
      <c r="B589" s="9" t="s">
        <v>53</v>
      </c>
      <c r="C589" s="9" t="s">
        <v>659</v>
      </c>
      <c r="D589" s="74" t="s">
        <v>558</v>
      </c>
      <c r="E589" s="10">
        <v>750</v>
      </c>
      <c r="F589" s="120"/>
      <c r="G589" s="39">
        <f t="shared" si="658"/>
        <v>750</v>
      </c>
      <c r="H589" s="10">
        <v>749</v>
      </c>
      <c r="I589" s="120"/>
      <c r="J589" s="39">
        <f t="shared" si="659"/>
        <v>749</v>
      </c>
      <c r="K589" s="11">
        <f t="shared" si="643"/>
        <v>99.866666666666674</v>
      </c>
      <c r="L589" s="120"/>
      <c r="M589" s="120"/>
      <c r="N589" s="120">
        <f t="shared" si="660"/>
        <v>0</v>
      </c>
      <c r="O589" s="40"/>
      <c r="P589" s="120"/>
      <c r="Q589" s="120"/>
      <c r="R589" s="120">
        <f t="shared" si="661"/>
        <v>0</v>
      </c>
      <c r="S589" s="121">
        <f t="shared" si="662"/>
        <v>0</v>
      </c>
      <c r="T589" s="40"/>
      <c r="U589" s="120"/>
      <c r="V589" s="39">
        <f t="shared" si="663"/>
        <v>0</v>
      </c>
      <c r="W589" s="40"/>
      <c r="X589" s="33"/>
      <c r="Y589" s="120"/>
      <c r="Z589" s="39">
        <f t="shared" si="664"/>
        <v>0</v>
      </c>
      <c r="AA589" s="121">
        <f t="shared" si="665"/>
        <v>0</v>
      </c>
      <c r="AB589" s="33"/>
      <c r="AC589" s="113"/>
      <c r="AD589" s="13">
        <f t="shared" si="666"/>
        <v>0</v>
      </c>
      <c r="AE589" s="353">
        <f t="shared" si="641"/>
        <v>0</v>
      </c>
      <c r="AF589" s="113"/>
      <c r="AG589" s="113"/>
      <c r="AH589" s="113"/>
      <c r="AI589" s="542">
        <f t="shared" si="655"/>
        <v>0</v>
      </c>
      <c r="AJ589" s="1"/>
      <c r="AK589" s="1"/>
      <c r="AL589" s="1"/>
      <c r="AM589" s="1"/>
      <c r="AN589" s="1"/>
      <c r="AO589" s="1"/>
      <c r="AP589" s="1"/>
      <c r="AQ589" s="1"/>
      <c r="AR589" s="1"/>
      <c r="AS589" s="1"/>
      <c r="AT589" s="1"/>
      <c r="AU589" s="1"/>
      <c r="AV589" s="1"/>
      <c r="AW589" s="1"/>
      <c r="AX589" s="1"/>
      <c r="AY589" s="1"/>
      <c r="AZ589" s="1"/>
    </row>
    <row r="590" spans="1:52" s="14" customFormat="1" ht="36" hidden="1" customHeight="1">
      <c r="A590" s="8" t="s">
        <v>487</v>
      </c>
      <c r="B590" s="9" t="s">
        <v>53</v>
      </c>
      <c r="C590" s="9" t="s">
        <v>662</v>
      </c>
      <c r="D590" s="74" t="s">
        <v>1029</v>
      </c>
      <c r="E590" s="10">
        <v>600</v>
      </c>
      <c r="F590" s="120"/>
      <c r="G590" s="39">
        <f t="shared" si="658"/>
        <v>600</v>
      </c>
      <c r="H590" s="10">
        <v>693</v>
      </c>
      <c r="I590" s="120"/>
      <c r="J590" s="39">
        <f t="shared" si="659"/>
        <v>693</v>
      </c>
      <c r="K590" s="11">
        <f t="shared" si="643"/>
        <v>115.5</v>
      </c>
      <c r="L590" s="120"/>
      <c r="M590" s="120"/>
      <c r="N590" s="120">
        <f t="shared" si="660"/>
        <v>0</v>
      </c>
      <c r="O590" s="40"/>
      <c r="P590" s="120"/>
      <c r="Q590" s="120"/>
      <c r="R590" s="120">
        <f t="shared" si="661"/>
        <v>0</v>
      </c>
      <c r="S590" s="121">
        <f t="shared" si="662"/>
        <v>0</v>
      </c>
      <c r="T590" s="40"/>
      <c r="U590" s="120"/>
      <c r="V590" s="39">
        <f t="shared" si="663"/>
        <v>0</v>
      </c>
      <c r="W590" s="40"/>
      <c r="X590" s="33"/>
      <c r="Y590" s="120"/>
      <c r="Z590" s="39">
        <f t="shared" si="664"/>
        <v>0</v>
      </c>
      <c r="AA590" s="121">
        <f t="shared" si="665"/>
        <v>0</v>
      </c>
      <c r="AB590" s="33"/>
      <c r="AC590" s="113"/>
      <c r="AD590" s="13">
        <f t="shared" si="666"/>
        <v>0</v>
      </c>
      <c r="AE590" s="353">
        <f t="shared" si="641"/>
        <v>0</v>
      </c>
      <c r="AF590" s="113">
        <f>ROUND(AB590*$AJ$939,0)</f>
        <v>0</v>
      </c>
      <c r="AG590" s="113">
        <f t="shared" ref="AG590:AG591" si="667">M590</f>
        <v>0</v>
      </c>
      <c r="AH590" s="113">
        <f>AG590+AF590</f>
        <v>0</v>
      </c>
      <c r="AI590" s="542">
        <f t="shared" si="655"/>
        <v>0</v>
      </c>
      <c r="AJ590" s="1"/>
      <c r="AK590" s="1"/>
      <c r="AL590" s="1"/>
      <c r="AM590" s="1"/>
      <c r="AN590" s="1"/>
      <c r="AO590" s="1"/>
      <c r="AP590" s="1"/>
      <c r="AQ590" s="1"/>
      <c r="AR590" s="1"/>
      <c r="AS590" s="1"/>
      <c r="AT590" s="1"/>
      <c r="AU590" s="1"/>
      <c r="AV590" s="1"/>
      <c r="AW590" s="1"/>
      <c r="AX590" s="1"/>
      <c r="AY590" s="1"/>
      <c r="AZ590" s="1"/>
    </row>
    <row r="591" spans="1:52" s="14" customFormat="1" ht="60" hidden="1" customHeight="1">
      <c r="A591" s="8" t="s">
        <v>488</v>
      </c>
      <c r="B591" s="9" t="s">
        <v>53</v>
      </c>
      <c r="C591" s="9" t="s">
        <v>667</v>
      </c>
      <c r="D591" s="74" t="s">
        <v>1056</v>
      </c>
      <c r="E591" s="10">
        <v>436</v>
      </c>
      <c r="F591" s="120"/>
      <c r="G591" s="39">
        <f t="shared" si="658"/>
        <v>436</v>
      </c>
      <c r="H591" s="10">
        <v>366</v>
      </c>
      <c r="I591" s="120"/>
      <c r="J591" s="39">
        <f t="shared" si="659"/>
        <v>366</v>
      </c>
      <c r="K591" s="11">
        <f t="shared" si="643"/>
        <v>83.944954128440358</v>
      </c>
      <c r="L591" s="347"/>
      <c r="M591" s="347"/>
      <c r="N591" s="347">
        <f t="shared" si="660"/>
        <v>0</v>
      </c>
      <c r="O591" s="357"/>
      <c r="P591" s="347"/>
      <c r="Q591" s="347"/>
      <c r="R591" s="347">
        <f t="shared" si="661"/>
        <v>0</v>
      </c>
      <c r="S591" s="348">
        <f t="shared" si="662"/>
        <v>0</v>
      </c>
      <c r="T591" s="357"/>
      <c r="U591" s="347"/>
      <c r="V591" s="350">
        <f t="shared" si="663"/>
        <v>0</v>
      </c>
      <c r="W591" s="40"/>
      <c r="X591" s="33"/>
      <c r="Y591" s="120"/>
      <c r="Z591" s="39">
        <f t="shared" si="664"/>
        <v>0</v>
      </c>
      <c r="AA591" s="348">
        <f t="shared" si="665"/>
        <v>0</v>
      </c>
      <c r="AB591" s="360"/>
      <c r="AC591" s="352"/>
      <c r="AD591" s="353">
        <f t="shared" si="666"/>
        <v>0</v>
      </c>
      <c r="AE591" s="353">
        <f t="shared" si="641"/>
        <v>0</v>
      </c>
      <c r="AF591" s="113">
        <f>ROUND(AB591*$AJ$1004,0)</f>
        <v>0</v>
      </c>
      <c r="AG591" s="113">
        <f t="shared" si="667"/>
        <v>0</v>
      </c>
      <c r="AH591" s="113">
        <f>AG591+AF591</f>
        <v>0</v>
      </c>
      <c r="AI591" s="542">
        <f t="shared" si="655"/>
        <v>0</v>
      </c>
      <c r="AJ591" s="1"/>
      <c r="AK591" s="1"/>
      <c r="AL591" s="1"/>
      <c r="AM591" s="1"/>
      <c r="AN591" s="1"/>
      <c r="AO591" s="1"/>
      <c r="AP591" s="1"/>
      <c r="AQ591" s="1"/>
      <c r="AR591" s="1"/>
      <c r="AS591" s="1"/>
      <c r="AT591" s="1"/>
      <c r="AU591" s="1"/>
      <c r="AV591" s="1"/>
      <c r="AW591" s="1"/>
      <c r="AX591" s="1"/>
      <c r="AY591" s="1"/>
      <c r="AZ591" s="1"/>
    </row>
    <row r="592" spans="1:52" s="14" customFormat="1" ht="36" hidden="1" customHeight="1">
      <c r="A592" s="8" t="s">
        <v>489</v>
      </c>
      <c r="B592" s="9" t="s">
        <v>53</v>
      </c>
      <c r="C592" s="9" t="s">
        <v>659</v>
      </c>
      <c r="D592" s="74" t="s">
        <v>1066</v>
      </c>
      <c r="E592" s="10">
        <v>1754</v>
      </c>
      <c r="F592" s="120"/>
      <c r="G592" s="39">
        <f t="shared" si="658"/>
        <v>1754</v>
      </c>
      <c r="H592" s="10">
        <v>1768</v>
      </c>
      <c r="I592" s="120"/>
      <c r="J592" s="39">
        <f t="shared" si="659"/>
        <v>1768</v>
      </c>
      <c r="K592" s="11">
        <f t="shared" si="643"/>
        <v>100.79817559863169</v>
      </c>
      <c r="L592" s="120"/>
      <c r="M592" s="120"/>
      <c r="N592" s="120">
        <f t="shared" si="660"/>
        <v>0</v>
      </c>
      <c r="O592" s="40"/>
      <c r="P592" s="120"/>
      <c r="Q592" s="120"/>
      <c r="R592" s="120">
        <f t="shared" si="661"/>
        <v>0</v>
      </c>
      <c r="S592" s="121">
        <f t="shared" si="662"/>
        <v>0</v>
      </c>
      <c r="T592" s="40"/>
      <c r="U592" s="120"/>
      <c r="V592" s="39">
        <f t="shared" si="663"/>
        <v>0</v>
      </c>
      <c r="W592" s="40"/>
      <c r="X592" s="33"/>
      <c r="Y592" s="120"/>
      <c r="Z592" s="39">
        <f t="shared" si="664"/>
        <v>0</v>
      </c>
      <c r="AA592" s="121">
        <f t="shared" si="665"/>
        <v>0</v>
      </c>
      <c r="AB592" s="33"/>
      <c r="AC592" s="113"/>
      <c r="AD592" s="13">
        <f t="shared" si="666"/>
        <v>0</v>
      </c>
      <c r="AE592" s="353">
        <f t="shared" si="641"/>
        <v>0</v>
      </c>
      <c r="AF592" s="113"/>
      <c r="AG592" s="113"/>
      <c r="AH592" s="113">
        <f>AG592+AF592</f>
        <v>0</v>
      </c>
      <c r="AI592" s="542">
        <f t="shared" si="655"/>
        <v>0</v>
      </c>
      <c r="AJ592" s="1"/>
      <c r="AK592" s="1"/>
      <c r="AL592" s="1"/>
      <c r="AM592" s="1"/>
      <c r="AN592" s="1"/>
      <c r="AO592" s="1"/>
      <c r="AP592" s="1"/>
      <c r="AQ592" s="1"/>
      <c r="AR592" s="1"/>
      <c r="AS592" s="1"/>
      <c r="AT592" s="1"/>
      <c r="AU592" s="1"/>
      <c r="AV592" s="1"/>
      <c r="AW592" s="1"/>
      <c r="AX592" s="1"/>
      <c r="AY592" s="1"/>
      <c r="AZ592" s="1"/>
    </row>
    <row r="593" spans="1:52" s="7" customFormat="1" ht="24" hidden="1" customHeight="1">
      <c r="A593" s="2" t="s">
        <v>490</v>
      </c>
      <c r="B593" s="3" t="s">
        <v>54</v>
      </c>
      <c r="C593" s="3"/>
      <c r="D593" s="46"/>
      <c r="E593" s="5">
        <f>SUM(E594:E602)</f>
        <v>4356</v>
      </c>
      <c r="F593" s="5">
        <f t="shared" ref="F593:I593" si="668">SUM(F594:F602)</f>
        <v>370</v>
      </c>
      <c r="G593" s="5">
        <f t="shared" si="668"/>
        <v>4726</v>
      </c>
      <c r="H593" s="5">
        <f t="shared" si="668"/>
        <v>4495</v>
      </c>
      <c r="I593" s="5">
        <f t="shared" si="668"/>
        <v>370</v>
      </c>
      <c r="J593" s="5">
        <f>H593+I593</f>
        <v>4865</v>
      </c>
      <c r="K593" s="6">
        <f t="shared" si="643"/>
        <v>102.94117647058823</v>
      </c>
      <c r="L593" s="5">
        <f t="shared" ref="L593" si="669">SUM(L594:L602)</f>
        <v>4578</v>
      </c>
      <c r="M593" s="5">
        <f t="shared" ref="M593" si="670">SUM(M594:M602)</f>
        <v>170</v>
      </c>
      <c r="N593" s="5">
        <f t="shared" ref="N593" si="671">SUM(N594:N602)</f>
        <v>4748</v>
      </c>
      <c r="O593" s="5">
        <f t="shared" ref="O593" si="672">SUM(O594:O602)</f>
        <v>1184</v>
      </c>
      <c r="P593" s="5">
        <f t="shared" ref="P593" si="673">SUM(P594:P602)</f>
        <v>1209</v>
      </c>
      <c r="Q593" s="5">
        <f t="shared" ref="Q593" si="674">SUM(Q594:Q602)</f>
        <v>49</v>
      </c>
      <c r="R593" s="5">
        <f t="shared" ref="R593" si="675">SUM(R594:R602)</f>
        <v>1258</v>
      </c>
      <c r="S593" s="5">
        <f t="shared" ref="S593" si="676">SUM(S594:S602)</f>
        <v>5032</v>
      </c>
      <c r="T593" s="5">
        <f t="shared" ref="T593" si="677">SUM(T594:T602)</f>
        <v>4686</v>
      </c>
      <c r="U593" s="5">
        <f t="shared" ref="U593" si="678">SUM(U594:U602)</f>
        <v>170</v>
      </c>
      <c r="V593" s="5">
        <f t="shared" ref="V593" si="679">SUM(V594:V602)</f>
        <v>4856</v>
      </c>
      <c r="W593" s="5">
        <f t="shared" ref="W593" si="680">SUM(W594:W602)</f>
        <v>2271</v>
      </c>
      <c r="X593" s="5">
        <f t="shared" ref="X593" si="681">SUM(X594:X602)</f>
        <v>2307</v>
      </c>
      <c r="Y593" s="5">
        <f t="shared" ref="Y593" si="682">SUM(Y594:Y602)</f>
        <v>94</v>
      </c>
      <c r="Z593" s="5">
        <f t="shared" ref="Z593" si="683">SUM(Z594:Z602)</f>
        <v>2401</v>
      </c>
      <c r="AA593" s="5">
        <f t="shared" ref="AA593" si="684">SUM(AA594:AA602)</f>
        <v>4802</v>
      </c>
      <c r="AB593" s="5">
        <f t="shared" ref="AB593" si="685">SUM(AB594:AB602)</f>
        <v>4751</v>
      </c>
      <c r="AC593" s="5">
        <f t="shared" ref="AC593" si="686">SUM(AC594:AC602)</f>
        <v>180</v>
      </c>
      <c r="AD593" s="5">
        <f t="shared" ref="AD593:AH593" si="687">SUM(AD594:AD602)</f>
        <v>4931</v>
      </c>
      <c r="AE593" s="5">
        <f t="shared" si="687"/>
        <v>183</v>
      </c>
      <c r="AF593" s="542">
        <f t="shared" si="687"/>
        <v>4624</v>
      </c>
      <c r="AG593" s="542">
        <f t="shared" si="687"/>
        <v>170</v>
      </c>
      <c r="AH593" s="542">
        <f t="shared" si="687"/>
        <v>4794</v>
      </c>
      <c r="AI593" s="542">
        <f t="shared" si="655"/>
        <v>46</v>
      </c>
      <c r="AJ593" s="1"/>
      <c r="AK593" s="1"/>
      <c r="AL593" s="1"/>
      <c r="AM593" s="1"/>
      <c r="AN593" s="1"/>
      <c r="AO593" s="1"/>
      <c r="AP593" s="1"/>
      <c r="AQ593" s="1"/>
      <c r="AR593" s="1"/>
      <c r="AS593" s="1"/>
      <c r="AT593" s="1"/>
      <c r="AU593" s="1"/>
      <c r="AV593" s="1"/>
      <c r="AW593" s="1"/>
      <c r="AX593" s="1"/>
      <c r="AY593" s="1"/>
      <c r="AZ593" s="1"/>
    </row>
    <row r="594" spans="1:52" s="14" customFormat="1" ht="36" hidden="1" customHeight="1">
      <c r="A594" s="8" t="s">
        <v>491</v>
      </c>
      <c r="B594" s="9" t="s">
        <v>54</v>
      </c>
      <c r="C594" s="9" t="s">
        <v>661</v>
      </c>
      <c r="D594" s="74" t="s">
        <v>1051</v>
      </c>
      <c r="E594" s="10">
        <v>428</v>
      </c>
      <c r="F594" s="120"/>
      <c r="G594" s="39">
        <f t="shared" ref="G594:G602" si="688">E594+F594</f>
        <v>428</v>
      </c>
      <c r="H594" s="10">
        <v>424</v>
      </c>
      <c r="I594" s="120"/>
      <c r="J594" s="39">
        <f t="shared" ref="J594:J602" si="689">I594+H594</f>
        <v>424</v>
      </c>
      <c r="K594" s="11">
        <f t="shared" si="643"/>
        <v>99.065420560747668</v>
      </c>
      <c r="L594" s="112">
        <v>425</v>
      </c>
      <c r="M594" s="120"/>
      <c r="N594" s="120">
        <f t="shared" ref="N594:N602" si="690">M594+L594</f>
        <v>425</v>
      </c>
      <c r="O594" s="112">
        <v>103</v>
      </c>
      <c r="P594" s="120">
        <v>106</v>
      </c>
      <c r="Q594" s="120"/>
      <c r="R594" s="120">
        <f t="shared" ref="R594:R602" si="691">P594+Q594</f>
        <v>106</v>
      </c>
      <c r="S594" s="121">
        <f t="shared" ref="S594:S602" si="692">R594/3*12</f>
        <v>424</v>
      </c>
      <c r="T594" s="10">
        <v>425</v>
      </c>
      <c r="U594" s="120"/>
      <c r="V594" s="39">
        <f t="shared" ref="V594:V602" si="693">U594+T594</f>
        <v>425</v>
      </c>
      <c r="W594" s="10">
        <v>185</v>
      </c>
      <c r="X594" s="32">
        <v>187</v>
      </c>
      <c r="Y594" s="120"/>
      <c r="Z594" s="39">
        <f t="shared" ref="Z594:Z602" si="694">Y594+X594</f>
        <v>187</v>
      </c>
      <c r="AA594" s="121">
        <f t="shared" ref="AA594:AA602" si="695">Z594*2</f>
        <v>374</v>
      </c>
      <c r="AB594" s="77">
        <v>425</v>
      </c>
      <c r="AC594" s="113">
        <v>10</v>
      </c>
      <c r="AD594" s="13">
        <f t="shared" ref="AD594:AD602" si="696">AC594+AB594</f>
        <v>435</v>
      </c>
      <c r="AE594" s="353">
        <f t="shared" si="641"/>
        <v>10</v>
      </c>
      <c r="AF594" s="113">
        <f>ROUND(AB594*$AJ$989,0)</f>
        <v>425</v>
      </c>
      <c r="AG594" s="113">
        <f t="shared" ref="AG594:AG602" si="697">M594</f>
        <v>0</v>
      </c>
      <c r="AH594" s="113">
        <f>AG594+AF594</f>
        <v>425</v>
      </c>
      <c r="AI594" s="542">
        <f t="shared" si="655"/>
        <v>0</v>
      </c>
      <c r="AJ594" s="1"/>
      <c r="AK594" s="1"/>
      <c r="AL594" s="1"/>
      <c r="AM594" s="1"/>
      <c r="AN594" s="1"/>
      <c r="AO594" s="1"/>
      <c r="AP594" s="1"/>
      <c r="AQ594" s="1"/>
      <c r="AR594" s="1"/>
      <c r="AS594" s="1"/>
      <c r="AT594" s="1"/>
      <c r="AU594" s="1"/>
      <c r="AV594" s="1"/>
      <c r="AW594" s="1"/>
      <c r="AX594" s="1"/>
      <c r="AY594" s="1"/>
      <c r="AZ594" s="1"/>
    </row>
    <row r="595" spans="1:52" s="14" customFormat="1" ht="36" hidden="1" customHeight="1">
      <c r="A595" s="8" t="s">
        <v>492</v>
      </c>
      <c r="B595" s="9" t="s">
        <v>54</v>
      </c>
      <c r="C595" s="9" t="s">
        <v>662</v>
      </c>
      <c r="D595" s="74" t="s">
        <v>30</v>
      </c>
      <c r="E595" s="10">
        <v>120</v>
      </c>
      <c r="F595" s="120"/>
      <c r="G595" s="39">
        <f t="shared" si="688"/>
        <v>120</v>
      </c>
      <c r="H595" s="10">
        <v>124</v>
      </c>
      <c r="I595" s="120"/>
      <c r="J595" s="39">
        <f t="shared" si="689"/>
        <v>124</v>
      </c>
      <c r="K595" s="11">
        <f t="shared" si="643"/>
        <v>103.33333333333334</v>
      </c>
      <c r="L595" s="112">
        <v>92</v>
      </c>
      <c r="M595" s="120"/>
      <c r="N595" s="120">
        <f t="shared" si="690"/>
        <v>92</v>
      </c>
      <c r="O595" s="112">
        <v>15</v>
      </c>
      <c r="P595" s="120">
        <v>15</v>
      </c>
      <c r="Q595" s="120"/>
      <c r="R595" s="120">
        <f t="shared" si="691"/>
        <v>15</v>
      </c>
      <c r="S595" s="121">
        <f t="shared" si="692"/>
        <v>60</v>
      </c>
      <c r="T595" s="10">
        <v>92</v>
      </c>
      <c r="U595" s="120"/>
      <c r="V595" s="39">
        <f t="shared" si="693"/>
        <v>92</v>
      </c>
      <c r="W595" s="10">
        <v>17</v>
      </c>
      <c r="X595" s="32">
        <v>17</v>
      </c>
      <c r="Y595" s="120"/>
      <c r="Z595" s="39">
        <f t="shared" si="694"/>
        <v>17</v>
      </c>
      <c r="AA595" s="121">
        <f t="shared" si="695"/>
        <v>34</v>
      </c>
      <c r="AB595" s="77">
        <v>92</v>
      </c>
      <c r="AC595" s="113"/>
      <c r="AD595" s="13">
        <f t="shared" si="696"/>
        <v>92</v>
      </c>
      <c r="AE595" s="353">
        <f t="shared" si="641"/>
        <v>0</v>
      </c>
      <c r="AF595" s="13">
        <f>ROUND(AB595*$AJ$798,0)</f>
        <v>92</v>
      </c>
      <c r="AG595" s="113">
        <f t="shared" si="697"/>
        <v>0</v>
      </c>
      <c r="AH595" s="13">
        <f>AG595+AF595</f>
        <v>92</v>
      </c>
      <c r="AI595" s="542">
        <f t="shared" si="655"/>
        <v>0</v>
      </c>
      <c r="AJ595" s="1"/>
      <c r="AK595" s="1"/>
      <c r="AL595" s="1"/>
      <c r="AM595" s="1"/>
      <c r="AN595" s="1"/>
      <c r="AO595" s="1"/>
      <c r="AP595" s="1"/>
      <c r="AQ595" s="1"/>
      <c r="AR595" s="1"/>
      <c r="AS595" s="1"/>
      <c r="AT595" s="1"/>
      <c r="AU595" s="1"/>
      <c r="AV595" s="1"/>
      <c r="AW595" s="1"/>
      <c r="AX595" s="1"/>
      <c r="AY595" s="1"/>
      <c r="AZ595" s="1"/>
    </row>
    <row r="596" spans="1:52" s="14" customFormat="1" ht="24" hidden="1" customHeight="1">
      <c r="A596" s="8" t="s">
        <v>493</v>
      </c>
      <c r="B596" s="9" t="s">
        <v>54</v>
      </c>
      <c r="C596" s="9" t="s">
        <v>667</v>
      </c>
      <c r="D596" s="74" t="s">
        <v>1059</v>
      </c>
      <c r="E596" s="10">
        <v>728</v>
      </c>
      <c r="F596" s="120">
        <v>300</v>
      </c>
      <c r="G596" s="39">
        <f t="shared" si="688"/>
        <v>1028</v>
      </c>
      <c r="H596" s="10">
        <v>736</v>
      </c>
      <c r="I596" s="120">
        <v>300</v>
      </c>
      <c r="J596" s="39">
        <f t="shared" si="689"/>
        <v>1036</v>
      </c>
      <c r="K596" s="11">
        <f t="shared" si="643"/>
        <v>100.77821011673151</v>
      </c>
      <c r="L596" s="112">
        <v>928</v>
      </c>
      <c r="M596" s="120"/>
      <c r="N596" s="120">
        <f t="shared" si="690"/>
        <v>928</v>
      </c>
      <c r="O596" s="112">
        <v>266</v>
      </c>
      <c r="P596" s="120">
        <v>270</v>
      </c>
      <c r="Q596" s="120"/>
      <c r="R596" s="120">
        <f t="shared" si="691"/>
        <v>270</v>
      </c>
      <c r="S596" s="121">
        <f t="shared" si="692"/>
        <v>1080</v>
      </c>
      <c r="T596" s="10">
        <v>928</v>
      </c>
      <c r="U596" s="120"/>
      <c r="V596" s="39">
        <f t="shared" si="693"/>
        <v>928</v>
      </c>
      <c r="W596" s="10">
        <v>475</v>
      </c>
      <c r="X596" s="32">
        <v>484</v>
      </c>
      <c r="Y596" s="120"/>
      <c r="Z596" s="39">
        <f t="shared" si="694"/>
        <v>484</v>
      </c>
      <c r="AA596" s="121">
        <f t="shared" si="695"/>
        <v>968</v>
      </c>
      <c r="AB596" s="77">
        <v>928</v>
      </c>
      <c r="AC596" s="113"/>
      <c r="AD596" s="13">
        <f t="shared" si="696"/>
        <v>928</v>
      </c>
      <c r="AE596" s="353">
        <f t="shared" si="641"/>
        <v>0</v>
      </c>
      <c r="AF596" s="113">
        <f>L596</f>
        <v>928</v>
      </c>
      <c r="AG596" s="113">
        <f t="shared" si="697"/>
        <v>0</v>
      </c>
      <c r="AH596" s="113">
        <f>AF596+AG596</f>
        <v>928</v>
      </c>
      <c r="AI596" s="542">
        <f t="shared" si="655"/>
        <v>0</v>
      </c>
      <c r="AJ596" s="1"/>
      <c r="AK596" s="1"/>
      <c r="AL596" s="1"/>
      <c r="AM596" s="1"/>
      <c r="AN596" s="1"/>
      <c r="AO596" s="1"/>
      <c r="AP596" s="1"/>
      <c r="AQ596" s="1"/>
      <c r="AR596" s="1"/>
      <c r="AS596" s="1"/>
      <c r="AT596" s="1"/>
      <c r="AU596" s="1"/>
      <c r="AV596" s="1"/>
      <c r="AW596" s="1"/>
      <c r="AX596" s="1"/>
      <c r="AY596" s="1"/>
      <c r="AZ596" s="1"/>
    </row>
    <row r="597" spans="1:52" s="14" customFormat="1" ht="24" hidden="1" customHeight="1">
      <c r="A597" s="8" t="s">
        <v>494</v>
      </c>
      <c r="B597" s="9" t="s">
        <v>54</v>
      </c>
      <c r="C597" s="9" t="s">
        <v>667</v>
      </c>
      <c r="D597" s="74" t="s">
        <v>1041</v>
      </c>
      <c r="E597" s="349">
        <v>680</v>
      </c>
      <c r="F597" s="347"/>
      <c r="G597" s="350">
        <f t="shared" si="688"/>
        <v>680</v>
      </c>
      <c r="H597" s="349">
        <v>591</v>
      </c>
      <c r="I597" s="347"/>
      <c r="J597" s="350">
        <f t="shared" si="689"/>
        <v>591</v>
      </c>
      <c r="K597" s="363">
        <f t="shared" si="643"/>
        <v>86.911764705882348</v>
      </c>
      <c r="L597" s="362">
        <v>583</v>
      </c>
      <c r="M597" s="347"/>
      <c r="N597" s="347">
        <f t="shared" si="690"/>
        <v>583</v>
      </c>
      <c r="O597" s="362">
        <v>151</v>
      </c>
      <c r="P597" s="347">
        <v>160</v>
      </c>
      <c r="Q597" s="347"/>
      <c r="R597" s="347">
        <f t="shared" si="691"/>
        <v>160</v>
      </c>
      <c r="S597" s="348">
        <f t="shared" si="692"/>
        <v>640</v>
      </c>
      <c r="T597" s="349">
        <v>583</v>
      </c>
      <c r="U597" s="347"/>
      <c r="V597" s="350">
        <f t="shared" si="693"/>
        <v>583</v>
      </c>
      <c r="W597" s="10">
        <v>282</v>
      </c>
      <c r="X597" s="32">
        <v>293</v>
      </c>
      <c r="Y597" s="120"/>
      <c r="Z597" s="39">
        <f t="shared" si="694"/>
        <v>293</v>
      </c>
      <c r="AA597" s="348">
        <f t="shared" si="695"/>
        <v>586</v>
      </c>
      <c r="AB597" s="355">
        <v>624</v>
      </c>
      <c r="AC597" s="352"/>
      <c r="AD597" s="353">
        <f t="shared" si="696"/>
        <v>624</v>
      </c>
      <c r="AE597" s="353">
        <f t="shared" si="641"/>
        <v>41</v>
      </c>
      <c r="AF597" s="113">
        <f>ROUND(AB597*$AJ$996,0)</f>
        <v>581</v>
      </c>
      <c r="AG597" s="113">
        <f t="shared" si="697"/>
        <v>0</v>
      </c>
      <c r="AH597" s="113">
        <f>AG597+AF597</f>
        <v>581</v>
      </c>
      <c r="AI597" s="542">
        <f t="shared" si="655"/>
        <v>-2</v>
      </c>
      <c r="AJ597" s="1"/>
      <c r="AK597" s="1"/>
      <c r="AL597" s="1"/>
      <c r="AM597" s="1"/>
      <c r="AN597" s="1"/>
      <c r="AO597" s="1"/>
      <c r="AP597" s="1"/>
      <c r="AQ597" s="1"/>
      <c r="AR597" s="1"/>
      <c r="AS597" s="1"/>
      <c r="AT597" s="1"/>
      <c r="AU597" s="1"/>
      <c r="AV597" s="1"/>
      <c r="AW597" s="1"/>
      <c r="AX597" s="1"/>
      <c r="AY597" s="1"/>
      <c r="AZ597" s="1"/>
    </row>
    <row r="598" spans="1:52" s="14" customFormat="1" ht="60" hidden="1" customHeight="1">
      <c r="A598" s="8" t="s">
        <v>495</v>
      </c>
      <c r="B598" s="9" t="s">
        <v>54</v>
      </c>
      <c r="C598" s="9" t="s">
        <v>667</v>
      </c>
      <c r="D598" s="74" t="s">
        <v>1056</v>
      </c>
      <c r="E598" s="10">
        <v>126</v>
      </c>
      <c r="F598" s="120"/>
      <c r="G598" s="39">
        <f t="shared" si="688"/>
        <v>126</v>
      </c>
      <c r="H598" s="10">
        <v>99</v>
      </c>
      <c r="I598" s="120"/>
      <c r="J598" s="39">
        <f t="shared" si="689"/>
        <v>99</v>
      </c>
      <c r="K598" s="11">
        <f t="shared" si="643"/>
        <v>78.571428571428569</v>
      </c>
      <c r="L598" s="362">
        <v>90</v>
      </c>
      <c r="M598" s="347"/>
      <c r="N598" s="347">
        <f t="shared" si="690"/>
        <v>90</v>
      </c>
      <c r="O598" s="362">
        <v>25</v>
      </c>
      <c r="P598" s="347">
        <v>25</v>
      </c>
      <c r="Q598" s="347"/>
      <c r="R598" s="347">
        <f t="shared" si="691"/>
        <v>25</v>
      </c>
      <c r="S598" s="348">
        <f t="shared" si="692"/>
        <v>100</v>
      </c>
      <c r="T598" s="349">
        <v>90</v>
      </c>
      <c r="U598" s="347"/>
      <c r="V598" s="350">
        <f t="shared" si="693"/>
        <v>90</v>
      </c>
      <c r="W598" s="10">
        <v>32</v>
      </c>
      <c r="X598" s="32">
        <v>32</v>
      </c>
      <c r="Y598" s="120"/>
      <c r="Z598" s="39">
        <f t="shared" si="694"/>
        <v>32</v>
      </c>
      <c r="AA598" s="348">
        <f t="shared" si="695"/>
        <v>64</v>
      </c>
      <c r="AB598" s="355">
        <v>90</v>
      </c>
      <c r="AC598" s="352"/>
      <c r="AD598" s="353">
        <f t="shared" si="696"/>
        <v>90</v>
      </c>
      <c r="AE598" s="353">
        <f t="shared" si="641"/>
        <v>0</v>
      </c>
      <c r="AF598" s="113">
        <f>ROUND(AB598*$AJ$1004,0)</f>
        <v>79</v>
      </c>
      <c r="AG598" s="113">
        <f t="shared" si="697"/>
        <v>0</v>
      </c>
      <c r="AH598" s="113">
        <f>AG598+AF598</f>
        <v>79</v>
      </c>
      <c r="AI598" s="542">
        <f t="shared" si="655"/>
        <v>-11</v>
      </c>
      <c r="AJ598" s="1"/>
      <c r="AK598" s="1"/>
      <c r="AL598" s="1"/>
      <c r="AM598" s="1"/>
      <c r="AN598" s="1"/>
      <c r="AO598" s="1"/>
      <c r="AP598" s="1"/>
      <c r="AQ598" s="1"/>
      <c r="AR598" s="1"/>
      <c r="AS598" s="1"/>
      <c r="AT598" s="1"/>
      <c r="AU598" s="1"/>
      <c r="AV598" s="1"/>
      <c r="AW598" s="1"/>
      <c r="AX598" s="1"/>
      <c r="AY598" s="1"/>
      <c r="AZ598" s="1"/>
    </row>
    <row r="599" spans="1:52" s="14" customFormat="1" ht="24" hidden="1" customHeight="1">
      <c r="A599" s="8" t="s">
        <v>767</v>
      </c>
      <c r="B599" s="9" t="s">
        <v>54</v>
      </c>
      <c r="C599" s="9" t="s">
        <v>659</v>
      </c>
      <c r="D599" s="74" t="s">
        <v>14</v>
      </c>
      <c r="E599" s="10">
        <v>1240</v>
      </c>
      <c r="F599" s="120">
        <v>70</v>
      </c>
      <c r="G599" s="39">
        <f t="shared" si="688"/>
        <v>1310</v>
      </c>
      <c r="H599" s="10">
        <v>1424</v>
      </c>
      <c r="I599" s="120">
        <v>70</v>
      </c>
      <c r="J599" s="39">
        <f t="shared" si="689"/>
        <v>1494</v>
      </c>
      <c r="K599" s="11">
        <f t="shared" si="643"/>
        <v>114.04580152671755</v>
      </c>
      <c r="L599" s="112">
        <v>1430</v>
      </c>
      <c r="M599" s="120">
        <v>170</v>
      </c>
      <c r="N599" s="120">
        <f t="shared" si="690"/>
        <v>1600</v>
      </c>
      <c r="O599" s="112">
        <v>356</v>
      </c>
      <c r="P599" s="120">
        <v>357</v>
      </c>
      <c r="Q599" s="120">
        <v>49</v>
      </c>
      <c r="R599" s="120">
        <f t="shared" si="691"/>
        <v>406</v>
      </c>
      <c r="S599" s="121">
        <f t="shared" si="692"/>
        <v>1624</v>
      </c>
      <c r="T599" s="10">
        <v>1430</v>
      </c>
      <c r="U599" s="120">
        <v>170</v>
      </c>
      <c r="V599" s="39">
        <f t="shared" si="693"/>
        <v>1600</v>
      </c>
      <c r="W599" s="10">
        <v>723</v>
      </c>
      <c r="X599" s="32">
        <v>724</v>
      </c>
      <c r="Y599" s="120">
        <v>94</v>
      </c>
      <c r="Z599" s="39">
        <f t="shared" si="694"/>
        <v>818</v>
      </c>
      <c r="AA599" s="121">
        <f t="shared" si="695"/>
        <v>1636</v>
      </c>
      <c r="AB599" s="77">
        <v>1430</v>
      </c>
      <c r="AC599" s="113">
        <v>170</v>
      </c>
      <c r="AD599" s="13">
        <f t="shared" si="696"/>
        <v>1600</v>
      </c>
      <c r="AE599" s="353">
        <f t="shared" si="641"/>
        <v>0</v>
      </c>
      <c r="AF599" s="113">
        <f>ROUND(AB599*$AJ$888,0)</f>
        <v>1408</v>
      </c>
      <c r="AG599" s="113">
        <f t="shared" si="697"/>
        <v>170</v>
      </c>
      <c r="AH599" s="113">
        <f>AG599+AF599</f>
        <v>1578</v>
      </c>
      <c r="AI599" s="542">
        <f t="shared" si="655"/>
        <v>-22</v>
      </c>
      <c r="AJ599" s="1"/>
      <c r="AK599" s="1"/>
      <c r="AL599" s="1"/>
      <c r="AM599" s="1"/>
      <c r="AN599" s="1"/>
      <c r="AO599" s="1"/>
      <c r="AP599" s="1"/>
      <c r="AQ599" s="1"/>
      <c r="AR599" s="1"/>
      <c r="AS599" s="1"/>
      <c r="AT599" s="1"/>
      <c r="AU599" s="1"/>
      <c r="AV599" s="1"/>
      <c r="AW599" s="1"/>
      <c r="AX599" s="1"/>
      <c r="AY599" s="1"/>
      <c r="AZ599" s="1"/>
    </row>
    <row r="600" spans="1:52" s="14" customFormat="1" ht="24" hidden="1" customHeight="1">
      <c r="A600" s="8" t="s">
        <v>768</v>
      </c>
      <c r="B600" s="9" t="s">
        <v>54</v>
      </c>
      <c r="C600" s="9" t="s">
        <v>661</v>
      </c>
      <c r="D600" s="74" t="s">
        <v>1074</v>
      </c>
      <c r="E600" s="10">
        <v>149</v>
      </c>
      <c r="F600" s="120"/>
      <c r="G600" s="39">
        <f t="shared" si="688"/>
        <v>149</v>
      </c>
      <c r="H600" s="10">
        <v>148</v>
      </c>
      <c r="I600" s="120"/>
      <c r="J600" s="39">
        <f t="shared" si="689"/>
        <v>148</v>
      </c>
      <c r="K600" s="11">
        <f t="shared" si="643"/>
        <v>99.328859060402692</v>
      </c>
      <c r="L600" s="112">
        <v>126</v>
      </c>
      <c r="M600" s="120"/>
      <c r="N600" s="120">
        <f t="shared" si="690"/>
        <v>126</v>
      </c>
      <c r="O600" s="112">
        <v>34</v>
      </c>
      <c r="P600" s="120">
        <v>34</v>
      </c>
      <c r="Q600" s="120"/>
      <c r="R600" s="120">
        <f t="shared" si="691"/>
        <v>34</v>
      </c>
      <c r="S600" s="121">
        <f t="shared" si="692"/>
        <v>136</v>
      </c>
      <c r="T600" s="10">
        <v>126</v>
      </c>
      <c r="U600" s="120"/>
      <c r="V600" s="39">
        <f t="shared" si="693"/>
        <v>126</v>
      </c>
      <c r="W600" s="10">
        <v>64</v>
      </c>
      <c r="X600" s="32">
        <v>64</v>
      </c>
      <c r="Y600" s="120"/>
      <c r="Z600" s="39">
        <f t="shared" si="694"/>
        <v>64</v>
      </c>
      <c r="AA600" s="121">
        <f t="shared" si="695"/>
        <v>128</v>
      </c>
      <c r="AB600" s="77">
        <v>145</v>
      </c>
      <c r="AC600" s="113"/>
      <c r="AD600" s="13">
        <f t="shared" si="696"/>
        <v>145</v>
      </c>
      <c r="AE600" s="353">
        <f t="shared" si="641"/>
        <v>19</v>
      </c>
      <c r="AF600" s="113">
        <f>ROUND(AB600*$AJ$932,0)</f>
        <v>134</v>
      </c>
      <c r="AG600" s="113">
        <f t="shared" si="697"/>
        <v>0</v>
      </c>
      <c r="AH600" s="113">
        <f>AF600+AG600</f>
        <v>134</v>
      </c>
      <c r="AI600" s="542">
        <f t="shared" si="655"/>
        <v>8</v>
      </c>
      <c r="AJ600" s="1"/>
      <c r="AK600" s="1"/>
      <c r="AL600" s="1"/>
      <c r="AM600" s="1"/>
      <c r="AN600" s="1"/>
      <c r="AO600" s="1"/>
      <c r="AP600" s="1"/>
      <c r="AQ600" s="1"/>
      <c r="AR600" s="1"/>
      <c r="AS600" s="1"/>
      <c r="AT600" s="1"/>
      <c r="AU600" s="1"/>
      <c r="AV600" s="1"/>
      <c r="AW600" s="1"/>
      <c r="AX600" s="1"/>
      <c r="AY600" s="1"/>
      <c r="AZ600" s="1"/>
    </row>
    <row r="601" spans="1:52" s="14" customFormat="1" ht="24" hidden="1" customHeight="1">
      <c r="A601" s="8" t="s">
        <v>769</v>
      </c>
      <c r="B601" s="9" t="s">
        <v>54</v>
      </c>
      <c r="C601" s="9" t="s">
        <v>667</v>
      </c>
      <c r="D601" s="74" t="s">
        <v>1063</v>
      </c>
      <c r="E601" s="349">
        <v>538</v>
      </c>
      <c r="F601" s="347"/>
      <c r="G601" s="350">
        <f t="shared" si="688"/>
        <v>538</v>
      </c>
      <c r="H601" s="349">
        <v>601</v>
      </c>
      <c r="I601" s="347"/>
      <c r="J601" s="350">
        <f t="shared" si="689"/>
        <v>601</v>
      </c>
      <c r="K601" s="363">
        <f t="shared" si="643"/>
        <v>111.71003717472119</v>
      </c>
      <c r="L601" s="362">
        <v>558</v>
      </c>
      <c r="M601" s="347"/>
      <c r="N601" s="347">
        <f t="shared" si="690"/>
        <v>558</v>
      </c>
      <c r="O601" s="362">
        <v>149</v>
      </c>
      <c r="P601" s="347">
        <v>156</v>
      </c>
      <c r="Q601" s="347"/>
      <c r="R601" s="347">
        <f t="shared" si="691"/>
        <v>156</v>
      </c>
      <c r="S601" s="348">
        <f t="shared" si="692"/>
        <v>624</v>
      </c>
      <c r="T601" s="349">
        <v>666</v>
      </c>
      <c r="U601" s="347"/>
      <c r="V601" s="350">
        <f t="shared" si="693"/>
        <v>666</v>
      </c>
      <c r="W601" s="10">
        <v>303</v>
      </c>
      <c r="X601" s="32">
        <v>315</v>
      </c>
      <c r="Y601" s="120"/>
      <c r="Z601" s="39">
        <f t="shared" si="694"/>
        <v>315</v>
      </c>
      <c r="AA601" s="348">
        <f t="shared" si="695"/>
        <v>630</v>
      </c>
      <c r="AB601" s="355">
        <v>666</v>
      </c>
      <c r="AC601" s="352"/>
      <c r="AD601" s="353">
        <f t="shared" si="696"/>
        <v>666</v>
      </c>
      <c r="AE601" s="353">
        <f t="shared" si="641"/>
        <v>108</v>
      </c>
      <c r="AF601" s="113">
        <f>ROUND(AB601*$AJ$999,0)</f>
        <v>655</v>
      </c>
      <c r="AG601" s="113">
        <f t="shared" si="697"/>
        <v>0</v>
      </c>
      <c r="AH601" s="113">
        <f>AG601+AF601</f>
        <v>655</v>
      </c>
      <c r="AI601" s="542">
        <f t="shared" si="655"/>
        <v>97</v>
      </c>
      <c r="AJ601" s="1"/>
      <c r="AK601" s="1"/>
      <c r="AL601" s="1"/>
      <c r="AM601" s="1"/>
      <c r="AN601" s="1"/>
      <c r="AO601" s="1"/>
      <c r="AP601" s="1"/>
      <c r="AQ601" s="1"/>
      <c r="AR601" s="1"/>
      <c r="AS601" s="1"/>
      <c r="AT601" s="1"/>
      <c r="AU601" s="1"/>
      <c r="AV601" s="1"/>
      <c r="AW601" s="1"/>
      <c r="AX601" s="1"/>
      <c r="AY601" s="1"/>
      <c r="AZ601" s="1"/>
    </row>
    <row r="602" spans="1:52" s="14" customFormat="1" ht="24" hidden="1" customHeight="1">
      <c r="A602" s="8" t="s">
        <v>770</v>
      </c>
      <c r="B602" s="9" t="s">
        <v>54</v>
      </c>
      <c r="C602" s="9" t="s">
        <v>659</v>
      </c>
      <c r="D602" s="74" t="s">
        <v>17</v>
      </c>
      <c r="E602" s="10">
        <v>347</v>
      </c>
      <c r="F602" s="120"/>
      <c r="G602" s="39">
        <f t="shared" si="688"/>
        <v>347</v>
      </c>
      <c r="H602" s="10">
        <v>348</v>
      </c>
      <c r="I602" s="120"/>
      <c r="J602" s="39">
        <f t="shared" si="689"/>
        <v>348</v>
      </c>
      <c r="K602" s="11">
        <f t="shared" si="643"/>
        <v>100.28818443804035</v>
      </c>
      <c r="L602" s="112">
        <v>346</v>
      </c>
      <c r="M602" s="120"/>
      <c r="N602" s="120">
        <f t="shared" si="690"/>
        <v>346</v>
      </c>
      <c r="O602" s="112">
        <v>85</v>
      </c>
      <c r="P602" s="120">
        <v>86</v>
      </c>
      <c r="Q602" s="120"/>
      <c r="R602" s="120">
        <f t="shared" si="691"/>
        <v>86</v>
      </c>
      <c r="S602" s="121">
        <f t="shared" si="692"/>
        <v>344</v>
      </c>
      <c r="T602" s="10">
        <v>346</v>
      </c>
      <c r="U602" s="120"/>
      <c r="V602" s="39">
        <f t="shared" si="693"/>
        <v>346</v>
      </c>
      <c r="W602" s="10">
        <v>190</v>
      </c>
      <c r="X602" s="32">
        <v>191</v>
      </c>
      <c r="Y602" s="120"/>
      <c r="Z602" s="39">
        <f t="shared" si="694"/>
        <v>191</v>
      </c>
      <c r="AA602" s="121">
        <f t="shared" si="695"/>
        <v>382</v>
      </c>
      <c r="AB602" s="77">
        <v>351</v>
      </c>
      <c r="AC602" s="113"/>
      <c r="AD602" s="13">
        <f t="shared" si="696"/>
        <v>351</v>
      </c>
      <c r="AE602" s="353">
        <f t="shared" si="641"/>
        <v>5</v>
      </c>
      <c r="AF602" s="113">
        <f>ROUND(AB602*$AJ$927,0)</f>
        <v>322</v>
      </c>
      <c r="AG602" s="113">
        <f t="shared" si="697"/>
        <v>0</v>
      </c>
      <c r="AH602" s="113">
        <f>AG602+AF602</f>
        <v>322</v>
      </c>
      <c r="AI602" s="542">
        <f t="shared" si="655"/>
        <v>-24</v>
      </c>
      <c r="AJ602" s="1"/>
      <c r="AK602" s="1"/>
      <c r="AL602" s="1"/>
      <c r="AM602" s="1"/>
      <c r="AN602" s="1"/>
      <c r="AO602" s="1"/>
      <c r="AP602" s="1"/>
      <c r="AQ602" s="1"/>
      <c r="AR602" s="1"/>
      <c r="AS602" s="1"/>
      <c r="AT602" s="1"/>
      <c r="AU602" s="1"/>
      <c r="AV602" s="1"/>
      <c r="AW602" s="1"/>
      <c r="AX602" s="1"/>
      <c r="AY602" s="1"/>
      <c r="AZ602" s="1"/>
    </row>
    <row r="603" spans="1:52" s="7" customFormat="1" ht="24" hidden="1" customHeight="1">
      <c r="A603" s="2" t="s">
        <v>496</v>
      </c>
      <c r="B603" s="3" t="s">
        <v>55</v>
      </c>
      <c r="C603" s="3"/>
      <c r="D603" s="46"/>
      <c r="E603" s="5">
        <f>SUM(E604:E660)</f>
        <v>50186</v>
      </c>
      <c r="F603" s="123"/>
      <c r="G603" s="5">
        <f>F603+E603</f>
        <v>50186</v>
      </c>
      <c r="H603" s="5">
        <f>SUM(H604:H660)</f>
        <v>50624</v>
      </c>
      <c r="I603" s="123"/>
      <c r="J603" s="5">
        <f>H603+I603</f>
        <v>50624</v>
      </c>
      <c r="K603" s="6">
        <f t="shared" si="643"/>
        <v>100.87275335751006</v>
      </c>
      <c r="L603" s="5">
        <f>SUM(L604:L660)</f>
        <v>50364</v>
      </c>
      <c r="M603" s="5">
        <f t="shared" ref="M603:AH603" si="698">SUM(M604:M660)</f>
        <v>0</v>
      </c>
      <c r="N603" s="5">
        <f t="shared" si="698"/>
        <v>50364</v>
      </c>
      <c r="O603" s="5">
        <f t="shared" si="698"/>
        <v>12863</v>
      </c>
      <c r="P603" s="5">
        <f t="shared" si="698"/>
        <v>13090</v>
      </c>
      <c r="Q603" s="5">
        <f t="shared" si="698"/>
        <v>0</v>
      </c>
      <c r="R603" s="5">
        <f t="shared" si="698"/>
        <v>13090</v>
      </c>
      <c r="S603" s="5">
        <f t="shared" si="698"/>
        <v>52360</v>
      </c>
      <c r="T603" s="5">
        <f t="shared" si="698"/>
        <v>52870</v>
      </c>
      <c r="U603" s="5">
        <f t="shared" si="698"/>
        <v>0</v>
      </c>
      <c r="V603" s="5">
        <f t="shared" si="698"/>
        <v>52870</v>
      </c>
      <c r="W603" s="5">
        <f t="shared" si="698"/>
        <v>22981</v>
      </c>
      <c r="X603" s="5">
        <f t="shared" si="698"/>
        <v>23032</v>
      </c>
      <c r="Y603" s="5">
        <f t="shared" si="698"/>
        <v>0</v>
      </c>
      <c r="Z603" s="5">
        <f t="shared" si="698"/>
        <v>23032</v>
      </c>
      <c r="AA603" s="5">
        <f t="shared" si="698"/>
        <v>46064</v>
      </c>
      <c r="AB603" s="5">
        <f t="shared" si="698"/>
        <v>51521</v>
      </c>
      <c r="AC603" s="5">
        <f t="shared" si="698"/>
        <v>0</v>
      </c>
      <c r="AD603" s="5">
        <f t="shared" si="698"/>
        <v>51521</v>
      </c>
      <c r="AE603" s="5">
        <f t="shared" si="698"/>
        <v>1157</v>
      </c>
      <c r="AF603" s="542">
        <f t="shared" si="698"/>
        <v>48560</v>
      </c>
      <c r="AG603" s="542">
        <f t="shared" si="698"/>
        <v>0</v>
      </c>
      <c r="AH603" s="542">
        <f t="shared" si="698"/>
        <v>48560</v>
      </c>
      <c r="AI603" s="542">
        <f t="shared" si="655"/>
        <v>-1804</v>
      </c>
      <c r="AJ603" s="1"/>
      <c r="AK603" s="1"/>
      <c r="AL603" s="1"/>
      <c r="AM603" s="1"/>
      <c r="AN603" s="1"/>
      <c r="AO603" s="1"/>
      <c r="AP603" s="1"/>
      <c r="AQ603" s="1"/>
      <c r="AR603" s="1"/>
      <c r="AS603" s="1"/>
      <c r="AT603" s="1"/>
      <c r="AU603" s="1"/>
      <c r="AV603" s="1"/>
      <c r="AW603" s="1"/>
      <c r="AX603" s="1"/>
      <c r="AY603" s="1"/>
      <c r="AZ603" s="1"/>
    </row>
    <row r="604" spans="1:52" ht="72" hidden="1" customHeight="1">
      <c r="A604" s="31" t="s">
        <v>497</v>
      </c>
      <c r="B604" s="9" t="s">
        <v>55</v>
      </c>
      <c r="C604" s="9" t="s">
        <v>663</v>
      </c>
      <c r="D604" s="74" t="s">
        <v>1067</v>
      </c>
      <c r="E604" s="10">
        <v>770</v>
      </c>
      <c r="F604" s="127"/>
      <c r="G604" s="39">
        <f t="shared" ref="G604:G660" si="699">E604+F604</f>
        <v>770</v>
      </c>
      <c r="H604" s="10">
        <v>743</v>
      </c>
      <c r="I604" s="127"/>
      <c r="J604" s="39">
        <f t="shared" ref="J604:J660" si="700">I604+H604</f>
        <v>743</v>
      </c>
      <c r="K604" s="11">
        <f t="shared" si="643"/>
        <v>96.493506493506501</v>
      </c>
      <c r="L604" s="112">
        <v>770</v>
      </c>
      <c r="M604" s="136"/>
      <c r="N604" s="120">
        <f t="shared" ref="N604:N660" si="701">M604+L604</f>
        <v>770</v>
      </c>
      <c r="O604" s="112">
        <v>193</v>
      </c>
      <c r="P604" s="120">
        <v>189</v>
      </c>
      <c r="Q604" s="120"/>
      <c r="R604" s="120">
        <f t="shared" ref="R604:R660" si="702">P604+Q604</f>
        <v>189</v>
      </c>
      <c r="S604" s="121">
        <f t="shared" ref="S604:S660" si="703">R604/3*12</f>
        <v>756</v>
      </c>
      <c r="T604" s="10">
        <v>765</v>
      </c>
      <c r="U604" s="136"/>
      <c r="V604" s="39">
        <f t="shared" ref="V604:V660" si="704">U604+T604</f>
        <v>765</v>
      </c>
      <c r="W604" s="10">
        <v>343</v>
      </c>
      <c r="X604" s="32">
        <v>331</v>
      </c>
      <c r="Y604" s="136"/>
      <c r="Z604" s="39">
        <f t="shared" ref="Z604:Z660" si="705">Y604+X604</f>
        <v>331</v>
      </c>
      <c r="AA604" s="121">
        <f t="shared" ref="AA604:AA660" si="706">Z604*2</f>
        <v>662</v>
      </c>
      <c r="AB604" s="32">
        <v>771</v>
      </c>
      <c r="AC604" s="113"/>
      <c r="AD604" s="13">
        <f t="shared" ref="AD604:AD660" si="707">AC604+AB604</f>
        <v>771</v>
      </c>
      <c r="AE604" s="353">
        <f t="shared" si="641"/>
        <v>1</v>
      </c>
      <c r="AF604" s="113">
        <v>734</v>
      </c>
      <c r="AG604" s="113">
        <f t="shared" ref="AG604:AG660" si="708">M604</f>
        <v>0</v>
      </c>
      <c r="AH604" s="113">
        <v>734</v>
      </c>
      <c r="AI604" s="542">
        <f t="shared" si="655"/>
        <v>-36</v>
      </c>
    </row>
    <row r="605" spans="1:52" ht="36" hidden="1" customHeight="1">
      <c r="A605" s="31" t="s">
        <v>498</v>
      </c>
      <c r="B605" s="9" t="s">
        <v>55</v>
      </c>
      <c r="C605" s="9" t="s">
        <v>663</v>
      </c>
      <c r="D605" s="74" t="s">
        <v>1028</v>
      </c>
      <c r="E605" s="10">
        <v>540</v>
      </c>
      <c r="F605" s="127"/>
      <c r="G605" s="39">
        <f t="shared" si="699"/>
        <v>540</v>
      </c>
      <c r="H605" s="10">
        <v>582</v>
      </c>
      <c r="I605" s="127"/>
      <c r="J605" s="39">
        <f t="shared" si="700"/>
        <v>582</v>
      </c>
      <c r="K605" s="11">
        <f t="shared" si="643"/>
        <v>107.77777777777777</v>
      </c>
      <c r="L605" s="112">
        <v>564</v>
      </c>
      <c r="M605" s="136"/>
      <c r="N605" s="120">
        <f t="shared" si="701"/>
        <v>564</v>
      </c>
      <c r="O605" s="112">
        <v>149</v>
      </c>
      <c r="P605" s="120">
        <v>149</v>
      </c>
      <c r="Q605" s="120"/>
      <c r="R605" s="120">
        <f t="shared" si="702"/>
        <v>149</v>
      </c>
      <c r="S605" s="121">
        <f t="shared" si="703"/>
        <v>596</v>
      </c>
      <c r="T605" s="10">
        <v>564</v>
      </c>
      <c r="U605" s="136"/>
      <c r="V605" s="39">
        <f t="shared" si="704"/>
        <v>564</v>
      </c>
      <c r="W605" s="10">
        <v>263</v>
      </c>
      <c r="X605" s="32">
        <v>263</v>
      </c>
      <c r="Y605" s="136"/>
      <c r="Z605" s="39">
        <f t="shared" si="705"/>
        <v>263</v>
      </c>
      <c r="AA605" s="121">
        <f t="shared" si="706"/>
        <v>526</v>
      </c>
      <c r="AB605" s="32">
        <v>564</v>
      </c>
      <c r="AC605" s="113"/>
      <c r="AD605" s="13">
        <f t="shared" si="707"/>
        <v>564</v>
      </c>
      <c r="AE605" s="353">
        <f t="shared" si="641"/>
        <v>0</v>
      </c>
      <c r="AF605" s="113">
        <f>ROUND(AB605*$AJ$976,0)</f>
        <v>546</v>
      </c>
      <c r="AG605" s="113">
        <f t="shared" si="708"/>
        <v>0</v>
      </c>
      <c r="AH605" s="113">
        <f>AF605+AG605</f>
        <v>546</v>
      </c>
      <c r="AI605" s="542">
        <f t="shared" si="655"/>
        <v>-18</v>
      </c>
    </row>
    <row r="606" spans="1:52" ht="24" hidden="1" customHeight="1">
      <c r="A606" s="31" t="s">
        <v>499</v>
      </c>
      <c r="B606" s="9" t="s">
        <v>55</v>
      </c>
      <c r="C606" s="9" t="s">
        <v>664</v>
      </c>
      <c r="D606" s="74" t="s">
        <v>956</v>
      </c>
      <c r="E606" s="10">
        <v>1440</v>
      </c>
      <c r="F606" s="127"/>
      <c r="G606" s="39">
        <f t="shared" si="699"/>
        <v>1440</v>
      </c>
      <c r="H606" s="10">
        <v>1493</v>
      </c>
      <c r="I606" s="127"/>
      <c r="J606" s="39">
        <f t="shared" si="700"/>
        <v>1493</v>
      </c>
      <c r="K606" s="11">
        <f t="shared" si="643"/>
        <v>103.68055555555556</v>
      </c>
      <c r="L606" s="112">
        <v>1484</v>
      </c>
      <c r="M606" s="136"/>
      <c r="N606" s="120">
        <f t="shared" si="701"/>
        <v>1484</v>
      </c>
      <c r="O606" s="112">
        <v>393</v>
      </c>
      <c r="P606" s="136">
        <v>419</v>
      </c>
      <c r="Q606" s="136"/>
      <c r="R606" s="120">
        <f t="shared" si="702"/>
        <v>419</v>
      </c>
      <c r="S606" s="121">
        <f t="shared" si="703"/>
        <v>1676</v>
      </c>
      <c r="T606" s="10">
        <v>1484</v>
      </c>
      <c r="U606" s="136"/>
      <c r="V606" s="39">
        <f t="shared" si="704"/>
        <v>1484</v>
      </c>
      <c r="W606" s="10">
        <v>685</v>
      </c>
      <c r="X606" s="32">
        <v>708</v>
      </c>
      <c r="Y606" s="136"/>
      <c r="Z606" s="39">
        <f t="shared" si="705"/>
        <v>708</v>
      </c>
      <c r="AA606" s="121">
        <f t="shared" si="706"/>
        <v>1416</v>
      </c>
      <c r="AB606" s="32">
        <v>1484</v>
      </c>
      <c r="AC606" s="113"/>
      <c r="AD606" s="13">
        <f t="shared" si="707"/>
        <v>1484</v>
      </c>
      <c r="AE606" s="353">
        <f t="shared" si="641"/>
        <v>0</v>
      </c>
      <c r="AF606" s="113">
        <f>ROUND(AB606*$AJ$941,0)</f>
        <v>1452</v>
      </c>
      <c r="AG606" s="113">
        <f t="shared" si="708"/>
        <v>0</v>
      </c>
      <c r="AH606" s="113">
        <f t="shared" ref="AH606:AH612" si="709">AG606+AF606</f>
        <v>1452</v>
      </c>
      <c r="AI606" s="542">
        <f t="shared" si="655"/>
        <v>-32</v>
      </c>
    </row>
    <row r="607" spans="1:52" ht="36" hidden="1" customHeight="1">
      <c r="A607" s="31" t="s">
        <v>500</v>
      </c>
      <c r="B607" s="9" t="s">
        <v>55</v>
      </c>
      <c r="C607" s="9" t="s">
        <v>663</v>
      </c>
      <c r="D607" s="74" t="s">
        <v>8</v>
      </c>
      <c r="E607" s="10">
        <v>922</v>
      </c>
      <c r="F607" s="127"/>
      <c r="G607" s="39">
        <f t="shared" si="699"/>
        <v>922</v>
      </c>
      <c r="H607" s="10">
        <v>988</v>
      </c>
      <c r="I607" s="127"/>
      <c r="J607" s="39">
        <f t="shared" si="700"/>
        <v>988</v>
      </c>
      <c r="K607" s="11">
        <f t="shared" si="643"/>
        <v>107.15835140997831</v>
      </c>
      <c r="L607" s="112">
        <v>950</v>
      </c>
      <c r="M607" s="136"/>
      <c r="N607" s="120">
        <f t="shared" si="701"/>
        <v>950</v>
      </c>
      <c r="O607" s="112">
        <v>252</v>
      </c>
      <c r="P607" s="136">
        <v>261</v>
      </c>
      <c r="Q607" s="136"/>
      <c r="R607" s="120">
        <f t="shared" si="702"/>
        <v>261</v>
      </c>
      <c r="S607" s="121">
        <f t="shared" si="703"/>
        <v>1044</v>
      </c>
      <c r="T607" s="10">
        <v>950</v>
      </c>
      <c r="U607" s="136"/>
      <c r="V607" s="39">
        <f t="shared" si="704"/>
        <v>950</v>
      </c>
      <c r="W607" s="10">
        <v>498</v>
      </c>
      <c r="X607" s="32">
        <v>506</v>
      </c>
      <c r="Y607" s="136"/>
      <c r="Z607" s="39">
        <f t="shared" si="705"/>
        <v>506</v>
      </c>
      <c r="AA607" s="121">
        <f t="shared" si="706"/>
        <v>1012</v>
      </c>
      <c r="AB607" s="32">
        <v>972</v>
      </c>
      <c r="AC607" s="113"/>
      <c r="AD607" s="13">
        <f t="shared" si="707"/>
        <v>972</v>
      </c>
      <c r="AE607" s="353">
        <f t="shared" si="641"/>
        <v>22</v>
      </c>
      <c r="AF607" s="113">
        <f>ROUND(AB607*$AJ$965,0)</f>
        <v>926</v>
      </c>
      <c r="AG607" s="113">
        <f t="shared" si="708"/>
        <v>0</v>
      </c>
      <c r="AH607" s="113">
        <f t="shared" si="709"/>
        <v>926</v>
      </c>
      <c r="AI607" s="542">
        <f t="shared" si="655"/>
        <v>-24</v>
      </c>
    </row>
    <row r="608" spans="1:52" ht="36" hidden="1" customHeight="1">
      <c r="A608" s="31" t="s">
        <v>501</v>
      </c>
      <c r="B608" s="9" t="s">
        <v>55</v>
      </c>
      <c r="C608" s="9" t="s">
        <v>663</v>
      </c>
      <c r="D608" s="74" t="s">
        <v>1019</v>
      </c>
      <c r="E608" s="10">
        <v>712</v>
      </c>
      <c r="F608" s="127"/>
      <c r="G608" s="39">
        <f t="shared" si="699"/>
        <v>712</v>
      </c>
      <c r="H608" s="10">
        <v>746</v>
      </c>
      <c r="I608" s="127"/>
      <c r="J608" s="39">
        <f t="shared" si="700"/>
        <v>746</v>
      </c>
      <c r="K608" s="11">
        <f t="shared" si="643"/>
        <v>104.7752808988764</v>
      </c>
      <c r="L608" s="112">
        <v>740</v>
      </c>
      <c r="M608" s="136"/>
      <c r="N608" s="120">
        <f t="shared" si="701"/>
        <v>740</v>
      </c>
      <c r="O608" s="112">
        <v>207</v>
      </c>
      <c r="P608" s="136">
        <v>198</v>
      </c>
      <c r="Q608" s="136"/>
      <c r="R608" s="120">
        <f t="shared" si="702"/>
        <v>198</v>
      </c>
      <c r="S608" s="121">
        <f t="shared" si="703"/>
        <v>792</v>
      </c>
      <c r="T608" s="10">
        <v>740</v>
      </c>
      <c r="U608" s="136"/>
      <c r="V608" s="39">
        <f t="shared" si="704"/>
        <v>740</v>
      </c>
      <c r="W608" s="10">
        <v>372</v>
      </c>
      <c r="X608" s="32">
        <v>341</v>
      </c>
      <c r="Y608" s="136"/>
      <c r="Z608" s="39">
        <f t="shared" si="705"/>
        <v>341</v>
      </c>
      <c r="AA608" s="121">
        <f t="shared" si="706"/>
        <v>682</v>
      </c>
      <c r="AB608" s="32">
        <v>740</v>
      </c>
      <c r="AC608" s="113"/>
      <c r="AD608" s="13">
        <f t="shared" si="707"/>
        <v>740</v>
      </c>
      <c r="AE608" s="353">
        <f t="shared" si="641"/>
        <v>0</v>
      </c>
      <c r="AF608" s="113">
        <f>ROUND(AB608*$AJ$977,0)-2</f>
        <v>710</v>
      </c>
      <c r="AG608" s="113">
        <f t="shared" si="708"/>
        <v>0</v>
      </c>
      <c r="AH608" s="113">
        <f t="shared" si="709"/>
        <v>710</v>
      </c>
      <c r="AI608" s="542">
        <f t="shared" si="655"/>
        <v>-30</v>
      </c>
    </row>
    <row r="609" spans="1:35" ht="36" hidden="1" customHeight="1">
      <c r="A609" s="31" t="s">
        <v>502</v>
      </c>
      <c r="B609" s="9" t="s">
        <v>55</v>
      </c>
      <c r="C609" s="9" t="s">
        <v>663</v>
      </c>
      <c r="D609" s="74" t="s">
        <v>11</v>
      </c>
      <c r="E609" s="10">
        <v>1110</v>
      </c>
      <c r="F609" s="127"/>
      <c r="G609" s="39">
        <f t="shared" si="699"/>
        <v>1110</v>
      </c>
      <c r="H609" s="10">
        <v>1110</v>
      </c>
      <c r="I609" s="127"/>
      <c r="J609" s="39">
        <f t="shared" si="700"/>
        <v>1110</v>
      </c>
      <c r="K609" s="11">
        <f t="shared" si="643"/>
        <v>100</v>
      </c>
      <c r="L609" s="112">
        <v>1139</v>
      </c>
      <c r="M609" s="136"/>
      <c r="N609" s="120">
        <f t="shared" si="701"/>
        <v>1139</v>
      </c>
      <c r="O609" s="112">
        <v>284</v>
      </c>
      <c r="P609" s="136">
        <v>283</v>
      </c>
      <c r="Q609" s="136"/>
      <c r="R609" s="120">
        <f t="shared" si="702"/>
        <v>283</v>
      </c>
      <c r="S609" s="121">
        <f t="shared" si="703"/>
        <v>1132</v>
      </c>
      <c r="T609" s="10">
        <v>1139</v>
      </c>
      <c r="U609" s="136"/>
      <c r="V609" s="39">
        <f t="shared" si="704"/>
        <v>1139</v>
      </c>
      <c r="W609" s="10">
        <v>469</v>
      </c>
      <c r="X609" s="32">
        <v>469</v>
      </c>
      <c r="Y609" s="136"/>
      <c r="Z609" s="39">
        <f t="shared" si="705"/>
        <v>469</v>
      </c>
      <c r="AA609" s="121">
        <f t="shared" si="706"/>
        <v>938</v>
      </c>
      <c r="AB609" s="32">
        <v>1140</v>
      </c>
      <c r="AC609" s="113"/>
      <c r="AD609" s="13">
        <f t="shared" si="707"/>
        <v>1140</v>
      </c>
      <c r="AE609" s="353">
        <f t="shared" si="641"/>
        <v>1</v>
      </c>
      <c r="AF609" s="113">
        <f>ROUND(AB609*$AJ$960,0)</f>
        <v>1086</v>
      </c>
      <c r="AG609" s="113">
        <f t="shared" si="708"/>
        <v>0</v>
      </c>
      <c r="AH609" s="113">
        <f t="shared" si="709"/>
        <v>1086</v>
      </c>
      <c r="AI609" s="542">
        <f t="shared" si="655"/>
        <v>-53</v>
      </c>
    </row>
    <row r="610" spans="1:35" ht="36" hidden="1" customHeight="1">
      <c r="A610" s="31" t="s">
        <v>503</v>
      </c>
      <c r="B610" s="9" t="s">
        <v>55</v>
      </c>
      <c r="C610" s="9" t="s">
        <v>668</v>
      </c>
      <c r="D610" s="74" t="s">
        <v>4</v>
      </c>
      <c r="E610" s="10">
        <v>956</v>
      </c>
      <c r="F610" s="127"/>
      <c r="G610" s="39">
        <f t="shared" si="699"/>
        <v>956</v>
      </c>
      <c r="H610" s="10">
        <v>934</v>
      </c>
      <c r="I610" s="127"/>
      <c r="J610" s="39">
        <f t="shared" si="700"/>
        <v>934</v>
      </c>
      <c r="K610" s="11">
        <f t="shared" si="643"/>
        <v>97.69874476987448</v>
      </c>
      <c r="L610" s="112">
        <v>960</v>
      </c>
      <c r="M610" s="136"/>
      <c r="N610" s="120">
        <f t="shared" si="701"/>
        <v>960</v>
      </c>
      <c r="O610" s="112">
        <v>222</v>
      </c>
      <c r="P610" s="136">
        <v>232</v>
      </c>
      <c r="Q610" s="136"/>
      <c r="R610" s="120">
        <f t="shared" si="702"/>
        <v>232</v>
      </c>
      <c r="S610" s="121">
        <f t="shared" si="703"/>
        <v>928</v>
      </c>
      <c r="T610" s="10">
        <v>960</v>
      </c>
      <c r="U610" s="136"/>
      <c r="V610" s="39">
        <f t="shared" si="704"/>
        <v>960</v>
      </c>
      <c r="W610" s="10">
        <v>439</v>
      </c>
      <c r="X610" s="32">
        <v>445</v>
      </c>
      <c r="Y610" s="136"/>
      <c r="Z610" s="39">
        <f t="shared" si="705"/>
        <v>445</v>
      </c>
      <c r="AA610" s="121">
        <f t="shared" si="706"/>
        <v>890</v>
      </c>
      <c r="AB610" s="12">
        <v>960</v>
      </c>
      <c r="AC610" s="113"/>
      <c r="AD610" s="13">
        <f t="shared" si="707"/>
        <v>960</v>
      </c>
      <c r="AE610" s="353">
        <f t="shared" si="641"/>
        <v>0</v>
      </c>
      <c r="AF610" s="113">
        <f>ROUND(AB610*$AJ$943,0)</f>
        <v>914</v>
      </c>
      <c r="AG610" s="113">
        <f t="shared" si="708"/>
        <v>0</v>
      </c>
      <c r="AH610" s="113">
        <f t="shared" si="709"/>
        <v>914</v>
      </c>
      <c r="AI610" s="542">
        <f t="shared" si="655"/>
        <v>-46</v>
      </c>
    </row>
    <row r="611" spans="1:35" ht="24" hidden="1" customHeight="1">
      <c r="A611" s="31" t="s">
        <v>504</v>
      </c>
      <c r="B611" s="9" t="s">
        <v>55</v>
      </c>
      <c r="C611" s="9" t="s">
        <v>663</v>
      </c>
      <c r="D611" s="74" t="s">
        <v>1020</v>
      </c>
      <c r="E611" s="10">
        <v>900</v>
      </c>
      <c r="F611" s="127"/>
      <c r="G611" s="39">
        <f t="shared" si="699"/>
        <v>900</v>
      </c>
      <c r="H611" s="10">
        <v>924</v>
      </c>
      <c r="I611" s="127"/>
      <c r="J611" s="39">
        <f t="shared" si="700"/>
        <v>924</v>
      </c>
      <c r="K611" s="11">
        <f t="shared" si="643"/>
        <v>102.66666666666666</v>
      </c>
      <c r="L611" s="112">
        <v>968</v>
      </c>
      <c r="M611" s="136"/>
      <c r="N611" s="120">
        <f t="shared" si="701"/>
        <v>968</v>
      </c>
      <c r="O611" s="112">
        <v>233</v>
      </c>
      <c r="P611" s="136">
        <v>234</v>
      </c>
      <c r="Q611" s="136"/>
      <c r="R611" s="120">
        <f t="shared" si="702"/>
        <v>234</v>
      </c>
      <c r="S611" s="121">
        <f t="shared" si="703"/>
        <v>936</v>
      </c>
      <c r="T611" s="10">
        <v>968</v>
      </c>
      <c r="U611" s="136"/>
      <c r="V611" s="39">
        <f t="shared" si="704"/>
        <v>968</v>
      </c>
      <c r="W611" s="10">
        <v>416</v>
      </c>
      <c r="X611" s="32">
        <v>418</v>
      </c>
      <c r="Y611" s="136"/>
      <c r="Z611" s="39">
        <f t="shared" si="705"/>
        <v>418</v>
      </c>
      <c r="AA611" s="121">
        <f t="shared" si="706"/>
        <v>836</v>
      </c>
      <c r="AB611" s="32">
        <v>968</v>
      </c>
      <c r="AC611" s="113"/>
      <c r="AD611" s="13">
        <f t="shared" si="707"/>
        <v>968</v>
      </c>
      <c r="AE611" s="353">
        <f t="shared" si="641"/>
        <v>0</v>
      </c>
      <c r="AF611" s="113">
        <f>ROUND(AB611*$AJ$942,0)</f>
        <v>928</v>
      </c>
      <c r="AG611" s="113">
        <f t="shared" si="708"/>
        <v>0</v>
      </c>
      <c r="AH611" s="113">
        <f t="shared" si="709"/>
        <v>928</v>
      </c>
      <c r="AI611" s="542">
        <f t="shared" si="655"/>
        <v>-40</v>
      </c>
    </row>
    <row r="612" spans="1:35" ht="36" hidden="1" customHeight="1">
      <c r="A612" s="31" t="s">
        <v>505</v>
      </c>
      <c r="B612" s="9" t="s">
        <v>55</v>
      </c>
      <c r="C612" s="9" t="s">
        <v>663</v>
      </c>
      <c r="D612" s="74" t="s">
        <v>1047</v>
      </c>
      <c r="E612" s="10">
        <v>527</v>
      </c>
      <c r="F612" s="127"/>
      <c r="G612" s="39">
        <f t="shared" si="699"/>
        <v>527</v>
      </c>
      <c r="H612" s="10">
        <v>637</v>
      </c>
      <c r="I612" s="127"/>
      <c r="J612" s="39">
        <f t="shared" si="700"/>
        <v>637</v>
      </c>
      <c r="K612" s="11">
        <f t="shared" si="643"/>
        <v>120.87286527514232</v>
      </c>
      <c r="L612" s="112">
        <v>581</v>
      </c>
      <c r="M612" s="136"/>
      <c r="N612" s="120">
        <f t="shared" si="701"/>
        <v>581</v>
      </c>
      <c r="O612" s="112">
        <v>165</v>
      </c>
      <c r="P612" s="136">
        <v>166</v>
      </c>
      <c r="Q612" s="136"/>
      <c r="R612" s="120">
        <f t="shared" si="702"/>
        <v>166</v>
      </c>
      <c r="S612" s="121">
        <f t="shared" si="703"/>
        <v>664</v>
      </c>
      <c r="T612" s="10">
        <v>581</v>
      </c>
      <c r="U612" s="136"/>
      <c r="V612" s="39">
        <f t="shared" si="704"/>
        <v>581</v>
      </c>
      <c r="W612" s="10">
        <v>296</v>
      </c>
      <c r="X612" s="32">
        <v>297</v>
      </c>
      <c r="Y612" s="136"/>
      <c r="Z612" s="39">
        <f t="shared" si="705"/>
        <v>297</v>
      </c>
      <c r="AA612" s="121">
        <f t="shared" si="706"/>
        <v>594</v>
      </c>
      <c r="AB612" s="32">
        <v>655</v>
      </c>
      <c r="AC612" s="113"/>
      <c r="AD612" s="13">
        <f t="shared" si="707"/>
        <v>655</v>
      </c>
      <c r="AE612" s="353">
        <f t="shared" si="641"/>
        <v>74</v>
      </c>
      <c r="AF612" s="113">
        <f>ROUND(AB612*$AJ$978,0)</f>
        <v>624</v>
      </c>
      <c r="AG612" s="113">
        <f t="shared" si="708"/>
        <v>0</v>
      </c>
      <c r="AH612" s="113">
        <f t="shared" si="709"/>
        <v>624</v>
      </c>
      <c r="AI612" s="542">
        <f t="shared" si="655"/>
        <v>43</v>
      </c>
    </row>
    <row r="613" spans="1:35" ht="36" hidden="1" customHeight="1">
      <c r="A613" s="31" t="s">
        <v>771</v>
      </c>
      <c r="B613" s="9" t="s">
        <v>55</v>
      </c>
      <c r="C613" s="9" t="s">
        <v>666</v>
      </c>
      <c r="D613" s="74" t="s">
        <v>1021</v>
      </c>
      <c r="E613" s="10">
        <v>2044</v>
      </c>
      <c r="F613" s="127"/>
      <c r="G613" s="39">
        <f t="shared" si="699"/>
        <v>2044</v>
      </c>
      <c r="H613" s="10">
        <v>2188</v>
      </c>
      <c r="I613" s="127"/>
      <c r="J613" s="39">
        <f t="shared" si="700"/>
        <v>2188</v>
      </c>
      <c r="K613" s="11">
        <f t="shared" si="643"/>
        <v>107.04500978473581</v>
      </c>
      <c r="L613" s="112">
        <v>1462</v>
      </c>
      <c r="M613" s="136"/>
      <c r="N613" s="120">
        <f t="shared" si="701"/>
        <v>1462</v>
      </c>
      <c r="O613" s="112">
        <v>560</v>
      </c>
      <c r="P613" s="136">
        <v>563</v>
      </c>
      <c r="Q613" s="136"/>
      <c r="R613" s="120">
        <f t="shared" si="702"/>
        <v>563</v>
      </c>
      <c r="S613" s="121">
        <f t="shared" si="703"/>
        <v>2252</v>
      </c>
      <c r="T613" s="10">
        <v>1462</v>
      </c>
      <c r="U613" s="136"/>
      <c r="V613" s="39">
        <f t="shared" si="704"/>
        <v>1462</v>
      </c>
      <c r="W613" s="10">
        <v>932</v>
      </c>
      <c r="X613" s="32">
        <v>938</v>
      </c>
      <c r="Y613" s="136"/>
      <c r="Z613" s="39">
        <f t="shared" si="705"/>
        <v>938</v>
      </c>
      <c r="AA613" s="121">
        <f t="shared" si="706"/>
        <v>1876</v>
      </c>
      <c r="AB613" s="32">
        <v>2069</v>
      </c>
      <c r="AC613" s="113"/>
      <c r="AD613" s="13">
        <f t="shared" si="707"/>
        <v>2069</v>
      </c>
      <c r="AE613" s="353">
        <f t="shared" si="641"/>
        <v>607</v>
      </c>
      <c r="AF613" s="113">
        <f>ROUND(AB613*$AJ$855,0)</f>
        <v>1984</v>
      </c>
      <c r="AG613" s="113">
        <f t="shared" si="708"/>
        <v>0</v>
      </c>
      <c r="AH613" s="113">
        <f>AF613+AG613</f>
        <v>1984</v>
      </c>
      <c r="AI613" s="542">
        <f t="shared" si="655"/>
        <v>522</v>
      </c>
    </row>
    <row r="614" spans="1:35" ht="36" hidden="1" customHeight="1">
      <c r="A614" s="31" t="s">
        <v>772</v>
      </c>
      <c r="B614" s="9" t="s">
        <v>55</v>
      </c>
      <c r="C614" s="15" t="s">
        <v>679</v>
      </c>
      <c r="D614" s="74" t="s">
        <v>64</v>
      </c>
      <c r="E614" s="10">
        <v>480</v>
      </c>
      <c r="F614" s="127"/>
      <c r="G614" s="39">
        <f t="shared" si="699"/>
        <v>480</v>
      </c>
      <c r="H614" s="10">
        <v>450</v>
      </c>
      <c r="I614" s="127"/>
      <c r="J614" s="39">
        <f t="shared" si="700"/>
        <v>450</v>
      </c>
      <c r="K614" s="11">
        <f t="shared" si="643"/>
        <v>93.75</v>
      </c>
      <c r="L614" s="112">
        <v>470</v>
      </c>
      <c r="M614" s="136"/>
      <c r="N614" s="120">
        <f t="shared" si="701"/>
        <v>470</v>
      </c>
      <c r="O614" s="112">
        <v>108</v>
      </c>
      <c r="P614" s="136">
        <v>109</v>
      </c>
      <c r="Q614" s="136"/>
      <c r="R614" s="120">
        <f t="shared" si="702"/>
        <v>109</v>
      </c>
      <c r="S614" s="121">
        <f t="shared" si="703"/>
        <v>436</v>
      </c>
      <c r="T614" s="10">
        <v>465</v>
      </c>
      <c r="U614" s="136"/>
      <c r="V614" s="39">
        <f t="shared" si="704"/>
        <v>465</v>
      </c>
      <c r="W614" s="10">
        <v>214</v>
      </c>
      <c r="X614" s="32">
        <v>216</v>
      </c>
      <c r="Y614" s="136"/>
      <c r="Z614" s="39">
        <f t="shared" si="705"/>
        <v>216</v>
      </c>
      <c r="AA614" s="121">
        <f t="shared" si="706"/>
        <v>432</v>
      </c>
      <c r="AB614" s="32">
        <v>465</v>
      </c>
      <c r="AC614" s="113"/>
      <c r="AD614" s="13">
        <f t="shared" si="707"/>
        <v>465</v>
      </c>
      <c r="AE614" s="353">
        <f t="shared" si="641"/>
        <v>-5</v>
      </c>
      <c r="AF614" s="113">
        <f>ROUND(AB614*$AJ$944,0)</f>
        <v>443</v>
      </c>
      <c r="AG614" s="113">
        <f t="shared" si="708"/>
        <v>0</v>
      </c>
      <c r="AH614" s="113">
        <f>AG614+AF614</f>
        <v>443</v>
      </c>
      <c r="AI614" s="542">
        <f t="shared" si="655"/>
        <v>-27</v>
      </c>
    </row>
    <row r="615" spans="1:35" ht="48" hidden="1" customHeight="1">
      <c r="A615" s="31" t="s">
        <v>773</v>
      </c>
      <c r="B615" s="9" t="s">
        <v>55</v>
      </c>
      <c r="C615" s="9" t="s">
        <v>678</v>
      </c>
      <c r="D615" s="74" t="s">
        <v>1068</v>
      </c>
      <c r="E615" s="10">
        <v>250</v>
      </c>
      <c r="F615" s="127"/>
      <c r="G615" s="39">
        <f t="shared" si="699"/>
        <v>250</v>
      </c>
      <c r="H615" s="10">
        <v>227</v>
      </c>
      <c r="I615" s="136"/>
      <c r="J615" s="39">
        <f t="shared" si="700"/>
        <v>227</v>
      </c>
      <c r="K615" s="11">
        <f t="shared" si="643"/>
        <v>90.8</v>
      </c>
      <c r="L615" s="418">
        <v>250</v>
      </c>
      <c r="M615" s="136"/>
      <c r="N615" s="120">
        <f t="shared" si="701"/>
        <v>250</v>
      </c>
      <c r="O615" s="418">
        <v>55</v>
      </c>
      <c r="P615" s="136">
        <v>0</v>
      </c>
      <c r="Q615" s="136"/>
      <c r="R615" s="120">
        <f t="shared" si="702"/>
        <v>0</v>
      </c>
      <c r="S615" s="121">
        <f t="shared" si="703"/>
        <v>0</v>
      </c>
      <c r="T615" s="10">
        <v>245</v>
      </c>
      <c r="U615" s="136"/>
      <c r="V615" s="39">
        <f t="shared" si="704"/>
        <v>245</v>
      </c>
      <c r="W615" s="10">
        <v>119</v>
      </c>
      <c r="X615" s="32">
        <v>121</v>
      </c>
      <c r="Y615" s="136"/>
      <c r="Z615" s="39">
        <f t="shared" si="705"/>
        <v>121</v>
      </c>
      <c r="AA615" s="121">
        <f t="shared" si="706"/>
        <v>242</v>
      </c>
      <c r="AB615" s="32">
        <v>245</v>
      </c>
      <c r="AC615" s="113"/>
      <c r="AD615" s="13">
        <f t="shared" si="707"/>
        <v>245</v>
      </c>
      <c r="AE615" s="353">
        <f t="shared" si="641"/>
        <v>-5</v>
      </c>
      <c r="AF615" s="113">
        <v>233</v>
      </c>
      <c r="AG615" s="113">
        <f t="shared" si="708"/>
        <v>0</v>
      </c>
      <c r="AH615" s="113">
        <v>233</v>
      </c>
      <c r="AI615" s="542">
        <f t="shared" si="655"/>
        <v>-17</v>
      </c>
    </row>
    <row r="616" spans="1:35" ht="36" hidden="1" customHeight="1">
      <c r="A616" s="31" t="s">
        <v>774</v>
      </c>
      <c r="B616" s="9" t="s">
        <v>55</v>
      </c>
      <c r="C616" s="9" t="s">
        <v>663</v>
      </c>
      <c r="D616" s="16" t="s">
        <v>9</v>
      </c>
      <c r="E616" s="10">
        <v>900</v>
      </c>
      <c r="F616" s="127"/>
      <c r="G616" s="39">
        <f t="shared" si="699"/>
        <v>900</v>
      </c>
      <c r="H616" s="10">
        <v>889</v>
      </c>
      <c r="I616" s="127"/>
      <c r="J616" s="39">
        <f t="shared" si="700"/>
        <v>889</v>
      </c>
      <c r="K616" s="11">
        <f t="shared" si="643"/>
        <v>98.777777777777771</v>
      </c>
      <c r="L616" s="112">
        <v>910</v>
      </c>
      <c r="M616" s="136"/>
      <c r="N616" s="120">
        <f t="shared" si="701"/>
        <v>910</v>
      </c>
      <c r="O616" s="112">
        <v>222</v>
      </c>
      <c r="P616" s="136">
        <v>222</v>
      </c>
      <c r="Q616" s="136"/>
      <c r="R616" s="120">
        <f t="shared" si="702"/>
        <v>222</v>
      </c>
      <c r="S616" s="121">
        <f t="shared" si="703"/>
        <v>888</v>
      </c>
      <c r="T616" s="10">
        <v>910</v>
      </c>
      <c r="U616" s="136"/>
      <c r="V616" s="39">
        <f t="shared" si="704"/>
        <v>910</v>
      </c>
      <c r="W616" s="10">
        <v>464</v>
      </c>
      <c r="X616" s="32">
        <v>466</v>
      </c>
      <c r="Y616" s="136"/>
      <c r="Z616" s="39">
        <f t="shared" si="705"/>
        <v>466</v>
      </c>
      <c r="AA616" s="121">
        <f t="shared" si="706"/>
        <v>932</v>
      </c>
      <c r="AB616" s="32">
        <v>912</v>
      </c>
      <c r="AC616" s="113"/>
      <c r="AD616" s="13">
        <f t="shared" si="707"/>
        <v>912</v>
      </c>
      <c r="AE616" s="353">
        <f t="shared" ref="AE616:AE679" si="710">AD616-N616</f>
        <v>2</v>
      </c>
      <c r="AF616" s="113">
        <f>ROUND(AB616*$AJ$1002,0)</f>
        <v>869</v>
      </c>
      <c r="AG616" s="113">
        <f t="shared" si="708"/>
        <v>0</v>
      </c>
      <c r="AH616" s="113">
        <f t="shared" ref="AH616:AH621" si="711">AG616+AF616</f>
        <v>869</v>
      </c>
      <c r="AI616" s="542">
        <f t="shared" si="655"/>
        <v>-41</v>
      </c>
    </row>
    <row r="617" spans="1:35" ht="36" customHeight="1">
      <c r="A617" s="31" t="s">
        <v>775</v>
      </c>
      <c r="B617" s="9" t="s">
        <v>55</v>
      </c>
      <c r="C617" s="9" t="s">
        <v>663</v>
      </c>
      <c r="D617" s="74" t="s">
        <v>1022</v>
      </c>
      <c r="E617" s="10">
        <v>811</v>
      </c>
      <c r="F617" s="127"/>
      <c r="G617" s="39">
        <f t="shared" si="699"/>
        <v>811</v>
      </c>
      <c r="H617" s="10">
        <v>776</v>
      </c>
      <c r="I617" s="127"/>
      <c r="J617" s="39">
        <f t="shared" si="700"/>
        <v>776</v>
      </c>
      <c r="K617" s="11">
        <f t="shared" si="643"/>
        <v>95.684340320591872</v>
      </c>
      <c r="L617" s="112">
        <v>811</v>
      </c>
      <c r="M617" s="136"/>
      <c r="N617" s="120">
        <f t="shared" si="701"/>
        <v>811</v>
      </c>
      <c r="O617" s="112">
        <v>195</v>
      </c>
      <c r="P617" s="136">
        <v>200</v>
      </c>
      <c r="Q617" s="136"/>
      <c r="R617" s="120">
        <f t="shared" si="702"/>
        <v>200</v>
      </c>
      <c r="S617" s="121">
        <f t="shared" si="703"/>
        <v>800</v>
      </c>
      <c r="T617" s="10">
        <v>811</v>
      </c>
      <c r="U617" s="136"/>
      <c r="V617" s="39">
        <f t="shared" si="704"/>
        <v>811</v>
      </c>
      <c r="W617" s="10">
        <v>320</v>
      </c>
      <c r="X617" s="32">
        <v>332</v>
      </c>
      <c r="Y617" s="136"/>
      <c r="Z617" s="39">
        <f t="shared" si="705"/>
        <v>332</v>
      </c>
      <c r="AA617" s="121">
        <f t="shared" si="706"/>
        <v>664</v>
      </c>
      <c r="AB617" s="32">
        <v>877</v>
      </c>
      <c r="AC617" s="113"/>
      <c r="AD617" s="13">
        <f t="shared" si="707"/>
        <v>877</v>
      </c>
      <c r="AE617" s="353">
        <f t="shared" si="710"/>
        <v>66</v>
      </c>
      <c r="AF617" s="113">
        <f>ROUND(AB617*$AJ$964,0)</f>
        <v>862</v>
      </c>
      <c r="AG617" s="113">
        <f t="shared" si="708"/>
        <v>0</v>
      </c>
      <c r="AH617" s="113">
        <f t="shared" si="711"/>
        <v>862</v>
      </c>
      <c r="AI617" s="542">
        <f t="shared" si="655"/>
        <v>51</v>
      </c>
    </row>
    <row r="618" spans="1:35" ht="36" hidden="1" customHeight="1">
      <c r="A618" s="31" t="s">
        <v>776</v>
      </c>
      <c r="B618" s="9" t="s">
        <v>55</v>
      </c>
      <c r="C618" s="9" t="s">
        <v>663</v>
      </c>
      <c r="D618" s="74" t="s">
        <v>7</v>
      </c>
      <c r="E618" s="10">
        <v>970</v>
      </c>
      <c r="F618" s="127"/>
      <c r="G618" s="39">
        <f t="shared" si="699"/>
        <v>970</v>
      </c>
      <c r="H618" s="10">
        <v>1029</v>
      </c>
      <c r="I618" s="127"/>
      <c r="J618" s="39">
        <f t="shared" si="700"/>
        <v>1029</v>
      </c>
      <c r="K618" s="11">
        <f t="shared" si="643"/>
        <v>106.08247422680412</v>
      </c>
      <c r="L618" s="112">
        <v>970</v>
      </c>
      <c r="M618" s="136"/>
      <c r="N618" s="120">
        <f t="shared" si="701"/>
        <v>970</v>
      </c>
      <c r="O618" s="112">
        <v>254</v>
      </c>
      <c r="P618" s="136">
        <v>256</v>
      </c>
      <c r="Q618" s="136"/>
      <c r="R618" s="120">
        <f t="shared" si="702"/>
        <v>256</v>
      </c>
      <c r="S618" s="121">
        <f t="shared" si="703"/>
        <v>1024</v>
      </c>
      <c r="T618" s="10">
        <v>970</v>
      </c>
      <c r="U618" s="136"/>
      <c r="V618" s="39">
        <f t="shared" si="704"/>
        <v>970</v>
      </c>
      <c r="W618" s="10">
        <v>480</v>
      </c>
      <c r="X618" s="32">
        <v>482</v>
      </c>
      <c r="Y618" s="136"/>
      <c r="Z618" s="39">
        <f t="shared" si="705"/>
        <v>482</v>
      </c>
      <c r="AA618" s="121">
        <f t="shared" si="706"/>
        <v>964</v>
      </c>
      <c r="AB618" s="32">
        <v>970</v>
      </c>
      <c r="AC618" s="113"/>
      <c r="AD618" s="13">
        <f t="shared" si="707"/>
        <v>970</v>
      </c>
      <c r="AE618" s="353">
        <f t="shared" si="710"/>
        <v>0</v>
      </c>
      <c r="AF618" s="113">
        <f>ROUND(AB618*$AJ$961,0)</f>
        <v>924</v>
      </c>
      <c r="AG618" s="113">
        <f t="shared" si="708"/>
        <v>0</v>
      </c>
      <c r="AH618" s="113">
        <f t="shared" si="711"/>
        <v>924</v>
      </c>
      <c r="AI618" s="542">
        <f t="shared" si="655"/>
        <v>-46</v>
      </c>
    </row>
    <row r="619" spans="1:35" ht="36" hidden="1" customHeight="1">
      <c r="A619" s="31" t="s">
        <v>777</v>
      </c>
      <c r="B619" s="9" t="s">
        <v>55</v>
      </c>
      <c r="C619" s="9" t="s">
        <v>663</v>
      </c>
      <c r="D619" s="74" t="s">
        <v>1023</v>
      </c>
      <c r="E619" s="10">
        <v>639</v>
      </c>
      <c r="F619" s="127"/>
      <c r="G619" s="39">
        <f t="shared" si="699"/>
        <v>639</v>
      </c>
      <c r="H619" s="10">
        <v>731</v>
      </c>
      <c r="I619" s="127"/>
      <c r="J619" s="39">
        <f t="shared" si="700"/>
        <v>731</v>
      </c>
      <c r="K619" s="11">
        <f t="shared" si="643"/>
        <v>114.39749608763694</v>
      </c>
      <c r="L619" s="112">
        <v>769</v>
      </c>
      <c r="M619" s="136"/>
      <c r="N619" s="120">
        <f t="shared" si="701"/>
        <v>769</v>
      </c>
      <c r="O619" s="112">
        <v>188</v>
      </c>
      <c r="P619" s="136">
        <v>192</v>
      </c>
      <c r="Q619" s="136"/>
      <c r="R619" s="120">
        <f t="shared" si="702"/>
        <v>192</v>
      </c>
      <c r="S619" s="121">
        <f t="shared" si="703"/>
        <v>768</v>
      </c>
      <c r="T619" s="10">
        <v>769</v>
      </c>
      <c r="U619" s="136"/>
      <c r="V619" s="39">
        <f t="shared" si="704"/>
        <v>769</v>
      </c>
      <c r="W619" s="10">
        <v>258</v>
      </c>
      <c r="X619" s="32">
        <v>263</v>
      </c>
      <c r="Y619" s="136"/>
      <c r="Z619" s="39">
        <f t="shared" si="705"/>
        <v>263</v>
      </c>
      <c r="AA619" s="121">
        <f t="shared" si="706"/>
        <v>526</v>
      </c>
      <c r="AB619" s="32">
        <v>769</v>
      </c>
      <c r="AC619" s="113"/>
      <c r="AD619" s="13">
        <f t="shared" si="707"/>
        <v>769</v>
      </c>
      <c r="AE619" s="353">
        <f t="shared" si="710"/>
        <v>0</v>
      </c>
      <c r="AF619" s="113">
        <f>ROUND(AB619*$AJ$979,0)</f>
        <v>732</v>
      </c>
      <c r="AG619" s="113">
        <f t="shared" si="708"/>
        <v>0</v>
      </c>
      <c r="AH619" s="113">
        <f t="shared" si="711"/>
        <v>732</v>
      </c>
      <c r="AI619" s="542">
        <f t="shared" si="655"/>
        <v>-37</v>
      </c>
    </row>
    <row r="620" spans="1:35" ht="24" hidden="1" customHeight="1">
      <c r="A620" s="31" t="s">
        <v>778</v>
      </c>
      <c r="B620" s="9" t="s">
        <v>55</v>
      </c>
      <c r="C620" s="9" t="s">
        <v>665</v>
      </c>
      <c r="D620" s="74" t="s">
        <v>1024</v>
      </c>
      <c r="E620" s="10">
        <v>1584</v>
      </c>
      <c r="F620" s="127"/>
      <c r="G620" s="39">
        <f t="shared" si="699"/>
        <v>1584</v>
      </c>
      <c r="H620" s="10">
        <v>1522</v>
      </c>
      <c r="I620" s="127"/>
      <c r="J620" s="39">
        <f t="shared" si="700"/>
        <v>1522</v>
      </c>
      <c r="K620" s="11">
        <f t="shared" si="643"/>
        <v>96.085858585858588</v>
      </c>
      <c r="L620" s="112">
        <v>1510</v>
      </c>
      <c r="M620" s="136"/>
      <c r="N620" s="120">
        <f t="shared" si="701"/>
        <v>1510</v>
      </c>
      <c r="O620" s="112">
        <v>342</v>
      </c>
      <c r="P620" s="136">
        <v>349</v>
      </c>
      <c r="Q620" s="136"/>
      <c r="R620" s="120">
        <f t="shared" si="702"/>
        <v>349</v>
      </c>
      <c r="S620" s="121">
        <f t="shared" si="703"/>
        <v>1396</v>
      </c>
      <c r="T620" s="10">
        <v>1510</v>
      </c>
      <c r="U620" s="136"/>
      <c r="V620" s="39">
        <f t="shared" si="704"/>
        <v>1510</v>
      </c>
      <c r="W620" s="10">
        <v>671</v>
      </c>
      <c r="X620" s="32">
        <v>676</v>
      </c>
      <c r="Y620" s="136"/>
      <c r="Z620" s="39">
        <f t="shared" si="705"/>
        <v>676</v>
      </c>
      <c r="AA620" s="121">
        <f t="shared" si="706"/>
        <v>1352</v>
      </c>
      <c r="AB620" s="32">
        <v>1510</v>
      </c>
      <c r="AC620" s="113"/>
      <c r="AD620" s="13">
        <f t="shared" si="707"/>
        <v>1510</v>
      </c>
      <c r="AE620" s="353">
        <f t="shared" si="710"/>
        <v>0</v>
      </c>
      <c r="AF620" s="113">
        <f>ROUND(AB620*$AJ$936,0)-2</f>
        <v>1454</v>
      </c>
      <c r="AG620" s="113">
        <f t="shared" si="708"/>
        <v>0</v>
      </c>
      <c r="AH620" s="113">
        <f t="shared" si="711"/>
        <v>1454</v>
      </c>
      <c r="AI620" s="542">
        <f t="shared" si="655"/>
        <v>-56</v>
      </c>
    </row>
    <row r="621" spans="1:35" ht="36" hidden="1" customHeight="1">
      <c r="A621" s="31" t="s">
        <v>779</v>
      </c>
      <c r="B621" s="9" t="s">
        <v>55</v>
      </c>
      <c r="C621" s="9" t="s">
        <v>677</v>
      </c>
      <c r="D621" s="74" t="s">
        <v>1025</v>
      </c>
      <c r="E621" s="10">
        <v>840</v>
      </c>
      <c r="F621" s="127"/>
      <c r="G621" s="39">
        <f t="shared" si="699"/>
        <v>840</v>
      </c>
      <c r="H621" s="10">
        <v>838</v>
      </c>
      <c r="I621" s="127"/>
      <c r="J621" s="39">
        <f t="shared" si="700"/>
        <v>838</v>
      </c>
      <c r="K621" s="11">
        <f t="shared" si="643"/>
        <v>99.761904761904759</v>
      </c>
      <c r="L621" s="112">
        <v>840</v>
      </c>
      <c r="M621" s="136"/>
      <c r="N621" s="120">
        <f t="shared" si="701"/>
        <v>840</v>
      </c>
      <c r="O621" s="112">
        <v>209</v>
      </c>
      <c r="P621" s="136">
        <v>215</v>
      </c>
      <c r="Q621" s="136"/>
      <c r="R621" s="120">
        <f t="shared" si="702"/>
        <v>215</v>
      </c>
      <c r="S621" s="121">
        <f t="shared" si="703"/>
        <v>860</v>
      </c>
      <c r="T621" s="10">
        <v>840</v>
      </c>
      <c r="U621" s="136"/>
      <c r="V621" s="39">
        <f t="shared" si="704"/>
        <v>840</v>
      </c>
      <c r="W621" s="10">
        <v>386</v>
      </c>
      <c r="X621" s="32">
        <v>394</v>
      </c>
      <c r="Y621" s="136"/>
      <c r="Z621" s="39">
        <f t="shared" si="705"/>
        <v>394</v>
      </c>
      <c r="AA621" s="121">
        <f t="shared" si="706"/>
        <v>788</v>
      </c>
      <c r="AB621" s="32">
        <v>840</v>
      </c>
      <c r="AC621" s="113"/>
      <c r="AD621" s="13">
        <f t="shared" si="707"/>
        <v>840</v>
      </c>
      <c r="AE621" s="353">
        <f t="shared" si="710"/>
        <v>0</v>
      </c>
      <c r="AF621" s="113">
        <f>ROUND(AB621*$AJ$973,0)</f>
        <v>821</v>
      </c>
      <c r="AG621" s="113">
        <f t="shared" si="708"/>
        <v>0</v>
      </c>
      <c r="AH621" s="113">
        <f t="shared" si="711"/>
        <v>821</v>
      </c>
      <c r="AI621" s="542">
        <f t="shared" si="655"/>
        <v>-19</v>
      </c>
    </row>
    <row r="622" spans="1:35" ht="36" hidden="1" customHeight="1">
      <c r="A622" s="31" t="s">
        <v>780</v>
      </c>
      <c r="B622" s="9" t="s">
        <v>55</v>
      </c>
      <c r="C622" s="9" t="s">
        <v>663</v>
      </c>
      <c r="D622" s="74" t="s">
        <v>1073</v>
      </c>
      <c r="E622" s="10">
        <v>750</v>
      </c>
      <c r="F622" s="127"/>
      <c r="G622" s="39">
        <f t="shared" si="699"/>
        <v>750</v>
      </c>
      <c r="H622" s="10">
        <v>739</v>
      </c>
      <c r="I622" s="127"/>
      <c r="J622" s="39">
        <f t="shared" si="700"/>
        <v>739</v>
      </c>
      <c r="K622" s="11">
        <f t="shared" si="643"/>
        <v>98.533333333333331</v>
      </c>
      <c r="L622" s="112">
        <v>755</v>
      </c>
      <c r="M622" s="136"/>
      <c r="N622" s="120">
        <f t="shared" si="701"/>
        <v>755</v>
      </c>
      <c r="O622" s="112">
        <v>170</v>
      </c>
      <c r="P622" s="136">
        <v>169</v>
      </c>
      <c r="Q622" s="136"/>
      <c r="R622" s="120">
        <f t="shared" si="702"/>
        <v>169</v>
      </c>
      <c r="S622" s="121">
        <f t="shared" si="703"/>
        <v>676</v>
      </c>
      <c r="T622" s="10">
        <v>755</v>
      </c>
      <c r="U622" s="136"/>
      <c r="V622" s="39">
        <f t="shared" si="704"/>
        <v>755</v>
      </c>
      <c r="W622" s="10">
        <v>252</v>
      </c>
      <c r="X622" s="32">
        <v>249</v>
      </c>
      <c r="Y622" s="136"/>
      <c r="Z622" s="39">
        <f t="shared" si="705"/>
        <v>249</v>
      </c>
      <c r="AA622" s="121">
        <f t="shared" si="706"/>
        <v>498</v>
      </c>
      <c r="AB622" s="32">
        <v>755</v>
      </c>
      <c r="AC622" s="113"/>
      <c r="AD622" s="13">
        <f t="shared" si="707"/>
        <v>755</v>
      </c>
      <c r="AE622" s="353">
        <f t="shared" si="710"/>
        <v>0</v>
      </c>
      <c r="AF622" s="113">
        <f>ROUND(AB622*$AJ$543,0)-1</f>
        <v>734</v>
      </c>
      <c r="AG622" s="113">
        <f t="shared" si="708"/>
        <v>0</v>
      </c>
      <c r="AH622" s="113">
        <f>AF622+AG622</f>
        <v>734</v>
      </c>
      <c r="AI622" s="542">
        <f t="shared" si="655"/>
        <v>-21</v>
      </c>
    </row>
    <row r="623" spans="1:35" ht="36" hidden="1" customHeight="1">
      <c r="A623" s="31" t="s">
        <v>781</v>
      </c>
      <c r="B623" s="9" t="s">
        <v>55</v>
      </c>
      <c r="C623" s="9" t="s">
        <v>663</v>
      </c>
      <c r="D623" s="74" t="s">
        <v>1026</v>
      </c>
      <c r="E623" s="10">
        <v>791</v>
      </c>
      <c r="F623" s="127"/>
      <c r="G623" s="39">
        <f t="shared" si="699"/>
        <v>791</v>
      </c>
      <c r="H623" s="10">
        <v>715</v>
      </c>
      <c r="I623" s="127"/>
      <c r="J623" s="39">
        <f t="shared" si="700"/>
        <v>715</v>
      </c>
      <c r="K623" s="11">
        <f t="shared" si="643"/>
        <v>90.391908975979774</v>
      </c>
      <c r="L623" s="112">
        <v>820</v>
      </c>
      <c r="M623" s="136"/>
      <c r="N623" s="120">
        <f t="shared" si="701"/>
        <v>820</v>
      </c>
      <c r="O623" s="112">
        <v>182</v>
      </c>
      <c r="P623" s="136">
        <v>182</v>
      </c>
      <c r="Q623" s="136"/>
      <c r="R623" s="120">
        <f t="shared" si="702"/>
        <v>182</v>
      </c>
      <c r="S623" s="121">
        <f t="shared" si="703"/>
        <v>728</v>
      </c>
      <c r="T623" s="10">
        <v>808</v>
      </c>
      <c r="U623" s="136"/>
      <c r="V623" s="39">
        <f t="shared" si="704"/>
        <v>808</v>
      </c>
      <c r="W623" s="10">
        <v>319</v>
      </c>
      <c r="X623" s="32">
        <v>326</v>
      </c>
      <c r="Y623" s="136"/>
      <c r="Z623" s="39">
        <f t="shared" si="705"/>
        <v>326</v>
      </c>
      <c r="AA623" s="121">
        <f t="shared" si="706"/>
        <v>652</v>
      </c>
      <c r="AB623" s="32">
        <v>644</v>
      </c>
      <c r="AC623" s="113"/>
      <c r="AD623" s="13">
        <f t="shared" si="707"/>
        <v>644</v>
      </c>
      <c r="AE623" s="353">
        <f t="shared" si="710"/>
        <v>-176</v>
      </c>
      <c r="AF623" s="113">
        <f>ROUND(AB623*$AJ$980,0)</f>
        <v>613</v>
      </c>
      <c r="AG623" s="113">
        <f t="shared" si="708"/>
        <v>0</v>
      </c>
      <c r="AH623" s="113">
        <f t="shared" ref="AH623:AH629" si="712">AG623+AF623</f>
        <v>613</v>
      </c>
      <c r="AI623" s="542">
        <f t="shared" si="655"/>
        <v>-207</v>
      </c>
    </row>
    <row r="624" spans="1:35" ht="24" hidden="1" customHeight="1">
      <c r="A624" s="31" t="s">
        <v>782</v>
      </c>
      <c r="B624" s="9" t="s">
        <v>55</v>
      </c>
      <c r="C624" s="9" t="s">
        <v>663</v>
      </c>
      <c r="D624" s="74" t="s">
        <v>12</v>
      </c>
      <c r="E624" s="10">
        <v>594</v>
      </c>
      <c r="F624" s="127"/>
      <c r="G624" s="39">
        <f t="shared" si="699"/>
        <v>594</v>
      </c>
      <c r="H624" s="10">
        <v>594</v>
      </c>
      <c r="I624" s="127"/>
      <c r="J624" s="39">
        <f t="shared" si="700"/>
        <v>594</v>
      </c>
      <c r="K624" s="11">
        <f t="shared" si="643"/>
        <v>100</v>
      </c>
      <c r="L624" s="112">
        <v>594</v>
      </c>
      <c r="M624" s="136"/>
      <c r="N624" s="120">
        <f t="shared" si="701"/>
        <v>594</v>
      </c>
      <c r="O624" s="112">
        <v>149</v>
      </c>
      <c r="P624" s="136">
        <v>153</v>
      </c>
      <c r="Q624" s="136"/>
      <c r="R624" s="120">
        <f t="shared" si="702"/>
        <v>153</v>
      </c>
      <c r="S624" s="121">
        <f t="shared" si="703"/>
        <v>612</v>
      </c>
      <c r="T624" s="10">
        <v>594</v>
      </c>
      <c r="U624" s="136"/>
      <c r="V624" s="39">
        <f t="shared" si="704"/>
        <v>594</v>
      </c>
      <c r="W624" s="10">
        <v>281</v>
      </c>
      <c r="X624" s="32">
        <v>287</v>
      </c>
      <c r="Y624" s="136"/>
      <c r="Z624" s="39">
        <f t="shared" si="705"/>
        <v>287</v>
      </c>
      <c r="AA624" s="121">
        <f t="shared" si="706"/>
        <v>574</v>
      </c>
      <c r="AB624" s="32">
        <v>594</v>
      </c>
      <c r="AC624" s="113"/>
      <c r="AD624" s="13">
        <f t="shared" si="707"/>
        <v>594</v>
      </c>
      <c r="AE624" s="353">
        <f t="shared" si="710"/>
        <v>0</v>
      </c>
      <c r="AF624" s="113">
        <f>ROUND(AB624*$AJ$962,0)</f>
        <v>566</v>
      </c>
      <c r="AG624" s="113">
        <f t="shared" si="708"/>
        <v>0</v>
      </c>
      <c r="AH624" s="113">
        <f t="shared" si="712"/>
        <v>566</v>
      </c>
      <c r="AI624" s="542">
        <f t="shared" si="655"/>
        <v>-28</v>
      </c>
    </row>
    <row r="625" spans="1:35" ht="48" hidden="1" customHeight="1">
      <c r="A625" s="31" t="s">
        <v>783</v>
      </c>
      <c r="B625" s="9" t="s">
        <v>55</v>
      </c>
      <c r="C625" s="9" t="s">
        <v>669</v>
      </c>
      <c r="D625" s="74" t="s">
        <v>1027</v>
      </c>
      <c r="E625" s="10">
        <v>400</v>
      </c>
      <c r="F625" s="127"/>
      <c r="G625" s="39">
        <f t="shared" si="699"/>
        <v>400</v>
      </c>
      <c r="H625" s="10">
        <v>585</v>
      </c>
      <c r="I625" s="127"/>
      <c r="J625" s="39">
        <f t="shared" si="700"/>
        <v>585</v>
      </c>
      <c r="K625" s="11">
        <f t="shared" si="643"/>
        <v>146.25</v>
      </c>
      <c r="L625" s="112">
        <v>406</v>
      </c>
      <c r="M625" s="136"/>
      <c r="N625" s="120">
        <f t="shared" si="701"/>
        <v>406</v>
      </c>
      <c r="O625" s="112">
        <v>140</v>
      </c>
      <c r="P625" s="136">
        <v>141</v>
      </c>
      <c r="Q625" s="136"/>
      <c r="R625" s="120">
        <f t="shared" si="702"/>
        <v>141</v>
      </c>
      <c r="S625" s="121">
        <f t="shared" si="703"/>
        <v>564</v>
      </c>
      <c r="T625" s="10">
        <v>406</v>
      </c>
      <c r="U625" s="136"/>
      <c r="V625" s="39">
        <f t="shared" si="704"/>
        <v>406</v>
      </c>
      <c r="W625" s="10">
        <v>242</v>
      </c>
      <c r="X625" s="32">
        <v>244</v>
      </c>
      <c r="Y625" s="136"/>
      <c r="Z625" s="39">
        <f t="shared" si="705"/>
        <v>244</v>
      </c>
      <c r="AA625" s="121">
        <f t="shared" si="706"/>
        <v>488</v>
      </c>
      <c r="AB625" s="32">
        <v>470</v>
      </c>
      <c r="AC625" s="113"/>
      <c r="AD625" s="13">
        <f t="shared" si="707"/>
        <v>470</v>
      </c>
      <c r="AE625" s="353">
        <f t="shared" si="710"/>
        <v>64</v>
      </c>
      <c r="AF625" s="113">
        <f>ROUND(AB625*$AJ$937,0)-4</f>
        <v>444</v>
      </c>
      <c r="AG625" s="113">
        <f t="shared" si="708"/>
        <v>0</v>
      </c>
      <c r="AH625" s="113">
        <f t="shared" si="712"/>
        <v>444</v>
      </c>
      <c r="AI625" s="542">
        <f t="shared" si="655"/>
        <v>38</v>
      </c>
    </row>
    <row r="626" spans="1:35" ht="24" hidden="1" customHeight="1">
      <c r="A626" s="31" t="s">
        <v>784</v>
      </c>
      <c r="B626" s="9" t="s">
        <v>55</v>
      </c>
      <c r="C626" s="9" t="s">
        <v>661</v>
      </c>
      <c r="D626" s="74" t="s">
        <v>1048</v>
      </c>
      <c r="E626" s="10">
        <v>1034</v>
      </c>
      <c r="F626" s="127"/>
      <c r="G626" s="39">
        <f t="shared" si="699"/>
        <v>1034</v>
      </c>
      <c r="H626" s="10">
        <v>987</v>
      </c>
      <c r="I626" s="127"/>
      <c r="J626" s="39">
        <f t="shared" si="700"/>
        <v>987</v>
      </c>
      <c r="K626" s="11">
        <f t="shared" ref="K626:K689" si="713">J626/G626*100</f>
        <v>95.454545454545453</v>
      </c>
      <c r="L626" s="112">
        <v>1040</v>
      </c>
      <c r="M626" s="136"/>
      <c r="N626" s="120">
        <f t="shared" si="701"/>
        <v>1040</v>
      </c>
      <c r="O626" s="112">
        <v>257</v>
      </c>
      <c r="P626" s="136">
        <v>263</v>
      </c>
      <c r="Q626" s="136"/>
      <c r="R626" s="120">
        <f t="shared" si="702"/>
        <v>263</v>
      </c>
      <c r="S626" s="121">
        <f t="shared" si="703"/>
        <v>1052</v>
      </c>
      <c r="T626" s="10">
        <v>1040</v>
      </c>
      <c r="U626" s="136"/>
      <c r="V626" s="39">
        <f t="shared" si="704"/>
        <v>1040</v>
      </c>
      <c r="W626" s="10">
        <v>498</v>
      </c>
      <c r="X626" s="32">
        <v>505</v>
      </c>
      <c r="Y626" s="136"/>
      <c r="Z626" s="39">
        <f t="shared" si="705"/>
        <v>505</v>
      </c>
      <c r="AA626" s="121">
        <f t="shared" si="706"/>
        <v>1010</v>
      </c>
      <c r="AB626" s="32">
        <v>1000</v>
      </c>
      <c r="AC626" s="113"/>
      <c r="AD626" s="13">
        <f t="shared" si="707"/>
        <v>1000</v>
      </c>
      <c r="AE626" s="353">
        <f t="shared" si="710"/>
        <v>-40</v>
      </c>
      <c r="AF626" s="113">
        <f>ROUND(AB626*$AJ$918,0)</f>
        <v>885</v>
      </c>
      <c r="AG626" s="113">
        <f t="shared" si="708"/>
        <v>0</v>
      </c>
      <c r="AH626" s="113">
        <f t="shared" si="712"/>
        <v>885</v>
      </c>
      <c r="AI626" s="542">
        <f t="shared" si="655"/>
        <v>-155</v>
      </c>
    </row>
    <row r="627" spans="1:35" ht="60" hidden="1" customHeight="1">
      <c r="A627" s="31" t="s">
        <v>785</v>
      </c>
      <c r="B627" s="9" t="s">
        <v>55</v>
      </c>
      <c r="C627" s="9" t="s">
        <v>661</v>
      </c>
      <c r="D627" s="74" t="s">
        <v>1049</v>
      </c>
      <c r="E627" s="10">
        <v>1265</v>
      </c>
      <c r="F627" s="127"/>
      <c r="G627" s="39">
        <f t="shared" si="699"/>
        <v>1265</v>
      </c>
      <c r="H627" s="10">
        <v>1315</v>
      </c>
      <c r="I627" s="127"/>
      <c r="J627" s="39">
        <f t="shared" si="700"/>
        <v>1315</v>
      </c>
      <c r="K627" s="11">
        <f t="shared" si="713"/>
        <v>103.95256916996047</v>
      </c>
      <c r="L627" s="112">
        <v>1406</v>
      </c>
      <c r="M627" s="136"/>
      <c r="N627" s="120">
        <f t="shared" si="701"/>
        <v>1406</v>
      </c>
      <c r="O627" s="112">
        <v>314</v>
      </c>
      <c r="P627" s="136">
        <v>318</v>
      </c>
      <c r="Q627" s="136"/>
      <c r="R627" s="120">
        <f t="shared" si="702"/>
        <v>318</v>
      </c>
      <c r="S627" s="121">
        <f t="shared" si="703"/>
        <v>1272</v>
      </c>
      <c r="T627" s="10">
        <v>1356</v>
      </c>
      <c r="U627" s="136"/>
      <c r="V627" s="39">
        <f t="shared" si="704"/>
        <v>1356</v>
      </c>
      <c r="W627" s="10">
        <v>572</v>
      </c>
      <c r="X627" s="32">
        <v>584</v>
      </c>
      <c r="Y627" s="136"/>
      <c r="Z627" s="39">
        <f t="shared" si="705"/>
        <v>584</v>
      </c>
      <c r="AA627" s="121">
        <f t="shared" si="706"/>
        <v>1168</v>
      </c>
      <c r="AB627" s="32">
        <v>1406</v>
      </c>
      <c r="AC627" s="113"/>
      <c r="AD627" s="13">
        <f t="shared" si="707"/>
        <v>1406</v>
      </c>
      <c r="AE627" s="353">
        <f t="shared" si="710"/>
        <v>0</v>
      </c>
      <c r="AF627" s="113">
        <f>ROUND(AB627*$AJ$1003,0)</f>
        <v>1392</v>
      </c>
      <c r="AG627" s="113">
        <f t="shared" si="708"/>
        <v>0</v>
      </c>
      <c r="AH627" s="113">
        <f t="shared" si="712"/>
        <v>1392</v>
      </c>
      <c r="AI627" s="542">
        <f t="shared" si="655"/>
        <v>-14</v>
      </c>
    </row>
    <row r="628" spans="1:35" ht="36" hidden="1" customHeight="1">
      <c r="A628" s="31" t="s">
        <v>786</v>
      </c>
      <c r="B628" s="9" t="s">
        <v>55</v>
      </c>
      <c r="C628" s="9" t="s">
        <v>661</v>
      </c>
      <c r="D628" s="74" t="s">
        <v>1050</v>
      </c>
      <c r="E628" s="10">
        <v>1536</v>
      </c>
      <c r="F628" s="127"/>
      <c r="G628" s="39">
        <f t="shared" si="699"/>
        <v>1536</v>
      </c>
      <c r="H628" s="10">
        <v>1543</v>
      </c>
      <c r="I628" s="127"/>
      <c r="J628" s="39">
        <f t="shared" si="700"/>
        <v>1543</v>
      </c>
      <c r="K628" s="11">
        <f t="shared" si="713"/>
        <v>100.45572916666667</v>
      </c>
      <c r="L628" s="112">
        <v>1593</v>
      </c>
      <c r="M628" s="136"/>
      <c r="N628" s="120">
        <f t="shared" si="701"/>
        <v>1593</v>
      </c>
      <c r="O628" s="112">
        <v>376</v>
      </c>
      <c r="P628" s="136">
        <v>386</v>
      </c>
      <c r="Q628" s="136"/>
      <c r="R628" s="120">
        <f t="shared" si="702"/>
        <v>386</v>
      </c>
      <c r="S628" s="121">
        <f t="shared" si="703"/>
        <v>1544</v>
      </c>
      <c r="T628" s="10">
        <v>1593</v>
      </c>
      <c r="U628" s="136"/>
      <c r="V628" s="39">
        <f t="shared" si="704"/>
        <v>1593</v>
      </c>
      <c r="W628" s="10">
        <v>752</v>
      </c>
      <c r="X628" s="32">
        <v>761</v>
      </c>
      <c r="Y628" s="136"/>
      <c r="Z628" s="39">
        <f t="shared" si="705"/>
        <v>761</v>
      </c>
      <c r="AA628" s="121">
        <f t="shared" si="706"/>
        <v>1522</v>
      </c>
      <c r="AB628" s="32">
        <v>1593</v>
      </c>
      <c r="AC628" s="113"/>
      <c r="AD628" s="13">
        <f t="shared" si="707"/>
        <v>1593</v>
      </c>
      <c r="AE628" s="353">
        <f t="shared" si="710"/>
        <v>0</v>
      </c>
      <c r="AF628" s="113">
        <f>ROUND(AB628*$AJ$862,0)</f>
        <v>1563</v>
      </c>
      <c r="AG628" s="113">
        <f t="shared" si="708"/>
        <v>0</v>
      </c>
      <c r="AH628" s="113">
        <f t="shared" si="712"/>
        <v>1563</v>
      </c>
      <c r="AI628" s="542">
        <f t="shared" si="655"/>
        <v>-30</v>
      </c>
    </row>
    <row r="629" spans="1:35" ht="36" hidden="1" customHeight="1">
      <c r="A629" s="31" t="s">
        <v>787</v>
      </c>
      <c r="B629" s="9" t="s">
        <v>55</v>
      </c>
      <c r="C629" s="9" t="s">
        <v>661</v>
      </c>
      <c r="D629" s="74" t="s">
        <v>1051</v>
      </c>
      <c r="E629" s="10">
        <v>1567</v>
      </c>
      <c r="F629" s="127"/>
      <c r="G629" s="39">
        <f t="shared" si="699"/>
        <v>1567</v>
      </c>
      <c r="H629" s="10">
        <v>1569</v>
      </c>
      <c r="I629" s="127"/>
      <c r="J629" s="39">
        <f t="shared" si="700"/>
        <v>1569</v>
      </c>
      <c r="K629" s="11">
        <f t="shared" si="713"/>
        <v>100.12763241863433</v>
      </c>
      <c r="L629" s="112">
        <v>1567</v>
      </c>
      <c r="M629" s="136"/>
      <c r="N629" s="120">
        <f t="shared" si="701"/>
        <v>1567</v>
      </c>
      <c r="O629" s="112">
        <v>392</v>
      </c>
      <c r="P629" s="136">
        <v>398</v>
      </c>
      <c r="Q629" s="136"/>
      <c r="R629" s="120">
        <f t="shared" si="702"/>
        <v>398</v>
      </c>
      <c r="S629" s="121">
        <f t="shared" si="703"/>
        <v>1592</v>
      </c>
      <c r="T629" s="10">
        <v>1567</v>
      </c>
      <c r="U629" s="136"/>
      <c r="V629" s="39">
        <f t="shared" si="704"/>
        <v>1567</v>
      </c>
      <c r="W629" s="10">
        <v>766</v>
      </c>
      <c r="X629" s="32">
        <v>778</v>
      </c>
      <c r="Y629" s="136"/>
      <c r="Z629" s="39">
        <f t="shared" si="705"/>
        <v>778</v>
      </c>
      <c r="AA629" s="121">
        <f t="shared" si="706"/>
        <v>1556</v>
      </c>
      <c r="AB629" s="32">
        <v>1650</v>
      </c>
      <c r="AC629" s="113"/>
      <c r="AD629" s="13">
        <f t="shared" si="707"/>
        <v>1650</v>
      </c>
      <c r="AE629" s="353">
        <f t="shared" si="710"/>
        <v>83</v>
      </c>
      <c r="AF629" s="113">
        <f>ROUND(AB629*$AJ$989,0)</f>
        <v>1650</v>
      </c>
      <c r="AG629" s="113">
        <f t="shared" si="708"/>
        <v>0</v>
      </c>
      <c r="AH629" s="113">
        <f t="shared" si="712"/>
        <v>1650</v>
      </c>
      <c r="AI629" s="542">
        <f t="shared" si="655"/>
        <v>83</v>
      </c>
    </row>
    <row r="630" spans="1:35" ht="48" hidden="1" customHeight="1">
      <c r="A630" s="31"/>
      <c r="B630" s="9" t="s">
        <v>55</v>
      </c>
      <c r="C630" s="9" t="s">
        <v>661</v>
      </c>
      <c r="D630" s="17" t="s">
        <v>682</v>
      </c>
      <c r="E630" s="10"/>
      <c r="F630" s="127"/>
      <c r="G630" s="39">
        <f t="shared" si="699"/>
        <v>0</v>
      </c>
      <c r="H630" s="10"/>
      <c r="I630" s="136"/>
      <c r="J630" s="39">
        <f t="shared" si="700"/>
        <v>0</v>
      </c>
      <c r="K630" s="11">
        <v>0</v>
      </c>
      <c r="L630" s="136"/>
      <c r="M630" s="136"/>
      <c r="N630" s="120">
        <f t="shared" si="701"/>
        <v>0</v>
      </c>
      <c r="O630" s="10"/>
      <c r="P630" s="136">
        <v>0</v>
      </c>
      <c r="Q630" s="136"/>
      <c r="R630" s="120">
        <f t="shared" si="702"/>
        <v>0</v>
      </c>
      <c r="S630" s="121">
        <f t="shared" si="703"/>
        <v>0</v>
      </c>
      <c r="T630" s="10">
        <v>560</v>
      </c>
      <c r="U630" s="136"/>
      <c r="V630" s="39">
        <f t="shared" si="704"/>
        <v>560</v>
      </c>
      <c r="W630" s="10">
        <v>183</v>
      </c>
      <c r="X630" s="32">
        <v>188</v>
      </c>
      <c r="Y630" s="136"/>
      <c r="Z630" s="39">
        <f t="shared" si="705"/>
        <v>188</v>
      </c>
      <c r="AA630" s="121">
        <f t="shared" si="706"/>
        <v>376</v>
      </c>
      <c r="AB630" s="32"/>
      <c r="AC630" s="113"/>
      <c r="AD630" s="13">
        <f t="shared" si="707"/>
        <v>0</v>
      </c>
      <c r="AE630" s="353">
        <f t="shared" si="710"/>
        <v>0</v>
      </c>
      <c r="AF630" s="113">
        <f>ROUND(AB630*$AJ$422,0)</f>
        <v>0</v>
      </c>
      <c r="AG630" s="113">
        <f t="shared" si="708"/>
        <v>0</v>
      </c>
      <c r="AH630" s="113">
        <f>AG630+AF630</f>
        <v>0</v>
      </c>
      <c r="AI630" s="542">
        <f t="shared" si="655"/>
        <v>0</v>
      </c>
    </row>
    <row r="631" spans="1:35" ht="24" hidden="1" customHeight="1">
      <c r="A631" s="31" t="s">
        <v>788</v>
      </c>
      <c r="B631" s="9" t="s">
        <v>55</v>
      </c>
      <c r="C631" s="9" t="s">
        <v>662</v>
      </c>
      <c r="D631" s="74" t="s">
        <v>1029</v>
      </c>
      <c r="E631" s="10">
        <v>540</v>
      </c>
      <c r="F631" s="127"/>
      <c r="G631" s="39">
        <f t="shared" si="699"/>
        <v>540</v>
      </c>
      <c r="H631" s="10">
        <v>845</v>
      </c>
      <c r="I631" s="127"/>
      <c r="J631" s="39">
        <f t="shared" si="700"/>
        <v>845</v>
      </c>
      <c r="K631" s="11">
        <f t="shared" si="713"/>
        <v>156.4814814814815</v>
      </c>
      <c r="L631" s="122">
        <v>583</v>
      </c>
      <c r="M631" s="136"/>
      <c r="N631" s="120">
        <f t="shared" si="701"/>
        <v>583</v>
      </c>
      <c r="O631" s="112">
        <v>293</v>
      </c>
      <c r="P631" s="136">
        <v>320</v>
      </c>
      <c r="Q631" s="136"/>
      <c r="R631" s="120">
        <f t="shared" si="702"/>
        <v>320</v>
      </c>
      <c r="S631" s="121">
        <f t="shared" si="703"/>
        <v>1280</v>
      </c>
      <c r="T631" s="10">
        <v>583</v>
      </c>
      <c r="U631" s="136"/>
      <c r="V631" s="39">
        <f t="shared" si="704"/>
        <v>583</v>
      </c>
      <c r="W631" s="10">
        <v>323</v>
      </c>
      <c r="X631" s="32">
        <v>320</v>
      </c>
      <c r="Y631" s="136"/>
      <c r="Z631" s="39">
        <f t="shared" si="705"/>
        <v>320</v>
      </c>
      <c r="AA631" s="121">
        <f t="shared" si="706"/>
        <v>640</v>
      </c>
      <c r="AB631" s="32">
        <v>720</v>
      </c>
      <c r="AC631" s="113"/>
      <c r="AD631" s="13">
        <f t="shared" si="707"/>
        <v>720</v>
      </c>
      <c r="AE631" s="353">
        <f t="shared" si="710"/>
        <v>137</v>
      </c>
      <c r="AF631" s="113">
        <f>ROUND(AB631*$AJ$939,0)</f>
        <v>686</v>
      </c>
      <c r="AG631" s="113">
        <f t="shared" si="708"/>
        <v>0</v>
      </c>
      <c r="AH631" s="113">
        <f>AG631+AF631</f>
        <v>686</v>
      </c>
      <c r="AI631" s="542">
        <f t="shared" si="655"/>
        <v>103</v>
      </c>
    </row>
    <row r="632" spans="1:35" ht="36" hidden="1" customHeight="1">
      <c r="A632" s="31" t="s">
        <v>789</v>
      </c>
      <c r="B632" s="9" t="s">
        <v>55</v>
      </c>
      <c r="C632" s="9" t="s">
        <v>662</v>
      </c>
      <c r="D632" s="74" t="s">
        <v>30</v>
      </c>
      <c r="E632" s="10">
        <v>400</v>
      </c>
      <c r="F632" s="127"/>
      <c r="G632" s="39">
        <f t="shared" si="699"/>
        <v>400</v>
      </c>
      <c r="H632" s="10">
        <v>350</v>
      </c>
      <c r="I632" s="127"/>
      <c r="J632" s="39">
        <f t="shared" si="700"/>
        <v>350</v>
      </c>
      <c r="K632" s="11">
        <f t="shared" si="713"/>
        <v>87.5</v>
      </c>
      <c r="L632" s="112">
        <v>400</v>
      </c>
      <c r="M632" s="136"/>
      <c r="N632" s="120">
        <f t="shared" si="701"/>
        <v>400</v>
      </c>
      <c r="O632" s="112">
        <v>87</v>
      </c>
      <c r="P632" s="136">
        <v>89</v>
      </c>
      <c r="Q632" s="136"/>
      <c r="R632" s="120">
        <f t="shared" si="702"/>
        <v>89</v>
      </c>
      <c r="S632" s="121">
        <f t="shared" si="703"/>
        <v>356</v>
      </c>
      <c r="T632" s="10">
        <v>383</v>
      </c>
      <c r="U632" s="136"/>
      <c r="V632" s="39">
        <f t="shared" si="704"/>
        <v>383</v>
      </c>
      <c r="W632" s="10">
        <v>174</v>
      </c>
      <c r="X632" s="32">
        <v>175</v>
      </c>
      <c r="Y632" s="136"/>
      <c r="Z632" s="39">
        <f t="shared" si="705"/>
        <v>175</v>
      </c>
      <c r="AA632" s="121">
        <f t="shared" si="706"/>
        <v>350</v>
      </c>
      <c r="AB632" s="32">
        <v>400</v>
      </c>
      <c r="AC632" s="113"/>
      <c r="AD632" s="13">
        <f t="shared" si="707"/>
        <v>400</v>
      </c>
      <c r="AE632" s="353">
        <f t="shared" si="710"/>
        <v>0</v>
      </c>
      <c r="AF632" s="13">
        <f>ROUND(AB632*$AJ$798,0)</f>
        <v>402</v>
      </c>
      <c r="AG632" s="113">
        <f t="shared" si="708"/>
        <v>0</v>
      </c>
      <c r="AH632" s="13">
        <f>AG632+AF632</f>
        <v>402</v>
      </c>
      <c r="AI632" s="542">
        <f t="shared" si="655"/>
        <v>2</v>
      </c>
    </row>
    <row r="633" spans="1:35" ht="36" hidden="1" customHeight="1">
      <c r="A633" s="31" t="s">
        <v>790</v>
      </c>
      <c r="B633" s="9" t="s">
        <v>55</v>
      </c>
      <c r="C633" s="9" t="s">
        <v>663</v>
      </c>
      <c r="D633" s="74" t="s">
        <v>1052</v>
      </c>
      <c r="E633" s="10">
        <v>719</v>
      </c>
      <c r="F633" s="127"/>
      <c r="G633" s="39">
        <f t="shared" si="699"/>
        <v>719</v>
      </c>
      <c r="H633" s="10">
        <v>846</v>
      </c>
      <c r="I633" s="127"/>
      <c r="J633" s="39">
        <f t="shared" si="700"/>
        <v>846</v>
      </c>
      <c r="K633" s="11">
        <f t="shared" si="713"/>
        <v>117.663421418637</v>
      </c>
      <c r="L633" s="112">
        <v>908</v>
      </c>
      <c r="M633" s="136"/>
      <c r="N633" s="120">
        <f t="shared" si="701"/>
        <v>908</v>
      </c>
      <c r="O633" s="112">
        <v>209</v>
      </c>
      <c r="P633" s="136">
        <v>214</v>
      </c>
      <c r="Q633" s="136"/>
      <c r="R633" s="120">
        <f t="shared" si="702"/>
        <v>214</v>
      </c>
      <c r="S633" s="121">
        <f t="shared" si="703"/>
        <v>856</v>
      </c>
      <c r="T633" s="10">
        <v>908</v>
      </c>
      <c r="U633" s="136"/>
      <c r="V633" s="39">
        <f t="shared" si="704"/>
        <v>908</v>
      </c>
      <c r="W633" s="10">
        <v>399</v>
      </c>
      <c r="X633" s="32">
        <v>404</v>
      </c>
      <c r="Y633" s="136"/>
      <c r="Z633" s="39">
        <f t="shared" si="705"/>
        <v>404</v>
      </c>
      <c r="AA633" s="121">
        <f t="shared" si="706"/>
        <v>808</v>
      </c>
      <c r="AB633" s="32">
        <v>908</v>
      </c>
      <c r="AC633" s="113"/>
      <c r="AD633" s="13">
        <f t="shared" si="707"/>
        <v>908</v>
      </c>
      <c r="AE633" s="353">
        <f t="shared" si="710"/>
        <v>0</v>
      </c>
      <c r="AF633" s="113">
        <f>ROUND(AB633*$AJ$967,0)</f>
        <v>865</v>
      </c>
      <c r="AG633" s="113">
        <f t="shared" si="708"/>
        <v>0</v>
      </c>
      <c r="AH633" s="113">
        <f>AG633+AF633</f>
        <v>865</v>
      </c>
      <c r="AI633" s="542">
        <f t="shared" si="655"/>
        <v>-43</v>
      </c>
    </row>
    <row r="634" spans="1:35" ht="36" hidden="1" customHeight="1">
      <c r="A634" s="31" t="s">
        <v>791</v>
      </c>
      <c r="B634" s="9" t="s">
        <v>55</v>
      </c>
      <c r="C634" s="9" t="s">
        <v>663</v>
      </c>
      <c r="D634" s="74" t="s">
        <v>1030</v>
      </c>
      <c r="E634" s="10">
        <v>518</v>
      </c>
      <c r="F634" s="127"/>
      <c r="G634" s="39">
        <f t="shared" si="699"/>
        <v>518</v>
      </c>
      <c r="H634" s="10">
        <v>520</v>
      </c>
      <c r="I634" s="127"/>
      <c r="J634" s="39">
        <f t="shared" si="700"/>
        <v>520</v>
      </c>
      <c r="K634" s="11">
        <f t="shared" si="713"/>
        <v>100.38610038610038</v>
      </c>
      <c r="L634" s="112">
        <v>518</v>
      </c>
      <c r="M634" s="136"/>
      <c r="N634" s="120">
        <f t="shared" si="701"/>
        <v>518</v>
      </c>
      <c r="O634" s="112">
        <v>127</v>
      </c>
      <c r="P634" s="136">
        <v>131</v>
      </c>
      <c r="Q634" s="136"/>
      <c r="R634" s="120">
        <f t="shared" si="702"/>
        <v>131</v>
      </c>
      <c r="S634" s="121">
        <f t="shared" si="703"/>
        <v>524</v>
      </c>
      <c r="T634" s="10">
        <v>518</v>
      </c>
      <c r="U634" s="136"/>
      <c r="V634" s="39">
        <f t="shared" si="704"/>
        <v>518</v>
      </c>
      <c r="W634" s="10">
        <v>238</v>
      </c>
      <c r="X634" s="32">
        <v>245</v>
      </c>
      <c r="Y634" s="136"/>
      <c r="Z634" s="39">
        <f t="shared" si="705"/>
        <v>245</v>
      </c>
      <c r="AA634" s="121">
        <f t="shared" si="706"/>
        <v>490</v>
      </c>
      <c r="AB634" s="32">
        <v>518</v>
      </c>
      <c r="AC634" s="113"/>
      <c r="AD634" s="13">
        <f t="shared" si="707"/>
        <v>518</v>
      </c>
      <c r="AE634" s="353">
        <f t="shared" si="710"/>
        <v>0</v>
      </c>
      <c r="AF634" s="113">
        <f>ROUND(AB634*$AJ$867,0)</f>
        <v>504</v>
      </c>
      <c r="AG634" s="113">
        <f t="shared" si="708"/>
        <v>0</v>
      </c>
      <c r="AH634" s="113">
        <f>AF634+AG634</f>
        <v>504</v>
      </c>
      <c r="AI634" s="542">
        <f t="shared" si="655"/>
        <v>-14</v>
      </c>
    </row>
    <row r="635" spans="1:35" ht="24" hidden="1" customHeight="1">
      <c r="A635" s="31" t="s">
        <v>792</v>
      </c>
      <c r="B635" s="9" t="s">
        <v>55</v>
      </c>
      <c r="C635" s="9" t="s">
        <v>675</v>
      </c>
      <c r="D635" s="74" t="s">
        <v>1031</v>
      </c>
      <c r="E635" s="10">
        <v>1373</v>
      </c>
      <c r="F635" s="127"/>
      <c r="G635" s="39">
        <f t="shared" si="699"/>
        <v>1373</v>
      </c>
      <c r="H635" s="10">
        <v>1452</v>
      </c>
      <c r="I635" s="127"/>
      <c r="J635" s="39">
        <f t="shared" si="700"/>
        <v>1452</v>
      </c>
      <c r="K635" s="11">
        <f t="shared" si="713"/>
        <v>105.75382374362709</v>
      </c>
      <c r="L635" s="112">
        <v>1395</v>
      </c>
      <c r="M635" s="136"/>
      <c r="N635" s="120">
        <f t="shared" si="701"/>
        <v>1395</v>
      </c>
      <c r="O635" s="112">
        <v>366</v>
      </c>
      <c r="P635" s="136">
        <v>367</v>
      </c>
      <c r="Q635" s="136"/>
      <c r="R635" s="120">
        <f t="shared" si="702"/>
        <v>367</v>
      </c>
      <c r="S635" s="121">
        <f t="shared" si="703"/>
        <v>1468</v>
      </c>
      <c r="T635" s="10">
        <v>1395</v>
      </c>
      <c r="U635" s="136"/>
      <c r="V635" s="39">
        <f t="shared" si="704"/>
        <v>1395</v>
      </c>
      <c r="W635" s="10">
        <v>523</v>
      </c>
      <c r="X635" s="32">
        <v>525</v>
      </c>
      <c r="Y635" s="136"/>
      <c r="Z635" s="39">
        <f t="shared" si="705"/>
        <v>525</v>
      </c>
      <c r="AA635" s="121">
        <f t="shared" si="706"/>
        <v>1050</v>
      </c>
      <c r="AB635" s="32">
        <v>1395</v>
      </c>
      <c r="AC635" s="113"/>
      <c r="AD635" s="13">
        <f t="shared" si="707"/>
        <v>1395</v>
      </c>
      <c r="AE635" s="353">
        <f t="shared" si="710"/>
        <v>0</v>
      </c>
      <c r="AF635" s="13">
        <f>AB635</f>
        <v>1395</v>
      </c>
      <c r="AG635" s="113">
        <f t="shared" si="708"/>
        <v>0</v>
      </c>
      <c r="AH635" s="13">
        <f>AG635+AF635</f>
        <v>1395</v>
      </c>
      <c r="AI635" s="542">
        <f t="shared" si="655"/>
        <v>0</v>
      </c>
    </row>
    <row r="636" spans="1:35" ht="36" hidden="1" customHeight="1">
      <c r="A636" s="31" t="s">
        <v>793</v>
      </c>
      <c r="B636" s="9" t="s">
        <v>55</v>
      </c>
      <c r="C636" s="9" t="s">
        <v>663</v>
      </c>
      <c r="D636" s="74" t="s">
        <v>1032</v>
      </c>
      <c r="E636" s="10">
        <v>590</v>
      </c>
      <c r="F636" s="127"/>
      <c r="G636" s="39">
        <f t="shared" si="699"/>
        <v>590</v>
      </c>
      <c r="H636" s="10">
        <v>598</v>
      </c>
      <c r="I636" s="127"/>
      <c r="J636" s="39">
        <f t="shared" si="700"/>
        <v>598</v>
      </c>
      <c r="K636" s="11">
        <f t="shared" si="713"/>
        <v>101.35593220338983</v>
      </c>
      <c r="L636" s="112">
        <v>598</v>
      </c>
      <c r="M636" s="136"/>
      <c r="N636" s="120">
        <f t="shared" si="701"/>
        <v>598</v>
      </c>
      <c r="O636" s="112">
        <v>144</v>
      </c>
      <c r="P636" s="136">
        <v>150</v>
      </c>
      <c r="Q636" s="136"/>
      <c r="R636" s="120">
        <f t="shared" si="702"/>
        <v>150</v>
      </c>
      <c r="S636" s="121">
        <f t="shared" si="703"/>
        <v>600</v>
      </c>
      <c r="T636" s="10">
        <v>598</v>
      </c>
      <c r="U636" s="136"/>
      <c r="V636" s="39">
        <f t="shared" si="704"/>
        <v>598</v>
      </c>
      <c r="W636" s="10">
        <v>292</v>
      </c>
      <c r="X636" s="32">
        <v>302</v>
      </c>
      <c r="Y636" s="136"/>
      <c r="Z636" s="39">
        <f t="shared" si="705"/>
        <v>302</v>
      </c>
      <c r="AA636" s="121">
        <f t="shared" si="706"/>
        <v>604</v>
      </c>
      <c r="AB636" s="32">
        <v>598</v>
      </c>
      <c r="AC636" s="113"/>
      <c r="AD636" s="13">
        <f t="shared" si="707"/>
        <v>598</v>
      </c>
      <c r="AE636" s="353">
        <f t="shared" si="710"/>
        <v>0</v>
      </c>
      <c r="AF636" s="113">
        <f>ROUND(AB636*$AJ$802,0)</f>
        <v>570</v>
      </c>
      <c r="AG636" s="113">
        <f t="shared" si="708"/>
        <v>0</v>
      </c>
      <c r="AH636" s="113">
        <f>AG636+AF636</f>
        <v>570</v>
      </c>
      <c r="AI636" s="542">
        <f t="shared" si="655"/>
        <v>-28</v>
      </c>
    </row>
    <row r="637" spans="1:35" ht="36" hidden="1" customHeight="1">
      <c r="A637" s="31" t="s">
        <v>794</v>
      </c>
      <c r="B637" s="9" t="s">
        <v>55</v>
      </c>
      <c r="C637" s="9" t="s">
        <v>663</v>
      </c>
      <c r="D637" s="74" t="s">
        <v>1033</v>
      </c>
      <c r="E637" s="10">
        <v>519</v>
      </c>
      <c r="F637" s="127"/>
      <c r="G637" s="39">
        <f t="shared" si="699"/>
        <v>519</v>
      </c>
      <c r="H637" s="10">
        <v>566</v>
      </c>
      <c r="I637" s="127"/>
      <c r="J637" s="39">
        <f t="shared" si="700"/>
        <v>566</v>
      </c>
      <c r="K637" s="11">
        <f t="shared" si="713"/>
        <v>109.05587668593448</v>
      </c>
      <c r="L637" s="112">
        <v>542</v>
      </c>
      <c r="M637" s="136"/>
      <c r="N637" s="120">
        <f t="shared" si="701"/>
        <v>542</v>
      </c>
      <c r="O637" s="112">
        <v>117</v>
      </c>
      <c r="P637" s="136">
        <v>120</v>
      </c>
      <c r="Q637" s="136"/>
      <c r="R637" s="120">
        <f t="shared" si="702"/>
        <v>120</v>
      </c>
      <c r="S637" s="121">
        <f t="shared" si="703"/>
        <v>480</v>
      </c>
      <c r="T637" s="10">
        <v>542</v>
      </c>
      <c r="U637" s="136"/>
      <c r="V637" s="39">
        <f t="shared" si="704"/>
        <v>542</v>
      </c>
      <c r="W637" s="10">
        <v>239</v>
      </c>
      <c r="X637" s="32">
        <v>240</v>
      </c>
      <c r="Y637" s="136"/>
      <c r="Z637" s="39">
        <f t="shared" si="705"/>
        <v>240</v>
      </c>
      <c r="AA637" s="121">
        <f t="shared" si="706"/>
        <v>480</v>
      </c>
      <c r="AB637" s="32">
        <v>542</v>
      </c>
      <c r="AC637" s="113"/>
      <c r="AD637" s="13">
        <f t="shared" si="707"/>
        <v>542</v>
      </c>
      <c r="AE637" s="353">
        <f t="shared" si="710"/>
        <v>0</v>
      </c>
      <c r="AF637" s="113">
        <f>ROUND(AB637*$AJ$803,)</f>
        <v>516</v>
      </c>
      <c r="AG637" s="113">
        <f t="shared" si="708"/>
        <v>0</v>
      </c>
      <c r="AH637" s="113">
        <f>AG637+AF637</f>
        <v>516</v>
      </c>
      <c r="AI637" s="542">
        <f t="shared" si="655"/>
        <v>-26</v>
      </c>
    </row>
    <row r="638" spans="1:35" ht="36" hidden="1" customHeight="1">
      <c r="A638" s="31" t="s">
        <v>795</v>
      </c>
      <c r="B638" s="9" t="s">
        <v>55</v>
      </c>
      <c r="C638" s="9" t="s">
        <v>663</v>
      </c>
      <c r="D638" s="74" t="s">
        <v>1034</v>
      </c>
      <c r="E638" s="10">
        <v>1243</v>
      </c>
      <c r="F638" s="127"/>
      <c r="G638" s="39">
        <f t="shared" si="699"/>
        <v>1243</v>
      </c>
      <c r="H638" s="10">
        <v>1073</v>
      </c>
      <c r="I638" s="127"/>
      <c r="J638" s="39">
        <f t="shared" si="700"/>
        <v>1073</v>
      </c>
      <c r="K638" s="11">
        <f t="shared" si="713"/>
        <v>86.323411102172159</v>
      </c>
      <c r="L638" s="112">
        <v>1220</v>
      </c>
      <c r="M638" s="136"/>
      <c r="N638" s="120">
        <f t="shared" si="701"/>
        <v>1220</v>
      </c>
      <c r="O638" s="112">
        <v>270</v>
      </c>
      <c r="P638" s="136">
        <v>269</v>
      </c>
      <c r="Q638" s="136"/>
      <c r="R638" s="120">
        <f t="shared" si="702"/>
        <v>269</v>
      </c>
      <c r="S638" s="121">
        <f t="shared" si="703"/>
        <v>1076</v>
      </c>
      <c r="T638" s="10">
        <v>1201</v>
      </c>
      <c r="U638" s="136"/>
      <c r="V638" s="39">
        <f t="shared" si="704"/>
        <v>1201</v>
      </c>
      <c r="W638" s="10">
        <v>464</v>
      </c>
      <c r="X638" s="32">
        <v>461</v>
      </c>
      <c r="Y638" s="136"/>
      <c r="Z638" s="39">
        <f t="shared" si="705"/>
        <v>461</v>
      </c>
      <c r="AA638" s="121">
        <f t="shared" si="706"/>
        <v>922</v>
      </c>
      <c r="AB638" s="32">
        <v>1220</v>
      </c>
      <c r="AC638" s="113"/>
      <c r="AD638" s="13">
        <f t="shared" si="707"/>
        <v>1220</v>
      </c>
      <c r="AE638" s="353">
        <f t="shared" si="710"/>
        <v>0</v>
      </c>
      <c r="AF638" s="113">
        <f>ROUND(AB638*$AJ$959,0)</f>
        <v>1207</v>
      </c>
      <c r="AG638" s="113">
        <f t="shared" si="708"/>
        <v>0</v>
      </c>
      <c r="AH638" s="113">
        <f>AG638+AF638</f>
        <v>1207</v>
      </c>
      <c r="AI638" s="542">
        <f t="shared" si="655"/>
        <v>-13</v>
      </c>
    </row>
    <row r="639" spans="1:35" ht="24" hidden="1" customHeight="1">
      <c r="A639" s="31" t="s">
        <v>796</v>
      </c>
      <c r="B639" s="9" t="s">
        <v>55</v>
      </c>
      <c r="C639" s="9" t="s">
        <v>671</v>
      </c>
      <c r="D639" s="74" t="s">
        <v>1035</v>
      </c>
      <c r="E639" s="10">
        <v>460</v>
      </c>
      <c r="F639" s="127"/>
      <c r="G639" s="39">
        <f t="shared" si="699"/>
        <v>460</v>
      </c>
      <c r="H639" s="10">
        <v>446</v>
      </c>
      <c r="I639" s="127"/>
      <c r="J639" s="39">
        <f t="shared" si="700"/>
        <v>446</v>
      </c>
      <c r="K639" s="11">
        <f t="shared" si="713"/>
        <v>96.956521739130437</v>
      </c>
      <c r="L639" s="112">
        <v>516</v>
      </c>
      <c r="M639" s="136"/>
      <c r="N639" s="120">
        <f t="shared" si="701"/>
        <v>516</v>
      </c>
      <c r="O639" s="112">
        <v>130</v>
      </c>
      <c r="P639" s="136">
        <v>130</v>
      </c>
      <c r="Q639" s="136"/>
      <c r="R639" s="120">
        <f t="shared" si="702"/>
        <v>130</v>
      </c>
      <c r="S639" s="121">
        <f t="shared" si="703"/>
        <v>520</v>
      </c>
      <c r="T639" s="10">
        <v>516</v>
      </c>
      <c r="U639" s="136"/>
      <c r="V639" s="39">
        <f t="shared" si="704"/>
        <v>516</v>
      </c>
      <c r="W639" s="10">
        <v>209</v>
      </c>
      <c r="X639" s="32">
        <v>203</v>
      </c>
      <c r="Y639" s="136"/>
      <c r="Z639" s="39">
        <f t="shared" si="705"/>
        <v>203</v>
      </c>
      <c r="AA639" s="121">
        <f t="shared" si="706"/>
        <v>406</v>
      </c>
      <c r="AB639" s="32">
        <v>490</v>
      </c>
      <c r="AC639" s="113"/>
      <c r="AD639" s="13">
        <f t="shared" si="707"/>
        <v>490</v>
      </c>
      <c r="AE639" s="353">
        <f t="shared" si="710"/>
        <v>-26</v>
      </c>
      <c r="AF639" s="113">
        <f>L639</f>
        <v>516</v>
      </c>
      <c r="AG639" s="113">
        <f t="shared" si="708"/>
        <v>0</v>
      </c>
      <c r="AH639" s="113">
        <f>AF639+AG639</f>
        <v>516</v>
      </c>
      <c r="AI639" s="542">
        <f t="shared" si="655"/>
        <v>0</v>
      </c>
    </row>
    <row r="640" spans="1:35" ht="48" hidden="1" customHeight="1">
      <c r="A640" s="31" t="s">
        <v>797</v>
      </c>
      <c r="B640" s="9" t="s">
        <v>55</v>
      </c>
      <c r="C640" s="9" t="s">
        <v>663</v>
      </c>
      <c r="D640" s="74" t="s">
        <v>1036</v>
      </c>
      <c r="E640" s="10">
        <v>1250</v>
      </c>
      <c r="F640" s="127"/>
      <c r="G640" s="39">
        <f t="shared" si="699"/>
        <v>1250</v>
      </c>
      <c r="H640" s="10">
        <v>1148</v>
      </c>
      <c r="I640" s="127"/>
      <c r="J640" s="39">
        <f t="shared" si="700"/>
        <v>1148</v>
      </c>
      <c r="K640" s="11">
        <f t="shared" si="713"/>
        <v>91.84</v>
      </c>
      <c r="L640" s="112">
        <v>1270</v>
      </c>
      <c r="M640" s="136"/>
      <c r="N640" s="120">
        <f t="shared" si="701"/>
        <v>1270</v>
      </c>
      <c r="O640" s="112">
        <v>277</v>
      </c>
      <c r="P640" s="136">
        <v>298</v>
      </c>
      <c r="Q640" s="136"/>
      <c r="R640" s="120">
        <f t="shared" si="702"/>
        <v>298</v>
      </c>
      <c r="S640" s="121">
        <f t="shared" si="703"/>
        <v>1192</v>
      </c>
      <c r="T640" s="10">
        <v>1236</v>
      </c>
      <c r="U640" s="136"/>
      <c r="V640" s="39">
        <f t="shared" si="704"/>
        <v>1236</v>
      </c>
      <c r="W640" s="10">
        <v>498</v>
      </c>
      <c r="X640" s="32">
        <v>436</v>
      </c>
      <c r="Y640" s="136"/>
      <c r="Z640" s="39">
        <f t="shared" si="705"/>
        <v>436</v>
      </c>
      <c r="AA640" s="121">
        <f t="shared" si="706"/>
        <v>872</v>
      </c>
      <c r="AB640" s="32">
        <v>1205</v>
      </c>
      <c r="AC640" s="113"/>
      <c r="AD640" s="13">
        <f t="shared" si="707"/>
        <v>1205</v>
      </c>
      <c r="AE640" s="353">
        <f t="shared" si="710"/>
        <v>-65</v>
      </c>
      <c r="AF640" s="113">
        <f>ROUND(AB640*$AJ$1000,0)</f>
        <v>1148</v>
      </c>
      <c r="AG640" s="113">
        <f t="shared" si="708"/>
        <v>0</v>
      </c>
      <c r="AH640" s="113">
        <f t="shared" ref="AH640:AH647" si="714">AG640+AF640</f>
        <v>1148</v>
      </c>
      <c r="AI640" s="542">
        <f t="shared" si="655"/>
        <v>-122</v>
      </c>
    </row>
    <row r="641" spans="1:35" ht="24" hidden="1" customHeight="1">
      <c r="A641" s="31" t="s">
        <v>798</v>
      </c>
      <c r="B641" s="9" t="s">
        <v>55</v>
      </c>
      <c r="C641" s="9" t="s">
        <v>674</v>
      </c>
      <c r="D641" s="74" t="s">
        <v>1037</v>
      </c>
      <c r="E641" s="10">
        <v>718</v>
      </c>
      <c r="F641" s="127"/>
      <c r="G641" s="39">
        <f t="shared" si="699"/>
        <v>718</v>
      </c>
      <c r="H641" s="10">
        <v>615</v>
      </c>
      <c r="I641" s="127"/>
      <c r="J641" s="39">
        <f t="shared" si="700"/>
        <v>615</v>
      </c>
      <c r="K641" s="11">
        <f t="shared" si="713"/>
        <v>85.654596100278553</v>
      </c>
      <c r="L641" s="112">
        <v>710</v>
      </c>
      <c r="M641" s="136"/>
      <c r="N641" s="120">
        <f t="shared" si="701"/>
        <v>710</v>
      </c>
      <c r="O641" s="112">
        <v>149</v>
      </c>
      <c r="P641" s="136">
        <v>149</v>
      </c>
      <c r="Q641" s="136"/>
      <c r="R641" s="120">
        <f t="shared" si="702"/>
        <v>149</v>
      </c>
      <c r="S641" s="121">
        <f t="shared" si="703"/>
        <v>596</v>
      </c>
      <c r="T641" s="10">
        <v>586</v>
      </c>
      <c r="U641" s="136"/>
      <c r="V641" s="39">
        <f t="shared" si="704"/>
        <v>586</v>
      </c>
      <c r="W641" s="10">
        <v>233</v>
      </c>
      <c r="X641" s="32">
        <v>233</v>
      </c>
      <c r="Y641" s="136"/>
      <c r="Z641" s="39">
        <f t="shared" si="705"/>
        <v>233</v>
      </c>
      <c r="AA641" s="121">
        <f t="shared" si="706"/>
        <v>466</v>
      </c>
      <c r="AB641" s="32">
        <v>650</v>
      </c>
      <c r="AC641" s="113"/>
      <c r="AD641" s="13">
        <f t="shared" si="707"/>
        <v>650</v>
      </c>
      <c r="AE641" s="353">
        <f t="shared" si="710"/>
        <v>-60</v>
      </c>
      <c r="AF641" s="113">
        <f>ROUND(AB641*$AJ$1014,0)</f>
        <v>616</v>
      </c>
      <c r="AG641" s="113">
        <f t="shared" si="708"/>
        <v>0</v>
      </c>
      <c r="AH641" s="113">
        <f t="shared" si="714"/>
        <v>616</v>
      </c>
      <c r="AI641" s="542">
        <f t="shared" si="655"/>
        <v>-94</v>
      </c>
    </row>
    <row r="642" spans="1:35" ht="36" hidden="1" customHeight="1">
      <c r="A642" s="31" t="s">
        <v>799</v>
      </c>
      <c r="B642" s="9" t="s">
        <v>55</v>
      </c>
      <c r="C642" s="9" t="s">
        <v>672</v>
      </c>
      <c r="D642" s="74" t="s">
        <v>1038</v>
      </c>
      <c r="E642" s="10">
        <v>1350</v>
      </c>
      <c r="F642" s="127"/>
      <c r="G642" s="39">
        <f t="shared" si="699"/>
        <v>1350</v>
      </c>
      <c r="H642" s="10">
        <v>1440</v>
      </c>
      <c r="I642" s="127"/>
      <c r="J642" s="39">
        <f t="shared" si="700"/>
        <v>1440</v>
      </c>
      <c r="K642" s="11">
        <f t="shared" si="713"/>
        <v>106.66666666666667</v>
      </c>
      <c r="L642" s="112">
        <v>1350</v>
      </c>
      <c r="M642" s="136"/>
      <c r="N642" s="120">
        <f t="shared" si="701"/>
        <v>1350</v>
      </c>
      <c r="O642" s="112">
        <v>362</v>
      </c>
      <c r="P642" s="136">
        <v>369</v>
      </c>
      <c r="Q642" s="136"/>
      <c r="R642" s="120">
        <f t="shared" si="702"/>
        <v>369</v>
      </c>
      <c r="S642" s="121">
        <f t="shared" si="703"/>
        <v>1476</v>
      </c>
      <c r="T642" s="10">
        <v>1350</v>
      </c>
      <c r="U642" s="136"/>
      <c r="V642" s="39">
        <f t="shared" si="704"/>
        <v>1350</v>
      </c>
      <c r="W642" s="10">
        <v>594</v>
      </c>
      <c r="X642" s="32">
        <v>600</v>
      </c>
      <c r="Y642" s="136"/>
      <c r="Z642" s="39">
        <f t="shared" si="705"/>
        <v>600</v>
      </c>
      <c r="AA642" s="121">
        <f t="shared" si="706"/>
        <v>1200</v>
      </c>
      <c r="AB642" s="32">
        <v>1350</v>
      </c>
      <c r="AC642" s="113"/>
      <c r="AD642" s="13">
        <f t="shared" si="707"/>
        <v>1350</v>
      </c>
      <c r="AE642" s="353">
        <f t="shared" si="710"/>
        <v>0</v>
      </c>
      <c r="AF642" s="113">
        <f>ROUND(AB642*$AJ$949,0)</f>
        <v>1319</v>
      </c>
      <c r="AG642" s="113">
        <f t="shared" si="708"/>
        <v>0</v>
      </c>
      <c r="AH642" s="113">
        <f t="shared" si="714"/>
        <v>1319</v>
      </c>
      <c r="AI642" s="542">
        <f t="shared" si="655"/>
        <v>-31</v>
      </c>
    </row>
    <row r="643" spans="1:35" ht="36" hidden="1" customHeight="1">
      <c r="A643" s="31" t="s">
        <v>800</v>
      </c>
      <c r="B643" s="9" t="s">
        <v>55</v>
      </c>
      <c r="C643" s="9" t="s">
        <v>663</v>
      </c>
      <c r="D643" s="74" t="s">
        <v>1065</v>
      </c>
      <c r="E643" s="10">
        <v>800</v>
      </c>
      <c r="F643" s="127"/>
      <c r="G643" s="39">
        <f t="shared" si="699"/>
        <v>800</v>
      </c>
      <c r="H643" s="10">
        <v>787</v>
      </c>
      <c r="I643" s="127"/>
      <c r="J643" s="39">
        <f t="shared" si="700"/>
        <v>787</v>
      </c>
      <c r="K643" s="11">
        <f t="shared" si="713"/>
        <v>98.375</v>
      </c>
      <c r="L643" s="112">
        <v>800</v>
      </c>
      <c r="M643" s="136"/>
      <c r="N643" s="120">
        <f t="shared" si="701"/>
        <v>800</v>
      </c>
      <c r="O643" s="112">
        <v>188</v>
      </c>
      <c r="P643" s="136">
        <v>190</v>
      </c>
      <c r="Q643" s="136"/>
      <c r="R643" s="120">
        <f t="shared" si="702"/>
        <v>190</v>
      </c>
      <c r="S643" s="121">
        <f t="shared" si="703"/>
        <v>760</v>
      </c>
      <c r="T643" s="10">
        <v>800</v>
      </c>
      <c r="U643" s="136"/>
      <c r="V643" s="39">
        <f t="shared" si="704"/>
        <v>800</v>
      </c>
      <c r="W643" s="10">
        <v>306</v>
      </c>
      <c r="X643" s="32">
        <v>309</v>
      </c>
      <c r="Y643" s="136"/>
      <c r="Z643" s="39">
        <f t="shared" si="705"/>
        <v>309</v>
      </c>
      <c r="AA643" s="121">
        <f t="shared" si="706"/>
        <v>618</v>
      </c>
      <c r="AB643" s="32">
        <v>800</v>
      </c>
      <c r="AC643" s="113"/>
      <c r="AD643" s="13">
        <f t="shared" si="707"/>
        <v>800</v>
      </c>
      <c r="AE643" s="353">
        <f t="shared" si="710"/>
        <v>0</v>
      </c>
      <c r="AF643" s="113">
        <f>ROUND(AB643*$AJ$966,0)</f>
        <v>762</v>
      </c>
      <c r="AG643" s="113">
        <f t="shared" si="708"/>
        <v>0</v>
      </c>
      <c r="AH643" s="113">
        <f t="shared" si="714"/>
        <v>762</v>
      </c>
      <c r="AI643" s="542">
        <f t="shared" si="655"/>
        <v>-38</v>
      </c>
    </row>
    <row r="644" spans="1:35" ht="36" hidden="1" customHeight="1">
      <c r="A644" s="31" t="s">
        <v>801</v>
      </c>
      <c r="B644" s="9" t="s">
        <v>55</v>
      </c>
      <c r="C644" s="9" t="s">
        <v>663</v>
      </c>
      <c r="D644" s="74" t="s">
        <v>1039</v>
      </c>
      <c r="E644" s="10">
        <v>450</v>
      </c>
      <c r="F644" s="127"/>
      <c r="G644" s="39">
        <f t="shared" si="699"/>
        <v>450</v>
      </c>
      <c r="H644" s="10">
        <v>507</v>
      </c>
      <c r="I644" s="127"/>
      <c r="J644" s="39">
        <f t="shared" si="700"/>
        <v>507</v>
      </c>
      <c r="K644" s="11">
        <f t="shared" si="713"/>
        <v>112.66666666666667</v>
      </c>
      <c r="L644" s="112">
        <v>492</v>
      </c>
      <c r="M644" s="136"/>
      <c r="N644" s="120">
        <f t="shared" si="701"/>
        <v>492</v>
      </c>
      <c r="O644" s="112">
        <v>145</v>
      </c>
      <c r="P644" s="136">
        <v>145</v>
      </c>
      <c r="Q644" s="136"/>
      <c r="R644" s="120">
        <f t="shared" si="702"/>
        <v>145</v>
      </c>
      <c r="S644" s="121">
        <f t="shared" si="703"/>
        <v>580</v>
      </c>
      <c r="T644" s="10">
        <v>492</v>
      </c>
      <c r="U644" s="136"/>
      <c r="V644" s="39">
        <f t="shared" si="704"/>
        <v>492</v>
      </c>
      <c r="W644" s="10">
        <v>249</v>
      </c>
      <c r="X644" s="32">
        <v>245</v>
      </c>
      <c r="Y644" s="136"/>
      <c r="Z644" s="39">
        <f t="shared" si="705"/>
        <v>245</v>
      </c>
      <c r="AA644" s="121">
        <f t="shared" si="706"/>
        <v>490</v>
      </c>
      <c r="AB644" s="32">
        <f>492+5</f>
        <v>497</v>
      </c>
      <c r="AC644" s="113"/>
      <c r="AD644" s="13">
        <f t="shared" si="707"/>
        <v>497</v>
      </c>
      <c r="AE644" s="353">
        <f t="shared" si="710"/>
        <v>5</v>
      </c>
      <c r="AF644" s="113">
        <f>ROUND(AB644*$AJ$982,0)</f>
        <v>473</v>
      </c>
      <c r="AG644" s="113">
        <f t="shared" si="708"/>
        <v>0</v>
      </c>
      <c r="AH644" s="113">
        <f t="shared" si="714"/>
        <v>473</v>
      </c>
      <c r="AI644" s="542">
        <f t="shared" si="655"/>
        <v>-19</v>
      </c>
    </row>
    <row r="645" spans="1:35" ht="36" hidden="1" customHeight="1">
      <c r="A645" s="31" t="s">
        <v>802</v>
      </c>
      <c r="B645" s="9" t="s">
        <v>55</v>
      </c>
      <c r="C645" s="9" t="s">
        <v>673</v>
      </c>
      <c r="D645" s="74" t="s">
        <v>1040</v>
      </c>
      <c r="E645" s="10">
        <v>90</v>
      </c>
      <c r="F645" s="127"/>
      <c r="G645" s="39">
        <f t="shared" si="699"/>
        <v>90</v>
      </c>
      <c r="H645" s="10">
        <v>91</v>
      </c>
      <c r="I645" s="127"/>
      <c r="J645" s="39">
        <f t="shared" si="700"/>
        <v>91</v>
      </c>
      <c r="K645" s="11">
        <f t="shared" si="713"/>
        <v>101.11111111111111</v>
      </c>
      <c r="L645" s="112">
        <v>100</v>
      </c>
      <c r="M645" s="136"/>
      <c r="N645" s="120">
        <f t="shared" si="701"/>
        <v>100</v>
      </c>
      <c r="O645" s="112">
        <v>26</v>
      </c>
      <c r="P645" s="136">
        <v>26</v>
      </c>
      <c r="Q645" s="136"/>
      <c r="R645" s="120">
        <f t="shared" si="702"/>
        <v>26</v>
      </c>
      <c r="S645" s="121">
        <f t="shared" si="703"/>
        <v>104</v>
      </c>
      <c r="T645" s="10">
        <v>100</v>
      </c>
      <c r="U645" s="136"/>
      <c r="V645" s="39">
        <f t="shared" si="704"/>
        <v>100</v>
      </c>
      <c r="W645" s="10">
        <v>32</v>
      </c>
      <c r="X645" s="32">
        <v>35</v>
      </c>
      <c r="Y645" s="136"/>
      <c r="Z645" s="39">
        <f t="shared" si="705"/>
        <v>35</v>
      </c>
      <c r="AA645" s="121">
        <f t="shared" si="706"/>
        <v>70</v>
      </c>
      <c r="AB645" s="32">
        <v>100</v>
      </c>
      <c r="AC645" s="113"/>
      <c r="AD645" s="13">
        <f t="shared" si="707"/>
        <v>100</v>
      </c>
      <c r="AE645" s="353">
        <f t="shared" si="710"/>
        <v>0</v>
      </c>
      <c r="AF645" s="113">
        <f>L645</f>
        <v>100</v>
      </c>
      <c r="AG645" s="113">
        <f t="shared" si="708"/>
        <v>0</v>
      </c>
      <c r="AH645" s="113">
        <f t="shared" si="714"/>
        <v>100</v>
      </c>
      <c r="AI645" s="542">
        <f t="shared" si="655"/>
        <v>0</v>
      </c>
    </row>
    <row r="646" spans="1:35" ht="36" hidden="1" customHeight="1">
      <c r="A646" s="31" t="s">
        <v>803</v>
      </c>
      <c r="B646" s="9" t="s">
        <v>55</v>
      </c>
      <c r="C646" s="9" t="s">
        <v>676</v>
      </c>
      <c r="D646" s="74" t="s">
        <v>6</v>
      </c>
      <c r="E646" s="10">
        <v>723</v>
      </c>
      <c r="F646" s="127"/>
      <c r="G646" s="39">
        <f t="shared" si="699"/>
        <v>723</v>
      </c>
      <c r="H646" s="10">
        <v>719</v>
      </c>
      <c r="I646" s="127"/>
      <c r="J646" s="39">
        <f t="shared" si="700"/>
        <v>719</v>
      </c>
      <c r="K646" s="11">
        <f t="shared" si="713"/>
        <v>99.446749654218536</v>
      </c>
      <c r="L646" s="112">
        <v>717</v>
      </c>
      <c r="M646" s="136"/>
      <c r="N646" s="120">
        <f t="shared" si="701"/>
        <v>717</v>
      </c>
      <c r="O646" s="112">
        <v>182</v>
      </c>
      <c r="P646" s="136">
        <v>185</v>
      </c>
      <c r="Q646" s="136"/>
      <c r="R646" s="120">
        <f t="shared" si="702"/>
        <v>185</v>
      </c>
      <c r="S646" s="121">
        <f t="shared" si="703"/>
        <v>740</v>
      </c>
      <c r="T646" s="10">
        <v>717</v>
      </c>
      <c r="U646" s="136"/>
      <c r="V646" s="39">
        <f t="shared" si="704"/>
        <v>717</v>
      </c>
      <c r="W646" s="10">
        <v>320</v>
      </c>
      <c r="X646" s="32">
        <v>323</v>
      </c>
      <c r="Y646" s="136"/>
      <c r="Z646" s="39">
        <f t="shared" si="705"/>
        <v>323</v>
      </c>
      <c r="AA646" s="121">
        <f t="shared" si="706"/>
        <v>646</v>
      </c>
      <c r="AB646" s="32">
        <v>678</v>
      </c>
      <c r="AC646" s="113"/>
      <c r="AD646" s="13">
        <f t="shared" si="707"/>
        <v>678</v>
      </c>
      <c r="AE646" s="353">
        <f t="shared" si="710"/>
        <v>-39</v>
      </c>
      <c r="AF646" s="113">
        <f>ROUND(AB646*$AJ$950,0)</f>
        <v>663</v>
      </c>
      <c r="AG646" s="113">
        <f t="shared" si="708"/>
        <v>0</v>
      </c>
      <c r="AH646" s="113">
        <f t="shared" si="714"/>
        <v>663</v>
      </c>
      <c r="AI646" s="542">
        <f t="shared" ref="AI646:AI709" si="715">AF646-L646</f>
        <v>-54</v>
      </c>
    </row>
    <row r="647" spans="1:35" ht="24" hidden="1" customHeight="1">
      <c r="A647" s="31" t="s">
        <v>804</v>
      </c>
      <c r="B647" s="9" t="s">
        <v>55</v>
      </c>
      <c r="C647" s="9" t="s">
        <v>660</v>
      </c>
      <c r="D647" s="74" t="s">
        <v>2</v>
      </c>
      <c r="E647" s="10">
        <v>1334</v>
      </c>
      <c r="F647" s="127"/>
      <c r="G647" s="39">
        <f t="shared" si="699"/>
        <v>1334</v>
      </c>
      <c r="H647" s="10">
        <v>1347</v>
      </c>
      <c r="I647" s="127"/>
      <c r="J647" s="39">
        <f t="shared" si="700"/>
        <v>1347</v>
      </c>
      <c r="K647" s="11">
        <f t="shared" si="713"/>
        <v>100.97451274362818</v>
      </c>
      <c r="L647" s="112">
        <v>1369</v>
      </c>
      <c r="M647" s="136"/>
      <c r="N647" s="120">
        <f t="shared" si="701"/>
        <v>1369</v>
      </c>
      <c r="O647" s="112">
        <v>342</v>
      </c>
      <c r="P647" s="136">
        <v>352</v>
      </c>
      <c r="Q647" s="136"/>
      <c r="R647" s="120">
        <f t="shared" si="702"/>
        <v>352</v>
      </c>
      <c r="S647" s="121">
        <f t="shared" si="703"/>
        <v>1408</v>
      </c>
      <c r="T647" s="10">
        <v>1173</v>
      </c>
      <c r="U647" s="136"/>
      <c r="V647" s="39">
        <f t="shared" si="704"/>
        <v>1173</v>
      </c>
      <c r="W647" s="10">
        <v>670</v>
      </c>
      <c r="X647" s="32">
        <v>680</v>
      </c>
      <c r="Y647" s="136"/>
      <c r="Z647" s="39">
        <f t="shared" si="705"/>
        <v>680</v>
      </c>
      <c r="AA647" s="121">
        <f t="shared" si="706"/>
        <v>1360</v>
      </c>
      <c r="AB647" s="32">
        <v>1419</v>
      </c>
      <c r="AC647" s="113"/>
      <c r="AD647" s="13">
        <f t="shared" si="707"/>
        <v>1419</v>
      </c>
      <c r="AE647" s="353">
        <f t="shared" si="710"/>
        <v>50</v>
      </c>
      <c r="AF647" s="113">
        <f>ROUND(AB647*$AJ$953,0)</f>
        <v>1361</v>
      </c>
      <c r="AG647" s="113">
        <f t="shared" si="708"/>
        <v>0</v>
      </c>
      <c r="AH647" s="113">
        <f t="shared" si="714"/>
        <v>1361</v>
      </c>
      <c r="AI647" s="542">
        <f t="shared" si="715"/>
        <v>-8</v>
      </c>
    </row>
    <row r="648" spans="1:35" ht="24" hidden="1" customHeight="1">
      <c r="A648" s="31" t="s">
        <v>805</v>
      </c>
      <c r="B648" s="9" t="s">
        <v>55</v>
      </c>
      <c r="C648" s="9" t="s">
        <v>660</v>
      </c>
      <c r="D648" s="74" t="s">
        <v>3</v>
      </c>
      <c r="E648" s="10">
        <v>427</v>
      </c>
      <c r="F648" s="127"/>
      <c r="G648" s="39">
        <f t="shared" si="699"/>
        <v>427</v>
      </c>
      <c r="H648" s="10">
        <v>363</v>
      </c>
      <c r="I648" s="127"/>
      <c r="J648" s="39">
        <f t="shared" si="700"/>
        <v>363</v>
      </c>
      <c r="K648" s="11">
        <f t="shared" si="713"/>
        <v>85.011709601873534</v>
      </c>
      <c r="L648" s="418">
        <v>427</v>
      </c>
      <c r="M648" s="402"/>
      <c r="N648" s="106">
        <f t="shared" si="701"/>
        <v>427</v>
      </c>
      <c r="O648" s="112">
        <v>82</v>
      </c>
      <c r="P648" s="136">
        <v>82</v>
      </c>
      <c r="Q648" s="136"/>
      <c r="R648" s="120">
        <f t="shared" si="702"/>
        <v>82</v>
      </c>
      <c r="S648" s="403">
        <f t="shared" si="703"/>
        <v>328</v>
      </c>
      <c r="T648" s="406">
        <v>427</v>
      </c>
      <c r="U648" s="402"/>
      <c r="V648" s="404">
        <f t="shared" si="704"/>
        <v>427</v>
      </c>
      <c r="W648" s="10">
        <v>166</v>
      </c>
      <c r="X648" s="32">
        <v>166</v>
      </c>
      <c r="Y648" s="136"/>
      <c r="Z648" s="39">
        <f t="shared" si="705"/>
        <v>166</v>
      </c>
      <c r="AA648" s="403">
        <f t="shared" si="706"/>
        <v>332</v>
      </c>
      <c r="AB648" s="407">
        <v>427</v>
      </c>
      <c r="AC648" s="158"/>
      <c r="AD648" s="345">
        <f t="shared" si="707"/>
        <v>427</v>
      </c>
      <c r="AE648" s="422">
        <f t="shared" si="710"/>
        <v>0</v>
      </c>
      <c r="AF648" s="113">
        <f>ROUND(AB648*$AJ$922,0)</f>
        <v>409</v>
      </c>
      <c r="AG648" s="113">
        <f t="shared" si="708"/>
        <v>0</v>
      </c>
      <c r="AH648" s="113">
        <f>AF648+AG648</f>
        <v>409</v>
      </c>
      <c r="AI648" s="542">
        <f t="shared" si="715"/>
        <v>-18</v>
      </c>
    </row>
    <row r="649" spans="1:35" ht="24" hidden="1" customHeight="1">
      <c r="A649" s="31" t="s">
        <v>806</v>
      </c>
      <c r="B649" s="9" t="s">
        <v>55</v>
      </c>
      <c r="C649" s="9" t="s">
        <v>667</v>
      </c>
      <c r="D649" s="74" t="s">
        <v>1059</v>
      </c>
      <c r="E649" s="10">
        <v>741</v>
      </c>
      <c r="F649" s="127"/>
      <c r="G649" s="39">
        <f t="shared" si="699"/>
        <v>741</v>
      </c>
      <c r="H649" s="10">
        <v>787</v>
      </c>
      <c r="I649" s="127"/>
      <c r="J649" s="39">
        <f t="shared" si="700"/>
        <v>787</v>
      </c>
      <c r="K649" s="11">
        <f t="shared" si="713"/>
        <v>106.20782726045883</v>
      </c>
      <c r="L649" s="112">
        <v>741</v>
      </c>
      <c r="M649" s="136"/>
      <c r="N649" s="120">
        <f t="shared" si="701"/>
        <v>741</v>
      </c>
      <c r="O649" s="112">
        <v>234</v>
      </c>
      <c r="P649" s="136">
        <v>240</v>
      </c>
      <c r="Q649" s="136"/>
      <c r="R649" s="120">
        <f t="shared" si="702"/>
        <v>240</v>
      </c>
      <c r="S649" s="121">
        <f t="shared" si="703"/>
        <v>960</v>
      </c>
      <c r="T649" s="10">
        <v>741</v>
      </c>
      <c r="U649" s="136"/>
      <c r="V649" s="39">
        <f t="shared" si="704"/>
        <v>741</v>
      </c>
      <c r="W649" s="10">
        <v>309</v>
      </c>
      <c r="X649" s="32">
        <v>318</v>
      </c>
      <c r="Y649" s="136"/>
      <c r="Z649" s="39">
        <f t="shared" si="705"/>
        <v>318</v>
      </c>
      <c r="AA649" s="121">
        <f t="shared" si="706"/>
        <v>636</v>
      </c>
      <c r="AB649" s="32">
        <v>741</v>
      </c>
      <c r="AC649" s="113"/>
      <c r="AD649" s="13">
        <f t="shared" si="707"/>
        <v>741</v>
      </c>
      <c r="AE649" s="353">
        <f t="shared" si="710"/>
        <v>0</v>
      </c>
      <c r="AF649" s="113">
        <f>L649</f>
        <v>741</v>
      </c>
      <c r="AG649" s="113">
        <f t="shared" si="708"/>
        <v>0</v>
      </c>
      <c r="AH649" s="113">
        <f>AF649+AG649</f>
        <v>741</v>
      </c>
      <c r="AI649" s="542">
        <f t="shared" si="715"/>
        <v>0</v>
      </c>
    </row>
    <row r="650" spans="1:35" ht="24" hidden="1" customHeight="1">
      <c r="A650" s="31" t="s">
        <v>807</v>
      </c>
      <c r="B650" s="9" t="s">
        <v>55</v>
      </c>
      <c r="C650" s="9" t="s">
        <v>667</v>
      </c>
      <c r="D650" s="74" t="s">
        <v>1062</v>
      </c>
      <c r="E650" s="10">
        <v>926</v>
      </c>
      <c r="F650" s="127"/>
      <c r="G650" s="39">
        <f t="shared" si="699"/>
        <v>926</v>
      </c>
      <c r="H650" s="10">
        <v>924</v>
      </c>
      <c r="I650" s="127"/>
      <c r="J650" s="39">
        <f t="shared" si="700"/>
        <v>924</v>
      </c>
      <c r="K650" s="11">
        <f t="shared" si="713"/>
        <v>99.784017278617711</v>
      </c>
      <c r="L650" s="112">
        <v>926</v>
      </c>
      <c r="M650" s="136"/>
      <c r="N650" s="120">
        <f t="shared" si="701"/>
        <v>926</v>
      </c>
      <c r="O650" s="112">
        <v>234</v>
      </c>
      <c r="P650" s="136">
        <v>248</v>
      </c>
      <c r="Q650" s="136"/>
      <c r="R650" s="120">
        <f t="shared" si="702"/>
        <v>248</v>
      </c>
      <c r="S650" s="121">
        <f t="shared" si="703"/>
        <v>992</v>
      </c>
      <c r="T650" s="10">
        <v>1141</v>
      </c>
      <c r="U650" s="136"/>
      <c r="V650" s="39">
        <f t="shared" si="704"/>
        <v>1141</v>
      </c>
      <c r="W650" s="10">
        <v>319</v>
      </c>
      <c r="X650" s="32">
        <v>334</v>
      </c>
      <c r="Y650" s="136"/>
      <c r="Z650" s="39">
        <f t="shared" si="705"/>
        <v>334</v>
      </c>
      <c r="AA650" s="121">
        <f t="shared" si="706"/>
        <v>668</v>
      </c>
      <c r="AB650" s="32">
        <v>926</v>
      </c>
      <c r="AC650" s="113"/>
      <c r="AD650" s="13">
        <f t="shared" si="707"/>
        <v>926</v>
      </c>
      <c r="AE650" s="353">
        <f t="shared" si="710"/>
        <v>0</v>
      </c>
      <c r="AF650" s="113">
        <f>ROUND(AB650*$AJ$993,0)</f>
        <v>882</v>
      </c>
      <c r="AG650" s="113">
        <f t="shared" si="708"/>
        <v>0</v>
      </c>
      <c r="AH650" s="113">
        <f t="shared" ref="AH650:AH655" si="716">AG650+AF650</f>
        <v>882</v>
      </c>
      <c r="AI650" s="542">
        <f t="shared" si="715"/>
        <v>-44</v>
      </c>
    </row>
    <row r="651" spans="1:35" ht="24" hidden="1" customHeight="1">
      <c r="A651" s="31" t="s">
        <v>808</v>
      </c>
      <c r="B651" s="9" t="s">
        <v>55</v>
      </c>
      <c r="C651" s="9" t="s">
        <v>667</v>
      </c>
      <c r="D651" s="74" t="s">
        <v>1042</v>
      </c>
      <c r="E651" s="349">
        <v>1842</v>
      </c>
      <c r="F651" s="346"/>
      <c r="G651" s="350">
        <f t="shared" si="699"/>
        <v>1842</v>
      </c>
      <c r="H651" s="349">
        <v>1852</v>
      </c>
      <c r="I651" s="346"/>
      <c r="J651" s="350">
        <f t="shared" si="700"/>
        <v>1852</v>
      </c>
      <c r="K651" s="363">
        <f t="shared" si="713"/>
        <v>100.54288816503801</v>
      </c>
      <c r="L651" s="362">
        <v>1842</v>
      </c>
      <c r="M651" s="346"/>
      <c r="N651" s="347">
        <f t="shared" si="701"/>
        <v>1842</v>
      </c>
      <c r="O651" s="362">
        <v>479</v>
      </c>
      <c r="P651" s="346">
        <v>504</v>
      </c>
      <c r="Q651" s="346"/>
      <c r="R651" s="347">
        <f t="shared" si="702"/>
        <v>504</v>
      </c>
      <c r="S651" s="348">
        <f t="shared" si="703"/>
        <v>2016</v>
      </c>
      <c r="T651" s="349">
        <v>1842</v>
      </c>
      <c r="U651" s="346"/>
      <c r="V651" s="350">
        <f t="shared" si="704"/>
        <v>1842</v>
      </c>
      <c r="W651" s="10">
        <v>908</v>
      </c>
      <c r="X651" s="32">
        <v>936</v>
      </c>
      <c r="Y651" s="136"/>
      <c r="Z651" s="39">
        <f t="shared" si="705"/>
        <v>936</v>
      </c>
      <c r="AA651" s="348">
        <f t="shared" si="706"/>
        <v>1872</v>
      </c>
      <c r="AB651" s="354">
        <v>1842</v>
      </c>
      <c r="AC651" s="352"/>
      <c r="AD651" s="353">
        <f t="shared" si="707"/>
        <v>1842</v>
      </c>
      <c r="AE651" s="353">
        <f t="shared" si="710"/>
        <v>0</v>
      </c>
      <c r="AF651" s="113">
        <f>ROUND(AB651*$AJ$997,0)</f>
        <v>1829</v>
      </c>
      <c r="AG651" s="113">
        <f t="shared" si="708"/>
        <v>0</v>
      </c>
      <c r="AH651" s="113">
        <f t="shared" si="716"/>
        <v>1829</v>
      </c>
      <c r="AI651" s="542">
        <f t="shared" si="715"/>
        <v>-13</v>
      </c>
    </row>
    <row r="652" spans="1:35" ht="24" hidden="1" customHeight="1">
      <c r="A652" s="31" t="s">
        <v>809</v>
      </c>
      <c r="B652" s="9" t="s">
        <v>55</v>
      </c>
      <c r="C652" s="9" t="s">
        <v>667</v>
      </c>
      <c r="D652" s="74" t="s">
        <v>1043</v>
      </c>
      <c r="E652" s="10">
        <v>1799</v>
      </c>
      <c r="F652" s="127"/>
      <c r="G652" s="39">
        <f t="shared" si="699"/>
        <v>1799</v>
      </c>
      <c r="H652" s="10">
        <v>1806</v>
      </c>
      <c r="I652" s="127"/>
      <c r="J652" s="39">
        <f t="shared" si="700"/>
        <v>1806</v>
      </c>
      <c r="K652" s="11">
        <f t="shared" si="713"/>
        <v>100.38910505836576</v>
      </c>
      <c r="L652" s="112">
        <v>1799</v>
      </c>
      <c r="M652" s="136"/>
      <c r="N652" s="120">
        <f t="shared" si="701"/>
        <v>1799</v>
      </c>
      <c r="O652" s="112">
        <v>455</v>
      </c>
      <c r="P652" s="136">
        <v>486</v>
      </c>
      <c r="Q652" s="136"/>
      <c r="R652" s="120">
        <f t="shared" si="702"/>
        <v>486</v>
      </c>
      <c r="S652" s="121">
        <f t="shared" si="703"/>
        <v>1944</v>
      </c>
      <c r="T652" s="10">
        <v>1799</v>
      </c>
      <c r="U652" s="136"/>
      <c r="V652" s="39">
        <f t="shared" si="704"/>
        <v>1799</v>
      </c>
      <c r="W652" s="10">
        <v>885</v>
      </c>
      <c r="X652" s="32">
        <v>932</v>
      </c>
      <c r="Y652" s="136"/>
      <c r="Z652" s="39">
        <f t="shared" si="705"/>
        <v>932</v>
      </c>
      <c r="AA652" s="121">
        <f t="shared" si="706"/>
        <v>1864</v>
      </c>
      <c r="AB652" s="32">
        <v>1799</v>
      </c>
      <c r="AC652" s="113"/>
      <c r="AD652" s="13">
        <f t="shared" si="707"/>
        <v>1799</v>
      </c>
      <c r="AE652" s="353">
        <f t="shared" si="710"/>
        <v>0</v>
      </c>
      <c r="AF652" s="113">
        <f>ROUND(AB652*$AJ$991,0)</f>
        <v>1783</v>
      </c>
      <c r="AG652" s="113">
        <f t="shared" si="708"/>
        <v>0</v>
      </c>
      <c r="AH652" s="113">
        <f t="shared" si="716"/>
        <v>1783</v>
      </c>
      <c r="AI652" s="542">
        <f t="shared" si="715"/>
        <v>-16</v>
      </c>
    </row>
    <row r="653" spans="1:35" ht="24" hidden="1" customHeight="1">
      <c r="A653" s="31" t="s">
        <v>810</v>
      </c>
      <c r="B653" s="9" t="s">
        <v>55</v>
      </c>
      <c r="C653" s="9" t="s">
        <v>667</v>
      </c>
      <c r="D653" s="74" t="s">
        <v>1054</v>
      </c>
      <c r="E653" s="10">
        <v>1499</v>
      </c>
      <c r="F653" s="127"/>
      <c r="G653" s="39">
        <f t="shared" si="699"/>
        <v>1499</v>
      </c>
      <c r="H653" s="10">
        <v>1509</v>
      </c>
      <c r="I653" s="127"/>
      <c r="J653" s="39">
        <f t="shared" si="700"/>
        <v>1509</v>
      </c>
      <c r="K653" s="363">
        <f t="shared" si="713"/>
        <v>100.66711140760506</v>
      </c>
      <c r="L653" s="362">
        <v>1309</v>
      </c>
      <c r="M653" s="346"/>
      <c r="N653" s="347">
        <f t="shared" si="701"/>
        <v>1309</v>
      </c>
      <c r="O653" s="362">
        <v>407</v>
      </c>
      <c r="P653" s="346">
        <v>411</v>
      </c>
      <c r="Q653" s="346"/>
      <c r="R653" s="347">
        <f t="shared" si="702"/>
        <v>411</v>
      </c>
      <c r="S653" s="348">
        <f t="shared" si="703"/>
        <v>1644</v>
      </c>
      <c r="T653" s="349">
        <v>3726</v>
      </c>
      <c r="U653" s="346"/>
      <c r="V653" s="350">
        <f t="shared" si="704"/>
        <v>3726</v>
      </c>
      <c r="W653" s="10">
        <v>913</v>
      </c>
      <c r="X653" s="32">
        <v>934</v>
      </c>
      <c r="Y653" s="136"/>
      <c r="Z653" s="39">
        <f t="shared" si="705"/>
        <v>934</v>
      </c>
      <c r="AA653" s="348">
        <f t="shared" si="706"/>
        <v>1868</v>
      </c>
      <c r="AB653" s="354">
        <v>550</v>
      </c>
      <c r="AC653" s="352"/>
      <c r="AD653" s="353">
        <f t="shared" si="707"/>
        <v>550</v>
      </c>
      <c r="AE653" s="353">
        <f t="shared" si="710"/>
        <v>-759</v>
      </c>
      <c r="AF653" s="113">
        <f>ROUND(AB653*$AJ$992,0)</f>
        <v>532</v>
      </c>
      <c r="AG653" s="113">
        <f t="shared" si="708"/>
        <v>0</v>
      </c>
      <c r="AH653" s="113">
        <f t="shared" si="716"/>
        <v>532</v>
      </c>
      <c r="AI653" s="542">
        <f t="shared" si="715"/>
        <v>-777</v>
      </c>
    </row>
    <row r="654" spans="1:35" ht="24" hidden="1" customHeight="1">
      <c r="A654" s="31" t="s">
        <v>811</v>
      </c>
      <c r="B654" s="9" t="s">
        <v>55</v>
      </c>
      <c r="C654" s="9" t="s">
        <v>667</v>
      </c>
      <c r="D654" s="74" t="s">
        <v>1055</v>
      </c>
      <c r="E654" s="10">
        <v>1159</v>
      </c>
      <c r="F654" s="127"/>
      <c r="G654" s="39">
        <f t="shared" si="699"/>
        <v>1159</v>
      </c>
      <c r="H654" s="10">
        <v>1256</v>
      </c>
      <c r="I654" s="127"/>
      <c r="J654" s="39">
        <f t="shared" si="700"/>
        <v>1256</v>
      </c>
      <c r="K654" s="11">
        <f t="shared" si="713"/>
        <v>108.36928386540121</v>
      </c>
      <c r="L654" s="112">
        <v>1159</v>
      </c>
      <c r="M654" s="136"/>
      <c r="N654" s="120">
        <f t="shared" si="701"/>
        <v>1159</v>
      </c>
      <c r="O654" s="112">
        <v>314</v>
      </c>
      <c r="P654" s="136">
        <v>338</v>
      </c>
      <c r="Q654" s="136"/>
      <c r="R654" s="120">
        <f t="shared" si="702"/>
        <v>338</v>
      </c>
      <c r="S654" s="121">
        <f t="shared" si="703"/>
        <v>1352</v>
      </c>
      <c r="T654" s="10">
        <v>1159</v>
      </c>
      <c r="U654" s="136"/>
      <c r="V654" s="39">
        <f t="shared" si="704"/>
        <v>1159</v>
      </c>
      <c r="W654" s="10">
        <v>614</v>
      </c>
      <c r="X654" s="32">
        <v>634</v>
      </c>
      <c r="Y654" s="136"/>
      <c r="Z654" s="39">
        <f t="shared" si="705"/>
        <v>634</v>
      </c>
      <c r="AA654" s="121">
        <f t="shared" si="706"/>
        <v>1268</v>
      </c>
      <c r="AB654" s="32">
        <v>1159</v>
      </c>
      <c r="AC654" s="113"/>
      <c r="AD654" s="13">
        <f t="shared" si="707"/>
        <v>1159</v>
      </c>
      <c r="AE654" s="353">
        <f t="shared" si="710"/>
        <v>0</v>
      </c>
      <c r="AF654" s="113">
        <f>ROUND(AB654*$AJ$995,0)</f>
        <v>1141</v>
      </c>
      <c r="AG654" s="113">
        <f t="shared" si="708"/>
        <v>0</v>
      </c>
      <c r="AH654" s="113">
        <f t="shared" si="716"/>
        <v>1141</v>
      </c>
      <c r="AI654" s="542">
        <f t="shared" si="715"/>
        <v>-18</v>
      </c>
    </row>
    <row r="655" spans="1:35" ht="48" hidden="1" customHeight="1">
      <c r="A655" s="31" t="s">
        <v>812</v>
      </c>
      <c r="B655" s="9" t="s">
        <v>55</v>
      </c>
      <c r="C655" s="9" t="s">
        <v>659</v>
      </c>
      <c r="D655" s="74" t="s">
        <v>1044</v>
      </c>
      <c r="E655" s="10">
        <v>597</v>
      </c>
      <c r="F655" s="127"/>
      <c r="G655" s="39">
        <f t="shared" si="699"/>
        <v>597</v>
      </c>
      <c r="H655" s="10">
        <v>447</v>
      </c>
      <c r="I655" s="127"/>
      <c r="J655" s="39">
        <f t="shared" si="700"/>
        <v>447</v>
      </c>
      <c r="K655" s="11">
        <f t="shared" si="713"/>
        <v>74.874371859296488</v>
      </c>
      <c r="L655" s="112">
        <v>645</v>
      </c>
      <c r="M655" s="136"/>
      <c r="N655" s="120">
        <f t="shared" si="701"/>
        <v>645</v>
      </c>
      <c r="O655" s="112">
        <v>108</v>
      </c>
      <c r="P655" s="136">
        <v>108</v>
      </c>
      <c r="Q655" s="136"/>
      <c r="R655" s="120">
        <f t="shared" si="702"/>
        <v>108</v>
      </c>
      <c r="S655" s="121">
        <f t="shared" si="703"/>
        <v>432</v>
      </c>
      <c r="T655" s="10">
        <v>645</v>
      </c>
      <c r="U655" s="136"/>
      <c r="V655" s="39">
        <f t="shared" si="704"/>
        <v>645</v>
      </c>
      <c r="W655" s="10">
        <v>278</v>
      </c>
      <c r="X655" s="32">
        <v>278</v>
      </c>
      <c r="Y655" s="136"/>
      <c r="Z655" s="39">
        <f t="shared" si="705"/>
        <v>278</v>
      </c>
      <c r="AA655" s="121">
        <f t="shared" si="706"/>
        <v>556</v>
      </c>
      <c r="AB655" s="32">
        <v>640</v>
      </c>
      <c r="AC655" s="113"/>
      <c r="AD655" s="13">
        <f t="shared" si="707"/>
        <v>640</v>
      </c>
      <c r="AE655" s="353">
        <f t="shared" si="710"/>
        <v>-5</v>
      </c>
      <c r="AF655" s="113">
        <f>L655</f>
        <v>645</v>
      </c>
      <c r="AG655" s="113">
        <f t="shared" si="708"/>
        <v>0</v>
      </c>
      <c r="AH655" s="113">
        <f t="shared" si="716"/>
        <v>645</v>
      </c>
      <c r="AI655" s="542">
        <f t="shared" si="715"/>
        <v>0</v>
      </c>
    </row>
    <row r="656" spans="1:35" ht="24" hidden="1" customHeight="1">
      <c r="A656" s="31" t="s">
        <v>813</v>
      </c>
      <c r="B656" s="9" t="s">
        <v>55</v>
      </c>
      <c r="C656" s="9" t="s">
        <v>659</v>
      </c>
      <c r="D656" s="74" t="s">
        <v>21</v>
      </c>
      <c r="E656" s="10">
        <v>400</v>
      </c>
      <c r="F656" s="127"/>
      <c r="G656" s="39">
        <f t="shared" si="699"/>
        <v>400</v>
      </c>
      <c r="H656" s="10">
        <v>400</v>
      </c>
      <c r="I656" s="136"/>
      <c r="J656" s="39">
        <f t="shared" si="700"/>
        <v>400</v>
      </c>
      <c r="K656" s="11">
        <f t="shared" si="713"/>
        <v>100</v>
      </c>
      <c r="L656" s="319">
        <v>554</v>
      </c>
      <c r="M656" s="136"/>
      <c r="N656" s="120">
        <f t="shared" si="701"/>
        <v>554</v>
      </c>
      <c r="O656" s="319">
        <v>140</v>
      </c>
      <c r="P656" s="136">
        <v>140</v>
      </c>
      <c r="Q656" s="136"/>
      <c r="R656" s="120">
        <f t="shared" si="702"/>
        <v>140</v>
      </c>
      <c r="S656" s="121">
        <f t="shared" si="703"/>
        <v>560</v>
      </c>
      <c r="T656" s="10">
        <v>554</v>
      </c>
      <c r="U656" s="136"/>
      <c r="V656" s="39">
        <f t="shared" si="704"/>
        <v>554</v>
      </c>
      <c r="W656" s="10">
        <v>148</v>
      </c>
      <c r="X656" s="32"/>
      <c r="Y656" s="136"/>
      <c r="Z656" s="39">
        <f t="shared" si="705"/>
        <v>0</v>
      </c>
      <c r="AA656" s="121">
        <f t="shared" si="706"/>
        <v>0</v>
      </c>
      <c r="AB656" s="32">
        <v>1980</v>
      </c>
      <c r="AC656" s="113"/>
      <c r="AD656" s="13">
        <f t="shared" si="707"/>
        <v>1980</v>
      </c>
      <c r="AE656" s="353">
        <f t="shared" si="710"/>
        <v>1426</v>
      </c>
      <c r="AF656" s="113">
        <v>600</v>
      </c>
      <c r="AG656" s="113">
        <f t="shared" si="708"/>
        <v>0</v>
      </c>
      <c r="AH656" s="113">
        <f>AF656+AG656</f>
        <v>600</v>
      </c>
      <c r="AI656" s="542">
        <f t="shared" si="715"/>
        <v>46</v>
      </c>
    </row>
    <row r="657" spans="1:52" ht="48" hidden="1" customHeight="1">
      <c r="A657" s="31" t="s">
        <v>814</v>
      </c>
      <c r="B657" s="9" t="s">
        <v>55</v>
      </c>
      <c r="C657" s="9" t="s">
        <v>667</v>
      </c>
      <c r="D657" s="74" t="s">
        <v>1069</v>
      </c>
      <c r="E657" s="10">
        <v>41</v>
      </c>
      <c r="F657" s="127"/>
      <c r="G657" s="39">
        <f t="shared" si="699"/>
        <v>41</v>
      </c>
      <c r="H657" s="10">
        <v>38</v>
      </c>
      <c r="I657" s="127"/>
      <c r="J657" s="39">
        <f t="shared" si="700"/>
        <v>38</v>
      </c>
      <c r="K657" s="11">
        <f t="shared" si="713"/>
        <v>92.682926829268297</v>
      </c>
      <c r="L657" s="112">
        <v>41</v>
      </c>
      <c r="M657" s="136"/>
      <c r="N657" s="120">
        <f t="shared" si="701"/>
        <v>41</v>
      </c>
      <c r="O657" s="112">
        <v>9</v>
      </c>
      <c r="P657" s="136">
        <v>9</v>
      </c>
      <c r="Q657" s="136"/>
      <c r="R657" s="120">
        <f t="shared" si="702"/>
        <v>9</v>
      </c>
      <c r="S657" s="121">
        <f t="shared" si="703"/>
        <v>36</v>
      </c>
      <c r="T657" s="10">
        <v>41</v>
      </c>
      <c r="U657" s="136"/>
      <c r="V657" s="39">
        <f t="shared" si="704"/>
        <v>41</v>
      </c>
      <c r="W657" s="10">
        <v>9</v>
      </c>
      <c r="X657" s="32">
        <v>9</v>
      </c>
      <c r="Y657" s="136"/>
      <c r="Z657" s="39">
        <f t="shared" si="705"/>
        <v>9</v>
      </c>
      <c r="AA657" s="121">
        <f t="shared" si="706"/>
        <v>18</v>
      </c>
      <c r="AB657" s="32">
        <v>41</v>
      </c>
      <c r="AC657" s="113"/>
      <c r="AD657" s="13">
        <f t="shared" si="707"/>
        <v>41</v>
      </c>
      <c r="AE657" s="353">
        <f t="shared" si="710"/>
        <v>0</v>
      </c>
      <c r="AF657" s="113">
        <v>41</v>
      </c>
      <c r="AG657" s="113">
        <f t="shared" si="708"/>
        <v>0</v>
      </c>
      <c r="AH657" s="113">
        <v>41</v>
      </c>
      <c r="AI657" s="542">
        <f t="shared" si="715"/>
        <v>0</v>
      </c>
    </row>
    <row r="658" spans="1:52" ht="24" hidden="1" customHeight="1">
      <c r="A658" s="31" t="s">
        <v>815</v>
      </c>
      <c r="B658" s="9" t="s">
        <v>55</v>
      </c>
      <c r="C658" s="9" t="s">
        <v>659</v>
      </c>
      <c r="D658" s="74" t="s">
        <v>29</v>
      </c>
      <c r="E658" s="10">
        <v>2043</v>
      </c>
      <c r="F658" s="127"/>
      <c r="G658" s="39">
        <f t="shared" si="699"/>
        <v>2043</v>
      </c>
      <c r="H658" s="10">
        <v>1789</v>
      </c>
      <c r="I658" s="127"/>
      <c r="J658" s="39">
        <f t="shared" si="700"/>
        <v>1789</v>
      </c>
      <c r="K658" s="11">
        <f t="shared" si="713"/>
        <v>87.567302985805185</v>
      </c>
      <c r="L658" s="112">
        <v>1768</v>
      </c>
      <c r="M658" s="136"/>
      <c r="N658" s="120">
        <f t="shared" si="701"/>
        <v>1768</v>
      </c>
      <c r="O658" s="112">
        <v>467</v>
      </c>
      <c r="P658" s="136">
        <v>472</v>
      </c>
      <c r="Q658" s="136"/>
      <c r="R658" s="120">
        <f t="shared" si="702"/>
        <v>472</v>
      </c>
      <c r="S658" s="121">
        <f t="shared" si="703"/>
        <v>1888</v>
      </c>
      <c r="T658" s="10">
        <v>1549</v>
      </c>
      <c r="U658" s="136"/>
      <c r="V658" s="39">
        <f t="shared" si="704"/>
        <v>1549</v>
      </c>
      <c r="W658" s="10">
        <v>620</v>
      </c>
      <c r="X658" s="32">
        <v>629</v>
      </c>
      <c r="Y658" s="136"/>
      <c r="Z658" s="39">
        <f t="shared" si="705"/>
        <v>629</v>
      </c>
      <c r="AA658" s="121">
        <f t="shared" si="706"/>
        <v>1258</v>
      </c>
      <c r="AB658" s="32">
        <v>1573</v>
      </c>
      <c r="AC658" s="113"/>
      <c r="AD658" s="13">
        <f t="shared" si="707"/>
        <v>1573</v>
      </c>
      <c r="AE658" s="353">
        <f t="shared" si="710"/>
        <v>-195</v>
      </c>
      <c r="AF658" s="113">
        <f>ROUND(AB658*$AJ$971,0)</f>
        <v>1498</v>
      </c>
      <c r="AG658" s="113">
        <f t="shared" si="708"/>
        <v>0</v>
      </c>
      <c r="AH658" s="113">
        <f>AG658+AF658</f>
        <v>1498</v>
      </c>
      <c r="AI658" s="542">
        <f t="shared" si="715"/>
        <v>-270</v>
      </c>
    </row>
    <row r="659" spans="1:52" ht="36" hidden="1" customHeight="1">
      <c r="A659" s="31" t="s">
        <v>816</v>
      </c>
      <c r="B659" s="9" t="s">
        <v>55</v>
      </c>
      <c r="C659" s="9" t="s">
        <v>663</v>
      </c>
      <c r="D659" s="74" t="s">
        <v>1046</v>
      </c>
      <c r="E659" s="10">
        <v>710</v>
      </c>
      <c r="F659" s="127"/>
      <c r="G659" s="39">
        <f t="shared" si="699"/>
        <v>710</v>
      </c>
      <c r="H659" s="10">
        <v>661</v>
      </c>
      <c r="I659" s="127"/>
      <c r="J659" s="39">
        <f t="shared" si="700"/>
        <v>661</v>
      </c>
      <c r="K659" s="11">
        <f t="shared" si="713"/>
        <v>93.098591549295776</v>
      </c>
      <c r="L659" s="112">
        <v>710</v>
      </c>
      <c r="M659" s="136"/>
      <c r="N659" s="120">
        <f t="shared" si="701"/>
        <v>710</v>
      </c>
      <c r="O659" s="112">
        <v>182</v>
      </c>
      <c r="P659" s="136">
        <v>181</v>
      </c>
      <c r="Q659" s="136"/>
      <c r="R659" s="120">
        <f t="shared" si="702"/>
        <v>181</v>
      </c>
      <c r="S659" s="121">
        <f t="shared" si="703"/>
        <v>724</v>
      </c>
      <c r="T659" s="10">
        <v>710</v>
      </c>
      <c r="U659" s="136"/>
      <c r="V659" s="39">
        <f t="shared" si="704"/>
        <v>710</v>
      </c>
      <c r="W659" s="10">
        <v>312</v>
      </c>
      <c r="X659" s="32">
        <v>313</v>
      </c>
      <c r="Y659" s="136"/>
      <c r="Z659" s="39">
        <f t="shared" si="705"/>
        <v>313</v>
      </c>
      <c r="AA659" s="121">
        <f t="shared" si="706"/>
        <v>626</v>
      </c>
      <c r="AB659" s="32">
        <v>710</v>
      </c>
      <c r="AC659" s="113"/>
      <c r="AD659" s="13">
        <f t="shared" si="707"/>
        <v>710</v>
      </c>
      <c r="AE659" s="353">
        <f t="shared" si="710"/>
        <v>0</v>
      </c>
      <c r="AF659" s="113">
        <f>ROUND(AB659*$AJ$983,0)</f>
        <v>676</v>
      </c>
      <c r="AG659" s="113">
        <f t="shared" si="708"/>
        <v>0</v>
      </c>
      <c r="AH659" s="113">
        <f>AG659+AF659</f>
        <v>676</v>
      </c>
      <c r="AI659" s="542">
        <f t="shared" si="715"/>
        <v>-34</v>
      </c>
    </row>
    <row r="660" spans="1:52" ht="36" hidden="1" customHeight="1">
      <c r="A660" s="31"/>
      <c r="B660" s="9" t="s">
        <v>55</v>
      </c>
      <c r="C660" s="9" t="s">
        <v>670</v>
      </c>
      <c r="D660" s="74" t="s">
        <v>5</v>
      </c>
      <c r="E660" s="10">
        <v>593</v>
      </c>
      <c r="F660" s="127"/>
      <c r="G660" s="39">
        <f t="shared" si="699"/>
        <v>593</v>
      </c>
      <c r="H660" s="10">
        <v>588</v>
      </c>
      <c r="I660" s="127"/>
      <c r="J660" s="39">
        <f t="shared" si="700"/>
        <v>588</v>
      </c>
      <c r="K660" s="11">
        <f t="shared" si="713"/>
        <v>99.156829679595276</v>
      </c>
      <c r="L660" s="112">
        <v>626</v>
      </c>
      <c r="M660" s="136"/>
      <c r="N660" s="120">
        <f t="shared" si="701"/>
        <v>626</v>
      </c>
      <c r="O660" s="112">
        <v>127</v>
      </c>
      <c r="P660" s="136">
        <v>120</v>
      </c>
      <c r="Q660" s="136"/>
      <c r="R660" s="120">
        <f t="shared" si="702"/>
        <v>120</v>
      </c>
      <c r="S660" s="121">
        <f t="shared" si="703"/>
        <v>480</v>
      </c>
      <c r="T660" s="10">
        <v>626</v>
      </c>
      <c r="U660" s="136"/>
      <c r="V660" s="39">
        <f t="shared" si="704"/>
        <v>626</v>
      </c>
      <c r="W660" s="10">
        <v>247</v>
      </c>
      <c r="X660" s="32">
        <v>225</v>
      </c>
      <c r="Y660" s="136"/>
      <c r="Z660" s="39">
        <f t="shared" si="705"/>
        <v>225</v>
      </c>
      <c r="AA660" s="121">
        <f t="shared" si="706"/>
        <v>450</v>
      </c>
      <c r="AB660" s="32">
        <v>620</v>
      </c>
      <c r="AC660" s="113"/>
      <c r="AD660" s="13">
        <f t="shared" si="707"/>
        <v>620</v>
      </c>
      <c r="AE660" s="353">
        <f t="shared" si="710"/>
        <v>-6</v>
      </c>
      <c r="AF660" s="113">
        <f>ROUND(AB660*$AJ$946,0)</f>
        <v>591</v>
      </c>
      <c r="AG660" s="113">
        <f t="shared" si="708"/>
        <v>0</v>
      </c>
      <c r="AH660" s="113">
        <f>AG660+AF660</f>
        <v>591</v>
      </c>
      <c r="AI660" s="542">
        <f t="shared" si="715"/>
        <v>-35</v>
      </c>
    </row>
    <row r="661" spans="1:52" s="7" customFormat="1" ht="24" hidden="1" customHeight="1">
      <c r="A661" s="2" t="s">
        <v>506</v>
      </c>
      <c r="B661" s="3" t="s">
        <v>56</v>
      </c>
      <c r="C661" s="3"/>
      <c r="D661" s="46"/>
      <c r="E661" s="5">
        <f t="shared" ref="E661" si="717">E662</f>
        <v>1000</v>
      </c>
      <c r="F661" s="123"/>
      <c r="G661" s="5">
        <f>F661+E661</f>
        <v>1000</v>
      </c>
      <c r="H661" s="5">
        <f>H662</f>
        <v>865</v>
      </c>
      <c r="I661" s="123"/>
      <c r="J661" s="5">
        <f>H661+I661</f>
        <v>865</v>
      </c>
      <c r="K661" s="6">
        <f t="shared" si="713"/>
        <v>86.5</v>
      </c>
      <c r="L661" s="48">
        <f>L662</f>
        <v>963</v>
      </c>
      <c r="M661" s="48">
        <f t="shared" ref="M661:AH661" si="718">M662</f>
        <v>0</v>
      </c>
      <c r="N661" s="48">
        <f t="shared" si="718"/>
        <v>963</v>
      </c>
      <c r="O661" s="48">
        <f t="shared" si="718"/>
        <v>277</v>
      </c>
      <c r="P661" s="48">
        <f t="shared" si="718"/>
        <v>277</v>
      </c>
      <c r="Q661" s="48">
        <f t="shared" si="718"/>
        <v>0</v>
      </c>
      <c r="R661" s="48">
        <f t="shared" si="718"/>
        <v>277</v>
      </c>
      <c r="S661" s="48">
        <f t="shared" si="718"/>
        <v>1108</v>
      </c>
      <c r="T661" s="48">
        <f t="shared" si="718"/>
        <v>963</v>
      </c>
      <c r="U661" s="48">
        <f t="shared" si="718"/>
        <v>0</v>
      </c>
      <c r="V661" s="48">
        <f t="shared" si="718"/>
        <v>963</v>
      </c>
      <c r="W661" s="48">
        <f t="shared" si="718"/>
        <v>483</v>
      </c>
      <c r="X661" s="48">
        <f t="shared" si="718"/>
        <v>483</v>
      </c>
      <c r="Y661" s="48">
        <f t="shared" si="718"/>
        <v>0</v>
      </c>
      <c r="Z661" s="48">
        <f t="shared" si="718"/>
        <v>483</v>
      </c>
      <c r="AA661" s="48">
        <f t="shared" si="718"/>
        <v>966</v>
      </c>
      <c r="AB661" s="48">
        <f t="shared" si="718"/>
        <v>1000</v>
      </c>
      <c r="AC661" s="48">
        <f t="shared" si="718"/>
        <v>0</v>
      </c>
      <c r="AD661" s="48">
        <f t="shared" si="718"/>
        <v>1000</v>
      </c>
      <c r="AE661" s="48">
        <f t="shared" si="718"/>
        <v>37</v>
      </c>
      <c r="AF661" s="545">
        <f t="shared" si="718"/>
        <v>958</v>
      </c>
      <c r="AG661" s="545">
        <f t="shared" si="718"/>
        <v>0</v>
      </c>
      <c r="AH661" s="545">
        <f t="shared" si="718"/>
        <v>958</v>
      </c>
      <c r="AI661" s="542">
        <f t="shared" si="715"/>
        <v>-5</v>
      </c>
      <c r="AJ661" s="1"/>
      <c r="AK661" s="1"/>
      <c r="AL661" s="1"/>
    </row>
    <row r="662" spans="1:52" s="14" customFormat="1" ht="24" hidden="1" customHeight="1">
      <c r="A662" s="8" t="s">
        <v>507</v>
      </c>
      <c r="B662" s="9" t="s">
        <v>56</v>
      </c>
      <c r="C662" s="9" t="s">
        <v>660</v>
      </c>
      <c r="D662" s="74" t="s">
        <v>3</v>
      </c>
      <c r="E662" s="10">
        <v>1000</v>
      </c>
      <c r="F662" s="120"/>
      <c r="G662" s="39">
        <f>E662+F662</f>
        <v>1000</v>
      </c>
      <c r="H662" s="10">
        <v>865</v>
      </c>
      <c r="I662" s="120"/>
      <c r="J662" s="39">
        <f>I662+H662</f>
        <v>865</v>
      </c>
      <c r="K662" s="11">
        <f t="shared" si="713"/>
        <v>86.5</v>
      </c>
      <c r="L662" s="418">
        <v>963</v>
      </c>
      <c r="M662" s="106"/>
      <c r="N662" s="106">
        <f>M662+L662</f>
        <v>963</v>
      </c>
      <c r="O662" s="112">
        <v>277</v>
      </c>
      <c r="P662" s="120">
        <v>277</v>
      </c>
      <c r="Q662" s="120"/>
      <c r="R662" s="120">
        <f>P662+Q662</f>
        <v>277</v>
      </c>
      <c r="S662" s="403">
        <f>R662/3*12</f>
        <v>1108</v>
      </c>
      <c r="T662" s="406">
        <v>963</v>
      </c>
      <c r="U662" s="106"/>
      <c r="V662" s="404">
        <f>U662+T662</f>
        <v>963</v>
      </c>
      <c r="W662" s="10">
        <v>483</v>
      </c>
      <c r="X662" s="32">
        <v>483</v>
      </c>
      <c r="Y662" s="120"/>
      <c r="Z662" s="39">
        <f>Y662+X662</f>
        <v>483</v>
      </c>
      <c r="AA662" s="403">
        <f>Z662*2</f>
        <v>966</v>
      </c>
      <c r="AB662" s="408">
        <v>1000</v>
      </c>
      <c r="AC662" s="158"/>
      <c r="AD662" s="345">
        <f>AC662+AB662</f>
        <v>1000</v>
      </c>
      <c r="AE662" s="422">
        <f t="shared" si="710"/>
        <v>37</v>
      </c>
      <c r="AF662" s="113">
        <f>ROUND(AB662*$AJ$922,0)</f>
        <v>958</v>
      </c>
      <c r="AG662" s="113">
        <f>M662</f>
        <v>0</v>
      </c>
      <c r="AH662" s="113">
        <f>AF662+AG662</f>
        <v>958</v>
      </c>
      <c r="AI662" s="542">
        <f t="shared" si="715"/>
        <v>-5</v>
      </c>
      <c r="AJ662" s="1"/>
      <c r="AK662" s="1"/>
      <c r="AL662" s="1"/>
      <c r="AM662" s="1"/>
      <c r="AN662" s="1"/>
      <c r="AO662" s="1"/>
      <c r="AP662" s="1"/>
      <c r="AQ662" s="1"/>
      <c r="AR662" s="1"/>
      <c r="AS662" s="1"/>
      <c r="AT662" s="1"/>
      <c r="AU662" s="1"/>
      <c r="AV662" s="1"/>
      <c r="AW662" s="1"/>
      <c r="AX662" s="1"/>
      <c r="AY662" s="1"/>
      <c r="AZ662" s="1"/>
    </row>
    <row r="663" spans="1:52" s="7" customFormat="1" ht="36" hidden="1" customHeight="1">
      <c r="A663" s="2" t="s">
        <v>508</v>
      </c>
      <c r="B663" s="3" t="s">
        <v>57</v>
      </c>
      <c r="C663" s="3"/>
      <c r="D663" s="46"/>
      <c r="E663" s="5">
        <f>SUM(E664:E697)</f>
        <v>24634</v>
      </c>
      <c r="F663" s="5">
        <f t="shared" ref="F663:I663" si="719">SUM(F664:F697)</f>
        <v>2573</v>
      </c>
      <c r="G663" s="5">
        <f t="shared" si="719"/>
        <v>27207</v>
      </c>
      <c r="H663" s="5">
        <f t="shared" si="719"/>
        <v>25492</v>
      </c>
      <c r="I663" s="5">
        <f t="shared" si="719"/>
        <v>3099</v>
      </c>
      <c r="J663" s="5">
        <f>H663+I663</f>
        <v>28591</v>
      </c>
      <c r="K663" s="6">
        <f t="shared" si="713"/>
        <v>105.08692615870916</v>
      </c>
      <c r="L663" s="5">
        <f t="shared" ref="L663" si="720">SUM(L664:L697)</f>
        <v>26861</v>
      </c>
      <c r="M663" s="5">
        <f t="shared" ref="M663" si="721">SUM(M664:M697)</f>
        <v>637</v>
      </c>
      <c r="N663" s="5">
        <f t="shared" ref="N663" si="722">SUM(N664:N697)</f>
        <v>27498</v>
      </c>
      <c r="O663" s="5">
        <f t="shared" ref="O663" si="723">SUM(O664:O697)</f>
        <v>6636</v>
      </c>
      <c r="P663" s="5">
        <f t="shared" ref="P663" si="724">SUM(P664:P697)</f>
        <v>6767</v>
      </c>
      <c r="Q663" s="5">
        <f t="shared" ref="Q663" si="725">SUM(Q664:Q697)</f>
        <v>192</v>
      </c>
      <c r="R663" s="5">
        <f t="shared" ref="R663" si="726">SUM(R664:R697)</f>
        <v>6959</v>
      </c>
      <c r="S663" s="5">
        <f t="shared" ref="S663" si="727">SUM(S664:S697)</f>
        <v>27836</v>
      </c>
      <c r="T663" s="5">
        <f t="shared" ref="T663" si="728">SUM(T664:T697)</f>
        <v>26747</v>
      </c>
      <c r="U663" s="5">
        <f t="shared" ref="U663" si="729">SUM(U664:U697)</f>
        <v>637</v>
      </c>
      <c r="V663" s="5">
        <f t="shared" ref="V663" si="730">SUM(V664:V697)</f>
        <v>27384</v>
      </c>
      <c r="W663" s="5">
        <f t="shared" ref="W663" si="731">SUM(W664:W697)</f>
        <v>12737</v>
      </c>
      <c r="X663" s="5">
        <f t="shared" ref="X663" si="732">SUM(X664:X697)</f>
        <v>12885</v>
      </c>
      <c r="Y663" s="5">
        <f t="shared" ref="Y663" si="733">SUM(Y664:Y697)</f>
        <v>323</v>
      </c>
      <c r="Z663" s="5">
        <f t="shared" ref="Z663" si="734">SUM(Z664:Z697)</f>
        <v>13208</v>
      </c>
      <c r="AA663" s="5">
        <f t="shared" ref="AA663" si="735">SUM(AA664:AA697)</f>
        <v>26416</v>
      </c>
      <c r="AB663" s="5">
        <f t="shared" ref="AB663" si="736">SUM(AB664:AB697)</f>
        <v>26634</v>
      </c>
      <c r="AC663" s="5">
        <f t="shared" ref="AC663" si="737">SUM(AC664:AC697)</f>
        <v>2403</v>
      </c>
      <c r="AD663" s="5">
        <f t="shared" ref="AD663:AH663" si="738">SUM(AD664:AD697)</f>
        <v>29037</v>
      </c>
      <c r="AE663" s="5">
        <f t="shared" si="738"/>
        <v>1539</v>
      </c>
      <c r="AF663" s="542">
        <f t="shared" si="738"/>
        <v>25610</v>
      </c>
      <c r="AG663" s="542">
        <f t="shared" si="738"/>
        <v>602</v>
      </c>
      <c r="AH663" s="542">
        <f t="shared" si="738"/>
        <v>26212</v>
      </c>
      <c r="AI663" s="542">
        <f t="shared" si="715"/>
        <v>-1251</v>
      </c>
      <c r="AJ663" s="1"/>
      <c r="AK663" s="1"/>
      <c r="AL663" s="1"/>
      <c r="AM663" s="1"/>
      <c r="AN663" s="1"/>
      <c r="AO663" s="1"/>
      <c r="AP663" s="1"/>
      <c r="AQ663" s="1"/>
      <c r="AR663" s="1"/>
      <c r="AS663" s="1"/>
      <c r="AT663" s="1"/>
      <c r="AU663" s="1"/>
      <c r="AV663" s="1"/>
      <c r="AW663" s="1"/>
      <c r="AX663" s="1"/>
      <c r="AY663" s="1"/>
      <c r="AZ663" s="1"/>
    </row>
    <row r="664" spans="1:52" s="14" customFormat="1" ht="36" hidden="1" customHeight="1">
      <c r="A664" s="8" t="s">
        <v>509</v>
      </c>
      <c r="B664" s="9" t="s">
        <v>57</v>
      </c>
      <c r="C664" s="9" t="s">
        <v>664</v>
      </c>
      <c r="D664" s="74" t="s">
        <v>956</v>
      </c>
      <c r="E664" s="10">
        <v>325</v>
      </c>
      <c r="F664" s="120"/>
      <c r="G664" s="39">
        <f t="shared" ref="G664:G697" si="739">E664+F664</f>
        <v>325</v>
      </c>
      <c r="H664" s="10">
        <v>338</v>
      </c>
      <c r="I664" s="120"/>
      <c r="J664" s="39">
        <f t="shared" ref="J664:J697" si="740">I664+H664</f>
        <v>338</v>
      </c>
      <c r="K664" s="11">
        <f t="shared" si="713"/>
        <v>104</v>
      </c>
      <c r="L664" s="112">
        <v>350</v>
      </c>
      <c r="M664" s="120"/>
      <c r="N664" s="120">
        <f t="shared" ref="N664:N697" si="741">M664+L664</f>
        <v>350</v>
      </c>
      <c r="O664" s="112">
        <v>81</v>
      </c>
      <c r="P664" s="120">
        <v>113</v>
      </c>
      <c r="Q664" s="120"/>
      <c r="R664" s="120">
        <f t="shared" ref="R664:R697" si="742">P664+Q664</f>
        <v>113</v>
      </c>
      <c r="S664" s="121">
        <f t="shared" ref="S664:S697" si="743">R664/3*12</f>
        <v>452</v>
      </c>
      <c r="T664" s="10">
        <v>350</v>
      </c>
      <c r="U664" s="120"/>
      <c r="V664" s="39">
        <f t="shared" ref="V664:V697" si="744">U664+T664</f>
        <v>350</v>
      </c>
      <c r="W664" s="10">
        <v>164</v>
      </c>
      <c r="X664" s="33">
        <v>188</v>
      </c>
      <c r="Y664" s="120"/>
      <c r="Z664" s="39">
        <f t="shared" ref="Z664:Z697" si="745">Y664+X664</f>
        <v>188</v>
      </c>
      <c r="AA664" s="121">
        <f t="shared" ref="AA664:AA697" si="746">Z664*2</f>
        <v>376</v>
      </c>
      <c r="AB664" s="33">
        <v>350</v>
      </c>
      <c r="AC664" s="113"/>
      <c r="AD664" s="13">
        <f t="shared" ref="AD664:AD697" si="747">AC664+AB664</f>
        <v>350</v>
      </c>
      <c r="AE664" s="353">
        <f t="shared" si="710"/>
        <v>0</v>
      </c>
      <c r="AF664" s="113">
        <f>ROUND(AB664*$AJ$941,0)</f>
        <v>342</v>
      </c>
      <c r="AG664" s="113">
        <f t="shared" ref="AG664:AG697" si="748">M664</f>
        <v>0</v>
      </c>
      <c r="AH664" s="113">
        <f>AG664+AF664</f>
        <v>342</v>
      </c>
      <c r="AI664" s="542">
        <f t="shared" si="715"/>
        <v>-8</v>
      </c>
      <c r="AJ664" s="1"/>
      <c r="AK664" s="1"/>
      <c r="AL664" s="1"/>
      <c r="AM664" s="1"/>
      <c r="AN664" s="1"/>
      <c r="AO664" s="1"/>
      <c r="AP664" s="1"/>
      <c r="AQ664" s="1"/>
      <c r="AR664" s="1"/>
      <c r="AS664" s="1"/>
      <c r="AT664" s="1"/>
      <c r="AU664" s="1"/>
      <c r="AV664" s="1"/>
      <c r="AW664" s="1"/>
      <c r="AX664" s="1"/>
      <c r="AY664" s="1"/>
      <c r="AZ664" s="1"/>
    </row>
    <row r="665" spans="1:52" s="14" customFormat="1" ht="36" hidden="1" customHeight="1">
      <c r="A665" s="8" t="s">
        <v>817</v>
      </c>
      <c r="B665" s="9" t="s">
        <v>57</v>
      </c>
      <c r="C665" s="9" t="s">
        <v>663</v>
      </c>
      <c r="D665" s="74" t="s">
        <v>11</v>
      </c>
      <c r="E665" s="10">
        <v>200</v>
      </c>
      <c r="F665" s="120"/>
      <c r="G665" s="39">
        <f t="shared" si="739"/>
        <v>200</v>
      </c>
      <c r="H665" s="10">
        <v>181</v>
      </c>
      <c r="I665" s="120"/>
      <c r="J665" s="39">
        <f t="shared" si="740"/>
        <v>181</v>
      </c>
      <c r="K665" s="11">
        <f t="shared" si="713"/>
        <v>90.5</v>
      </c>
      <c r="L665" s="112">
        <v>170</v>
      </c>
      <c r="M665" s="120"/>
      <c r="N665" s="120">
        <f t="shared" si="741"/>
        <v>170</v>
      </c>
      <c r="O665" s="112">
        <v>48</v>
      </c>
      <c r="P665" s="120">
        <v>48</v>
      </c>
      <c r="Q665" s="120"/>
      <c r="R665" s="120">
        <f t="shared" si="742"/>
        <v>48</v>
      </c>
      <c r="S665" s="121">
        <f t="shared" si="743"/>
        <v>192</v>
      </c>
      <c r="T665" s="10">
        <v>170</v>
      </c>
      <c r="U665" s="120"/>
      <c r="V665" s="39">
        <f t="shared" si="744"/>
        <v>170</v>
      </c>
      <c r="W665" s="10">
        <v>82</v>
      </c>
      <c r="X665" s="33">
        <v>82</v>
      </c>
      <c r="Y665" s="120"/>
      <c r="Z665" s="39">
        <f t="shared" si="745"/>
        <v>82</v>
      </c>
      <c r="AA665" s="121">
        <f t="shared" si="746"/>
        <v>164</v>
      </c>
      <c r="AB665" s="33">
        <v>170</v>
      </c>
      <c r="AC665" s="113"/>
      <c r="AD665" s="13">
        <f t="shared" si="747"/>
        <v>170</v>
      </c>
      <c r="AE665" s="353">
        <f t="shared" si="710"/>
        <v>0</v>
      </c>
      <c r="AF665" s="113">
        <f>ROUND(AB665*$AJ$960,0)</f>
        <v>162</v>
      </c>
      <c r="AG665" s="113">
        <f t="shared" si="748"/>
        <v>0</v>
      </c>
      <c r="AH665" s="113">
        <f>AG665+AF665</f>
        <v>162</v>
      </c>
      <c r="AI665" s="542">
        <f t="shared" si="715"/>
        <v>-8</v>
      </c>
      <c r="AJ665" s="1"/>
      <c r="AK665" s="1"/>
      <c r="AL665" s="1"/>
      <c r="AM665" s="1"/>
      <c r="AN665" s="1"/>
      <c r="AO665" s="1"/>
      <c r="AP665" s="1"/>
      <c r="AQ665" s="1"/>
      <c r="AR665" s="1"/>
      <c r="AS665" s="1"/>
      <c r="AT665" s="1"/>
      <c r="AU665" s="1"/>
      <c r="AV665" s="1"/>
      <c r="AW665" s="1"/>
      <c r="AX665" s="1"/>
      <c r="AY665" s="1"/>
      <c r="AZ665" s="1"/>
    </row>
    <row r="666" spans="1:52" s="14" customFormat="1" ht="36" hidden="1" customHeight="1">
      <c r="A666" s="8" t="s">
        <v>818</v>
      </c>
      <c r="B666" s="9" t="s">
        <v>57</v>
      </c>
      <c r="C666" s="9" t="s">
        <v>668</v>
      </c>
      <c r="D666" s="74" t="s">
        <v>4</v>
      </c>
      <c r="E666" s="10">
        <v>120</v>
      </c>
      <c r="F666" s="120"/>
      <c r="G666" s="39">
        <f t="shared" si="739"/>
        <v>120</v>
      </c>
      <c r="H666" s="10">
        <v>91</v>
      </c>
      <c r="I666" s="120"/>
      <c r="J666" s="39">
        <f t="shared" si="740"/>
        <v>91</v>
      </c>
      <c r="K666" s="11">
        <f t="shared" si="713"/>
        <v>75.833333333333329</v>
      </c>
      <c r="L666" s="112">
        <v>100</v>
      </c>
      <c r="M666" s="120"/>
      <c r="N666" s="120">
        <f t="shared" si="741"/>
        <v>100</v>
      </c>
      <c r="O666" s="112">
        <v>23</v>
      </c>
      <c r="P666" s="120">
        <v>24</v>
      </c>
      <c r="Q666" s="120"/>
      <c r="R666" s="120">
        <f t="shared" si="742"/>
        <v>24</v>
      </c>
      <c r="S666" s="121">
        <f t="shared" si="743"/>
        <v>96</v>
      </c>
      <c r="T666" s="10">
        <v>95</v>
      </c>
      <c r="U666" s="120"/>
      <c r="V666" s="39">
        <f t="shared" si="744"/>
        <v>95</v>
      </c>
      <c r="W666" s="10">
        <v>41</v>
      </c>
      <c r="X666" s="33">
        <v>42</v>
      </c>
      <c r="Y666" s="120"/>
      <c r="Z666" s="39">
        <f t="shared" si="745"/>
        <v>42</v>
      </c>
      <c r="AA666" s="121">
        <f t="shared" si="746"/>
        <v>84</v>
      </c>
      <c r="AB666" s="33">
        <v>90</v>
      </c>
      <c r="AC666" s="113"/>
      <c r="AD666" s="13">
        <f t="shared" si="747"/>
        <v>90</v>
      </c>
      <c r="AE666" s="353">
        <f t="shared" si="710"/>
        <v>-10</v>
      </c>
      <c r="AF666" s="113">
        <f>ROUND(AB666*$AJ$943,0)</f>
        <v>86</v>
      </c>
      <c r="AG666" s="113">
        <f t="shared" si="748"/>
        <v>0</v>
      </c>
      <c r="AH666" s="113">
        <f>AG666+AF666</f>
        <v>86</v>
      </c>
      <c r="AI666" s="542">
        <f t="shared" si="715"/>
        <v>-14</v>
      </c>
      <c r="AJ666" s="1"/>
      <c r="AK666" s="1"/>
      <c r="AL666" s="1"/>
      <c r="AM666" s="1"/>
      <c r="AN666" s="1"/>
      <c r="AO666" s="1"/>
      <c r="AP666" s="1"/>
      <c r="AQ666" s="1"/>
      <c r="AR666" s="1"/>
      <c r="AS666" s="1"/>
      <c r="AT666" s="1"/>
      <c r="AU666" s="1"/>
      <c r="AV666" s="1"/>
      <c r="AW666" s="1"/>
      <c r="AX666" s="1"/>
      <c r="AY666" s="1"/>
      <c r="AZ666" s="1"/>
    </row>
    <row r="667" spans="1:52" s="14" customFormat="1" ht="36" hidden="1" customHeight="1">
      <c r="A667" s="8" t="s">
        <v>819</v>
      </c>
      <c r="B667" s="9" t="s">
        <v>57</v>
      </c>
      <c r="C667" s="9" t="s">
        <v>666</v>
      </c>
      <c r="D667" s="74" t="s">
        <v>1021</v>
      </c>
      <c r="E667" s="10">
        <v>1520</v>
      </c>
      <c r="F667" s="120"/>
      <c r="G667" s="39">
        <f t="shared" si="739"/>
        <v>1520</v>
      </c>
      <c r="H667" s="10">
        <v>1681</v>
      </c>
      <c r="I667" s="120"/>
      <c r="J667" s="39">
        <f t="shared" si="740"/>
        <v>1681</v>
      </c>
      <c r="K667" s="11">
        <f t="shared" si="713"/>
        <v>110.5921052631579</v>
      </c>
      <c r="L667" s="112">
        <f>1430+140</f>
        <v>1570</v>
      </c>
      <c r="M667" s="120"/>
      <c r="N667" s="120">
        <f t="shared" si="741"/>
        <v>1570</v>
      </c>
      <c r="O667" s="112">
        <f>368+37</f>
        <v>405</v>
      </c>
      <c r="P667" s="120">
        <v>414</v>
      </c>
      <c r="Q667" s="120"/>
      <c r="R667" s="120">
        <f t="shared" si="742"/>
        <v>414</v>
      </c>
      <c r="S667" s="121">
        <f t="shared" si="743"/>
        <v>1656</v>
      </c>
      <c r="T667" s="10">
        <f>1430+140</f>
        <v>1570</v>
      </c>
      <c r="U667" s="120"/>
      <c r="V667" s="39">
        <f t="shared" si="744"/>
        <v>1570</v>
      </c>
      <c r="W667" s="10">
        <f>704+93</f>
        <v>797</v>
      </c>
      <c r="X667" s="33">
        <v>814</v>
      </c>
      <c r="Y667" s="120"/>
      <c r="Z667" s="39">
        <f t="shared" si="745"/>
        <v>814</v>
      </c>
      <c r="AA667" s="121">
        <f t="shared" si="746"/>
        <v>1628</v>
      </c>
      <c r="AB667" s="33">
        <v>1717</v>
      </c>
      <c r="AC667" s="113"/>
      <c r="AD667" s="13">
        <f t="shared" si="747"/>
        <v>1717</v>
      </c>
      <c r="AE667" s="353">
        <f t="shared" si="710"/>
        <v>147</v>
      </c>
      <c r="AF667" s="113">
        <f>ROUND(AB667*$AJ$855,0)</f>
        <v>1646</v>
      </c>
      <c r="AG667" s="113">
        <f t="shared" si="748"/>
        <v>0</v>
      </c>
      <c r="AH667" s="113">
        <f>AF667+AG667</f>
        <v>1646</v>
      </c>
      <c r="AI667" s="542">
        <f t="shared" si="715"/>
        <v>76</v>
      </c>
      <c r="AJ667" s="1"/>
      <c r="AK667" s="1"/>
      <c r="AL667" s="1"/>
      <c r="AM667" s="1"/>
      <c r="AN667" s="1"/>
      <c r="AO667" s="1"/>
      <c r="AP667" s="1"/>
      <c r="AQ667" s="1"/>
      <c r="AR667" s="1"/>
      <c r="AS667" s="1"/>
      <c r="AT667" s="1"/>
      <c r="AU667" s="1"/>
      <c r="AV667" s="1"/>
      <c r="AW667" s="1"/>
      <c r="AX667" s="1"/>
      <c r="AY667" s="1"/>
      <c r="AZ667" s="1"/>
    </row>
    <row r="668" spans="1:52" s="14" customFormat="1" ht="36" hidden="1" customHeight="1">
      <c r="A668" s="8" t="s">
        <v>820</v>
      </c>
      <c r="B668" s="9" t="s">
        <v>57</v>
      </c>
      <c r="C668" s="9" t="s">
        <v>663</v>
      </c>
      <c r="D668" s="74" t="s">
        <v>7</v>
      </c>
      <c r="E668" s="10">
        <v>194</v>
      </c>
      <c r="F668" s="120"/>
      <c r="G668" s="39">
        <f t="shared" si="739"/>
        <v>194</v>
      </c>
      <c r="H668" s="10">
        <v>222</v>
      </c>
      <c r="I668" s="120"/>
      <c r="J668" s="39">
        <f t="shared" si="740"/>
        <v>222</v>
      </c>
      <c r="K668" s="11">
        <f t="shared" si="713"/>
        <v>114.43298969072164</v>
      </c>
      <c r="L668" s="112">
        <v>260</v>
      </c>
      <c r="M668" s="120"/>
      <c r="N668" s="120">
        <f t="shared" si="741"/>
        <v>260</v>
      </c>
      <c r="O668" s="112">
        <v>51</v>
      </c>
      <c r="P668" s="120">
        <v>52</v>
      </c>
      <c r="Q668" s="120"/>
      <c r="R668" s="120">
        <f t="shared" si="742"/>
        <v>52</v>
      </c>
      <c r="S668" s="121">
        <f t="shared" si="743"/>
        <v>208</v>
      </c>
      <c r="T668" s="10">
        <v>260</v>
      </c>
      <c r="U668" s="120"/>
      <c r="V668" s="39">
        <f t="shared" si="744"/>
        <v>260</v>
      </c>
      <c r="W668" s="10">
        <v>85</v>
      </c>
      <c r="X668" s="33">
        <v>95</v>
      </c>
      <c r="Y668" s="120"/>
      <c r="Z668" s="39">
        <f t="shared" si="745"/>
        <v>95</v>
      </c>
      <c r="AA668" s="121">
        <f t="shared" si="746"/>
        <v>190</v>
      </c>
      <c r="AB668" s="33">
        <v>260</v>
      </c>
      <c r="AC668" s="113"/>
      <c r="AD668" s="13">
        <f t="shared" si="747"/>
        <v>260</v>
      </c>
      <c r="AE668" s="353">
        <f t="shared" si="710"/>
        <v>0</v>
      </c>
      <c r="AF668" s="113">
        <f>ROUND(AB668*$AJ$961,0)</f>
        <v>248</v>
      </c>
      <c r="AG668" s="113">
        <f t="shared" si="748"/>
        <v>0</v>
      </c>
      <c r="AH668" s="113">
        <f t="shared" ref="AH668:AH673" si="749">AG668+AF668</f>
        <v>248</v>
      </c>
      <c r="AI668" s="542">
        <f t="shared" si="715"/>
        <v>-12</v>
      </c>
      <c r="AJ668" s="1"/>
      <c r="AK668" s="1"/>
      <c r="AL668" s="1"/>
      <c r="AM668" s="1"/>
      <c r="AN668" s="1"/>
      <c r="AO668" s="1"/>
      <c r="AP668" s="1"/>
      <c r="AQ668" s="1"/>
      <c r="AR668" s="1"/>
      <c r="AS668" s="1"/>
      <c r="AT668" s="1"/>
      <c r="AU668" s="1"/>
      <c r="AV668" s="1"/>
      <c r="AW668" s="1"/>
      <c r="AX668" s="1"/>
      <c r="AY668" s="1"/>
      <c r="AZ668" s="1"/>
    </row>
    <row r="669" spans="1:52" s="14" customFormat="1" ht="36" hidden="1" customHeight="1">
      <c r="A669" s="8" t="s">
        <v>821</v>
      </c>
      <c r="B669" s="9" t="s">
        <v>57</v>
      </c>
      <c r="C669" s="9" t="s">
        <v>665</v>
      </c>
      <c r="D669" s="74" t="s">
        <v>1024</v>
      </c>
      <c r="E669" s="10">
        <v>1650</v>
      </c>
      <c r="F669" s="120"/>
      <c r="G669" s="39">
        <f t="shared" si="739"/>
        <v>1650</v>
      </c>
      <c r="H669" s="10">
        <v>1733</v>
      </c>
      <c r="I669" s="120"/>
      <c r="J669" s="39">
        <f t="shared" si="740"/>
        <v>1733</v>
      </c>
      <c r="K669" s="11">
        <f t="shared" si="713"/>
        <v>105.03030303030303</v>
      </c>
      <c r="L669" s="112">
        <f>1547+253</f>
        <v>1800</v>
      </c>
      <c r="M669" s="120"/>
      <c r="N669" s="120">
        <f t="shared" si="741"/>
        <v>1800</v>
      </c>
      <c r="O669" s="112">
        <f>455+0</f>
        <v>455</v>
      </c>
      <c r="P669" s="120">
        <v>462</v>
      </c>
      <c r="Q669" s="120"/>
      <c r="R669" s="120">
        <f t="shared" si="742"/>
        <v>462</v>
      </c>
      <c r="S669" s="121">
        <f t="shared" si="743"/>
        <v>1848</v>
      </c>
      <c r="T669" s="10">
        <f>1547+253</f>
        <v>1800</v>
      </c>
      <c r="U669" s="120"/>
      <c r="V669" s="39">
        <f t="shared" si="744"/>
        <v>1800</v>
      </c>
      <c r="W669" s="10">
        <v>872</v>
      </c>
      <c r="X669" s="33">
        <v>886</v>
      </c>
      <c r="Y669" s="120"/>
      <c r="Z669" s="39">
        <f t="shared" si="745"/>
        <v>886</v>
      </c>
      <c r="AA669" s="121">
        <f t="shared" si="746"/>
        <v>1772</v>
      </c>
      <c r="AB669" s="12">
        <v>1800</v>
      </c>
      <c r="AC669" s="113"/>
      <c r="AD669" s="13">
        <f t="shared" si="747"/>
        <v>1800</v>
      </c>
      <c r="AE669" s="353">
        <f t="shared" si="710"/>
        <v>0</v>
      </c>
      <c r="AF669" s="113">
        <f>ROUND(AB669*$AJ$936,0)</f>
        <v>1736</v>
      </c>
      <c r="AG669" s="113">
        <f t="shared" si="748"/>
        <v>0</v>
      </c>
      <c r="AH669" s="113">
        <f t="shared" si="749"/>
        <v>1736</v>
      </c>
      <c r="AI669" s="542">
        <f t="shared" si="715"/>
        <v>-64</v>
      </c>
      <c r="AJ669" s="1"/>
      <c r="AK669" s="1"/>
      <c r="AL669" s="1"/>
      <c r="AM669" s="1"/>
      <c r="AN669" s="1"/>
      <c r="AO669" s="1"/>
      <c r="AP669" s="1"/>
      <c r="AQ669" s="1"/>
      <c r="AR669" s="1"/>
      <c r="AS669" s="1"/>
      <c r="AT669" s="1"/>
      <c r="AU669" s="1"/>
      <c r="AV669" s="1"/>
      <c r="AW669" s="1"/>
      <c r="AX669" s="1"/>
      <c r="AY669" s="1"/>
      <c r="AZ669" s="1"/>
    </row>
    <row r="670" spans="1:52" s="14" customFormat="1" ht="36" hidden="1" customHeight="1">
      <c r="A670" s="8" t="s">
        <v>822</v>
      </c>
      <c r="B670" s="9" t="s">
        <v>57</v>
      </c>
      <c r="C670" s="9" t="s">
        <v>677</v>
      </c>
      <c r="D670" s="74" t="s">
        <v>1025</v>
      </c>
      <c r="E670" s="10">
        <v>595</v>
      </c>
      <c r="F670" s="120"/>
      <c r="G670" s="39">
        <f t="shared" si="739"/>
        <v>595</v>
      </c>
      <c r="H670" s="10">
        <v>506</v>
      </c>
      <c r="I670" s="120"/>
      <c r="J670" s="39">
        <f t="shared" si="740"/>
        <v>506</v>
      </c>
      <c r="K670" s="11">
        <f t="shared" si="713"/>
        <v>85.042016806722685</v>
      </c>
      <c r="L670" s="112">
        <v>590</v>
      </c>
      <c r="M670" s="120"/>
      <c r="N670" s="120">
        <f t="shared" si="741"/>
        <v>590</v>
      </c>
      <c r="O670" s="112">
        <v>130</v>
      </c>
      <c r="P670" s="120">
        <v>133</v>
      </c>
      <c r="Q670" s="120"/>
      <c r="R670" s="120">
        <f t="shared" si="742"/>
        <v>133</v>
      </c>
      <c r="S670" s="121">
        <f t="shared" si="743"/>
        <v>532</v>
      </c>
      <c r="T670" s="10">
        <v>590</v>
      </c>
      <c r="U670" s="120"/>
      <c r="V670" s="39">
        <f t="shared" si="744"/>
        <v>590</v>
      </c>
      <c r="W670" s="10">
        <v>242</v>
      </c>
      <c r="X670" s="33">
        <v>246</v>
      </c>
      <c r="Y670" s="120"/>
      <c r="Z670" s="39">
        <f t="shared" si="745"/>
        <v>246</v>
      </c>
      <c r="AA670" s="121">
        <f t="shared" si="746"/>
        <v>492</v>
      </c>
      <c r="AB670" s="33">
        <v>590</v>
      </c>
      <c r="AC670" s="113"/>
      <c r="AD670" s="13">
        <f t="shared" si="747"/>
        <v>590</v>
      </c>
      <c r="AE670" s="353">
        <f t="shared" si="710"/>
        <v>0</v>
      </c>
      <c r="AF670" s="113">
        <f>ROUND(AB670*$AJ$973,0)</f>
        <v>576</v>
      </c>
      <c r="AG670" s="113">
        <f t="shared" si="748"/>
        <v>0</v>
      </c>
      <c r="AH670" s="113">
        <f t="shared" si="749"/>
        <v>576</v>
      </c>
      <c r="AI670" s="542">
        <f t="shared" si="715"/>
        <v>-14</v>
      </c>
      <c r="AJ670" s="1"/>
      <c r="AK670" s="1"/>
      <c r="AL670" s="1"/>
      <c r="AM670" s="1"/>
      <c r="AN670" s="1"/>
      <c r="AO670" s="1"/>
      <c r="AP670" s="1"/>
      <c r="AQ670" s="1"/>
      <c r="AR670" s="1"/>
      <c r="AS670" s="1"/>
      <c r="AT670" s="1"/>
      <c r="AU670" s="1"/>
      <c r="AV670" s="1"/>
      <c r="AW670" s="1"/>
      <c r="AX670" s="1"/>
      <c r="AY670" s="1"/>
      <c r="AZ670" s="1"/>
    </row>
    <row r="671" spans="1:52" s="14" customFormat="1" ht="48" hidden="1" customHeight="1">
      <c r="A671" s="8" t="s">
        <v>823</v>
      </c>
      <c r="B671" s="9" t="s">
        <v>57</v>
      </c>
      <c r="C671" s="9" t="s">
        <v>669</v>
      </c>
      <c r="D671" s="74" t="s">
        <v>1027</v>
      </c>
      <c r="E671" s="10">
        <v>630</v>
      </c>
      <c r="F671" s="120"/>
      <c r="G671" s="39">
        <f t="shared" si="739"/>
        <v>630</v>
      </c>
      <c r="H671" s="10">
        <v>623</v>
      </c>
      <c r="I671" s="120"/>
      <c r="J671" s="39">
        <f t="shared" si="740"/>
        <v>623</v>
      </c>
      <c r="K671" s="11">
        <f t="shared" si="713"/>
        <v>98.888888888888886</v>
      </c>
      <c r="L671" s="112">
        <v>620</v>
      </c>
      <c r="M671" s="120"/>
      <c r="N671" s="120">
        <f t="shared" si="741"/>
        <v>620</v>
      </c>
      <c r="O671" s="112">
        <v>162</v>
      </c>
      <c r="P671" s="120">
        <v>164</v>
      </c>
      <c r="Q671" s="120"/>
      <c r="R671" s="120">
        <f t="shared" si="742"/>
        <v>164</v>
      </c>
      <c r="S671" s="121">
        <f t="shared" si="743"/>
        <v>656</v>
      </c>
      <c r="T671" s="10">
        <v>620</v>
      </c>
      <c r="U671" s="120"/>
      <c r="V671" s="39">
        <f t="shared" si="744"/>
        <v>620</v>
      </c>
      <c r="W671" s="10">
        <v>341</v>
      </c>
      <c r="X671" s="33">
        <v>343</v>
      </c>
      <c r="Y671" s="120"/>
      <c r="Z671" s="39">
        <f t="shared" si="745"/>
        <v>343</v>
      </c>
      <c r="AA671" s="121">
        <f t="shared" si="746"/>
        <v>686</v>
      </c>
      <c r="AB671" s="33">
        <v>650</v>
      </c>
      <c r="AC671" s="113"/>
      <c r="AD671" s="13">
        <f t="shared" si="747"/>
        <v>650</v>
      </c>
      <c r="AE671" s="353">
        <f t="shared" si="710"/>
        <v>30</v>
      </c>
      <c r="AF671" s="113">
        <f>ROUND(AB671*$AJ$937,0)</f>
        <v>619</v>
      </c>
      <c r="AG671" s="113">
        <f t="shared" si="748"/>
        <v>0</v>
      </c>
      <c r="AH671" s="113">
        <f t="shared" si="749"/>
        <v>619</v>
      </c>
      <c r="AI671" s="542">
        <f t="shared" si="715"/>
        <v>-1</v>
      </c>
      <c r="AJ671" s="1"/>
      <c r="AK671" s="1"/>
      <c r="AL671" s="1"/>
      <c r="AM671" s="1"/>
      <c r="AN671" s="1"/>
      <c r="AO671" s="1"/>
      <c r="AP671" s="1"/>
      <c r="AQ671" s="1"/>
      <c r="AR671" s="1"/>
      <c r="AS671" s="1"/>
      <c r="AT671" s="1"/>
      <c r="AU671" s="1"/>
      <c r="AV671" s="1"/>
      <c r="AW671" s="1"/>
      <c r="AX671" s="1"/>
      <c r="AY671" s="1"/>
      <c r="AZ671" s="1"/>
    </row>
    <row r="672" spans="1:52" s="14" customFormat="1" ht="36" hidden="1" customHeight="1">
      <c r="A672" s="8" t="s">
        <v>824</v>
      </c>
      <c r="B672" s="9" t="s">
        <v>57</v>
      </c>
      <c r="C672" s="9" t="s">
        <v>661</v>
      </c>
      <c r="D672" s="74" t="s">
        <v>1048</v>
      </c>
      <c r="E672" s="10">
        <v>498</v>
      </c>
      <c r="F672" s="120">
        <v>148</v>
      </c>
      <c r="G672" s="39">
        <f t="shared" si="739"/>
        <v>646</v>
      </c>
      <c r="H672" s="10">
        <v>503</v>
      </c>
      <c r="I672" s="120">
        <v>148</v>
      </c>
      <c r="J672" s="39">
        <f t="shared" si="740"/>
        <v>651</v>
      </c>
      <c r="K672" s="11">
        <f t="shared" si="713"/>
        <v>100.77399380804954</v>
      </c>
      <c r="L672" s="112">
        <v>640</v>
      </c>
      <c r="M672" s="120">
        <v>110</v>
      </c>
      <c r="N672" s="120">
        <f t="shared" si="741"/>
        <v>750</v>
      </c>
      <c r="O672" s="112">
        <v>137</v>
      </c>
      <c r="P672" s="120">
        <v>140</v>
      </c>
      <c r="Q672" s="120">
        <v>28</v>
      </c>
      <c r="R672" s="120">
        <f t="shared" si="742"/>
        <v>168</v>
      </c>
      <c r="S672" s="121">
        <f t="shared" si="743"/>
        <v>672</v>
      </c>
      <c r="T672" s="10">
        <v>640</v>
      </c>
      <c r="U672" s="120">
        <v>110</v>
      </c>
      <c r="V672" s="39">
        <f t="shared" si="744"/>
        <v>750</v>
      </c>
      <c r="W672" s="10">
        <v>242</v>
      </c>
      <c r="X672" s="33">
        <v>251</v>
      </c>
      <c r="Y672" s="120">
        <v>29</v>
      </c>
      <c r="Z672" s="39">
        <f t="shared" si="745"/>
        <v>280</v>
      </c>
      <c r="AA672" s="121">
        <f t="shared" si="746"/>
        <v>560</v>
      </c>
      <c r="AB672" s="33">
        <v>571</v>
      </c>
      <c r="AC672" s="113">
        <v>300</v>
      </c>
      <c r="AD672" s="13">
        <f t="shared" si="747"/>
        <v>871</v>
      </c>
      <c r="AE672" s="353">
        <f t="shared" si="710"/>
        <v>121</v>
      </c>
      <c r="AF672" s="113">
        <f>ROUND(AB672*$AJ$918,0)</f>
        <v>505</v>
      </c>
      <c r="AG672" s="113">
        <f t="shared" si="748"/>
        <v>110</v>
      </c>
      <c r="AH672" s="113">
        <f t="shared" si="749"/>
        <v>615</v>
      </c>
      <c r="AI672" s="542">
        <f t="shared" si="715"/>
        <v>-135</v>
      </c>
      <c r="AJ672" s="1"/>
      <c r="AK672" s="1"/>
      <c r="AL672" s="1"/>
      <c r="AM672" s="1"/>
      <c r="AN672" s="1"/>
      <c r="AO672" s="1"/>
      <c r="AP672" s="1"/>
      <c r="AQ672" s="1"/>
      <c r="AR672" s="1"/>
      <c r="AS672" s="1"/>
      <c r="AT672" s="1"/>
      <c r="AU672" s="1"/>
      <c r="AV672" s="1"/>
      <c r="AW672" s="1"/>
      <c r="AX672" s="1"/>
      <c r="AY672" s="1"/>
      <c r="AZ672" s="1"/>
    </row>
    <row r="673" spans="1:52" s="14" customFormat="1" ht="36" hidden="1" customHeight="1">
      <c r="A673" s="8" t="s">
        <v>825</v>
      </c>
      <c r="B673" s="9" t="s">
        <v>57</v>
      </c>
      <c r="C673" s="9" t="s">
        <v>661</v>
      </c>
      <c r="D673" s="74" t="s">
        <v>1051</v>
      </c>
      <c r="E673" s="10">
        <v>1400</v>
      </c>
      <c r="F673" s="120">
        <v>189</v>
      </c>
      <c r="G673" s="39">
        <f t="shared" si="739"/>
        <v>1589</v>
      </c>
      <c r="H673" s="10">
        <v>1296</v>
      </c>
      <c r="I673" s="120">
        <v>189</v>
      </c>
      <c r="J673" s="39">
        <f t="shared" si="740"/>
        <v>1485</v>
      </c>
      <c r="K673" s="11">
        <f t="shared" si="713"/>
        <v>93.455003146633103</v>
      </c>
      <c r="L673" s="112">
        <v>1584</v>
      </c>
      <c r="M673" s="120"/>
      <c r="N673" s="120">
        <f t="shared" si="741"/>
        <v>1584</v>
      </c>
      <c r="O673" s="112">
        <v>330</v>
      </c>
      <c r="P673" s="120">
        <v>346</v>
      </c>
      <c r="Q673" s="120"/>
      <c r="R673" s="120">
        <f t="shared" si="742"/>
        <v>346</v>
      </c>
      <c r="S673" s="121">
        <f t="shared" si="743"/>
        <v>1384</v>
      </c>
      <c r="T673" s="10">
        <v>1493</v>
      </c>
      <c r="U673" s="120"/>
      <c r="V673" s="39">
        <f t="shared" si="744"/>
        <v>1493</v>
      </c>
      <c r="W673" s="10">
        <v>615</v>
      </c>
      <c r="X673" s="33">
        <v>637</v>
      </c>
      <c r="Y673" s="120"/>
      <c r="Z673" s="39">
        <f t="shared" si="745"/>
        <v>637</v>
      </c>
      <c r="AA673" s="121">
        <f t="shared" si="746"/>
        <v>1274</v>
      </c>
      <c r="AB673" s="33">
        <v>1346</v>
      </c>
      <c r="AC673" s="113">
        <v>300</v>
      </c>
      <c r="AD673" s="13">
        <f t="shared" si="747"/>
        <v>1646</v>
      </c>
      <c r="AE673" s="353">
        <f t="shared" si="710"/>
        <v>62</v>
      </c>
      <c r="AF673" s="113">
        <f>ROUND(AB673*$AJ$989,0)</f>
        <v>1346</v>
      </c>
      <c r="AG673" s="113">
        <f t="shared" si="748"/>
        <v>0</v>
      </c>
      <c r="AH673" s="113">
        <f t="shared" si="749"/>
        <v>1346</v>
      </c>
      <c r="AI673" s="542">
        <f t="shared" si="715"/>
        <v>-238</v>
      </c>
      <c r="AJ673" s="1"/>
      <c r="AK673" s="1"/>
      <c r="AL673" s="1"/>
      <c r="AM673" s="1"/>
      <c r="AN673" s="1"/>
      <c r="AO673" s="1"/>
      <c r="AP673" s="1"/>
      <c r="AQ673" s="1"/>
      <c r="AR673" s="1"/>
      <c r="AS673" s="1"/>
      <c r="AT673" s="1"/>
      <c r="AU673" s="1"/>
      <c r="AV673" s="1"/>
      <c r="AW673" s="1"/>
      <c r="AX673" s="1"/>
      <c r="AY673" s="1"/>
      <c r="AZ673" s="1"/>
    </row>
    <row r="674" spans="1:52" s="14" customFormat="1" ht="36" hidden="1" customHeight="1">
      <c r="A674" s="8" t="s">
        <v>826</v>
      </c>
      <c r="B674" s="9" t="s">
        <v>57</v>
      </c>
      <c r="C674" s="9" t="s">
        <v>662</v>
      </c>
      <c r="D674" s="74" t="s">
        <v>1029</v>
      </c>
      <c r="E674" s="10">
        <v>1200</v>
      </c>
      <c r="F674" s="120"/>
      <c r="G674" s="39">
        <f t="shared" si="739"/>
        <v>1200</v>
      </c>
      <c r="H674" s="10">
        <v>1155</v>
      </c>
      <c r="I674" s="120"/>
      <c r="J674" s="39">
        <f t="shared" si="740"/>
        <v>1155</v>
      </c>
      <c r="K674" s="11">
        <f t="shared" si="713"/>
        <v>96.25</v>
      </c>
      <c r="L674" s="122">
        <f>70+1122</f>
        <v>1192</v>
      </c>
      <c r="M674" s="120"/>
      <c r="N674" s="120">
        <f t="shared" si="741"/>
        <v>1192</v>
      </c>
      <c r="O674" s="112">
        <f>13+284</f>
        <v>297</v>
      </c>
      <c r="P674" s="120">
        <v>304</v>
      </c>
      <c r="Q674" s="120"/>
      <c r="R674" s="120">
        <f t="shared" si="742"/>
        <v>304</v>
      </c>
      <c r="S674" s="121">
        <f t="shared" si="743"/>
        <v>1216</v>
      </c>
      <c r="T674" s="10">
        <f>1122+70</f>
        <v>1192</v>
      </c>
      <c r="U674" s="120"/>
      <c r="V674" s="39">
        <f t="shared" si="744"/>
        <v>1192</v>
      </c>
      <c r="W674" s="10">
        <f>535+30</f>
        <v>565</v>
      </c>
      <c r="X674" s="33">
        <v>554</v>
      </c>
      <c r="Y674" s="120"/>
      <c r="Z674" s="39">
        <f t="shared" si="745"/>
        <v>554</v>
      </c>
      <c r="AA674" s="121">
        <f t="shared" si="746"/>
        <v>1108</v>
      </c>
      <c r="AB674" s="33">
        <v>1185</v>
      </c>
      <c r="AC674" s="113"/>
      <c r="AD674" s="13">
        <f t="shared" si="747"/>
        <v>1185</v>
      </c>
      <c r="AE674" s="353">
        <f t="shared" si="710"/>
        <v>-7</v>
      </c>
      <c r="AF674" s="113">
        <f>ROUND(AB674*$AJ$939,0)</f>
        <v>1129</v>
      </c>
      <c r="AG674" s="113">
        <f t="shared" si="748"/>
        <v>0</v>
      </c>
      <c r="AH674" s="113">
        <f>AG674+AF674</f>
        <v>1129</v>
      </c>
      <c r="AI674" s="542">
        <f t="shared" si="715"/>
        <v>-63</v>
      </c>
      <c r="AJ674" s="1"/>
      <c r="AK674" s="1"/>
      <c r="AL674" s="1"/>
      <c r="AM674" s="1"/>
      <c r="AN674" s="1"/>
      <c r="AO674" s="1"/>
      <c r="AP674" s="1"/>
      <c r="AQ674" s="1"/>
      <c r="AR674" s="1"/>
      <c r="AS674" s="1"/>
      <c r="AT674" s="1"/>
      <c r="AU674" s="1"/>
      <c r="AV674" s="1"/>
      <c r="AW674" s="1"/>
      <c r="AX674" s="1"/>
      <c r="AY674" s="1"/>
      <c r="AZ674" s="1"/>
    </row>
    <row r="675" spans="1:52" s="14" customFormat="1" ht="36" hidden="1" customHeight="1">
      <c r="A675" s="8" t="s">
        <v>827</v>
      </c>
      <c r="B675" s="9" t="s">
        <v>57</v>
      </c>
      <c r="C675" s="9" t="s">
        <v>663</v>
      </c>
      <c r="D675" s="74" t="s">
        <v>1030</v>
      </c>
      <c r="E675" s="10">
        <v>110</v>
      </c>
      <c r="F675" s="120"/>
      <c r="G675" s="39">
        <f t="shared" si="739"/>
        <v>110</v>
      </c>
      <c r="H675" s="10">
        <v>106</v>
      </c>
      <c r="I675" s="120"/>
      <c r="J675" s="39">
        <f t="shared" si="740"/>
        <v>106</v>
      </c>
      <c r="K675" s="11">
        <f t="shared" si="713"/>
        <v>96.36363636363636</v>
      </c>
      <c r="L675" s="112">
        <v>110</v>
      </c>
      <c r="M675" s="120"/>
      <c r="N675" s="120">
        <f t="shared" si="741"/>
        <v>110</v>
      </c>
      <c r="O675" s="112">
        <v>23</v>
      </c>
      <c r="P675" s="120">
        <v>22</v>
      </c>
      <c r="Q675" s="120"/>
      <c r="R675" s="120">
        <f t="shared" si="742"/>
        <v>22</v>
      </c>
      <c r="S675" s="121">
        <f t="shared" si="743"/>
        <v>88</v>
      </c>
      <c r="T675" s="10">
        <v>110</v>
      </c>
      <c r="U675" s="120"/>
      <c r="V675" s="39">
        <f t="shared" si="744"/>
        <v>110</v>
      </c>
      <c r="W675" s="10">
        <v>41</v>
      </c>
      <c r="X675" s="33">
        <v>40</v>
      </c>
      <c r="Y675" s="120"/>
      <c r="Z675" s="39">
        <f t="shared" si="745"/>
        <v>40</v>
      </c>
      <c r="AA675" s="121">
        <f t="shared" si="746"/>
        <v>80</v>
      </c>
      <c r="AB675" s="33">
        <v>110</v>
      </c>
      <c r="AC675" s="113"/>
      <c r="AD675" s="13">
        <f t="shared" si="747"/>
        <v>110</v>
      </c>
      <c r="AE675" s="353">
        <f t="shared" si="710"/>
        <v>0</v>
      </c>
      <c r="AF675" s="113">
        <f>ROUND(AB675*$AJ$867,0)</f>
        <v>107</v>
      </c>
      <c r="AG675" s="113">
        <f t="shared" si="748"/>
        <v>0</v>
      </c>
      <c r="AH675" s="113">
        <f>AF675+AG675</f>
        <v>107</v>
      </c>
      <c r="AI675" s="542">
        <f t="shared" si="715"/>
        <v>-3</v>
      </c>
      <c r="AJ675" s="1"/>
      <c r="AK675" s="1"/>
      <c r="AL675" s="1"/>
      <c r="AM675" s="1"/>
      <c r="AN675" s="1"/>
      <c r="AO675" s="1"/>
      <c r="AP675" s="1"/>
      <c r="AQ675" s="1"/>
      <c r="AR675" s="1"/>
      <c r="AS675" s="1"/>
      <c r="AT675" s="1"/>
      <c r="AU675" s="1"/>
      <c r="AV675" s="1"/>
      <c r="AW675" s="1"/>
      <c r="AX675" s="1"/>
      <c r="AY675" s="1"/>
      <c r="AZ675" s="1"/>
    </row>
    <row r="676" spans="1:52" s="14" customFormat="1" ht="36" hidden="1" customHeight="1">
      <c r="A676" s="8" t="s">
        <v>828</v>
      </c>
      <c r="B676" s="9" t="s">
        <v>57</v>
      </c>
      <c r="C676" s="9" t="s">
        <v>675</v>
      </c>
      <c r="D676" s="74" t="s">
        <v>1031</v>
      </c>
      <c r="E676" s="10">
        <v>600</v>
      </c>
      <c r="F676" s="120"/>
      <c r="G676" s="39">
        <f t="shared" si="739"/>
        <v>600</v>
      </c>
      <c r="H676" s="10">
        <v>601</v>
      </c>
      <c r="I676" s="120"/>
      <c r="J676" s="39">
        <f t="shared" si="740"/>
        <v>601</v>
      </c>
      <c r="K676" s="11">
        <f t="shared" si="713"/>
        <v>100.16666666666667</v>
      </c>
      <c r="L676" s="112">
        <v>600</v>
      </c>
      <c r="M676" s="120"/>
      <c r="N676" s="120">
        <f t="shared" si="741"/>
        <v>600</v>
      </c>
      <c r="O676" s="112">
        <v>166</v>
      </c>
      <c r="P676" s="120">
        <v>168</v>
      </c>
      <c r="Q676" s="120"/>
      <c r="R676" s="120">
        <f t="shared" si="742"/>
        <v>168</v>
      </c>
      <c r="S676" s="121">
        <f t="shared" si="743"/>
        <v>672</v>
      </c>
      <c r="T676" s="10">
        <v>600</v>
      </c>
      <c r="U676" s="120"/>
      <c r="V676" s="39">
        <f t="shared" si="744"/>
        <v>600</v>
      </c>
      <c r="W676" s="10">
        <v>261</v>
      </c>
      <c r="X676" s="33">
        <v>263</v>
      </c>
      <c r="Y676" s="120"/>
      <c r="Z676" s="39">
        <f t="shared" si="745"/>
        <v>263</v>
      </c>
      <c r="AA676" s="121">
        <f t="shared" si="746"/>
        <v>526</v>
      </c>
      <c r="AB676" s="33">
        <v>600</v>
      </c>
      <c r="AC676" s="113"/>
      <c r="AD676" s="13">
        <f t="shared" si="747"/>
        <v>600</v>
      </c>
      <c r="AE676" s="353">
        <f t="shared" si="710"/>
        <v>0</v>
      </c>
      <c r="AF676" s="13">
        <f>AB676</f>
        <v>600</v>
      </c>
      <c r="AG676" s="113">
        <f t="shared" si="748"/>
        <v>0</v>
      </c>
      <c r="AH676" s="13">
        <f>AG676+AF676</f>
        <v>600</v>
      </c>
      <c r="AI676" s="542">
        <f t="shared" si="715"/>
        <v>0</v>
      </c>
      <c r="AJ676" s="1"/>
      <c r="AK676" s="1"/>
      <c r="AL676" s="1"/>
      <c r="AM676" s="1"/>
      <c r="AN676" s="1"/>
      <c r="AO676" s="1"/>
      <c r="AP676" s="1"/>
      <c r="AQ676" s="1"/>
      <c r="AR676" s="1"/>
      <c r="AS676" s="1"/>
      <c r="AT676" s="1"/>
      <c r="AU676" s="1"/>
      <c r="AV676" s="1"/>
      <c r="AW676" s="1"/>
      <c r="AX676" s="1"/>
      <c r="AY676" s="1"/>
      <c r="AZ676" s="1"/>
    </row>
    <row r="677" spans="1:52" s="14" customFormat="1" ht="36" hidden="1" customHeight="1">
      <c r="A677" s="8" t="s">
        <v>829</v>
      </c>
      <c r="B677" s="9" t="s">
        <v>57</v>
      </c>
      <c r="C677" s="9" t="s">
        <v>663</v>
      </c>
      <c r="D677" s="74" t="s">
        <v>1034</v>
      </c>
      <c r="E677" s="10">
        <v>500</v>
      </c>
      <c r="F677" s="120"/>
      <c r="G677" s="39">
        <f t="shared" si="739"/>
        <v>500</v>
      </c>
      <c r="H677" s="10">
        <v>554</v>
      </c>
      <c r="I677" s="120"/>
      <c r="J677" s="39">
        <f t="shared" si="740"/>
        <v>554</v>
      </c>
      <c r="K677" s="11">
        <f t="shared" si="713"/>
        <v>110.80000000000001</v>
      </c>
      <c r="L677" s="112">
        <v>500</v>
      </c>
      <c r="M677" s="120"/>
      <c r="N677" s="120">
        <f t="shared" si="741"/>
        <v>500</v>
      </c>
      <c r="O677" s="112">
        <v>125</v>
      </c>
      <c r="P677" s="120">
        <v>129</v>
      </c>
      <c r="Q677" s="120"/>
      <c r="R677" s="120">
        <f t="shared" si="742"/>
        <v>129</v>
      </c>
      <c r="S677" s="121">
        <f t="shared" si="743"/>
        <v>516</v>
      </c>
      <c r="T677" s="10">
        <v>500</v>
      </c>
      <c r="U677" s="120"/>
      <c r="V677" s="39">
        <f t="shared" si="744"/>
        <v>500</v>
      </c>
      <c r="W677" s="10">
        <v>253</v>
      </c>
      <c r="X677" s="33">
        <v>264</v>
      </c>
      <c r="Y677" s="120"/>
      <c r="Z677" s="39">
        <f t="shared" si="745"/>
        <v>264</v>
      </c>
      <c r="AA677" s="121">
        <f t="shared" si="746"/>
        <v>528</v>
      </c>
      <c r="AB677" s="33">
        <v>500</v>
      </c>
      <c r="AC677" s="113"/>
      <c r="AD677" s="13">
        <f t="shared" si="747"/>
        <v>500</v>
      </c>
      <c r="AE677" s="353">
        <f t="shared" si="710"/>
        <v>0</v>
      </c>
      <c r="AF677" s="113">
        <f>ROUND(AB677*$AJ$959,0)</f>
        <v>495</v>
      </c>
      <c r="AG677" s="113">
        <f t="shared" si="748"/>
        <v>0</v>
      </c>
      <c r="AH677" s="113">
        <f>AG677+AF677</f>
        <v>495</v>
      </c>
      <c r="AI677" s="542">
        <f t="shared" si="715"/>
        <v>-5</v>
      </c>
      <c r="AJ677" s="1"/>
      <c r="AK677" s="1"/>
      <c r="AL677" s="1"/>
      <c r="AM677" s="1"/>
      <c r="AN677" s="1"/>
      <c r="AO677" s="1"/>
      <c r="AP677" s="1"/>
      <c r="AQ677" s="1"/>
      <c r="AR677" s="1"/>
      <c r="AS677" s="1"/>
      <c r="AT677" s="1"/>
      <c r="AU677" s="1"/>
      <c r="AV677" s="1"/>
      <c r="AW677" s="1"/>
      <c r="AX677" s="1"/>
      <c r="AY677" s="1"/>
      <c r="AZ677" s="1"/>
    </row>
    <row r="678" spans="1:52" s="14" customFormat="1" ht="36" hidden="1" customHeight="1">
      <c r="A678" s="8" t="s">
        <v>830</v>
      </c>
      <c r="B678" s="9" t="s">
        <v>57</v>
      </c>
      <c r="C678" s="9" t="s">
        <v>671</v>
      </c>
      <c r="D678" s="74" t="s">
        <v>1035</v>
      </c>
      <c r="E678" s="10">
        <v>397</v>
      </c>
      <c r="F678" s="120"/>
      <c r="G678" s="39">
        <f t="shared" si="739"/>
        <v>397</v>
      </c>
      <c r="H678" s="10">
        <v>349</v>
      </c>
      <c r="I678" s="120"/>
      <c r="J678" s="39">
        <f t="shared" si="740"/>
        <v>349</v>
      </c>
      <c r="K678" s="11">
        <f t="shared" si="713"/>
        <v>87.909319899244338</v>
      </c>
      <c r="L678" s="112">
        <f>56+369</f>
        <v>425</v>
      </c>
      <c r="M678" s="120"/>
      <c r="N678" s="120">
        <f t="shared" si="741"/>
        <v>425</v>
      </c>
      <c r="O678" s="112">
        <v>110</v>
      </c>
      <c r="P678" s="120">
        <v>112</v>
      </c>
      <c r="Q678" s="120"/>
      <c r="R678" s="120">
        <f t="shared" si="742"/>
        <v>112</v>
      </c>
      <c r="S678" s="121">
        <f t="shared" si="743"/>
        <v>448</v>
      </c>
      <c r="T678" s="10">
        <f>368+57</f>
        <v>425</v>
      </c>
      <c r="U678" s="120"/>
      <c r="V678" s="39">
        <f t="shared" si="744"/>
        <v>425</v>
      </c>
      <c r="W678" s="10">
        <v>205</v>
      </c>
      <c r="X678" s="33">
        <v>211</v>
      </c>
      <c r="Y678" s="120"/>
      <c r="Z678" s="39">
        <f t="shared" si="745"/>
        <v>211</v>
      </c>
      <c r="AA678" s="121">
        <f t="shared" si="746"/>
        <v>422</v>
      </c>
      <c r="AB678" s="33">
        <v>390</v>
      </c>
      <c r="AC678" s="113"/>
      <c r="AD678" s="13">
        <f t="shared" si="747"/>
        <v>390</v>
      </c>
      <c r="AE678" s="353">
        <f t="shared" si="710"/>
        <v>-35</v>
      </c>
      <c r="AF678" s="113">
        <f>L678</f>
        <v>425</v>
      </c>
      <c r="AG678" s="113">
        <f t="shared" si="748"/>
        <v>0</v>
      </c>
      <c r="AH678" s="113">
        <f>AF678+AG678</f>
        <v>425</v>
      </c>
      <c r="AI678" s="542">
        <f t="shared" si="715"/>
        <v>0</v>
      </c>
      <c r="AJ678" s="1"/>
      <c r="AK678" s="1"/>
      <c r="AL678" s="1"/>
      <c r="AM678" s="1"/>
      <c r="AN678" s="1"/>
      <c r="AO678" s="1"/>
      <c r="AP678" s="1"/>
      <c r="AQ678" s="1"/>
      <c r="AR678" s="1"/>
      <c r="AS678" s="1"/>
      <c r="AT678" s="1"/>
      <c r="AU678" s="1"/>
      <c r="AV678" s="1"/>
      <c r="AW678" s="1"/>
      <c r="AX678" s="1"/>
      <c r="AY678" s="1"/>
      <c r="AZ678" s="1"/>
    </row>
    <row r="679" spans="1:52" s="14" customFormat="1" ht="36" hidden="1" customHeight="1">
      <c r="A679" s="8" t="s">
        <v>831</v>
      </c>
      <c r="B679" s="9" t="s">
        <v>57</v>
      </c>
      <c r="C679" s="9" t="s">
        <v>674</v>
      </c>
      <c r="D679" s="74" t="s">
        <v>1037</v>
      </c>
      <c r="E679" s="10">
        <v>250</v>
      </c>
      <c r="F679" s="120"/>
      <c r="G679" s="39">
        <f t="shared" si="739"/>
        <v>250</v>
      </c>
      <c r="H679" s="10">
        <v>246</v>
      </c>
      <c r="I679" s="120"/>
      <c r="J679" s="39">
        <f t="shared" si="740"/>
        <v>246</v>
      </c>
      <c r="K679" s="11">
        <f t="shared" si="713"/>
        <v>98.4</v>
      </c>
      <c r="L679" s="112">
        <f>58+192</f>
        <v>250</v>
      </c>
      <c r="M679" s="120"/>
      <c r="N679" s="120">
        <f t="shared" si="741"/>
        <v>250</v>
      </c>
      <c r="O679" s="112">
        <v>63</v>
      </c>
      <c r="P679" s="120">
        <v>63</v>
      </c>
      <c r="Q679" s="120"/>
      <c r="R679" s="120">
        <f t="shared" si="742"/>
        <v>63</v>
      </c>
      <c r="S679" s="121">
        <f t="shared" si="743"/>
        <v>252</v>
      </c>
      <c r="T679" s="10">
        <f>173+59</f>
        <v>232</v>
      </c>
      <c r="U679" s="120"/>
      <c r="V679" s="39">
        <f t="shared" si="744"/>
        <v>232</v>
      </c>
      <c r="W679" s="10">
        <v>108</v>
      </c>
      <c r="X679" s="33">
        <v>109</v>
      </c>
      <c r="Y679" s="120"/>
      <c r="Z679" s="39">
        <f t="shared" si="745"/>
        <v>109</v>
      </c>
      <c r="AA679" s="121">
        <f t="shared" si="746"/>
        <v>218</v>
      </c>
      <c r="AB679" s="33">
        <v>263</v>
      </c>
      <c r="AC679" s="113"/>
      <c r="AD679" s="13">
        <f t="shared" si="747"/>
        <v>263</v>
      </c>
      <c r="AE679" s="353">
        <f t="shared" si="710"/>
        <v>13</v>
      </c>
      <c r="AF679" s="113">
        <f>ROUND(AB679*$AJ$1014,0)</f>
        <v>249</v>
      </c>
      <c r="AG679" s="113">
        <f t="shared" si="748"/>
        <v>0</v>
      </c>
      <c r="AH679" s="113">
        <f>AG679+AF679</f>
        <v>249</v>
      </c>
      <c r="AI679" s="542">
        <f t="shared" si="715"/>
        <v>-1</v>
      </c>
      <c r="AJ679" s="1"/>
      <c r="AK679" s="1"/>
      <c r="AL679" s="1"/>
      <c r="AM679" s="1"/>
      <c r="AN679" s="1"/>
      <c r="AO679" s="1"/>
      <c r="AP679" s="1"/>
      <c r="AQ679" s="1"/>
      <c r="AR679" s="1"/>
      <c r="AS679" s="1"/>
      <c r="AT679" s="1"/>
      <c r="AU679" s="1"/>
      <c r="AV679" s="1"/>
      <c r="AW679" s="1"/>
      <c r="AX679" s="1"/>
      <c r="AY679" s="1"/>
      <c r="AZ679" s="1"/>
    </row>
    <row r="680" spans="1:52" s="14" customFormat="1" ht="36" hidden="1" customHeight="1">
      <c r="A680" s="8" t="s">
        <v>832</v>
      </c>
      <c r="B680" s="9" t="s">
        <v>57</v>
      </c>
      <c r="C680" s="9" t="s">
        <v>672</v>
      </c>
      <c r="D680" s="74" t="s">
        <v>1038</v>
      </c>
      <c r="E680" s="10">
        <v>525</v>
      </c>
      <c r="F680" s="120"/>
      <c r="G680" s="39">
        <f t="shared" si="739"/>
        <v>525</v>
      </c>
      <c r="H680" s="10">
        <v>530</v>
      </c>
      <c r="I680" s="120"/>
      <c r="J680" s="39">
        <f t="shared" si="740"/>
        <v>530</v>
      </c>
      <c r="K680" s="11">
        <f t="shared" si="713"/>
        <v>100.95238095238095</v>
      </c>
      <c r="L680" s="112">
        <v>510</v>
      </c>
      <c r="M680" s="120"/>
      <c r="N680" s="120">
        <f t="shared" si="741"/>
        <v>510</v>
      </c>
      <c r="O680" s="112">
        <v>131</v>
      </c>
      <c r="P680" s="120">
        <v>136</v>
      </c>
      <c r="Q680" s="120"/>
      <c r="R680" s="120">
        <f t="shared" si="742"/>
        <v>136</v>
      </c>
      <c r="S680" s="121">
        <f t="shared" si="743"/>
        <v>544</v>
      </c>
      <c r="T680" s="10">
        <v>510</v>
      </c>
      <c r="U680" s="120"/>
      <c r="V680" s="39">
        <f t="shared" si="744"/>
        <v>510</v>
      </c>
      <c r="W680" s="10">
        <v>245</v>
      </c>
      <c r="X680" s="33">
        <v>247</v>
      </c>
      <c r="Y680" s="120"/>
      <c r="Z680" s="39">
        <f t="shared" si="745"/>
        <v>247</v>
      </c>
      <c r="AA680" s="121">
        <f t="shared" si="746"/>
        <v>494</v>
      </c>
      <c r="AB680" s="33">
        <v>510</v>
      </c>
      <c r="AC680" s="113"/>
      <c r="AD680" s="13">
        <f t="shared" si="747"/>
        <v>510</v>
      </c>
      <c r="AE680" s="353">
        <f t="shared" ref="AE680:AE743" si="750">AD680-N680</f>
        <v>0</v>
      </c>
      <c r="AF680" s="113">
        <f>ROUND(AB680*$AJ$949,0)</f>
        <v>498</v>
      </c>
      <c r="AG680" s="113">
        <f t="shared" si="748"/>
        <v>0</v>
      </c>
      <c r="AH680" s="113">
        <f>AG680+AF680</f>
        <v>498</v>
      </c>
      <c r="AI680" s="542">
        <f t="shared" si="715"/>
        <v>-12</v>
      </c>
      <c r="AJ680" s="1"/>
      <c r="AK680" s="1"/>
      <c r="AL680" s="1"/>
      <c r="AM680" s="1"/>
      <c r="AN680" s="1"/>
      <c r="AO680" s="1"/>
      <c r="AP680" s="1"/>
      <c r="AQ680" s="1"/>
      <c r="AR680" s="1"/>
      <c r="AS680" s="1"/>
      <c r="AT680" s="1"/>
      <c r="AU680" s="1"/>
      <c r="AV680" s="1"/>
      <c r="AW680" s="1"/>
      <c r="AX680" s="1"/>
      <c r="AY680" s="1"/>
      <c r="AZ680" s="1"/>
    </row>
    <row r="681" spans="1:52" s="14" customFormat="1" ht="36" hidden="1" customHeight="1">
      <c r="A681" s="8" t="s">
        <v>833</v>
      </c>
      <c r="B681" s="9" t="s">
        <v>57</v>
      </c>
      <c r="C681" s="9" t="s">
        <v>673</v>
      </c>
      <c r="D681" s="74" t="s">
        <v>1040</v>
      </c>
      <c r="E681" s="10">
        <v>426</v>
      </c>
      <c r="F681" s="120"/>
      <c r="G681" s="39">
        <f t="shared" si="739"/>
        <v>426</v>
      </c>
      <c r="H681" s="10">
        <v>488</v>
      </c>
      <c r="I681" s="120"/>
      <c r="J681" s="39">
        <f t="shared" si="740"/>
        <v>488</v>
      </c>
      <c r="K681" s="11">
        <f t="shared" si="713"/>
        <v>114.55399061032865</v>
      </c>
      <c r="L681" s="112">
        <v>487</v>
      </c>
      <c r="M681" s="120"/>
      <c r="N681" s="120">
        <f t="shared" si="741"/>
        <v>487</v>
      </c>
      <c r="O681" s="112">
        <v>97</v>
      </c>
      <c r="P681" s="120">
        <v>100</v>
      </c>
      <c r="Q681" s="120"/>
      <c r="R681" s="120">
        <f t="shared" si="742"/>
        <v>100</v>
      </c>
      <c r="S681" s="121">
        <f t="shared" si="743"/>
        <v>400</v>
      </c>
      <c r="T681" s="10">
        <v>487</v>
      </c>
      <c r="U681" s="120"/>
      <c r="V681" s="39">
        <f t="shared" si="744"/>
        <v>487</v>
      </c>
      <c r="W681" s="10">
        <v>187</v>
      </c>
      <c r="X681" s="33">
        <v>190</v>
      </c>
      <c r="Y681" s="120"/>
      <c r="Z681" s="39">
        <f t="shared" si="745"/>
        <v>190</v>
      </c>
      <c r="AA681" s="121">
        <f t="shared" si="746"/>
        <v>380</v>
      </c>
      <c r="AB681" s="33">
        <v>567</v>
      </c>
      <c r="AC681" s="113"/>
      <c r="AD681" s="13">
        <f t="shared" si="747"/>
        <v>567</v>
      </c>
      <c r="AE681" s="353">
        <f t="shared" si="750"/>
        <v>80</v>
      </c>
      <c r="AF681" s="113">
        <f>L681</f>
        <v>487</v>
      </c>
      <c r="AG681" s="113">
        <f t="shared" si="748"/>
        <v>0</v>
      </c>
      <c r="AH681" s="113">
        <f>AG681+AF681</f>
        <v>487</v>
      </c>
      <c r="AI681" s="542">
        <f t="shared" si="715"/>
        <v>0</v>
      </c>
      <c r="AJ681" s="1"/>
      <c r="AK681" s="1"/>
      <c r="AL681" s="1"/>
      <c r="AM681" s="1"/>
      <c r="AN681" s="1"/>
      <c r="AO681" s="1"/>
      <c r="AP681" s="1"/>
      <c r="AQ681" s="1"/>
      <c r="AR681" s="1"/>
      <c r="AS681" s="1"/>
      <c r="AT681" s="1"/>
      <c r="AU681" s="1"/>
      <c r="AV681" s="1"/>
      <c r="AW681" s="1"/>
      <c r="AX681" s="1"/>
      <c r="AY681" s="1"/>
      <c r="AZ681" s="1"/>
    </row>
    <row r="682" spans="1:52" s="14" customFormat="1" ht="36" hidden="1" customHeight="1">
      <c r="A682" s="8" t="s">
        <v>834</v>
      </c>
      <c r="B682" s="9" t="s">
        <v>57</v>
      </c>
      <c r="C682" s="9" t="s">
        <v>676</v>
      </c>
      <c r="D682" s="74" t="s">
        <v>6</v>
      </c>
      <c r="E682" s="10">
        <v>821</v>
      </c>
      <c r="F682" s="120"/>
      <c r="G682" s="39">
        <f t="shared" si="739"/>
        <v>821</v>
      </c>
      <c r="H682" s="10">
        <v>785</v>
      </c>
      <c r="I682" s="120"/>
      <c r="J682" s="39">
        <f t="shared" si="740"/>
        <v>785</v>
      </c>
      <c r="K682" s="11">
        <f t="shared" si="713"/>
        <v>95.615103532277715</v>
      </c>
      <c r="L682" s="112">
        <v>821</v>
      </c>
      <c r="M682" s="120"/>
      <c r="N682" s="120">
        <f t="shared" si="741"/>
        <v>821</v>
      </c>
      <c r="O682" s="112">
        <v>195</v>
      </c>
      <c r="P682" s="120">
        <v>199</v>
      </c>
      <c r="Q682" s="120"/>
      <c r="R682" s="120">
        <f t="shared" si="742"/>
        <v>199</v>
      </c>
      <c r="S682" s="121">
        <f t="shared" si="743"/>
        <v>796</v>
      </c>
      <c r="T682" s="10">
        <v>821</v>
      </c>
      <c r="U682" s="120"/>
      <c r="V682" s="39">
        <f t="shared" si="744"/>
        <v>821</v>
      </c>
      <c r="W682" s="10">
        <v>406</v>
      </c>
      <c r="X682" s="33">
        <v>413</v>
      </c>
      <c r="Y682" s="120"/>
      <c r="Z682" s="39">
        <f t="shared" si="745"/>
        <v>413</v>
      </c>
      <c r="AA682" s="121">
        <f t="shared" si="746"/>
        <v>826</v>
      </c>
      <c r="AB682" s="33">
        <v>826</v>
      </c>
      <c r="AC682" s="113"/>
      <c r="AD682" s="13">
        <f t="shared" si="747"/>
        <v>826</v>
      </c>
      <c r="AE682" s="353">
        <f t="shared" si="750"/>
        <v>5</v>
      </c>
      <c r="AF682" s="113">
        <f>ROUND(AB682*$AJ$950,0)</f>
        <v>808</v>
      </c>
      <c r="AG682" s="113">
        <f t="shared" si="748"/>
        <v>0</v>
      </c>
      <c r="AH682" s="113">
        <f>AG682+AF682</f>
        <v>808</v>
      </c>
      <c r="AI682" s="542">
        <f t="shared" si="715"/>
        <v>-13</v>
      </c>
      <c r="AJ682" s="1"/>
      <c r="AK682" s="1"/>
      <c r="AL682" s="1"/>
      <c r="AM682" s="1"/>
      <c r="AN682" s="1"/>
      <c r="AO682" s="1"/>
      <c r="AP682" s="1"/>
      <c r="AQ682" s="1"/>
      <c r="AR682" s="1"/>
      <c r="AS682" s="1"/>
      <c r="AT682" s="1"/>
      <c r="AU682" s="1"/>
      <c r="AV682" s="1"/>
      <c r="AW682" s="1"/>
      <c r="AX682" s="1"/>
      <c r="AY682" s="1"/>
      <c r="AZ682" s="1"/>
    </row>
    <row r="683" spans="1:52" s="14" customFormat="1" ht="36" hidden="1" customHeight="1">
      <c r="A683" s="8" t="s">
        <v>835</v>
      </c>
      <c r="B683" s="9" t="s">
        <v>57</v>
      </c>
      <c r="C683" s="9" t="s">
        <v>660</v>
      </c>
      <c r="D683" s="74" t="s">
        <v>2</v>
      </c>
      <c r="E683" s="10">
        <v>120</v>
      </c>
      <c r="F683" s="120"/>
      <c r="G683" s="39">
        <f t="shared" si="739"/>
        <v>120</v>
      </c>
      <c r="H683" s="10">
        <v>131</v>
      </c>
      <c r="I683" s="120"/>
      <c r="J683" s="39">
        <f t="shared" si="740"/>
        <v>131</v>
      </c>
      <c r="K683" s="11">
        <f t="shared" si="713"/>
        <v>109.16666666666666</v>
      </c>
      <c r="L683" s="112">
        <v>50</v>
      </c>
      <c r="M683" s="120"/>
      <c r="N683" s="120">
        <f t="shared" si="741"/>
        <v>50</v>
      </c>
      <c r="O683" s="112">
        <v>35</v>
      </c>
      <c r="P683" s="120">
        <v>35</v>
      </c>
      <c r="Q683" s="120"/>
      <c r="R683" s="120">
        <f t="shared" si="742"/>
        <v>35</v>
      </c>
      <c r="S683" s="121">
        <f t="shared" si="743"/>
        <v>140</v>
      </c>
      <c r="T683" s="10">
        <v>50</v>
      </c>
      <c r="U683" s="120"/>
      <c r="V683" s="39">
        <f t="shared" si="744"/>
        <v>50</v>
      </c>
      <c r="W683" s="10">
        <v>39</v>
      </c>
      <c r="X683" s="33">
        <v>39</v>
      </c>
      <c r="Y683" s="120"/>
      <c r="Z683" s="39">
        <f t="shared" si="745"/>
        <v>39</v>
      </c>
      <c r="AA683" s="121">
        <f t="shared" si="746"/>
        <v>78</v>
      </c>
      <c r="AB683" s="33">
        <v>130</v>
      </c>
      <c r="AC683" s="113"/>
      <c r="AD683" s="13">
        <f t="shared" si="747"/>
        <v>130</v>
      </c>
      <c r="AE683" s="353">
        <f t="shared" si="750"/>
        <v>80</v>
      </c>
      <c r="AF683" s="113">
        <f>ROUND(AB683*$AJ$953,0)</f>
        <v>125</v>
      </c>
      <c r="AG683" s="113">
        <f t="shared" si="748"/>
        <v>0</v>
      </c>
      <c r="AH683" s="113">
        <f>AG683+AF683</f>
        <v>125</v>
      </c>
      <c r="AI683" s="542">
        <f t="shared" si="715"/>
        <v>75</v>
      </c>
      <c r="AJ683" s="1"/>
      <c r="AK683" s="1"/>
      <c r="AL683" s="1"/>
      <c r="AM683" s="1"/>
      <c r="AN683" s="1"/>
      <c r="AO683" s="1"/>
      <c r="AP683" s="1"/>
      <c r="AQ683" s="1"/>
      <c r="AR683" s="1"/>
      <c r="AS683" s="1"/>
      <c r="AT683" s="1"/>
      <c r="AU683" s="1"/>
      <c r="AV683" s="1"/>
      <c r="AW683" s="1"/>
      <c r="AX683" s="1"/>
      <c r="AY683" s="1"/>
      <c r="AZ683" s="1"/>
    </row>
    <row r="684" spans="1:52" s="14" customFormat="1" ht="36" hidden="1" customHeight="1">
      <c r="A684" s="8" t="s">
        <v>836</v>
      </c>
      <c r="B684" s="9" t="s">
        <v>57</v>
      </c>
      <c r="C684" s="9" t="s">
        <v>660</v>
      </c>
      <c r="D684" s="74" t="s">
        <v>3</v>
      </c>
      <c r="E684" s="10">
        <v>1224</v>
      </c>
      <c r="F684" s="120">
        <v>247</v>
      </c>
      <c r="G684" s="39">
        <f t="shared" si="739"/>
        <v>1471</v>
      </c>
      <c r="H684" s="10">
        <v>1315</v>
      </c>
      <c r="I684" s="120">
        <v>247</v>
      </c>
      <c r="J684" s="39">
        <f t="shared" si="740"/>
        <v>1562</v>
      </c>
      <c r="K684" s="11">
        <f t="shared" si="713"/>
        <v>106.1862678450034</v>
      </c>
      <c r="L684" s="418">
        <v>1387</v>
      </c>
      <c r="M684" s="106">
        <v>63</v>
      </c>
      <c r="N684" s="106">
        <f t="shared" si="741"/>
        <v>1450</v>
      </c>
      <c r="O684" s="112">
        <v>401</v>
      </c>
      <c r="P684" s="120">
        <v>401</v>
      </c>
      <c r="Q684" s="120">
        <v>28</v>
      </c>
      <c r="R684" s="120">
        <f t="shared" si="742"/>
        <v>429</v>
      </c>
      <c r="S684" s="403">
        <f t="shared" si="743"/>
        <v>1716</v>
      </c>
      <c r="T684" s="406">
        <v>1387</v>
      </c>
      <c r="U684" s="106">
        <v>63</v>
      </c>
      <c r="V684" s="404">
        <f t="shared" si="744"/>
        <v>1450</v>
      </c>
      <c r="W684" s="10">
        <v>731</v>
      </c>
      <c r="X684" s="33">
        <v>731</v>
      </c>
      <c r="Y684" s="120">
        <v>37</v>
      </c>
      <c r="Z684" s="39">
        <f t="shared" si="745"/>
        <v>768</v>
      </c>
      <c r="AA684" s="403">
        <f t="shared" si="746"/>
        <v>1536</v>
      </c>
      <c r="AB684" s="414">
        <v>1200</v>
      </c>
      <c r="AC684" s="158">
        <v>180</v>
      </c>
      <c r="AD684" s="345">
        <f t="shared" si="747"/>
        <v>1380</v>
      </c>
      <c r="AE684" s="422">
        <f t="shared" si="750"/>
        <v>-70</v>
      </c>
      <c r="AF684" s="113">
        <f>ROUND(AB684*$AJ$922,0)</f>
        <v>1150</v>
      </c>
      <c r="AG684" s="113">
        <f t="shared" si="748"/>
        <v>63</v>
      </c>
      <c r="AH684" s="113">
        <f>AF684+AG684</f>
        <v>1213</v>
      </c>
      <c r="AI684" s="542">
        <f t="shared" si="715"/>
        <v>-237</v>
      </c>
      <c r="AJ684" s="1"/>
      <c r="AK684" s="1"/>
      <c r="AL684" s="1"/>
      <c r="AM684" s="1"/>
      <c r="AN684" s="1"/>
      <c r="AO684" s="1"/>
      <c r="AP684" s="1"/>
      <c r="AQ684" s="1"/>
      <c r="AR684" s="1"/>
      <c r="AS684" s="1"/>
      <c r="AT684" s="1"/>
      <c r="AU684" s="1"/>
      <c r="AV684" s="1"/>
      <c r="AW684" s="1"/>
      <c r="AX684" s="1"/>
      <c r="AY684" s="1"/>
      <c r="AZ684" s="1"/>
    </row>
    <row r="685" spans="1:52" s="14" customFormat="1" ht="36" hidden="1" customHeight="1">
      <c r="A685" s="8" t="s">
        <v>837</v>
      </c>
      <c r="B685" s="9" t="s">
        <v>57</v>
      </c>
      <c r="C685" s="9" t="s">
        <v>667</v>
      </c>
      <c r="D685" s="74" t="s">
        <v>1041</v>
      </c>
      <c r="E685" s="349">
        <v>900</v>
      </c>
      <c r="F685" s="347">
        <v>74</v>
      </c>
      <c r="G685" s="350">
        <f t="shared" si="739"/>
        <v>974</v>
      </c>
      <c r="H685" s="349">
        <v>916</v>
      </c>
      <c r="I685" s="347">
        <v>74</v>
      </c>
      <c r="J685" s="350">
        <f t="shared" si="740"/>
        <v>990</v>
      </c>
      <c r="K685" s="363">
        <f t="shared" si="713"/>
        <v>101.64271047227926</v>
      </c>
      <c r="L685" s="362">
        <v>990</v>
      </c>
      <c r="M685" s="347"/>
      <c r="N685" s="347">
        <f t="shared" si="741"/>
        <v>990</v>
      </c>
      <c r="O685" s="362">
        <v>241</v>
      </c>
      <c r="P685" s="347">
        <v>249</v>
      </c>
      <c r="Q685" s="347"/>
      <c r="R685" s="347">
        <f t="shared" si="742"/>
        <v>249</v>
      </c>
      <c r="S685" s="348">
        <f t="shared" si="743"/>
        <v>996</v>
      </c>
      <c r="T685" s="349">
        <v>990</v>
      </c>
      <c r="U685" s="347"/>
      <c r="V685" s="350">
        <f t="shared" si="744"/>
        <v>990</v>
      </c>
      <c r="W685" s="10">
        <v>481</v>
      </c>
      <c r="X685" s="33">
        <v>491</v>
      </c>
      <c r="Y685" s="120"/>
      <c r="Z685" s="39">
        <f t="shared" si="745"/>
        <v>491</v>
      </c>
      <c r="AA685" s="348">
        <f t="shared" si="746"/>
        <v>982</v>
      </c>
      <c r="AB685" s="360">
        <v>984</v>
      </c>
      <c r="AC685" s="352">
        <v>74</v>
      </c>
      <c r="AD685" s="353">
        <f t="shared" si="747"/>
        <v>1058</v>
      </c>
      <c r="AE685" s="353">
        <f t="shared" si="750"/>
        <v>68</v>
      </c>
      <c r="AF685" s="113">
        <f>ROUND(AB685*$AJ$996,0)</f>
        <v>917</v>
      </c>
      <c r="AG685" s="113">
        <f t="shared" si="748"/>
        <v>0</v>
      </c>
      <c r="AH685" s="113">
        <f t="shared" ref="AH685:AH690" si="751">AG685+AF685</f>
        <v>917</v>
      </c>
      <c r="AI685" s="542">
        <f t="shared" si="715"/>
        <v>-73</v>
      </c>
      <c r="AJ685" s="1"/>
      <c r="AK685" s="1"/>
      <c r="AL685" s="1"/>
      <c r="AM685" s="1"/>
      <c r="AN685" s="1"/>
      <c r="AO685" s="1"/>
      <c r="AP685" s="1"/>
      <c r="AQ685" s="1"/>
      <c r="AR685" s="1"/>
      <c r="AS685" s="1"/>
      <c r="AT685" s="1"/>
      <c r="AU685" s="1"/>
      <c r="AV685" s="1"/>
      <c r="AW685" s="1"/>
      <c r="AX685" s="1"/>
      <c r="AY685" s="1"/>
      <c r="AZ685" s="1"/>
    </row>
    <row r="686" spans="1:52" s="14" customFormat="1" ht="36" hidden="1" customHeight="1">
      <c r="A686" s="8" t="s">
        <v>838</v>
      </c>
      <c r="B686" s="9" t="s">
        <v>57</v>
      </c>
      <c r="C686" s="9" t="s">
        <v>667</v>
      </c>
      <c r="D686" s="74" t="s">
        <v>1042</v>
      </c>
      <c r="E686" s="349">
        <v>2300</v>
      </c>
      <c r="F686" s="347">
        <v>182</v>
      </c>
      <c r="G686" s="350">
        <f t="shared" si="739"/>
        <v>2482</v>
      </c>
      <c r="H686" s="349">
        <v>2429</v>
      </c>
      <c r="I686" s="347">
        <v>182</v>
      </c>
      <c r="J686" s="350">
        <f t="shared" si="740"/>
        <v>2611</v>
      </c>
      <c r="K686" s="363">
        <f t="shared" si="713"/>
        <v>105.19742143432715</v>
      </c>
      <c r="L686" s="362">
        <f>1492+990</f>
        <v>2482</v>
      </c>
      <c r="M686" s="347"/>
      <c r="N686" s="347">
        <f t="shared" si="741"/>
        <v>2482</v>
      </c>
      <c r="O686" s="362">
        <f>299+316</f>
        <v>615</v>
      </c>
      <c r="P686" s="347">
        <v>636</v>
      </c>
      <c r="Q686" s="347"/>
      <c r="R686" s="347">
        <f t="shared" si="742"/>
        <v>636</v>
      </c>
      <c r="S686" s="348">
        <f t="shared" si="743"/>
        <v>2544</v>
      </c>
      <c r="T686" s="349">
        <f>990+1492</f>
        <v>2482</v>
      </c>
      <c r="U686" s="347"/>
      <c r="V686" s="350">
        <f t="shared" si="744"/>
        <v>2482</v>
      </c>
      <c r="W686" s="10">
        <f>529+624</f>
        <v>1153</v>
      </c>
      <c r="X686" s="33">
        <v>1184</v>
      </c>
      <c r="Y686" s="120"/>
      <c r="Z686" s="39">
        <f t="shared" si="745"/>
        <v>1184</v>
      </c>
      <c r="AA686" s="348">
        <f t="shared" si="746"/>
        <v>2368</v>
      </c>
      <c r="AB686" s="360">
        <v>2482</v>
      </c>
      <c r="AC686" s="352">
        <v>182</v>
      </c>
      <c r="AD686" s="353">
        <f t="shared" si="747"/>
        <v>2664</v>
      </c>
      <c r="AE686" s="353">
        <f t="shared" si="750"/>
        <v>182</v>
      </c>
      <c r="AF686" s="113">
        <f>ROUND(AB686*$AJ$997,0)</f>
        <v>2464</v>
      </c>
      <c r="AG686" s="113">
        <f t="shared" si="748"/>
        <v>0</v>
      </c>
      <c r="AH686" s="113">
        <f t="shared" si="751"/>
        <v>2464</v>
      </c>
      <c r="AI686" s="542">
        <f t="shared" si="715"/>
        <v>-18</v>
      </c>
      <c r="AJ686" s="1"/>
      <c r="AK686" s="1"/>
      <c r="AL686" s="1"/>
      <c r="AM686" s="1"/>
      <c r="AN686" s="1"/>
      <c r="AO686" s="1"/>
      <c r="AP686" s="1"/>
      <c r="AQ686" s="1"/>
      <c r="AR686" s="1"/>
      <c r="AS686" s="1"/>
      <c r="AT686" s="1"/>
      <c r="AU686" s="1"/>
      <c r="AV686" s="1"/>
      <c r="AW686" s="1"/>
      <c r="AX686" s="1"/>
      <c r="AY686" s="1"/>
      <c r="AZ686" s="1"/>
    </row>
    <row r="687" spans="1:52" s="14" customFormat="1" ht="36" hidden="1" customHeight="1">
      <c r="A687" s="8" t="s">
        <v>839</v>
      </c>
      <c r="B687" s="9" t="s">
        <v>57</v>
      </c>
      <c r="C687" s="9" t="s">
        <v>667</v>
      </c>
      <c r="D687" s="74" t="s">
        <v>1043</v>
      </c>
      <c r="E687" s="10">
        <v>1230</v>
      </c>
      <c r="F687" s="120"/>
      <c r="G687" s="39">
        <f t="shared" si="739"/>
        <v>1230</v>
      </c>
      <c r="H687" s="10">
        <v>1227</v>
      </c>
      <c r="I687" s="120"/>
      <c r="J687" s="39">
        <f t="shared" si="740"/>
        <v>1227</v>
      </c>
      <c r="K687" s="11">
        <f t="shared" si="713"/>
        <v>99.756097560975604</v>
      </c>
      <c r="L687" s="112">
        <v>1230</v>
      </c>
      <c r="M687" s="120"/>
      <c r="N687" s="120">
        <f t="shared" si="741"/>
        <v>1230</v>
      </c>
      <c r="O687" s="112">
        <v>310</v>
      </c>
      <c r="P687" s="120">
        <v>305</v>
      </c>
      <c r="Q687" s="120"/>
      <c r="R687" s="120">
        <f t="shared" si="742"/>
        <v>305</v>
      </c>
      <c r="S687" s="121">
        <f t="shared" si="743"/>
        <v>1220</v>
      </c>
      <c r="T687" s="10">
        <v>1230</v>
      </c>
      <c r="U687" s="120"/>
      <c r="V687" s="39">
        <f t="shared" si="744"/>
        <v>1230</v>
      </c>
      <c r="W687" s="10">
        <v>605</v>
      </c>
      <c r="X687" s="40">
        <v>597</v>
      </c>
      <c r="Y687" s="120"/>
      <c r="Z687" s="39">
        <f t="shared" si="745"/>
        <v>597</v>
      </c>
      <c r="AA687" s="121">
        <f t="shared" si="746"/>
        <v>1194</v>
      </c>
      <c r="AB687" s="33">
        <v>1230</v>
      </c>
      <c r="AC687" s="113"/>
      <c r="AD687" s="13">
        <f t="shared" si="747"/>
        <v>1230</v>
      </c>
      <c r="AE687" s="353">
        <f t="shared" si="750"/>
        <v>0</v>
      </c>
      <c r="AF687" s="113">
        <f>ROUND(AB687*$AJ$991,0)</f>
        <v>1219</v>
      </c>
      <c r="AG687" s="113">
        <f t="shared" si="748"/>
        <v>0</v>
      </c>
      <c r="AH687" s="113">
        <f t="shared" si="751"/>
        <v>1219</v>
      </c>
      <c r="AI687" s="542">
        <f t="shared" si="715"/>
        <v>-11</v>
      </c>
      <c r="AJ687" s="1"/>
      <c r="AK687" s="1"/>
      <c r="AL687" s="1"/>
      <c r="AM687" s="1"/>
      <c r="AN687" s="1"/>
      <c r="AO687" s="1"/>
      <c r="AP687" s="1"/>
      <c r="AQ687" s="1"/>
      <c r="AR687" s="1"/>
      <c r="AS687" s="1"/>
      <c r="AT687" s="1"/>
      <c r="AU687" s="1"/>
      <c r="AV687" s="1"/>
      <c r="AW687" s="1"/>
      <c r="AX687" s="1"/>
      <c r="AY687" s="1"/>
      <c r="AZ687" s="1"/>
    </row>
    <row r="688" spans="1:52" s="14" customFormat="1" ht="36" hidden="1" customHeight="1">
      <c r="A688" s="8" t="s">
        <v>840</v>
      </c>
      <c r="B688" s="9" t="s">
        <v>57</v>
      </c>
      <c r="C688" s="9" t="s">
        <v>667</v>
      </c>
      <c r="D688" s="74" t="s">
        <v>1054</v>
      </c>
      <c r="E688" s="10">
        <v>1267</v>
      </c>
      <c r="F688" s="120">
        <v>35</v>
      </c>
      <c r="G688" s="39">
        <f t="shared" si="739"/>
        <v>1302</v>
      </c>
      <c r="H688" s="10">
        <v>1418</v>
      </c>
      <c r="I688" s="120">
        <v>35</v>
      </c>
      <c r="J688" s="39">
        <f t="shared" si="740"/>
        <v>1453</v>
      </c>
      <c r="K688" s="363">
        <f t="shared" si="713"/>
        <v>111.59754224270353</v>
      </c>
      <c r="L688" s="362">
        <v>1478</v>
      </c>
      <c r="M688" s="347"/>
      <c r="N688" s="347">
        <f t="shared" si="741"/>
        <v>1478</v>
      </c>
      <c r="O688" s="362">
        <v>363</v>
      </c>
      <c r="P688" s="347">
        <v>371</v>
      </c>
      <c r="Q688" s="347"/>
      <c r="R688" s="347">
        <f t="shared" si="742"/>
        <v>371</v>
      </c>
      <c r="S688" s="348">
        <f t="shared" si="743"/>
        <v>1484</v>
      </c>
      <c r="T688" s="349">
        <v>1478</v>
      </c>
      <c r="U688" s="347"/>
      <c r="V688" s="350">
        <f t="shared" si="744"/>
        <v>1478</v>
      </c>
      <c r="W688" s="10">
        <v>704</v>
      </c>
      <c r="X688" s="33">
        <v>717</v>
      </c>
      <c r="Y688" s="120"/>
      <c r="Z688" s="39">
        <f t="shared" si="745"/>
        <v>717</v>
      </c>
      <c r="AA688" s="348">
        <f t="shared" si="746"/>
        <v>1434</v>
      </c>
      <c r="AB688" s="360">
        <v>1478</v>
      </c>
      <c r="AC688" s="352">
        <v>280</v>
      </c>
      <c r="AD688" s="353">
        <f t="shared" si="747"/>
        <v>1758</v>
      </c>
      <c r="AE688" s="353">
        <f t="shared" si="750"/>
        <v>280</v>
      </c>
      <c r="AF688" s="113">
        <f>ROUND(AB688*$AJ$992,0)</f>
        <v>1430</v>
      </c>
      <c r="AG688" s="113">
        <f t="shared" si="748"/>
        <v>0</v>
      </c>
      <c r="AH688" s="113">
        <f t="shared" si="751"/>
        <v>1430</v>
      </c>
      <c r="AI688" s="542">
        <f t="shared" si="715"/>
        <v>-48</v>
      </c>
      <c r="AJ688" s="1"/>
      <c r="AK688" s="1"/>
      <c r="AL688" s="1"/>
      <c r="AM688" s="1"/>
      <c r="AN688" s="1"/>
      <c r="AO688" s="1"/>
      <c r="AP688" s="1"/>
      <c r="AQ688" s="1"/>
      <c r="AR688" s="1"/>
      <c r="AS688" s="1"/>
      <c r="AT688" s="1"/>
      <c r="AU688" s="1"/>
      <c r="AV688" s="1"/>
      <c r="AW688" s="1"/>
      <c r="AX688" s="1"/>
      <c r="AY688" s="1"/>
      <c r="AZ688" s="1"/>
    </row>
    <row r="689" spans="1:52" s="14" customFormat="1" ht="36" hidden="1" customHeight="1">
      <c r="A689" s="8"/>
      <c r="B689" s="9" t="s">
        <v>57</v>
      </c>
      <c r="C689" s="9" t="s">
        <v>667</v>
      </c>
      <c r="D689" s="74" t="s">
        <v>1055</v>
      </c>
      <c r="E689" s="10">
        <v>1694</v>
      </c>
      <c r="F689" s="120"/>
      <c r="G689" s="39">
        <f t="shared" si="739"/>
        <v>1694</v>
      </c>
      <c r="H689" s="10">
        <v>1737</v>
      </c>
      <c r="I689" s="120"/>
      <c r="J689" s="39">
        <f t="shared" si="740"/>
        <v>1737</v>
      </c>
      <c r="K689" s="11">
        <f t="shared" si="713"/>
        <v>102.53837072018889</v>
      </c>
      <c r="L689" s="112">
        <v>1700</v>
      </c>
      <c r="M689" s="120"/>
      <c r="N689" s="120">
        <f t="shared" si="741"/>
        <v>1700</v>
      </c>
      <c r="O689" s="112">
        <v>432</v>
      </c>
      <c r="P689" s="120">
        <v>450</v>
      </c>
      <c r="Q689" s="120"/>
      <c r="R689" s="120">
        <f t="shared" si="742"/>
        <v>450</v>
      </c>
      <c r="S689" s="121">
        <f t="shared" si="743"/>
        <v>1800</v>
      </c>
      <c r="T689" s="10">
        <v>1700</v>
      </c>
      <c r="U689" s="120"/>
      <c r="V689" s="39">
        <f t="shared" si="744"/>
        <v>1700</v>
      </c>
      <c r="W689" s="10">
        <v>864</v>
      </c>
      <c r="X689" s="33">
        <v>886</v>
      </c>
      <c r="Y689" s="120"/>
      <c r="Z689" s="39">
        <f t="shared" si="745"/>
        <v>886</v>
      </c>
      <c r="AA689" s="121">
        <f t="shared" si="746"/>
        <v>1772</v>
      </c>
      <c r="AB689" s="33">
        <v>1700</v>
      </c>
      <c r="AC689" s="113"/>
      <c r="AD689" s="13">
        <f t="shared" si="747"/>
        <v>1700</v>
      </c>
      <c r="AE689" s="353">
        <f t="shared" si="750"/>
        <v>0</v>
      </c>
      <c r="AF689" s="113">
        <f>ROUND(AB689*$AJ$995,0)</f>
        <v>1674</v>
      </c>
      <c r="AG689" s="113">
        <f t="shared" si="748"/>
        <v>0</v>
      </c>
      <c r="AH689" s="113">
        <f t="shared" si="751"/>
        <v>1674</v>
      </c>
      <c r="AI689" s="542">
        <f t="shared" si="715"/>
        <v>-26</v>
      </c>
      <c r="AJ689" s="1"/>
      <c r="AK689" s="1"/>
      <c r="AL689" s="1"/>
      <c r="AM689" s="1"/>
      <c r="AN689" s="1"/>
      <c r="AO689" s="1"/>
      <c r="AP689" s="1"/>
      <c r="AQ689" s="1"/>
      <c r="AR689" s="1"/>
      <c r="AS689" s="1"/>
      <c r="AT689" s="1"/>
      <c r="AU689" s="1"/>
      <c r="AV689" s="1"/>
      <c r="AW689" s="1"/>
      <c r="AX689" s="1"/>
      <c r="AY689" s="1"/>
      <c r="AZ689" s="1"/>
    </row>
    <row r="690" spans="1:52" ht="60" hidden="1" customHeight="1">
      <c r="A690" s="8" t="s">
        <v>841</v>
      </c>
      <c r="B690" s="9" t="s">
        <v>57</v>
      </c>
      <c r="C690" s="9" t="s">
        <v>667</v>
      </c>
      <c r="D690" s="74" t="s">
        <v>1056</v>
      </c>
      <c r="E690" s="10">
        <v>700</v>
      </c>
      <c r="F690" s="127">
        <v>285</v>
      </c>
      <c r="G690" s="39">
        <f t="shared" si="739"/>
        <v>985</v>
      </c>
      <c r="H690" s="10">
        <v>609</v>
      </c>
      <c r="I690" s="127">
        <v>285</v>
      </c>
      <c r="J690" s="39">
        <f t="shared" si="740"/>
        <v>894</v>
      </c>
      <c r="K690" s="11">
        <f t="shared" ref="K690:K753" si="752">J690/G690*100</f>
        <v>90.761421319796952</v>
      </c>
      <c r="L690" s="362">
        <v>788</v>
      </c>
      <c r="M690" s="346">
        <v>78</v>
      </c>
      <c r="N690" s="347">
        <f t="shared" si="741"/>
        <v>866</v>
      </c>
      <c r="O690" s="362">
        <v>237</v>
      </c>
      <c r="P690" s="347">
        <v>237</v>
      </c>
      <c r="Q690" s="347">
        <v>16</v>
      </c>
      <c r="R690" s="347">
        <f t="shared" si="742"/>
        <v>253</v>
      </c>
      <c r="S690" s="348">
        <f t="shared" si="743"/>
        <v>1012</v>
      </c>
      <c r="T690" s="349">
        <v>788</v>
      </c>
      <c r="U690" s="346">
        <v>78</v>
      </c>
      <c r="V690" s="350">
        <f t="shared" si="744"/>
        <v>866</v>
      </c>
      <c r="W690" s="10">
        <v>407</v>
      </c>
      <c r="X690" s="33">
        <v>407</v>
      </c>
      <c r="Y690" s="136">
        <v>29</v>
      </c>
      <c r="Z690" s="39">
        <f t="shared" si="745"/>
        <v>436</v>
      </c>
      <c r="AA690" s="348">
        <f t="shared" si="746"/>
        <v>872</v>
      </c>
      <c r="AB690" s="360">
        <v>788</v>
      </c>
      <c r="AC690" s="352">
        <v>305</v>
      </c>
      <c r="AD690" s="353">
        <f t="shared" si="747"/>
        <v>1093</v>
      </c>
      <c r="AE690" s="353">
        <f t="shared" si="750"/>
        <v>227</v>
      </c>
      <c r="AF690" s="113">
        <f>ROUND(AB690*$AJ$1004,0)</f>
        <v>695</v>
      </c>
      <c r="AG690" s="113">
        <f t="shared" si="748"/>
        <v>78</v>
      </c>
      <c r="AH690" s="113">
        <f t="shared" si="751"/>
        <v>773</v>
      </c>
      <c r="AI690" s="542">
        <f t="shared" si="715"/>
        <v>-93</v>
      </c>
    </row>
    <row r="691" spans="1:52" ht="36" hidden="1" customHeight="1">
      <c r="A691" s="8" t="s">
        <v>842</v>
      </c>
      <c r="B691" s="9" t="s">
        <v>57</v>
      </c>
      <c r="C691" s="9" t="s">
        <v>667</v>
      </c>
      <c r="D691" s="74" t="s">
        <v>1070</v>
      </c>
      <c r="E691" s="10">
        <v>90</v>
      </c>
      <c r="F691" s="127">
        <v>204</v>
      </c>
      <c r="G691" s="39">
        <f t="shared" si="739"/>
        <v>294</v>
      </c>
      <c r="H691" s="10">
        <v>47</v>
      </c>
      <c r="I691" s="127">
        <v>204</v>
      </c>
      <c r="J691" s="39">
        <f t="shared" si="740"/>
        <v>251</v>
      </c>
      <c r="K691" s="11">
        <f t="shared" si="752"/>
        <v>85.374149659863946</v>
      </c>
      <c r="L691" s="112">
        <v>50</v>
      </c>
      <c r="M691" s="136"/>
      <c r="N691" s="120">
        <f t="shared" si="741"/>
        <v>50</v>
      </c>
      <c r="O691" s="112">
        <v>1</v>
      </c>
      <c r="P691" s="120">
        <v>1</v>
      </c>
      <c r="Q691" s="120"/>
      <c r="R691" s="120">
        <f t="shared" si="742"/>
        <v>1</v>
      </c>
      <c r="S691" s="121">
        <f t="shared" si="743"/>
        <v>4</v>
      </c>
      <c r="T691" s="10">
        <v>50</v>
      </c>
      <c r="U691" s="136"/>
      <c r="V691" s="39">
        <f t="shared" si="744"/>
        <v>50</v>
      </c>
      <c r="W691" s="10">
        <v>19</v>
      </c>
      <c r="X691" s="33">
        <v>19</v>
      </c>
      <c r="Y691" s="136"/>
      <c r="Z691" s="39">
        <f t="shared" si="745"/>
        <v>19</v>
      </c>
      <c r="AA691" s="121">
        <f t="shared" si="746"/>
        <v>38</v>
      </c>
      <c r="AB691" s="33">
        <v>67</v>
      </c>
      <c r="AC691" s="113"/>
      <c r="AD691" s="13">
        <f t="shared" si="747"/>
        <v>67</v>
      </c>
      <c r="AE691" s="353">
        <f t="shared" si="750"/>
        <v>17</v>
      </c>
      <c r="AF691" s="113">
        <v>50</v>
      </c>
      <c r="AG691" s="113">
        <f t="shared" si="748"/>
        <v>0</v>
      </c>
      <c r="AH691" s="113">
        <v>50</v>
      </c>
      <c r="AI691" s="542">
        <f t="shared" si="715"/>
        <v>0</v>
      </c>
    </row>
    <row r="692" spans="1:52" ht="48" hidden="1" customHeight="1">
      <c r="A692" s="8" t="s">
        <v>843</v>
      </c>
      <c r="B692" s="9" t="s">
        <v>57</v>
      </c>
      <c r="C692" s="9" t="s">
        <v>667</v>
      </c>
      <c r="D692" s="47" t="s">
        <v>562</v>
      </c>
      <c r="E692" s="10">
        <v>216</v>
      </c>
      <c r="F692" s="127">
        <v>120</v>
      </c>
      <c r="G692" s="39">
        <f t="shared" si="739"/>
        <v>336</v>
      </c>
      <c r="H692" s="10">
        <v>366</v>
      </c>
      <c r="I692" s="127">
        <v>120</v>
      </c>
      <c r="J692" s="39">
        <f t="shared" si="740"/>
        <v>486</v>
      </c>
      <c r="K692" s="11">
        <f t="shared" si="752"/>
        <v>144.64285714285714</v>
      </c>
      <c r="L692" s="112">
        <v>340</v>
      </c>
      <c r="M692" s="136"/>
      <c r="N692" s="120">
        <f t="shared" si="741"/>
        <v>340</v>
      </c>
      <c r="O692" s="112">
        <v>115</v>
      </c>
      <c r="P692" s="120">
        <v>77</v>
      </c>
      <c r="Q692" s="120"/>
      <c r="R692" s="120">
        <f t="shared" si="742"/>
        <v>77</v>
      </c>
      <c r="S692" s="121">
        <f t="shared" si="743"/>
        <v>308</v>
      </c>
      <c r="T692" s="10">
        <v>340</v>
      </c>
      <c r="U692" s="136"/>
      <c r="V692" s="39">
        <f t="shared" si="744"/>
        <v>340</v>
      </c>
      <c r="W692" s="10">
        <v>214</v>
      </c>
      <c r="X692" s="33">
        <v>144</v>
      </c>
      <c r="Y692" s="136"/>
      <c r="Z692" s="39">
        <f t="shared" si="745"/>
        <v>144</v>
      </c>
      <c r="AA692" s="121">
        <f t="shared" si="746"/>
        <v>288</v>
      </c>
      <c r="AB692" s="33">
        <v>300</v>
      </c>
      <c r="AC692" s="113">
        <v>230</v>
      </c>
      <c r="AD692" s="13">
        <f t="shared" si="747"/>
        <v>530</v>
      </c>
      <c r="AE692" s="353">
        <f t="shared" si="750"/>
        <v>190</v>
      </c>
      <c r="AF692" s="113">
        <v>340</v>
      </c>
      <c r="AG692" s="113">
        <f t="shared" si="748"/>
        <v>0</v>
      </c>
      <c r="AH692" s="113">
        <f>AF692+AG692</f>
        <v>340</v>
      </c>
      <c r="AI692" s="542">
        <f t="shared" si="715"/>
        <v>0</v>
      </c>
    </row>
    <row r="693" spans="1:52" ht="36" hidden="1" customHeight="1">
      <c r="A693" s="8"/>
      <c r="B693" s="9" t="s">
        <v>57</v>
      </c>
      <c r="C693" s="9" t="s">
        <v>667</v>
      </c>
      <c r="D693" s="74" t="s">
        <v>35</v>
      </c>
      <c r="E693" s="349"/>
      <c r="F693" s="346">
        <v>450</v>
      </c>
      <c r="G693" s="350">
        <f t="shared" si="739"/>
        <v>450</v>
      </c>
      <c r="H693" s="349"/>
      <c r="I693" s="346">
        <v>975</v>
      </c>
      <c r="J693" s="350">
        <f t="shared" si="740"/>
        <v>975</v>
      </c>
      <c r="K693" s="363">
        <f t="shared" si="752"/>
        <v>216.66666666666666</v>
      </c>
      <c r="L693" s="362">
        <v>350</v>
      </c>
      <c r="M693" s="346"/>
      <c r="N693" s="347">
        <f t="shared" si="741"/>
        <v>350</v>
      </c>
      <c r="O693" s="362">
        <v>80</v>
      </c>
      <c r="P693" s="347">
        <v>80</v>
      </c>
      <c r="Q693" s="347"/>
      <c r="R693" s="347">
        <f t="shared" si="742"/>
        <v>80</v>
      </c>
      <c r="S693" s="348">
        <f t="shared" si="743"/>
        <v>320</v>
      </c>
      <c r="T693" s="349">
        <v>350</v>
      </c>
      <c r="U693" s="346"/>
      <c r="V693" s="350">
        <f t="shared" si="744"/>
        <v>350</v>
      </c>
      <c r="W693" s="10">
        <v>164</v>
      </c>
      <c r="X693" s="33">
        <v>164</v>
      </c>
      <c r="Y693" s="136"/>
      <c r="Z693" s="39">
        <f t="shared" si="745"/>
        <v>164</v>
      </c>
      <c r="AA693" s="348">
        <f t="shared" si="746"/>
        <v>328</v>
      </c>
      <c r="AB693" s="360">
        <v>456</v>
      </c>
      <c r="AC693" s="352">
        <v>100</v>
      </c>
      <c r="AD693" s="353">
        <f t="shared" si="747"/>
        <v>556</v>
      </c>
      <c r="AE693" s="353">
        <f t="shared" si="750"/>
        <v>206</v>
      </c>
      <c r="AF693" s="113">
        <f>ROUND(AB693*$AJ$1009,0)</f>
        <v>332</v>
      </c>
      <c r="AG693" s="113">
        <f t="shared" si="748"/>
        <v>0</v>
      </c>
      <c r="AH693" s="113">
        <f>AG693+AF693</f>
        <v>332</v>
      </c>
      <c r="AI693" s="542">
        <f t="shared" si="715"/>
        <v>-18</v>
      </c>
    </row>
    <row r="694" spans="1:52" ht="36" hidden="1" customHeight="1">
      <c r="A694" s="8" t="s">
        <v>844</v>
      </c>
      <c r="B694" s="9" t="s">
        <v>57</v>
      </c>
      <c r="C694" s="9" t="s">
        <v>659</v>
      </c>
      <c r="D694" s="74" t="s">
        <v>14</v>
      </c>
      <c r="E694" s="10">
        <v>813</v>
      </c>
      <c r="F694" s="127">
        <v>518</v>
      </c>
      <c r="G694" s="39">
        <f t="shared" si="739"/>
        <v>1331</v>
      </c>
      <c r="H694" s="10">
        <v>1035</v>
      </c>
      <c r="I694" s="127">
        <v>518</v>
      </c>
      <c r="J694" s="39">
        <f t="shared" si="740"/>
        <v>1553</v>
      </c>
      <c r="K694" s="11">
        <f t="shared" si="752"/>
        <v>116.67918858001502</v>
      </c>
      <c r="L694" s="112">
        <v>1237</v>
      </c>
      <c r="M694" s="136">
        <v>273</v>
      </c>
      <c r="N694" s="120">
        <f t="shared" si="741"/>
        <v>1510</v>
      </c>
      <c r="O694" s="112">
        <v>280</v>
      </c>
      <c r="P694" s="136">
        <v>287</v>
      </c>
      <c r="Q694" s="136">
        <v>91</v>
      </c>
      <c r="R694" s="120">
        <f t="shared" si="742"/>
        <v>378</v>
      </c>
      <c r="S694" s="121">
        <f t="shared" si="743"/>
        <v>1512</v>
      </c>
      <c r="T694" s="10">
        <v>1237</v>
      </c>
      <c r="U694" s="136">
        <v>273</v>
      </c>
      <c r="V694" s="39">
        <f t="shared" si="744"/>
        <v>1510</v>
      </c>
      <c r="W694" s="10">
        <v>545</v>
      </c>
      <c r="X694" s="33">
        <v>560</v>
      </c>
      <c r="Y694" s="136">
        <v>167</v>
      </c>
      <c r="Z694" s="39">
        <f t="shared" si="745"/>
        <v>727</v>
      </c>
      <c r="AA694" s="121">
        <f t="shared" si="746"/>
        <v>1454</v>
      </c>
      <c r="AB694" s="33">
        <v>1090</v>
      </c>
      <c r="AC694" s="113">
        <v>334</v>
      </c>
      <c r="AD694" s="13">
        <f t="shared" si="747"/>
        <v>1424</v>
      </c>
      <c r="AE694" s="353">
        <f t="shared" si="750"/>
        <v>-86</v>
      </c>
      <c r="AF694" s="113">
        <f>ROUND(AB694*$AJ$888,0)</f>
        <v>1073</v>
      </c>
      <c r="AG694" s="113">
        <v>238</v>
      </c>
      <c r="AH694" s="113">
        <f>AG694+AF694</f>
        <v>1311</v>
      </c>
      <c r="AI694" s="542">
        <f t="shared" si="715"/>
        <v>-164</v>
      </c>
    </row>
    <row r="695" spans="1:52" ht="36" hidden="1" customHeight="1">
      <c r="A695" s="8" t="s">
        <v>845</v>
      </c>
      <c r="B695" s="9" t="s">
        <v>57</v>
      </c>
      <c r="C695" s="9" t="s">
        <v>670</v>
      </c>
      <c r="D695" s="74" t="s">
        <v>5</v>
      </c>
      <c r="E695" s="10">
        <v>650</v>
      </c>
      <c r="F695" s="127"/>
      <c r="G695" s="39">
        <f t="shared" si="739"/>
        <v>650</v>
      </c>
      <c r="H695" s="10">
        <v>649</v>
      </c>
      <c r="I695" s="127"/>
      <c r="J695" s="39">
        <f t="shared" si="740"/>
        <v>649</v>
      </c>
      <c r="K695" s="11">
        <f t="shared" si="752"/>
        <v>99.846153846153854</v>
      </c>
      <c r="L695" s="112">
        <v>700</v>
      </c>
      <c r="M695" s="136"/>
      <c r="N695" s="120">
        <f t="shared" si="741"/>
        <v>700</v>
      </c>
      <c r="O695" s="112">
        <v>186</v>
      </c>
      <c r="P695" s="136">
        <v>192</v>
      </c>
      <c r="Q695" s="136"/>
      <c r="R695" s="120">
        <f t="shared" si="742"/>
        <v>192</v>
      </c>
      <c r="S695" s="121">
        <f t="shared" si="743"/>
        <v>768</v>
      </c>
      <c r="T695" s="10">
        <v>700</v>
      </c>
      <c r="U695" s="136"/>
      <c r="V695" s="39">
        <f t="shared" si="744"/>
        <v>700</v>
      </c>
      <c r="W695" s="10">
        <v>353</v>
      </c>
      <c r="X695" s="33">
        <v>356</v>
      </c>
      <c r="Y695" s="136"/>
      <c r="Z695" s="39">
        <f t="shared" si="745"/>
        <v>356</v>
      </c>
      <c r="AA695" s="121">
        <f t="shared" si="746"/>
        <v>712</v>
      </c>
      <c r="AB695" s="33">
        <v>670</v>
      </c>
      <c r="AC695" s="113"/>
      <c r="AD695" s="13">
        <f t="shared" si="747"/>
        <v>670</v>
      </c>
      <c r="AE695" s="353">
        <f t="shared" si="750"/>
        <v>-30</v>
      </c>
      <c r="AF695" s="113">
        <f>ROUND(AB695*$AJ$946,0)</f>
        <v>638</v>
      </c>
      <c r="AG695" s="113">
        <f t="shared" si="748"/>
        <v>0</v>
      </c>
      <c r="AH695" s="113">
        <f>AG695+AF695</f>
        <v>638</v>
      </c>
      <c r="AI695" s="542">
        <f t="shared" si="715"/>
        <v>-62</v>
      </c>
    </row>
    <row r="696" spans="1:52" ht="36" hidden="1" customHeight="1">
      <c r="A696" s="8" t="s">
        <v>846</v>
      </c>
      <c r="B696" s="9" t="s">
        <v>57</v>
      </c>
      <c r="C696" s="9" t="s">
        <v>661</v>
      </c>
      <c r="D696" s="74" t="s">
        <v>1074</v>
      </c>
      <c r="E696" s="10">
        <v>485</v>
      </c>
      <c r="F696" s="127"/>
      <c r="G696" s="39">
        <f t="shared" si="739"/>
        <v>485</v>
      </c>
      <c r="H696" s="10">
        <v>544</v>
      </c>
      <c r="I696" s="127"/>
      <c r="J696" s="39">
        <f t="shared" si="740"/>
        <v>544</v>
      </c>
      <c r="K696" s="11">
        <f t="shared" si="752"/>
        <v>112.16494845360825</v>
      </c>
      <c r="L696" s="136">
        <v>500</v>
      </c>
      <c r="M696" s="136"/>
      <c r="N696" s="120">
        <f t="shared" si="741"/>
        <v>500</v>
      </c>
      <c r="O696" s="10">
        <v>106</v>
      </c>
      <c r="P696" s="136">
        <v>109</v>
      </c>
      <c r="Q696" s="136"/>
      <c r="R696" s="120">
        <f t="shared" si="742"/>
        <v>109</v>
      </c>
      <c r="S696" s="121">
        <f t="shared" si="743"/>
        <v>436</v>
      </c>
      <c r="T696" s="10">
        <v>500</v>
      </c>
      <c r="U696" s="136"/>
      <c r="V696" s="39">
        <f t="shared" si="744"/>
        <v>500</v>
      </c>
      <c r="W696" s="10">
        <v>215</v>
      </c>
      <c r="X696" s="33">
        <v>220</v>
      </c>
      <c r="Y696" s="136"/>
      <c r="Z696" s="39">
        <f t="shared" si="745"/>
        <v>220</v>
      </c>
      <c r="AA696" s="121">
        <f t="shared" si="746"/>
        <v>440</v>
      </c>
      <c r="AB696" s="33">
        <v>525</v>
      </c>
      <c r="AC696" s="113"/>
      <c r="AD696" s="13">
        <f t="shared" si="747"/>
        <v>525</v>
      </c>
      <c r="AE696" s="353">
        <f t="shared" si="750"/>
        <v>25</v>
      </c>
      <c r="AF696" s="113">
        <f>ROUND(AB696*$AJ$932,0)</f>
        <v>486</v>
      </c>
      <c r="AG696" s="113">
        <f t="shared" si="748"/>
        <v>0</v>
      </c>
      <c r="AH696" s="113">
        <f>AF696+AG696</f>
        <v>486</v>
      </c>
      <c r="AI696" s="542">
        <f t="shared" si="715"/>
        <v>-14</v>
      </c>
    </row>
    <row r="697" spans="1:52" s="14" customFormat="1" ht="36" hidden="1" customHeight="1">
      <c r="A697" s="8" t="s">
        <v>847</v>
      </c>
      <c r="B697" s="9" t="s">
        <v>57</v>
      </c>
      <c r="C697" s="9" t="s">
        <v>659</v>
      </c>
      <c r="D697" s="74" t="s">
        <v>17</v>
      </c>
      <c r="E697" s="10">
        <v>984</v>
      </c>
      <c r="F697" s="120">
        <v>121</v>
      </c>
      <c r="G697" s="39">
        <f t="shared" si="739"/>
        <v>1105</v>
      </c>
      <c r="H697" s="10">
        <v>1081</v>
      </c>
      <c r="I697" s="120">
        <v>122</v>
      </c>
      <c r="J697" s="39">
        <f t="shared" si="740"/>
        <v>1203</v>
      </c>
      <c r="K697" s="11">
        <f t="shared" si="752"/>
        <v>108.86877828054298</v>
      </c>
      <c r="L697" s="120">
        <v>1000</v>
      </c>
      <c r="M697" s="120">
        <v>113</v>
      </c>
      <c r="N697" s="120">
        <f t="shared" si="741"/>
        <v>1113</v>
      </c>
      <c r="O697" s="10">
        <v>205</v>
      </c>
      <c r="P697" s="120">
        <v>208</v>
      </c>
      <c r="Q697" s="120">
        <v>29</v>
      </c>
      <c r="R697" s="120">
        <f t="shared" si="742"/>
        <v>237</v>
      </c>
      <c r="S697" s="121">
        <f t="shared" si="743"/>
        <v>948</v>
      </c>
      <c r="T697" s="10">
        <v>1000</v>
      </c>
      <c r="U697" s="120">
        <v>113</v>
      </c>
      <c r="V697" s="39">
        <f t="shared" si="744"/>
        <v>1113</v>
      </c>
      <c r="W697" s="10">
        <v>491</v>
      </c>
      <c r="X697" s="33">
        <v>495</v>
      </c>
      <c r="Y697" s="120">
        <v>61</v>
      </c>
      <c r="Z697" s="39">
        <f t="shared" si="745"/>
        <v>556</v>
      </c>
      <c r="AA697" s="121">
        <f t="shared" si="746"/>
        <v>1112</v>
      </c>
      <c r="AB697" s="33">
        <v>1039</v>
      </c>
      <c r="AC697" s="113">
        <v>118</v>
      </c>
      <c r="AD697" s="13">
        <f t="shared" si="747"/>
        <v>1157</v>
      </c>
      <c r="AE697" s="353">
        <f t="shared" si="750"/>
        <v>44</v>
      </c>
      <c r="AF697" s="113">
        <f>ROUND(AB697*$AJ$927,0)</f>
        <v>953</v>
      </c>
      <c r="AG697" s="113">
        <f t="shared" si="748"/>
        <v>113</v>
      </c>
      <c r="AH697" s="113">
        <f>AG697+AF697</f>
        <v>1066</v>
      </c>
      <c r="AI697" s="542">
        <f t="shared" si="715"/>
        <v>-47</v>
      </c>
      <c r="AJ697" s="1"/>
      <c r="AK697" s="1"/>
      <c r="AL697" s="1"/>
      <c r="AM697" s="1"/>
      <c r="AN697" s="1"/>
      <c r="AO697" s="1"/>
      <c r="AP697" s="1"/>
      <c r="AQ697" s="1"/>
      <c r="AR697" s="1"/>
      <c r="AS697" s="1"/>
      <c r="AT697" s="1"/>
      <c r="AU697" s="1"/>
      <c r="AV697" s="1"/>
      <c r="AW697" s="1"/>
      <c r="AX697" s="1"/>
      <c r="AY697" s="1"/>
      <c r="AZ697" s="1"/>
    </row>
    <row r="698" spans="1:52" s="7" customFormat="1" ht="36" hidden="1" customHeight="1">
      <c r="A698" s="2" t="s">
        <v>510</v>
      </c>
      <c r="B698" s="3" t="s">
        <v>58</v>
      </c>
      <c r="C698" s="3"/>
      <c r="D698" s="46"/>
      <c r="E698" s="5">
        <f t="shared" ref="E698" si="753">SUM(E699:E711)</f>
        <v>5547</v>
      </c>
      <c r="F698" s="123"/>
      <c r="G698" s="5">
        <f>F698+E698</f>
        <v>5547</v>
      </c>
      <c r="H698" s="5">
        <f>SUM(H699:H711)</f>
        <v>5685</v>
      </c>
      <c r="I698" s="123"/>
      <c r="J698" s="5">
        <f>H698+I698</f>
        <v>5685</v>
      </c>
      <c r="K698" s="6">
        <f t="shared" si="752"/>
        <v>102.48783126014062</v>
      </c>
      <c r="L698" s="5">
        <f>SUM(L699:L711)</f>
        <v>6188</v>
      </c>
      <c r="M698" s="5">
        <f t="shared" ref="M698:AH698" si="754">SUM(M699:M711)</f>
        <v>0</v>
      </c>
      <c r="N698" s="5">
        <f t="shared" si="754"/>
        <v>6188</v>
      </c>
      <c r="O698" s="5">
        <f t="shared" si="754"/>
        <v>1486</v>
      </c>
      <c r="P698" s="5">
        <f t="shared" si="754"/>
        <v>1550</v>
      </c>
      <c r="Q698" s="5">
        <f t="shared" si="754"/>
        <v>0</v>
      </c>
      <c r="R698" s="5">
        <f t="shared" si="754"/>
        <v>1550</v>
      </c>
      <c r="S698" s="5">
        <f t="shared" si="754"/>
        <v>6200</v>
      </c>
      <c r="T698" s="5">
        <f t="shared" si="754"/>
        <v>6279</v>
      </c>
      <c r="U698" s="5">
        <f t="shared" si="754"/>
        <v>0</v>
      </c>
      <c r="V698" s="5">
        <f t="shared" si="754"/>
        <v>6279</v>
      </c>
      <c r="W698" s="5">
        <f t="shared" si="754"/>
        <v>2790</v>
      </c>
      <c r="X698" s="5">
        <f t="shared" si="754"/>
        <v>2903</v>
      </c>
      <c r="Y698" s="5">
        <f t="shared" si="754"/>
        <v>0</v>
      </c>
      <c r="Z698" s="5">
        <f t="shared" si="754"/>
        <v>2903</v>
      </c>
      <c r="AA698" s="5">
        <f t="shared" si="754"/>
        <v>5806</v>
      </c>
      <c r="AB698" s="5">
        <f>SUM(AB699:AB711)</f>
        <v>6899</v>
      </c>
      <c r="AC698" s="5">
        <f t="shared" si="754"/>
        <v>0</v>
      </c>
      <c r="AD698" s="5">
        <f t="shared" si="754"/>
        <v>6899</v>
      </c>
      <c r="AE698" s="5">
        <f t="shared" si="754"/>
        <v>711</v>
      </c>
      <c r="AF698" s="542">
        <f t="shared" si="754"/>
        <v>6383</v>
      </c>
      <c r="AG698" s="542">
        <f t="shared" si="754"/>
        <v>0</v>
      </c>
      <c r="AH698" s="542">
        <f t="shared" si="754"/>
        <v>6383</v>
      </c>
      <c r="AI698" s="542">
        <f t="shared" si="715"/>
        <v>195</v>
      </c>
      <c r="AJ698" s="1"/>
      <c r="AK698" s="1"/>
      <c r="AL698" s="1"/>
      <c r="AM698" s="1"/>
      <c r="AN698" s="1"/>
      <c r="AO698" s="1"/>
      <c r="AP698" s="1"/>
      <c r="AQ698" s="1"/>
      <c r="AR698" s="1"/>
      <c r="AS698" s="1"/>
      <c r="AT698" s="1"/>
      <c r="AU698" s="1"/>
      <c r="AV698" s="1"/>
      <c r="AW698" s="1"/>
      <c r="AX698" s="1"/>
      <c r="AY698" s="1"/>
      <c r="AZ698" s="1"/>
    </row>
    <row r="699" spans="1:52" s="14" customFormat="1" ht="36" hidden="1" customHeight="1">
      <c r="A699" s="8" t="s">
        <v>511</v>
      </c>
      <c r="B699" s="9" t="s">
        <v>58</v>
      </c>
      <c r="C699" s="9" t="s">
        <v>666</v>
      </c>
      <c r="D699" s="74" t="s">
        <v>1021</v>
      </c>
      <c r="E699" s="10">
        <v>280</v>
      </c>
      <c r="F699" s="120"/>
      <c r="G699" s="39">
        <f t="shared" ref="G699:G711" si="755">E699+F699</f>
        <v>280</v>
      </c>
      <c r="H699" s="10">
        <v>248</v>
      </c>
      <c r="I699" s="120"/>
      <c r="J699" s="39">
        <f t="shared" ref="J699:J711" si="756">I699+H699</f>
        <v>248</v>
      </c>
      <c r="K699" s="11">
        <f t="shared" si="752"/>
        <v>88.571428571428569</v>
      </c>
      <c r="L699" s="112">
        <v>250</v>
      </c>
      <c r="M699" s="120"/>
      <c r="N699" s="120">
        <f t="shared" ref="N699:N711" si="757">M699+L699</f>
        <v>250</v>
      </c>
      <c r="O699" s="112">
        <v>67</v>
      </c>
      <c r="P699" s="120">
        <v>70</v>
      </c>
      <c r="Q699" s="120"/>
      <c r="R699" s="120">
        <f t="shared" ref="R699:R711" si="758">P699+Q699</f>
        <v>70</v>
      </c>
      <c r="S699" s="121">
        <f t="shared" ref="S699:S711" si="759">R699/3*12</f>
        <v>280</v>
      </c>
      <c r="T699" s="10">
        <v>250</v>
      </c>
      <c r="U699" s="120"/>
      <c r="V699" s="39">
        <f t="shared" ref="V699:V711" si="760">U699+T699</f>
        <v>250</v>
      </c>
      <c r="W699" s="10">
        <v>93</v>
      </c>
      <c r="X699" s="33">
        <v>96</v>
      </c>
      <c r="Y699" s="120"/>
      <c r="Z699" s="39">
        <f t="shared" ref="Z699:Z711" si="761">Y699+X699</f>
        <v>96</v>
      </c>
      <c r="AA699" s="121">
        <f t="shared" ref="AA699:AA711" si="762">Z699*2</f>
        <v>192</v>
      </c>
      <c r="AB699" s="33">
        <v>267</v>
      </c>
      <c r="AC699" s="113"/>
      <c r="AD699" s="13">
        <f t="shared" ref="AD699:AD711" si="763">AC699+AB699</f>
        <v>267</v>
      </c>
      <c r="AE699" s="353">
        <f t="shared" si="750"/>
        <v>17</v>
      </c>
      <c r="AF699" s="113">
        <f>ROUND(AB699*$AJ$855,0)-5</f>
        <v>251</v>
      </c>
      <c r="AG699" s="113">
        <f t="shared" ref="AG699:AG711" si="764">M699</f>
        <v>0</v>
      </c>
      <c r="AH699" s="113">
        <f>AF699+AG699</f>
        <v>251</v>
      </c>
      <c r="AI699" s="542">
        <f t="shared" si="715"/>
        <v>1</v>
      </c>
      <c r="AJ699" s="1"/>
      <c r="AK699" s="1"/>
      <c r="AL699" s="1"/>
      <c r="AM699" s="1"/>
      <c r="AN699" s="1"/>
      <c r="AO699" s="1"/>
      <c r="AP699" s="1"/>
      <c r="AQ699" s="1"/>
      <c r="AR699" s="1"/>
      <c r="AS699" s="1"/>
      <c r="AT699" s="1"/>
      <c r="AU699" s="1"/>
      <c r="AV699" s="1"/>
      <c r="AW699" s="1"/>
      <c r="AX699" s="1"/>
      <c r="AY699" s="1"/>
      <c r="AZ699" s="1"/>
    </row>
    <row r="700" spans="1:52" s="14" customFormat="1" ht="36" hidden="1" customHeight="1">
      <c r="A700" s="8" t="s">
        <v>512</v>
      </c>
      <c r="B700" s="9" t="s">
        <v>58</v>
      </c>
      <c r="C700" s="9" t="s">
        <v>661</v>
      </c>
      <c r="D700" s="74" t="s">
        <v>1048</v>
      </c>
      <c r="E700" s="10">
        <v>366</v>
      </c>
      <c r="F700" s="120"/>
      <c r="G700" s="39">
        <f t="shared" si="755"/>
        <v>366</v>
      </c>
      <c r="H700" s="10">
        <v>354</v>
      </c>
      <c r="I700" s="120"/>
      <c r="J700" s="39">
        <f t="shared" si="756"/>
        <v>354</v>
      </c>
      <c r="K700" s="11">
        <f t="shared" si="752"/>
        <v>96.721311475409834</v>
      </c>
      <c r="L700" s="112">
        <v>350</v>
      </c>
      <c r="M700" s="120"/>
      <c r="N700" s="120">
        <f t="shared" si="757"/>
        <v>350</v>
      </c>
      <c r="O700" s="112">
        <v>65</v>
      </c>
      <c r="P700" s="120">
        <v>65</v>
      </c>
      <c r="Q700" s="120"/>
      <c r="R700" s="120">
        <f t="shared" si="758"/>
        <v>65</v>
      </c>
      <c r="S700" s="121">
        <f t="shared" si="759"/>
        <v>260</v>
      </c>
      <c r="T700" s="10">
        <v>350</v>
      </c>
      <c r="U700" s="120"/>
      <c r="V700" s="39">
        <f t="shared" si="760"/>
        <v>350</v>
      </c>
      <c r="W700" s="10">
        <v>75</v>
      </c>
      <c r="X700" s="33">
        <v>75</v>
      </c>
      <c r="Y700" s="120"/>
      <c r="Z700" s="39">
        <f t="shared" si="761"/>
        <v>75</v>
      </c>
      <c r="AA700" s="121">
        <f t="shared" si="762"/>
        <v>150</v>
      </c>
      <c r="AB700" s="33">
        <v>350</v>
      </c>
      <c r="AC700" s="113"/>
      <c r="AD700" s="13">
        <f t="shared" si="763"/>
        <v>350</v>
      </c>
      <c r="AE700" s="353">
        <f t="shared" si="750"/>
        <v>0</v>
      </c>
      <c r="AF700" s="113">
        <f>ROUND(AB700*$AJ$918,0)</f>
        <v>310</v>
      </c>
      <c r="AG700" s="113">
        <f t="shared" si="764"/>
        <v>0</v>
      </c>
      <c r="AH700" s="113">
        <f>AG700+AF700</f>
        <v>310</v>
      </c>
      <c r="AI700" s="542">
        <f t="shared" si="715"/>
        <v>-40</v>
      </c>
      <c r="AJ700" s="1"/>
      <c r="AK700" s="1"/>
      <c r="AL700" s="1"/>
      <c r="AM700" s="1"/>
      <c r="AN700" s="1"/>
      <c r="AO700" s="1"/>
      <c r="AP700" s="1"/>
      <c r="AQ700" s="1"/>
      <c r="AR700" s="1"/>
      <c r="AS700" s="1"/>
      <c r="AT700" s="1"/>
      <c r="AU700" s="1"/>
      <c r="AV700" s="1"/>
      <c r="AW700" s="1"/>
      <c r="AX700" s="1"/>
      <c r="AY700" s="1"/>
      <c r="AZ700" s="1"/>
    </row>
    <row r="701" spans="1:52" s="14" customFormat="1" ht="36" hidden="1" customHeight="1">
      <c r="A701" s="8" t="s">
        <v>513</v>
      </c>
      <c r="B701" s="9" t="s">
        <v>58</v>
      </c>
      <c r="C701" s="9" t="s">
        <v>661</v>
      </c>
      <c r="D701" s="74" t="s">
        <v>1051</v>
      </c>
      <c r="E701" s="10">
        <v>520</v>
      </c>
      <c r="F701" s="120"/>
      <c r="G701" s="39">
        <f t="shared" si="755"/>
        <v>520</v>
      </c>
      <c r="H701" s="10">
        <v>537</v>
      </c>
      <c r="I701" s="120"/>
      <c r="J701" s="39">
        <f t="shared" si="756"/>
        <v>537</v>
      </c>
      <c r="K701" s="11">
        <f t="shared" si="752"/>
        <v>103.26923076923077</v>
      </c>
      <c r="L701" s="112">
        <v>560</v>
      </c>
      <c r="M701" s="120"/>
      <c r="N701" s="120">
        <f t="shared" si="757"/>
        <v>560</v>
      </c>
      <c r="O701" s="112">
        <v>138</v>
      </c>
      <c r="P701" s="120">
        <v>146</v>
      </c>
      <c r="Q701" s="120"/>
      <c r="R701" s="120">
        <f t="shared" si="758"/>
        <v>146</v>
      </c>
      <c r="S701" s="121">
        <f t="shared" si="759"/>
        <v>584</v>
      </c>
      <c r="T701" s="10">
        <v>651</v>
      </c>
      <c r="U701" s="120"/>
      <c r="V701" s="39">
        <f t="shared" si="760"/>
        <v>651</v>
      </c>
      <c r="W701" s="10">
        <v>279</v>
      </c>
      <c r="X701" s="33">
        <v>293</v>
      </c>
      <c r="Y701" s="120"/>
      <c r="Z701" s="39">
        <f t="shared" si="761"/>
        <v>293</v>
      </c>
      <c r="AA701" s="121">
        <f t="shared" si="762"/>
        <v>586</v>
      </c>
      <c r="AB701" s="12">
        <v>756</v>
      </c>
      <c r="AC701" s="113"/>
      <c r="AD701" s="13">
        <f t="shared" si="763"/>
        <v>756</v>
      </c>
      <c r="AE701" s="353">
        <f t="shared" si="750"/>
        <v>196</v>
      </c>
      <c r="AF701" s="113">
        <f>ROUND(AB701*$AJ$989,0)</f>
        <v>756</v>
      </c>
      <c r="AG701" s="113">
        <f t="shared" si="764"/>
        <v>0</v>
      </c>
      <c r="AH701" s="113">
        <f>AG701+AF701</f>
        <v>756</v>
      </c>
      <c r="AI701" s="542">
        <f t="shared" si="715"/>
        <v>196</v>
      </c>
      <c r="AJ701" s="1"/>
      <c r="AK701" s="1"/>
      <c r="AL701" s="1"/>
      <c r="AM701" s="1"/>
      <c r="AN701" s="1"/>
      <c r="AO701" s="1"/>
      <c r="AP701" s="1"/>
      <c r="AQ701" s="1"/>
      <c r="AR701" s="1"/>
      <c r="AS701" s="1"/>
      <c r="AT701" s="1"/>
      <c r="AU701" s="1"/>
      <c r="AV701" s="1"/>
      <c r="AW701" s="1"/>
      <c r="AX701" s="1"/>
      <c r="AY701" s="1"/>
      <c r="AZ701" s="1"/>
    </row>
    <row r="702" spans="1:52" s="14" customFormat="1" ht="36" hidden="1" customHeight="1">
      <c r="A702" s="8" t="s">
        <v>514</v>
      </c>
      <c r="B702" s="9" t="s">
        <v>58</v>
      </c>
      <c r="C702" s="9" t="s">
        <v>660</v>
      </c>
      <c r="D702" s="74" t="s">
        <v>2</v>
      </c>
      <c r="E702" s="10">
        <v>100</v>
      </c>
      <c r="F702" s="120"/>
      <c r="G702" s="39">
        <f t="shared" si="755"/>
        <v>100</v>
      </c>
      <c r="H702" s="10">
        <v>107</v>
      </c>
      <c r="I702" s="120"/>
      <c r="J702" s="39">
        <f t="shared" si="756"/>
        <v>107</v>
      </c>
      <c r="K702" s="11">
        <f t="shared" si="752"/>
        <v>107</v>
      </c>
      <c r="L702" s="112">
        <v>190</v>
      </c>
      <c r="M702" s="120"/>
      <c r="N702" s="120">
        <f t="shared" si="757"/>
        <v>190</v>
      </c>
      <c r="O702" s="112">
        <v>42</v>
      </c>
      <c r="P702" s="120">
        <v>43</v>
      </c>
      <c r="Q702" s="120"/>
      <c r="R702" s="120">
        <f t="shared" si="758"/>
        <v>43</v>
      </c>
      <c r="S702" s="121">
        <f t="shared" si="759"/>
        <v>172</v>
      </c>
      <c r="T702" s="10">
        <v>190</v>
      </c>
      <c r="U702" s="120"/>
      <c r="V702" s="39">
        <f t="shared" si="760"/>
        <v>190</v>
      </c>
      <c r="W702" s="10">
        <v>42</v>
      </c>
      <c r="X702" s="33">
        <v>43</v>
      </c>
      <c r="Y702" s="120"/>
      <c r="Z702" s="39">
        <f t="shared" si="761"/>
        <v>43</v>
      </c>
      <c r="AA702" s="121">
        <f t="shared" si="762"/>
        <v>86</v>
      </c>
      <c r="AB702" s="33">
        <v>111</v>
      </c>
      <c r="AC702" s="113"/>
      <c r="AD702" s="13">
        <f t="shared" si="763"/>
        <v>111</v>
      </c>
      <c r="AE702" s="353">
        <f t="shared" si="750"/>
        <v>-79</v>
      </c>
      <c r="AF702" s="113">
        <f>ROUND(AB702*$AJ$953,0)</f>
        <v>106</v>
      </c>
      <c r="AG702" s="113">
        <f t="shared" si="764"/>
        <v>0</v>
      </c>
      <c r="AH702" s="113">
        <f>AG702+AF702</f>
        <v>106</v>
      </c>
      <c r="AI702" s="542">
        <f t="shared" si="715"/>
        <v>-84</v>
      </c>
      <c r="AJ702" s="1"/>
      <c r="AK702" s="1"/>
      <c r="AL702" s="1"/>
      <c r="AM702" s="1"/>
      <c r="AN702" s="1"/>
      <c r="AO702" s="1"/>
      <c r="AP702" s="1"/>
      <c r="AQ702" s="1"/>
      <c r="AR702" s="1"/>
      <c r="AS702" s="1"/>
      <c r="AT702" s="1"/>
      <c r="AU702" s="1"/>
      <c r="AV702" s="1"/>
      <c r="AW702" s="1"/>
      <c r="AX702" s="1"/>
      <c r="AY702" s="1"/>
      <c r="AZ702" s="1"/>
    </row>
    <row r="703" spans="1:52" s="14" customFormat="1" ht="36" hidden="1" customHeight="1">
      <c r="A703" s="8" t="s">
        <v>515</v>
      </c>
      <c r="B703" s="9" t="s">
        <v>58</v>
      </c>
      <c r="C703" s="9" t="s">
        <v>660</v>
      </c>
      <c r="D703" s="74" t="s">
        <v>3</v>
      </c>
      <c r="E703" s="10">
        <v>820</v>
      </c>
      <c r="F703" s="120"/>
      <c r="G703" s="39">
        <f t="shared" si="755"/>
        <v>820</v>
      </c>
      <c r="H703" s="10">
        <v>1063</v>
      </c>
      <c r="I703" s="120"/>
      <c r="J703" s="39">
        <f t="shared" si="756"/>
        <v>1063</v>
      </c>
      <c r="K703" s="11">
        <f t="shared" si="752"/>
        <v>129.63414634146341</v>
      </c>
      <c r="L703" s="418">
        <v>980</v>
      </c>
      <c r="M703" s="106"/>
      <c r="N703" s="106">
        <f t="shared" si="757"/>
        <v>980</v>
      </c>
      <c r="O703" s="112">
        <v>227</v>
      </c>
      <c r="P703" s="120">
        <v>227</v>
      </c>
      <c r="Q703" s="120"/>
      <c r="R703" s="120">
        <f t="shared" si="758"/>
        <v>227</v>
      </c>
      <c r="S703" s="403">
        <f t="shared" si="759"/>
        <v>908</v>
      </c>
      <c r="T703" s="406">
        <v>980</v>
      </c>
      <c r="U703" s="106"/>
      <c r="V703" s="404">
        <f t="shared" si="760"/>
        <v>980</v>
      </c>
      <c r="W703" s="10">
        <v>442</v>
      </c>
      <c r="X703" s="33">
        <v>442</v>
      </c>
      <c r="Y703" s="120"/>
      <c r="Z703" s="39">
        <f t="shared" si="761"/>
        <v>442</v>
      </c>
      <c r="AA703" s="403">
        <f t="shared" si="762"/>
        <v>884</v>
      </c>
      <c r="AB703" s="414">
        <v>1030</v>
      </c>
      <c r="AC703" s="158"/>
      <c r="AD703" s="345">
        <f t="shared" si="763"/>
        <v>1030</v>
      </c>
      <c r="AE703" s="422">
        <f t="shared" si="750"/>
        <v>50</v>
      </c>
      <c r="AF703" s="113">
        <f>ROUND(AB703*$AJ$922,0)</f>
        <v>987</v>
      </c>
      <c r="AG703" s="113">
        <f t="shared" si="764"/>
        <v>0</v>
      </c>
      <c r="AH703" s="113">
        <f>AF703+AG703</f>
        <v>987</v>
      </c>
      <c r="AI703" s="542">
        <f t="shared" si="715"/>
        <v>7</v>
      </c>
      <c r="AJ703" s="1"/>
      <c r="AK703" s="1"/>
      <c r="AL703" s="1"/>
      <c r="AM703" s="1"/>
      <c r="AN703" s="1"/>
      <c r="AO703" s="1"/>
      <c r="AP703" s="1"/>
      <c r="AQ703" s="1"/>
      <c r="AR703" s="1"/>
      <c r="AS703" s="1"/>
      <c r="AT703" s="1"/>
      <c r="AU703" s="1"/>
      <c r="AV703" s="1"/>
      <c r="AW703" s="1"/>
      <c r="AX703" s="1"/>
      <c r="AY703" s="1"/>
      <c r="AZ703" s="1"/>
    </row>
    <row r="704" spans="1:52" s="14" customFormat="1" ht="36" hidden="1" customHeight="1">
      <c r="A704" s="8" t="s">
        <v>516</v>
      </c>
      <c r="B704" s="9" t="s">
        <v>58</v>
      </c>
      <c r="C704" s="9" t="s">
        <v>667</v>
      </c>
      <c r="D704" s="74" t="s">
        <v>1042</v>
      </c>
      <c r="E704" s="349">
        <f>650+500</f>
        <v>1150</v>
      </c>
      <c r="F704" s="347"/>
      <c r="G704" s="350">
        <f t="shared" si="755"/>
        <v>1150</v>
      </c>
      <c r="H704" s="349">
        <f>547+520</f>
        <v>1067</v>
      </c>
      <c r="I704" s="347"/>
      <c r="J704" s="350">
        <f t="shared" si="756"/>
        <v>1067</v>
      </c>
      <c r="K704" s="363">
        <f t="shared" si="752"/>
        <v>92.782608695652172</v>
      </c>
      <c r="L704" s="362">
        <f>650+500</f>
        <v>1150</v>
      </c>
      <c r="M704" s="347"/>
      <c r="N704" s="347">
        <f t="shared" si="757"/>
        <v>1150</v>
      </c>
      <c r="O704" s="362">
        <f>139+136</f>
        <v>275</v>
      </c>
      <c r="P704" s="347">
        <v>276</v>
      </c>
      <c r="Q704" s="347"/>
      <c r="R704" s="347">
        <f t="shared" si="758"/>
        <v>276</v>
      </c>
      <c r="S704" s="348">
        <f t="shared" si="759"/>
        <v>1104</v>
      </c>
      <c r="T704" s="349">
        <f>650+500</f>
        <v>1150</v>
      </c>
      <c r="U704" s="347"/>
      <c r="V704" s="350">
        <f t="shared" si="760"/>
        <v>1150</v>
      </c>
      <c r="W704" s="10">
        <f>273+236</f>
        <v>509</v>
      </c>
      <c r="X704" s="33">
        <v>514</v>
      </c>
      <c r="Y704" s="120"/>
      <c r="Z704" s="39">
        <f t="shared" si="761"/>
        <v>514</v>
      </c>
      <c r="AA704" s="348">
        <f t="shared" si="762"/>
        <v>1028</v>
      </c>
      <c r="AB704" s="360">
        <v>1150</v>
      </c>
      <c r="AC704" s="352"/>
      <c r="AD704" s="353">
        <f t="shared" si="763"/>
        <v>1150</v>
      </c>
      <c r="AE704" s="353">
        <f t="shared" si="750"/>
        <v>0</v>
      </c>
      <c r="AF704" s="113">
        <f>ROUND(AB704*$AJ$997,0)</f>
        <v>1142</v>
      </c>
      <c r="AG704" s="113">
        <f t="shared" si="764"/>
        <v>0</v>
      </c>
      <c r="AH704" s="113">
        <f>AG704+AF704</f>
        <v>1142</v>
      </c>
      <c r="AI704" s="542">
        <f t="shared" si="715"/>
        <v>-8</v>
      </c>
      <c r="AJ704" s="1"/>
      <c r="AK704" s="1"/>
      <c r="AL704" s="1"/>
      <c r="AM704" s="1"/>
      <c r="AN704" s="1"/>
      <c r="AO704" s="1"/>
      <c r="AP704" s="1"/>
      <c r="AQ704" s="1"/>
      <c r="AR704" s="1"/>
      <c r="AS704" s="1"/>
      <c r="AT704" s="1"/>
      <c r="AU704" s="1"/>
      <c r="AV704" s="1"/>
      <c r="AW704" s="1"/>
      <c r="AX704" s="1"/>
      <c r="AY704" s="1"/>
      <c r="AZ704" s="1"/>
    </row>
    <row r="705" spans="1:52" s="14" customFormat="1" ht="36" hidden="1" customHeight="1">
      <c r="A705" s="8" t="s">
        <v>517</v>
      </c>
      <c r="B705" s="9" t="s">
        <v>58</v>
      </c>
      <c r="C705" s="9" t="s">
        <v>667</v>
      </c>
      <c r="D705" s="74" t="s">
        <v>1070</v>
      </c>
      <c r="E705" s="10">
        <v>166</v>
      </c>
      <c r="F705" s="120"/>
      <c r="G705" s="39">
        <f t="shared" si="755"/>
        <v>166</v>
      </c>
      <c r="H705" s="10">
        <v>186</v>
      </c>
      <c r="I705" s="120"/>
      <c r="J705" s="39">
        <f t="shared" si="756"/>
        <v>186</v>
      </c>
      <c r="K705" s="11">
        <f t="shared" si="752"/>
        <v>112.04819277108433</v>
      </c>
      <c r="L705" s="112">
        <v>430</v>
      </c>
      <c r="M705" s="120"/>
      <c r="N705" s="120">
        <f t="shared" si="757"/>
        <v>430</v>
      </c>
      <c r="O705" s="112">
        <v>117</v>
      </c>
      <c r="P705" s="120">
        <v>119</v>
      </c>
      <c r="Q705" s="120"/>
      <c r="R705" s="120">
        <f t="shared" si="758"/>
        <v>119</v>
      </c>
      <c r="S705" s="121">
        <f t="shared" si="759"/>
        <v>476</v>
      </c>
      <c r="T705" s="10">
        <v>430</v>
      </c>
      <c r="U705" s="120"/>
      <c r="V705" s="39">
        <f t="shared" si="760"/>
        <v>430</v>
      </c>
      <c r="W705" s="10">
        <v>218</v>
      </c>
      <c r="X705" s="33">
        <v>221</v>
      </c>
      <c r="Y705" s="120"/>
      <c r="Z705" s="39">
        <f t="shared" si="761"/>
        <v>221</v>
      </c>
      <c r="AA705" s="121">
        <f t="shared" si="762"/>
        <v>442</v>
      </c>
      <c r="AB705" s="33">
        <v>437</v>
      </c>
      <c r="AC705" s="113"/>
      <c r="AD705" s="13">
        <f t="shared" si="763"/>
        <v>437</v>
      </c>
      <c r="AE705" s="353">
        <f t="shared" si="750"/>
        <v>7</v>
      </c>
      <c r="AF705" s="113">
        <v>430</v>
      </c>
      <c r="AG705" s="113">
        <f t="shared" si="764"/>
        <v>0</v>
      </c>
      <c r="AH705" s="113">
        <v>430</v>
      </c>
      <c r="AI705" s="542">
        <f t="shared" si="715"/>
        <v>0</v>
      </c>
      <c r="AJ705" s="1"/>
      <c r="AK705" s="1"/>
      <c r="AL705" s="1"/>
      <c r="AM705" s="1"/>
      <c r="AN705" s="1"/>
      <c r="AO705" s="1"/>
      <c r="AP705" s="1"/>
      <c r="AQ705" s="1"/>
      <c r="AR705" s="1"/>
      <c r="AS705" s="1"/>
      <c r="AT705" s="1"/>
      <c r="AU705" s="1"/>
      <c r="AV705" s="1"/>
      <c r="AW705" s="1"/>
      <c r="AX705" s="1"/>
      <c r="AY705" s="1"/>
      <c r="AZ705" s="1"/>
    </row>
    <row r="706" spans="1:52" s="14" customFormat="1" ht="48" hidden="1" customHeight="1">
      <c r="A706" s="8" t="s">
        <v>518</v>
      </c>
      <c r="B706" s="9" t="s">
        <v>58</v>
      </c>
      <c r="C706" s="9" t="s">
        <v>667</v>
      </c>
      <c r="D706" s="47" t="s">
        <v>562</v>
      </c>
      <c r="E706" s="10">
        <v>150</v>
      </c>
      <c r="F706" s="120"/>
      <c r="G706" s="39">
        <f t="shared" si="755"/>
        <v>150</v>
      </c>
      <c r="H706" s="10">
        <v>0</v>
      </c>
      <c r="I706" s="120"/>
      <c r="J706" s="39">
        <f t="shared" si="756"/>
        <v>0</v>
      </c>
      <c r="K706" s="11">
        <f t="shared" si="752"/>
        <v>0</v>
      </c>
      <c r="L706" s="112">
        <v>180</v>
      </c>
      <c r="M706" s="120"/>
      <c r="N706" s="120">
        <f t="shared" si="757"/>
        <v>180</v>
      </c>
      <c r="O706" s="112">
        <v>0</v>
      </c>
      <c r="P706" s="120">
        <v>40</v>
      </c>
      <c r="Q706" s="120"/>
      <c r="R706" s="120">
        <f t="shared" si="758"/>
        <v>40</v>
      </c>
      <c r="S706" s="121">
        <f t="shared" si="759"/>
        <v>160</v>
      </c>
      <c r="T706" s="10">
        <v>180</v>
      </c>
      <c r="U706" s="120"/>
      <c r="V706" s="39">
        <f t="shared" si="760"/>
        <v>180</v>
      </c>
      <c r="W706" s="10">
        <v>0</v>
      </c>
      <c r="X706" s="33">
        <v>72</v>
      </c>
      <c r="Y706" s="120"/>
      <c r="Z706" s="39">
        <f t="shared" si="761"/>
        <v>72</v>
      </c>
      <c r="AA706" s="121">
        <f t="shared" si="762"/>
        <v>144</v>
      </c>
      <c r="AB706" s="33">
        <v>190</v>
      </c>
      <c r="AC706" s="113"/>
      <c r="AD706" s="13">
        <f t="shared" si="763"/>
        <v>190</v>
      </c>
      <c r="AE706" s="353">
        <f t="shared" si="750"/>
        <v>10</v>
      </c>
      <c r="AF706" s="113">
        <v>180</v>
      </c>
      <c r="AG706" s="113">
        <f t="shared" si="764"/>
        <v>0</v>
      </c>
      <c r="AH706" s="113">
        <f>AF706+AG706</f>
        <v>180</v>
      </c>
      <c r="AI706" s="542">
        <f t="shared" si="715"/>
        <v>0</v>
      </c>
      <c r="AJ706" s="1"/>
      <c r="AK706" s="1"/>
      <c r="AL706" s="1"/>
      <c r="AM706" s="1"/>
      <c r="AN706" s="1"/>
      <c r="AO706" s="1"/>
      <c r="AP706" s="1"/>
      <c r="AQ706" s="1"/>
      <c r="AR706" s="1"/>
      <c r="AS706" s="1"/>
      <c r="AT706" s="1"/>
      <c r="AU706" s="1"/>
      <c r="AV706" s="1"/>
      <c r="AW706" s="1"/>
      <c r="AX706" s="1"/>
      <c r="AY706" s="1"/>
      <c r="AZ706" s="1"/>
    </row>
    <row r="707" spans="1:52" s="14" customFormat="1" ht="36" hidden="1" customHeight="1">
      <c r="A707" s="8"/>
      <c r="B707" s="9" t="s">
        <v>58</v>
      </c>
      <c r="C707" s="9" t="s">
        <v>667</v>
      </c>
      <c r="D707" s="74" t="s">
        <v>1006</v>
      </c>
      <c r="E707" s="10"/>
      <c r="F707" s="120"/>
      <c r="G707" s="39">
        <f t="shared" si="755"/>
        <v>0</v>
      </c>
      <c r="H707" s="10"/>
      <c r="I707" s="120"/>
      <c r="J707" s="39">
        <f t="shared" si="756"/>
        <v>0</v>
      </c>
      <c r="K707" s="11">
        <v>0</v>
      </c>
      <c r="L707" s="319">
        <v>75</v>
      </c>
      <c r="M707" s="120"/>
      <c r="N707" s="120">
        <f t="shared" si="757"/>
        <v>75</v>
      </c>
      <c r="O707" s="319">
        <v>0</v>
      </c>
      <c r="P707" s="120">
        <v>0</v>
      </c>
      <c r="Q707" s="120"/>
      <c r="R707" s="120">
        <f t="shared" si="758"/>
        <v>0</v>
      </c>
      <c r="S707" s="121">
        <f t="shared" si="759"/>
        <v>0</v>
      </c>
      <c r="T707" s="10">
        <v>75</v>
      </c>
      <c r="U707" s="120"/>
      <c r="V707" s="39">
        <f t="shared" si="760"/>
        <v>75</v>
      </c>
      <c r="W707" s="10">
        <v>22</v>
      </c>
      <c r="X707" s="33">
        <v>22</v>
      </c>
      <c r="Y707" s="120"/>
      <c r="Z707" s="39">
        <f t="shared" si="761"/>
        <v>22</v>
      </c>
      <c r="AA707" s="121">
        <f t="shared" si="762"/>
        <v>44</v>
      </c>
      <c r="AB707" s="152">
        <v>120</v>
      </c>
      <c r="AC707" s="113"/>
      <c r="AD707" s="13">
        <f t="shared" si="763"/>
        <v>120</v>
      </c>
      <c r="AE707" s="353">
        <f t="shared" si="750"/>
        <v>45</v>
      </c>
      <c r="AF707" s="113">
        <f>ROUND(AB707*$AJ$1020,0)</f>
        <v>61</v>
      </c>
      <c r="AG707" s="113">
        <f t="shared" si="764"/>
        <v>0</v>
      </c>
      <c r="AH707" s="113">
        <f>AG707+AF707</f>
        <v>61</v>
      </c>
      <c r="AI707" s="542">
        <f t="shared" si="715"/>
        <v>-14</v>
      </c>
      <c r="AJ707" s="1"/>
      <c r="AK707" s="1"/>
      <c r="AL707" s="1"/>
      <c r="AM707" s="1"/>
      <c r="AN707" s="1"/>
      <c r="AO707" s="1"/>
      <c r="AP707" s="1"/>
      <c r="AQ707" s="1"/>
      <c r="AR707" s="1"/>
      <c r="AS707" s="1"/>
      <c r="AT707" s="1"/>
      <c r="AU707" s="1"/>
      <c r="AV707" s="1"/>
      <c r="AW707" s="1"/>
      <c r="AX707" s="1"/>
      <c r="AY707" s="1"/>
      <c r="AZ707" s="1"/>
    </row>
    <row r="708" spans="1:52" s="14" customFormat="1" ht="36" hidden="1" customHeight="1">
      <c r="A708" s="8" t="s">
        <v>519</v>
      </c>
      <c r="B708" s="9" t="s">
        <v>58</v>
      </c>
      <c r="C708" s="9" t="s">
        <v>667</v>
      </c>
      <c r="D708" s="74" t="s">
        <v>561</v>
      </c>
      <c r="E708" s="10">
        <v>250</v>
      </c>
      <c r="F708" s="120"/>
      <c r="G708" s="39">
        <f t="shared" si="755"/>
        <v>250</v>
      </c>
      <c r="H708" s="10">
        <v>251</v>
      </c>
      <c r="I708" s="120"/>
      <c r="J708" s="39">
        <f t="shared" si="756"/>
        <v>251</v>
      </c>
      <c r="K708" s="11">
        <f t="shared" si="752"/>
        <v>100.4</v>
      </c>
      <c r="L708" s="319">
        <v>250</v>
      </c>
      <c r="M708" s="120"/>
      <c r="N708" s="120">
        <f t="shared" si="757"/>
        <v>250</v>
      </c>
      <c r="O708" s="112">
        <v>65</v>
      </c>
      <c r="P708" s="120">
        <v>65</v>
      </c>
      <c r="Q708" s="120"/>
      <c r="R708" s="120">
        <f t="shared" si="758"/>
        <v>65</v>
      </c>
      <c r="S708" s="121">
        <f t="shared" si="759"/>
        <v>260</v>
      </c>
      <c r="T708" s="10">
        <v>250</v>
      </c>
      <c r="U708" s="120"/>
      <c r="V708" s="39">
        <f t="shared" si="760"/>
        <v>250</v>
      </c>
      <c r="W708" s="10">
        <v>133</v>
      </c>
      <c r="X708" s="33">
        <v>133</v>
      </c>
      <c r="Y708" s="120"/>
      <c r="Z708" s="39">
        <f t="shared" si="761"/>
        <v>133</v>
      </c>
      <c r="AA708" s="121">
        <f t="shared" si="762"/>
        <v>266</v>
      </c>
      <c r="AB708" s="152">
        <v>500</v>
      </c>
      <c r="AC708" s="113"/>
      <c r="AD708" s="13">
        <f t="shared" si="763"/>
        <v>500</v>
      </c>
      <c r="AE708" s="353">
        <f t="shared" si="750"/>
        <v>250</v>
      </c>
      <c r="AF708" s="113">
        <v>250</v>
      </c>
      <c r="AG708" s="113">
        <f t="shared" si="764"/>
        <v>0</v>
      </c>
      <c r="AH708" s="113">
        <v>250</v>
      </c>
      <c r="AI708" s="542">
        <f t="shared" si="715"/>
        <v>0</v>
      </c>
      <c r="AJ708" s="1"/>
      <c r="AK708" s="1"/>
      <c r="AL708" s="1"/>
      <c r="AM708" s="1"/>
      <c r="AN708" s="1"/>
      <c r="AO708" s="1"/>
      <c r="AP708" s="1"/>
      <c r="AQ708" s="1"/>
      <c r="AR708" s="1"/>
      <c r="AS708" s="1"/>
      <c r="AT708" s="1"/>
      <c r="AU708" s="1"/>
      <c r="AV708" s="1"/>
      <c r="AW708" s="1"/>
      <c r="AX708" s="1"/>
      <c r="AY708" s="1"/>
      <c r="AZ708" s="1"/>
    </row>
    <row r="709" spans="1:52" s="14" customFormat="1" ht="36" hidden="1" customHeight="1">
      <c r="A709" s="8" t="s">
        <v>520</v>
      </c>
      <c r="B709" s="9" t="s">
        <v>58</v>
      </c>
      <c r="C709" s="9" t="s">
        <v>659</v>
      </c>
      <c r="D709" s="74" t="s">
        <v>14</v>
      </c>
      <c r="E709" s="10">
        <v>1039</v>
      </c>
      <c r="F709" s="120"/>
      <c r="G709" s="39">
        <f t="shared" si="755"/>
        <v>1039</v>
      </c>
      <c r="H709" s="10">
        <v>1097</v>
      </c>
      <c r="I709" s="120"/>
      <c r="J709" s="39">
        <f t="shared" si="756"/>
        <v>1097</v>
      </c>
      <c r="K709" s="11">
        <f t="shared" si="752"/>
        <v>105.5822906641001</v>
      </c>
      <c r="L709" s="112">
        <v>1060</v>
      </c>
      <c r="M709" s="120"/>
      <c r="N709" s="120">
        <f t="shared" si="757"/>
        <v>1060</v>
      </c>
      <c r="O709" s="112">
        <v>325</v>
      </c>
      <c r="P709" s="120">
        <v>333</v>
      </c>
      <c r="Q709" s="120"/>
      <c r="R709" s="120">
        <f t="shared" si="758"/>
        <v>333</v>
      </c>
      <c r="S709" s="121">
        <f t="shared" si="759"/>
        <v>1332</v>
      </c>
      <c r="T709" s="10">
        <v>1060</v>
      </c>
      <c r="U709" s="120"/>
      <c r="V709" s="39">
        <f t="shared" si="760"/>
        <v>1060</v>
      </c>
      <c r="W709" s="10">
        <v>628</v>
      </c>
      <c r="X709" s="33">
        <v>641</v>
      </c>
      <c r="Y709" s="120"/>
      <c r="Z709" s="39">
        <f t="shared" si="761"/>
        <v>641</v>
      </c>
      <c r="AA709" s="121">
        <f t="shared" si="762"/>
        <v>1282</v>
      </c>
      <c r="AB709" s="33">
        <v>1258</v>
      </c>
      <c r="AC709" s="113"/>
      <c r="AD709" s="13">
        <f t="shared" si="763"/>
        <v>1258</v>
      </c>
      <c r="AE709" s="353">
        <f t="shared" si="750"/>
        <v>198</v>
      </c>
      <c r="AF709" s="113">
        <f>ROUND(AB709*$AJ$888,0)</f>
        <v>1239</v>
      </c>
      <c r="AG709" s="113">
        <f t="shared" si="764"/>
        <v>0</v>
      </c>
      <c r="AH709" s="113">
        <f>AG709+AF709</f>
        <v>1239</v>
      </c>
      <c r="AI709" s="542">
        <f t="shared" si="715"/>
        <v>179</v>
      </c>
      <c r="AJ709" s="1"/>
      <c r="AK709" s="1"/>
      <c r="AL709" s="1"/>
      <c r="AM709" s="1"/>
      <c r="AN709" s="1"/>
      <c r="AO709" s="1"/>
      <c r="AP709" s="1"/>
      <c r="AQ709" s="1"/>
      <c r="AR709" s="1"/>
      <c r="AS709" s="1"/>
      <c r="AT709" s="1"/>
      <c r="AU709" s="1"/>
      <c r="AV709" s="1"/>
      <c r="AW709" s="1"/>
      <c r="AX709" s="1"/>
      <c r="AY709" s="1"/>
      <c r="AZ709" s="1"/>
    </row>
    <row r="710" spans="1:52" s="14" customFormat="1" ht="36" hidden="1" customHeight="1">
      <c r="A710" s="8" t="s">
        <v>521</v>
      </c>
      <c r="B710" s="9" t="s">
        <v>58</v>
      </c>
      <c r="C710" s="9" t="s">
        <v>661</v>
      </c>
      <c r="D710" s="74" t="s">
        <v>1074</v>
      </c>
      <c r="E710" s="10">
        <v>86</v>
      </c>
      <c r="F710" s="120"/>
      <c r="G710" s="39">
        <f t="shared" si="755"/>
        <v>86</v>
      </c>
      <c r="H710" s="10">
        <v>92</v>
      </c>
      <c r="I710" s="120"/>
      <c r="J710" s="39">
        <f t="shared" si="756"/>
        <v>92</v>
      </c>
      <c r="K710" s="11">
        <f t="shared" si="752"/>
        <v>106.9767441860465</v>
      </c>
      <c r="L710" s="112">
        <v>83</v>
      </c>
      <c r="M710" s="120"/>
      <c r="N710" s="120">
        <f t="shared" si="757"/>
        <v>83</v>
      </c>
      <c r="O710" s="112">
        <v>10</v>
      </c>
      <c r="P710" s="120">
        <v>10</v>
      </c>
      <c r="Q710" s="120"/>
      <c r="R710" s="120">
        <f t="shared" si="758"/>
        <v>10</v>
      </c>
      <c r="S710" s="121">
        <f t="shared" si="759"/>
        <v>40</v>
      </c>
      <c r="T710" s="10">
        <v>83</v>
      </c>
      <c r="U710" s="120"/>
      <c r="V710" s="39">
        <f t="shared" si="760"/>
        <v>83</v>
      </c>
      <c r="W710" s="10">
        <v>19</v>
      </c>
      <c r="X710" s="33">
        <v>19</v>
      </c>
      <c r="Y710" s="120"/>
      <c r="Z710" s="39">
        <f t="shared" si="761"/>
        <v>19</v>
      </c>
      <c r="AA710" s="121">
        <f t="shared" si="762"/>
        <v>38</v>
      </c>
      <c r="AB710" s="33">
        <v>90</v>
      </c>
      <c r="AC710" s="113"/>
      <c r="AD710" s="13">
        <f t="shared" si="763"/>
        <v>90</v>
      </c>
      <c r="AE710" s="353">
        <f t="shared" si="750"/>
        <v>7</v>
      </c>
      <c r="AF710" s="113">
        <f>ROUND(AB710*$AJ$932,0)+1</f>
        <v>84</v>
      </c>
      <c r="AG710" s="113">
        <f t="shared" si="764"/>
        <v>0</v>
      </c>
      <c r="AH710" s="113">
        <f>AF710+AG710</f>
        <v>84</v>
      </c>
      <c r="AI710" s="542">
        <f t="shared" ref="AI710:AI773" si="765">AF710-L710</f>
        <v>1</v>
      </c>
      <c r="AJ710" s="1"/>
      <c r="AK710" s="1"/>
      <c r="AL710" s="1"/>
      <c r="AM710" s="1"/>
      <c r="AN710" s="1"/>
      <c r="AO710" s="1"/>
      <c r="AP710" s="1"/>
      <c r="AQ710" s="1"/>
      <c r="AR710" s="1"/>
      <c r="AS710" s="1"/>
      <c r="AT710" s="1"/>
      <c r="AU710" s="1"/>
      <c r="AV710" s="1"/>
      <c r="AW710" s="1"/>
      <c r="AX710" s="1"/>
      <c r="AY710" s="1"/>
      <c r="AZ710" s="1"/>
    </row>
    <row r="711" spans="1:52" s="14" customFormat="1" ht="36" hidden="1" customHeight="1">
      <c r="A711" s="8" t="s">
        <v>631</v>
      </c>
      <c r="B711" s="9" t="s">
        <v>58</v>
      </c>
      <c r="C711" s="9" t="s">
        <v>659</v>
      </c>
      <c r="D711" s="74" t="s">
        <v>17</v>
      </c>
      <c r="E711" s="10">
        <v>620</v>
      </c>
      <c r="F711" s="120"/>
      <c r="G711" s="39">
        <f t="shared" si="755"/>
        <v>620</v>
      </c>
      <c r="H711" s="10">
        <v>683</v>
      </c>
      <c r="I711" s="120"/>
      <c r="J711" s="39">
        <f t="shared" si="756"/>
        <v>683</v>
      </c>
      <c r="K711" s="11">
        <f t="shared" si="752"/>
        <v>110.16129032258064</v>
      </c>
      <c r="L711" s="112">
        <v>630</v>
      </c>
      <c r="M711" s="120"/>
      <c r="N711" s="120">
        <f t="shared" si="757"/>
        <v>630</v>
      </c>
      <c r="O711" s="112">
        <v>155</v>
      </c>
      <c r="P711" s="120">
        <v>156</v>
      </c>
      <c r="Q711" s="120"/>
      <c r="R711" s="120">
        <f t="shared" si="758"/>
        <v>156</v>
      </c>
      <c r="S711" s="121">
        <f t="shared" si="759"/>
        <v>624</v>
      </c>
      <c r="T711" s="10">
        <v>630</v>
      </c>
      <c r="U711" s="120"/>
      <c r="V711" s="39">
        <f t="shared" si="760"/>
        <v>630</v>
      </c>
      <c r="W711" s="10">
        <v>330</v>
      </c>
      <c r="X711" s="33">
        <v>332</v>
      </c>
      <c r="Y711" s="120"/>
      <c r="Z711" s="39">
        <f t="shared" si="761"/>
        <v>332</v>
      </c>
      <c r="AA711" s="121">
        <f t="shared" si="762"/>
        <v>664</v>
      </c>
      <c r="AB711" s="33">
        <v>640</v>
      </c>
      <c r="AC711" s="113"/>
      <c r="AD711" s="13">
        <f t="shared" si="763"/>
        <v>640</v>
      </c>
      <c r="AE711" s="353">
        <f t="shared" si="750"/>
        <v>10</v>
      </c>
      <c r="AF711" s="113">
        <f>ROUND(AB711*$AJ$927,0)</f>
        <v>587</v>
      </c>
      <c r="AG711" s="113">
        <f t="shared" si="764"/>
        <v>0</v>
      </c>
      <c r="AH711" s="113">
        <f>AG711+AF711</f>
        <v>587</v>
      </c>
      <c r="AI711" s="542">
        <f t="shared" si="765"/>
        <v>-43</v>
      </c>
      <c r="AJ711" s="1"/>
      <c r="AK711" s="1"/>
      <c r="AL711" s="1"/>
      <c r="AM711" s="1"/>
      <c r="AN711" s="1"/>
      <c r="AO711" s="1"/>
      <c r="AP711" s="1"/>
      <c r="AQ711" s="1"/>
      <c r="AR711" s="1"/>
      <c r="AS711" s="1"/>
      <c r="AT711" s="1"/>
      <c r="AU711" s="1"/>
      <c r="AV711" s="1"/>
      <c r="AW711" s="1"/>
      <c r="AX711" s="1"/>
      <c r="AY711" s="1"/>
      <c r="AZ711" s="1"/>
    </row>
    <row r="712" spans="1:52" s="7" customFormat="1" ht="36" hidden="1" customHeight="1">
      <c r="A712" s="2" t="s">
        <v>522</v>
      </c>
      <c r="B712" s="3" t="s">
        <v>59</v>
      </c>
      <c r="C712" s="3"/>
      <c r="D712" s="46"/>
      <c r="E712" s="5">
        <f t="shared" ref="E712" si="766">E714+E715</f>
        <v>1297</v>
      </c>
      <c r="F712" s="123"/>
      <c r="G712" s="5">
        <f>F712+E712</f>
        <v>1297</v>
      </c>
      <c r="H712" s="5">
        <f>H714+H715</f>
        <v>1316</v>
      </c>
      <c r="I712" s="123"/>
      <c r="J712" s="5">
        <f>H712+I712</f>
        <v>1316</v>
      </c>
      <c r="K712" s="6">
        <f t="shared" si="752"/>
        <v>101.46491904394756</v>
      </c>
      <c r="L712" s="5">
        <f>L714+L715+L713</f>
        <v>1377</v>
      </c>
      <c r="M712" s="5">
        <f t="shared" ref="M712:AH712" si="767">M714+M715+M713</f>
        <v>0</v>
      </c>
      <c r="N712" s="5">
        <f t="shared" si="767"/>
        <v>1377</v>
      </c>
      <c r="O712" s="5">
        <f t="shared" si="767"/>
        <v>331</v>
      </c>
      <c r="P712" s="5">
        <f t="shared" si="767"/>
        <v>337</v>
      </c>
      <c r="Q712" s="5">
        <f t="shared" si="767"/>
        <v>0</v>
      </c>
      <c r="R712" s="5">
        <f t="shared" si="767"/>
        <v>337</v>
      </c>
      <c r="S712" s="5">
        <f t="shared" si="767"/>
        <v>1348</v>
      </c>
      <c r="T712" s="5">
        <f t="shared" si="767"/>
        <v>1411</v>
      </c>
      <c r="U712" s="5">
        <f t="shared" si="767"/>
        <v>0</v>
      </c>
      <c r="V712" s="5">
        <f t="shared" si="767"/>
        <v>1411</v>
      </c>
      <c r="W712" s="5">
        <f t="shared" si="767"/>
        <v>686</v>
      </c>
      <c r="X712" s="5">
        <f t="shared" si="767"/>
        <v>694</v>
      </c>
      <c r="Y712" s="5">
        <f t="shared" si="767"/>
        <v>0</v>
      </c>
      <c r="Z712" s="5">
        <f t="shared" si="767"/>
        <v>694</v>
      </c>
      <c r="AA712" s="5">
        <f t="shared" si="767"/>
        <v>1388</v>
      </c>
      <c r="AB712" s="5">
        <f t="shared" si="767"/>
        <v>1471</v>
      </c>
      <c r="AC712" s="5">
        <f t="shared" si="767"/>
        <v>0</v>
      </c>
      <c r="AD712" s="5">
        <f t="shared" si="767"/>
        <v>1471</v>
      </c>
      <c r="AE712" s="5">
        <f t="shared" si="767"/>
        <v>94</v>
      </c>
      <c r="AF712" s="542">
        <f t="shared" si="767"/>
        <v>1377</v>
      </c>
      <c r="AG712" s="542">
        <f t="shared" si="767"/>
        <v>0</v>
      </c>
      <c r="AH712" s="542">
        <f t="shared" si="767"/>
        <v>1377</v>
      </c>
      <c r="AI712" s="542">
        <f t="shared" si="765"/>
        <v>0</v>
      </c>
      <c r="AJ712" s="1"/>
      <c r="AK712" s="1"/>
      <c r="AL712" s="1"/>
      <c r="AM712" s="1"/>
      <c r="AN712" s="1"/>
      <c r="AO712" s="1"/>
      <c r="AP712" s="1"/>
      <c r="AQ712" s="1"/>
      <c r="AR712" s="1"/>
      <c r="AS712" s="1"/>
      <c r="AT712" s="1"/>
      <c r="AU712" s="1"/>
      <c r="AV712" s="1"/>
      <c r="AW712" s="1"/>
      <c r="AX712" s="1"/>
      <c r="AY712" s="1"/>
      <c r="AZ712" s="1"/>
    </row>
    <row r="713" spans="1:52" ht="36" hidden="1" customHeight="1">
      <c r="A713" s="31"/>
      <c r="B713" s="9" t="s">
        <v>59</v>
      </c>
      <c r="C713" s="9" t="s">
        <v>661</v>
      </c>
      <c r="D713" s="74" t="s">
        <v>1074</v>
      </c>
      <c r="E713" s="13"/>
      <c r="F713" s="127"/>
      <c r="G713" s="39">
        <f t="shared" ref="G713:G715" si="768">E713+F713</f>
        <v>0</v>
      </c>
      <c r="H713" s="13"/>
      <c r="I713" s="127"/>
      <c r="J713" s="39">
        <f t="shared" ref="J713:J715" si="769">I713+H713</f>
        <v>0</v>
      </c>
      <c r="K713" s="11">
        <v>0</v>
      </c>
      <c r="L713" s="136"/>
      <c r="M713" s="136"/>
      <c r="N713" s="120">
        <f t="shared" ref="N713:N715" si="770">M713+L713</f>
        <v>0</v>
      </c>
      <c r="O713" s="10"/>
      <c r="P713" s="120">
        <v>0</v>
      </c>
      <c r="Q713" s="120"/>
      <c r="R713" s="120">
        <f t="shared" ref="R713:R715" si="771">P713+Q713</f>
        <v>0</v>
      </c>
      <c r="S713" s="121">
        <f t="shared" ref="S713:S715" si="772">R713/3*12</f>
        <v>0</v>
      </c>
      <c r="T713" s="10">
        <v>34</v>
      </c>
      <c r="U713" s="136"/>
      <c r="V713" s="39">
        <f t="shared" ref="V713:V715" si="773">U713+T713</f>
        <v>34</v>
      </c>
      <c r="W713" s="10">
        <v>5</v>
      </c>
      <c r="X713" s="13">
        <v>5</v>
      </c>
      <c r="Y713" s="136"/>
      <c r="Z713" s="39">
        <f t="shared" ref="Z713:Z715" si="774">Y713+X713</f>
        <v>5</v>
      </c>
      <c r="AA713" s="121">
        <f t="shared" ref="AA713:AA715" si="775">Z713*2</f>
        <v>10</v>
      </c>
      <c r="AB713" s="77">
        <v>45</v>
      </c>
      <c r="AC713" s="113"/>
      <c r="AD713" s="13">
        <f t="shared" ref="AD713:AD715" si="776">AC713+AB713</f>
        <v>45</v>
      </c>
      <c r="AE713" s="353">
        <f t="shared" si="750"/>
        <v>45</v>
      </c>
      <c r="AF713" s="113">
        <f>ROUND(AB713*$AJ$932,0)</f>
        <v>42</v>
      </c>
      <c r="AG713" s="113">
        <f t="shared" ref="AG713:AG715" si="777">M713</f>
        <v>0</v>
      </c>
      <c r="AH713" s="113">
        <f>AF713+AG713</f>
        <v>42</v>
      </c>
      <c r="AI713" s="542">
        <f t="shared" si="765"/>
        <v>42</v>
      </c>
    </row>
    <row r="714" spans="1:52" s="14" customFormat="1" ht="36" hidden="1" customHeight="1">
      <c r="A714" s="8" t="s">
        <v>523</v>
      </c>
      <c r="B714" s="9" t="s">
        <v>59</v>
      </c>
      <c r="C714" s="9" t="s">
        <v>667</v>
      </c>
      <c r="D714" s="74" t="s">
        <v>1063</v>
      </c>
      <c r="E714" s="349">
        <v>553</v>
      </c>
      <c r="F714" s="347"/>
      <c r="G714" s="350">
        <f t="shared" si="768"/>
        <v>553</v>
      </c>
      <c r="H714" s="349">
        <v>575</v>
      </c>
      <c r="I714" s="347"/>
      <c r="J714" s="350">
        <f t="shared" si="769"/>
        <v>575</v>
      </c>
      <c r="K714" s="363">
        <f t="shared" si="752"/>
        <v>103.97830018083182</v>
      </c>
      <c r="L714" s="362">
        <v>553</v>
      </c>
      <c r="M714" s="347"/>
      <c r="N714" s="347">
        <f t="shared" si="770"/>
        <v>553</v>
      </c>
      <c r="O714" s="362">
        <v>128</v>
      </c>
      <c r="P714" s="347">
        <v>129</v>
      </c>
      <c r="Q714" s="347"/>
      <c r="R714" s="347">
        <f t="shared" si="771"/>
        <v>129</v>
      </c>
      <c r="S714" s="348">
        <f t="shared" si="772"/>
        <v>516</v>
      </c>
      <c r="T714" s="349">
        <v>553</v>
      </c>
      <c r="U714" s="347"/>
      <c r="V714" s="350">
        <f t="shared" si="773"/>
        <v>553</v>
      </c>
      <c r="W714" s="10">
        <v>272</v>
      </c>
      <c r="X714" s="32">
        <v>273</v>
      </c>
      <c r="Y714" s="120"/>
      <c r="Z714" s="39">
        <f t="shared" si="774"/>
        <v>273</v>
      </c>
      <c r="AA714" s="348">
        <f t="shared" si="775"/>
        <v>546</v>
      </c>
      <c r="AB714" s="355">
        <v>553</v>
      </c>
      <c r="AC714" s="352"/>
      <c r="AD714" s="353">
        <f t="shared" si="776"/>
        <v>553</v>
      </c>
      <c r="AE714" s="353">
        <f t="shared" si="750"/>
        <v>0</v>
      </c>
      <c r="AF714" s="113">
        <f>ROUND(AB714*$AJ$999,0)</f>
        <v>544</v>
      </c>
      <c r="AG714" s="113">
        <f t="shared" si="777"/>
        <v>0</v>
      </c>
      <c r="AH714" s="113">
        <f>AG714+AF714</f>
        <v>544</v>
      </c>
      <c r="AI714" s="542">
        <f t="shared" si="765"/>
        <v>-9</v>
      </c>
      <c r="AJ714" s="1"/>
      <c r="AK714" s="1"/>
      <c r="AL714" s="1"/>
      <c r="AM714" s="1"/>
      <c r="AN714" s="1"/>
      <c r="AO714" s="1"/>
      <c r="AP714" s="1"/>
      <c r="AQ714" s="1"/>
      <c r="AR714" s="1"/>
      <c r="AS714" s="1"/>
      <c r="AT714" s="1"/>
      <c r="AU714" s="1"/>
      <c r="AV714" s="1"/>
      <c r="AW714" s="1"/>
      <c r="AX714" s="1"/>
      <c r="AY714" s="1"/>
      <c r="AZ714" s="1"/>
    </row>
    <row r="715" spans="1:52" s="14" customFormat="1" ht="36" hidden="1" customHeight="1">
      <c r="A715" s="8" t="s">
        <v>524</v>
      </c>
      <c r="B715" s="9" t="s">
        <v>59</v>
      </c>
      <c r="C715" s="9" t="s">
        <v>659</v>
      </c>
      <c r="D715" s="74" t="s">
        <v>17</v>
      </c>
      <c r="E715" s="10">
        <v>744</v>
      </c>
      <c r="F715" s="120"/>
      <c r="G715" s="39">
        <f t="shared" si="768"/>
        <v>744</v>
      </c>
      <c r="H715" s="10">
        <v>741</v>
      </c>
      <c r="I715" s="120"/>
      <c r="J715" s="39">
        <f t="shared" si="769"/>
        <v>741</v>
      </c>
      <c r="K715" s="11">
        <f t="shared" si="752"/>
        <v>99.596774193548384</v>
      </c>
      <c r="L715" s="112">
        <v>824</v>
      </c>
      <c r="M715" s="120"/>
      <c r="N715" s="120">
        <f t="shared" si="770"/>
        <v>824</v>
      </c>
      <c r="O715" s="112">
        <v>203</v>
      </c>
      <c r="P715" s="120">
        <v>208</v>
      </c>
      <c r="Q715" s="120"/>
      <c r="R715" s="120">
        <f t="shared" si="771"/>
        <v>208</v>
      </c>
      <c r="S715" s="121">
        <f t="shared" si="772"/>
        <v>832</v>
      </c>
      <c r="T715" s="10">
        <v>824</v>
      </c>
      <c r="U715" s="120"/>
      <c r="V715" s="39">
        <f t="shared" si="773"/>
        <v>824</v>
      </c>
      <c r="W715" s="10">
        <v>409</v>
      </c>
      <c r="X715" s="32">
        <v>416</v>
      </c>
      <c r="Y715" s="120"/>
      <c r="Z715" s="39">
        <f t="shared" si="774"/>
        <v>416</v>
      </c>
      <c r="AA715" s="121">
        <f t="shared" si="775"/>
        <v>832</v>
      </c>
      <c r="AB715" s="77">
        <v>873</v>
      </c>
      <c r="AC715" s="113"/>
      <c r="AD715" s="13">
        <f t="shared" si="776"/>
        <v>873</v>
      </c>
      <c r="AE715" s="353">
        <f t="shared" si="750"/>
        <v>49</v>
      </c>
      <c r="AF715" s="113">
        <f>ROUND(AB715*$AJ$927,0)-10</f>
        <v>791</v>
      </c>
      <c r="AG715" s="113">
        <f t="shared" si="777"/>
        <v>0</v>
      </c>
      <c r="AH715" s="113">
        <f>AG715+AF715</f>
        <v>791</v>
      </c>
      <c r="AI715" s="542">
        <f t="shared" si="765"/>
        <v>-33</v>
      </c>
      <c r="AJ715" s="1"/>
      <c r="AK715" s="1"/>
      <c r="AL715" s="1"/>
      <c r="AM715" s="1"/>
      <c r="AN715" s="1"/>
      <c r="AO715" s="1"/>
      <c r="AP715" s="1"/>
      <c r="AQ715" s="1"/>
      <c r="AR715" s="1"/>
      <c r="AS715" s="1"/>
      <c r="AT715" s="1"/>
      <c r="AU715" s="1"/>
      <c r="AV715" s="1"/>
      <c r="AW715" s="1"/>
      <c r="AX715" s="1"/>
      <c r="AY715" s="1"/>
      <c r="AZ715" s="1"/>
    </row>
    <row r="716" spans="1:52" s="7" customFormat="1" ht="24" hidden="1" customHeight="1">
      <c r="A716" s="2" t="s">
        <v>525</v>
      </c>
      <c r="B716" s="3" t="s">
        <v>60</v>
      </c>
      <c r="C716" s="3"/>
      <c r="D716" s="46"/>
      <c r="E716" s="5">
        <f t="shared" ref="E716:I716" si="778">SUM(E717:E726)</f>
        <v>6005</v>
      </c>
      <c r="F716" s="5">
        <f t="shared" si="778"/>
        <v>39</v>
      </c>
      <c r="G716" s="5">
        <f t="shared" si="778"/>
        <v>6044</v>
      </c>
      <c r="H716" s="5">
        <f t="shared" si="778"/>
        <v>6230</v>
      </c>
      <c r="I716" s="5">
        <f t="shared" si="778"/>
        <v>39</v>
      </c>
      <c r="J716" s="5">
        <f>H716+I716</f>
        <v>6269</v>
      </c>
      <c r="K716" s="6">
        <f t="shared" si="752"/>
        <v>103.72270019854402</v>
      </c>
      <c r="L716" s="5">
        <f t="shared" ref="L716" si="779">SUM(L717:L726)</f>
        <v>6026</v>
      </c>
      <c r="M716" s="5">
        <f t="shared" ref="M716" si="780">SUM(M717:M726)</f>
        <v>36</v>
      </c>
      <c r="N716" s="5">
        <f t="shared" ref="N716" si="781">SUM(N717:N726)</f>
        <v>6062</v>
      </c>
      <c r="O716" s="5">
        <f t="shared" ref="O716" si="782">SUM(O717:O726)</f>
        <v>1546</v>
      </c>
      <c r="P716" s="5">
        <f t="shared" ref="P716" si="783">SUM(P717:P726)</f>
        <v>1557</v>
      </c>
      <c r="Q716" s="5">
        <f t="shared" ref="Q716" si="784">SUM(Q717:Q726)</f>
        <v>0</v>
      </c>
      <c r="R716" s="5">
        <f t="shared" ref="R716" si="785">SUM(R717:R726)</f>
        <v>1557</v>
      </c>
      <c r="S716" s="5">
        <f t="shared" ref="S716" si="786">SUM(S717:S726)</f>
        <v>6228</v>
      </c>
      <c r="T716" s="5">
        <f t="shared" ref="T716" si="787">SUM(T717:T726)</f>
        <v>5737</v>
      </c>
      <c r="U716" s="5">
        <f t="shared" ref="U716" si="788">SUM(U717:U726)</f>
        <v>36</v>
      </c>
      <c r="V716" s="5">
        <f t="shared" ref="V716" si="789">SUM(V717:V726)</f>
        <v>5773</v>
      </c>
      <c r="W716" s="5">
        <f t="shared" ref="W716" si="790">SUM(W717:W726)</f>
        <v>2644</v>
      </c>
      <c r="X716" s="5">
        <f t="shared" ref="X716" si="791">SUM(X717:X726)</f>
        <v>2664</v>
      </c>
      <c r="Y716" s="5">
        <f t="shared" ref="Y716" si="792">SUM(Y717:Y726)</f>
        <v>14</v>
      </c>
      <c r="Z716" s="5">
        <f t="shared" ref="Z716" si="793">SUM(Z717:Z726)</f>
        <v>2678</v>
      </c>
      <c r="AA716" s="5">
        <f t="shared" ref="AA716" si="794">SUM(AA717:AA726)</f>
        <v>5356</v>
      </c>
      <c r="AB716" s="5">
        <f t="shared" ref="AB716" si="795">SUM(AB717:AB726)</f>
        <v>5987</v>
      </c>
      <c r="AC716" s="5">
        <f t="shared" ref="AC716" si="796">SUM(AC717:AC726)</f>
        <v>39</v>
      </c>
      <c r="AD716" s="5">
        <f t="shared" ref="AD716:AH716" si="797">SUM(AD717:AD726)</f>
        <v>6026</v>
      </c>
      <c r="AE716" s="5">
        <f t="shared" si="797"/>
        <v>-36</v>
      </c>
      <c r="AF716" s="542">
        <f t="shared" si="797"/>
        <v>5795</v>
      </c>
      <c r="AG716" s="542">
        <f t="shared" si="797"/>
        <v>36</v>
      </c>
      <c r="AH716" s="542">
        <f t="shared" si="797"/>
        <v>5831</v>
      </c>
      <c r="AI716" s="542">
        <f t="shared" si="765"/>
        <v>-231</v>
      </c>
      <c r="AJ716" s="1"/>
      <c r="AK716" s="1"/>
      <c r="AL716" s="1"/>
      <c r="AM716" s="1"/>
      <c r="AN716" s="1"/>
      <c r="AO716" s="1"/>
      <c r="AP716" s="1"/>
      <c r="AQ716" s="1"/>
      <c r="AR716" s="1"/>
      <c r="AS716" s="1"/>
      <c r="AT716" s="1"/>
      <c r="AU716" s="1"/>
      <c r="AV716" s="1"/>
      <c r="AW716" s="1"/>
      <c r="AX716" s="1"/>
      <c r="AY716" s="1"/>
      <c r="AZ716" s="1"/>
    </row>
    <row r="717" spans="1:52" s="14" customFormat="1" ht="36" hidden="1" customHeight="1">
      <c r="A717" s="8" t="s">
        <v>526</v>
      </c>
      <c r="B717" s="9" t="s">
        <v>60</v>
      </c>
      <c r="C717" s="9" t="s">
        <v>666</v>
      </c>
      <c r="D717" s="74" t="s">
        <v>1021</v>
      </c>
      <c r="E717" s="10">
        <v>302</v>
      </c>
      <c r="F717" s="120"/>
      <c r="G717" s="39">
        <f t="shared" ref="G717:G726" si="798">E717+F717</f>
        <v>302</v>
      </c>
      <c r="H717" s="10">
        <v>297</v>
      </c>
      <c r="I717" s="120"/>
      <c r="J717" s="39">
        <f t="shared" ref="J717:J726" si="799">I717+H717</f>
        <v>297</v>
      </c>
      <c r="K717" s="11">
        <f t="shared" si="752"/>
        <v>98.344370860927157</v>
      </c>
      <c r="L717" s="112">
        <v>292</v>
      </c>
      <c r="M717" s="120"/>
      <c r="N717" s="120">
        <f t="shared" ref="N717:N726" si="800">M717+L717</f>
        <v>292</v>
      </c>
      <c r="O717" s="112">
        <v>40</v>
      </c>
      <c r="P717" s="120">
        <v>40</v>
      </c>
      <c r="Q717" s="120"/>
      <c r="R717" s="120">
        <f t="shared" ref="R717:R726" si="801">P717+Q717</f>
        <v>40</v>
      </c>
      <c r="S717" s="121">
        <f t="shared" ref="S717:S726" si="802">R717/3*12</f>
        <v>160</v>
      </c>
      <c r="T717" s="10">
        <v>292</v>
      </c>
      <c r="U717" s="120"/>
      <c r="V717" s="39">
        <f t="shared" ref="V717:V726" si="803">U717+T717</f>
        <v>292</v>
      </c>
      <c r="W717" s="10">
        <v>53</v>
      </c>
      <c r="X717" s="40">
        <v>53</v>
      </c>
      <c r="Y717" s="120"/>
      <c r="Z717" s="39">
        <f t="shared" ref="Z717:Z726" si="804">Y717+X717</f>
        <v>53</v>
      </c>
      <c r="AA717" s="121">
        <f t="shared" ref="AA717:AA726" si="805">Z717*2</f>
        <v>106</v>
      </c>
      <c r="AB717" s="40">
        <v>290</v>
      </c>
      <c r="AC717" s="113"/>
      <c r="AD717" s="13">
        <f t="shared" ref="AD717:AD726" si="806">AC717+AB717</f>
        <v>290</v>
      </c>
      <c r="AE717" s="353">
        <f t="shared" si="750"/>
        <v>-2</v>
      </c>
      <c r="AF717" s="113">
        <f>ROUND(AB717*$AJ$855,0)</f>
        <v>278</v>
      </c>
      <c r="AG717" s="113">
        <f t="shared" ref="AG717:AG726" si="807">M717</f>
        <v>0</v>
      </c>
      <c r="AH717" s="113">
        <f>AF717+AG717</f>
        <v>278</v>
      </c>
      <c r="AI717" s="542">
        <f t="shared" si="765"/>
        <v>-14</v>
      </c>
      <c r="AJ717" s="1"/>
      <c r="AK717" s="1"/>
      <c r="AL717" s="1"/>
      <c r="AM717" s="1"/>
      <c r="AN717" s="1"/>
      <c r="AO717" s="1"/>
      <c r="AP717" s="1"/>
      <c r="AQ717" s="1"/>
      <c r="AR717" s="1"/>
      <c r="AS717" s="1"/>
      <c r="AT717" s="1"/>
      <c r="AU717" s="1"/>
      <c r="AV717" s="1"/>
      <c r="AW717" s="1"/>
      <c r="AX717" s="1"/>
      <c r="AY717" s="1"/>
      <c r="AZ717" s="1"/>
    </row>
    <row r="718" spans="1:52" ht="24" hidden="1" customHeight="1">
      <c r="A718" s="31" t="s">
        <v>527</v>
      </c>
      <c r="B718" s="9" t="s">
        <v>60</v>
      </c>
      <c r="C718" s="9" t="s">
        <v>665</v>
      </c>
      <c r="D718" s="76" t="s">
        <v>1024</v>
      </c>
      <c r="E718" s="38">
        <v>600</v>
      </c>
      <c r="F718" s="127"/>
      <c r="G718" s="39">
        <f t="shared" si="798"/>
        <v>600</v>
      </c>
      <c r="H718" s="38">
        <v>631</v>
      </c>
      <c r="I718" s="127"/>
      <c r="J718" s="39">
        <f t="shared" si="799"/>
        <v>631</v>
      </c>
      <c r="K718" s="11">
        <f t="shared" si="752"/>
        <v>105.16666666666667</v>
      </c>
      <c r="L718" s="112">
        <v>602</v>
      </c>
      <c r="M718" s="136"/>
      <c r="N718" s="120">
        <f t="shared" si="800"/>
        <v>602</v>
      </c>
      <c r="O718" s="112">
        <v>160</v>
      </c>
      <c r="P718" s="136">
        <v>160</v>
      </c>
      <c r="Q718" s="136"/>
      <c r="R718" s="120">
        <f t="shared" si="801"/>
        <v>160</v>
      </c>
      <c r="S718" s="121">
        <f t="shared" si="802"/>
        <v>640</v>
      </c>
      <c r="T718" s="10">
        <v>602</v>
      </c>
      <c r="U718" s="136"/>
      <c r="V718" s="39">
        <f t="shared" si="803"/>
        <v>602</v>
      </c>
      <c r="W718" s="10">
        <v>274</v>
      </c>
      <c r="X718" s="32">
        <v>274</v>
      </c>
      <c r="Y718" s="136"/>
      <c r="Z718" s="39">
        <f t="shared" si="804"/>
        <v>274</v>
      </c>
      <c r="AA718" s="121">
        <f t="shared" si="805"/>
        <v>548</v>
      </c>
      <c r="AB718" s="12">
        <v>630</v>
      </c>
      <c r="AC718" s="113"/>
      <c r="AD718" s="13">
        <f t="shared" si="806"/>
        <v>630</v>
      </c>
      <c r="AE718" s="353">
        <f t="shared" si="750"/>
        <v>28</v>
      </c>
      <c r="AF718" s="113">
        <f>ROUND(AB718*$AJ$936,0)</f>
        <v>608</v>
      </c>
      <c r="AG718" s="113">
        <f t="shared" si="807"/>
        <v>0</v>
      </c>
      <c r="AH718" s="113">
        <f>AG718+AF718</f>
        <v>608</v>
      </c>
      <c r="AI718" s="542">
        <f t="shared" si="765"/>
        <v>6</v>
      </c>
    </row>
    <row r="719" spans="1:52" s="14" customFormat="1" ht="60" hidden="1" customHeight="1">
      <c r="A719" s="8" t="s">
        <v>848</v>
      </c>
      <c r="B719" s="9" t="s">
        <v>60</v>
      </c>
      <c r="C719" s="9" t="s">
        <v>661</v>
      </c>
      <c r="D719" s="74" t="s">
        <v>1049</v>
      </c>
      <c r="E719" s="10">
        <v>646</v>
      </c>
      <c r="F719" s="120"/>
      <c r="G719" s="39">
        <f t="shared" si="798"/>
        <v>646</v>
      </c>
      <c r="H719" s="10">
        <v>686</v>
      </c>
      <c r="I719" s="120"/>
      <c r="J719" s="39">
        <f t="shared" si="799"/>
        <v>686</v>
      </c>
      <c r="K719" s="11">
        <f t="shared" si="752"/>
        <v>106.19195046439629</v>
      </c>
      <c r="L719" s="112">
        <v>688</v>
      </c>
      <c r="M719" s="120"/>
      <c r="N719" s="120">
        <f t="shared" si="800"/>
        <v>688</v>
      </c>
      <c r="O719" s="112">
        <v>180</v>
      </c>
      <c r="P719" s="120">
        <v>183</v>
      </c>
      <c r="Q719" s="120"/>
      <c r="R719" s="120">
        <f t="shared" si="801"/>
        <v>183</v>
      </c>
      <c r="S719" s="121">
        <f t="shared" si="802"/>
        <v>732</v>
      </c>
      <c r="T719" s="10">
        <v>663</v>
      </c>
      <c r="U719" s="120"/>
      <c r="V719" s="39">
        <f t="shared" si="803"/>
        <v>663</v>
      </c>
      <c r="W719" s="10">
        <v>298</v>
      </c>
      <c r="X719" s="32">
        <v>302</v>
      </c>
      <c r="Y719" s="120"/>
      <c r="Z719" s="39">
        <f t="shared" si="804"/>
        <v>302</v>
      </c>
      <c r="AA719" s="121">
        <f t="shared" si="805"/>
        <v>604</v>
      </c>
      <c r="AB719" s="40">
        <v>688</v>
      </c>
      <c r="AC719" s="113"/>
      <c r="AD719" s="13">
        <f t="shared" si="806"/>
        <v>688</v>
      </c>
      <c r="AE719" s="353">
        <f t="shared" si="750"/>
        <v>0</v>
      </c>
      <c r="AF719" s="113">
        <f>ROUND(AB719*$AJ$1003,0)</f>
        <v>681</v>
      </c>
      <c r="AG719" s="113">
        <f t="shared" si="807"/>
        <v>0</v>
      </c>
      <c r="AH719" s="113">
        <f>AG719+AF719</f>
        <v>681</v>
      </c>
      <c r="AI719" s="542">
        <f t="shared" si="765"/>
        <v>-7</v>
      </c>
      <c r="AJ719" s="1"/>
      <c r="AK719" s="1"/>
      <c r="AL719" s="1"/>
      <c r="AM719" s="1"/>
      <c r="AN719" s="1"/>
      <c r="AO719" s="1"/>
      <c r="AP719" s="1"/>
      <c r="AQ719" s="1"/>
      <c r="AR719" s="1"/>
      <c r="AS719" s="1"/>
      <c r="AT719" s="1"/>
      <c r="AU719" s="1"/>
      <c r="AV719" s="1"/>
      <c r="AW719" s="1"/>
      <c r="AX719" s="1"/>
      <c r="AY719" s="1"/>
      <c r="AZ719" s="1"/>
    </row>
    <row r="720" spans="1:52" s="14" customFormat="1" ht="36" hidden="1" customHeight="1">
      <c r="A720" s="8" t="s">
        <v>849</v>
      </c>
      <c r="B720" s="9" t="s">
        <v>60</v>
      </c>
      <c r="C720" s="9" t="s">
        <v>662</v>
      </c>
      <c r="D720" s="74" t="s">
        <v>30</v>
      </c>
      <c r="E720" s="10">
        <v>415</v>
      </c>
      <c r="F720" s="120"/>
      <c r="G720" s="39">
        <f t="shared" si="798"/>
        <v>415</v>
      </c>
      <c r="H720" s="10">
        <v>416</v>
      </c>
      <c r="I720" s="120"/>
      <c r="J720" s="39">
        <f t="shared" si="799"/>
        <v>416</v>
      </c>
      <c r="K720" s="11">
        <f t="shared" si="752"/>
        <v>100.2409638554217</v>
      </c>
      <c r="L720" s="112">
        <v>353</v>
      </c>
      <c r="M720" s="120"/>
      <c r="N720" s="120">
        <f t="shared" si="800"/>
        <v>353</v>
      </c>
      <c r="O720" s="112">
        <v>91</v>
      </c>
      <c r="P720" s="120">
        <v>94</v>
      </c>
      <c r="Q720" s="120"/>
      <c r="R720" s="120">
        <f t="shared" si="801"/>
        <v>94</v>
      </c>
      <c r="S720" s="121">
        <f t="shared" si="802"/>
        <v>376</v>
      </c>
      <c r="T720" s="10">
        <v>353</v>
      </c>
      <c r="U720" s="120"/>
      <c r="V720" s="39">
        <f t="shared" si="803"/>
        <v>353</v>
      </c>
      <c r="W720" s="10">
        <v>113</v>
      </c>
      <c r="X720" s="32">
        <v>116</v>
      </c>
      <c r="Y720" s="120"/>
      <c r="Z720" s="39">
        <f t="shared" si="804"/>
        <v>116</v>
      </c>
      <c r="AA720" s="121">
        <f t="shared" si="805"/>
        <v>232</v>
      </c>
      <c r="AB720" s="40">
        <v>353</v>
      </c>
      <c r="AC720" s="113"/>
      <c r="AD720" s="13">
        <f t="shared" si="806"/>
        <v>353</v>
      </c>
      <c r="AE720" s="353">
        <f t="shared" si="750"/>
        <v>0</v>
      </c>
      <c r="AF720" s="13">
        <f>ROUND(AB720*$AJ$798,0)</f>
        <v>354</v>
      </c>
      <c r="AG720" s="113">
        <f t="shared" si="807"/>
        <v>0</v>
      </c>
      <c r="AH720" s="13">
        <f>AG720+AF720</f>
        <v>354</v>
      </c>
      <c r="AI720" s="542">
        <f t="shared" si="765"/>
        <v>1</v>
      </c>
      <c r="AJ720" s="1"/>
      <c r="AK720" s="1"/>
      <c r="AL720" s="1"/>
      <c r="AM720" s="1"/>
      <c r="AN720" s="1"/>
      <c r="AO720" s="1"/>
      <c r="AP720" s="1"/>
      <c r="AQ720" s="1"/>
      <c r="AR720" s="1"/>
      <c r="AS720" s="1"/>
      <c r="AT720" s="1"/>
      <c r="AU720" s="1"/>
      <c r="AV720" s="1"/>
      <c r="AW720" s="1"/>
      <c r="AX720" s="1"/>
      <c r="AY720" s="1"/>
      <c r="AZ720" s="1"/>
    </row>
    <row r="721" spans="1:52" s="14" customFormat="1" ht="24" hidden="1" customHeight="1">
      <c r="A721" s="8" t="s">
        <v>850</v>
      </c>
      <c r="B721" s="9" t="s">
        <v>60</v>
      </c>
      <c r="C721" s="9" t="s">
        <v>660</v>
      </c>
      <c r="D721" s="74" t="s">
        <v>3</v>
      </c>
      <c r="E721" s="10">
        <v>68</v>
      </c>
      <c r="F721" s="120"/>
      <c r="G721" s="39">
        <f t="shared" si="798"/>
        <v>68</v>
      </c>
      <c r="H721" s="10">
        <v>80</v>
      </c>
      <c r="I721" s="120"/>
      <c r="J721" s="39">
        <f t="shared" si="799"/>
        <v>80</v>
      </c>
      <c r="K721" s="11">
        <f t="shared" si="752"/>
        <v>117.64705882352942</v>
      </c>
      <c r="L721" s="418">
        <v>100</v>
      </c>
      <c r="M721" s="106"/>
      <c r="N721" s="106">
        <f t="shared" si="800"/>
        <v>100</v>
      </c>
      <c r="O721" s="112">
        <v>17</v>
      </c>
      <c r="P721" s="120">
        <v>17</v>
      </c>
      <c r="Q721" s="120"/>
      <c r="R721" s="120">
        <f t="shared" si="801"/>
        <v>17</v>
      </c>
      <c r="S721" s="403">
        <f t="shared" si="802"/>
        <v>68</v>
      </c>
      <c r="T721" s="406">
        <v>100</v>
      </c>
      <c r="U721" s="106"/>
      <c r="V721" s="404">
        <f t="shared" si="803"/>
        <v>100</v>
      </c>
      <c r="W721" s="10">
        <v>26</v>
      </c>
      <c r="X721" s="32">
        <v>26</v>
      </c>
      <c r="Y721" s="120"/>
      <c r="Z721" s="39">
        <f t="shared" si="804"/>
        <v>26</v>
      </c>
      <c r="AA721" s="403">
        <f t="shared" si="805"/>
        <v>52</v>
      </c>
      <c r="AB721" s="410">
        <v>100</v>
      </c>
      <c r="AC721" s="158"/>
      <c r="AD721" s="345">
        <f t="shared" si="806"/>
        <v>100</v>
      </c>
      <c r="AE721" s="422">
        <f t="shared" si="750"/>
        <v>0</v>
      </c>
      <c r="AF721" s="113">
        <f>ROUND(AB721*$AJ$922,0)</f>
        <v>96</v>
      </c>
      <c r="AG721" s="113">
        <f t="shared" si="807"/>
        <v>0</v>
      </c>
      <c r="AH721" s="113">
        <f>AF721+AG721</f>
        <v>96</v>
      </c>
      <c r="AI721" s="542">
        <f t="shared" si="765"/>
        <v>-4</v>
      </c>
      <c r="AJ721" s="1"/>
      <c r="AK721" s="1"/>
      <c r="AL721" s="1"/>
      <c r="AM721" s="1"/>
      <c r="AN721" s="1"/>
      <c r="AO721" s="1"/>
      <c r="AP721" s="1"/>
      <c r="AQ721" s="1"/>
      <c r="AR721" s="1"/>
      <c r="AS721" s="1"/>
      <c r="AT721" s="1"/>
      <c r="AU721" s="1"/>
      <c r="AV721" s="1"/>
      <c r="AW721" s="1"/>
      <c r="AX721" s="1"/>
      <c r="AY721" s="1"/>
      <c r="AZ721" s="1"/>
    </row>
    <row r="722" spans="1:52" s="14" customFormat="1" ht="24" hidden="1" customHeight="1">
      <c r="A722" s="8" t="s">
        <v>851</v>
      </c>
      <c r="B722" s="9" t="s">
        <v>60</v>
      </c>
      <c r="C722" s="9" t="s">
        <v>667</v>
      </c>
      <c r="D722" s="74" t="s">
        <v>1041</v>
      </c>
      <c r="E722" s="349">
        <v>444</v>
      </c>
      <c r="F722" s="347"/>
      <c r="G722" s="350">
        <f t="shared" si="798"/>
        <v>444</v>
      </c>
      <c r="H722" s="349">
        <v>437</v>
      </c>
      <c r="I722" s="347"/>
      <c r="J722" s="350">
        <f t="shared" si="799"/>
        <v>437</v>
      </c>
      <c r="K722" s="363">
        <f t="shared" si="752"/>
        <v>98.423423423423429</v>
      </c>
      <c r="L722" s="362">
        <v>444</v>
      </c>
      <c r="M722" s="347"/>
      <c r="N722" s="347">
        <f t="shared" si="800"/>
        <v>444</v>
      </c>
      <c r="O722" s="362">
        <v>110</v>
      </c>
      <c r="P722" s="347">
        <v>112</v>
      </c>
      <c r="Q722" s="347"/>
      <c r="R722" s="347">
        <f t="shared" si="801"/>
        <v>112</v>
      </c>
      <c r="S722" s="348">
        <f t="shared" si="802"/>
        <v>448</v>
      </c>
      <c r="T722" s="349">
        <v>444</v>
      </c>
      <c r="U722" s="347"/>
      <c r="V722" s="350">
        <f t="shared" si="803"/>
        <v>444</v>
      </c>
      <c r="W722" s="10">
        <v>187</v>
      </c>
      <c r="X722" s="32">
        <v>190</v>
      </c>
      <c r="Y722" s="120"/>
      <c r="Z722" s="39">
        <f t="shared" si="804"/>
        <v>190</v>
      </c>
      <c r="AA722" s="348">
        <f t="shared" si="805"/>
        <v>380</v>
      </c>
      <c r="AB722" s="357">
        <v>444</v>
      </c>
      <c r="AC722" s="352"/>
      <c r="AD722" s="353">
        <f t="shared" si="806"/>
        <v>444</v>
      </c>
      <c r="AE722" s="353">
        <f t="shared" si="750"/>
        <v>0</v>
      </c>
      <c r="AF722" s="113">
        <f>ROUND(AB722*$AJ$996,0)</f>
        <v>414</v>
      </c>
      <c r="AG722" s="113">
        <f t="shared" si="807"/>
        <v>0</v>
      </c>
      <c r="AH722" s="113">
        <f>AG722+AF722</f>
        <v>414</v>
      </c>
      <c r="AI722" s="542">
        <f t="shared" si="765"/>
        <v>-30</v>
      </c>
      <c r="AJ722" s="1"/>
      <c r="AK722" s="1"/>
      <c r="AL722" s="1"/>
      <c r="AM722" s="1"/>
      <c r="AN722" s="1"/>
      <c r="AO722" s="1"/>
      <c r="AP722" s="1"/>
      <c r="AQ722" s="1"/>
      <c r="AR722" s="1"/>
      <c r="AS722" s="1"/>
      <c r="AT722" s="1"/>
      <c r="AU722" s="1"/>
      <c r="AV722" s="1"/>
      <c r="AW722" s="1"/>
      <c r="AX722" s="1"/>
      <c r="AY722" s="1"/>
      <c r="AZ722" s="1"/>
    </row>
    <row r="723" spans="1:52" s="14" customFormat="1" ht="24" hidden="1" customHeight="1">
      <c r="A723" s="8" t="s">
        <v>852</v>
      </c>
      <c r="B723" s="9" t="s">
        <v>60</v>
      </c>
      <c r="C723" s="9" t="s">
        <v>667</v>
      </c>
      <c r="D723" s="74" t="s">
        <v>1042</v>
      </c>
      <c r="E723" s="349">
        <v>918</v>
      </c>
      <c r="F723" s="347"/>
      <c r="G723" s="350">
        <f t="shared" si="798"/>
        <v>918</v>
      </c>
      <c r="H723" s="349">
        <v>949</v>
      </c>
      <c r="I723" s="347"/>
      <c r="J723" s="350">
        <f t="shared" si="799"/>
        <v>949</v>
      </c>
      <c r="K723" s="363">
        <f t="shared" si="752"/>
        <v>103.37690631808279</v>
      </c>
      <c r="L723" s="362">
        <v>918</v>
      </c>
      <c r="M723" s="347"/>
      <c r="N723" s="347">
        <f t="shared" si="800"/>
        <v>918</v>
      </c>
      <c r="O723" s="362">
        <v>225</v>
      </c>
      <c r="P723" s="347">
        <v>225</v>
      </c>
      <c r="Q723" s="347"/>
      <c r="R723" s="347">
        <f t="shared" si="801"/>
        <v>225</v>
      </c>
      <c r="S723" s="348">
        <f t="shared" si="802"/>
        <v>900</v>
      </c>
      <c r="T723" s="349">
        <v>918</v>
      </c>
      <c r="U723" s="347"/>
      <c r="V723" s="350">
        <f t="shared" si="803"/>
        <v>918</v>
      </c>
      <c r="W723" s="10">
        <v>412</v>
      </c>
      <c r="X723" s="32">
        <v>418</v>
      </c>
      <c r="Y723" s="120"/>
      <c r="Z723" s="39">
        <f t="shared" si="804"/>
        <v>418</v>
      </c>
      <c r="AA723" s="348">
        <f t="shared" si="805"/>
        <v>836</v>
      </c>
      <c r="AB723" s="357">
        <v>918</v>
      </c>
      <c r="AC723" s="352"/>
      <c r="AD723" s="353">
        <f t="shared" si="806"/>
        <v>918</v>
      </c>
      <c r="AE723" s="353">
        <f t="shared" si="750"/>
        <v>0</v>
      </c>
      <c r="AF723" s="113">
        <f>ROUND(AB723*$AJ$997,0)</f>
        <v>911</v>
      </c>
      <c r="AG723" s="113">
        <f t="shared" si="807"/>
        <v>0</v>
      </c>
      <c r="AH723" s="113">
        <f>AG723+AF723</f>
        <v>911</v>
      </c>
      <c r="AI723" s="542">
        <f t="shared" si="765"/>
        <v>-7</v>
      </c>
      <c r="AJ723" s="1"/>
      <c r="AK723" s="1"/>
      <c r="AL723" s="1"/>
      <c r="AM723" s="1"/>
      <c r="AN723" s="1"/>
      <c r="AO723" s="1"/>
      <c r="AP723" s="1"/>
      <c r="AQ723" s="1"/>
      <c r="AR723" s="1"/>
      <c r="AS723" s="1"/>
      <c r="AT723" s="1"/>
      <c r="AU723" s="1"/>
      <c r="AV723" s="1"/>
      <c r="AW723" s="1"/>
      <c r="AX723" s="1"/>
      <c r="AY723" s="1"/>
      <c r="AZ723" s="1"/>
    </row>
    <row r="724" spans="1:52" s="14" customFormat="1" ht="24" hidden="1" customHeight="1">
      <c r="A724" s="8" t="s">
        <v>853</v>
      </c>
      <c r="B724" s="9" t="s">
        <v>60</v>
      </c>
      <c r="C724" s="9" t="s">
        <v>667</v>
      </c>
      <c r="D724" s="74" t="s">
        <v>1054</v>
      </c>
      <c r="E724" s="10">
        <v>1025</v>
      </c>
      <c r="F724" s="120">
        <v>11</v>
      </c>
      <c r="G724" s="39">
        <f t="shared" si="798"/>
        <v>1036</v>
      </c>
      <c r="H724" s="10">
        <v>1168</v>
      </c>
      <c r="I724" s="120">
        <v>11</v>
      </c>
      <c r="J724" s="39">
        <f t="shared" si="799"/>
        <v>1179</v>
      </c>
      <c r="K724" s="363">
        <f t="shared" si="752"/>
        <v>113.8030888030888</v>
      </c>
      <c r="L724" s="362">
        <v>1026</v>
      </c>
      <c r="M724" s="347"/>
      <c r="N724" s="347">
        <f t="shared" si="800"/>
        <v>1026</v>
      </c>
      <c r="O724" s="362">
        <v>307</v>
      </c>
      <c r="P724" s="347">
        <v>309</v>
      </c>
      <c r="Q724" s="347"/>
      <c r="R724" s="347">
        <f t="shared" si="801"/>
        <v>309</v>
      </c>
      <c r="S724" s="348">
        <f t="shared" si="802"/>
        <v>1236</v>
      </c>
      <c r="T724" s="349">
        <v>762</v>
      </c>
      <c r="U724" s="347"/>
      <c r="V724" s="350">
        <f t="shared" si="803"/>
        <v>762</v>
      </c>
      <c r="W724" s="10">
        <v>549</v>
      </c>
      <c r="X724" s="32">
        <v>551</v>
      </c>
      <c r="Y724" s="120"/>
      <c r="Z724" s="39">
        <f t="shared" si="804"/>
        <v>551</v>
      </c>
      <c r="AA724" s="348">
        <f t="shared" si="805"/>
        <v>1102</v>
      </c>
      <c r="AB724" s="357">
        <v>1026</v>
      </c>
      <c r="AC724" s="352">
        <v>11</v>
      </c>
      <c r="AD724" s="353">
        <f t="shared" si="806"/>
        <v>1037</v>
      </c>
      <c r="AE724" s="353">
        <f t="shared" si="750"/>
        <v>11</v>
      </c>
      <c r="AF724" s="113">
        <f>ROUND(AB724*$AJ$992,0)</f>
        <v>993</v>
      </c>
      <c r="AG724" s="113">
        <f t="shared" si="807"/>
        <v>0</v>
      </c>
      <c r="AH724" s="113">
        <f>AG724+AF724</f>
        <v>993</v>
      </c>
      <c r="AI724" s="542">
        <f t="shared" si="765"/>
        <v>-33</v>
      </c>
      <c r="AJ724" s="1"/>
      <c r="AK724" s="1"/>
      <c r="AL724" s="1"/>
      <c r="AM724" s="1"/>
      <c r="AN724" s="1"/>
      <c r="AO724" s="1"/>
      <c r="AP724" s="1"/>
      <c r="AQ724" s="1"/>
      <c r="AR724" s="1"/>
      <c r="AS724" s="1"/>
      <c r="AT724" s="1"/>
      <c r="AU724" s="1"/>
      <c r="AV724" s="1"/>
      <c r="AW724" s="1"/>
      <c r="AX724" s="1"/>
      <c r="AY724" s="1"/>
      <c r="AZ724" s="1"/>
    </row>
    <row r="725" spans="1:52" s="14" customFormat="1" ht="60" hidden="1" customHeight="1">
      <c r="A725" s="8" t="s">
        <v>854</v>
      </c>
      <c r="B725" s="9" t="s">
        <v>60</v>
      </c>
      <c r="C725" s="9" t="s">
        <v>667</v>
      </c>
      <c r="D725" s="74" t="s">
        <v>1056</v>
      </c>
      <c r="E725" s="10">
        <v>522</v>
      </c>
      <c r="F725" s="120"/>
      <c r="G725" s="39">
        <f t="shared" si="798"/>
        <v>522</v>
      </c>
      <c r="H725" s="10">
        <v>521</v>
      </c>
      <c r="I725" s="120"/>
      <c r="J725" s="39">
        <f t="shared" si="799"/>
        <v>521</v>
      </c>
      <c r="K725" s="11">
        <f t="shared" si="752"/>
        <v>99.808429118773944</v>
      </c>
      <c r="L725" s="362">
        <v>530</v>
      </c>
      <c r="M725" s="347"/>
      <c r="N725" s="347">
        <f t="shared" si="800"/>
        <v>530</v>
      </c>
      <c r="O725" s="362">
        <v>140</v>
      </c>
      <c r="P725" s="347">
        <v>140</v>
      </c>
      <c r="Q725" s="347"/>
      <c r="R725" s="347">
        <f t="shared" si="801"/>
        <v>140</v>
      </c>
      <c r="S725" s="348">
        <f t="shared" si="802"/>
        <v>560</v>
      </c>
      <c r="T725" s="349">
        <v>530</v>
      </c>
      <c r="U725" s="347"/>
      <c r="V725" s="350">
        <f t="shared" si="803"/>
        <v>530</v>
      </c>
      <c r="W725" s="10">
        <v>228</v>
      </c>
      <c r="X725" s="32">
        <v>228</v>
      </c>
      <c r="Y725" s="120"/>
      <c r="Z725" s="39">
        <f t="shared" si="804"/>
        <v>228</v>
      </c>
      <c r="AA725" s="348">
        <f t="shared" si="805"/>
        <v>456</v>
      </c>
      <c r="AB725" s="357">
        <v>530</v>
      </c>
      <c r="AC725" s="352"/>
      <c r="AD725" s="353">
        <f t="shared" si="806"/>
        <v>530</v>
      </c>
      <c r="AE725" s="353">
        <f t="shared" si="750"/>
        <v>0</v>
      </c>
      <c r="AF725" s="113">
        <f>ROUND(AB725*$AJ$1004,0)</f>
        <v>468</v>
      </c>
      <c r="AG725" s="113">
        <f t="shared" si="807"/>
        <v>0</v>
      </c>
      <c r="AH725" s="113">
        <f>AG725+AF725</f>
        <v>468</v>
      </c>
      <c r="AI725" s="542">
        <f t="shared" si="765"/>
        <v>-62</v>
      </c>
      <c r="AJ725" s="1"/>
      <c r="AK725" s="1"/>
      <c r="AL725" s="1"/>
      <c r="AM725" s="1"/>
      <c r="AN725" s="1"/>
      <c r="AO725" s="1"/>
      <c r="AP725" s="1"/>
      <c r="AQ725" s="1"/>
      <c r="AR725" s="1"/>
      <c r="AS725" s="1"/>
      <c r="AT725" s="1"/>
      <c r="AU725" s="1"/>
      <c r="AV725" s="1"/>
      <c r="AW725" s="1"/>
      <c r="AX725" s="1"/>
      <c r="AY725" s="1"/>
      <c r="AZ725" s="1"/>
    </row>
    <row r="726" spans="1:52" s="14" customFormat="1" ht="24" hidden="1" customHeight="1">
      <c r="A726" s="8" t="s">
        <v>855</v>
      </c>
      <c r="B726" s="9" t="s">
        <v>60</v>
      </c>
      <c r="C726" s="9" t="s">
        <v>659</v>
      </c>
      <c r="D726" s="74" t="s">
        <v>14</v>
      </c>
      <c r="E726" s="10">
        <v>1065</v>
      </c>
      <c r="F726" s="120">
        <v>28</v>
      </c>
      <c r="G726" s="39">
        <f t="shared" si="798"/>
        <v>1093</v>
      </c>
      <c r="H726" s="10">
        <v>1045</v>
      </c>
      <c r="I726" s="120">
        <v>28</v>
      </c>
      <c r="J726" s="39">
        <f t="shared" si="799"/>
        <v>1073</v>
      </c>
      <c r="K726" s="11">
        <f t="shared" si="752"/>
        <v>98.170173833485819</v>
      </c>
      <c r="L726" s="112">
        <v>1073</v>
      </c>
      <c r="M726" s="120">
        <v>36</v>
      </c>
      <c r="N726" s="120">
        <f t="shared" si="800"/>
        <v>1109</v>
      </c>
      <c r="O726" s="112">
        <v>276</v>
      </c>
      <c r="P726" s="120">
        <v>277</v>
      </c>
      <c r="Q726" s="120">
        <v>0</v>
      </c>
      <c r="R726" s="120">
        <f t="shared" si="801"/>
        <v>277</v>
      </c>
      <c r="S726" s="121">
        <f t="shared" si="802"/>
        <v>1108</v>
      </c>
      <c r="T726" s="10">
        <v>1073</v>
      </c>
      <c r="U726" s="120">
        <v>36</v>
      </c>
      <c r="V726" s="39">
        <f t="shared" si="803"/>
        <v>1109</v>
      </c>
      <c r="W726" s="10">
        <v>504</v>
      </c>
      <c r="X726" s="32">
        <v>506</v>
      </c>
      <c r="Y726" s="120">
        <v>14</v>
      </c>
      <c r="Z726" s="39">
        <f t="shared" si="804"/>
        <v>520</v>
      </c>
      <c r="AA726" s="121">
        <f t="shared" si="805"/>
        <v>1040</v>
      </c>
      <c r="AB726" s="40">
        <v>1008</v>
      </c>
      <c r="AC726" s="113">
        <v>28</v>
      </c>
      <c r="AD726" s="13">
        <f t="shared" si="806"/>
        <v>1036</v>
      </c>
      <c r="AE726" s="353">
        <f t="shared" si="750"/>
        <v>-73</v>
      </c>
      <c r="AF726" s="113">
        <f>ROUND(AB726*$AJ$888,0)</f>
        <v>992</v>
      </c>
      <c r="AG726" s="113">
        <f t="shared" si="807"/>
        <v>36</v>
      </c>
      <c r="AH726" s="113">
        <f>AG726+AF726</f>
        <v>1028</v>
      </c>
      <c r="AI726" s="542">
        <f t="shared" si="765"/>
        <v>-81</v>
      </c>
      <c r="AJ726" s="1"/>
      <c r="AK726" s="1"/>
      <c r="AL726" s="1"/>
      <c r="AM726" s="1"/>
      <c r="AN726" s="1"/>
      <c r="AO726" s="1"/>
      <c r="AP726" s="1"/>
      <c r="AQ726" s="1"/>
      <c r="AR726" s="1"/>
      <c r="AS726" s="1"/>
      <c r="AT726" s="1"/>
      <c r="AU726" s="1"/>
      <c r="AV726" s="1"/>
      <c r="AW726" s="1"/>
      <c r="AX726" s="1"/>
      <c r="AY726" s="1"/>
      <c r="AZ726" s="1"/>
    </row>
    <row r="727" spans="1:52" s="7" customFormat="1" ht="24" hidden="1" customHeight="1">
      <c r="A727" s="2" t="s">
        <v>528</v>
      </c>
      <c r="B727" s="3" t="s">
        <v>61</v>
      </c>
      <c r="C727" s="3"/>
      <c r="D727" s="46"/>
      <c r="E727" s="5">
        <f>SUM(E728:E769)</f>
        <v>40640</v>
      </c>
      <c r="F727" s="123"/>
      <c r="G727" s="5">
        <f>F727+E727</f>
        <v>40640</v>
      </c>
      <c r="H727" s="5">
        <f>SUM(H728:H769)</f>
        <v>37541</v>
      </c>
      <c r="I727" s="123"/>
      <c r="J727" s="5">
        <f>H727+I727</f>
        <v>37541</v>
      </c>
      <c r="K727" s="6">
        <f t="shared" si="752"/>
        <v>92.374507874015748</v>
      </c>
      <c r="L727" s="5">
        <f t="shared" ref="L727:AH727" si="808">SUM(L728:L769)</f>
        <v>39472</v>
      </c>
      <c r="M727" s="5">
        <f t="shared" si="808"/>
        <v>0</v>
      </c>
      <c r="N727" s="5">
        <f t="shared" si="808"/>
        <v>39472</v>
      </c>
      <c r="O727" s="5">
        <f t="shared" si="808"/>
        <v>10554</v>
      </c>
      <c r="P727" s="5">
        <f t="shared" si="808"/>
        <v>10862</v>
      </c>
      <c r="Q727" s="5">
        <f t="shared" si="808"/>
        <v>0</v>
      </c>
      <c r="R727" s="5">
        <f t="shared" si="808"/>
        <v>10862</v>
      </c>
      <c r="S727" s="5">
        <f t="shared" si="808"/>
        <v>43448</v>
      </c>
      <c r="T727" s="5">
        <f t="shared" si="808"/>
        <v>43345</v>
      </c>
      <c r="U727" s="5">
        <f t="shared" si="808"/>
        <v>0</v>
      </c>
      <c r="V727" s="5">
        <f t="shared" si="808"/>
        <v>43345</v>
      </c>
      <c r="W727" s="5">
        <f t="shared" si="808"/>
        <v>19577</v>
      </c>
      <c r="X727" s="5">
        <f t="shared" si="808"/>
        <v>20478</v>
      </c>
      <c r="Y727" s="5">
        <f t="shared" si="808"/>
        <v>0</v>
      </c>
      <c r="Z727" s="5">
        <f t="shared" si="808"/>
        <v>20478</v>
      </c>
      <c r="AA727" s="5">
        <f t="shared" si="808"/>
        <v>40956</v>
      </c>
      <c r="AB727" s="5">
        <f t="shared" si="808"/>
        <v>41690</v>
      </c>
      <c r="AC727" s="5">
        <f t="shared" si="808"/>
        <v>0</v>
      </c>
      <c r="AD727" s="5">
        <f t="shared" si="808"/>
        <v>41690</v>
      </c>
      <c r="AE727" s="5">
        <f t="shared" si="808"/>
        <v>2218</v>
      </c>
      <c r="AF727" s="542">
        <f>SUM(AF728:AF769)</f>
        <v>40103</v>
      </c>
      <c r="AG727" s="542">
        <f t="shared" si="808"/>
        <v>0</v>
      </c>
      <c r="AH727" s="542">
        <f t="shared" si="808"/>
        <v>40103</v>
      </c>
      <c r="AI727" s="542">
        <f t="shared" si="765"/>
        <v>631</v>
      </c>
      <c r="AJ727" s="1"/>
      <c r="AK727" s="1"/>
      <c r="AL727" s="1"/>
      <c r="AM727" s="1"/>
      <c r="AN727" s="1"/>
      <c r="AO727" s="1"/>
      <c r="AP727" s="1"/>
      <c r="AQ727" s="1"/>
      <c r="AR727" s="1"/>
      <c r="AS727" s="1"/>
      <c r="AT727" s="1"/>
      <c r="AU727" s="1"/>
      <c r="AV727" s="1"/>
      <c r="AW727" s="1"/>
      <c r="AX727" s="1"/>
      <c r="AY727" s="1"/>
      <c r="AZ727" s="1"/>
    </row>
    <row r="728" spans="1:52" s="14" customFormat="1" ht="36" hidden="1" customHeight="1">
      <c r="A728" s="8" t="s">
        <v>529</v>
      </c>
      <c r="B728" s="9" t="s">
        <v>61</v>
      </c>
      <c r="C728" s="9" t="s">
        <v>663</v>
      </c>
      <c r="D728" s="74" t="s">
        <v>1028</v>
      </c>
      <c r="E728" s="10">
        <v>480</v>
      </c>
      <c r="F728" s="120"/>
      <c r="G728" s="39">
        <f t="shared" ref="G728:G769" si="809">E728+F728</f>
        <v>480</v>
      </c>
      <c r="H728" s="10">
        <v>459</v>
      </c>
      <c r="I728" s="120"/>
      <c r="J728" s="39">
        <f t="shared" ref="J728:J769" si="810">I728+H728</f>
        <v>459</v>
      </c>
      <c r="K728" s="11">
        <f t="shared" si="752"/>
        <v>95.625</v>
      </c>
      <c r="L728" s="136">
        <v>470</v>
      </c>
      <c r="M728" s="136"/>
      <c r="N728" s="120">
        <f t="shared" ref="N728:N769" si="811">M728+L728</f>
        <v>470</v>
      </c>
      <c r="O728" s="136">
        <v>129</v>
      </c>
      <c r="P728" s="120">
        <v>129</v>
      </c>
      <c r="Q728" s="120"/>
      <c r="R728" s="120">
        <f t="shared" ref="R728:R769" si="812">P728+Q728</f>
        <v>129</v>
      </c>
      <c r="S728" s="121">
        <f t="shared" ref="S728:S769" si="813">R728/3*12</f>
        <v>516</v>
      </c>
      <c r="T728" s="10">
        <f>241+229</f>
        <v>470</v>
      </c>
      <c r="U728" s="120"/>
      <c r="V728" s="39">
        <f t="shared" ref="V728:V769" si="814">U728+T728</f>
        <v>470</v>
      </c>
      <c r="W728" s="10">
        <f>83+113</f>
        <v>196</v>
      </c>
      <c r="X728" s="40">
        <v>196</v>
      </c>
      <c r="Y728" s="120"/>
      <c r="Z728" s="39">
        <f t="shared" ref="Z728:Z769" si="815">Y728+X728</f>
        <v>196</v>
      </c>
      <c r="AA728" s="121">
        <f t="shared" ref="AA728:AA769" si="816">Z728*2</f>
        <v>392</v>
      </c>
      <c r="AB728" s="40">
        <v>470</v>
      </c>
      <c r="AC728" s="113"/>
      <c r="AD728" s="13">
        <f t="shared" ref="AD728:AD769" si="817">AC728+AB728</f>
        <v>470</v>
      </c>
      <c r="AE728" s="353">
        <f t="shared" si="750"/>
        <v>0</v>
      </c>
      <c r="AF728" s="113">
        <f>ROUND(AB728*$AJ$976,0)</f>
        <v>455</v>
      </c>
      <c r="AG728" s="113">
        <f t="shared" ref="AG728:AG769" si="818">M728</f>
        <v>0</v>
      </c>
      <c r="AH728" s="113">
        <f>AF728+AG728</f>
        <v>455</v>
      </c>
      <c r="AI728" s="542">
        <f t="shared" si="765"/>
        <v>-15</v>
      </c>
      <c r="AJ728" s="1"/>
      <c r="AK728" s="1"/>
      <c r="AL728" s="1"/>
      <c r="AM728" s="1"/>
      <c r="AN728" s="1"/>
      <c r="AO728" s="1"/>
      <c r="AP728" s="1"/>
      <c r="AQ728" s="1"/>
      <c r="AR728" s="1"/>
      <c r="AS728" s="1"/>
      <c r="AT728" s="1"/>
      <c r="AU728" s="1"/>
      <c r="AV728" s="1"/>
      <c r="AW728" s="1"/>
      <c r="AX728" s="1"/>
      <c r="AY728" s="1"/>
      <c r="AZ728" s="1"/>
    </row>
    <row r="729" spans="1:52" s="14" customFormat="1" ht="24" hidden="1" customHeight="1">
      <c r="A729" s="8" t="s">
        <v>530</v>
      </c>
      <c r="B729" s="9" t="s">
        <v>61</v>
      </c>
      <c r="C729" s="9" t="s">
        <v>664</v>
      </c>
      <c r="D729" s="74" t="s">
        <v>956</v>
      </c>
      <c r="E729" s="10">
        <v>800</v>
      </c>
      <c r="F729" s="120"/>
      <c r="G729" s="39">
        <f t="shared" si="809"/>
        <v>800</v>
      </c>
      <c r="H729" s="10">
        <v>886</v>
      </c>
      <c r="I729" s="120"/>
      <c r="J729" s="39">
        <f t="shared" si="810"/>
        <v>886</v>
      </c>
      <c r="K729" s="11">
        <f t="shared" si="752"/>
        <v>110.75</v>
      </c>
      <c r="L729" s="136">
        <v>800</v>
      </c>
      <c r="M729" s="136"/>
      <c r="N729" s="120">
        <f t="shared" si="811"/>
        <v>800</v>
      </c>
      <c r="O729" s="136">
        <v>217</v>
      </c>
      <c r="P729" s="120">
        <v>279</v>
      </c>
      <c r="Q729" s="120"/>
      <c r="R729" s="120">
        <f t="shared" si="812"/>
        <v>279</v>
      </c>
      <c r="S729" s="121">
        <f t="shared" si="813"/>
        <v>1116</v>
      </c>
      <c r="T729" s="10">
        <f>323+480</f>
        <v>803</v>
      </c>
      <c r="U729" s="120"/>
      <c r="V729" s="39">
        <f t="shared" si="814"/>
        <v>803</v>
      </c>
      <c r="W729" s="10">
        <f>242+171</f>
        <v>413</v>
      </c>
      <c r="X729" s="40">
        <v>443</v>
      </c>
      <c r="Y729" s="120"/>
      <c r="Z729" s="39">
        <f t="shared" si="815"/>
        <v>443</v>
      </c>
      <c r="AA729" s="121">
        <f t="shared" si="816"/>
        <v>886</v>
      </c>
      <c r="AB729" s="40">
        <v>800</v>
      </c>
      <c r="AC729" s="113"/>
      <c r="AD729" s="13">
        <f t="shared" si="817"/>
        <v>800</v>
      </c>
      <c r="AE729" s="353">
        <f t="shared" si="750"/>
        <v>0</v>
      </c>
      <c r="AF729" s="113">
        <f>ROUND(AB729*$AJ$941,0)</f>
        <v>783</v>
      </c>
      <c r="AG729" s="113">
        <f t="shared" si="818"/>
        <v>0</v>
      </c>
      <c r="AH729" s="113">
        <f t="shared" ref="AH729:AH734" si="819">AG729+AF729</f>
        <v>783</v>
      </c>
      <c r="AI729" s="542">
        <f t="shared" si="765"/>
        <v>-17</v>
      </c>
      <c r="AJ729" s="1"/>
      <c r="AK729" s="1"/>
      <c r="AL729" s="1"/>
      <c r="AM729" s="1"/>
      <c r="AN729" s="1"/>
      <c r="AO729" s="1"/>
      <c r="AP729" s="1"/>
      <c r="AQ729" s="1"/>
      <c r="AR729" s="1"/>
      <c r="AS729" s="1"/>
      <c r="AT729" s="1"/>
      <c r="AU729" s="1"/>
      <c r="AV729" s="1"/>
      <c r="AW729" s="1"/>
      <c r="AX729" s="1"/>
      <c r="AY729" s="1"/>
      <c r="AZ729" s="1"/>
    </row>
    <row r="730" spans="1:52" s="14" customFormat="1" ht="36" hidden="1" customHeight="1">
      <c r="A730" s="8" t="s">
        <v>531</v>
      </c>
      <c r="B730" s="9" t="s">
        <v>61</v>
      </c>
      <c r="C730" s="9" t="s">
        <v>663</v>
      </c>
      <c r="D730" s="74" t="s">
        <v>8</v>
      </c>
      <c r="E730" s="10">
        <v>200</v>
      </c>
      <c r="F730" s="120"/>
      <c r="G730" s="39">
        <f t="shared" si="809"/>
        <v>200</v>
      </c>
      <c r="H730" s="10">
        <v>242</v>
      </c>
      <c r="I730" s="120"/>
      <c r="J730" s="39">
        <f t="shared" si="810"/>
        <v>242</v>
      </c>
      <c r="K730" s="11">
        <f t="shared" si="752"/>
        <v>121</v>
      </c>
      <c r="L730" s="136">
        <v>200</v>
      </c>
      <c r="M730" s="136"/>
      <c r="N730" s="120">
        <f t="shared" si="811"/>
        <v>200</v>
      </c>
      <c r="O730" s="136">
        <v>70</v>
      </c>
      <c r="P730" s="120">
        <v>76</v>
      </c>
      <c r="Q730" s="120"/>
      <c r="R730" s="120">
        <f t="shared" si="812"/>
        <v>76</v>
      </c>
      <c r="S730" s="121">
        <f t="shared" si="813"/>
        <v>304</v>
      </c>
      <c r="T730" s="10">
        <f>108+92</f>
        <v>200</v>
      </c>
      <c r="U730" s="120"/>
      <c r="V730" s="39">
        <f t="shared" si="814"/>
        <v>200</v>
      </c>
      <c r="W730" s="10">
        <f>105+15</f>
        <v>120</v>
      </c>
      <c r="X730" s="40">
        <v>128</v>
      </c>
      <c r="Y730" s="120"/>
      <c r="Z730" s="39">
        <f t="shared" si="815"/>
        <v>128</v>
      </c>
      <c r="AA730" s="121">
        <f t="shared" si="816"/>
        <v>256</v>
      </c>
      <c r="AB730" s="40">
        <v>246</v>
      </c>
      <c r="AC730" s="113"/>
      <c r="AD730" s="13">
        <f t="shared" si="817"/>
        <v>246</v>
      </c>
      <c r="AE730" s="353">
        <f t="shared" si="750"/>
        <v>46</v>
      </c>
      <c r="AF730" s="113">
        <f>ROUND(AB730*$AJ$965,0)</f>
        <v>234</v>
      </c>
      <c r="AG730" s="113">
        <f t="shared" si="818"/>
        <v>0</v>
      </c>
      <c r="AH730" s="113">
        <f t="shared" si="819"/>
        <v>234</v>
      </c>
      <c r="AI730" s="542">
        <f t="shared" si="765"/>
        <v>34</v>
      </c>
      <c r="AJ730" s="1"/>
      <c r="AK730" s="1"/>
      <c r="AL730" s="1"/>
      <c r="AM730" s="1"/>
      <c r="AN730" s="1"/>
      <c r="AO730" s="1"/>
      <c r="AP730" s="1"/>
      <c r="AQ730" s="1"/>
      <c r="AR730" s="1"/>
      <c r="AS730" s="1"/>
      <c r="AT730" s="1"/>
      <c r="AU730" s="1"/>
      <c r="AV730" s="1"/>
      <c r="AW730" s="1"/>
      <c r="AX730" s="1"/>
      <c r="AY730" s="1"/>
      <c r="AZ730" s="1"/>
    </row>
    <row r="731" spans="1:52" ht="36" hidden="1" customHeight="1">
      <c r="A731" s="31" t="s">
        <v>532</v>
      </c>
      <c r="B731" s="9" t="s">
        <v>61</v>
      </c>
      <c r="C731" s="9" t="s">
        <v>663</v>
      </c>
      <c r="D731" s="74" t="s">
        <v>1019</v>
      </c>
      <c r="E731" s="10">
        <v>200</v>
      </c>
      <c r="F731" s="127"/>
      <c r="G731" s="39">
        <f t="shared" si="809"/>
        <v>200</v>
      </c>
      <c r="H731" s="10">
        <v>171</v>
      </c>
      <c r="I731" s="127"/>
      <c r="J731" s="39">
        <f t="shared" si="810"/>
        <v>171</v>
      </c>
      <c r="K731" s="11">
        <f t="shared" si="752"/>
        <v>85.5</v>
      </c>
      <c r="L731" s="136">
        <v>31</v>
      </c>
      <c r="M731" s="136"/>
      <c r="N731" s="120">
        <f t="shared" si="811"/>
        <v>31</v>
      </c>
      <c r="O731" s="136">
        <v>33</v>
      </c>
      <c r="P731" s="120">
        <v>31</v>
      </c>
      <c r="Q731" s="120"/>
      <c r="R731" s="120">
        <f t="shared" si="812"/>
        <v>31</v>
      </c>
      <c r="S731" s="121">
        <f t="shared" si="813"/>
        <v>124</v>
      </c>
      <c r="T731" s="10">
        <f>23+8</f>
        <v>31</v>
      </c>
      <c r="U731" s="136"/>
      <c r="V731" s="39">
        <f t="shared" si="814"/>
        <v>31</v>
      </c>
      <c r="W731" s="10">
        <f>28+6</f>
        <v>34</v>
      </c>
      <c r="X731" s="40">
        <v>33</v>
      </c>
      <c r="Y731" s="136"/>
      <c r="Z731" s="39">
        <f t="shared" si="815"/>
        <v>33</v>
      </c>
      <c r="AA731" s="121">
        <f t="shared" si="816"/>
        <v>66</v>
      </c>
      <c r="AB731" s="12"/>
      <c r="AC731" s="113"/>
      <c r="AD731" s="13">
        <f t="shared" si="817"/>
        <v>0</v>
      </c>
      <c r="AE731" s="353">
        <f t="shared" si="750"/>
        <v>-31</v>
      </c>
      <c r="AF731" s="113">
        <f>ROUND(AB731*$AJ$977,0)</f>
        <v>0</v>
      </c>
      <c r="AG731" s="113">
        <f t="shared" si="818"/>
        <v>0</v>
      </c>
      <c r="AH731" s="113">
        <f t="shared" si="819"/>
        <v>0</v>
      </c>
      <c r="AI731" s="542">
        <f t="shared" si="765"/>
        <v>-31</v>
      </c>
    </row>
    <row r="732" spans="1:52" s="14" customFormat="1" ht="36" hidden="1" customHeight="1">
      <c r="A732" s="8" t="s">
        <v>533</v>
      </c>
      <c r="B732" s="9" t="s">
        <v>61</v>
      </c>
      <c r="C732" s="9" t="s">
        <v>668</v>
      </c>
      <c r="D732" s="74" t="s">
        <v>4</v>
      </c>
      <c r="E732" s="10">
        <v>198</v>
      </c>
      <c r="F732" s="120"/>
      <c r="G732" s="39">
        <f t="shared" si="809"/>
        <v>198</v>
      </c>
      <c r="H732" s="10">
        <v>225</v>
      </c>
      <c r="I732" s="120"/>
      <c r="J732" s="39">
        <f t="shared" si="810"/>
        <v>225</v>
      </c>
      <c r="K732" s="11">
        <f t="shared" si="752"/>
        <v>113.63636363636364</v>
      </c>
      <c r="L732" s="136">
        <v>195</v>
      </c>
      <c r="M732" s="136"/>
      <c r="N732" s="120">
        <f t="shared" si="811"/>
        <v>195</v>
      </c>
      <c r="O732" s="136">
        <v>46</v>
      </c>
      <c r="P732" s="120">
        <v>49</v>
      </c>
      <c r="Q732" s="120"/>
      <c r="R732" s="120">
        <f t="shared" si="812"/>
        <v>49</v>
      </c>
      <c r="S732" s="121">
        <f t="shared" si="813"/>
        <v>196</v>
      </c>
      <c r="T732" s="10">
        <f>75+120</f>
        <v>195</v>
      </c>
      <c r="U732" s="120"/>
      <c r="V732" s="39">
        <f t="shared" si="814"/>
        <v>195</v>
      </c>
      <c r="W732" s="10">
        <f>48+54</f>
        <v>102</v>
      </c>
      <c r="X732" s="40">
        <v>102</v>
      </c>
      <c r="Y732" s="120"/>
      <c r="Z732" s="39">
        <f t="shared" si="815"/>
        <v>102</v>
      </c>
      <c r="AA732" s="121">
        <f t="shared" si="816"/>
        <v>204</v>
      </c>
      <c r="AB732" s="40">
        <v>200</v>
      </c>
      <c r="AC732" s="113"/>
      <c r="AD732" s="13">
        <f t="shared" si="817"/>
        <v>200</v>
      </c>
      <c r="AE732" s="353">
        <f t="shared" si="750"/>
        <v>5</v>
      </c>
      <c r="AF732" s="113">
        <f>ROUND(AB732*$AJ$943,0)</f>
        <v>190</v>
      </c>
      <c r="AG732" s="113">
        <f t="shared" si="818"/>
        <v>0</v>
      </c>
      <c r="AH732" s="113">
        <f t="shared" si="819"/>
        <v>190</v>
      </c>
      <c r="AI732" s="542">
        <f t="shared" si="765"/>
        <v>-5</v>
      </c>
      <c r="AJ732" s="1"/>
      <c r="AK732" s="1"/>
      <c r="AL732" s="1"/>
      <c r="AM732" s="1"/>
      <c r="AN732" s="1"/>
      <c r="AO732" s="1"/>
      <c r="AP732" s="1"/>
      <c r="AQ732" s="1"/>
      <c r="AR732" s="1"/>
      <c r="AS732" s="1"/>
      <c r="AT732" s="1"/>
      <c r="AU732" s="1"/>
      <c r="AV732" s="1"/>
      <c r="AW732" s="1"/>
      <c r="AX732" s="1"/>
      <c r="AY732" s="1"/>
      <c r="AZ732" s="1"/>
    </row>
    <row r="733" spans="1:52" s="14" customFormat="1" ht="24" hidden="1" customHeight="1">
      <c r="A733" s="8" t="s">
        <v>534</v>
      </c>
      <c r="B733" s="9" t="s">
        <v>61</v>
      </c>
      <c r="C733" s="9" t="s">
        <v>663</v>
      </c>
      <c r="D733" s="74" t="s">
        <v>1020</v>
      </c>
      <c r="E733" s="10">
        <v>700</v>
      </c>
      <c r="F733" s="120"/>
      <c r="G733" s="39">
        <f t="shared" si="809"/>
        <v>700</v>
      </c>
      <c r="H733" s="10">
        <v>713</v>
      </c>
      <c r="I733" s="120"/>
      <c r="J733" s="39">
        <f t="shared" si="810"/>
        <v>713</v>
      </c>
      <c r="K733" s="11">
        <f t="shared" si="752"/>
        <v>101.85714285714285</v>
      </c>
      <c r="L733" s="136">
        <v>700</v>
      </c>
      <c r="M733" s="136"/>
      <c r="N733" s="120">
        <f t="shared" si="811"/>
        <v>700</v>
      </c>
      <c r="O733" s="136">
        <v>229</v>
      </c>
      <c r="P733" s="120">
        <v>230</v>
      </c>
      <c r="Q733" s="120"/>
      <c r="R733" s="120">
        <f t="shared" si="812"/>
        <v>230</v>
      </c>
      <c r="S733" s="121">
        <f t="shared" si="813"/>
        <v>920</v>
      </c>
      <c r="T733" s="10">
        <f>320+380</f>
        <v>700</v>
      </c>
      <c r="U733" s="120"/>
      <c r="V733" s="39">
        <f t="shared" si="814"/>
        <v>700</v>
      </c>
      <c r="W733" s="10">
        <f>177+183</f>
        <v>360</v>
      </c>
      <c r="X733" s="40">
        <v>361</v>
      </c>
      <c r="Y733" s="120"/>
      <c r="Z733" s="39">
        <f t="shared" si="815"/>
        <v>361</v>
      </c>
      <c r="AA733" s="121">
        <f t="shared" si="816"/>
        <v>722</v>
      </c>
      <c r="AB733" s="40">
        <v>700</v>
      </c>
      <c r="AC733" s="113"/>
      <c r="AD733" s="13">
        <f t="shared" si="817"/>
        <v>700</v>
      </c>
      <c r="AE733" s="353">
        <f t="shared" si="750"/>
        <v>0</v>
      </c>
      <c r="AF733" s="113">
        <f>ROUND(AB733*$AJ$942,0)</f>
        <v>671</v>
      </c>
      <c r="AG733" s="113">
        <f t="shared" si="818"/>
        <v>0</v>
      </c>
      <c r="AH733" s="113">
        <f t="shared" si="819"/>
        <v>671</v>
      </c>
      <c r="AI733" s="542">
        <f t="shared" si="765"/>
        <v>-29</v>
      </c>
      <c r="AJ733" s="1"/>
      <c r="AK733" s="1"/>
      <c r="AL733" s="1"/>
      <c r="AM733" s="1"/>
      <c r="AN733" s="1"/>
      <c r="AO733" s="1"/>
      <c r="AP733" s="1"/>
      <c r="AQ733" s="1"/>
      <c r="AR733" s="1"/>
      <c r="AS733" s="1"/>
      <c r="AT733" s="1"/>
      <c r="AU733" s="1"/>
      <c r="AV733" s="1"/>
      <c r="AW733" s="1"/>
      <c r="AX733" s="1"/>
      <c r="AY733" s="1"/>
      <c r="AZ733" s="1"/>
    </row>
    <row r="734" spans="1:52" s="14" customFormat="1" ht="36" hidden="1" customHeight="1">
      <c r="A734" s="8" t="s">
        <v>535</v>
      </c>
      <c r="B734" s="9" t="s">
        <v>61</v>
      </c>
      <c r="C734" s="9" t="s">
        <v>663</v>
      </c>
      <c r="D734" s="74" t="s">
        <v>1047</v>
      </c>
      <c r="E734" s="10">
        <v>350</v>
      </c>
      <c r="F734" s="120"/>
      <c r="G734" s="39">
        <f t="shared" si="809"/>
        <v>350</v>
      </c>
      <c r="H734" s="10">
        <v>314</v>
      </c>
      <c r="I734" s="120"/>
      <c r="J734" s="39">
        <f t="shared" si="810"/>
        <v>314</v>
      </c>
      <c r="K734" s="11">
        <f t="shared" si="752"/>
        <v>89.714285714285708</v>
      </c>
      <c r="L734" s="136">
        <v>308</v>
      </c>
      <c r="M734" s="136"/>
      <c r="N734" s="120">
        <f t="shared" si="811"/>
        <v>308</v>
      </c>
      <c r="O734" s="136">
        <v>104</v>
      </c>
      <c r="P734" s="120">
        <v>106</v>
      </c>
      <c r="Q734" s="120"/>
      <c r="R734" s="120">
        <f t="shared" si="812"/>
        <v>106</v>
      </c>
      <c r="S734" s="121">
        <f t="shared" si="813"/>
        <v>424</v>
      </c>
      <c r="T734" s="10">
        <f>116+192</f>
        <v>308</v>
      </c>
      <c r="U734" s="120"/>
      <c r="V734" s="39">
        <f t="shared" si="814"/>
        <v>308</v>
      </c>
      <c r="W734" s="10">
        <f>97+65</f>
        <v>162</v>
      </c>
      <c r="X734" s="40">
        <v>164</v>
      </c>
      <c r="Y734" s="120"/>
      <c r="Z734" s="39">
        <f t="shared" si="815"/>
        <v>164</v>
      </c>
      <c r="AA734" s="121">
        <f t="shared" si="816"/>
        <v>328</v>
      </c>
      <c r="AB734" s="40">
        <v>308</v>
      </c>
      <c r="AC734" s="113"/>
      <c r="AD734" s="13">
        <f t="shared" si="817"/>
        <v>308</v>
      </c>
      <c r="AE734" s="353">
        <f t="shared" si="750"/>
        <v>0</v>
      </c>
      <c r="AF734" s="113">
        <f>ROUND(AB734*$AJ$978,0)</f>
        <v>293</v>
      </c>
      <c r="AG734" s="113">
        <f t="shared" si="818"/>
        <v>0</v>
      </c>
      <c r="AH734" s="113">
        <f t="shared" si="819"/>
        <v>293</v>
      </c>
      <c r="AI734" s="542">
        <f t="shared" si="765"/>
        <v>-15</v>
      </c>
      <c r="AJ734" s="1"/>
      <c r="AK734" s="1"/>
      <c r="AL734" s="1"/>
      <c r="AM734" s="1"/>
      <c r="AN734" s="1"/>
      <c r="AO734" s="1"/>
      <c r="AP734" s="1"/>
      <c r="AQ734" s="1"/>
      <c r="AR734" s="1"/>
      <c r="AS734" s="1"/>
      <c r="AT734" s="1"/>
      <c r="AU734" s="1"/>
      <c r="AV734" s="1"/>
      <c r="AW734" s="1"/>
      <c r="AX734" s="1"/>
      <c r="AY734" s="1"/>
      <c r="AZ734" s="1"/>
    </row>
    <row r="735" spans="1:52" s="14" customFormat="1" ht="36" hidden="1" customHeight="1">
      <c r="A735" s="8" t="s">
        <v>536</v>
      </c>
      <c r="B735" s="9" t="s">
        <v>61</v>
      </c>
      <c r="C735" s="9" t="s">
        <v>666</v>
      </c>
      <c r="D735" s="74" t="s">
        <v>1021</v>
      </c>
      <c r="E735" s="10">
        <v>540</v>
      </c>
      <c r="F735" s="120"/>
      <c r="G735" s="39">
        <f t="shared" si="809"/>
        <v>540</v>
      </c>
      <c r="H735" s="10">
        <v>545</v>
      </c>
      <c r="I735" s="120"/>
      <c r="J735" s="39">
        <f t="shared" si="810"/>
        <v>545</v>
      </c>
      <c r="K735" s="11">
        <f t="shared" si="752"/>
        <v>100.92592592592592</v>
      </c>
      <c r="L735" s="136">
        <v>540</v>
      </c>
      <c r="M735" s="136"/>
      <c r="N735" s="120">
        <f t="shared" si="811"/>
        <v>540</v>
      </c>
      <c r="O735" s="136">
        <v>144</v>
      </c>
      <c r="P735" s="120">
        <v>146</v>
      </c>
      <c r="Q735" s="120"/>
      <c r="R735" s="120">
        <f t="shared" si="812"/>
        <v>146</v>
      </c>
      <c r="S735" s="121">
        <f t="shared" si="813"/>
        <v>584</v>
      </c>
      <c r="T735" s="10">
        <f>534+15</f>
        <v>549</v>
      </c>
      <c r="U735" s="120"/>
      <c r="V735" s="39">
        <f t="shared" si="814"/>
        <v>549</v>
      </c>
      <c r="W735" s="10">
        <v>463</v>
      </c>
      <c r="X735" s="40">
        <v>467</v>
      </c>
      <c r="Y735" s="120"/>
      <c r="Z735" s="39">
        <f t="shared" si="815"/>
        <v>467</v>
      </c>
      <c r="AA735" s="121">
        <f t="shared" si="816"/>
        <v>934</v>
      </c>
      <c r="AB735" s="40">
        <v>565</v>
      </c>
      <c r="AC735" s="113"/>
      <c r="AD735" s="13">
        <f t="shared" si="817"/>
        <v>565</v>
      </c>
      <c r="AE735" s="353">
        <f t="shared" si="750"/>
        <v>25</v>
      </c>
      <c r="AF735" s="113">
        <f>ROUND(AB735*$AJ$855,0)</f>
        <v>542</v>
      </c>
      <c r="AG735" s="113">
        <f t="shared" si="818"/>
        <v>0</v>
      </c>
      <c r="AH735" s="113">
        <f>AF735+AG735</f>
        <v>542</v>
      </c>
      <c r="AI735" s="542">
        <f t="shared" si="765"/>
        <v>2</v>
      </c>
      <c r="AJ735" s="1"/>
      <c r="AK735" s="1"/>
      <c r="AL735" s="1"/>
      <c r="AM735" s="1"/>
      <c r="AN735" s="1"/>
      <c r="AO735" s="1"/>
      <c r="AP735" s="1"/>
      <c r="AQ735" s="1"/>
      <c r="AR735" s="1"/>
      <c r="AS735" s="1"/>
      <c r="AT735" s="1"/>
      <c r="AU735" s="1"/>
      <c r="AV735" s="1"/>
      <c r="AW735" s="1"/>
      <c r="AX735" s="1"/>
      <c r="AY735" s="1"/>
      <c r="AZ735" s="1"/>
    </row>
    <row r="736" spans="1:52" s="14" customFormat="1" ht="36" hidden="1" customHeight="1">
      <c r="A736" s="8"/>
      <c r="B736" s="9" t="s">
        <v>61</v>
      </c>
      <c r="C736" s="9" t="s">
        <v>663</v>
      </c>
      <c r="D736" s="16" t="s">
        <v>9</v>
      </c>
      <c r="E736" s="10">
        <v>580</v>
      </c>
      <c r="F736" s="120"/>
      <c r="G736" s="39">
        <f t="shared" si="809"/>
        <v>580</v>
      </c>
      <c r="H736" s="10">
        <v>559</v>
      </c>
      <c r="I736" s="120"/>
      <c r="J736" s="39">
        <f t="shared" si="810"/>
        <v>559</v>
      </c>
      <c r="K736" s="11">
        <f t="shared" si="752"/>
        <v>96.379310344827587</v>
      </c>
      <c r="L736" s="136">
        <v>730</v>
      </c>
      <c r="M736" s="136"/>
      <c r="N736" s="120">
        <f t="shared" si="811"/>
        <v>730</v>
      </c>
      <c r="O736" s="136">
        <v>145</v>
      </c>
      <c r="P736" s="120">
        <v>148</v>
      </c>
      <c r="Q736" s="120"/>
      <c r="R736" s="120">
        <f t="shared" si="812"/>
        <v>148</v>
      </c>
      <c r="S736" s="121">
        <f t="shared" si="813"/>
        <v>592</v>
      </c>
      <c r="T736" s="10">
        <f>373+357</f>
        <v>730</v>
      </c>
      <c r="U736" s="120"/>
      <c r="V736" s="39">
        <f t="shared" si="814"/>
        <v>730</v>
      </c>
      <c r="W736" s="10">
        <v>262</v>
      </c>
      <c r="X736" s="40">
        <v>267</v>
      </c>
      <c r="Y736" s="120"/>
      <c r="Z736" s="39">
        <f t="shared" si="815"/>
        <v>267</v>
      </c>
      <c r="AA736" s="121">
        <f t="shared" si="816"/>
        <v>534</v>
      </c>
      <c r="AB736" s="40">
        <v>751</v>
      </c>
      <c r="AC736" s="113"/>
      <c r="AD736" s="13">
        <f t="shared" si="817"/>
        <v>751</v>
      </c>
      <c r="AE736" s="353">
        <f t="shared" si="750"/>
        <v>21</v>
      </c>
      <c r="AF736" s="113">
        <f>ROUND(AB736*$AJ$1002,0)</f>
        <v>715</v>
      </c>
      <c r="AG736" s="113">
        <f t="shared" si="818"/>
        <v>0</v>
      </c>
      <c r="AH736" s="113">
        <f>AG736+AF736</f>
        <v>715</v>
      </c>
      <c r="AI736" s="542">
        <f t="shared" si="765"/>
        <v>-15</v>
      </c>
      <c r="AJ736" s="1"/>
      <c r="AK736" s="1"/>
      <c r="AL736" s="1"/>
      <c r="AM736" s="1"/>
      <c r="AN736" s="1"/>
      <c r="AO736" s="1"/>
      <c r="AP736" s="1"/>
      <c r="AQ736" s="1"/>
      <c r="AR736" s="1"/>
      <c r="AS736" s="1"/>
      <c r="AT736" s="1"/>
      <c r="AU736" s="1"/>
      <c r="AV736" s="1"/>
      <c r="AW736" s="1"/>
      <c r="AX736" s="1"/>
      <c r="AY736" s="1"/>
      <c r="AZ736" s="1"/>
    </row>
    <row r="737" spans="1:52" s="14" customFormat="1" ht="36" customHeight="1">
      <c r="A737" s="8" t="s">
        <v>537</v>
      </c>
      <c r="B737" s="9" t="s">
        <v>61</v>
      </c>
      <c r="C737" s="9" t="s">
        <v>663</v>
      </c>
      <c r="D737" s="74" t="s">
        <v>1022</v>
      </c>
      <c r="E737" s="10">
        <v>400</v>
      </c>
      <c r="F737" s="120"/>
      <c r="G737" s="39">
        <f t="shared" si="809"/>
        <v>400</v>
      </c>
      <c r="H737" s="10">
        <v>348</v>
      </c>
      <c r="I737" s="120"/>
      <c r="J737" s="39">
        <f t="shared" si="810"/>
        <v>348</v>
      </c>
      <c r="K737" s="11">
        <f t="shared" si="752"/>
        <v>87</v>
      </c>
      <c r="L737" s="136">
        <v>400</v>
      </c>
      <c r="M737" s="136"/>
      <c r="N737" s="120">
        <f t="shared" si="811"/>
        <v>400</v>
      </c>
      <c r="O737" s="136">
        <v>100</v>
      </c>
      <c r="P737" s="120">
        <v>121</v>
      </c>
      <c r="Q737" s="120"/>
      <c r="R737" s="120">
        <f t="shared" si="812"/>
        <v>121</v>
      </c>
      <c r="S737" s="121">
        <f t="shared" si="813"/>
        <v>484</v>
      </c>
      <c r="T737" s="10">
        <f>131+269</f>
        <v>400</v>
      </c>
      <c r="U737" s="120"/>
      <c r="V737" s="39">
        <f t="shared" si="814"/>
        <v>400</v>
      </c>
      <c r="W737" s="10">
        <f>65+95</f>
        <v>160</v>
      </c>
      <c r="X737" s="40">
        <v>184</v>
      </c>
      <c r="Y737" s="120"/>
      <c r="Z737" s="39">
        <f t="shared" si="815"/>
        <v>184</v>
      </c>
      <c r="AA737" s="121">
        <f t="shared" si="816"/>
        <v>368</v>
      </c>
      <c r="AB737" s="40">
        <f>441-80</f>
        <v>361</v>
      </c>
      <c r="AC737" s="113"/>
      <c r="AD737" s="13">
        <f t="shared" si="817"/>
        <v>361</v>
      </c>
      <c r="AE737" s="353">
        <f t="shared" si="750"/>
        <v>-39</v>
      </c>
      <c r="AF737" s="113">
        <f>ROUND(AB737*$AJ$964,0)</f>
        <v>355</v>
      </c>
      <c r="AG737" s="113">
        <f t="shared" si="818"/>
        <v>0</v>
      </c>
      <c r="AH737" s="113">
        <f>AG737+AF737</f>
        <v>355</v>
      </c>
      <c r="AI737" s="542">
        <f t="shared" si="765"/>
        <v>-45</v>
      </c>
      <c r="AJ737" s="1"/>
      <c r="AK737" s="1"/>
      <c r="AL737" s="1"/>
      <c r="AM737" s="1"/>
      <c r="AN737" s="1"/>
      <c r="AO737" s="1"/>
      <c r="AP737" s="1"/>
      <c r="AQ737" s="1"/>
      <c r="AR737" s="1"/>
      <c r="AS737" s="1"/>
      <c r="AT737" s="1"/>
      <c r="AU737" s="1"/>
      <c r="AV737" s="1"/>
      <c r="AW737" s="1"/>
      <c r="AX737" s="1"/>
      <c r="AY737" s="1"/>
      <c r="AZ737" s="1"/>
    </row>
    <row r="738" spans="1:52" s="14" customFormat="1" ht="36" hidden="1" customHeight="1">
      <c r="A738" s="8" t="s">
        <v>538</v>
      </c>
      <c r="B738" s="9" t="s">
        <v>61</v>
      </c>
      <c r="C738" s="9" t="s">
        <v>663</v>
      </c>
      <c r="D738" s="74" t="s">
        <v>7</v>
      </c>
      <c r="E738" s="10">
        <v>861</v>
      </c>
      <c r="F738" s="120"/>
      <c r="G738" s="39">
        <f t="shared" si="809"/>
        <v>861</v>
      </c>
      <c r="H738" s="10">
        <v>554</v>
      </c>
      <c r="I738" s="120"/>
      <c r="J738" s="39">
        <f t="shared" si="810"/>
        <v>554</v>
      </c>
      <c r="K738" s="11">
        <f t="shared" si="752"/>
        <v>64.343786295005813</v>
      </c>
      <c r="L738" s="136">
        <v>590</v>
      </c>
      <c r="M738" s="136"/>
      <c r="N738" s="120">
        <f t="shared" si="811"/>
        <v>590</v>
      </c>
      <c r="O738" s="136">
        <v>186</v>
      </c>
      <c r="P738" s="120">
        <v>188</v>
      </c>
      <c r="Q738" s="120"/>
      <c r="R738" s="120">
        <f t="shared" si="812"/>
        <v>188</v>
      </c>
      <c r="S738" s="121">
        <f t="shared" si="813"/>
        <v>752</v>
      </c>
      <c r="T738" s="10">
        <f>203+387</f>
        <v>590</v>
      </c>
      <c r="U738" s="120"/>
      <c r="V738" s="39">
        <f t="shared" si="814"/>
        <v>590</v>
      </c>
      <c r="W738" s="10">
        <f>137+142</f>
        <v>279</v>
      </c>
      <c r="X738" s="40">
        <v>281</v>
      </c>
      <c r="Y738" s="120"/>
      <c r="Z738" s="39">
        <f t="shared" si="815"/>
        <v>281</v>
      </c>
      <c r="AA738" s="121">
        <f t="shared" si="816"/>
        <v>562</v>
      </c>
      <c r="AB738" s="40">
        <v>590</v>
      </c>
      <c r="AC738" s="113"/>
      <c r="AD738" s="13">
        <f t="shared" si="817"/>
        <v>590</v>
      </c>
      <c r="AE738" s="353">
        <f t="shared" si="750"/>
        <v>0</v>
      </c>
      <c r="AF738" s="113">
        <f>ROUND(AB738*$AJ$961,0)</f>
        <v>562</v>
      </c>
      <c r="AG738" s="113">
        <f t="shared" si="818"/>
        <v>0</v>
      </c>
      <c r="AH738" s="113">
        <f>AG738+AF738</f>
        <v>562</v>
      </c>
      <c r="AI738" s="542">
        <f t="shared" si="765"/>
        <v>-28</v>
      </c>
      <c r="AJ738" s="1"/>
      <c r="AK738" s="1"/>
      <c r="AL738" s="1"/>
      <c r="AM738" s="1"/>
      <c r="AN738" s="1"/>
      <c r="AO738" s="1"/>
      <c r="AP738" s="1"/>
      <c r="AQ738" s="1"/>
      <c r="AR738" s="1"/>
      <c r="AS738" s="1"/>
      <c r="AT738" s="1"/>
      <c r="AU738" s="1"/>
      <c r="AV738" s="1"/>
      <c r="AW738" s="1"/>
      <c r="AX738" s="1"/>
      <c r="AY738" s="1"/>
      <c r="AZ738" s="1"/>
    </row>
    <row r="739" spans="1:52" s="14" customFormat="1" ht="24" hidden="1" customHeight="1">
      <c r="A739" s="8" t="s">
        <v>856</v>
      </c>
      <c r="B739" s="9" t="s">
        <v>61</v>
      </c>
      <c r="C739" s="9" t="s">
        <v>665</v>
      </c>
      <c r="D739" s="74" t="s">
        <v>1024</v>
      </c>
      <c r="E739" s="10">
        <v>1220</v>
      </c>
      <c r="F739" s="120"/>
      <c r="G739" s="39">
        <f t="shared" si="809"/>
        <v>1220</v>
      </c>
      <c r="H739" s="10">
        <v>1187</v>
      </c>
      <c r="I739" s="120"/>
      <c r="J739" s="39">
        <f t="shared" si="810"/>
        <v>1187</v>
      </c>
      <c r="K739" s="11">
        <f t="shared" si="752"/>
        <v>97.295081967213122</v>
      </c>
      <c r="L739" s="136">
        <v>1040</v>
      </c>
      <c r="M739" s="136"/>
      <c r="N739" s="120">
        <f t="shared" si="811"/>
        <v>1040</v>
      </c>
      <c r="O739" s="136">
        <v>304</v>
      </c>
      <c r="P739" s="120">
        <v>306</v>
      </c>
      <c r="Q739" s="120"/>
      <c r="R739" s="120">
        <f t="shared" si="812"/>
        <v>306</v>
      </c>
      <c r="S739" s="121">
        <f t="shared" si="813"/>
        <v>1224</v>
      </c>
      <c r="T739" s="10">
        <f>450+590</f>
        <v>1040</v>
      </c>
      <c r="U739" s="120"/>
      <c r="V739" s="39">
        <f t="shared" si="814"/>
        <v>1040</v>
      </c>
      <c r="W739" s="10">
        <f>257+258</f>
        <v>515</v>
      </c>
      <c r="X739" s="40">
        <v>519</v>
      </c>
      <c r="Y739" s="120"/>
      <c r="Z739" s="39">
        <f t="shared" si="815"/>
        <v>519</v>
      </c>
      <c r="AA739" s="121">
        <f t="shared" si="816"/>
        <v>1038</v>
      </c>
      <c r="AB739" s="40">
        <v>1240</v>
      </c>
      <c r="AC739" s="113"/>
      <c r="AD739" s="13">
        <f t="shared" si="817"/>
        <v>1240</v>
      </c>
      <c r="AE739" s="353">
        <f t="shared" si="750"/>
        <v>200</v>
      </c>
      <c r="AF739" s="113">
        <f>ROUND(AB739*$AJ$936,0)</f>
        <v>1196</v>
      </c>
      <c r="AG739" s="113">
        <f t="shared" si="818"/>
        <v>0</v>
      </c>
      <c r="AH739" s="113">
        <f>AG739+AF739</f>
        <v>1196</v>
      </c>
      <c r="AI739" s="542">
        <f t="shared" si="765"/>
        <v>156</v>
      </c>
      <c r="AJ739" s="1"/>
      <c r="AK739" s="1"/>
      <c r="AL739" s="1"/>
      <c r="AM739" s="1"/>
      <c r="AN739" s="1"/>
      <c r="AO739" s="1"/>
      <c r="AP739" s="1"/>
      <c r="AQ739" s="1"/>
      <c r="AR739" s="1"/>
      <c r="AS739" s="1"/>
      <c r="AT739" s="1"/>
      <c r="AU739" s="1"/>
      <c r="AV739" s="1"/>
      <c r="AW739" s="1"/>
      <c r="AX739" s="1"/>
      <c r="AY739" s="1"/>
      <c r="AZ739" s="1"/>
    </row>
    <row r="740" spans="1:52" s="14" customFormat="1" ht="36" hidden="1" customHeight="1">
      <c r="A740" s="8" t="s">
        <v>857</v>
      </c>
      <c r="B740" s="9" t="s">
        <v>61</v>
      </c>
      <c r="C740" s="9" t="s">
        <v>677</v>
      </c>
      <c r="D740" s="74" t="s">
        <v>1071</v>
      </c>
      <c r="E740" s="10">
        <v>760</v>
      </c>
      <c r="F740" s="120"/>
      <c r="G740" s="39">
        <f t="shared" si="809"/>
        <v>760</v>
      </c>
      <c r="H740" s="10">
        <v>695</v>
      </c>
      <c r="I740" s="120"/>
      <c r="J740" s="39">
        <f t="shared" si="810"/>
        <v>695</v>
      </c>
      <c r="K740" s="11">
        <f t="shared" si="752"/>
        <v>91.44736842105263</v>
      </c>
      <c r="L740" s="136">
        <v>692</v>
      </c>
      <c r="M740" s="136"/>
      <c r="N740" s="120">
        <f t="shared" si="811"/>
        <v>692</v>
      </c>
      <c r="O740" s="136">
        <v>183</v>
      </c>
      <c r="P740" s="120">
        <v>188</v>
      </c>
      <c r="Q740" s="120"/>
      <c r="R740" s="120">
        <f t="shared" si="812"/>
        <v>188</v>
      </c>
      <c r="S740" s="121">
        <f t="shared" si="813"/>
        <v>752</v>
      </c>
      <c r="T740" s="10">
        <f>282+410</f>
        <v>692</v>
      </c>
      <c r="U740" s="120"/>
      <c r="V740" s="39">
        <f t="shared" si="814"/>
        <v>692</v>
      </c>
      <c r="W740" s="10">
        <f>152+171</f>
        <v>323</v>
      </c>
      <c r="X740" s="40">
        <v>334</v>
      </c>
      <c r="Y740" s="120"/>
      <c r="Z740" s="39">
        <f t="shared" si="815"/>
        <v>334</v>
      </c>
      <c r="AA740" s="121">
        <f t="shared" si="816"/>
        <v>668</v>
      </c>
      <c r="AB740" s="40">
        <v>692</v>
      </c>
      <c r="AC740" s="113"/>
      <c r="AD740" s="13">
        <f t="shared" si="817"/>
        <v>692</v>
      </c>
      <c r="AE740" s="353">
        <f t="shared" si="750"/>
        <v>0</v>
      </c>
      <c r="AF740" s="113">
        <v>659</v>
      </c>
      <c r="AG740" s="113">
        <f t="shared" si="818"/>
        <v>0</v>
      </c>
      <c r="AH740" s="113">
        <v>659</v>
      </c>
      <c r="AI740" s="542">
        <f t="shared" si="765"/>
        <v>-33</v>
      </c>
      <c r="AJ740" s="1"/>
      <c r="AK740" s="1"/>
      <c r="AL740" s="1"/>
      <c r="AM740" s="1"/>
      <c r="AN740" s="1"/>
      <c r="AO740" s="1"/>
      <c r="AP740" s="1"/>
      <c r="AQ740" s="1"/>
      <c r="AR740" s="1"/>
      <c r="AS740" s="1"/>
      <c r="AT740" s="1"/>
      <c r="AU740" s="1"/>
      <c r="AV740" s="1"/>
      <c r="AW740" s="1"/>
      <c r="AX740" s="1"/>
      <c r="AY740" s="1"/>
      <c r="AZ740" s="1"/>
    </row>
    <row r="741" spans="1:52" s="14" customFormat="1" ht="24" hidden="1" customHeight="1">
      <c r="A741" s="8" t="s">
        <v>858</v>
      </c>
      <c r="B741" s="9" t="s">
        <v>61</v>
      </c>
      <c r="C741" s="9" t="s">
        <v>663</v>
      </c>
      <c r="D741" s="74" t="s">
        <v>12</v>
      </c>
      <c r="E741" s="10">
        <v>484</v>
      </c>
      <c r="F741" s="120"/>
      <c r="G741" s="39">
        <f t="shared" si="809"/>
        <v>484</v>
      </c>
      <c r="H741" s="10">
        <v>484</v>
      </c>
      <c r="I741" s="120"/>
      <c r="J741" s="39">
        <f t="shared" si="810"/>
        <v>484</v>
      </c>
      <c r="K741" s="11">
        <f t="shared" si="752"/>
        <v>100</v>
      </c>
      <c r="L741" s="136">
        <v>484</v>
      </c>
      <c r="M741" s="136"/>
      <c r="N741" s="120">
        <f t="shared" si="811"/>
        <v>484</v>
      </c>
      <c r="O741" s="136">
        <v>133</v>
      </c>
      <c r="P741" s="120">
        <v>132</v>
      </c>
      <c r="Q741" s="120"/>
      <c r="R741" s="120">
        <f t="shared" si="812"/>
        <v>132</v>
      </c>
      <c r="S741" s="121">
        <f t="shared" si="813"/>
        <v>528</v>
      </c>
      <c r="T741" s="10">
        <f>100+384</f>
        <v>484</v>
      </c>
      <c r="U741" s="120"/>
      <c r="V741" s="39">
        <f t="shared" si="814"/>
        <v>484</v>
      </c>
      <c r="W741" s="10">
        <f>59+192</f>
        <v>251</v>
      </c>
      <c r="X741" s="40">
        <v>253</v>
      </c>
      <c r="Y741" s="120"/>
      <c r="Z741" s="39">
        <f t="shared" si="815"/>
        <v>253</v>
      </c>
      <c r="AA741" s="121">
        <f t="shared" si="816"/>
        <v>506</v>
      </c>
      <c r="AB741" s="40">
        <v>484</v>
      </c>
      <c r="AC741" s="113"/>
      <c r="AD741" s="13">
        <f t="shared" si="817"/>
        <v>484</v>
      </c>
      <c r="AE741" s="353">
        <f t="shared" si="750"/>
        <v>0</v>
      </c>
      <c r="AF741" s="113">
        <f>ROUND(AB741*$AJ$962,0)</f>
        <v>461</v>
      </c>
      <c r="AG741" s="113">
        <f t="shared" si="818"/>
        <v>0</v>
      </c>
      <c r="AH741" s="113">
        <f>AG741+AF741</f>
        <v>461</v>
      </c>
      <c r="AI741" s="542">
        <f t="shared" si="765"/>
        <v>-23</v>
      </c>
      <c r="AJ741" s="1"/>
      <c r="AK741" s="1"/>
      <c r="AL741" s="1"/>
      <c r="AM741" s="1"/>
      <c r="AN741" s="1"/>
      <c r="AO741" s="1"/>
      <c r="AP741" s="1"/>
      <c r="AQ741" s="1"/>
      <c r="AR741" s="1"/>
      <c r="AS741" s="1"/>
      <c r="AT741" s="1"/>
      <c r="AU741" s="1"/>
      <c r="AV741" s="1"/>
      <c r="AW741" s="1"/>
      <c r="AX741" s="1"/>
      <c r="AY741" s="1"/>
      <c r="AZ741" s="1"/>
    </row>
    <row r="742" spans="1:52" s="14" customFormat="1" ht="48" hidden="1" customHeight="1">
      <c r="A742" s="8" t="s">
        <v>859</v>
      </c>
      <c r="B742" s="9" t="s">
        <v>61</v>
      </c>
      <c r="C742" s="9" t="s">
        <v>669</v>
      </c>
      <c r="D742" s="74" t="s">
        <v>1027</v>
      </c>
      <c r="E742" s="10">
        <v>40</v>
      </c>
      <c r="F742" s="120"/>
      <c r="G742" s="39">
        <f t="shared" si="809"/>
        <v>40</v>
      </c>
      <c r="H742" s="10">
        <v>136</v>
      </c>
      <c r="I742" s="120"/>
      <c r="J742" s="39">
        <f t="shared" si="810"/>
        <v>136</v>
      </c>
      <c r="K742" s="11">
        <f t="shared" si="752"/>
        <v>340</v>
      </c>
      <c r="L742" s="136">
        <v>320</v>
      </c>
      <c r="M742" s="136"/>
      <c r="N742" s="120">
        <f t="shared" si="811"/>
        <v>320</v>
      </c>
      <c r="O742" s="136">
        <v>108</v>
      </c>
      <c r="P742" s="120">
        <v>108</v>
      </c>
      <c r="Q742" s="120"/>
      <c r="R742" s="120">
        <f t="shared" si="812"/>
        <v>108</v>
      </c>
      <c r="S742" s="121">
        <f t="shared" si="813"/>
        <v>432</v>
      </c>
      <c r="T742" s="10">
        <f>44+280</f>
        <v>324</v>
      </c>
      <c r="U742" s="120"/>
      <c r="V742" s="39">
        <f t="shared" si="814"/>
        <v>324</v>
      </c>
      <c r="W742" s="75">
        <v>205</v>
      </c>
      <c r="X742" s="40">
        <v>214</v>
      </c>
      <c r="Y742" s="120"/>
      <c r="Z742" s="39">
        <f t="shared" si="815"/>
        <v>214</v>
      </c>
      <c r="AA742" s="121">
        <f t="shared" si="816"/>
        <v>428</v>
      </c>
      <c r="AB742" s="40">
        <v>350</v>
      </c>
      <c r="AC742" s="113"/>
      <c r="AD742" s="13">
        <f t="shared" si="817"/>
        <v>350</v>
      </c>
      <c r="AE742" s="353">
        <f t="shared" si="750"/>
        <v>30</v>
      </c>
      <c r="AF742" s="113">
        <f>ROUND(AB742*$AJ$937,0)</f>
        <v>333</v>
      </c>
      <c r="AG742" s="113">
        <f t="shared" si="818"/>
        <v>0</v>
      </c>
      <c r="AH742" s="113">
        <f>AG742+AF742</f>
        <v>333</v>
      </c>
      <c r="AI742" s="542">
        <f t="shared" si="765"/>
        <v>13</v>
      </c>
      <c r="AJ742" s="1"/>
      <c r="AK742" s="1"/>
      <c r="AL742" s="1"/>
      <c r="AM742" s="1"/>
      <c r="AN742" s="1"/>
      <c r="AO742" s="1"/>
      <c r="AP742" s="1"/>
      <c r="AQ742" s="1"/>
      <c r="AR742" s="1"/>
      <c r="AS742" s="1"/>
      <c r="AT742" s="1"/>
      <c r="AU742" s="1"/>
      <c r="AV742" s="1"/>
      <c r="AW742" s="1"/>
      <c r="AX742" s="1"/>
      <c r="AY742" s="1"/>
      <c r="AZ742" s="1"/>
    </row>
    <row r="743" spans="1:52" s="14" customFormat="1" ht="60" hidden="1" customHeight="1">
      <c r="A743" s="8" t="s">
        <v>860</v>
      </c>
      <c r="B743" s="9" t="s">
        <v>61</v>
      </c>
      <c r="C743" s="9" t="s">
        <v>661</v>
      </c>
      <c r="D743" s="74" t="s">
        <v>1049</v>
      </c>
      <c r="E743" s="10">
        <v>2220</v>
      </c>
      <c r="F743" s="120"/>
      <c r="G743" s="39">
        <f t="shared" si="809"/>
        <v>2220</v>
      </c>
      <c r="H743" s="10">
        <v>2165</v>
      </c>
      <c r="I743" s="120"/>
      <c r="J743" s="39">
        <f t="shared" si="810"/>
        <v>2165</v>
      </c>
      <c r="K743" s="11">
        <f t="shared" si="752"/>
        <v>97.522522522522522</v>
      </c>
      <c r="L743" s="136">
        <v>2201</v>
      </c>
      <c r="M743" s="136"/>
      <c r="N743" s="120">
        <f t="shared" si="811"/>
        <v>2201</v>
      </c>
      <c r="O743" s="136">
        <v>526</v>
      </c>
      <c r="P743" s="120">
        <v>538</v>
      </c>
      <c r="Q743" s="120"/>
      <c r="R743" s="120">
        <f t="shared" si="812"/>
        <v>538</v>
      </c>
      <c r="S743" s="121">
        <f t="shared" si="813"/>
        <v>2152</v>
      </c>
      <c r="T743" s="10">
        <v>2408</v>
      </c>
      <c r="U743" s="120"/>
      <c r="V743" s="39">
        <f t="shared" si="814"/>
        <v>2408</v>
      </c>
      <c r="W743" s="10">
        <f>1022+3</f>
        <v>1025</v>
      </c>
      <c r="X743" s="40">
        <v>1048</v>
      </c>
      <c r="Y743" s="120"/>
      <c r="Z743" s="39">
        <f t="shared" si="815"/>
        <v>1048</v>
      </c>
      <c r="AA743" s="121">
        <f t="shared" si="816"/>
        <v>2096</v>
      </c>
      <c r="AB743" s="40">
        <v>2201</v>
      </c>
      <c r="AC743" s="113"/>
      <c r="AD743" s="13">
        <f t="shared" si="817"/>
        <v>2201</v>
      </c>
      <c r="AE743" s="353">
        <f t="shared" si="750"/>
        <v>0</v>
      </c>
      <c r="AF743" s="113">
        <f>ROUND(AB743*$AJ$1003,0)-1</f>
        <v>2177</v>
      </c>
      <c r="AG743" s="113">
        <f t="shared" si="818"/>
        <v>0</v>
      </c>
      <c r="AH743" s="113">
        <f>AG743+AF743</f>
        <v>2177</v>
      </c>
      <c r="AI743" s="542">
        <f t="shared" si="765"/>
        <v>-24</v>
      </c>
      <c r="AJ743" s="1"/>
      <c r="AK743" s="1"/>
      <c r="AL743" s="1"/>
      <c r="AM743" s="1"/>
      <c r="AN743" s="1"/>
      <c r="AO743" s="1"/>
      <c r="AP743" s="1"/>
      <c r="AQ743" s="1"/>
      <c r="AR743" s="1"/>
      <c r="AS743" s="1"/>
      <c r="AT743" s="1"/>
      <c r="AU743" s="1"/>
      <c r="AV743" s="1"/>
      <c r="AW743" s="1"/>
      <c r="AX743" s="1"/>
      <c r="AY743" s="1"/>
      <c r="AZ743" s="1"/>
    </row>
    <row r="744" spans="1:52" s="14" customFormat="1" ht="48" hidden="1" customHeight="1">
      <c r="A744" s="8"/>
      <c r="B744" s="9" t="s">
        <v>61</v>
      </c>
      <c r="C744" s="9" t="s">
        <v>662</v>
      </c>
      <c r="D744" s="25" t="s">
        <v>23</v>
      </c>
      <c r="E744" s="10"/>
      <c r="F744" s="120"/>
      <c r="G744" s="39">
        <f t="shared" si="809"/>
        <v>0</v>
      </c>
      <c r="H744" s="10"/>
      <c r="I744" s="120"/>
      <c r="J744" s="39">
        <f t="shared" si="810"/>
        <v>0</v>
      </c>
      <c r="K744" s="11">
        <v>0</v>
      </c>
      <c r="L744" s="120"/>
      <c r="M744" s="120"/>
      <c r="N744" s="120">
        <f t="shared" si="811"/>
        <v>0</v>
      </c>
      <c r="O744" s="10"/>
      <c r="P744" s="120"/>
      <c r="Q744" s="120"/>
      <c r="R744" s="120">
        <f t="shared" si="812"/>
        <v>0</v>
      </c>
      <c r="S744" s="121">
        <f t="shared" si="813"/>
        <v>0</v>
      </c>
      <c r="T744" s="10">
        <v>130</v>
      </c>
      <c r="U744" s="120"/>
      <c r="V744" s="39">
        <f t="shared" si="814"/>
        <v>130</v>
      </c>
      <c r="W744" s="10">
        <v>60</v>
      </c>
      <c r="X744" s="40">
        <v>11</v>
      </c>
      <c r="Y744" s="120"/>
      <c r="Z744" s="39">
        <f t="shared" si="815"/>
        <v>11</v>
      </c>
      <c r="AA744" s="121">
        <f t="shared" si="816"/>
        <v>22</v>
      </c>
      <c r="AB744" s="40"/>
      <c r="AC744" s="113"/>
      <c r="AD744" s="13">
        <f t="shared" si="817"/>
        <v>0</v>
      </c>
      <c r="AE744" s="353">
        <f t="shared" ref="AE744:AE807" si="820">AD744-N744</f>
        <v>0</v>
      </c>
      <c r="AF744" s="113"/>
      <c r="AG744" s="113">
        <f t="shared" si="818"/>
        <v>0</v>
      </c>
      <c r="AH744" s="113"/>
      <c r="AI744" s="542">
        <f t="shared" si="765"/>
        <v>0</v>
      </c>
      <c r="AJ744" s="1"/>
      <c r="AK744" s="1"/>
      <c r="AL744" s="1"/>
      <c r="AM744" s="1"/>
      <c r="AN744" s="1"/>
      <c r="AO744" s="1"/>
      <c r="AP744" s="1"/>
      <c r="AQ744" s="1"/>
      <c r="AR744" s="1"/>
      <c r="AS744" s="1"/>
      <c r="AT744" s="1"/>
      <c r="AU744" s="1"/>
      <c r="AV744" s="1"/>
      <c r="AW744" s="1"/>
      <c r="AX744" s="1"/>
      <c r="AY744" s="1"/>
      <c r="AZ744" s="1"/>
    </row>
    <row r="745" spans="1:52" s="14" customFormat="1" ht="24" hidden="1" customHeight="1">
      <c r="A745" s="8" t="s">
        <v>861</v>
      </c>
      <c r="B745" s="9" t="s">
        <v>61</v>
      </c>
      <c r="C745" s="9" t="s">
        <v>662</v>
      </c>
      <c r="D745" s="74" t="s">
        <v>1029</v>
      </c>
      <c r="E745" s="10">
        <v>2300</v>
      </c>
      <c r="F745" s="120"/>
      <c r="G745" s="39">
        <f t="shared" si="809"/>
        <v>2300</v>
      </c>
      <c r="H745" s="10">
        <v>1899</v>
      </c>
      <c r="I745" s="120"/>
      <c r="J745" s="39">
        <f t="shared" si="810"/>
        <v>1899</v>
      </c>
      <c r="K745" s="11">
        <f t="shared" si="752"/>
        <v>82.565217391304344</v>
      </c>
      <c r="L745" s="136">
        <v>2203</v>
      </c>
      <c r="M745" s="136"/>
      <c r="N745" s="120">
        <f t="shared" si="811"/>
        <v>2203</v>
      </c>
      <c r="O745" s="136">
        <v>433</v>
      </c>
      <c r="P745" s="120">
        <v>432</v>
      </c>
      <c r="Q745" s="120"/>
      <c r="R745" s="120">
        <f t="shared" si="812"/>
        <v>432</v>
      </c>
      <c r="S745" s="121">
        <f t="shared" si="813"/>
        <v>1728</v>
      </c>
      <c r="T745" s="10">
        <f>497+1775</f>
        <v>2272</v>
      </c>
      <c r="U745" s="120"/>
      <c r="V745" s="39">
        <f t="shared" si="814"/>
        <v>2272</v>
      </c>
      <c r="W745" s="10">
        <f>611+349</f>
        <v>960</v>
      </c>
      <c r="X745" s="33">
        <v>966</v>
      </c>
      <c r="Y745" s="120"/>
      <c r="Z745" s="39">
        <f t="shared" si="815"/>
        <v>966</v>
      </c>
      <c r="AA745" s="121">
        <f t="shared" si="816"/>
        <v>1932</v>
      </c>
      <c r="AB745" s="40">
        <v>2300</v>
      </c>
      <c r="AC745" s="113"/>
      <c r="AD745" s="13">
        <f t="shared" si="817"/>
        <v>2300</v>
      </c>
      <c r="AE745" s="353">
        <f t="shared" si="820"/>
        <v>97</v>
      </c>
      <c r="AF745" s="113">
        <f>ROUND(AB745*$AJ$939,0)</f>
        <v>2191</v>
      </c>
      <c r="AG745" s="113">
        <f t="shared" si="818"/>
        <v>0</v>
      </c>
      <c r="AH745" s="113">
        <f>AG745+AF745</f>
        <v>2191</v>
      </c>
      <c r="AI745" s="542">
        <f t="shared" si="765"/>
        <v>-12</v>
      </c>
      <c r="AJ745" s="1"/>
      <c r="AK745" s="1"/>
      <c r="AL745" s="1"/>
      <c r="AM745" s="1"/>
      <c r="AN745" s="1"/>
      <c r="AO745" s="1"/>
      <c r="AP745" s="1"/>
      <c r="AQ745" s="1"/>
      <c r="AR745" s="1"/>
      <c r="AS745" s="1"/>
      <c r="AT745" s="1"/>
      <c r="AU745" s="1"/>
      <c r="AV745" s="1"/>
      <c r="AW745" s="1"/>
      <c r="AX745" s="1"/>
      <c r="AY745" s="1"/>
      <c r="AZ745" s="1"/>
    </row>
    <row r="746" spans="1:52" s="14" customFormat="1" ht="36" hidden="1" customHeight="1">
      <c r="A746" s="8" t="s">
        <v>862</v>
      </c>
      <c r="B746" s="9" t="s">
        <v>61</v>
      </c>
      <c r="C746" s="9" t="s">
        <v>663</v>
      </c>
      <c r="D746" s="74" t="s">
        <v>1030</v>
      </c>
      <c r="E746" s="10">
        <v>215</v>
      </c>
      <c r="F746" s="120"/>
      <c r="G746" s="39">
        <f t="shared" si="809"/>
        <v>215</v>
      </c>
      <c r="H746" s="10">
        <v>212</v>
      </c>
      <c r="I746" s="120"/>
      <c r="J746" s="39">
        <f t="shared" si="810"/>
        <v>212</v>
      </c>
      <c r="K746" s="11">
        <f t="shared" si="752"/>
        <v>98.604651162790702</v>
      </c>
      <c r="L746" s="136">
        <v>211</v>
      </c>
      <c r="M746" s="136"/>
      <c r="N746" s="120">
        <f t="shared" si="811"/>
        <v>211</v>
      </c>
      <c r="O746" s="136">
        <v>62</v>
      </c>
      <c r="P746" s="120">
        <v>63</v>
      </c>
      <c r="Q746" s="120"/>
      <c r="R746" s="120">
        <f t="shared" si="812"/>
        <v>63</v>
      </c>
      <c r="S746" s="121">
        <f t="shared" si="813"/>
        <v>252</v>
      </c>
      <c r="T746" s="10">
        <f>113+98</f>
        <v>211</v>
      </c>
      <c r="U746" s="120"/>
      <c r="V746" s="39">
        <f t="shared" si="814"/>
        <v>211</v>
      </c>
      <c r="W746" s="10">
        <f>63+57</f>
        <v>120</v>
      </c>
      <c r="X746" s="33">
        <v>124</v>
      </c>
      <c r="Y746" s="120"/>
      <c r="Z746" s="39">
        <f t="shared" si="815"/>
        <v>124</v>
      </c>
      <c r="AA746" s="121">
        <f t="shared" si="816"/>
        <v>248</v>
      </c>
      <c r="AB746" s="40">
        <v>211</v>
      </c>
      <c r="AC746" s="113"/>
      <c r="AD746" s="13">
        <f t="shared" si="817"/>
        <v>211</v>
      </c>
      <c r="AE746" s="353">
        <f t="shared" si="820"/>
        <v>0</v>
      </c>
      <c r="AF746" s="113">
        <f>ROUND(AB746*$AJ$867,0)</f>
        <v>205</v>
      </c>
      <c r="AG746" s="113">
        <f t="shared" si="818"/>
        <v>0</v>
      </c>
      <c r="AH746" s="113">
        <f>AF746+AG746</f>
        <v>205</v>
      </c>
      <c r="AI746" s="542">
        <f t="shared" si="765"/>
        <v>-6</v>
      </c>
      <c r="AJ746" s="1"/>
      <c r="AK746" s="1"/>
      <c r="AL746" s="1"/>
      <c r="AM746" s="1"/>
      <c r="AN746" s="1"/>
      <c r="AO746" s="1"/>
      <c r="AP746" s="1"/>
      <c r="AQ746" s="1"/>
      <c r="AR746" s="1"/>
      <c r="AS746" s="1"/>
      <c r="AT746" s="1"/>
      <c r="AU746" s="1"/>
      <c r="AV746" s="1"/>
      <c r="AW746" s="1"/>
      <c r="AX746" s="1"/>
      <c r="AY746" s="1"/>
      <c r="AZ746" s="1"/>
    </row>
    <row r="747" spans="1:52" ht="24" hidden="1" customHeight="1">
      <c r="A747" s="8" t="s">
        <v>863</v>
      </c>
      <c r="B747" s="9" t="s">
        <v>61</v>
      </c>
      <c r="C747" s="9" t="s">
        <v>675</v>
      </c>
      <c r="D747" s="74" t="s">
        <v>1031</v>
      </c>
      <c r="E747" s="10">
        <v>1071</v>
      </c>
      <c r="F747" s="127"/>
      <c r="G747" s="39">
        <f t="shared" si="809"/>
        <v>1071</v>
      </c>
      <c r="H747" s="10">
        <v>1129</v>
      </c>
      <c r="I747" s="127"/>
      <c r="J747" s="39">
        <f t="shared" si="810"/>
        <v>1129</v>
      </c>
      <c r="K747" s="11">
        <f t="shared" si="752"/>
        <v>105.4154995331466</v>
      </c>
      <c r="L747" s="136">
        <v>1070</v>
      </c>
      <c r="M747" s="136"/>
      <c r="N747" s="120">
        <f t="shared" si="811"/>
        <v>1070</v>
      </c>
      <c r="O747" s="136">
        <v>318</v>
      </c>
      <c r="P747" s="136">
        <v>319</v>
      </c>
      <c r="Q747" s="136"/>
      <c r="R747" s="120">
        <f t="shared" si="812"/>
        <v>319</v>
      </c>
      <c r="S747" s="121">
        <f t="shared" si="813"/>
        <v>1276</v>
      </c>
      <c r="T747" s="10">
        <f>356+714</f>
        <v>1070</v>
      </c>
      <c r="U747" s="136"/>
      <c r="V747" s="39">
        <f t="shared" si="814"/>
        <v>1070</v>
      </c>
      <c r="W747" s="10">
        <f>189+261</f>
        <v>450</v>
      </c>
      <c r="X747" s="33">
        <v>452</v>
      </c>
      <c r="Y747" s="136"/>
      <c r="Z747" s="39">
        <f t="shared" si="815"/>
        <v>452</v>
      </c>
      <c r="AA747" s="121">
        <f t="shared" si="816"/>
        <v>904</v>
      </c>
      <c r="AB747" s="40">
        <v>1070</v>
      </c>
      <c r="AC747" s="113"/>
      <c r="AD747" s="13">
        <f t="shared" si="817"/>
        <v>1070</v>
      </c>
      <c r="AE747" s="353">
        <f t="shared" si="820"/>
        <v>0</v>
      </c>
      <c r="AF747" s="13">
        <f>AB747</f>
        <v>1070</v>
      </c>
      <c r="AG747" s="113">
        <f t="shared" si="818"/>
        <v>0</v>
      </c>
      <c r="AH747" s="13">
        <f>AG747+AF747</f>
        <v>1070</v>
      </c>
      <c r="AI747" s="542">
        <f t="shared" si="765"/>
        <v>0</v>
      </c>
    </row>
    <row r="748" spans="1:52" ht="36" hidden="1" customHeight="1">
      <c r="A748" s="8" t="s">
        <v>864</v>
      </c>
      <c r="B748" s="9" t="s">
        <v>61</v>
      </c>
      <c r="C748" s="9" t="s">
        <v>663</v>
      </c>
      <c r="D748" s="74" t="s">
        <v>1032</v>
      </c>
      <c r="E748" s="10">
        <v>230</v>
      </c>
      <c r="F748" s="127"/>
      <c r="G748" s="39">
        <f t="shared" si="809"/>
        <v>230</v>
      </c>
      <c r="H748" s="10">
        <v>177</v>
      </c>
      <c r="I748" s="127"/>
      <c r="J748" s="39">
        <f t="shared" si="810"/>
        <v>177</v>
      </c>
      <c r="K748" s="11">
        <f t="shared" si="752"/>
        <v>76.956521739130437</v>
      </c>
      <c r="L748" s="136">
        <v>173</v>
      </c>
      <c r="M748" s="136"/>
      <c r="N748" s="120">
        <f t="shared" si="811"/>
        <v>173</v>
      </c>
      <c r="O748" s="136">
        <v>59</v>
      </c>
      <c r="P748" s="120">
        <v>60</v>
      </c>
      <c r="Q748" s="120"/>
      <c r="R748" s="120">
        <f t="shared" si="812"/>
        <v>60</v>
      </c>
      <c r="S748" s="121">
        <f t="shared" si="813"/>
        <v>240</v>
      </c>
      <c r="T748" s="10">
        <v>173</v>
      </c>
      <c r="U748" s="136"/>
      <c r="V748" s="39">
        <f t="shared" si="814"/>
        <v>173</v>
      </c>
      <c r="W748" s="10">
        <v>98</v>
      </c>
      <c r="X748" s="33">
        <v>100</v>
      </c>
      <c r="Y748" s="136"/>
      <c r="Z748" s="39">
        <f t="shared" si="815"/>
        <v>100</v>
      </c>
      <c r="AA748" s="121">
        <f t="shared" si="816"/>
        <v>200</v>
      </c>
      <c r="AB748" s="40">
        <v>242</v>
      </c>
      <c r="AC748" s="113"/>
      <c r="AD748" s="13">
        <f t="shared" si="817"/>
        <v>242</v>
      </c>
      <c r="AE748" s="353">
        <f t="shared" si="820"/>
        <v>69</v>
      </c>
      <c r="AF748" s="113">
        <f>ROUND(AB748*$AJ$802,0)</f>
        <v>231</v>
      </c>
      <c r="AG748" s="113">
        <f t="shared" si="818"/>
        <v>0</v>
      </c>
      <c r="AH748" s="113">
        <f>AG748+AF748</f>
        <v>231</v>
      </c>
      <c r="AI748" s="542">
        <f t="shared" si="765"/>
        <v>58</v>
      </c>
    </row>
    <row r="749" spans="1:52" ht="36" hidden="1" customHeight="1">
      <c r="A749" s="8" t="s">
        <v>865</v>
      </c>
      <c r="B749" s="9" t="s">
        <v>61</v>
      </c>
      <c r="C749" s="9" t="s">
        <v>663</v>
      </c>
      <c r="D749" s="74" t="s">
        <v>1033</v>
      </c>
      <c r="E749" s="10">
        <v>400</v>
      </c>
      <c r="F749" s="127"/>
      <c r="G749" s="39">
        <f t="shared" si="809"/>
        <v>400</v>
      </c>
      <c r="H749" s="10">
        <v>404</v>
      </c>
      <c r="I749" s="127"/>
      <c r="J749" s="39">
        <f t="shared" si="810"/>
        <v>404</v>
      </c>
      <c r="K749" s="11">
        <f t="shared" si="752"/>
        <v>101</v>
      </c>
      <c r="L749" s="136">
        <v>400</v>
      </c>
      <c r="M749" s="136"/>
      <c r="N749" s="120">
        <f t="shared" si="811"/>
        <v>400</v>
      </c>
      <c r="O749" s="136">
        <v>117</v>
      </c>
      <c r="P749" s="136">
        <v>118</v>
      </c>
      <c r="Q749" s="136"/>
      <c r="R749" s="120">
        <f t="shared" si="812"/>
        <v>118</v>
      </c>
      <c r="S749" s="121">
        <f t="shared" si="813"/>
        <v>472</v>
      </c>
      <c r="T749" s="10">
        <f>192+198</f>
        <v>390</v>
      </c>
      <c r="U749" s="136"/>
      <c r="V749" s="39">
        <f t="shared" si="814"/>
        <v>390</v>
      </c>
      <c r="W749" s="10">
        <f>66+88</f>
        <v>154</v>
      </c>
      <c r="X749" s="33">
        <v>155</v>
      </c>
      <c r="Y749" s="136"/>
      <c r="Z749" s="39">
        <f t="shared" si="815"/>
        <v>155</v>
      </c>
      <c r="AA749" s="121">
        <f t="shared" si="816"/>
        <v>310</v>
      </c>
      <c r="AB749" s="40">
        <v>400</v>
      </c>
      <c r="AC749" s="113"/>
      <c r="AD749" s="13">
        <f t="shared" si="817"/>
        <v>400</v>
      </c>
      <c r="AE749" s="353">
        <f t="shared" si="820"/>
        <v>0</v>
      </c>
      <c r="AF749" s="113">
        <f>ROUND(AB749*$AJ$803,)</f>
        <v>381</v>
      </c>
      <c r="AG749" s="113">
        <f t="shared" si="818"/>
        <v>0</v>
      </c>
      <c r="AH749" s="113">
        <f>AG749+AF749</f>
        <v>381</v>
      </c>
      <c r="AI749" s="542">
        <f t="shared" si="765"/>
        <v>-19</v>
      </c>
    </row>
    <row r="750" spans="1:52" ht="36" hidden="1" customHeight="1">
      <c r="A750" s="8" t="s">
        <v>866</v>
      </c>
      <c r="B750" s="9" t="s">
        <v>61</v>
      </c>
      <c r="C750" s="9" t="s">
        <v>663</v>
      </c>
      <c r="D750" s="74" t="s">
        <v>1034</v>
      </c>
      <c r="E750" s="10">
        <v>930</v>
      </c>
      <c r="F750" s="127"/>
      <c r="G750" s="39">
        <f t="shared" si="809"/>
        <v>930</v>
      </c>
      <c r="H750" s="10">
        <v>958</v>
      </c>
      <c r="I750" s="127"/>
      <c r="J750" s="39">
        <f t="shared" si="810"/>
        <v>958</v>
      </c>
      <c r="K750" s="11">
        <f t="shared" si="752"/>
        <v>103.01075268817203</v>
      </c>
      <c r="L750" s="136">
        <v>930</v>
      </c>
      <c r="M750" s="136"/>
      <c r="N750" s="120">
        <f t="shared" si="811"/>
        <v>930</v>
      </c>
      <c r="O750" s="136">
        <v>244</v>
      </c>
      <c r="P750" s="120">
        <v>253</v>
      </c>
      <c r="Q750" s="120"/>
      <c r="R750" s="120">
        <f t="shared" si="812"/>
        <v>253</v>
      </c>
      <c r="S750" s="121">
        <f t="shared" si="813"/>
        <v>1012</v>
      </c>
      <c r="T750" s="10">
        <f>284+665</f>
        <v>949</v>
      </c>
      <c r="U750" s="136"/>
      <c r="V750" s="39">
        <f t="shared" si="814"/>
        <v>949</v>
      </c>
      <c r="W750" s="10">
        <f>463+223</f>
        <v>686</v>
      </c>
      <c r="X750" s="33">
        <v>699</v>
      </c>
      <c r="Y750" s="136"/>
      <c r="Z750" s="39">
        <f t="shared" si="815"/>
        <v>699</v>
      </c>
      <c r="AA750" s="121">
        <f t="shared" si="816"/>
        <v>1398</v>
      </c>
      <c r="AB750" s="40">
        <v>930</v>
      </c>
      <c r="AC750" s="113"/>
      <c r="AD750" s="13">
        <f t="shared" si="817"/>
        <v>930</v>
      </c>
      <c r="AE750" s="353">
        <f t="shared" si="820"/>
        <v>0</v>
      </c>
      <c r="AF750" s="113">
        <f>ROUND(AB750*$AJ$959,0)</f>
        <v>920</v>
      </c>
      <c r="AG750" s="113">
        <f t="shared" si="818"/>
        <v>0</v>
      </c>
      <c r="AH750" s="113">
        <f>AG750+AF750</f>
        <v>920</v>
      </c>
      <c r="AI750" s="542">
        <f t="shared" si="765"/>
        <v>-10</v>
      </c>
    </row>
    <row r="751" spans="1:52" ht="24" hidden="1" customHeight="1">
      <c r="A751" s="8" t="s">
        <v>867</v>
      </c>
      <c r="B751" s="9" t="s">
        <v>61</v>
      </c>
      <c r="C751" s="9" t="s">
        <v>671</v>
      </c>
      <c r="D751" s="74" t="s">
        <v>1035</v>
      </c>
      <c r="E751" s="10">
        <v>650</v>
      </c>
      <c r="F751" s="127"/>
      <c r="G751" s="39">
        <f t="shared" si="809"/>
        <v>650</v>
      </c>
      <c r="H751" s="10">
        <v>735</v>
      </c>
      <c r="I751" s="127"/>
      <c r="J751" s="39">
        <f t="shared" si="810"/>
        <v>735</v>
      </c>
      <c r="K751" s="11">
        <f t="shared" si="752"/>
        <v>113.07692307692308</v>
      </c>
      <c r="L751" s="136">
        <v>650</v>
      </c>
      <c r="M751" s="136"/>
      <c r="N751" s="120">
        <f t="shared" si="811"/>
        <v>650</v>
      </c>
      <c r="O751" s="136">
        <v>172</v>
      </c>
      <c r="P751" s="136">
        <v>177</v>
      </c>
      <c r="Q751" s="136"/>
      <c r="R751" s="120">
        <f t="shared" si="812"/>
        <v>177</v>
      </c>
      <c r="S751" s="121">
        <f t="shared" si="813"/>
        <v>708</v>
      </c>
      <c r="T751" s="10">
        <f>270+386</f>
        <v>656</v>
      </c>
      <c r="U751" s="136"/>
      <c r="V751" s="39">
        <f t="shared" si="814"/>
        <v>656</v>
      </c>
      <c r="W751" s="10">
        <f>103+150</f>
        <v>253</v>
      </c>
      <c r="X751" s="33">
        <v>261</v>
      </c>
      <c r="Y751" s="136"/>
      <c r="Z751" s="39">
        <f t="shared" si="815"/>
        <v>261</v>
      </c>
      <c r="AA751" s="121">
        <f t="shared" si="816"/>
        <v>522</v>
      </c>
      <c r="AB751" s="40">
        <v>730</v>
      </c>
      <c r="AC751" s="113"/>
      <c r="AD751" s="13">
        <f t="shared" si="817"/>
        <v>730</v>
      </c>
      <c r="AE751" s="353">
        <f t="shared" si="820"/>
        <v>80</v>
      </c>
      <c r="AF751" s="113">
        <f>L751</f>
        <v>650</v>
      </c>
      <c r="AG751" s="113">
        <f t="shared" si="818"/>
        <v>0</v>
      </c>
      <c r="AH751" s="113">
        <f>AF751+AG751</f>
        <v>650</v>
      </c>
      <c r="AI751" s="542">
        <f t="shared" si="765"/>
        <v>0</v>
      </c>
    </row>
    <row r="752" spans="1:52" ht="24" hidden="1" customHeight="1">
      <c r="A752" s="8" t="s">
        <v>868</v>
      </c>
      <c r="B752" s="9" t="s">
        <v>61</v>
      </c>
      <c r="C752" s="9" t="s">
        <v>674</v>
      </c>
      <c r="D752" s="74" t="s">
        <v>1037</v>
      </c>
      <c r="E752" s="10">
        <v>400</v>
      </c>
      <c r="F752" s="127"/>
      <c r="G752" s="39">
        <f t="shared" si="809"/>
        <v>400</v>
      </c>
      <c r="H752" s="10">
        <v>408</v>
      </c>
      <c r="I752" s="127"/>
      <c r="J752" s="39">
        <f t="shared" si="810"/>
        <v>408</v>
      </c>
      <c r="K752" s="11">
        <f t="shared" si="752"/>
        <v>102</v>
      </c>
      <c r="L752" s="136">
        <v>400</v>
      </c>
      <c r="M752" s="136"/>
      <c r="N752" s="120">
        <f t="shared" si="811"/>
        <v>400</v>
      </c>
      <c r="O752" s="136">
        <v>117</v>
      </c>
      <c r="P752" s="136">
        <v>117</v>
      </c>
      <c r="Q752" s="136"/>
      <c r="R752" s="120">
        <f t="shared" si="812"/>
        <v>117</v>
      </c>
      <c r="S752" s="121">
        <f t="shared" si="813"/>
        <v>468</v>
      </c>
      <c r="T752" s="10">
        <f>413+330</f>
        <v>743</v>
      </c>
      <c r="U752" s="136"/>
      <c r="V752" s="39">
        <f t="shared" si="814"/>
        <v>743</v>
      </c>
      <c r="W752" s="10">
        <f>35+121</f>
        <v>156</v>
      </c>
      <c r="X752" s="33">
        <v>156</v>
      </c>
      <c r="Y752" s="136"/>
      <c r="Z752" s="39">
        <f t="shared" si="815"/>
        <v>156</v>
      </c>
      <c r="AA752" s="121">
        <f t="shared" si="816"/>
        <v>312</v>
      </c>
      <c r="AB752" s="40">
        <v>473</v>
      </c>
      <c r="AC752" s="113"/>
      <c r="AD752" s="13">
        <f t="shared" si="817"/>
        <v>473</v>
      </c>
      <c r="AE752" s="353">
        <f t="shared" si="820"/>
        <v>73</v>
      </c>
      <c r="AF752" s="113">
        <f>ROUND(AB752*$AJ$1014,0)</f>
        <v>448</v>
      </c>
      <c r="AG752" s="113">
        <f t="shared" si="818"/>
        <v>0</v>
      </c>
      <c r="AH752" s="113">
        <f t="shared" ref="AH752:AH758" si="821">AG752+AF752</f>
        <v>448</v>
      </c>
      <c r="AI752" s="542">
        <f t="shared" si="765"/>
        <v>48</v>
      </c>
    </row>
    <row r="753" spans="1:52" ht="36" hidden="1" customHeight="1">
      <c r="A753" s="8" t="s">
        <v>869</v>
      </c>
      <c r="B753" s="9" t="s">
        <v>61</v>
      </c>
      <c r="C753" s="9" t="s">
        <v>672</v>
      </c>
      <c r="D753" s="74" t="s">
        <v>1038</v>
      </c>
      <c r="E753" s="10">
        <v>900</v>
      </c>
      <c r="F753" s="127"/>
      <c r="G753" s="39">
        <f t="shared" si="809"/>
        <v>900</v>
      </c>
      <c r="H753" s="10">
        <v>667</v>
      </c>
      <c r="I753" s="127"/>
      <c r="J753" s="39">
        <f t="shared" si="810"/>
        <v>667</v>
      </c>
      <c r="K753" s="11">
        <f t="shared" si="752"/>
        <v>74.111111111111114</v>
      </c>
      <c r="L753" s="136">
        <v>682</v>
      </c>
      <c r="M753" s="136"/>
      <c r="N753" s="120">
        <f t="shared" si="811"/>
        <v>682</v>
      </c>
      <c r="O753" s="136">
        <v>157</v>
      </c>
      <c r="P753" s="136">
        <v>166</v>
      </c>
      <c r="Q753" s="136"/>
      <c r="R753" s="120">
        <f t="shared" si="812"/>
        <v>166</v>
      </c>
      <c r="S753" s="121">
        <f t="shared" si="813"/>
        <v>664</v>
      </c>
      <c r="T753" s="10">
        <f>342+340</f>
        <v>682</v>
      </c>
      <c r="U753" s="136"/>
      <c r="V753" s="39">
        <f t="shared" si="814"/>
        <v>682</v>
      </c>
      <c r="W753" s="10">
        <f>97+156</f>
        <v>253</v>
      </c>
      <c r="X753" s="33">
        <v>262</v>
      </c>
      <c r="Y753" s="136"/>
      <c r="Z753" s="39">
        <f t="shared" si="815"/>
        <v>262</v>
      </c>
      <c r="AA753" s="121">
        <f t="shared" si="816"/>
        <v>524</v>
      </c>
      <c r="AB753" s="40">
        <v>682</v>
      </c>
      <c r="AC753" s="113"/>
      <c r="AD753" s="13">
        <f t="shared" si="817"/>
        <v>682</v>
      </c>
      <c r="AE753" s="353">
        <f t="shared" si="820"/>
        <v>0</v>
      </c>
      <c r="AF753" s="113">
        <f>ROUND(AB753*$AJ$949,0)</f>
        <v>666</v>
      </c>
      <c r="AG753" s="113">
        <f t="shared" si="818"/>
        <v>0</v>
      </c>
      <c r="AH753" s="113">
        <f t="shared" si="821"/>
        <v>666</v>
      </c>
      <c r="AI753" s="542">
        <f t="shared" si="765"/>
        <v>-16</v>
      </c>
    </row>
    <row r="754" spans="1:52" s="14" customFormat="1" ht="36" hidden="1" customHeight="1">
      <c r="A754" s="8" t="s">
        <v>870</v>
      </c>
      <c r="B754" s="9" t="s">
        <v>61</v>
      </c>
      <c r="C754" s="9" t="s">
        <v>663</v>
      </c>
      <c r="D754" s="74" t="s">
        <v>1065</v>
      </c>
      <c r="E754" s="10">
        <v>530</v>
      </c>
      <c r="F754" s="120"/>
      <c r="G754" s="39">
        <f t="shared" si="809"/>
        <v>530</v>
      </c>
      <c r="H754" s="10">
        <v>510</v>
      </c>
      <c r="I754" s="120"/>
      <c r="J754" s="39">
        <f t="shared" si="810"/>
        <v>510</v>
      </c>
      <c r="K754" s="11">
        <f t="shared" ref="K754:K817" si="822">J754/G754*100</f>
        <v>96.226415094339629</v>
      </c>
      <c r="L754" s="136">
        <v>530</v>
      </c>
      <c r="M754" s="136"/>
      <c r="N754" s="120">
        <f t="shared" si="811"/>
        <v>530</v>
      </c>
      <c r="O754" s="136">
        <v>140</v>
      </c>
      <c r="P754" s="120">
        <v>141</v>
      </c>
      <c r="Q754" s="120"/>
      <c r="R754" s="120">
        <f t="shared" si="812"/>
        <v>141</v>
      </c>
      <c r="S754" s="121">
        <f t="shared" si="813"/>
        <v>564</v>
      </c>
      <c r="T754" s="10">
        <f>241+289</f>
        <v>530</v>
      </c>
      <c r="U754" s="120"/>
      <c r="V754" s="39">
        <f t="shared" si="814"/>
        <v>530</v>
      </c>
      <c r="W754" s="10">
        <f>121+147</f>
        <v>268</v>
      </c>
      <c r="X754" s="33">
        <v>270</v>
      </c>
      <c r="Y754" s="120"/>
      <c r="Z754" s="39">
        <f t="shared" si="815"/>
        <v>270</v>
      </c>
      <c r="AA754" s="121">
        <f t="shared" si="816"/>
        <v>540</v>
      </c>
      <c r="AB754" s="40">
        <v>530</v>
      </c>
      <c r="AC754" s="113"/>
      <c r="AD754" s="13">
        <f t="shared" si="817"/>
        <v>530</v>
      </c>
      <c r="AE754" s="353">
        <f t="shared" si="820"/>
        <v>0</v>
      </c>
      <c r="AF754" s="113">
        <f>ROUND(AB754*$AJ$966,0)</f>
        <v>505</v>
      </c>
      <c r="AG754" s="113">
        <f t="shared" si="818"/>
        <v>0</v>
      </c>
      <c r="AH754" s="113">
        <f t="shared" si="821"/>
        <v>505</v>
      </c>
      <c r="AI754" s="542">
        <f t="shared" si="765"/>
        <v>-25</v>
      </c>
      <c r="AJ754" s="1"/>
      <c r="AK754" s="1"/>
      <c r="AL754" s="1"/>
      <c r="AM754" s="1"/>
      <c r="AN754" s="1"/>
      <c r="AO754" s="1"/>
      <c r="AP754" s="1"/>
      <c r="AQ754" s="1"/>
      <c r="AR754" s="1"/>
      <c r="AS754" s="1"/>
      <c r="AT754" s="1"/>
      <c r="AU754" s="1"/>
      <c r="AV754" s="1"/>
      <c r="AW754" s="1"/>
      <c r="AX754" s="1"/>
      <c r="AY754" s="1"/>
      <c r="AZ754" s="1"/>
    </row>
    <row r="755" spans="1:52" ht="36" hidden="1" customHeight="1">
      <c r="A755" s="8" t="s">
        <v>871</v>
      </c>
      <c r="B755" s="9" t="s">
        <v>61</v>
      </c>
      <c r="C755" s="9" t="s">
        <v>663</v>
      </c>
      <c r="D755" s="74" t="s">
        <v>1039</v>
      </c>
      <c r="E755" s="10">
        <v>150</v>
      </c>
      <c r="F755" s="127"/>
      <c r="G755" s="39">
        <f t="shared" si="809"/>
        <v>150</v>
      </c>
      <c r="H755" s="10">
        <v>151</v>
      </c>
      <c r="I755" s="127"/>
      <c r="J755" s="39">
        <f t="shared" si="810"/>
        <v>151</v>
      </c>
      <c r="K755" s="11">
        <f t="shared" si="822"/>
        <v>100.66666666666666</v>
      </c>
      <c r="L755" s="136">
        <v>150</v>
      </c>
      <c r="M755" s="136"/>
      <c r="N755" s="120">
        <f t="shared" si="811"/>
        <v>150</v>
      </c>
      <c r="O755" s="136">
        <v>40</v>
      </c>
      <c r="P755" s="136">
        <v>40</v>
      </c>
      <c r="Q755" s="136"/>
      <c r="R755" s="120">
        <f t="shared" si="812"/>
        <v>40</v>
      </c>
      <c r="S755" s="121">
        <f t="shared" si="813"/>
        <v>160</v>
      </c>
      <c r="T755" s="10">
        <f>96+54</f>
        <v>150</v>
      </c>
      <c r="U755" s="136"/>
      <c r="V755" s="39">
        <f t="shared" si="814"/>
        <v>150</v>
      </c>
      <c r="W755" s="10">
        <f>38+38</f>
        <v>76</v>
      </c>
      <c r="X755" s="33">
        <v>77</v>
      </c>
      <c r="Y755" s="136"/>
      <c r="Z755" s="39">
        <f t="shared" si="815"/>
        <v>77</v>
      </c>
      <c r="AA755" s="121">
        <f t="shared" si="816"/>
        <v>154</v>
      </c>
      <c r="AB755" s="40">
        <v>150</v>
      </c>
      <c r="AC755" s="113"/>
      <c r="AD755" s="13">
        <f t="shared" si="817"/>
        <v>150</v>
      </c>
      <c r="AE755" s="353">
        <f t="shared" si="820"/>
        <v>0</v>
      </c>
      <c r="AF755" s="113">
        <f>ROUND(AB755*$AJ$982,0)</f>
        <v>143</v>
      </c>
      <c r="AG755" s="113">
        <f t="shared" si="818"/>
        <v>0</v>
      </c>
      <c r="AH755" s="113">
        <f t="shared" si="821"/>
        <v>143</v>
      </c>
      <c r="AI755" s="542">
        <f t="shared" si="765"/>
        <v>-7</v>
      </c>
    </row>
    <row r="756" spans="1:52" ht="36" hidden="1" customHeight="1">
      <c r="A756" s="8" t="s">
        <v>872</v>
      </c>
      <c r="B756" s="9" t="s">
        <v>61</v>
      </c>
      <c r="C756" s="9" t="s">
        <v>673</v>
      </c>
      <c r="D756" s="74" t="s">
        <v>1040</v>
      </c>
      <c r="E756" s="10">
        <v>462</v>
      </c>
      <c r="F756" s="127"/>
      <c r="G756" s="39">
        <f t="shared" si="809"/>
        <v>462</v>
      </c>
      <c r="H756" s="10">
        <v>413</v>
      </c>
      <c r="I756" s="127"/>
      <c r="J756" s="39">
        <f t="shared" si="810"/>
        <v>413</v>
      </c>
      <c r="K756" s="11">
        <f t="shared" si="822"/>
        <v>89.393939393939391</v>
      </c>
      <c r="L756" s="136">
        <v>447</v>
      </c>
      <c r="M756" s="136"/>
      <c r="N756" s="120">
        <f t="shared" si="811"/>
        <v>447</v>
      </c>
      <c r="O756" s="136">
        <v>145</v>
      </c>
      <c r="P756" s="136">
        <v>151</v>
      </c>
      <c r="Q756" s="136"/>
      <c r="R756" s="120">
        <f t="shared" si="812"/>
        <v>151</v>
      </c>
      <c r="S756" s="121">
        <f t="shared" si="813"/>
        <v>604</v>
      </c>
      <c r="T756" s="10">
        <f>165+282</f>
        <v>447</v>
      </c>
      <c r="U756" s="136"/>
      <c r="V756" s="39">
        <f t="shared" si="814"/>
        <v>447</v>
      </c>
      <c r="W756" s="10">
        <f>77+113</f>
        <v>190</v>
      </c>
      <c r="X756" s="33">
        <v>197</v>
      </c>
      <c r="Y756" s="136"/>
      <c r="Z756" s="39">
        <f t="shared" si="815"/>
        <v>197</v>
      </c>
      <c r="AA756" s="121">
        <f t="shared" si="816"/>
        <v>394</v>
      </c>
      <c r="AB756" s="40">
        <v>447</v>
      </c>
      <c r="AC756" s="113"/>
      <c r="AD756" s="13">
        <f t="shared" si="817"/>
        <v>447</v>
      </c>
      <c r="AE756" s="353">
        <f t="shared" si="820"/>
        <v>0</v>
      </c>
      <c r="AF756" s="113">
        <f>L756</f>
        <v>447</v>
      </c>
      <c r="AG756" s="113">
        <f t="shared" si="818"/>
        <v>0</v>
      </c>
      <c r="AH756" s="113">
        <f t="shared" si="821"/>
        <v>447</v>
      </c>
      <c r="AI756" s="542">
        <f t="shared" si="765"/>
        <v>0</v>
      </c>
    </row>
    <row r="757" spans="1:52" ht="36" hidden="1" customHeight="1">
      <c r="A757" s="8" t="s">
        <v>873</v>
      </c>
      <c r="B757" s="9" t="s">
        <v>61</v>
      </c>
      <c r="C757" s="9" t="s">
        <v>676</v>
      </c>
      <c r="D757" s="74" t="s">
        <v>6</v>
      </c>
      <c r="E757" s="10">
        <v>650</v>
      </c>
      <c r="F757" s="127"/>
      <c r="G757" s="39">
        <f t="shared" si="809"/>
        <v>650</v>
      </c>
      <c r="H757" s="10">
        <v>610</v>
      </c>
      <c r="I757" s="127"/>
      <c r="J757" s="39">
        <f t="shared" si="810"/>
        <v>610</v>
      </c>
      <c r="K757" s="11">
        <f t="shared" si="822"/>
        <v>93.84615384615384</v>
      </c>
      <c r="L757" s="136">
        <v>650</v>
      </c>
      <c r="M757" s="136"/>
      <c r="N757" s="120">
        <f t="shared" si="811"/>
        <v>650</v>
      </c>
      <c r="O757" s="136">
        <v>178</v>
      </c>
      <c r="P757" s="136">
        <v>182</v>
      </c>
      <c r="Q757" s="136"/>
      <c r="R757" s="120">
        <f t="shared" si="812"/>
        <v>182</v>
      </c>
      <c r="S757" s="121">
        <f t="shared" si="813"/>
        <v>728</v>
      </c>
      <c r="T757" s="10">
        <f>290+360</f>
        <v>650</v>
      </c>
      <c r="U757" s="136"/>
      <c r="V757" s="39">
        <f t="shared" si="814"/>
        <v>650</v>
      </c>
      <c r="W757" s="10">
        <f>197+122</f>
        <v>319</v>
      </c>
      <c r="X757" s="33">
        <v>331</v>
      </c>
      <c r="Y757" s="136"/>
      <c r="Z757" s="39">
        <f t="shared" si="815"/>
        <v>331</v>
      </c>
      <c r="AA757" s="121">
        <f t="shared" si="816"/>
        <v>662</v>
      </c>
      <c r="AB757" s="40">
        <v>650</v>
      </c>
      <c r="AC757" s="113"/>
      <c r="AD757" s="13">
        <f t="shared" si="817"/>
        <v>650</v>
      </c>
      <c r="AE757" s="353">
        <f t="shared" si="820"/>
        <v>0</v>
      </c>
      <c r="AF757" s="113">
        <f>ROUND(AB757*$AJ$950,0)</f>
        <v>636</v>
      </c>
      <c r="AG757" s="113">
        <f t="shared" si="818"/>
        <v>0</v>
      </c>
      <c r="AH757" s="113">
        <f t="shared" si="821"/>
        <v>636</v>
      </c>
      <c r="AI757" s="542">
        <f t="shared" si="765"/>
        <v>-14</v>
      </c>
    </row>
    <row r="758" spans="1:52" ht="24" hidden="1" customHeight="1">
      <c r="A758" s="8"/>
      <c r="B758" s="9" t="s">
        <v>61</v>
      </c>
      <c r="C758" s="9" t="s">
        <v>660</v>
      </c>
      <c r="D758" s="74" t="s">
        <v>2</v>
      </c>
      <c r="E758" s="10"/>
      <c r="F758" s="127"/>
      <c r="G758" s="39">
        <f t="shared" si="809"/>
        <v>0</v>
      </c>
      <c r="H758" s="10"/>
      <c r="I758" s="127"/>
      <c r="J758" s="39">
        <f t="shared" si="810"/>
        <v>0</v>
      </c>
      <c r="K758" s="11">
        <v>0</v>
      </c>
      <c r="L758" s="136"/>
      <c r="M758" s="136"/>
      <c r="N758" s="120">
        <f t="shared" si="811"/>
        <v>0</v>
      </c>
      <c r="O758" s="13"/>
      <c r="P758" s="136">
        <v>0</v>
      </c>
      <c r="Q758" s="136"/>
      <c r="R758" s="120">
        <f t="shared" si="812"/>
        <v>0</v>
      </c>
      <c r="S758" s="121">
        <f t="shared" si="813"/>
        <v>0</v>
      </c>
      <c r="T758" s="10">
        <f>749+60</f>
        <v>809</v>
      </c>
      <c r="U758" s="136"/>
      <c r="V758" s="39">
        <f t="shared" si="814"/>
        <v>809</v>
      </c>
      <c r="W758" s="10">
        <v>699</v>
      </c>
      <c r="X758" s="33">
        <v>699</v>
      </c>
      <c r="Y758" s="136"/>
      <c r="Z758" s="39">
        <f t="shared" si="815"/>
        <v>699</v>
      </c>
      <c r="AA758" s="121">
        <f t="shared" si="816"/>
        <v>1398</v>
      </c>
      <c r="AB758" s="40"/>
      <c r="AC758" s="113"/>
      <c r="AD758" s="13">
        <f t="shared" si="817"/>
        <v>0</v>
      </c>
      <c r="AE758" s="353">
        <f t="shared" si="820"/>
        <v>0</v>
      </c>
      <c r="AF758" s="113">
        <f>ROUND(AB758*$AJ$953,0)</f>
        <v>0</v>
      </c>
      <c r="AG758" s="113">
        <f t="shared" si="818"/>
        <v>0</v>
      </c>
      <c r="AH758" s="113">
        <f t="shared" si="821"/>
        <v>0</v>
      </c>
      <c r="AI758" s="542">
        <f t="shared" si="765"/>
        <v>0</v>
      </c>
    </row>
    <row r="759" spans="1:52" ht="24" hidden="1" customHeight="1">
      <c r="A759" s="8"/>
      <c r="B759" s="9" t="s">
        <v>61</v>
      </c>
      <c r="C759" s="9" t="s">
        <v>660</v>
      </c>
      <c r="D759" s="74" t="s">
        <v>3</v>
      </c>
      <c r="E759" s="10"/>
      <c r="F759" s="127"/>
      <c r="G759" s="39">
        <f t="shared" si="809"/>
        <v>0</v>
      </c>
      <c r="H759" s="10"/>
      <c r="I759" s="127"/>
      <c r="J759" s="39">
        <f t="shared" si="810"/>
        <v>0</v>
      </c>
      <c r="K759" s="11">
        <v>0</v>
      </c>
      <c r="L759" s="402"/>
      <c r="M759" s="402"/>
      <c r="N759" s="106">
        <f t="shared" si="811"/>
        <v>0</v>
      </c>
      <c r="O759" s="13"/>
      <c r="P759" s="136">
        <v>0</v>
      </c>
      <c r="Q759" s="136"/>
      <c r="R759" s="120">
        <f t="shared" si="812"/>
        <v>0</v>
      </c>
      <c r="S759" s="403">
        <f t="shared" si="813"/>
        <v>0</v>
      </c>
      <c r="T759" s="406">
        <v>596</v>
      </c>
      <c r="U759" s="402"/>
      <c r="V759" s="404">
        <f t="shared" si="814"/>
        <v>596</v>
      </c>
      <c r="W759" s="10">
        <v>0</v>
      </c>
      <c r="X759" s="33">
        <v>496</v>
      </c>
      <c r="Y759" s="136"/>
      <c r="Z759" s="39">
        <f t="shared" si="815"/>
        <v>496</v>
      </c>
      <c r="AA759" s="403">
        <f t="shared" si="816"/>
        <v>992</v>
      </c>
      <c r="AB759" s="410">
        <v>1897</v>
      </c>
      <c r="AC759" s="158"/>
      <c r="AD759" s="345">
        <f t="shared" si="817"/>
        <v>1897</v>
      </c>
      <c r="AE759" s="422">
        <f t="shared" si="820"/>
        <v>1897</v>
      </c>
      <c r="AF759" s="123">
        <v>1200</v>
      </c>
      <c r="AG759" s="113">
        <f t="shared" si="818"/>
        <v>0</v>
      </c>
      <c r="AH759" s="113">
        <f>AF759+AG759</f>
        <v>1200</v>
      </c>
      <c r="AI759" s="542">
        <f t="shared" si="765"/>
        <v>1200</v>
      </c>
      <c r="AJ759" s="397">
        <v>1200</v>
      </c>
      <c r="AK759" s="1" t="s">
        <v>1227</v>
      </c>
    </row>
    <row r="760" spans="1:52" ht="24" hidden="1" customHeight="1">
      <c r="A760" s="8"/>
      <c r="B760" s="9" t="s">
        <v>61</v>
      </c>
      <c r="C760" s="9" t="s">
        <v>667</v>
      </c>
      <c r="D760" s="74" t="s">
        <v>1059</v>
      </c>
      <c r="E760" s="10"/>
      <c r="F760" s="127"/>
      <c r="G760" s="39">
        <f t="shared" si="809"/>
        <v>0</v>
      </c>
      <c r="H760" s="10"/>
      <c r="I760" s="127"/>
      <c r="J760" s="39">
        <f t="shared" si="810"/>
        <v>0</v>
      </c>
      <c r="K760" s="11">
        <v>0</v>
      </c>
      <c r="L760" s="136"/>
      <c r="M760" s="136"/>
      <c r="N760" s="120">
        <f t="shared" si="811"/>
        <v>0</v>
      </c>
      <c r="O760" s="10"/>
      <c r="P760" s="136">
        <v>0</v>
      </c>
      <c r="Q760" s="136"/>
      <c r="R760" s="120">
        <f t="shared" si="812"/>
        <v>0</v>
      </c>
      <c r="S760" s="121">
        <f t="shared" si="813"/>
        <v>0</v>
      </c>
      <c r="T760" s="10">
        <v>31</v>
      </c>
      <c r="U760" s="136"/>
      <c r="V760" s="39">
        <f t="shared" si="814"/>
        <v>31</v>
      </c>
      <c r="W760" s="75">
        <v>228</v>
      </c>
      <c r="X760" s="33">
        <v>230</v>
      </c>
      <c r="Y760" s="136"/>
      <c r="Z760" s="39">
        <f t="shared" si="815"/>
        <v>230</v>
      </c>
      <c r="AA760" s="121">
        <f t="shared" si="816"/>
        <v>460</v>
      </c>
      <c r="AB760" s="40"/>
      <c r="AC760" s="113"/>
      <c r="AD760" s="13">
        <f t="shared" si="817"/>
        <v>0</v>
      </c>
      <c r="AE760" s="353">
        <f t="shared" si="820"/>
        <v>0</v>
      </c>
      <c r="AF760" s="113">
        <f>L760</f>
        <v>0</v>
      </c>
      <c r="AG760" s="113">
        <f t="shared" si="818"/>
        <v>0</v>
      </c>
      <c r="AH760" s="113">
        <f>AF760+AG760</f>
        <v>0</v>
      </c>
      <c r="AI760" s="542">
        <f t="shared" si="765"/>
        <v>0</v>
      </c>
    </row>
    <row r="761" spans="1:52" ht="27" hidden="1" customHeight="1">
      <c r="A761" s="8"/>
      <c r="B761" s="9" t="s">
        <v>61</v>
      </c>
      <c r="C761" s="9" t="s">
        <v>667</v>
      </c>
      <c r="D761" s="74" t="s">
        <v>1062</v>
      </c>
      <c r="E761" s="10"/>
      <c r="F761" s="127"/>
      <c r="G761" s="39">
        <f t="shared" si="809"/>
        <v>0</v>
      </c>
      <c r="H761" s="10"/>
      <c r="I761" s="127"/>
      <c r="J761" s="39">
        <f t="shared" si="810"/>
        <v>0</v>
      </c>
      <c r="K761" s="11">
        <v>0</v>
      </c>
      <c r="L761" s="136"/>
      <c r="M761" s="136"/>
      <c r="N761" s="120">
        <f t="shared" si="811"/>
        <v>0</v>
      </c>
      <c r="O761" s="10"/>
      <c r="P761" s="136">
        <v>0</v>
      </c>
      <c r="Q761" s="136"/>
      <c r="R761" s="120">
        <f t="shared" si="812"/>
        <v>0</v>
      </c>
      <c r="S761" s="121">
        <f t="shared" si="813"/>
        <v>0</v>
      </c>
      <c r="T761" s="10">
        <v>478</v>
      </c>
      <c r="U761" s="136"/>
      <c r="V761" s="39">
        <f t="shared" si="814"/>
        <v>478</v>
      </c>
      <c r="W761" s="10">
        <v>302</v>
      </c>
      <c r="X761" s="33">
        <v>308</v>
      </c>
      <c r="Y761" s="136"/>
      <c r="Z761" s="39">
        <f t="shared" si="815"/>
        <v>308</v>
      </c>
      <c r="AA761" s="121">
        <f t="shared" si="816"/>
        <v>616</v>
      </c>
      <c r="AB761" s="40"/>
      <c r="AC761" s="113"/>
      <c r="AD761" s="13">
        <f t="shared" si="817"/>
        <v>0</v>
      </c>
      <c r="AE761" s="353">
        <f t="shared" si="820"/>
        <v>0</v>
      </c>
      <c r="AF761" s="113">
        <f>ROUND(AB761*$AJ$993,0)</f>
        <v>0</v>
      </c>
      <c r="AG761" s="113">
        <f t="shared" si="818"/>
        <v>0</v>
      </c>
      <c r="AH761" s="113">
        <f>AG761+AF761</f>
        <v>0</v>
      </c>
      <c r="AI761" s="542">
        <f t="shared" si="765"/>
        <v>0</v>
      </c>
    </row>
    <row r="762" spans="1:52" ht="24" hidden="1" customHeight="1">
      <c r="A762" s="8" t="s">
        <v>874</v>
      </c>
      <c r="B762" s="9" t="s">
        <v>61</v>
      </c>
      <c r="C762" s="9" t="s">
        <v>667</v>
      </c>
      <c r="D762" s="74" t="s">
        <v>1043</v>
      </c>
      <c r="E762" s="10">
        <v>5744</v>
      </c>
      <c r="F762" s="127"/>
      <c r="G762" s="39">
        <f t="shared" si="809"/>
        <v>5744</v>
      </c>
      <c r="H762" s="10">
        <v>5202</v>
      </c>
      <c r="I762" s="127"/>
      <c r="J762" s="39">
        <f t="shared" si="810"/>
        <v>5202</v>
      </c>
      <c r="K762" s="11">
        <f t="shared" si="822"/>
        <v>90.564066852367688</v>
      </c>
      <c r="L762" s="136">
        <v>5744</v>
      </c>
      <c r="M762" s="136"/>
      <c r="N762" s="120">
        <f t="shared" si="811"/>
        <v>5744</v>
      </c>
      <c r="O762" s="136">
        <v>1810</v>
      </c>
      <c r="P762" s="136">
        <v>1880</v>
      </c>
      <c r="Q762" s="136"/>
      <c r="R762" s="120">
        <f t="shared" si="812"/>
        <v>1880</v>
      </c>
      <c r="S762" s="121">
        <f t="shared" si="813"/>
        <v>7520</v>
      </c>
      <c r="T762" s="10">
        <v>5744</v>
      </c>
      <c r="U762" s="136"/>
      <c r="V762" s="39">
        <f t="shared" si="814"/>
        <v>5744</v>
      </c>
      <c r="W762" s="10">
        <v>2248</v>
      </c>
      <c r="X762" s="33">
        <v>2317</v>
      </c>
      <c r="Y762" s="136"/>
      <c r="Z762" s="39">
        <f t="shared" si="815"/>
        <v>2317</v>
      </c>
      <c r="AA762" s="121">
        <f t="shared" si="816"/>
        <v>4634</v>
      </c>
      <c r="AB762" s="40">
        <v>5744</v>
      </c>
      <c r="AC762" s="113"/>
      <c r="AD762" s="13">
        <f t="shared" si="817"/>
        <v>5744</v>
      </c>
      <c r="AE762" s="353">
        <f t="shared" si="820"/>
        <v>0</v>
      </c>
      <c r="AF762" s="113">
        <f>ROUND(AB762*$AJ$991,0)</f>
        <v>5692</v>
      </c>
      <c r="AG762" s="113">
        <f t="shared" si="818"/>
        <v>0</v>
      </c>
      <c r="AH762" s="113">
        <f>AG762+AF762</f>
        <v>5692</v>
      </c>
      <c r="AI762" s="542">
        <f t="shared" si="765"/>
        <v>-52</v>
      </c>
    </row>
    <row r="763" spans="1:52" ht="48" hidden="1" customHeight="1">
      <c r="A763" s="8" t="s">
        <v>875</v>
      </c>
      <c r="B763" s="9" t="s">
        <v>61</v>
      </c>
      <c r="C763" s="9" t="s">
        <v>659</v>
      </c>
      <c r="D763" s="74" t="s">
        <v>1044</v>
      </c>
      <c r="E763" s="10">
        <v>1279</v>
      </c>
      <c r="F763" s="127"/>
      <c r="G763" s="39">
        <f t="shared" si="809"/>
        <v>1279</v>
      </c>
      <c r="H763" s="10">
        <v>1206</v>
      </c>
      <c r="I763" s="127"/>
      <c r="J763" s="39">
        <f t="shared" si="810"/>
        <v>1206</v>
      </c>
      <c r="K763" s="11">
        <f t="shared" si="822"/>
        <v>94.292415949960912</v>
      </c>
      <c r="L763" s="136">
        <v>1216</v>
      </c>
      <c r="M763" s="136"/>
      <c r="N763" s="120">
        <f t="shared" si="811"/>
        <v>1216</v>
      </c>
      <c r="O763" s="136">
        <v>418</v>
      </c>
      <c r="P763" s="136">
        <v>418</v>
      </c>
      <c r="Q763" s="136"/>
      <c r="R763" s="120">
        <f t="shared" si="812"/>
        <v>418</v>
      </c>
      <c r="S763" s="121">
        <f t="shared" si="813"/>
        <v>1672</v>
      </c>
      <c r="T763" s="10">
        <v>1216</v>
      </c>
      <c r="U763" s="136"/>
      <c r="V763" s="39">
        <f t="shared" si="814"/>
        <v>1216</v>
      </c>
      <c r="W763" s="10">
        <v>834</v>
      </c>
      <c r="X763" s="33">
        <v>834</v>
      </c>
      <c r="Y763" s="136"/>
      <c r="Z763" s="39">
        <f t="shared" si="815"/>
        <v>834</v>
      </c>
      <c r="AA763" s="121">
        <f t="shared" si="816"/>
        <v>1668</v>
      </c>
      <c r="AB763" s="40">
        <v>1216</v>
      </c>
      <c r="AC763" s="113"/>
      <c r="AD763" s="13">
        <f t="shared" si="817"/>
        <v>1216</v>
      </c>
      <c r="AE763" s="353">
        <f t="shared" si="820"/>
        <v>0</v>
      </c>
      <c r="AF763" s="113">
        <f>L763</f>
        <v>1216</v>
      </c>
      <c r="AG763" s="113">
        <f t="shared" si="818"/>
        <v>0</v>
      </c>
      <c r="AH763" s="113">
        <f>AG763+AF763</f>
        <v>1216</v>
      </c>
      <c r="AI763" s="542">
        <f t="shared" si="765"/>
        <v>0</v>
      </c>
    </row>
    <row r="764" spans="1:52" ht="24" hidden="1" customHeight="1">
      <c r="A764" s="8"/>
      <c r="B764" s="9" t="s">
        <v>61</v>
      </c>
      <c r="C764" s="9" t="s">
        <v>659</v>
      </c>
      <c r="D764" s="74" t="s">
        <v>1075</v>
      </c>
      <c r="E764" s="10"/>
      <c r="F764" s="127"/>
      <c r="G764" s="39">
        <f t="shared" si="809"/>
        <v>0</v>
      </c>
      <c r="H764" s="10"/>
      <c r="I764" s="127"/>
      <c r="J764" s="39">
        <f t="shared" si="810"/>
        <v>0</v>
      </c>
      <c r="K764" s="11">
        <v>0</v>
      </c>
      <c r="L764" s="136"/>
      <c r="M764" s="136"/>
      <c r="N764" s="120">
        <f t="shared" si="811"/>
        <v>0</v>
      </c>
      <c r="O764" s="10"/>
      <c r="P764" s="136"/>
      <c r="Q764" s="136"/>
      <c r="R764" s="120">
        <f t="shared" si="812"/>
        <v>0</v>
      </c>
      <c r="S764" s="121">
        <f t="shared" si="813"/>
        <v>0</v>
      </c>
      <c r="T764" s="10">
        <v>232</v>
      </c>
      <c r="U764" s="136"/>
      <c r="V764" s="39">
        <f t="shared" si="814"/>
        <v>232</v>
      </c>
      <c r="W764" s="10">
        <v>207</v>
      </c>
      <c r="X764" s="33">
        <v>207</v>
      </c>
      <c r="Y764" s="136"/>
      <c r="Z764" s="39">
        <f t="shared" si="815"/>
        <v>207</v>
      </c>
      <c r="AA764" s="121">
        <f t="shared" si="816"/>
        <v>414</v>
      </c>
      <c r="AB764" s="40"/>
      <c r="AC764" s="113"/>
      <c r="AD764" s="13">
        <f t="shared" si="817"/>
        <v>0</v>
      </c>
      <c r="AE764" s="353">
        <f t="shared" si="820"/>
        <v>0</v>
      </c>
      <c r="AF764" s="113">
        <v>365</v>
      </c>
      <c r="AG764" s="113">
        <f t="shared" si="818"/>
        <v>0</v>
      </c>
      <c r="AH764" s="113">
        <v>365</v>
      </c>
      <c r="AI764" s="542">
        <f t="shared" si="765"/>
        <v>365</v>
      </c>
      <c r="AJ764" s="7" t="s">
        <v>1228</v>
      </c>
    </row>
    <row r="765" spans="1:52" ht="24" hidden="1" customHeight="1">
      <c r="A765" s="8"/>
      <c r="B765" s="9" t="s">
        <v>61</v>
      </c>
      <c r="C765" s="9" t="s">
        <v>659</v>
      </c>
      <c r="D765" s="74" t="s">
        <v>29</v>
      </c>
      <c r="E765" s="10"/>
      <c r="F765" s="127"/>
      <c r="G765" s="39">
        <f t="shared" si="809"/>
        <v>0</v>
      </c>
      <c r="H765" s="10"/>
      <c r="I765" s="127"/>
      <c r="J765" s="39">
        <f t="shared" si="810"/>
        <v>0</v>
      </c>
      <c r="K765" s="11">
        <v>0</v>
      </c>
      <c r="L765" s="136"/>
      <c r="M765" s="136"/>
      <c r="N765" s="120">
        <f t="shared" si="811"/>
        <v>0</v>
      </c>
      <c r="O765" s="10"/>
      <c r="P765" s="136">
        <v>0</v>
      </c>
      <c r="Q765" s="136"/>
      <c r="R765" s="120">
        <f t="shared" si="812"/>
        <v>0</v>
      </c>
      <c r="S765" s="121">
        <f t="shared" si="813"/>
        <v>0</v>
      </c>
      <c r="T765" s="10">
        <v>219</v>
      </c>
      <c r="U765" s="136"/>
      <c r="V765" s="39">
        <f t="shared" si="814"/>
        <v>219</v>
      </c>
      <c r="W765" s="10">
        <v>208</v>
      </c>
      <c r="X765" s="33">
        <v>233</v>
      </c>
      <c r="Y765" s="136"/>
      <c r="Z765" s="39">
        <f t="shared" si="815"/>
        <v>233</v>
      </c>
      <c r="AA765" s="121">
        <f t="shared" si="816"/>
        <v>466</v>
      </c>
      <c r="AB765" s="40"/>
      <c r="AC765" s="113"/>
      <c r="AD765" s="13">
        <f t="shared" si="817"/>
        <v>0</v>
      </c>
      <c r="AE765" s="353">
        <f t="shared" si="820"/>
        <v>0</v>
      </c>
      <c r="AF765" s="113">
        <f>ROUND(AB765*$AJ$971,0)</f>
        <v>0</v>
      </c>
      <c r="AG765" s="113">
        <f t="shared" si="818"/>
        <v>0</v>
      </c>
      <c r="AH765" s="113">
        <f>AG765+AF765</f>
        <v>0</v>
      </c>
      <c r="AI765" s="542">
        <f t="shared" si="765"/>
        <v>0</v>
      </c>
    </row>
    <row r="766" spans="1:52" ht="24" hidden="1" customHeight="1">
      <c r="A766" s="8" t="s">
        <v>876</v>
      </c>
      <c r="B766" s="9" t="s">
        <v>61</v>
      </c>
      <c r="C766" s="9" t="s">
        <v>666</v>
      </c>
      <c r="D766" s="74" t="s">
        <v>1057</v>
      </c>
      <c r="E766" s="10">
        <v>1666</v>
      </c>
      <c r="F766" s="127"/>
      <c r="G766" s="39">
        <f t="shared" si="809"/>
        <v>1666</v>
      </c>
      <c r="H766" s="10">
        <v>1690</v>
      </c>
      <c r="I766" s="127"/>
      <c r="J766" s="39">
        <f t="shared" si="810"/>
        <v>1690</v>
      </c>
      <c r="K766" s="11">
        <f t="shared" si="822"/>
        <v>101.44057623049221</v>
      </c>
      <c r="L766" s="136">
        <v>1739</v>
      </c>
      <c r="M766" s="136"/>
      <c r="N766" s="120">
        <f t="shared" si="811"/>
        <v>1739</v>
      </c>
      <c r="O766" s="10">
        <v>439</v>
      </c>
      <c r="P766" s="136">
        <v>443</v>
      </c>
      <c r="Q766" s="136"/>
      <c r="R766" s="120">
        <f t="shared" si="812"/>
        <v>443</v>
      </c>
      <c r="S766" s="121">
        <f t="shared" si="813"/>
        <v>1772</v>
      </c>
      <c r="T766" s="10">
        <v>1729</v>
      </c>
      <c r="U766" s="136"/>
      <c r="V766" s="39">
        <f t="shared" si="814"/>
        <v>1729</v>
      </c>
      <c r="W766" s="10">
        <v>651</v>
      </c>
      <c r="X766" s="40">
        <v>655</v>
      </c>
      <c r="Y766" s="136"/>
      <c r="Z766" s="39">
        <f t="shared" si="815"/>
        <v>655</v>
      </c>
      <c r="AA766" s="121">
        <f t="shared" si="816"/>
        <v>1310</v>
      </c>
      <c r="AB766" s="40">
        <v>1739</v>
      </c>
      <c r="AC766" s="113"/>
      <c r="AD766" s="13">
        <f t="shared" si="817"/>
        <v>1739</v>
      </c>
      <c r="AE766" s="353">
        <f t="shared" si="820"/>
        <v>0</v>
      </c>
      <c r="AF766" s="113">
        <f>ROUND(T766*$AJ$947,0)</f>
        <v>1653</v>
      </c>
      <c r="AG766" s="113">
        <f t="shared" si="818"/>
        <v>0</v>
      </c>
      <c r="AH766" s="113">
        <f>AG766+AF766</f>
        <v>1653</v>
      </c>
      <c r="AI766" s="542">
        <f t="shared" si="765"/>
        <v>-86</v>
      </c>
    </row>
    <row r="767" spans="1:52" ht="24" hidden="1" customHeight="1">
      <c r="A767" s="8" t="s">
        <v>877</v>
      </c>
      <c r="B767" s="9" t="s">
        <v>61</v>
      </c>
      <c r="C767" s="9" t="s">
        <v>661</v>
      </c>
      <c r="D767" s="74" t="s">
        <v>1074</v>
      </c>
      <c r="E767" s="38">
        <v>5470</v>
      </c>
      <c r="F767" s="127"/>
      <c r="G767" s="39">
        <f t="shared" si="809"/>
        <v>5470</v>
      </c>
      <c r="H767" s="38">
        <v>4768</v>
      </c>
      <c r="I767" s="127"/>
      <c r="J767" s="39">
        <f t="shared" si="810"/>
        <v>4768</v>
      </c>
      <c r="K767" s="11">
        <f t="shared" si="822"/>
        <v>87.166361974405845</v>
      </c>
      <c r="L767" s="136">
        <v>5097</v>
      </c>
      <c r="M767" s="136"/>
      <c r="N767" s="120">
        <f t="shared" si="811"/>
        <v>5097</v>
      </c>
      <c r="O767" s="10">
        <v>1240</v>
      </c>
      <c r="P767" s="136">
        <v>1289</v>
      </c>
      <c r="Q767" s="136"/>
      <c r="R767" s="120">
        <f t="shared" si="812"/>
        <v>1289</v>
      </c>
      <c r="S767" s="121">
        <f t="shared" si="813"/>
        <v>5156</v>
      </c>
      <c r="T767" s="10">
        <f>4919+178</f>
        <v>5097</v>
      </c>
      <c r="U767" s="136"/>
      <c r="V767" s="39">
        <f t="shared" si="814"/>
        <v>5097</v>
      </c>
      <c r="W767" s="10">
        <f>1762+52</f>
        <v>1814</v>
      </c>
      <c r="X767" s="40">
        <v>1878</v>
      </c>
      <c r="Y767" s="136"/>
      <c r="Z767" s="39">
        <f t="shared" si="815"/>
        <v>1878</v>
      </c>
      <c r="AA767" s="121">
        <f t="shared" si="816"/>
        <v>3756</v>
      </c>
      <c r="AB767" s="40">
        <v>4950</v>
      </c>
      <c r="AC767" s="113"/>
      <c r="AD767" s="13">
        <f t="shared" si="817"/>
        <v>4950</v>
      </c>
      <c r="AE767" s="353">
        <f t="shared" si="820"/>
        <v>-147</v>
      </c>
      <c r="AF767" s="113">
        <f>ROUND(AB767*$AJ$932,0)</f>
        <v>4581</v>
      </c>
      <c r="AG767" s="113">
        <f t="shared" si="818"/>
        <v>0</v>
      </c>
      <c r="AH767" s="113">
        <f>AF767+AG767</f>
        <v>4581</v>
      </c>
      <c r="AI767" s="542">
        <f t="shared" si="765"/>
        <v>-516</v>
      </c>
    </row>
    <row r="768" spans="1:52" ht="24" hidden="1" customHeight="1">
      <c r="A768" s="8" t="s">
        <v>878</v>
      </c>
      <c r="B768" s="9" t="s">
        <v>61</v>
      </c>
      <c r="C768" s="9" t="s">
        <v>667</v>
      </c>
      <c r="D768" s="74" t="s">
        <v>1063</v>
      </c>
      <c r="E768" s="349">
        <v>4467</v>
      </c>
      <c r="F768" s="346"/>
      <c r="G768" s="350">
        <f t="shared" si="809"/>
        <v>4467</v>
      </c>
      <c r="H768" s="349">
        <v>4056</v>
      </c>
      <c r="I768" s="346"/>
      <c r="J768" s="350">
        <f t="shared" si="810"/>
        <v>4056</v>
      </c>
      <c r="K768" s="363">
        <f t="shared" si="822"/>
        <v>90.799194089993279</v>
      </c>
      <c r="L768" s="346">
        <v>4477</v>
      </c>
      <c r="M768" s="346"/>
      <c r="N768" s="347">
        <f t="shared" si="811"/>
        <v>4477</v>
      </c>
      <c r="O768" s="349">
        <v>1149</v>
      </c>
      <c r="P768" s="346">
        <v>1163</v>
      </c>
      <c r="Q768" s="346"/>
      <c r="R768" s="347">
        <f t="shared" si="812"/>
        <v>1163</v>
      </c>
      <c r="S768" s="348">
        <f t="shared" si="813"/>
        <v>4652</v>
      </c>
      <c r="T768" s="349">
        <v>5215</v>
      </c>
      <c r="U768" s="346"/>
      <c r="V768" s="350">
        <f t="shared" si="814"/>
        <v>5215</v>
      </c>
      <c r="W768" s="10">
        <v>1982</v>
      </c>
      <c r="X768" s="40">
        <v>2005</v>
      </c>
      <c r="Y768" s="136"/>
      <c r="Z768" s="39">
        <f t="shared" si="815"/>
        <v>2005</v>
      </c>
      <c r="AA768" s="348">
        <f t="shared" si="816"/>
        <v>4010</v>
      </c>
      <c r="AB768" s="357">
        <v>4369</v>
      </c>
      <c r="AC768" s="352"/>
      <c r="AD768" s="353">
        <f t="shared" si="817"/>
        <v>4369</v>
      </c>
      <c r="AE768" s="353">
        <f t="shared" si="820"/>
        <v>-108</v>
      </c>
      <c r="AF768" s="113">
        <f>ROUND(AB768*$AJ$999,0)</f>
        <v>4296</v>
      </c>
      <c r="AG768" s="113">
        <f t="shared" si="818"/>
        <v>0</v>
      </c>
      <c r="AH768" s="113">
        <f>AG768+AF768</f>
        <v>4296</v>
      </c>
      <c r="AI768" s="542">
        <f t="shared" si="765"/>
        <v>-181</v>
      </c>
    </row>
    <row r="769" spans="1:52" ht="24" hidden="1" customHeight="1">
      <c r="A769" s="8"/>
      <c r="B769" s="9" t="s">
        <v>61</v>
      </c>
      <c r="C769" s="9" t="s">
        <v>667</v>
      </c>
      <c r="D769" s="74" t="s">
        <v>1042</v>
      </c>
      <c r="E769" s="349">
        <v>3093</v>
      </c>
      <c r="F769" s="346"/>
      <c r="G769" s="350">
        <f t="shared" si="809"/>
        <v>3093</v>
      </c>
      <c r="H769" s="349">
        <v>2663</v>
      </c>
      <c r="I769" s="346"/>
      <c r="J769" s="350">
        <f t="shared" si="810"/>
        <v>2663</v>
      </c>
      <c r="K769" s="363">
        <f t="shared" si="822"/>
        <v>86.097639831878439</v>
      </c>
      <c r="L769" s="346">
        <v>3002</v>
      </c>
      <c r="M769" s="346"/>
      <c r="N769" s="347">
        <f t="shared" si="811"/>
        <v>3002</v>
      </c>
      <c r="O769" s="349">
        <v>659</v>
      </c>
      <c r="P769" s="346">
        <v>675</v>
      </c>
      <c r="Q769" s="346"/>
      <c r="R769" s="347">
        <f t="shared" si="812"/>
        <v>675</v>
      </c>
      <c r="S769" s="348">
        <f t="shared" si="813"/>
        <v>2700</v>
      </c>
      <c r="T769" s="349">
        <f>2688+314</f>
        <v>3002</v>
      </c>
      <c r="U769" s="346"/>
      <c r="V769" s="350">
        <f t="shared" si="814"/>
        <v>3002</v>
      </c>
      <c r="W769" s="10">
        <f>871+620</f>
        <v>1491</v>
      </c>
      <c r="X769" s="40">
        <v>1561</v>
      </c>
      <c r="Y769" s="136"/>
      <c r="Z769" s="39">
        <f t="shared" si="815"/>
        <v>1561</v>
      </c>
      <c r="AA769" s="348">
        <f t="shared" si="816"/>
        <v>3122</v>
      </c>
      <c r="AB769" s="357">
        <v>3002</v>
      </c>
      <c r="AC769" s="352"/>
      <c r="AD769" s="353">
        <f t="shared" si="817"/>
        <v>3002</v>
      </c>
      <c r="AE769" s="353">
        <f t="shared" si="820"/>
        <v>0</v>
      </c>
      <c r="AF769" s="113">
        <f>ROUND(AB769*$AJ$997,0)</f>
        <v>2981</v>
      </c>
      <c r="AG769" s="113">
        <f t="shared" si="818"/>
        <v>0</v>
      </c>
      <c r="AH769" s="113">
        <f>AG769+AF769</f>
        <v>2981</v>
      </c>
      <c r="AI769" s="542">
        <f t="shared" si="765"/>
        <v>-21</v>
      </c>
    </row>
    <row r="770" spans="1:52" s="7" customFormat="1" ht="24" hidden="1" customHeight="1">
      <c r="A770" s="2" t="s">
        <v>539</v>
      </c>
      <c r="B770" s="3" t="s">
        <v>62</v>
      </c>
      <c r="C770" s="3"/>
      <c r="D770" s="46"/>
      <c r="E770" s="5">
        <f t="shared" ref="E770" si="823">SUM(E771:E776)</f>
        <v>3310</v>
      </c>
      <c r="F770" s="123"/>
      <c r="G770" s="5">
        <f>F770+E770</f>
        <v>3310</v>
      </c>
      <c r="H770" s="5">
        <f>SUM(H771:H776)</f>
        <v>3372</v>
      </c>
      <c r="I770" s="123"/>
      <c r="J770" s="5">
        <f>H770+I770</f>
        <v>3372</v>
      </c>
      <c r="K770" s="6">
        <f t="shared" si="822"/>
        <v>101.87311178247734</v>
      </c>
      <c r="L770" s="5">
        <f>SUM(L771:L776)</f>
        <v>3502</v>
      </c>
      <c r="M770" s="5">
        <f t="shared" ref="M770:AH770" si="824">SUM(M771:M776)</f>
        <v>0</v>
      </c>
      <c r="N770" s="5">
        <f t="shared" si="824"/>
        <v>3502</v>
      </c>
      <c r="O770" s="5">
        <f t="shared" si="824"/>
        <v>943</v>
      </c>
      <c r="P770" s="5">
        <f t="shared" si="824"/>
        <v>988</v>
      </c>
      <c r="Q770" s="5">
        <f t="shared" si="824"/>
        <v>0</v>
      </c>
      <c r="R770" s="5">
        <f t="shared" si="824"/>
        <v>988</v>
      </c>
      <c r="S770" s="5">
        <f t="shared" si="824"/>
        <v>3952</v>
      </c>
      <c r="T770" s="5">
        <f t="shared" si="824"/>
        <v>3502</v>
      </c>
      <c r="U770" s="5">
        <f t="shared" si="824"/>
        <v>0</v>
      </c>
      <c r="V770" s="5">
        <f t="shared" si="824"/>
        <v>3502</v>
      </c>
      <c r="W770" s="5">
        <f t="shared" si="824"/>
        <v>1696</v>
      </c>
      <c r="X770" s="5">
        <f t="shared" si="824"/>
        <v>1778</v>
      </c>
      <c r="Y770" s="5">
        <f t="shared" si="824"/>
        <v>0</v>
      </c>
      <c r="Z770" s="5">
        <f t="shared" si="824"/>
        <v>1778</v>
      </c>
      <c r="AA770" s="5">
        <f t="shared" si="824"/>
        <v>3556</v>
      </c>
      <c r="AB770" s="5">
        <f t="shared" si="824"/>
        <v>3593</v>
      </c>
      <c r="AC770" s="5">
        <f t="shared" si="824"/>
        <v>0</v>
      </c>
      <c r="AD770" s="5">
        <f t="shared" si="824"/>
        <v>3593</v>
      </c>
      <c r="AE770" s="5">
        <f t="shared" si="824"/>
        <v>91</v>
      </c>
      <c r="AF770" s="542">
        <f t="shared" si="824"/>
        <v>3505</v>
      </c>
      <c r="AG770" s="542">
        <f t="shared" si="824"/>
        <v>0</v>
      </c>
      <c r="AH770" s="542">
        <f t="shared" si="824"/>
        <v>3505</v>
      </c>
      <c r="AI770" s="542">
        <f t="shared" si="765"/>
        <v>3</v>
      </c>
      <c r="AJ770" s="1"/>
      <c r="AK770" s="1"/>
      <c r="AL770" s="1"/>
      <c r="AM770" s="1"/>
      <c r="AN770" s="1"/>
      <c r="AO770" s="1"/>
      <c r="AP770" s="1"/>
      <c r="AQ770" s="1"/>
      <c r="AR770" s="1"/>
      <c r="AS770" s="1"/>
      <c r="AT770" s="1"/>
      <c r="AU770" s="1"/>
      <c r="AV770" s="1"/>
      <c r="AW770" s="1"/>
      <c r="AX770" s="1"/>
      <c r="AY770" s="1"/>
      <c r="AZ770" s="1"/>
    </row>
    <row r="771" spans="1:52" s="14" customFormat="1" ht="36" hidden="1" customHeight="1">
      <c r="A771" s="8" t="s">
        <v>540</v>
      </c>
      <c r="B771" s="9" t="s">
        <v>62</v>
      </c>
      <c r="C771" s="9" t="s">
        <v>661</v>
      </c>
      <c r="D771" s="74" t="s">
        <v>1050</v>
      </c>
      <c r="E771" s="10">
        <v>775</v>
      </c>
      <c r="F771" s="120"/>
      <c r="G771" s="39">
        <f t="shared" ref="G771:G776" si="825">E771+F771</f>
        <v>775</v>
      </c>
      <c r="H771" s="10">
        <v>775</v>
      </c>
      <c r="I771" s="120"/>
      <c r="J771" s="39">
        <f t="shared" ref="J771:J776" si="826">I771+H771</f>
        <v>775</v>
      </c>
      <c r="K771" s="11">
        <f t="shared" si="822"/>
        <v>100</v>
      </c>
      <c r="L771" s="112">
        <v>760</v>
      </c>
      <c r="M771" s="120"/>
      <c r="N771" s="120">
        <f t="shared" ref="N771:N776" si="827">M771+L771</f>
        <v>760</v>
      </c>
      <c r="O771" s="112">
        <v>212</v>
      </c>
      <c r="P771" s="120">
        <v>229</v>
      </c>
      <c r="Q771" s="120"/>
      <c r="R771" s="120">
        <f t="shared" ref="R771:R776" si="828">P771+Q771</f>
        <v>229</v>
      </c>
      <c r="S771" s="121">
        <f t="shared" ref="S771:S776" si="829">R771/3*12</f>
        <v>916</v>
      </c>
      <c r="T771" s="10">
        <v>760</v>
      </c>
      <c r="U771" s="120"/>
      <c r="V771" s="39">
        <f t="shared" ref="V771:V776" si="830">U771+T771</f>
        <v>760</v>
      </c>
      <c r="W771" s="10">
        <v>340</v>
      </c>
      <c r="X771" s="33">
        <v>365</v>
      </c>
      <c r="Y771" s="120"/>
      <c r="Z771" s="39">
        <f t="shared" ref="Z771:Z776" si="831">Y771+X771</f>
        <v>365</v>
      </c>
      <c r="AA771" s="121">
        <f t="shared" ref="AA771:AA776" si="832">Z771*2</f>
        <v>730</v>
      </c>
      <c r="AB771" s="77">
        <v>760</v>
      </c>
      <c r="AC771" s="113"/>
      <c r="AD771" s="13">
        <f t="shared" ref="AD771:AD776" si="833">AC771+AB771</f>
        <v>760</v>
      </c>
      <c r="AE771" s="353">
        <f t="shared" si="820"/>
        <v>0</v>
      </c>
      <c r="AF771" s="113">
        <f>ROUND(AB771*$AJ$862,0)</f>
        <v>746</v>
      </c>
      <c r="AG771" s="113">
        <f t="shared" ref="AG771:AG776" si="834">M771</f>
        <v>0</v>
      </c>
      <c r="AH771" s="113">
        <f>AG771+AF771</f>
        <v>746</v>
      </c>
      <c r="AI771" s="542">
        <f t="shared" si="765"/>
        <v>-14</v>
      </c>
      <c r="AJ771" s="1"/>
      <c r="AK771" s="1"/>
      <c r="AL771" s="1"/>
      <c r="AM771" s="1"/>
      <c r="AN771" s="1"/>
      <c r="AO771" s="1"/>
      <c r="AP771" s="1"/>
      <c r="AQ771" s="1"/>
      <c r="AR771" s="1"/>
      <c r="AS771" s="1"/>
      <c r="AT771" s="1"/>
      <c r="AU771" s="1"/>
      <c r="AV771" s="1"/>
      <c r="AW771" s="1"/>
      <c r="AX771" s="1"/>
      <c r="AY771" s="1"/>
      <c r="AZ771" s="1"/>
    </row>
    <row r="772" spans="1:52" s="14" customFormat="1" ht="24" hidden="1" customHeight="1">
      <c r="A772" s="8" t="s">
        <v>541</v>
      </c>
      <c r="B772" s="9" t="s">
        <v>62</v>
      </c>
      <c r="C772" s="9" t="s">
        <v>667</v>
      </c>
      <c r="D772" s="74" t="s">
        <v>1043</v>
      </c>
      <c r="E772" s="10">
        <v>1346</v>
      </c>
      <c r="F772" s="120"/>
      <c r="G772" s="39">
        <f t="shared" si="825"/>
        <v>1346</v>
      </c>
      <c r="H772" s="10">
        <v>1375</v>
      </c>
      <c r="I772" s="120"/>
      <c r="J772" s="39">
        <f t="shared" si="826"/>
        <v>1375</v>
      </c>
      <c r="K772" s="11">
        <f t="shared" si="822"/>
        <v>102.15453194650817</v>
      </c>
      <c r="L772" s="112">
        <v>1553</v>
      </c>
      <c r="M772" s="120"/>
      <c r="N772" s="120">
        <f t="shared" si="827"/>
        <v>1553</v>
      </c>
      <c r="O772" s="112">
        <v>383</v>
      </c>
      <c r="P772" s="120">
        <v>405</v>
      </c>
      <c r="Q772" s="120"/>
      <c r="R772" s="120">
        <f t="shared" si="828"/>
        <v>405</v>
      </c>
      <c r="S772" s="121">
        <f t="shared" si="829"/>
        <v>1620</v>
      </c>
      <c r="T772" s="10">
        <v>1553</v>
      </c>
      <c r="U772" s="120"/>
      <c r="V772" s="39">
        <f t="shared" si="830"/>
        <v>1553</v>
      </c>
      <c r="W772" s="10">
        <v>745</v>
      </c>
      <c r="X772" s="33">
        <v>787</v>
      </c>
      <c r="Y772" s="120"/>
      <c r="Z772" s="39">
        <f t="shared" si="831"/>
        <v>787</v>
      </c>
      <c r="AA772" s="121">
        <f t="shared" si="832"/>
        <v>1574</v>
      </c>
      <c r="AB772" s="77">
        <v>1553</v>
      </c>
      <c r="AC772" s="113"/>
      <c r="AD772" s="13">
        <f t="shared" si="833"/>
        <v>1553</v>
      </c>
      <c r="AE772" s="353">
        <f t="shared" si="820"/>
        <v>0</v>
      </c>
      <c r="AF772" s="113">
        <f>ROUND(AB772*$AJ$991,0)</f>
        <v>1539</v>
      </c>
      <c r="AG772" s="113">
        <f t="shared" si="834"/>
        <v>0</v>
      </c>
      <c r="AH772" s="113">
        <f>AG772+AF772</f>
        <v>1539</v>
      </c>
      <c r="AI772" s="542">
        <f t="shared" si="765"/>
        <v>-14</v>
      </c>
      <c r="AJ772" s="1"/>
      <c r="AK772" s="1"/>
      <c r="AL772" s="1"/>
      <c r="AM772" s="1"/>
      <c r="AN772" s="1"/>
      <c r="AO772" s="1"/>
      <c r="AP772" s="1"/>
      <c r="AQ772" s="1"/>
      <c r="AR772" s="1"/>
      <c r="AS772" s="1"/>
      <c r="AT772" s="1"/>
      <c r="AU772" s="1"/>
      <c r="AV772" s="1"/>
      <c r="AW772" s="1"/>
      <c r="AX772" s="1"/>
      <c r="AY772" s="1"/>
      <c r="AZ772" s="1"/>
    </row>
    <row r="773" spans="1:52" s="14" customFormat="1" ht="24" hidden="1" customHeight="1">
      <c r="A773" s="8" t="s">
        <v>542</v>
      </c>
      <c r="B773" s="9" t="s">
        <v>62</v>
      </c>
      <c r="C773" s="9" t="s">
        <v>667</v>
      </c>
      <c r="D773" s="74" t="s">
        <v>1054</v>
      </c>
      <c r="E773" s="10">
        <v>514</v>
      </c>
      <c r="F773" s="120"/>
      <c r="G773" s="39">
        <f t="shared" si="825"/>
        <v>514</v>
      </c>
      <c r="H773" s="10">
        <v>546</v>
      </c>
      <c r="I773" s="120"/>
      <c r="J773" s="39">
        <f t="shared" si="826"/>
        <v>546</v>
      </c>
      <c r="K773" s="363">
        <f t="shared" si="822"/>
        <v>106.22568093385215</v>
      </c>
      <c r="L773" s="362">
        <v>514</v>
      </c>
      <c r="M773" s="347"/>
      <c r="N773" s="347">
        <f t="shared" si="827"/>
        <v>514</v>
      </c>
      <c r="O773" s="362">
        <v>135</v>
      </c>
      <c r="P773" s="347">
        <v>141</v>
      </c>
      <c r="Q773" s="347"/>
      <c r="R773" s="347">
        <f t="shared" si="828"/>
        <v>141</v>
      </c>
      <c r="S773" s="348">
        <f t="shared" si="829"/>
        <v>564</v>
      </c>
      <c r="T773" s="349">
        <v>514</v>
      </c>
      <c r="U773" s="347"/>
      <c r="V773" s="350">
        <f t="shared" si="830"/>
        <v>514</v>
      </c>
      <c r="W773" s="10">
        <v>242</v>
      </c>
      <c r="X773" s="33">
        <v>254</v>
      </c>
      <c r="Y773" s="120"/>
      <c r="Z773" s="39">
        <f t="shared" si="831"/>
        <v>254</v>
      </c>
      <c r="AA773" s="348">
        <f t="shared" si="832"/>
        <v>508</v>
      </c>
      <c r="AB773" s="355">
        <v>600</v>
      </c>
      <c r="AC773" s="352"/>
      <c r="AD773" s="353">
        <f t="shared" si="833"/>
        <v>600</v>
      </c>
      <c r="AE773" s="353">
        <f t="shared" si="820"/>
        <v>86</v>
      </c>
      <c r="AF773" s="113">
        <f>ROUND(AB773*$AJ$992,0)</f>
        <v>581</v>
      </c>
      <c r="AG773" s="113">
        <f t="shared" si="834"/>
        <v>0</v>
      </c>
      <c r="AH773" s="113">
        <f>AG773+AF773</f>
        <v>581</v>
      </c>
      <c r="AI773" s="542">
        <f t="shared" si="765"/>
        <v>67</v>
      </c>
      <c r="AJ773" s="1"/>
      <c r="AK773" s="1"/>
      <c r="AL773" s="1"/>
      <c r="AM773" s="1"/>
      <c r="AN773" s="1"/>
      <c r="AO773" s="1"/>
      <c r="AP773" s="1"/>
      <c r="AQ773" s="1"/>
      <c r="AR773" s="1"/>
      <c r="AS773" s="1"/>
      <c r="AT773" s="1"/>
      <c r="AU773" s="1"/>
      <c r="AV773" s="1"/>
      <c r="AW773" s="1"/>
      <c r="AX773" s="1"/>
      <c r="AY773" s="1"/>
      <c r="AZ773" s="1"/>
    </row>
    <row r="774" spans="1:52" s="14" customFormat="1" ht="60" hidden="1" customHeight="1">
      <c r="A774" s="8" t="s">
        <v>543</v>
      </c>
      <c r="B774" s="9" t="s">
        <v>62</v>
      </c>
      <c r="C774" s="9" t="s">
        <v>667</v>
      </c>
      <c r="D774" s="74" t="s">
        <v>1056</v>
      </c>
      <c r="E774" s="10">
        <v>280</v>
      </c>
      <c r="F774" s="120"/>
      <c r="G774" s="39">
        <f t="shared" si="825"/>
        <v>280</v>
      </c>
      <c r="H774" s="10">
        <v>285</v>
      </c>
      <c r="I774" s="120"/>
      <c r="J774" s="39">
        <f t="shared" si="826"/>
        <v>285</v>
      </c>
      <c r="K774" s="11">
        <f t="shared" si="822"/>
        <v>101.78571428571428</v>
      </c>
      <c r="L774" s="362">
        <v>280</v>
      </c>
      <c r="M774" s="347"/>
      <c r="N774" s="347">
        <f t="shared" si="827"/>
        <v>280</v>
      </c>
      <c r="O774" s="362">
        <v>76</v>
      </c>
      <c r="P774" s="347">
        <v>76</v>
      </c>
      <c r="Q774" s="347"/>
      <c r="R774" s="347">
        <f t="shared" si="828"/>
        <v>76</v>
      </c>
      <c r="S774" s="348">
        <f t="shared" si="829"/>
        <v>304</v>
      </c>
      <c r="T774" s="349">
        <v>280</v>
      </c>
      <c r="U774" s="347"/>
      <c r="V774" s="350">
        <f t="shared" si="830"/>
        <v>280</v>
      </c>
      <c r="W774" s="10">
        <v>134</v>
      </c>
      <c r="X774" s="33">
        <v>134</v>
      </c>
      <c r="Y774" s="120"/>
      <c r="Z774" s="39">
        <f t="shared" si="831"/>
        <v>134</v>
      </c>
      <c r="AA774" s="348">
        <f t="shared" si="832"/>
        <v>268</v>
      </c>
      <c r="AB774" s="355">
        <v>280</v>
      </c>
      <c r="AC774" s="352"/>
      <c r="AD774" s="353">
        <f t="shared" si="833"/>
        <v>280</v>
      </c>
      <c r="AE774" s="353">
        <f t="shared" si="820"/>
        <v>0</v>
      </c>
      <c r="AF774" s="113">
        <f>ROUND(AB774*$AJ$1004,0)</f>
        <v>247</v>
      </c>
      <c r="AG774" s="113">
        <f t="shared" si="834"/>
        <v>0</v>
      </c>
      <c r="AH774" s="113">
        <f>AG774+AF774</f>
        <v>247</v>
      </c>
      <c r="AI774" s="542">
        <f t="shared" ref="AI774:AI837" si="835">AF774-L774</f>
        <v>-33</v>
      </c>
      <c r="AJ774" s="1"/>
      <c r="AK774" s="1"/>
      <c r="AL774" s="1"/>
      <c r="AM774" s="1"/>
      <c r="AN774" s="1"/>
      <c r="AO774" s="1"/>
      <c r="AP774" s="1"/>
      <c r="AQ774" s="1"/>
      <c r="AR774" s="1"/>
      <c r="AS774" s="1"/>
      <c r="AT774" s="1"/>
      <c r="AU774" s="1"/>
      <c r="AV774" s="1"/>
      <c r="AW774" s="1"/>
      <c r="AX774" s="1"/>
      <c r="AY774" s="1"/>
      <c r="AZ774" s="1"/>
    </row>
    <row r="775" spans="1:52" s="14" customFormat="1" ht="24" hidden="1" customHeight="1">
      <c r="A775" s="8" t="s">
        <v>544</v>
      </c>
      <c r="B775" s="9" t="s">
        <v>62</v>
      </c>
      <c r="C775" s="9" t="s">
        <v>667</v>
      </c>
      <c r="D775" s="74" t="s">
        <v>15</v>
      </c>
      <c r="E775" s="10">
        <v>15</v>
      </c>
      <c r="F775" s="120"/>
      <c r="G775" s="39">
        <f t="shared" si="825"/>
        <v>15</v>
      </c>
      <c r="H775" s="10">
        <v>14</v>
      </c>
      <c r="I775" s="120"/>
      <c r="J775" s="39">
        <f t="shared" si="826"/>
        <v>14</v>
      </c>
      <c r="K775" s="11">
        <f t="shared" si="822"/>
        <v>93.333333333333329</v>
      </c>
      <c r="L775" s="112">
        <v>25</v>
      </c>
      <c r="M775" s="120"/>
      <c r="N775" s="120">
        <f t="shared" si="827"/>
        <v>25</v>
      </c>
      <c r="O775" s="112">
        <v>4</v>
      </c>
      <c r="P775" s="120">
        <v>4</v>
      </c>
      <c r="Q775" s="120"/>
      <c r="R775" s="120">
        <f t="shared" si="828"/>
        <v>4</v>
      </c>
      <c r="S775" s="121">
        <f t="shared" si="829"/>
        <v>16</v>
      </c>
      <c r="T775" s="10">
        <v>25</v>
      </c>
      <c r="U775" s="120"/>
      <c r="V775" s="39">
        <f t="shared" si="830"/>
        <v>25</v>
      </c>
      <c r="W775" s="10">
        <v>9</v>
      </c>
      <c r="X775" s="33">
        <v>9</v>
      </c>
      <c r="Y775" s="120"/>
      <c r="Z775" s="39">
        <f t="shared" si="831"/>
        <v>9</v>
      </c>
      <c r="AA775" s="121">
        <f t="shared" si="832"/>
        <v>18</v>
      </c>
      <c r="AB775" s="77">
        <v>30</v>
      </c>
      <c r="AC775" s="113"/>
      <c r="AD775" s="13">
        <f t="shared" si="833"/>
        <v>30</v>
      </c>
      <c r="AE775" s="353">
        <f t="shared" si="820"/>
        <v>5</v>
      </c>
      <c r="AF775" s="113">
        <f>ROUND(AB775*$AJ$1008,0)-1</f>
        <v>28</v>
      </c>
      <c r="AG775" s="113">
        <f t="shared" si="834"/>
        <v>0</v>
      </c>
      <c r="AH775" s="113">
        <f>AF775+AG775</f>
        <v>28</v>
      </c>
      <c r="AI775" s="542">
        <f t="shared" si="835"/>
        <v>3</v>
      </c>
      <c r="AJ775" s="1">
        <f>AF1008-AF846</f>
        <v>480</v>
      </c>
      <c r="AK775" s="1"/>
      <c r="AL775" s="1"/>
      <c r="AM775" s="1"/>
      <c r="AN775" s="1"/>
      <c r="AO775" s="1"/>
      <c r="AP775" s="1"/>
      <c r="AQ775" s="1"/>
      <c r="AR775" s="1"/>
      <c r="AS775" s="1"/>
      <c r="AT775" s="1"/>
      <c r="AU775" s="1"/>
      <c r="AV775" s="1"/>
      <c r="AW775" s="1"/>
      <c r="AX775" s="1"/>
      <c r="AY775" s="1"/>
      <c r="AZ775" s="1"/>
    </row>
    <row r="776" spans="1:52" s="14" customFormat="1" ht="24" hidden="1" customHeight="1">
      <c r="A776" s="8" t="s">
        <v>545</v>
      </c>
      <c r="B776" s="9" t="s">
        <v>62</v>
      </c>
      <c r="C776" s="9" t="s">
        <v>659</v>
      </c>
      <c r="D776" s="74" t="s">
        <v>14</v>
      </c>
      <c r="E776" s="10">
        <v>380</v>
      </c>
      <c r="F776" s="120"/>
      <c r="G776" s="39">
        <f t="shared" si="825"/>
        <v>380</v>
      </c>
      <c r="H776" s="10">
        <v>377</v>
      </c>
      <c r="I776" s="120"/>
      <c r="J776" s="39">
        <f t="shared" si="826"/>
        <v>377</v>
      </c>
      <c r="K776" s="11">
        <f t="shared" si="822"/>
        <v>99.210526315789465</v>
      </c>
      <c r="L776" s="112">
        <v>370</v>
      </c>
      <c r="M776" s="120"/>
      <c r="N776" s="120">
        <f t="shared" si="827"/>
        <v>370</v>
      </c>
      <c r="O776" s="112">
        <v>133</v>
      </c>
      <c r="P776" s="120">
        <v>133</v>
      </c>
      <c r="Q776" s="120"/>
      <c r="R776" s="120">
        <f t="shared" si="828"/>
        <v>133</v>
      </c>
      <c r="S776" s="121">
        <f t="shared" si="829"/>
        <v>532</v>
      </c>
      <c r="T776" s="10">
        <v>370</v>
      </c>
      <c r="U776" s="120"/>
      <c r="V776" s="39">
        <f t="shared" si="830"/>
        <v>370</v>
      </c>
      <c r="W776" s="10">
        <v>226</v>
      </c>
      <c r="X776" s="33">
        <v>229</v>
      </c>
      <c r="Y776" s="120"/>
      <c r="Z776" s="39">
        <f t="shared" si="831"/>
        <v>229</v>
      </c>
      <c r="AA776" s="121">
        <f t="shared" si="832"/>
        <v>458</v>
      </c>
      <c r="AB776" s="77">
        <v>370</v>
      </c>
      <c r="AC776" s="113"/>
      <c r="AD776" s="13">
        <f t="shared" si="833"/>
        <v>370</v>
      </c>
      <c r="AE776" s="353">
        <f t="shared" si="820"/>
        <v>0</v>
      </c>
      <c r="AF776" s="113">
        <f>ROUND(AB776*$AJ$888,0)</f>
        <v>364</v>
      </c>
      <c r="AG776" s="113">
        <f t="shared" si="834"/>
        <v>0</v>
      </c>
      <c r="AH776" s="113">
        <f>AG776+AF776</f>
        <v>364</v>
      </c>
      <c r="AI776" s="542">
        <f t="shared" si="835"/>
        <v>-6</v>
      </c>
      <c r="AJ776" s="1"/>
      <c r="AK776" s="1"/>
      <c r="AL776" s="1"/>
      <c r="AM776" s="1"/>
      <c r="AN776" s="1"/>
      <c r="AO776" s="1"/>
      <c r="AP776" s="1"/>
      <c r="AQ776" s="1"/>
      <c r="AR776" s="1"/>
      <c r="AS776" s="1"/>
      <c r="AT776" s="1"/>
      <c r="AU776" s="1"/>
      <c r="AV776" s="1"/>
      <c r="AW776" s="1"/>
      <c r="AX776" s="1"/>
      <c r="AY776" s="1"/>
      <c r="AZ776" s="1"/>
    </row>
    <row r="777" spans="1:52" s="7" customFormat="1" ht="24" hidden="1" customHeight="1">
      <c r="A777" s="2" t="s">
        <v>546</v>
      </c>
      <c r="B777" s="3" t="s">
        <v>63</v>
      </c>
      <c r="C777" s="3"/>
      <c r="D777" s="46"/>
      <c r="E777" s="5">
        <f>SUM(E778:E826)</f>
        <v>25507</v>
      </c>
      <c r="F777" s="5">
        <f t="shared" ref="F777:J777" si="836">SUM(F778:F826)</f>
        <v>0</v>
      </c>
      <c r="G777" s="5">
        <f t="shared" si="836"/>
        <v>25507</v>
      </c>
      <c r="H777" s="5">
        <f t="shared" si="836"/>
        <v>26018</v>
      </c>
      <c r="I777" s="5">
        <f t="shared" si="836"/>
        <v>0</v>
      </c>
      <c r="J777" s="5">
        <f t="shared" si="836"/>
        <v>26018</v>
      </c>
      <c r="K777" s="6">
        <f t="shared" si="822"/>
        <v>102.0033716234759</v>
      </c>
      <c r="L777" s="5">
        <f>SUM(L778:L826)</f>
        <v>25368</v>
      </c>
      <c r="M777" s="5">
        <f t="shared" ref="M777:AH777" si="837">SUM(M778:M826)</f>
        <v>0</v>
      </c>
      <c r="N777" s="5">
        <f t="shared" si="837"/>
        <v>25368</v>
      </c>
      <c r="O777" s="5">
        <f t="shared" si="837"/>
        <v>6373</v>
      </c>
      <c r="P777" s="5">
        <f t="shared" si="837"/>
        <v>6433</v>
      </c>
      <c r="Q777" s="5">
        <f t="shared" si="837"/>
        <v>0</v>
      </c>
      <c r="R777" s="5">
        <f t="shared" si="837"/>
        <v>6433</v>
      </c>
      <c r="S777" s="5">
        <f t="shared" si="837"/>
        <v>25732</v>
      </c>
      <c r="T777" s="5">
        <f t="shared" si="837"/>
        <v>25310</v>
      </c>
      <c r="U777" s="5">
        <f t="shared" si="837"/>
        <v>0</v>
      </c>
      <c r="V777" s="5">
        <f t="shared" si="837"/>
        <v>25310</v>
      </c>
      <c r="W777" s="5">
        <f t="shared" si="837"/>
        <v>11173</v>
      </c>
      <c r="X777" s="5">
        <f t="shared" si="837"/>
        <v>11313</v>
      </c>
      <c r="Y777" s="5">
        <f t="shared" si="837"/>
        <v>0</v>
      </c>
      <c r="Z777" s="5">
        <f t="shared" si="837"/>
        <v>11313</v>
      </c>
      <c r="AA777" s="5">
        <f t="shared" si="837"/>
        <v>22626</v>
      </c>
      <c r="AB777" s="5">
        <f t="shared" si="837"/>
        <v>26106</v>
      </c>
      <c r="AC777" s="5">
        <f t="shared" si="837"/>
        <v>0</v>
      </c>
      <c r="AD777" s="5">
        <f t="shared" si="837"/>
        <v>26106</v>
      </c>
      <c r="AE777" s="5">
        <f t="shared" si="837"/>
        <v>738</v>
      </c>
      <c r="AF777" s="542">
        <f t="shared" si="837"/>
        <v>25312</v>
      </c>
      <c r="AG777" s="542">
        <f t="shared" si="837"/>
        <v>0</v>
      </c>
      <c r="AH777" s="542">
        <f t="shared" si="837"/>
        <v>25312</v>
      </c>
      <c r="AI777" s="542">
        <f t="shared" si="835"/>
        <v>-56</v>
      </c>
      <c r="AJ777" s="1"/>
      <c r="AK777" s="1"/>
      <c r="AL777" s="1"/>
      <c r="AM777" s="1"/>
      <c r="AN777" s="1"/>
      <c r="AO777" s="1"/>
      <c r="AP777" s="1"/>
      <c r="AQ777" s="1"/>
      <c r="AR777" s="1"/>
      <c r="AS777" s="1"/>
      <c r="AT777" s="1"/>
      <c r="AU777" s="1"/>
      <c r="AV777" s="1"/>
      <c r="AW777" s="1"/>
      <c r="AX777" s="1"/>
      <c r="AY777" s="1"/>
      <c r="AZ777" s="1"/>
    </row>
    <row r="778" spans="1:52" s="14" customFormat="1" ht="36" hidden="1" customHeight="1">
      <c r="A778" s="8" t="s">
        <v>547</v>
      </c>
      <c r="B778" s="9" t="s">
        <v>63</v>
      </c>
      <c r="C778" s="9" t="s">
        <v>663</v>
      </c>
      <c r="D778" s="74" t="s">
        <v>1028</v>
      </c>
      <c r="E778" s="10">
        <v>340</v>
      </c>
      <c r="F778" s="120"/>
      <c r="G778" s="39">
        <f t="shared" ref="G778:G826" si="838">E778+F778</f>
        <v>340</v>
      </c>
      <c r="H778" s="10">
        <v>298</v>
      </c>
      <c r="I778" s="120"/>
      <c r="J778" s="39">
        <f t="shared" ref="J778:J826" si="839">I778+H778</f>
        <v>298</v>
      </c>
      <c r="K778" s="11">
        <f t="shared" si="822"/>
        <v>87.647058823529406</v>
      </c>
      <c r="L778" s="136">
        <v>340</v>
      </c>
      <c r="M778" s="136"/>
      <c r="N778" s="120">
        <f t="shared" ref="N778:N826" si="840">M778+L778</f>
        <v>340</v>
      </c>
      <c r="O778" s="136">
        <v>53</v>
      </c>
      <c r="P778" s="120">
        <v>53</v>
      </c>
      <c r="Q778" s="120"/>
      <c r="R778" s="120">
        <f t="shared" ref="R778:R826" si="841">P778+Q778</f>
        <v>53</v>
      </c>
      <c r="S778" s="121">
        <f t="shared" ref="S778:S826" si="842">R778/3*12</f>
        <v>212</v>
      </c>
      <c r="T778" s="10">
        <v>340</v>
      </c>
      <c r="U778" s="120"/>
      <c r="V778" s="39">
        <f t="shared" ref="V778:V826" si="843">U778+T778</f>
        <v>340</v>
      </c>
      <c r="W778" s="10">
        <v>58</v>
      </c>
      <c r="X778" s="38">
        <v>58</v>
      </c>
      <c r="Y778" s="120"/>
      <c r="Z778" s="39">
        <f t="shared" ref="Z778:Z826" si="844">Y778+X778</f>
        <v>58</v>
      </c>
      <c r="AA778" s="121">
        <f t="shared" ref="AA778:AA826" si="845">Z778*2</f>
        <v>116</v>
      </c>
      <c r="AB778" s="38">
        <v>300</v>
      </c>
      <c r="AC778" s="113"/>
      <c r="AD778" s="13">
        <f t="shared" ref="AD778:AD826" si="846">AC778+AB778</f>
        <v>300</v>
      </c>
      <c r="AE778" s="353">
        <f t="shared" si="820"/>
        <v>-40</v>
      </c>
      <c r="AF778" s="113">
        <f>ROUND(AB778*$AJ$976,0)-1</f>
        <v>290</v>
      </c>
      <c r="AG778" s="113">
        <f t="shared" ref="AG778:AG826" si="847">M778</f>
        <v>0</v>
      </c>
      <c r="AH778" s="113">
        <f>AF778+AG778</f>
        <v>290</v>
      </c>
      <c r="AI778" s="542">
        <f t="shared" si="835"/>
        <v>-50</v>
      </c>
      <c r="AJ778" s="1"/>
      <c r="AK778" s="1"/>
      <c r="AL778" s="1"/>
      <c r="AM778" s="1"/>
      <c r="AN778" s="1"/>
      <c r="AO778" s="1"/>
      <c r="AP778" s="1"/>
      <c r="AQ778" s="1"/>
      <c r="AR778" s="1"/>
      <c r="AS778" s="1"/>
      <c r="AT778" s="1"/>
      <c r="AU778" s="1"/>
      <c r="AV778" s="1"/>
      <c r="AW778" s="1"/>
      <c r="AX778" s="1"/>
      <c r="AY778" s="1"/>
      <c r="AZ778" s="1"/>
    </row>
    <row r="779" spans="1:52" s="14" customFormat="1" ht="24" hidden="1" customHeight="1">
      <c r="A779" s="8" t="s">
        <v>548</v>
      </c>
      <c r="B779" s="9" t="s">
        <v>63</v>
      </c>
      <c r="C779" s="9" t="s">
        <v>664</v>
      </c>
      <c r="D779" s="74" t="s">
        <v>956</v>
      </c>
      <c r="E779" s="10">
        <v>305</v>
      </c>
      <c r="F779" s="120"/>
      <c r="G779" s="39">
        <f t="shared" si="838"/>
        <v>305</v>
      </c>
      <c r="H779" s="10">
        <v>317</v>
      </c>
      <c r="I779" s="120"/>
      <c r="J779" s="39">
        <f t="shared" si="839"/>
        <v>317</v>
      </c>
      <c r="K779" s="11">
        <f t="shared" si="822"/>
        <v>103.93442622950819</v>
      </c>
      <c r="L779" s="136">
        <v>400</v>
      </c>
      <c r="M779" s="136"/>
      <c r="N779" s="120">
        <f t="shared" si="840"/>
        <v>400</v>
      </c>
      <c r="O779" s="136">
        <v>90</v>
      </c>
      <c r="P779" s="120">
        <v>92</v>
      </c>
      <c r="Q779" s="120"/>
      <c r="R779" s="120">
        <f t="shared" si="841"/>
        <v>92</v>
      </c>
      <c r="S779" s="121">
        <f t="shared" si="842"/>
        <v>368</v>
      </c>
      <c r="T779" s="10">
        <v>397</v>
      </c>
      <c r="U779" s="120"/>
      <c r="V779" s="39">
        <f t="shared" si="843"/>
        <v>397</v>
      </c>
      <c r="W779" s="10">
        <v>150</v>
      </c>
      <c r="X779" s="38">
        <v>150</v>
      </c>
      <c r="Y779" s="120"/>
      <c r="Z779" s="39">
        <f t="shared" si="844"/>
        <v>150</v>
      </c>
      <c r="AA779" s="121">
        <f t="shared" si="845"/>
        <v>300</v>
      </c>
      <c r="AB779" s="38">
        <v>400</v>
      </c>
      <c r="AC779" s="113"/>
      <c r="AD779" s="13">
        <f t="shared" si="846"/>
        <v>400</v>
      </c>
      <c r="AE779" s="353">
        <f t="shared" si="820"/>
        <v>0</v>
      </c>
      <c r="AF779" s="113">
        <f>ROUND(AB779*$AJ$941,0)</f>
        <v>391</v>
      </c>
      <c r="AG779" s="113">
        <f t="shared" si="847"/>
        <v>0</v>
      </c>
      <c r="AH779" s="113">
        <f t="shared" ref="AH779:AH784" si="848">AG779+AF779</f>
        <v>391</v>
      </c>
      <c r="AI779" s="542">
        <f t="shared" si="835"/>
        <v>-9</v>
      </c>
      <c r="AJ779" s="1"/>
      <c r="AK779" s="1"/>
      <c r="AL779" s="1"/>
      <c r="AM779" s="1"/>
      <c r="AN779" s="1"/>
      <c r="AO779" s="1"/>
      <c r="AP779" s="1"/>
      <c r="AQ779" s="1"/>
      <c r="AR779" s="1"/>
      <c r="AS779" s="1"/>
      <c r="AT779" s="1"/>
      <c r="AU779" s="1"/>
      <c r="AV779" s="1"/>
      <c r="AW779" s="1"/>
      <c r="AX779" s="1"/>
      <c r="AY779" s="1"/>
      <c r="AZ779" s="1"/>
    </row>
    <row r="780" spans="1:52" s="14" customFormat="1" ht="36" hidden="1" customHeight="1">
      <c r="A780" s="8" t="s">
        <v>549</v>
      </c>
      <c r="B780" s="9" t="s">
        <v>63</v>
      </c>
      <c r="C780" s="9" t="s">
        <v>663</v>
      </c>
      <c r="D780" s="74" t="s">
        <v>8</v>
      </c>
      <c r="E780" s="10">
        <v>132</v>
      </c>
      <c r="F780" s="120"/>
      <c r="G780" s="39">
        <f t="shared" si="838"/>
        <v>132</v>
      </c>
      <c r="H780" s="10">
        <v>168</v>
      </c>
      <c r="I780" s="120"/>
      <c r="J780" s="39">
        <f t="shared" si="839"/>
        <v>168</v>
      </c>
      <c r="K780" s="11">
        <f t="shared" si="822"/>
        <v>127.27272727272727</v>
      </c>
      <c r="L780" s="136">
        <v>156</v>
      </c>
      <c r="M780" s="136"/>
      <c r="N780" s="120">
        <f t="shared" si="840"/>
        <v>156</v>
      </c>
      <c r="O780" s="136">
        <v>46</v>
      </c>
      <c r="P780" s="120">
        <v>44</v>
      </c>
      <c r="Q780" s="120"/>
      <c r="R780" s="120">
        <f t="shared" si="841"/>
        <v>44</v>
      </c>
      <c r="S780" s="121">
        <f t="shared" si="842"/>
        <v>176</v>
      </c>
      <c r="T780" s="10">
        <v>156</v>
      </c>
      <c r="U780" s="120"/>
      <c r="V780" s="39">
        <f t="shared" si="843"/>
        <v>156</v>
      </c>
      <c r="W780" s="10">
        <v>70</v>
      </c>
      <c r="X780" s="38">
        <v>69</v>
      </c>
      <c r="Y780" s="120"/>
      <c r="Z780" s="39">
        <f t="shared" si="844"/>
        <v>69</v>
      </c>
      <c r="AA780" s="121">
        <f t="shared" si="845"/>
        <v>138</v>
      </c>
      <c r="AB780" s="38">
        <v>149</v>
      </c>
      <c r="AC780" s="113"/>
      <c r="AD780" s="13">
        <f t="shared" si="846"/>
        <v>149</v>
      </c>
      <c r="AE780" s="353">
        <f t="shared" si="820"/>
        <v>-7</v>
      </c>
      <c r="AF780" s="113">
        <f>ROUND(AB780*$AJ$965,0)+1</f>
        <v>143</v>
      </c>
      <c r="AG780" s="113">
        <f t="shared" si="847"/>
        <v>0</v>
      </c>
      <c r="AH780" s="113">
        <f t="shared" si="848"/>
        <v>143</v>
      </c>
      <c r="AI780" s="542">
        <f t="shared" si="835"/>
        <v>-13</v>
      </c>
      <c r="AJ780" s="1"/>
      <c r="AK780" s="1"/>
      <c r="AL780" s="1"/>
      <c r="AM780" s="1"/>
      <c r="AN780" s="1"/>
      <c r="AO780" s="1"/>
      <c r="AP780" s="1"/>
      <c r="AQ780" s="1"/>
      <c r="AR780" s="1"/>
      <c r="AS780" s="1"/>
      <c r="AT780" s="1"/>
      <c r="AU780" s="1"/>
      <c r="AV780" s="1"/>
      <c r="AW780" s="1"/>
      <c r="AX780" s="1"/>
      <c r="AY780" s="1"/>
      <c r="AZ780" s="1"/>
    </row>
    <row r="781" spans="1:52" s="14" customFormat="1" ht="36" hidden="1" customHeight="1">
      <c r="A781" s="8" t="s">
        <v>550</v>
      </c>
      <c r="B781" s="9" t="s">
        <v>63</v>
      </c>
      <c r="C781" s="9" t="s">
        <v>663</v>
      </c>
      <c r="D781" s="74" t="s">
        <v>1019</v>
      </c>
      <c r="E781" s="10">
        <v>143</v>
      </c>
      <c r="F781" s="120"/>
      <c r="G781" s="39">
        <f t="shared" si="838"/>
        <v>143</v>
      </c>
      <c r="H781" s="10">
        <v>196</v>
      </c>
      <c r="I781" s="120"/>
      <c r="J781" s="39">
        <f t="shared" si="839"/>
        <v>196</v>
      </c>
      <c r="K781" s="11">
        <f t="shared" si="822"/>
        <v>137.06293706293707</v>
      </c>
      <c r="L781" s="136">
        <v>143</v>
      </c>
      <c r="M781" s="136"/>
      <c r="N781" s="120">
        <f t="shared" si="840"/>
        <v>143</v>
      </c>
      <c r="O781" s="136">
        <v>34</v>
      </c>
      <c r="P781" s="120">
        <v>35</v>
      </c>
      <c r="Q781" s="120"/>
      <c r="R781" s="120">
        <f t="shared" si="841"/>
        <v>35</v>
      </c>
      <c r="S781" s="121">
        <f t="shared" si="842"/>
        <v>140</v>
      </c>
      <c r="T781" s="10">
        <v>143</v>
      </c>
      <c r="U781" s="120"/>
      <c r="V781" s="39">
        <f t="shared" si="843"/>
        <v>143</v>
      </c>
      <c r="W781" s="10">
        <v>73</v>
      </c>
      <c r="X781" s="38">
        <v>72</v>
      </c>
      <c r="Y781" s="120"/>
      <c r="Z781" s="39">
        <f t="shared" si="844"/>
        <v>72</v>
      </c>
      <c r="AA781" s="121">
        <f t="shared" si="845"/>
        <v>144</v>
      </c>
      <c r="AB781" s="38">
        <v>143</v>
      </c>
      <c r="AC781" s="113"/>
      <c r="AD781" s="13">
        <f t="shared" si="846"/>
        <v>143</v>
      </c>
      <c r="AE781" s="353">
        <f t="shared" si="820"/>
        <v>0</v>
      </c>
      <c r="AF781" s="113">
        <f>ROUND(AB781*$AJ$977,0)</f>
        <v>138</v>
      </c>
      <c r="AG781" s="113">
        <f t="shared" si="847"/>
        <v>0</v>
      </c>
      <c r="AH781" s="113">
        <f t="shared" si="848"/>
        <v>138</v>
      </c>
      <c r="AI781" s="542">
        <f t="shared" si="835"/>
        <v>-5</v>
      </c>
      <c r="AJ781" s="1"/>
      <c r="AK781" s="1"/>
      <c r="AL781" s="1"/>
      <c r="AM781" s="1"/>
      <c r="AN781" s="1"/>
      <c r="AO781" s="1"/>
      <c r="AP781" s="1"/>
      <c r="AQ781" s="1"/>
      <c r="AR781" s="1"/>
      <c r="AS781" s="1"/>
      <c r="AT781" s="1"/>
      <c r="AU781" s="1"/>
      <c r="AV781" s="1"/>
      <c r="AW781" s="1"/>
      <c r="AX781" s="1"/>
      <c r="AY781" s="1"/>
      <c r="AZ781" s="1"/>
    </row>
    <row r="782" spans="1:52" s="14" customFormat="1" ht="36" hidden="1" customHeight="1">
      <c r="A782" s="8" t="s">
        <v>551</v>
      </c>
      <c r="B782" s="9" t="s">
        <v>63</v>
      </c>
      <c r="C782" s="9" t="s">
        <v>663</v>
      </c>
      <c r="D782" s="74" t="s">
        <v>11</v>
      </c>
      <c r="E782" s="10">
        <v>220</v>
      </c>
      <c r="F782" s="120"/>
      <c r="G782" s="39">
        <f t="shared" si="838"/>
        <v>220</v>
      </c>
      <c r="H782" s="10">
        <v>231</v>
      </c>
      <c r="I782" s="120"/>
      <c r="J782" s="39">
        <f t="shared" si="839"/>
        <v>231</v>
      </c>
      <c r="K782" s="11">
        <f t="shared" si="822"/>
        <v>105</v>
      </c>
      <c r="L782" s="136">
        <v>220</v>
      </c>
      <c r="M782" s="136"/>
      <c r="N782" s="120">
        <f t="shared" si="840"/>
        <v>220</v>
      </c>
      <c r="O782" s="136">
        <v>54</v>
      </c>
      <c r="P782" s="120">
        <v>55</v>
      </c>
      <c r="Q782" s="120"/>
      <c r="R782" s="120">
        <f t="shared" si="841"/>
        <v>55</v>
      </c>
      <c r="S782" s="121">
        <f t="shared" si="842"/>
        <v>220</v>
      </c>
      <c r="T782" s="10">
        <v>220</v>
      </c>
      <c r="U782" s="120"/>
      <c r="V782" s="39">
        <f t="shared" si="843"/>
        <v>220</v>
      </c>
      <c r="W782" s="10">
        <v>92</v>
      </c>
      <c r="X782" s="38">
        <v>93</v>
      </c>
      <c r="Y782" s="120"/>
      <c r="Z782" s="39">
        <f t="shared" si="844"/>
        <v>93</v>
      </c>
      <c r="AA782" s="121">
        <f t="shared" si="845"/>
        <v>186</v>
      </c>
      <c r="AB782" s="38">
        <v>220</v>
      </c>
      <c r="AC782" s="113"/>
      <c r="AD782" s="13">
        <f t="shared" si="846"/>
        <v>220</v>
      </c>
      <c r="AE782" s="353">
        <f t="shared" si="820"/>
        <v>0</v>
      </c>
      <c r="AF782" s="113">
        <f>ROUND(AB782*$AJ$960,0)</f>
        <v>210</v>
      </c>
      <c r="AG782" s="113">
        <f t="shared" si="847"/>
        <v>0</v>
      </c>
      <c r="AH782" s="113">
        <f t="shared" si="848"/>
        <v>210</v>
      </c>
      <c r="AI782" s="542">
        <f t="shared" si="835"/>
        <v>-10</v>
      </c>
      <c r="AJ782" s="1"/>
      <c r="AK782" s="1"/>
      <c r="AL782" s="1"/>
      <c r="AM782" s="1"/>
      <c r="AN782" s="1"/>
      <c r="AO782" s="1"/>
      <c r="AP782" s="1"/>
      <c r="AQ782" s="1"/>
      <c r="AR782" s="1"/>
      <c r="AS782" s="1"/>
      <c r="AT782" s="1"/>
      <c r="AU782" s="1"/>
      <c r="AV782" s="1"/>
      <c r="AW782" s="1"/>
      <c r="AX782" s="1"/>
      <c r="AY782" s="1"/>
      <c r="AZ782" s="1"/>
    </row>
    <row r="783" spans="1:52" s="14" customFormat="1" ht="24" hidden="1" customHeight="1">
      <c r="A783" s="8" t="s">
        <v>552</v>
      </c>
      <c r="B783" s="9" t="s">
        <v>63</v>
      </c>
      <c r="C783" s="9" t="s">
        <v>663</v>
      </c>
      <c r="D783" s="74" t="s">
        <v>1020</v>
      </c>
      <c r="E783" s="10">
        <v>400</v>
      </c>
      <c r="F783" s="120"/>
      <c r="G783" s="39">
        <f t="shared" si="838"/>
        <v>400</v>
      </c>
      <c r="H783" s="10">
        <v>408</v>
      </c>
      <c r="I783" s="120"/>
      <c r="J783" s="39">
        <f t="shared" si="839"/>
        <v>408</v>
      </c>
      <c r="K783" s="11">
        <f t="shared" si="822"/>
        <v>102</v>
      </c>
      <c r="L783" s="136">
        <v>400</v>
      </c>
      <c r="M783" s="136"/>
      <c r="N783" s="120">
        <f t="shared" si="840"/>
        <v>400</v>
      </c>
      <c r="O783" s="136">
        <v>105</v>
      </c>
      <c r="P783" s="120">
        <v>105</v>
      </c>
      <c r="Q783" s="120"/>
      <c r="R783" s="120">
        <f t="shared" si="841"/>
        <v>105</v>
      </c>
      <c r="S783" s="121">
        <f t="shared" si="842"/>
        <v>420</v>
      </c>
      <c r="T783" s="10">
        <v>400</v>
      </c>
      <c r="U783" s="120"/>
      <c r="V783" s="39">
        <f t="shared" si="843"/>
        <v>400</v>
      </c>
      <c r="W783" s="10">
        <v>189</v>
      </c>
      <c r="X783" s="38">
        <v>189</v>
      </c>
      <c r="Y783" s="120"/>
      <c r="Z783" s="39">
        <f t="shared" si="844"/>
        <v>189</v>
      </c>
      <c r="AA783" s="121">
        <f t="shared" si="845"/>
        <v>378</v>
      </c>
      <c r="AB783" s="38">
        <v>400</v>
      </c>
      <c r="AC783" s="113"/>
      <c r="AD783" s="13">
        <f t="shared" si="846"/>
        <v>400</v>
      </c>
      <c r="AE783" s="353">
        <f t="shared" si="820"/>
        <v>0</v>
      </c>
      <c r="AF783" s="113">
        <f>ROUND(AB783*$AJ$942,0)</f>
        <v>383</v>
      </c>
      <c r="AG783" s="113">
        <f t="shared" si="847"/>
        <v>0</v>
      </c>
      <c r="AH783" s="113">
        <f t="shared" si="848"/>
        <v>383</v>
      </c>
      <c r="AI783" s="542">
        <f t="shared" si="835"/>
        <v>-17</v>
      </c>
      <c r="AJ783" s="1"/>
      <c r="AK783" s="1"/>
      <c r="AL783" s="1"/>
      <c r="AM783" s="1"/>
      <c r="AN783" s="1"/>
      <c r="AO783" s="1"/>
      <c r="AP783" s="1"/>
      <c r="AQ783" s="1"/>
      <c r="AR783" s="1"/>
      <c r="AS783" s="1"/>
      <c r="AT783" s="1"/>
      <c r="AU783" s="1"/>
      <c r="AV783" s="1"/>
      <c r="AW783" s="1"/>
      <c r="AX783" s="1"/>
      <c r="AY783" s="1"/>
      <c r="AZ783" s="1"/>
    </row>
    <row r="784" spans="1:52" s="14" customFormat="1" ht="36" hidden="1" customHeight="1">
      <c r="A784" s="8" t="s">
        <v>879</v>
      </c>
      <c r="B784" s="9" t="s">
        <v>63</v>
      </c>
      <c r="C784" s="9" t="s">
        <v>663</v>
      </c>
      <c r="D784" s="74" t="s">
        <v>1047</v>
      </c>
      <c r="E784" s="10">
        <v>174</v>
      </c>
      <c r="F784" s="120"/>
      <c r="G784" s="39">
        <f t="shared" si="838"/>
        <v>174</v>
      </c>
      <c r="H784" s="10">
        <v>189</v>
      </c>
      <c r="I784" s="120"/>
      <c r="J784" s="39">
        <f t="shared" si="839"/>
        <v>189</v>
      </c>
      <c r="K784" s="11">
        <f t="shared" si="822"/>
        <v>108.62068965517241</v>
      </c>
      <c r="L784" s="136">
        <v>174</v>
      </c>
      <c r="M784" s="136"/>
      <c r="N784" s="120">
        <f t="shared" si="840"/>
        <v>174</v>
      </c>
      <c r="O784" s="136">
        <v>42</v>
      </c>
      <c r="P784" s="120">
        <v>42</v>
      </c>
      <c r="Q784" s="120"/>
      <c r="R784" s="120">
        <f t="shared" si="841"/>
        <v>42</v>
      </c>
      <c r="S784" s="121">
        <f t="shared" si="842"/>
        <v>168</v>
      </c>
      <c r="T784" s="10">
        <v>174</v>
      </c>
      <c r="U784" s="120"/>
      <c r="V784" s="39">
        <f t="shared" si="843"/>
        <v>174</v>
      </c>
      <c r="W784" s="10">
        <v>76</v>
      </c>
      <c r="X784" s="38">
        <v>76</v>
      </c>
      <c r="Y784" s="120"/>
      <c r="Z784" s="39">
        <f t="shared" si="844"/>
        <v>76</v>
      </c>
      <c r="AA784" s="121">
        <f t="shared" si="845"/>
        <v>152</v>
      </c>
      <c r="AB784" s="38">
        <v>203</v>
      </c>
      <c r="AC784" s="113"/>
      <c r="AD784" s="13">
        <f t="shared" si="846"/>
        <v>203</v>
      </c>
      <c r="AE784" s="353">
        <f t="shared" si="820"/>
        <v>29</v>
      </c>
      <c r="AF784" s="113">
        <f>ROUND(AB784*$AJ$978,0)</f>
        <v>193</v>
      </c>
      <c r="AG784" s="113">
        <f t="shared" si="847"/>
        <v>0</v>
      </c>
      <c r="AH784" s="113">
        <f t="shared" si="848"/>
        <v>193</v>
      </c>
      <c r="AI784" s="542">
        <f t="shared" si="835"/>
        <v>19</v>
      </c>
      <c r="AJ784" s="1"/>
      <c r="AK784" s="1"/>
      <c r="AL784" s="1"/>
      <c r="AM784" s="1"/>
      <c r="AN784" s="1"/>
      <c r="AO784" s="1"/>
      <c r="AP784" s="1"/>
      <c r="AQ784" s="1"/>
      <c r="AR784" s="1"/>
      <c r="AS784" s="1"/>
      <c r="AT784" s="1"/>
      <c r="AU784" s="1"/>
      <c r="AV784" s="1"/>
      <c r="AW784" s="1"/>
      <c r="AX784" s="1"/>
      <c r="AY784" s="1"/>
      <c r="AZ784" s="1"/>
    </row>
    <row r="785" spans="1:52" s="14" customFormat="1" ht="36" hidden="1" customHeight="1">
      <c r="A785" s="8" t="s">
        <v>880</v>
      </c>
      <c r="B785" s="9" t="s">
        <v>63</v>
      </c>
      <c r="C785" s="9" t="s">
        <v>666</v>
      </c>
      <c r="D785" s="74" t="s">
        <v>1021</v>
      </c>
      <c r="E785" s="10">
        <v>1598</v>
      </c>
      <c r="F785" s="120"/>
      <c r="G785" s="39">
        <f t="shared" si="838"/>
        <v>1598</v>
      </c>
      <c r="H785" s="10">
        <v>1631</v>
      </c>
      <c r="I785" s="120"/>
      <c r="J785" s="39">
        <f t="shared" si="839"/>
        <v>1631</v>
      </c>
      <c r="K785" s="11">
        <f t="shared" si="822"/>
        <v>102.06508135168961</v>
      </c>
      <c r="L785" s="136">
        <v>1598</v>
      </c>
      <c r="M785" s="136"/>
      <c r="N785" s="120">
        <f t="shared" si="840"/>
        <v>1598</v>
      </c>
      <c r="O785" s="136">
        <v>427</v>
      </c>
      <c r="P785" s="120">
        <v>430</v>
      </c>
      <c r="Q785" s="120"/>
      <c r="R785" s="120">
        <f t="shared" si="841"/>
        <v>430</v>
      </c>
      <c r="S785" s="121">
        <f t="shared" si="842"/>
        <v>1720</v>
      </c>
      <c r="T785" s="10">
        <v>1598</v>
      </c>
      <c r="U785" s="120"/>
      <c r="V785" s="39">
        <f t="shared" si="843"/>
        <v>1598</v>
      </c>
      <c r="W785" s="10">
        <v>651</v>
      </c>
      <c r="X785" s="38">
        <v>681</v>
      </c>
      <c r="Y785" s="120"/>
      <c r="Z785" s="39">
        <f t="shared" si="844"/>
        <v>681</v>
      </c>
      <c r="AA785" s="121">
        <f t="shared" si="845"/>
        <v>1362</v>
      </c>
      <c r="AB785" s="38">
        <v>1605</v>
      </c>
      <c r="AC785" s="113"/>
      <c r="AD785" s="13">
        <f t="shared" si="846"/>
        <v>1605</v>
      </c>
      <c r="AE785" s="353">
        <f t="shared" si="820"/>
        <v>7</v>
      </c>
      <c r="AF785" s="113">
        <f>ROUND(AB785*$AJ$855,0)</f>
        <v>1539</v>
      </c>
      <c r="AG785" s="113">
        <f t="shared" si="847"/>
        <v>0</v>
      </c>
      <c r="AH785" s="113">
        <f>AF785+AG785</f>
        <v>1539</v>
      </c>
      <c r="AI785" s="542">
        <f t="shared" si="835"/>
        <v>-59</v>
      </c>
      <c r="AJ785" s="1"/>
      <c r="AK785" s="1"/>
      <c r="AL785" s="1"/>
      <c r="AM785" s="1"/>
      <c r="AN785" s="1"/>
      <c r="AO785" s="1"/>
      <c r="AP785" s="1"/>
      <c r="AQ785" s="1"/>
      <c r="AR785" s="1"/>
      <c r="AS785" s="1"/>
      <c r="AT785" s="1"/>
      <c r="AU785" s="1"/>
      <c r="AV785" s="1"/>
      <c r="AW785" s="1"/>
      <c r="AX785" s="1"/>
      <c r="AY785" s="1"/>
      <c r="AZ785" s="1"/>
    </row>
    <row r="786" spans="1:52" s="14" customFormat="1" ht="36" hidden="1" customHeight="1">
      <c r="A786" s="8" t="s">
        <v>881</v>
      </c>
      <c r="B786" s="9" t="s">
        <v>63</v>
      </c>
      <c r="C786" s="9" t="s">
        <v>663</v>
      </c>
      <c r="D786" s="16" t="s">
        <v>9</v>
      </c>
      <c r="E786" s="10">
        <v>625</v>
      </c>
      <c r="F786" s="120"/>
      <c r="G786" s="39">
        <f t="shared" si="838"/>
        <v>625</v>
      </c>
      <c r="H786" s="10">
        <v>670</v>
      </c>
      <c r="I786" s="120"/>
      <c r="J786" s="39">
        <f t="shared" si="839"/>
        <v>670</v>
      </c>
      <c r="K786" s="11">
        <f t="shared" si="822"/>
        <v>107.2</v>
      </c>
      <c r="L786" s="136">
        <v>642</v>
      </c>
      <c r="M786" s="136"/>
      <c r="N786" s="120">
        <f t="shared" si="840"/>
        <v>642</v>
      </c>
      <c r="O786" s="136">
        <v>161</v>
      </c>
      <c r="P786" s="120">
        <v>162</v>
      </c>
      <c r="Q786" s="120"/>
      <c r="R786" s="120">
        <f t="shared" si="841"/>
        <v>162</v>
      </c>
      <c r="S786" s="121">
        <f t="shared" si="842"/>
        <v>648</v>
      </c>
      <c r="T786" s="10">
        <v>642</v>
      </c>
      <c r="U786" s="120"/>
      <c r="V786" s="39">
        <f t="shared" si="843"/>
        <v>642</v>
      </c>
      <c r="W786" s="10">
        <v>341</v>
      </c>
      <c r="X786" s="38">
        <v>345</v>
      </c>
      <c r="Y786" s="120"/>
      <c r="Z786" s="39">
        <f t="shared" si="844"/>
        <v>345</v>
      </c>
      <c r="AA786" s="121">
        <f t="shared" si="845"/>
        <v>690</v>
      </c>
      <c r="AB786" s="38">
        <v>682</v>
      </c>
      <c r="AC786" s="113"/>
      <c r="AD786" s="13">
        <f t="shared" si="846"/>
        <v>682</v>
      </c>
      <c r="AE786" s="353">
        <f t="shared" si="820"/>
        <v>40</v>
      </c>
      <c r="AF786" s="113">
        <f>ROUND(AB786*$AJ$1002,0)</f>
        <v>650</v>
      </c>
      <c r="AG786" s="113">
        <f t="shared" si="847"/>
        <v>0</v>
      </c>
      <c r="AH786" s="113">
        <f t="shared" ref="AH786:AH797" si="849">AG786+AF786</f>
        <v>650</v>
      </c>
      <c r="AI786" s="542">
        <f t="shared" si="835"/>
        <v>8</v>
      </c>
      <c r="AJ786" s="1"/>
      <c r="AK786" s="1"/>
      <c r="AL786" s="1"/>
      <c r="AM786" s="1"/>
      <c r="AN786" s="1"/>
      <c r="AO786" s="1"/>
      <c r="AP786" s="1"/>
      <c r="AQ786" s="1"/>
      <c r="AR786" s="1"/>
      <c r="AS786" s="1"/>
      <c r="AT786" s="1"/>
      <c r="AU786" s="1"/>
      <c r="AV786" s="1"/>
      <c r="AW786" s="1"/>
      <c r="AX786" s="1"/>
      <c r="AY786" s="1"/>
      <c r="AZ786" s="1"/>
    </row>
    <row r="787" spans="1:52" s="14" customFormat="1" ht="36" customHeight="1">
      <c r="A787" s="8" t="s">
        <v>882</v>
      </c>
      <c r="B787" s="9" t="s">
        <v>63</v>
      </c>
      <c r="C787" s="9" t="s">
        <v>663</v>
      </c>
      <c r="D787" s="74" t="s">
        <v>1022</v>
      </c>
      <c r="E787" s="10">
        <v>235</v>
      </c>
      <c r="F787" s="120"/>
      <c r="G787" s="39">
        <f t="shared" si="838"/>
        <v>235</v>
      </c>
      <c r="H787" s="10">
        <v>233</v>
      </c>
      <c r="I787" s="120"/>
      <c r="J787" s="39">
        <f t="shared" si="839"/>
        <v>233</v>
      </c>
      <c r="K787" s="11">
        <f t="shared" si="822"/>
        <v>99.148936170212764</v>
      </c>
      <c r="L787" s="136">
        <v>235</v>
      </c>
      <c r="M787" s="136"/>
      <c r="N787" s="120">
        <f t="shared" si="840"/>
        <v>235</v>
      </c>
      <c r="O787" s="136">
        <v>57</v>
      </c>
      <c r="P787" s="120">
        <v>58</v>
      </c>
      <c r="Q787" s="120"/>
      <c r="R787" s="120">
        <f t="shared" si="841"/>
        <v>58</v>
      </c>
      <c r="S787" s="121">
        <f t="shared" si="842"/>
        <v>232</v>
      </c>
      <c r="T787" s="10">
        <v>235</v>
      </c>
      <c r="U787" s="120"/>
      <c r="V787" s="39">
        <f t="shared" si="843"/>
        <v>235</v>
      </c>
      <c r="W787" s="10">
        <v>68</v>
      </c>
      <c r="X787" s="38">
        <v>90</v>
      </c>
      <c r="Y787" s="120"/>
      <c r="Z787" s="39">
        <f t="shared" si="844"/>
        <v>90</v>
      </c>
      <c r="AA787" s="121">
        <f t="shared" si="845"/>
        <v>180</v>
      </c>
      <c r="AB787" s="38">
        <v>228</v>
      </c>
      <c r="AC787" s="113"/>
      <c r="AD787" s="13">
        <f t="shared" si="846"/>
        <v>228</v>
      </c>
      <c r="AE787" s="353">
        <f t="shared" si="820"/>
        <v>-7</v>
      </c>
      <c r="AF787" s="113">
        <f>ROUND(AB787*$AJ$964,0)</f>
        <v>224</v>
      </c>
      <c r="AG787" s="113">
        <f t="shared" si="847"/>
        <v>0</v>
      </c>
      <c r="AH787" s="113">
        <f t="shared" si="849"/>
        <v>224</v>
      </c>
      <c r="AI787" s="542">
        <f t="shared" si="835"/>
        <v>-11</v>
      </c>
      <c r="AJ787" s="1"/>
      <c r="AK787" s="1"/>
      <c r="AL787" s="1"/>
      <c r="AM787" s="1"/>
      <c r="AN787" s="1"/>
      <c r="AO787" s="1"/>
      <c r="AP787" s="1"/>
      <c r="AQ787" s="1"/>
      <c r="AR787" s="1"/>
      <c r="AS787" s="1"/>
      <c r="AT787" s="1"/>
      <c r="AU787" s="1"/>
      <c r="AV787" s="1"/>
      <c r="AW787" s="1"/>
      <c r="AX787" s="1"/>
      <c r="AY787" s="1"/>
      <c r="AZ787" s="1"/>
    </row>
    <row r="788" spans="1:52" s="14" customFormat="1" ht="36" hidden="1" customHeight="1">
      <c r="A788" s="8" t="s">
        <v>883</v>
      </c>
      <c r="B788" s="9" t="s">
        <v>63</v>
      </c>
      <c r="C788" s="9" t="s">
        <v>663</v>
      </c>
      <c r="D788" s="74" t="s">
        <v>7</v>
      </c>
      <c r="E788" s="10">
        <v>188</v>
      </c>
      <c r="F788" s="120"/>
      <c r="G788" s="39">
        <f t="shared" si="838"/>
        <v>188</v>
      </c>
      <c r="H788" s="10">
        <v>185</v>
      </c>
      <c r="I788" s="120"/>
      <c r="J788" s="39">
        <f t="shared" si="839"/>
        <v>185</v>
      </c>
      <c r="K788" s="11">
        <f t="shared" si="822"/>
        <v>98.40425531914893</v>
      </c>
      <c r="L788" s="136">
        <v>188</v>
      </c>
      <c r="M788" s="136"/>
      <c r="N788" s="120">
        <f t="shared" si="840"/>
        <v>188</v>
      </c>
      <c r="O788" s="136">
        <v>39</v>
      </c>
      <c r="P788" s="120">
        <v>39</v>
      </c>
      <c r="Q788" s="120"/>
      <c r="R788" s="120">
        <f t="shared" si="841"/>
        <v>39</v>
      </c>
      <c r="S788" s="121">
        <f t="shared" si="842"/>
        <v>156</v>
      </c>
      <c r="T788" s="10">
        <v>188</v>
      </c>
      <c r="U788" s="120"/>
      <c r="V788" s="39">
        <f t="shared" si="843"/>
        <v>188</v>
      </c>
      <c r="W788" s="10">
        <v>77</v>
      </c>
      <c r="X788" s="38">
        <v>77</v>
      </c>
      <c r="Y788" s="120"/>
      <c r="Z788" s="39">
        <f t="shared" si="844"/>
        <v>77</v>
      </c>
      <c r="AA788" s="121">
        <f t="shared" si="845"/>
        <v>154</v>
      </c>
      <c r="AB788" s="38">
        <v>188</v>
      </c>
      <c r="AC788" s="113"/>
      <c r="AD788" s="13">
        <f t="shared" si="846"/>
        <v>188</v>
      </c>
      <c r="AE788" s="353">
        <f t="shared" si="820"/>
        <v>0</v>
      </c>
      <c r="AF788" s="113">
        <f>ROUND(AB788*$AJ$961,0)</f>
        <v>179</v>
      </c>
      <c r="AG788" s="113">
        <f t="shared" si="847"/>
        <v>0</v>
      </c>
      <c r="AH788" s="113">
        <f t="shared" si="849"/>
        <v>179</v>
      </c>
      <c r="AI788" s="542">
        <f t="shared" si="835"/>
        <v>-9</v>
      </c>
      <c r="AJ788" s="1"/>
      <c r="AK788" s="1"/>
      <c r="AL788" s="1"/>
      <c r="AM788" s="1"/>
      <c r="AN788" s="1"/>
      <c r="AO788" s="1"/>
      <c r="AP788" s="1"/>
      <c r="AQ788" s="1"/>
      <c r="AR788" s="1"/>
      <c r="AS788" s="1"/>
      <c r="AT788" s="1"/>
      <c r="AU788" s="1"/>
      <c r="AV788" s="1"/>
      <c r="AW788" s="1"/>
      <c r="AX788" s="1"/>
      <c r="AY788" s="1"/>
      <c r="AZ788" s="1"/>
    </row>
    <row r="789" spans="1:52" s="14" customFormat="1" ht="36" hidden="1" customHeight="1">
      <c r="A789" s="8" t="s">
        <v>884</v>
      </c>
      <c r="B789" s="9" t="s">
        <v>63</v>
      </c>
      <c r="C789" s="9" t="s">
        <v>663</v>
      </c>
      <c r="D789" s="74" t="s">
        <v>1023</v>
      </c>
      <c r="E789" s="10">
        <v>216</v>
      </c>
      <c r="F789" s="120"/>
      <c r="G789" s="39">
        <f t="shared" si="838"/>
        <v>216</v>
      </c>
      <c r="H789" s="10">
        <v>212</v>
      </c>
      <c r="I789" s="120"/>
      <c r="J789" s="39">
        <f t="shared" si="839"/>
        <v>212</v>
      </c>
      <c r="K789" s="11">
        <f t="shared" si="822"/>
        <v>98.148148148148152</v>
      </c>
      <c r="L789" s="136">
        <v>222</v>
      </c>
      <c r="M789" s="136"/>
      <c r="N789" s="120">
        <f t="shared" si="840"/>
        <v>222</v>
      </c>
      <c r="O789" s="136">
        <v>62</v>
      </c>
      <c r="P789" s="120">
        <v>72</v>
      </c>
      <c r="Q789" s="120"/>
      <c r="R789" s="120">
        <f t="shared" si="841"/>
        <v>72</v>
      </c>
      <c r="S789" s="121">
        <f t="shared" si="842"/>
        <v>288</v>
      </c>
      <c r="T789" s="10">
        <v>222</v>
      </c>
      <c r="U789" s="120"/>
      <c r="V789" s="39">
        <f t="shared" si="843"/>
        <v>222</v>
      </c>
      <c r="W789" s="10">
        <v>130</v>
      </c>
      <c r="X789" s="38">
        <v>141</v>
      </c>
      <c r="Y789" s="120"/>
      <c r="Z789" s="39">
        <f t="shared" si="844"/>
        <v>141</v>
      </c>
      <c r="AA789" s="121">
        <f t="shared" si="845"/>
        <v>282</v>
      </c>
      <c r="AB789" s="38">
        <v>222</v>
      </c>
      <c r="AC789" s="113"/>
      <c r="AD789" s="13">
        <f t="shared" si="846"/>
        <v>222</v>
      </c>
      <c r="AE789" s="353">
        <f t="shared" si="820"/>
        <v>0</v>
      </c>
      <c r="AF789" s="113">
        <f>ROUND(AB789*$AJ$979,0)+1</f>
        <v>212</v>
      </c>
      <c r="AG789" s="113">
        <f t="shared" si="847"/>
        <v>0</v>
      </c>
      <c r="AH789" s="113">
        <f t="shared" si="849"/>
        <v>212</v>
      </c>
      <c r="AI789" s="542">
        <f t="shared" si="835"/>
        <v>-10</v>
      </c>
      <c r="AJ789" s="1"/>
      <c r="AK789" s="1"/>
      <c r="AL789" s="1"/>
      <c r="AM789" s="1"/>
      <c r="AN789" s="1"/>
      <c r="AO789" s="1"/>
      <c r="AP789" s="1"/>
      <c r="AQ789" s="1"/>
      <c r="AR789" s="1"/>
      <c r="AS789" s="1"/>
      <c r="AT789" s="1"/>
      <c r="AU789" s="1"/>
      <c r="AV789" s="1"/>
      <c r="AW789" s="1"/>
      <c r="AX789" s="1"/>
      <c r="AY789" s="1"/>
      <c r="AZ789" s="1"/>
    </row>
    <row r="790" spans="1:52" s="14" customFormat="1" ht="24" hidden="1" customHeight="1">
      <c r="A790" s="8" t="s">
        <v>885</v>
      </c>
      <c r="B790" s="9" t="s">
        <v>63</v>
      </c>
      <c r="C790" s="9" t="s">
        <v>665</v>
      </c>
      <c r="D790" s="74" t="s">
        <v>1024</v>
      </c>
      <c r="E790" s="10">
        <v>800</v>
      </c>
      <c r="F790" s="120"/>
      <c r="G790" s="39">
        <f t="shared" si="838"/>
        <v>800</v>
      </c>
      <c r="H790" s="10">
        <v>829</v>
      </c>
      <c r="I790" s="120"/>
      <c r="J790" s="39">
        <f t="shared" si="839"/>
        <v>829</v>
      </c>
      <c r="K790" s="11">
        <f t="shared" si="822"/>
        <v>103.62499999999999</v>
      </c>
      <c r="L790" s="136">
        <v>740</v>
      </c>
      <c r="M790" s="136"/>
      <c r="N790" s="120">
        <f t="shared" si="840"/>
        <v>740</v>
      </c>
      <c r="O790" s="136">
        <v>202</v>
      </c>
      <c r="P790" s="120">
        <v>202</v>
      </c>
      <c r="Q790" s="120"/>
      <c r="R790" s="120">
        <f t="shared" si="841"/>
        <v>202</v>
      </c>
      <c r="S790" s="121">
        <f t="shared" si="842"/>
        <v>808</v>
      </c>
      <c r="T790" s="10">
        <v>740</v>
      </c>
      <c r="U790" s="120"/>
      <c r="V790" s="39">
        <f t="shared" si="843"/>
        <v>740</v>
      </c>
      <c r="W790" s="10">
        <v>357</v>
      </c>
      <c r="X790" s="38">
        <v>362</v>
      </c>
      <c r="Y790" s="120"/>
      <c r="Z790" s="39">
        <f t="shared" si="844"/>
        <v>362</v>
      </c>
      <c r="AA790" s="121">
        <f t="shared" si="845"/>
        <v>724</v>
      </c>
      <c r="AB790" s="38">
        <v>740</v>
      </c>
      <c r="AC790" s="113"/>
      <c r="AD790" s="13">
        <f t="shared" si="846"/>
        <v>740</v>
      </c>
      <c r="AE790" s="353">
        <f t="shared" si="820"/>
        <v>0</v>
      </c>
      <c r="AF790" s="113">
        <f>ROUND(AB790*$AJ$936,0)</f>
        <v>714</v>
      </c>
      <c r="AG790" s="113">
        <f t="shared" si="847"/>
        <v>0</v>
      </c>
      <c r="AH790" s="113">
        <f t="shared" si="849"/>
        <v>714</v>
      </c>
      <c r="AI790" s="542">
        <f t="shared" si="835"/>
        <v>-26</v>
      </c>
      <c r="AJ790" s="1"/>
      <c r="AK790" s="1"/>
      <c r="AL790" s="1"/>
      <c r="AM790" s="1"/>
      <c r="AN790" s="1"/>
      <c r="AO790" s="1"/>
      <c r="AP790" s="1"/>
      <c r="AQ790" s="1"/>
      <c r="AR790" s="1"/>
      <c r="AS790" s="1"/>
      <c r="AT790" s="1"/>
      <c r="AU790" s="1"/>
      <c r="AV790" s="1"/>
      <c r="AW790" s="1"/>
      <c r="AX790" s="1"/>
      <c r="AY790" s="1"/>
      <c r="AZ790" s="1"/>
    </row>
    <row r="791" spans="1:52" s="14" customFormat="1" ht="36" hidden="1" customHeight="1">
      <c r="A791" s="8" t="s">
        <v>886</v>
      </c>
      <c r="B791" s="9" t="s">
        <v>63</v>
      </c>
      <c r="C791" s="9" t="s">
        <v>677</v>
      </c>
      <c r="D791" s="74" t="s">
        <v>1025</v>
      </c>
      <c r="E791" s="10">
        <v>332</v>
      </c>
      <c r="F791" s="120"/>
      <c r="G791" s="39">
        <f t="shared" si="838"/>
        <v>332</v>
      </c>
      <c r="H791" s="10">
        <v>358</v>
      </c>
      <c r="I791" s="120"/>
      <c r="J791" s="39">
        <f t="shared" si="839"/>
        <v>358</v>
      </c>
      <c r="K791" s="11">
        <f t="shared" si="822"/>
        <v>107.83132530120483</v>
      </c>
      <c r="L791" s="136">
        <v>350</v>
      </c>
      <c r="M791" s="136"/>
      <c r="N791" s="120">
        <f t="shared" si="840"/>
        <v>350</v>
      </c>
      <c r="O791" s="136">
        <v>97</v>
      </c>
      <c r="P791" s="120">
        <v>100</v>
      </c>
      <c r="Q791" s="120"/>
      <c r="R791" s="120">
        <f t="shared" si="841"/>
        <v>100</v>
      </c>
      <c r="S791" s="121">
        <f t="shared" si="842"/>
        <v>400</v>
      </c>
      <c r="T791" s="10">
        <v>350</v>
      </c>
      <c r="U791" s="120"/>
      <c r="V791" s="39">
        <f t="shared" si="843"/>
        <v>350</v>
      </c>
      <c r="W791" s="10">
        <v>183</v>
      </c>
      <c r="X791" s="38">
        <v>188</v>
      </c>
      <c r="Y791" s="120"/>
      <c r="Z791" s="39">
        <f t="shared" si="844"/>
        <v>188</v>
      </c>
      <c r="AA791" s="121">
        <f t="shared" si="845"/>
        <v>376</v>
      </c>
      <c r="AB791" s="38">
        <v>350</v>
      </c>
      <c r="AC791" s="113"/>
      <c r="AD791" s="13">
        <f t="shared" si="846"/>
        <v>350</v>
      </c>
      <c r="AE791" s="353">
        <f t="shared" si="820"/>
        <v>0</v>
      </c>
      <c r="AF791" s="113">
        <f>ROUND(AB791*$AJ$973,0)</f>
        <v>342</v>
      </c>
      <c r="AG791" s="113">
        <f t="shared" si="847"/>
        <v>0</v>
      </c>
      <c r="AH791" s="113">
        <f t="shared" si="849"/>
        <v>342</v>
      </c>
      <c r="AI791" s="542">
        <f t="shared" si="835"/>
        <v>-8</v>
      </c>
      <c r="AJ791" s="1"/>
      <c r="AK791" s="1"/>
      <c r="AL791" s="1"/>
      <c r="AM791" s="1"/>
      <c r="AN791" s="1"/>
      <c r="AO791" s="1"/>
      <c r="AP791" s="1"/>
      <c r="AQ791" s="1"/>
      <c r="AR791" s="1"/>
      <c r="AS791" s="1"/>
      <c r="AT791" s="1"/>
      <c r="AU791" s="1"/>
      <c r="AV791" s="1"/>
      <c r="AW791" s="1"/>
      <c r="AX791" s="1"/>
      <c r="AY791" s="1"/>
      <c r="AZ791" s="1"/>
    </row>
    <row r="792" spans="1:52" s="14" customFormat="1" ht="36" hidden="1" customHeight="1">
      <c r="A792" s="8" t="s">
        <v>887</v>
      </c>
      <c r="B792" s="9" t="s">
        <v>63</v>
      </c>
      <c r="C792" s="9" t="s">
        <v>663</v>
      </c>
      <c r="D792" s="74" t="s">
        <v>1026</v>
      </c>
      <c r="E792" s="10">
        <v>29</v>
      </c>
      <c r="F792" s="120"/>
      <c r="G792" s="39">
        <f t="shared" si="838"/>
        <v>29</v>
      </c>
      <c r="H792" s="10">
        <v>34</v>
      </c>
      <c r="I792" s="120"/>
      <c r="J792" s="39">
        <f t="shared" si="839"/>
        <v>34</v>
      </c>
      <c r="K792" s="11">
        <f t="shared" si="822"/>
        <v>117.24137931034481</v>
      </c>
      <c r="L792" s="120"/>
      <c r="M792" s="120"/>
      <c r="N792" s="120">
        <f t="shared" si="840"/>
        <v>0</v>
      </c>
      <c r="O792" s="13"/>
      <c r="P792" s="120"/>
      <c r="Q792" s="120"/>
      <c r="R792" s="120">
        <f t="shared" si="841"/>
        <v>0</v>
      </c>
      <c r="S792" s="121">
        <f t="shared" si="842"/>
        <v>0</v>
      </c>
      <c r="T792" s="13"/>
      <c r="U792" s="120"/>
      <c r="V792" s="39">
        <f t="shared" si="843"/>
        <v>0</v>
      </c>
      <c r="W792" s="39"/>
      <c r="X792" s="38"/>
      <c r="Y792" s="120"/>
      <c r="Z792" s="39">
        <f t="shared" si="844"/>
        <v>0</v>
      </c>
      <c r="AA792" s="121">
        <f t="shared" si="845"/>
        <v>0</v>
      </c>
      <c r="AB792" s="12">
        <v>239</v>
      </c>
      <c r="AC792" s="113"/>
      <c r="AD792" s="13">
        <f t="shared" si="846"/>
        <v>239</v>
      </c>
      <c r="AE792" s="353">
        <f t="shared" si="820"/>
        <v>239</v>
      </c>
      <c r="AF792" s="113">
        <f>ROUND(AB792*$AJ$980,0)</f>
        <v>228</v>
      </c>
      <c r="AG792" s="113">
        <f t="shared" si="847"/>
        <v>0</v>
      </c>
      <c r="AH792" s="113">
        <f t="shared" si="849"/>
        <v>228</v>
      </c>
      <c r="AI792" s="542">
        <f t="shared" si="835"/>
        <v>228</v>
      </c>
      <c r="AJ792" s="1"/>
      <c r="AK792" s="1"/>
      <c r="AL792" s="1"/>
      <c r="AM792" s="1"/>
      <c r="AN792" s="1"/>
      <c r="AO792" s="1"/>
      <c r="AP792" s="1"/>
      <c r="AQ792" s="1"/>
      <c r="AR792" s="1"/>
      <c r="AS792" s="1"/>
      <c r="AT792" s="1"/>
      <c r="AU792" s="1"/>
      <c r="AV792" s="1"/>
      <c r="AW792" s="1"/>
      <c r="AX792" s="1"/>
      <c r="AY792" s="1"/>
      <c r="AZ792" s="1"/>
    </row>
    <row r="793" spans="1:52" s="14" customFormat="1" ht="51" hidden="1" customHeight="1">
      <c r="A793" s="8" t="s">
        <v>888</v>
      </c>
      <c r="B793" s="9" t="s">
        <v>63</v>
      </c>
      <c r="C793" s="9" t="s">
        <v>669</v>
      </c>
      <c r="D793" s="74" t="s">
        <v>1027</v>
      </c>
      <c r="E793" s="10">
        <v>240</v>
      </c>
      <c r="F793" s="120"/>
      <c r="G793" s="39">
        <f t="shared" si="838"/>
        <v>240</v>
      </c>
      <c r="H793" s="10">
        <v>196</v>
      </c>
      <c r="I793" s="120"/>
      <c r="J793" s="39">
        <f t="shared" si="839"/>
        <v>196</v>
      </c>
      <c r="K793" s="11">
        <f t="shared" si="822"/>
        <v>81.666666666666671</v>
      </c>
      <c r="L793" s="136">
        <v>220</v>
      </c>
      <c r="M793" s="136"/>
      <c r="N793" s="120">
        <f t="shared" si="840"/>
        <v>220</v>
      </c>
      <c r="O793" s="136">
        <v>53</v>
      </c>
      <c r="P793" s="120">
        <v>53</v>
      </c>
      <c r="Q793" s="120"/>
      <c r="R793" s="120">
        <f t="shared" si="841"/>
        <v>53</v>
      </c>
      <c r="S793" s="121">
        <f t="shared" si="842"/>
        <v>212</v>
      </c>
      <c r="T793" s="10">
        <v>220</v>
      </c>
      <c r="U793" s="120"/>
      <c r="V793" s="39">
        <f t="shared" si="843"/>
        <v>220</v>
      </c>
      <c r="W793" s="10">
        <v>60</v>
      </c>
      <c r="X793" s="38">
        <v>60</v>
      </c>
      <c r="Y793" s="120"/>
      <c r="Z793" s="39">
        <f t="shared" si="844"/>
        <v>60</v>
      </c>
      <c r="AA793" s="121">
        <f t="shared" si="845"/>
        <v>120</v>
      </c>
      <c r="AB793" s="38">
        <v>210</v>
      </c>
      <c r="AC793" s="113"/>
      <c r="AD793" s="13">
        <f t="shared" si="846"/>
        <v>210</v>
      </c>
      <c r="AE793" s="353">
        <f t="shared" si="820"/>
        <v>-10</v>
      </c>
      <c r="AF793" s="113">
        <f>ROUND(AB793*$AJ$937,0)</f>
        <v>200</v>
      </c>
      <c r="AG793" s="113">
        <f t="shared" si="847"/>
        <v>0</v>
      </c>
      <c r="AH793" s="113">
        <f t="shared" si="849"/>
        <v>200</v>
      </c>
      <c r="AI793" s="542">
        <f t="shared" si="835"/>
        <v>-20</v>
      </c>
      <c r="AJ793" s="1"/>
      <c r="AK793" s="1"/>
      <c r="AL793" s="1"/>
      <c r="AM793" s="1"/>
      <c r="AN793" s="1"/>
      <c r="AO793" s="1"/>
      <c r="AP793" s="1"/>
      <c r="AQ793" s="1"/>
      <c r="AR793" s="1"/>
      <c r="AS793" s="1"/>
      <c r="AT793" s="1"/>
      <c r="AU793" s="1"/>
      <c r="AV793" s="1"/>
      <c r="AW793" s="1"/>
      <c r="AX793" s="1"/>
      <c r="AY793" s="1"/>
      <c r="AZ793" s="1"/>
    </row>
    <row r="794" spans="1:52" s="14" customFormat="1" ht="24" hidden="1" customHeight="1">
      <c r="A794" s="8" t="s">
        <v>889</v>
      </c>
      <c r="B794" s="9" t="s">
        <v>63</v>
      </c>
      <c r="C794" s="9" t="s">
        <v>661</v>
      </c>
      <c r="D794" s="74" t="s">
        <v>1048</v>
      </c>
      <c r="E794" s="10">
        <v>699</v>
      </c>
      <c r="F794" s="120"/>
      <c r="G794" s="39">
        <f t="shared" si="838"/>
        <v>699</v>
      </c>
      <c r="H794" s="10">
        <v>821</v>
      </c>
      <c r="I794" s="120"/>
      <c r="J794" s="39">
        <f t="shared" si="839"/>
        <v>821</v>
      </c>
      <c r="K794" s="11">
        <f t="shared" si="822"/>
        <v>117.45350500715308</v>
      </c>
      <c r="L794" s="136">
        <v>552</v>
      </c>
      <c r="M794" s="136"/>
      <c r="N794" s="120">
        <f t="shared" si="840"/>
        <v>552</v>
      </c>
      <c r="O794" s="136">
        <v>151</v>
      </c>
      <c r="P794" s="120">
        <v>155</v>
      </c>
      <c r="Q794" s="120"/>
      <c r="R794" s="120">
        <f t="shared" si="841"/>
        <v>155</v>
      </c>
      <c r="S794" s="121">
        <f t="shared" si="842"/>
        <v>620</v>
      </c>
      <c r="T794" s="10">
        <v>552</v>
      </c>
      <c r="U794" s="120"/>
      <c r="V794" s="39">
        <f t="shared" si="843"/>
        <v>552</v>
      </c>
      <c r="W794" s="10">
        <v>302</v>
      </c>
      <c r="X794" s="38">
        <v>309</v>
      </c>
      <c r="Y794" s="120"/>
      <c r="Z794" s="39">
        <f t="shared" si="844"/>
        <v>309</v>
      </c>
      <c r="AA794" s="121">
        <f t="shared" si="845"/>
        <v>618</v>
      </c>
      <c r="AB794" s="38">
        <v>552</v>
      </c>
      <c r="AC794" s="113"/>
      <c r="AD794" s="13">
        <f t="shared" si="846"/>
        <v>552</v>
      </c>
      <c r="AE794" s="353">
        <f t="shared" si="820"/>
        <v>0</v>
      </c>
      <c r="AF794" s="113">
        <f>ROUND(AB794*$AJ$918,0)</f>
        <v>489</v>
      </c>
      <c r="AG794" s="113">
        <f t="shared" si="847"/>
        <v>0</v>
      </c>
      <c r="AH794" s="113">
        <f t="shared" si="849"/>
        <v>489</v>
      </c>
      <c r="AI794" s="542">
        <f t="shared" si="835"/>
        <v>-63</v>
      </c>
      <c r="AJ794" s="1">
        <f>AF931-AF918-AF847</f>
        <v>13293</v>
      </c>
      <c r="AK794" s="1"/>
      <c r="AL794" s="1"/>
      <c r="AM794" s="1"/>
      <c r="AN794" s="1"/>
      <c r="AO794" s="1"/>
      <c r="AP794" s="1"/>
      <c r="AQ794" s="1"/>
      <c r="AR794" s="1"/>
      <c r="AS794" s="1"/>
      <c r="AT794" s="1"/>
      <c r="AU794" s="1"/>
      <c r="AV794" s="1"/>
      <c r="AW794" s="1"/>
      <c r="AX794" s="1"/>
      <c r="AY794" s="1"/>
      <c r="AZ794" s="1"/>
    </row>
    <row r="795" spans="1:52" s="14" customFormat="1" ht="60" hidden="1" customHeight="1">
      <c r="A795" s="8" t="s">
        <v>890</v>
      </c>
      <c r="B795" s="9" t="s">
        <v>63</v>
      </c>
      <c r="C795" s="9" t="s">
        <v>661</v>
      </c>
      <c r="D795" s="74" t="s">
        <v>1049</v>
      </c>
      <c r="E795" s="10">
        <v>970</v>
      </c>
      <c r="F795" s="120"/>
      <c r="G795" s="39">
        <f t="shared" si="838"/>
        <v>970</v>
      </c>
      <c r="H795" s="10">
        <v>947</v>
      </c>
      <c r="I795" s="120"/>
      <c r="J795" s="39">
        <f t="shared" si="839"/>
        <v>947</v>
      </c>
      <c r="K795" s="11">
        <f t="shared" si="822"/>
        <v>97.628865979381445</v>
      </c>
      <c r="L795" s="136">
        <v>990</v>
      </c>
      <c r="M795" s="136"/>
      <c r="N795" s="120">
        <f t="shared" si="840"/>
        <v>990</v>
      </c>
      <c r="O795" s="136">
        <v>249</v>
      </c>
      <c r="P795" s="120">
        <v>251</v>
      </c>
      <c r="Q795" s="120"/>
      <c r="R795" s="120">
        <f t="shared" si="841"/>
        <v>251</v>
      </c>
      <c r="S795" s="121">
        <f t="shared" si="842"/>
        <v>1004</v>
      </c>
      <c r="T795" s="10">
        <v>940</v>
      </c>
      <c r="U795" s="120"/>
      <c r="V795" s="39">
        <f t="shared" si="843"/>
        <v>940</v>
      </c>
      <c r="W795" s="10">
        <v>440</v>
      </c>
      <c r="X795" s="38">
        <v>445</v>
      </c>
      <c r="Y795" s="120"/>
      <c r="Z795" s="39">
        <f t="shared" si="844"/>
        <v>445</v>
      </c>
      <c r="AA795" s="121">
        <f t="shared" si="845"/>
        <v>890</v>
      </c>
      <c r="AB795" s="38">
        <v>990</v>
      </c>
      <c r="AC795" s="113"/>
      <c r="AD795" s="13">
        <f t="shared" si="846"/>
        <v>990</v>
      </c>
      <c r="AE795" s="353">
        <f t="shared" si="820"/>
        <v>0</v>
      </c>
      <c r="AF795" s="113">
        <f>ROUND(AB795*$AJ$1003,0)</f>
        <v>980</v>
      </c>
      <c r="AG795" s="113">
        <f t="shared" si="847"/>
        <v>0</v>
      </c>
      <c r="AH795" s="113">
        <f t="shared" si="849"/>
        <v>980</v>
      </c>
      <c r="AI795" s="542">
        <f t="shared" si="835"/>
        <v>-10</v>
      </c>
      <c r="AJ795" s="1"/>
      <c r="AK795" s="1"/>
      <c r="AL795" s="1"/>
      <c r="AM795" s="1"/>
      <c r="AN795" s="1"/>
      <c r="AO795" s="1"/>
      <c r="AP795" s="1"/>
      <c r="AQ795" s="1"/>
      <c r="AR795" s="1"/>
      <c r="AS795" s="1"/>
      <c r="AT795" s="1"/>
      <c r="AU795" s="1"/>
      <c r="AV795" s="1"/>
      <c r="AW795" s="1"/>
      <c r="AX795" s="1"/>
      <c r="AY795" s="1"/>
      <c r="AZ795" s="1"/>
    </row>
    <row r="796" spans="1:52" s="14" customFormat="1" ht="36" hidden="1" customHeight="1">
      <c r="A796" s="8" t="s">
        <v>891</v>
      </c>
      <c r="B796" s="9" t="s">
        <v>63</v>
      </c>
      <c r="C796" s="9" t="s">
        <v>661</v>
      </c>
      <c r="D796" s="74" t="s">
        <v>1050</v>
      </c>
      <c r="E796" s="10">
        <v>811</v>
      </c>
      <c r="F796" s="120"/>
      <c r="G796" s="39">
        <f t="shared" si="838"/>
        <v>811</v>
      </c>
      <c r="H796" s="10">
        <v>812</v>
      </c>
      <c r="I796" s="120"/>
      <c r="J796" s="39">
        <f t="shared" si="839"/>
        <v>812</v>
      </c>
      <c r="K796" s="11">
        <f t="shared" si="822"/>
        <v>100.12330456226881</v>
      </c>
      <c r="L796" s="136">
        <v>811</v>
      </c>
      <c r="M796" s="136"/>
      <c r="N796" s="120">
        <f t="shared" si="840"/>
        <v>811</v>
      </c>
      <c r="O796" s="136">
        <v>208</v>
      </c>
      <c r="P796" s="120">
        <v>211</v>
      </c>
      <c r="Q796" s="120"/>
      <c r="R796" s="120">
        <f t="shared" si="841"/>
        <v>211</v>
      </c>
      <c r="S796" s="121">
        <f t="shared" si="842"/>
        <v>844</v>
      </c>
      <c r="T796" s="10">
        <v>811</v>
      </c>
      <c r="U796" s="120"/>
      <c r="V796" s="39">
        <f t="shared" si="843"/>
        <v>811</v>
      </c>
      <c r="W796" s="10">
        <v>352</v>
      </c>
      <c r="X796" s="38">
        <v>357</v>
      </c>
      <c r="Y796" s="120"/>
      <c r="Z796" s="39">
        <f t="shared" si="844"/>
        <v>357</v>
      </c>
      <c r="AA796" s="121">
        <f t="shared" si="845"/>
        <v>714</v>
      </c>
      <c r="AB796" s="38">
        <v>811</v>
      </c>
      <c r="AC796" s="113"/>
      <c r="AD796" s="13">
        <f t="shared" si="846"/>
        <v>811</v>
      </c>
      <c r="AE796" s="353">
        <f t="shared" si="820"/>
        <v>0</v>
      </c>
      <c r="AF796" s="113">
        <f>ROUND(AB796*$AJ$862,0)</f>
        <v>796</v>
      </c>
      <c r="AG796" s="113">
        <f t="shared" si="847"/>
        <v>0</v>
      </c>
      <c r="AH796" s="113">
        <f t="shared" si="849"/>
        <v>796</v>
      </c>
      <c r="AI796" s="542">
        <f t="shared" si="835"/>
        <v>-15</v>
      </c>
      <c r="AJ796" s="1"/>
      <c r="AK796" s="1"/>
      <c r="AL796" s="1"/>
      <c r="AM796" s="1"/>
      <c r="AN796" s="1"/>
      <c r="AO796" s="1"/>
      <c r="AP796" s="1"/>
      <c r="AQ796" s="1"/>
      <c r="AR796" s="1"/>
      <c r="AS796" s="1"/>
      <c r="AT796" s="1"/>
      <c r="AU796" s="1"/>
      <c r="AV796" s="1"/>
      <c r="AW796" s="1"/>
      <c r="AX796" s="1"/>
      <c r="AY796" s="1"/>
      <c r="AZ796" s="1"/>
    </row>
    <row r="797" spans="1:52" s="14" customFormat="1" ht="36" hidden="1" customHeight="1">
      <c r="A797" s="8" t="s">
        <v>892</v>
      </c>
      <c r="B797" s="9" t="s">
        <v>63</v>
      </c>
      <c r="C797" s="9" t="s">
        <v>661</v>
      </c>
      <c r="D797" s="74" t="s">
        <v>1051</v>
      </c>
      <c r="E797" s="10">
        <v>813</v>
      </c>
      <c r="F797" s="120"/>
      <c r="G797" s="39">
        <f t="shared" si="838"/>
        <v>813</v>
      </c>
      <c r="H797" s="10">
        <v>769</v>
      </c>
      <c r="I797" s="120"/>
      <c r="J797" s="39">
        <f t="shared" si="839"/>
        <v>769</v>
      </c>
      <c r="K797" s="11">
        <f t="shared" si="822"/>
        <v>94.587945879458786</v>
      </c>
      <c r="L797" s="136">
        <v>813</v>
      </c>
      <c r="M797" s="136"/>
      <c r="N797" s="120">
        <f t="shared" si="840"/>
        <v>813</v>
      </c>
      <c r="O797" s="136">
        <v>197</v>
      </c>
      <c r="P797" s="120">
        <v>204</v>
      </c>
      <c r="Q797" s="120"/>
      <c r="R797" s="120">
        <f t="shared" si="841"/>
        <v>204</v>
      </c>
      <c r="S797" s="121">
        <f t="shared" si="842"/>
        <v>816</v>
      </c>
      <c r="T797" s="10">
        <v>813</v>
      </c>
      <c r="U797" s="120"/>
      <c r="V797" s="39">
        <f t="shared" si="843"/>
        <v>813</v>
      </c>
      <c r="W797" s="10">
        <v>354</v>
      </c>
      <c r="X797" s="38">
        <v>360</v>
      </c>
      <c r="Y797" s="120"/>
      <c r="Z797" s="39">
        <f t="shared" si="844"/>
        <v>360</v>
      </c>
      <c r="AA797" s="121">
        <f t="shared" si="845"/>
        <v>720</v>
      </c>
      <c r="AB797" s="38">
        <v>809</v>
      </c>
      <c r="AC797" s="113"/>
      <c r="AD797" s="13">
        <f t="shared" si="846"/>
        <v>809</v>
      </c>
      <c r="AE797" s="353">
        <f t="shared" si="820"/>
        <v>-4</v>
      </c>
      <c r="AF797" s="113">
        <f>ROUND(AB797*$AJ$989,0)</f>
        <v>809</v>
      </c>
      <c r="AG797" s="113">
        <f t="shared" si="847"/>
        <v>0</v>
      </c>
      <c r="AH797" s="113">
        <f t="shared" si="849"/>
        <v>809</v>
      </c>
      <c r="AI797" s="542">
        <f t="shared" si="835"/>
        <v>-4</v>
      </c>
      <c r="AJ797" s="1"/>
      <c r="AK797" s="1"/>
      <c r="AL797" s="1"/>
      <c r="AM797" s="1"/>
      <c r="AN797" s="1"/>
      <c r="AO797" s="1"/>
      <c r="AP797" s="1"/>
      <c r="AQ797" s="1"/>
      <c r="AR797" s="1"/>
      <c r="AS797" s="1"/>
      <c r="AT797" s="1"/>
      <c r="AU797" s="1"/>
      <c r="AV797" s="1"/>
      <c r="AW797" s="1"/>
      <c r="AX797" s="1"/>
      <c r="AY797" s="1"/>
      <c r="AZ797" s="1"/>
    </row>
    <row r="798" spans="1:52" s="14" customFormat="1" ht="36" hidden="1" customHeight="1">
      <c r="A798" s="8" t="s">
        <v>893</v>
      </c>
      <c r="B798" s="9" t="s">
        <v>63</v>
      </c>
      <c r="C798" s="9" t="s">
        <v>662</v>
      </c>
      <c r="D798" s="74" t="s">
        <v>30</v>
      </c>
      <c r="E798" s="10">
        <v>1071</v>
      </c>
      <c r="F798" s="120"/>
      <c r="G798" s="39">
        <f t="shared" si="838"/>
        <v>1071</v>
      </c>
      <c r="H798" s="10">
        <v>1139</v>
      </c>
      <c r="I798" s="120"/>
      <c r="J798" s="39">
        <f t="shared" si="839"/>
        <v>1139</v>
      </c>
      <c r="K798" s="11">
        <f t="shared" si="822"/>
        <v>106.34920634920636</v>
      </c>
      <c r="L798" s="136">
        <v>1071</v>
      </c>
      <c r="M798" s="136"/>
      <c r="N798" s="120">
        <f t="shared" si="840"/>
        <v>1071</v>
      </c>
      <c r="O798" s="136">
        <v>249</v>
      </c>
      <c r="P798" s="120">
        <v>251</v>
      </c>
      <c r="Q798" s="120"/>
      <c r="R798" s="120">
        <f t="shared" si="841"/>
        <v>251</v>
      </c>
      <c r="S798" s="121">
        <f t="shared" si="842"/>
        <v>1004</v>
      </c>
      <c r="T798" s="10">
        <v>1071</v>
      </c>
      <c r="U798" s="120"/>
      <c r="V798" s="39">
        <f t="shared" si="843"/>
        <v>1071</v>
      </c>
      <c r="W798" s="10">
        <v>434</v>
      </c>
      <c r="X798" s="38">
        <v>438</v>
      </c>
      <c r="Y798" s="120"/>
      <c r="Z798" s="39">
        <f t="shared" si="844"/>
        <v>438</v>
      </c>
      <c r="AA798" s="121">
        <f t="shared" si="845"/>
        <v>876</v>
      </c>
      <c r="AB798" s="38">
        <v>1071</v>
      </c>
      <c r="AC798" s="113"/>
      <c r="AD798" s="13">
        <f t="shared" si="846"/>
        <v>1071</v>
      </c>
      <c r="AE798" s="353">
        <f t="shared" si="820"/>
        <v>0</v>
      </c>
      <c r="AF798" s="13">
        <f>ROUND(AB798*$AJ$798,0)</f>
        <v>1075</v>
      </c>
      <c r="AG798" s="113">
        <f t="shared" si="847"/>
        <v>0</v>
      </c>
      <c r="AH798" s="13">
        <f>AG798+AF798</f>
        <v>1075</v>
      </c>
      <c r="AI798" s="542">
        <f t="shared" si="835"/>
        <v>4</v>
      </c>
      <c r="AJ798" s="1">
        <f>AF940/AB940</f>
        <v>1.003916226800613</v>
      </c>
      <c r="AK798" s="1"/>
      <c r="AL798" s="1"/>
      <c r="AM798" s="1"/>
      <c r="AN798" s="1"/>
      <c r="AO798" s="1"/>
      <c r="AP798" s="1"/>
      <c r="AQ798" s="1"/>
      <c r="AR798" s="1"/>
      <c r="AS798" s="1"/>
      <c r="AT798" s="1"/>
      <c r="AU798" s="1"/>
      <c r="AV798" s="1"/>
      <c r="AW798" s="1"/>
      <c r="AX798" s="1"/>
      <c r="AY798" s="1"/>
      <c r="AZ798" s="1"/>
    </row>
    <row r="799" spans="1:52" s="14" customFormat="1" ht="36" hidden="1" customHeight="1">
      <c r="A799" s="8" t="s">
        <v>894</v>
      </c>
      <c r="B799" s="9" t="s">
        <v>63</v>
      </c>
      <c r="C799" s="9" t="s">
        <v>663</v>
      </c>
      <c r="D799" s="74" t="s">
        <v>1052</v>
      </c>
      <c r="E799" s="10">
        <v>224</v>
      </c>
      <c r="F799" s="120"/>
      <c r="G799" s="39">
        <f t="shared" si="838"/>
        <v>224</v>
      </c>
      <c r="H799" s="10">
        <v>55</v>
      </c>
      <c r="I799" s="120"/>
      <c r="J799" s="39">
        <f t="shared" si="839"/>
        <v>55</v>
      </c>
      <c r="K799" s="11">
        <f t="shared" si="822"/>
        <v>24.553571428571427</v>
      </c>
      <c r="L799" s="120"/>
      <c r="M799" s="120"/>
      <c r="N799" s="120">
        <f t="shared" si="840"/>
        <v>0</v>
      </c>
      <c r="O799" s="13"/>
      <c r="P799" s="120">
        <v>0</v>
      </c>
      <c r="Q799" s="120"/>
      <c r="R799" s="120">
        <f t="shared" si="841"/>
        <v>0</v>
      </c>
      <c r="S799" s="121">
        <f t="shared" si="842"/>
        <v>0</v>
      </c>
      <c r="T799" s="13"/>
      <c r="U799" s="120"/>
      <c r="V799" s="39">
        <f t="shared" si="843"/>
        <v>0</v>
      </c>
      <c r="W799" s="39"/>
      <c r="X799" s="38"/>
      <c r="Y799" s="120"/>
      <c r="Z799" s="39">
        <f t="shared" si="844"/>
        <v>0</v>
      </c>
      <c r="AA799" s="121">
        <f t="shared" si="845"/>
        <v>0</v>
      </c>
      <c r="AB799" s="38"/>
      <c r="AC799" s="113"/>
      <c r="AD799" s="13">
        <f t="shared" si="846"/>
        <v>0</v>
      </c>
      <c r="AE799" s="353">
        <f t="shared" si="820"/>
        <v>0</v>
      </c>
      <c r="AF799" s="113">
        <f>ROUND(AB799*$AJ$967,0)</f>
        <v>0</v>
      </c>
      <c r="AG799" s="113">
        <f t="shared" si="847"/>
        <v>0</v>
      </c>
      <c r="AH799" s="113">
        <f>AG799+AF799</f>
        <v>0</v>
      </c>
      <c r="AI799" s="542">
        <f t="shared" si="835"/>
        <v>0</v>
      </c>
      <c r="AJ799" s="1"/>
      <c r="AK799" s="1"/>
      <c r="AL799" s="1"/>
      <c r="AM799" s="1"/>
      <c r="AN799" s="1"/>
      <c r="AO799" s="1"/>
      <c r="AP799" s="1"/>
      <c r="AQ799" s="1"/>
      <c r="AR799" s="1"/>
      <c r="AS799" s="1"/>
      <c r="AT799" s="1"/>
      <c r="AU799" s="1"/>
      <c r="AV799" s="1"/>
      <c r="AW799" s="1"/>
      <c r="AX799" s="1"/>
      <c r="AY799" s="1"/>
      <c r="AZ799" s="1"/>
    </row>
    <row r="800" spans="1:52" s="14" customFormat="1" ht="36" hidden="1" customHeight="1">
      <c r="A800" s="8" t="s">
        <v>895</v>
      </c>
      <c r="B800" s="9" t="s">
        <v>63</v>
      </c>
      <c r="C800" s="9" t="s">
        <v>663</v>
      </c>
      <c r="D800" s="74" t="s">
        <v>1030</v>
      </c>
      <c r="E800" s="10">
        <v>135</v>
      </c>
      <c r="F800" s="120"/>
      <c r="G800" s="39">
        <f t="shared" si="838"/>
        <v>135</v>
      </c>
      <c r="H800" s="10">
        <v>139</v>
      </c>
      <c r="I800" s="120"/>
      <c r="J800" s="39">
        <f t="shared" si="839"/>
        <v>139</v>
      </c>
      <c r="K800" s="11">
        <f t="shared" si="822"/>
        <v>102.96296296296296</v>
      </c>
      <c r="L800" s="136">
        <v>135</v>
      </c>
      <c r="M800" s="136"/>
      <c r="N800" s="120">
        <f t="shared" si="840"/>
        <v>135</v>
      </c>
      <c r="O800" s="136">
        <v>29</v>
      </c>
      <c r="P800" s="120">
        <v>30</v>
      </c>
      <c r="Q800" s="120"/>
      <c r="R800" s="120">
        <f t="shared" si="841"/>
        <v>30</v>
      </c>
      <c r="S800" s="121">
        <f t="shared" si="842"/>
        <v>120</v>
      </c>
      <c r="T800" s="10">
        <v>135</v>
      </c>
      <c r="U800" s="120"/>
      <c r="V800" s="39">
        <f t="shared" si="843"/>
        <v>135</v>
      </c>
      <c r="W800" s="10">
        <v>67</v>
      </c>
      <c r="X800" s="38">
        <v>68</v>
      </c>
      <c r="Y800" s="120"/>
      <c r="Z800" s="39">
        <f t="shared" si="844"/>
        <v>68</v>
      </c>
      <c r="AA800" s="121">
        <f t="shared" si="845"/>
        <v>136</v>
      </c>
      <c r="AB800" s="38">
        <v>135</v>
      </c>
      <c r="AC800" s="113"/>
      <c r="AD800" s="13">
        <f t="shared" si="846"/>
        <v>135</v>
      </c>
      <c r="AE800" s="353">
        <f t="shared" si="820"/>
        <v>0</v>
      </c>
      <c r="AF800" s="113">
        <f>ROUND(AB800*$AJ$867,0)</f>
        <v>131</v>
      </c>
      <c r="AG800" s="113">
        <f t="shared" si="847"/>
        <v>0</v>
      </c>
      <c r="AH800" s="113">
        <f>AF800+AG800</f>
        <v>131</v>
      </c>
      <c r="AI800" s="542">
        <f t="shared" si="835"/>
        <v>-4</v>
      </c>
      <c r="AJ800" s="1"/>
      <c r="AK800" s="1"/>
      <c r="AL800" s="1"/>
      <c r="AM800" s="1"/>
      <c r="AN800" s="1"/>
      <c r="AO800" s="1"/>
      <c r="AP800" s="1"/>
      <c r="AQ800" s="1"/>
      <c r="AR800" s="1"/>
      <c r="AS800" s="1"/>
      <c r="AT800" s="1"/>
      <c r="AU800" s="1"/>
      <c r="AV800" s="1"/>
      <c r="AW800" s="1"/>
      <c r="AX800" s="1"/>
      <c r="AY800" s="1"/>
      <c r="AZ800" s="1"/>
    </row>
    <row r="801" spans="1:52" s="14" customFormat="1" ht="24" hidden="1" customHeight="1">
      <c r="A801" s="8" t="s">
        <v>896</v>
      </c>
      <c r="B801" s="9" t="s">
        <v>63</v>
      </c>
      <c r="C801" s="9" t="s">
        <v>675</v>
      </c>
      <c r="D801" s="74" t="s">
        <v>1031</v>
      </c>
      <c r="E801" s="10">
        <v>520</v>
      </c>
      <c r="F801" s="120"/>
      <c r="G801" s="39">
        <f t="shared" si="838"/>
        <v>520</v>
      </c>
      <c r="H801" s="10">
        <v>538</v>
      </c>
      <c r="I801" s="120"/>
      <c r="J801" s="39">
        <f t="shared" si="839"/>
        <v>538</v>
      </c>
      <c r="K801" s="11">
        <f t="shared" si="822"/>
        <v>103.46153846153847</v>
      </c>
      <c r="L801" s="136">
        <v>530</v>
      </c>
      <c r="M801" s="136"/>
      <c r="N801" s="120">
        <f t="shared" si="840"/>
        <v>530</v>
      </c>
      <c r="O801" s="136">
        <v>114</v>
      </c>
      <c r="P801" s="120">
        <v>115</v>
      </c>
      <c r="Q801" s="120"/>
      <c r="R801" s="120">
        <f t="shared" si="841"/>
        <v>115</v>
      </c>
      <c r="S801" s="121">
        <f t="shared" si="842"/>
        <v>460</v>
      </c>
      <c r="T801" s="10">
        <v>530</v>
      </c>
      <c r="U801" s="120"/>
      <c r="V801" s="39">
        <f t="shared" si="843"/>
        <v>530</v>
      </c>
      <c r="W801" s="10">
        <v>196</v>
      </c>
      <c r="X801" s="38">
        <v>197</v>
      </c>
      <c r="Y801" s="120"/>
      <c r="Z801" s="39">
        <f t="shared" si="844"/>
        <v>197</v>
      </c>
      <c r="AA801" s="121">
        <f t="shared" si="845"/>
        <v>394</v>
      </c>
      <c r="AB801" s="38">
        <v>530</v>
      </c>
      <c r="AC801" s="113"/>
      <c r="AD801" s="13">
        <f t="shared" si="846"/>
        <v>530</v>
      </c>
      <c r="AE801" s="353">
        <f t="shared" si="820"/>
        <v>0</v>
      </c>
      <c r="AF801" s="13">
        <f>AB801</f>
        <v>530</v>
      </c>
      <c r="AG801" s="113">
        <f t="shared" si="847"/>
        <v>0</v>
      </c>
      <c r="AH801" s="13">
        <f>AG801+AF801</f>
        <v>530</v>
      </c>
      <c r="AI801" s="542">
        <f t="shared" si="835"/>
        <v>0</v>
      </c>
      <c r="AJ801" s="1"/>
      <c r="AK801" s="1"/>
      <c r="AL801" s="1"/>
      <c r="AM801" s="1"/>
      <c r="AN801" s="1"/>
      <c r="AO801" s="1"/>
      <c r="AP801" s="1"/>
      <c r="AQ801" s="1"/>
      <c r="AR801" s="1"/>
      <c r="AS801" s="1"/>
      <c r="AT801" s="1"/>
      <c r="AU801" s="1"/>
      <c r="AV801" s="1"/>
      <c r="AW801" s="1"/>
      <c r="AX801" s="1"/>
      <c r="AY801" s="1"/>
      <c r="AZ801" s="1"/>
    </row>
    <row r="802" spans="1:52" s="14" customFormat="1" ht="36" hidden="1" customHeight="1">
      <c r="A802" s="8" t="s">
        <v>897</v>
      </c>
      <c r="B802" s="9" t="s">
        <v>63</v>
      </c>
      <c r="C802" s="9" t="s">
        <v>663</v>
      </c>
      <c r="D802" s="74" t="s">
        <v>1032</v>
      </c>
      <c r="E802" s="10">
        <v>120</v>
      </c>
      <c r="F802" s="120"/>
      <c r="G802" s="39">
        <f t="shared" si="838"/>
        <v>120</v>
      </c>
      <c r="H802" s="10">
        <v>62</v>
      </c>
      <c r="I802" s="120"/>
      <c r="J802" s="39">
        <f t="shared" si="839"/>
        <v>62</v>
      </c>
      <c r="K802" s="11">
        <f t="shared" si="822"/>
        <v>51.666666666666671</v>
      </c>
      <c r="L802" s="136">
        <v>120</v>
      </c>
      <c r="M802" s="136"/>
      <c r="N802" s="120">
        <f t="shared" si="840"/>
        <v>120</v>
      </c>
      <c r="O802" s="136">
        <v>24</v>
      </c>
      <c r="P802" s="120">
        <v>26</v>
      </c>
      <c r="Q802" s="120"/>
      <c r="R802" s="120">
        <f t="shared" si="841"/>
        <v>26</v>
      </c>
      <c r="S802" s="121">
        <f t="shared" si="842"/>
        <v>104</v>
      </c>
      <c r="T802" s="10">
        <v>120</v>
      </c>
      <c r="U802" s="120"/>
      <c r="V802" s="39">
        <f t="shared" si="843"/>
        <v>120</v>
      </c>
      <c r="W802" s="10">
        <v>54</v>
      </c>
      <c r="X802" s="38">
        <v>58</v>
      </c>
      <c r="Y802" s="120"/>
      <c r="Z802" s="39">
        <f t="shared" si="844"/>
        <v>58</v>
      </c>
      <c r="AA802" s="121">
        <f t="shared" si="845"/>
        <v>116</v>
      </c>
      <c r="AB802" s="38">
        <v>128</v>
      </c>
      <c r="AC802" s="113"/>
      <c r="AD802" s="13">
        <f t="shared" si="846"/>
        <v>128</v>
      </c>
      <c r="AE802" s="353">
        <f t="shared" si="820"/>
        <v>8</v>
      </c>
      <c r="AF802" s="113">
        <f>ROUND(AB802*$AJ$802,0)-1</f>
        <v>121</v>
      </c>
      <c r="AG802" s="113">
        <f t="shared" si="847"/>
        <v>0</v>
      </c>
      <c r="AH802" s="113">
        <f>AG802+AF802</f>
        <v>121</v>
      </c>
      <c r="AI802" s="542">
        <f t="shared" si="835"/>
        <v>1</v>
      </c>
      <c r="AJ802" s="1">
        <f>AF981/AB981</f>
        <v>0.95255813953488377</v>
      </c>
      <c r="AK802" s="1"/>
      <c r="AL802" s="1"/>
      <c r="AM802" s="1"/>
      <c r="AN802" s="1"/>
      <c r="AO802" s="1"/>
      <c r="AP802" s="1"/>
      <c r="AQ802" s="1"/>
      <c r="AR802" s="1"/>
      <c r="AS802" s="1"/>
      <c r="AT802" s="1"/>
      <c r="AU802" s="1"/>
      <c r="AV802" s="1"/>
      <c r="AW802" s="1"/>
      <c r="AX802" s="1"/>
      <c r="AY802" s="1"/>
      <c r="AZ802" s="1"/>
    </row>
    <row r="803" spans="1:52" s="14" customFormat="1" ht="36" hidden="1" customHeight="1">
      <c r="A803" s="8" t="s">
        <v>898</v>
      </c>
      <c r="B803" s="9" t="s">
        <v>63</v>
      </c>
      <c r="C803" s="9" t="s">
        <v>663</v>
      </c>
      <c r="D803" s="74" t="s">
        <v>1033</v>
      </c>
      <c r="E803" s="10">
        <v>391</v>
      </c>
      <c r="F803" s="120"/>
      <c r="G803" s="39">
        <f t="shared" si="838"/>
        <v>391</v>
      </c>
      <c r="H803" s="10">
        <v>363</v>
      </c>
      <c r="I803" s="120"/>
      <c r="J803" s="39">
        <f t="shared" si="839"/>
        <v>363</v>
      </c>
      <c r="K803" s="11">
        <f t="shared" si="822"/>
        <v>92.838874680306901</v>
      </c>
      <c r="L803" s="136">
        <v>393</v>
      </c>
      <c r="M803" s="136"/>
      <c r="N803" s="120">
        <f t="shared" si="840"/>
        <v>393</v>
      </c>
      <c r="O803" s="136">
        <v>100</v>
      </c>
      <c r="P803" s="120">
        <v>100</v>
      </c>
      <c r="Q803" s="120"/>
      <c r="R803" s="120">
        <f t="shared" si="841"/>
        <v>100</v>
      </c>
      <c r="S803" s="121">
        <f t="shared" si="842"/>
        <v>400</v>
      </c>
      <c r="T803" s="10">
        <v>388</v>
      </c>
      <c r="U803" s="120"/>
      <c r="V803" s="39">
        <f t="shared" si="843"/>
        <v>388</v>
      </c>
      <c r="W803" s="10">
        <v>123</v>
      </c>
      <c r="X803" s="38">
        <v>123</v>
      </c>
      <c r="Y803" s="120"/>
      <c r="Z803" s="39">
        <f t="shared" si="844"/>
        <v>123</v>
      </c>
      <c r="AA803" s="121">
        <f t="shared" si="845"/>
        <v>246</v>
      </c>
      <c r="AB803" s="38">
        <v>393</v>
      </c>
      <c r="AC803" s="113"/>
      <c r="AD803" s="13">
        <f t="shared" si="846"/>
        <v>393</v>
      </c>
      <c r="AE803" s="353">
        <f t="shared" si="820"/>
        <v>0</v>
      </c>
      <c r="AF803" s="113">
        <f>ROUND(AB803*$AJ$803,)</f>
        <v>374</v>
      </c>
      <c r="AG803" s="113">
        <f t="shared" si="847"/>
        <v>0</v>
      </c>
      <c r="AH803" s="113">
        <f>AG803+AF803</f>
        <v>374</v>
      </c>
      <c r="AI803" s="542">
        <f t="shared" si="835"/>
        <v>-19</v>
      </c>
      <c r="AJ803" s="1">
        <f>AF945/AB945</f>
        <v>0.95241427571728476</v>
      </c>
      <c r="AK803" s="1"/>
      <c r="AL803" s="1"/>
      <c r="AM803" s="1"/>
      <c r="AN803" s="1"/>
      <c r="AO803" s="1"/>
      <c r="AP803" s="1"/>
      <c r="AQ803" s="1"/>
      <c r="AR803" s="1"/>
      <c r="AS803" s="1"/>
      <c r="AT803" s="1"/>
      <c r="AU803" s="1"/>
      <c r="AV803" s="1"/>
      <c r="AW803" s="1"/>
      <c r="AX803" s="1"/>
      <c r="AY803" s="1"/>
      <c r="AZ803" s="1"/>
    </row>
    <row r="804" spans="1:52" s="14" customFormat="1" ht="36" hidden="1" customHeight="1">
      <c r="A804" s="8" t="s">
        <v>899</v>
      </c>
      <c r="B804" s="9" t="s">
        <v>63</v>
      </c>
      <c r="C804" s="9" t="s">
        <v>663</v>
      </c>
      <c r="D804" s="74" t="s">
        <v>1034</v>
      </c>
      <c r="E804" s="10">
        <v>429</v>
      </c>
      <c r="F804" s="120"/>
      <c r="G804" s="39">
        <f t="shared" si="838"/>
        <v>429</v>
      </c>
      <c r="H804" s="10">
        <v>445</v>
      </c>
      <c r="I804" s="120"/>
      <c r="J804" s="39">
        <f t="shared" si="839"/>
        <v>445</v>
      </c>
      <c r="K804" s="11">
        <f t="shared" si="822"/>
        <v>103.72960372960374</v>
      </c>
      <c r="L804" s="136">
        <v>429</v>
      </c>
      <c r="M804" s="136"/>
      <c r="N804" s="120">
        <f t="shared" si="840"/>
        <v>429</v>
      </c>
      <c r="O804" s="136">
        <v>111</v>
      </c>
      <c r="P804" s="120">
        <v>110</v>
      </c>
      <c r="Q804" s="120"/>
      <c r="R804" s="120">
        <f t="shared" si="841"/>
        <v>110</v>
      </c>
      <c r="S804" s="121">
        <f t="shared" si="842"/>
        <v>440</v>
      </c>
      <c r="T804" s="10">
        <v>429</v>
      </c>
      <c r="U804" s="120"/>
      <c r="V804" s="39">
        <f t="shared" si="843"/>
        <v>429</v>
      </c>
      <c r="W804" s="10">
        <v>181</v>
      </c>
      <c r="X804" s="38">
        <v>180</v>
      </c>
      <c r="Y804" s="120"/>
      <c r="Z804" s="39">
        <f t="shared" si="844"/>
        <v>180</v>
      </c>
      <c r="AA804" s="121">
        <f t="shared" si="845"/>
        <v>360</v>
      </c>
      <c r="AB804" s="38">
        <v>429</v>
      </c>
      <c r="AC804" s="113"/>
      <c r="AD804" s="13">
        <f t="shared" si="846"/>
        <v>429</v>
      </c>
      <c r="AE804" s="353">
        <f t="shared" si="820"/>
        <v>0</v>
      </c>
      <c r="AF804" s="113">
        <f>ROUND(AB804*$AJ$959,0)+1</f>
        <v>425</v>
      </c>
      <c r="AG804" s="113">
        <f t="shared" si="847"/>
        <v>0</v>
      </c>
      <c r="AH804" s="113">
        <f>AG804+AF804</f>
        <v>425</v>
      </c>
      <c r="AI804" s="542">
        <f t="shared" si="835"/>
        <v>-4</v>
      </c>
      <c r="AJ804" s="1"/>
      <c r="AK804" s="1"/>
      <c r="AL804" s="1"/>
      <c r="AM804" s="1"/>
      <c r="AN804" s="1"/>
      <c r="AO804" s="1"/>
      <c r="AP804" s="1"/>
      <c r="AQ804" s="1"/>
      <c r="AR804" s="1"/>
      <c r="AS804" s="1"/>
      <c r="AT804" s="1"/>
      <c r="AU804" s="1"/>
      <c r="AV804" s="1"/>
      <c r="AW804" s="1"/>
      <c r="AX804" s="1"/>
      <c r="AY804" s="1"/>
      <c r="AZ804" s="1"/>
    </row>
    <row r="805" spans="1:52" ht="24" hidden="1" customHeight="1">
      <c r="A805" s="8" t="s">
        <v>900</v>
      </c>
      <c r="B805" s="9" t="s">
        <v>63</v>
      </c>
      <c r="C805" s="9" t="s">
        <v>671</v>
      </c>
      <c r="D805" s="74" t="s">
        <v>1035</v>
      </c>
      <c r="E805" s="10">
        <v>800</v>
      </c>
      <c r="F805" s="127"/>
      <c r="G805" s="39">
        <f t="shared" si="838"/>
        <v>800</v>
      </c>
      <c r="H805" s="10">
        <v>784</v>
      </c>
      <c r="I805" s="127"/>
      <c r="J805" s="39">
        <f t="shared" si="839"/>
        <v>784</v>
      </c>
      <c r="K805" s="11">
        <f t="shared" si="822"/>
        <v>98</v>
      </c>
      <c r="L805" s="136">
        <v>800</v>
      </c>
      <c r="M805" s="136"/>
      <c r="N805" s="120">
        <f t="shared" si="840"/>
        <v>800</v>
      </c>
      <c r="O805" s="136">
        <v>197</v>
      </c>
      <c r="P805" s="136">
        <v>200</v>
      </c>
      <c r="Q805" s="136"/>
      <c r="R805" s="120">
        <f t="shared" si="841"/>
        <v>200</v>
      </c>
      <c r="S805" s="121">
        <f t="shared" si="842"/>
        <v>800</v>
      </c>
      <c r="T805" s="10">
        <v>800</v>
      </c>
      <c r="U805" s="136"/>
      <c r="V805" s="39">
        <f t="shared" si="843"/>
        <v>800</v>
      </c>
      <c r="W805" s="10">
        <v>339</v>
      </c>
      <c r="X805" s="38">
        <v>343</v>
      </c>
      <c r="Y805" s="136"/>
      <c r="Z805" s="39">
        <f t="shared" si="844"/>
        <v>343</v>
      </c>
      <c r="AA805" s="121">
        <f t="shared" si="845"/>
        <v>686</v>
      </c>
      <c r="AB805" s="38">
        <v>831</v>
      </c>
      <c r="AC805" s="113"/>
      <c r="AD805" s="13">
        <f t="shared" si="846"/>
        <v>831</v>
      </c>
      <c r="AE805" s="353">
        <f t="shared" si="820"/>
        <v>31</v>
      </c>
      <c r="AF805" s="113">
        <f>L805</f>
        <v>800</v>
      </c>
      <c r="AG805" s="113">
        <f t="shared" si="847"/>
        <v>0</v>
      </c>
      <c r="AH805" s="113">
        <f>AF805+AG805</f>
        <v>800</v>
      </c>
      <c r="AI805" s="542">
        <f t="shared" si="835"/>
        <v>0</v>
      </c>
    </row>
    <row r="806" spans="1:52" ht="24" hidden="1" customHeight="1">
      <c r="A806" s="8" t="s">
        <v>901</v>
      </c>
      <c r="B806" s="9" t="s">
        <v>63</v>
      </c>
      <c r="C806" s="9" t="s">
        <v>674</v>
      </c>
      <c r="D806" s="74" t="s">
        <v>1037</v>
      </c>
      <c r="E806" s="10">
        <v>289</v>
      </c>
      <c r="F806" s="127"/>
      <c r="G806" s="39">
        <f t="shared" si="838"/>
        <v>289</v>
      </c>
      <c r="H806" s="10">
        <v>301</v>
      </c>
      <c r="I806" s="127"/>
      <c r="J806" s="39">
        <f t="shared" si="839"/>
        <v>301</v>
      </c>
      <c r="K806" s="11">
        <f t="shared" si="822"/>
        <v>104.15224913494809</v>
      </c>
      <c r="L806" s="136">
        <v>302</v>
      </c>
      <c r="M806" s="136"/>
      <c r="N806" s="120">
        <f t="shared" si="840"/>
        <v>302</v>
      </c>
      <c r="O806" s="136">
        <v>67</v>
      </c>
      <c r="P806" s="136">
        <v>67</v>
      </c>
      <c r="Q806" s="136"/>
      <c r="R806" s="120">
        <f t="shared" si="841"/>
        <v>67</v>
      </c>
      <c r="S806" s="121">
        <f t="shared" si="842"/>
        <v>268</v>
      </c>
      <c r="T806" s="10">
        <v>282</v>
      </c>
      <c r="U806" s="136"/>
      <c r="V806" s="39">
        <f t="shared" si="843"/>
        <v>282</v>
      </c>
      <c r="W806" s="10">
        <v>110</v>
      </c>
      <c r="X806" s="38">
        <v>110</v>
      </c>
      <c r="Y806" s="136"/>
      <c r="Z806" s="39">
        <f t="shared" si="844"/>
        <v>110</v>
      </c>
      <c r="AA806" s="121">
        <f t="shared" si="845"/>
        <v>220</v>
      </c>
      <c r="AB806" s="38">
        <v>302</v>
      </c>
      <c r="AC806" s="113"/>
      <c r="AD806" s="13">
        <f t="shared" si="846"/>
        <v>302</v>
      </c>
      <c r="AE806" s="353">
        <f t="shared" si="820"/>
        <v>0</v>
      </c>
      <c r="AF806" s="113">
        <f>ROUND(AB806*$AJ$1014,0)</f>
        <v>286</v>
      </c>
      <c r="AG806" s="113">
        <f t="shared" si="847"/>
        <v>0</v>
      </c>
      <c r="AH806" s="113">
        <f t="shared" ref="AH806:AH812" si="850">AG806+AF806</f>
        <v>286</v>
      </c>
      <c r="AI806" s="542">
        <f t="shared" si="835"/>
        <v>-16</v>
      </c>
    </row>
    <row r="807" spans="1:52" ht="36" hidden="1" customHeight="1">
      <c r="A807" s="8" t="s">
        <v>902</v>
      </c>
      <c r="B807" s="9" t="s">
        <v>63</v>
      </c>
      <c r="C807" s="9" t="s">
        <v>672</v>
      </c>
      <c r="D807" s="74" t="s">
        <v>1038</v>
      </c>
      <c r="E807" s="10">
        <v>648</v>
      </c>
      <c r="F807" s="127"/>
      <c r="G807" s="39">
        <f t="shared" si="838"/>
        <v>648</v>
      </c>
      <c r="H807" s="10">
        <v>672</v>
      </c>
      <c r="I807" s="127"/>
      <c r="J807" s="39">
        <f t="shared" si="839"/>
        <v>672</v>
      </c>
      <c r="K807" s="11">
        <f t="shared" si="822"/>
        <v>103.7037037037037</v>
      </c>
      <c r="L807" s="136">
        <v>588</v>
      </c>
      <c r="M807" s="136"/>
      <c r="N807" s="120">
        <f t="shared" si="840"/>
        <v>588</v>
      </c>
      <c r="O807" s="136">
        <v>165</v>
      </c>
      <c r="P807" s="136">
        <v>170</v>
      </c>
      <c r="Q807" s="136"/>
      <c r="R807" s="120">
        <f t="shared" si="841"/>
        <v>170</v>
      </c>
      <c r="S807" s="121">
        <f t="shared" si="842"/>
        <v>680</v>
      </c>
      <c r="T807" s="10">
        <v>588</v>
      </c>
      <c r="U807" s="136"/>
      <c r="V807" s="39">
        <f t="shared" si="843"/>
        <v>588</v>
      </c>
      <c r="W807" s="10">
        <v>277</v>
      </c>
      <c r="X807" s="38">
        <v>289</v>
      </c>
      <c r="Y807" s="136"/>
      <c r="Z807" s="39">
        <f t="shared" si="844"/>
        <v>289</v>
      </c>
      <c r="AA807" s="121">
        <f t="shared" si="845"/>
        <v>578</v>
      </c>
      <c r="AB807" s="38">
        <v>588</v>
      </c>
      <c r="AC807" s="113"/>
      <c r="AD807" s="13">
        <f t="shared" si="846"/>
        <v>588</v>
      </c>
      <c r="AE807" s="353">
        <f t="shared" si="820"/>
        <v>0</v>
      </c>
      <c r="AF807" s="113">
        <f>ROUND(AB807*$AJ$949,0)+1</f>
        <v>575</v>
      </c>
      <c r="AG807" s="113">
        <f t="shared" si="847"/>
        <v>0</v>
      </c>
      <c r="AH807" s="113">
        <f t="shared" si="850"/>
        <v>575</v>
      </c>
      <c r="AI807" s="542">
        <f t="shared" si="835"/>
        <v>-13</v>
      </c>
    </row>
    <row r="808" spans="1:52" ht="36" hidden="1" customHeight="1">
      <c r="A808" s="8" t="s">
        <v>903</v>
      </c>
      <c r="B808" s="9" t="s">
        <v>63</v>
      </c>
      <c r="C808" s="9" t="s">
        <v>663</v>
      </c>
      <c r="D808" s="74" t="s">
        <v>1065</v>
      </c>
      <c r="E808" s="10">
        <v>206</v>
      </c>
      <c r="F808" s="127"/>
      <c r="G808" s="39">
        <f t="shared" si="838"/>
        <v>206</v>
      </c>
      <c r="H808" s="10">
        <v>211</v>
      </c>
      <c r="I808" s="127"/>
      <c r="J808" s="39">
        <f t="shared" si="839"/>
        <v>211</v>
      </c>
      <c r="K808" s="11">
        <f t="shared" si="822"/>
        <v>102.42718446601941</v>
      </c>
      <c r="L808" s="136">
        <v>206</v>
      </c>
      <c r="M808" s="136"/>
      <c r="N808" s="120">
        <f t="shared" si="840"/>
        <v>206</v>
      </c>
      <c r="O808" s="136">
        <v>52</v>
      </c>
      <c r="P808" s="136">
        <v>52</v>
      </c>
      <c r="Q808" s="136"/>
      <c r="R808" s="120">
        <f t="shared" si="841"/>
        <v>52</v>
      </c>
      <c r="S808" s="121">
        <f t="shared" si="842"/>
        <v>208</v>
      </c>
      <c r="T808" s="10">
        <v>206</v>
      </c>
      <c r="U808" s="136"/>
      <c r="V808" s="39">
        <f t="shared" si="843"/>
        <v>206</v>
      </c>
      <c r="W808" s="10">
        <v>77</v>
      </c>
      <c r="X808" s="38">
        <v>77</v>
      </c>
      <c r="Y808" s="136"/>
      <c r="Z808" s="39">
        <f t="shared" si="844"/>
        <v>77</v>
      </c>
      <c r="AA808" s="121">
        <f t="shared" si="845"/>
        <v>154</v>
      </c>
      <c r="AB808" s="38">
        <v>206</v>
      </c>
      <c r="AC808" s="113"/>
      <c r="AD808" s="13">
        <f t="shared" si="846"/>
        <v>206</v>
      </c>
      <c r="AE808" s="353">
        <f t="shared" ref="AE808:AE871" si="851">AD808-N808</f>
        <v>0</v>
      </c>
      <c r="AF808" s="113">
        <f>ROUND(AB808*$AJ$966,0)</f>
        <v>196</v>
      </c>
      <c r="AG808" s="113">
        <f t="shared" si="847"/>
        <v>0</v>
      </c>
      <c r="AH808" s="113">
        <f t="shared" si="850"/>
        <v>196</v>
      </c>
      <c r="AI808" s="542">
        <f t="shared" si="835"/>
        <v>-10</v>
      </c>
    </row>
    <row r="809" spans="1:52" ht="36" hidden="1" customHeight="1">
      <c r="A809" s="8" t="s">
        <v>904</v>
      </c>
      <c r="B809" s="9" t="s">
        <v>63</v>
      </c>
      <c r="C809" s="9" t="s">
        <v>663</v>
      </c>
      <c r="D809" s="74" t="s">
        <v>1039</v>
      </c>
      <c r="E809" s="10">
        <v>60</v>
      </c>
      <c r="F809" s="127"/>
      <c r="G809" s="39">
        <f t="shared" si="838"/>
        <v>60</v>
      </c>
      <c r="H809" s="10">
        <v>103</v>
      </c>
      <c r="I809" s="127"/>
      <c r="J809" s="39">
        <f t="shared" si="839"/>
        <v>103</v>
      </c>
      <c r="K809" s="11">
        <f t="shared" si="822"/>
        <v>171.66666666666666</v>
      </c>
      <c r="L809" s="136">
        <v>60</v>
      </c>
      <c r="M809" s="136"/>
      <c r="N809" s="120">
        <f t="shared" si="840"/>
        <v>60</v>
      </c>
      <c r="O809" s="136">
        <v>27</v>
      </c>
      <c r="P809" s="136">
        <v>28</v>
      </c>
      <c r="Q809" s="136"/>
      <c r="R809" s="120">
        <f t="shared" si="841"/>
        <v>28</v>
      </c>
      <c r="S809" s="121">
        <f t="shared" si="842"/>
        <v>112</v>
      </c>
      <c r="T809" s="10">
        <v>60</v>
      </c>
      <c r="U809" s="136"/>
      <c r="V809" s="39">
        <f t="shared" si="843"/>
        <v>60</v>
      </c>
      <c r="W809" s="10">
        <v>47</v>
      </c>
      <c r="X809" s="38">
        <v>47</v>
      </c>
      <c r="Y809" s="136"/>
      <c r="Z809" s="39">
        <f t="shared" si="844"/>
        <v>47</v>
      </c>
      <c r="AA809" s="121">
        <f t="shared" si="845"/>
        <v>94</v>
      </c>
      <c r="AB809" s="38">
        <v>114</v>
      </c>
      <c r="AC809" s="113"/>
      <c r="AD809" s="13">
        <f t="shared" si="846"/>
        <v>114</v>
      </c>
      <c r="AE809" s="353">
        <f t="shared" si="851"/>
        <v>54</v>
      </c>
      <c r="AF809" s="113">
        <f>ROUND(AB809*$AJ$982,0)</f>
        <v>109</v>
      </c>
      <c r="AG809" s="113">
        <f t="shared" si="847"/>
        <v>0</v>
      </c>
      <c r="AH809" s="113">
        <f t="shared" si="850"/>
        <v>109</v>
      </c>
      <c r="AI809" s="542">
        <f t="shared" si="835"/>
        <v>49</v>
      </c>
    </row>
    <row r="810" spans="1:52" ht="36" hidden="1" customHeight="1">
      <c r="A810" s="8" t="s">
        <v>905</v>
      </c>
      <c r="B810" s="9" t="s">
        <v>63</v>
      </c>
      <c r="C810" s="9" t="s">
        <v>673</v>
      </c>
      <c r="D810" s="74" t="s">
        <v>1040</v>
      </c>
      <c r="E810" s="10">
        <v>515</v>
      </c>
      <c r="F810" s="127"/>
      <c r="G810" s="39">
        <f t="shared" si="838"/>
        <v>515</v>
      </c>
      <c r="H810" s="10">
        <v>521</v>
      </c>
      <c r="I810" s="127"/>
      <c r="J810" s="39">
        <f t="shared" si="839"/>
        <v>521</v>
      </c>
      <c r="K810" s="11">
        <f t="shared" si="822"/>
        <v>101.16504854368932</v>
      </c>
      <c r="L810" s="136">
        <v>523</v>
      </c>
      <c r="M810" s="136"/>
      <c r="N810" s="120">
        <f t="shared" si="840"/>
        <v>523</v>
      </c>
      <c r="O810" s="136">
        <v>113</v>
      </c>
      <c r="P810" s="136">
        <v>115</v>
      </c>
      <c r="Q810" s="136"/>
      <c r="R810" s="120">
        <f t="shared" si="841"/>
        <v>115</v>
      </c>
      <c r="S810" s="121">
        <f t="shared" si="842"/>
        <v>460</v>
      </c>
      <c r="T810" s="10">
        <v>523</v>
      </c>
      <c r="U810" s="136"/>
      <c r="V810" s="39">
        <f t="shared" si="843"/>
        <v>523</v>
      </c>
      <c r="W810" s="10">
        <v>246</v>
      </c>
      <c r="X810" s="38">
        <v>249</v>
      </c>
      <c r="Y810" s="136"/>
      <c r="Z810" s="39">
        <f t="shared" si="844"/>
        <v>249</v>
      </c>
      <c r="AA810" s="121">
        <f t="shared" si="845"/>
        <v>498</v>
      </c>
      <c r="AB810" s="38">
        <v>523</v>
      </c>
      <c r="AC810" s="113"/>
      <c r="AD810" s="13">
        <f t="shared" si="846"/>
        <v>523</v>
      </c>
      <c r="AE810" s="353">
        <f t="shared" si="851"/>
        <v>0</v>
      </c>
      <c r="AF810" s="113">
        <f>L810</f>
        <v>523</v>
      </c>
      <c r="AG810" s="113">
        <f t="shared" si="847"/>
        <v>0</v>
      </c>
      <c r="AH810" s="113">
        <f t="shared" si="850"/>
        <v>523</v>
      </c>
      <c r="AI810" s="542">
        <f t="shared" si="835"/>
        <v>0</v>
      </c>
    </row>
    <row r="811" spans="1:52" ht="36" hidden="1" customHeight="1">
      <c r="A811" s="8" t="s">
        <v>906</v>
      </c>
      <c r="B811" s="9" t="s">
        <v>63</v>
      </c>
      <c r="C811" s="9" t="s">
        <v>676</v>
      </c>
      <c r="D811" s="74" t="s">
        <v>6</v>
      </c>
      <c r="E811" s="10">
        <v>646</v>
      </c>
      <c r="F811" s="127"/>
      <c r="G811" s="39">
        <f t="shared" si="838"/>
        <v>646</v>
      </c>
      <c r="H811" s="10">
        <v>705</v>
      </c>
      <c r="I811" s="127"/>
      <c r="J811" s="39">
        <f t="shared" si="839"/>
        <v>705</v>
      </c>
      <c r="K811" s="11">
        <f t="shared" si="822"/>
        <v>109.13312693498452</v>
      </c>
      <c r="L811" s="136">
        <v>660</v>
      </c>
      <c r="M811" s="136"/>
      <c r="N811" s="120">
        <f t="shared" si="840"/>
        <v>660</v>
      </c>
      <c r="O811" s="136">
        <v>169</v>
      </c>
      <c r="P811" s="136">
        <v>171</v>
      </c>
      <c r="Q811" s="136"/>
      <c r="R811" s="120">
        <f t="shared" si="841"/>
        <v>171</v>
      </c>
      <c r="S811" s="121">
        <f t="shared" si="842"/>
        <v>684</v>
      </c>
      <c r="T811" s="10">
        <v>660</v>
      </c>
      <c r="U811" s="136"/>
      <c r="V811" s="39">
        <f t="shared" si="843"/>
        <v>660</v>
      </c>
      <c r="W811" s="10">
        <v>346</v>
      </c>
      <c r="X811" s="38">
        <v>350</v>
      </c>
      <c r="Y811" s="136"/>
      <c r="Z811" s="39">
        <f t="shared" si="844"/>
        <v>350</v>
      </c>
      <c r="AA811" s="121">
        <f t="shared" si="845"/>
        <v>700</v>
      </c>
      <c r="AB811" s="38">
        <v>660</v>
      </c>
      <c r="AC811" s="113"/>
      <c r="AD811" s="13">
        <f t="shared" si="846"/>
        <v>660</v>
      </c>
      <c r="AE811" s="353">
        <f t="shared" si="851"/>
        <v>0</v>
      </c>
      <c r="AF811" s="113">
        <f>ROUND(AB811*$AJ$950,0)</f>
        <v>646</v>
      </c>
      <c r="AG811" s="113">
        <f t="shared" si="847"/>
        <v>0</v>
      </c>
      <c r="AH811" s="113">
        <f t="shared" si="850"/>
        <v>646</v>
      </c>
      <c r="AI811" s="542">
        <f t="shared" si="835"/>
        <v>-14</v>
      </c>
    </row>
    <row r="812" spans="1:52" s="14" customFormat="1" ht="24" hidden="1" customHeight="1">
      <c r="A812" s="8" t="s">
        <v>907</v>
      </c>
      <c r="B812" s="9" t="s">
        <v>63</v>
      </c>
      <c r="C812" s="9" t="s">
        <v>659</v>
      </c>
      <c r="D812" s="74" t="s">
        <v>1053</v>
      </c>
      <c r="E812" s="10">
        <v>25</v>
      </c>
      <c r="F812" s="120"/>
      <c r="G812" s="39">
        <f t="shared" si="838"/>
        <v>25</v>
      </c>
      <c r="H812" s="10">
        <v>70</v>
      </c>
      <c r="I812" s="120"/>
      <c r="J812" s="39">
        <f t="shared" si="839"/>
        <v>70</v>
      </c>
      <c r="K812" s="11">
        <f t="shared" si="822"/>
        <v>280</v>
      </c>
      <c r="L812" s="136">
        <v>41</v>
      </c>
      <c r="M812" s="136"/>
      <c r="N812" s="120">
        <f t="shared" si="840"/>
        <v>41</v>
      </c>
      <c r="O812" s="136">
        <v>15</v>
      </c>
      <c r="P812" s="120">
        <v>15</v>
      </c>
      <c r="Q812" s="120"/>
      <c r="R812" s="120">
        <f t="shared" si="841"/>
        <v>15</v>
      </c>
      <c r="S812" s="121">
        <f t="shared" si="842"/>
        <v>60</v>
      </c>
      <c r="T812" s="10">
        <v>61</v>
      </c>
      <c r="U812" s="120"/>
      <c r="V812" s="39">
        <f t="shared" si="843"/>
        <v>61</v>
      </c>
      <c r="W812" s="10">
        <v>23</v>
      </c>
      <c r="X812" s="38">
        <v>23</v>
      </c>
      <c r="Y812" s="120"/>
      <c r="Z812" s="39">
        <f t="shared" si="844"/>
        <v>23</v>
      </c>
      <c r="AA812" s="121">
        <f t="shared" si="845"/>
        <v>46</v>
      </c>
      <c r="AB812" s="38">
        <v>61</v>
      </c>
      <c r="AC812" s="113"/>
      <c r="AD812" s="13">
        <f t="shared" si="846"/>
        <v>61</v>
      </c>
      <c r="AE812" s="353">
        <f t="shared" si="851"/>
        <v>20</v>
      </c>
      <c r="AF812" s="113">
        <f>ROUND(AB812*$AK$280,0)</f>
        <v>58</v>
      </c>
      <c r="AG812" s="113">
        <f t="shared" si="847"/>
        <v>0</v>
      </c>
      <c r="AH812" s="113">
        <f t="shared" si="850"/>
        <v>58</v>
      </c>
      <c r="AI812" s="542">
        <f t="shared" si="835"/>
        <v>17</v>
      </c>
      <c r="AJ812" s="1"/>
      <c r="AK812" s="1"/>
      <c r="AL812" s="1"/>
      <c r="AM812" s="1"/>
      <c r="AN812" s="1"/>
      <c r="AO812" s="1"/>
      <c r="AP812" s="1"/>
      <c r="AQ812" s="1"/>
      <c r="AR812" s="1"/>
      <c r="AS812" s="1"/>
      <c r="AT812" s="1"/>
      <c r="AU812" s="1"/>
      <c r="AV812" s="1"/>
      <c r="AW812" s="1"/>
      <c r="AX812" s="1"/>
      <c r="AY812" s="1"/>
      <c r="AZ812" s="1"/>
    </row>
    <row r="813" spans="1:52" ht="24" hidden="1" customHeight="1">
      <c r="A813" s="8" t="s">
        <v>908</v>
      </c>
      <c r="B813" s="9" t="s">
        <v>63</v>
      </c>
      <c r="C813" s="9" t="s">
        <v>660</v>
      </c>
      <c r="D813" s="74" t="s">
        <v>3</v>
      </c>
      <c r="E813" s="10">
        <v>1192</v>
      </c>
      <c r="F813" s="127"/>
      <c r="G813" s="39">
        <f t="shared" si="838"/>
        <v>1192</v>
      </c>
      <c r="H813" s="10">
        <v>1322</v>
      </c>
      <c r="I813" s="127"/>
      <c r="J813" s="39">
        <f t="shared" si="839"/>
        <v>1322</v>
      </c>
      <c r="K813" s="11">
        <f t="shared" si="822"/>
        <v>110.90604026845638</v>
      </c>
      <c r="L813" s="402">
        <v>1234</v>
      </c>
      <c r="M813" s="402"/>
      <c r="N813" s="106">
        <f t="shared" si="840"/>
        <v>1234</v>
      </c>
      <c r="O813" s="136">
        <v>316</v>
      </c>
      <c r="P813" s="136">
        <v>316</v>
      </c>
      <c r="Q813" s="136"/>
      <c r="R813" s="120">
        <f t="shared" si="841"/>
        <v>316</v>
      </c>
      <c r="S813" s="403">
        <f t="shared" si="842"/>
        <v>1264</v>
      </c>
      <c r="T813" s="406">
        <v>1234</v>
      </c>
      <c r="U813" s="402"/>
      <c r="V813" s="404">
        <f t="shared" si="843"/>
        <v>1234</v>
      </c>
      <c r="W813" s="10">
        <v>543</v>
      </c>
      <c r="X813" s="38">
        <v>543</v>
      </c>
      <c r="Y813" s="136"/>
      <c r="Z813" s="39">
        <f t="shared" si="844"/>
        <v>543</v>
      </c>
      <c r="AA813" s="403">
        <f t="shared" si="845"/>
        <v>1086</v>
      </c>
      <c r="AB813" s="409">
        <v>1234</v>
      </c>
      <c r="AC813" s="158"/>
      <c r="AD813" s="345">
        <f t="shared" si="846"/>
        <v>1234</v>
      </c>
      <c r="AE813" s="422">
        <f t="shared" si="851"/>
        <v>0</v>
      </c>
      <c r="AF813" s="113">
        <f>ROUND(AB813*$AJ$922,0)</f>
        <v>1182</v>
      </c>
      <c r="AG813" s="113">
        <f t="shared" si="847"/>
        <v>0</v>
      </c>
      <c r="AH813" s="113">
        <f>AF813+AG813</f>
        <v>1182</v>
      </c>
      <c r="AI813" s="542">
        <f t="shared" si="835"/>
        <v>-52</v>
      </c>
    </row>
    <row r="814" spans="1:52" ht="24" hidden="1" customHeight="1">
      <c r="A814" s="8" t="s">
        <v>909</v>
      </c>
      <c r="B814" s="9" t="s">
        <v>63</v>
      </c>
      <c r="C814" s="9" t="s">
        <v>667</v>
      </c>
      <c r="D814" s="74" t="s">
        <v>1059</v>
      </c>
      <c r="E814" s="10">
        <v>870</v>
      </c>
      <c r="F814" s="127"/>
      <c r="G814" s="39">
        <f t="shared" si="838"/>
        <v>870</v>
      </c>
      <c r="H814" s="10">
        <v>887</v>
      </c>
      <c r="I814" s="127"/>
      <c r="J814" s="39">
        <f t="shared" si="839"/>
        <v>887</v>
      </c>
      <c r="K814" s="11">
        <f t="shared" si="822"/>
        <v>101.95402298850576</v>
      </c>
      <c r="L814" s="136">
        <v>870</v>
      </c>
      <c r="M814" s="136"/>
      <c r="N814" s="120">
        <f t="shared" si="840"/>
        <v>870</v>
      </c>
      <c r="O814" s="136">
        <v>218</v>
      </c>
      <c r="P814" s="136">
        <v>219</v>
      </c>
      <c r="Q814" s="136"/>
      <c r="R814" s="120">
        <f t="shared" si="841"/>
        <v>219</v>
      </c>
      <c r="S814" s="121">
        <f t="shared" si="842"/>
        <v>876</v>
      </c>
      <c r="T814" s="10">
        <v>870</v>
      </c>
      <c r="U814" s="136"/>
      <c r="V814" s="39">
        <f t="shared" si="843"/>
        <v>870</v>
      </c>
      <c r="W814" s="10">
        <v>283</v>
      </c>
      <c r="X814" s="38">
        <v>284</v>
      </c>
      <c r="Y814" s="136"/>
      <c r="Z814" s="39">
        <f t="shared" si="844"/>
        <v>284</v>
      </c>
      <c r="AA814" s="121">
        <f t="shared" si="845"/>
        <v>568</v>
      </c>
      <c r="AB814" s="38">
        <v>870</v>
      </c>
      <c r="AC814" s="113"/>
      <c r="AD814" s="13">
        <f t="shared" si="846"/>
        <v>870</v>
      </c>
      <c r="AE814" s="353">
        <f t="shared" si="851"/>
        <v>0</v>
      </c>
      <c r="AF814" s="113">
        <f>L814</f>
        <v>870</v>
      </c>
      <c r="AG814" s="113">
        <f t="shared" si="847"/>
        <v>0</v>
      </c>
      <c r="AH814" s="113">
        <f>AF814+AG814</f>
        <v>870</v>
      </c>
      <c r="AI814" s="542">
        <f t="shared" si="835"/>
        <v>0</v>
      </c>
    </row>
    <row r="815" spans="1:52" ht="24" hidden="1" customHeight="1">
      <c r="A815" s="8" t="s">
        <v>910</v>
      </c>
      <c r="B815" s="9" t="s">
        <v>63</v>
      </c>
      <c r="C815" s="9" t="s">
        <v>667</v>
      </c>
      <c r="D815" s="74" t="s">
        <v>1041</v>
      </c>
      <c r="E815" s="349">
        <v>807</v>
      </c>
      <c r="F815" s="346"/>
      <c r="G815" s="350">
        <f t="shared" si="838"/>
        <v>807</v>
      </c>
      <c r="H815" s="349">
        <v>820</v>
      </c>
      <c r="I815" s="346"/>
      <c r="J815" s="350">
        <f t="shared" si="839"/>
        <v>820</v>
      </c>
      <c r="K815" s="363">
        <f t="shared" si="822"/>
        <v>101.61090458488229</v>
      </c>
      <c r="L815" s="346">
        <v>807</v>
      </c>
      <c r="M815" s="346"/>
      <c r="N815" s="347">
        <f t="shared" si="840"/>
        <v>807</v>
      </c>
      <c r="O815" s="346">
        <v>206</v>
      </c>
      <c r="P815" s="346">
        <v>207</v>
      </c>
      <c r="Q815" s="346"/>
      <c r="R815" s="347">
        <f t="shared" si="841"/>
        <v>207</v>
      </c>
      <c r="S815" s="348">
        <f t="shared" si="842"/>
        <v>828</v>
      </c>
      <c r="T815" s="349">
        <v>807</v>
      </c>
      <c r="U815" s="346"/>
      <c r="V815" s="350">
        <f t="shared" si="843"/>
        <v>807</v>
      </c>
      <c r="W815" s="10">
        <v>388</v>
      </c>
      <c r="X815" s="38">
        <v>389</v>
      </c>
      <c r="Y815" s="136"/>
      <c r="Z815" s="39">
        <f t="shared" si="844"/>
        <v>389</v>
      </c>
      <c r="AA815" s="348">
        <f t="shared" si="845"/>
        <v>778</v>
      </c>
      <c r="AB815" s="356">
        <v>840</v>
      </c>
      <c r="AC815" s="352"/>
      <c r="AD815" s="353">
        <f t="shared" si="846"/>
        <v>840</v>
      </c>
      <c r="AE815" s="353">
        <f t="shared" si="851"/>
        <v>33</v>
      </c>
      <c r="AF815" s="113">
        <f>ROUND(AB815*$AJ$996,0)</f>
        <v>783</v>
      </c>
      <c r="AG815" s="113">
        <f t="shared" si="847"/>
        <v>0</v>
      </c>
      <c r="AH815" s="113">
        <f t="shared" ref="AH815:AH821" si="852">AG815+AF815</f>
        <v>783</v>
      </c>
      <c r="AI815" s="542">
        <f t="shared" si="835"/>
        <v>-24</v>
      </c>
    </row>
    <row r="816" spans="1:52" ht="24" hidden="1" customHeight="1">
      <c r="A816" s="31" t="s">
        <v>911</v>
      </c>
      <c r="B816" s="9" t="s">
        <v>63</v>
      </c>
      <c r="C816" s="9" t="s">
        <v>667</v>
      </c>
      <c r="D816" s="74" t="s">
        <v>1042</v>
      </c>
      <c r="E816" s="349">
        <v>1097</v>
      </c>
      <c r="F816" s="346"/>
      <c r="G816" s="350">
        <f t="shared" si="838"/>
        <v>1097</v>
      </c>
      <c r="H816" s="349">
        <v>1164</v>
      </c>
      <c r="I816" s="346"/>
      <c r="J816" s="350">
        <f t="shared" si="839"/>
        <v>1164</v>
      </c>
      <c r="K816" s="363">
        <f t="shared" si="822"/>
        <v>106.10756608933455</v>
      </c>
      <c r="L816" s="346">
        <v>1097</v>
      </c>
      <c r="M816" s="346"/>
      <c r="N816" s="347">
        <f t="shared" si="840"/>
        <v>1097</v>
      </c>
      <c r="O816" s="346">
        <v>269</v>
      </c>
      <c r="P816" s="346">
        <v>273</v>
      </c>
      <c r="Q816" s="346"/>
      <c r="R816" s="347">
        <f t="shared" si="841"/>
        <v>273</v>
      </c>
      <c r="S816" s="348">
        <f t="shared" si="842"/>
        <v>1092</v>
      </c>
      <c r="T816" s="349">
        <v>1097</v>
      </c>
      <c r="U816" s="346"/>
      <c r="V816" s="350">
        <f t="shared" si="843"/>
        <v>1097</v>
      </c>
      <c r="W816" s="10">
        <v>506</v>
      </c>
      <c r="X816" s="38">
        <v>513</v>
      </c>
      <c r="Y816" s="136"/>
      <c r="Z816" s="39">
        <f t="shared" si="844"/>
        <v>513</v>
      </c>
      <c r="AA816" s="348">
        <f t="shared" si="845"/>
        <v>1026</v>
      </c>
      <c r="AB816" s="356">
        <v>1097</v>
      </c>
      <c r="AC816" s="352"/>
      <c r="AD816" s="353">
        <f t="shared" si="846"/>
        <v>1097</v>
      </c>
      <c r="AE816" s="353">
        <f t="shared" si="851"/>
        <v>0</v>
      </c>
      <c r="AF816" s="113">
        <f>ROUND(AB816*$AJ$997,0)</f>
        <v>1089</v>
      </c>
      <c r="AG816" s="113">
        <f t="shared" si="847"/>
        <v>0</v>
      </c>
      <c r="AH816" s="113">
        <f t="shared" si="852"/>
        <v>1089</v>
      </c>
      <c r="AI816" s="542">
        <f t="shared" si="835"/>
        <v>-8</v>
      </c>
    </row>
    <row r="817" spans="1:52" ht="24" hidden="1" customHeight="1">
      <c r="A817" s="8" t="s">
        <v>912</v>
      </c>
      <c r="B817" s="9" t="s">
        <v>63</v>
      </c>
      <c r="C817" s="9" t="s">
        <v>667</v>
      </c>
      <c r="D817" s="74" t="s">
        <v>1043</v>
      </c>
      <c r="E817" s="10">
        <v>668</v>
      </c>
      <c r="F817" s="127"/>
      <c r="G817" s="39">
        <f t="shared" si="838"/>
        <v>668</v>
      </c>
      <c r="H817" s="10">
        <v>736</v>
      </c>
      <c r="I817" s="127"/>
      <c r="J817" s="39">
        <f t="shared" si="839"/>
        <v>736</v>
      </c>
      <c r="K817" s="11">
        <f t="shared" si="822"/>
        <v>110.17964071856288</v>
      </c>
      <c r="L817" s="136">
        <v>668</v>
      </c>
      <c r="M817" s="136"/>
      <c r="N817" s="120">
        <f t="shared" si="840"/>
        <v>668</v>
      </c>
      <c r="O817" s="136">
        <v>194</v>
      </c>
      <c r="P817" s="136">
        <v>189</v>
      </c>
      <c r="Q817" s="136"/>
      <c r="R817" s="120">
        <f t="shared" si="841"/>
        <v>189</v>
      </c>
      <c r="S817" s="121">
        <f t="shared" si="842"/>
        <v>756</v>
      </c>
      <c r="T817" s="10">
        <v>668</v>
      </c>
      <c r="U817" s="136"/>
      <c r="V817" s="39">
        <f t="shared" si="843"/>
        <v>668</v>
      </c>
      <c r="W817" s="10">
        <v>377</v>
      </c>
      <c r="X817" s="38">
        <v>369</v>
      </c>
      <c r="Y817" s="136"/>
      <c r="Z817" s="39">
        <f t="shared" si="844"/>
        <v>369</v>
      </c>
      <c r="AA817" s="121">
        <f t="shared" si="845"/>
        <v>738</v>
      </c>
      <c r="AB817" s="38">
        <v>695</v>
      </c>
      <c r="AC817" s="113"/>
      <c r="AD817" s="13">
        <f t="shared" si="846"/>
        <v>695</v>
      </c>
      <c r="AE817" s="353">
        <f t="shared" si="851"/>
        <v>27</v>
      </c>
      <c r="AF817" s="113">
        <f>ROUND(AB817*$AJ$991,0)</f>
        <v>689</v>
      </c>
      <c r="AG817" s="113">
        <f t="shared" si="847"/>
        <v>0</v>
      </c>
      <c r="AH817" s="113">
        <f t="shared" si="852"/>
        <v>689</v>
      </c>
      <c r="AI817" s="542">
        <f t="shared" si="835"/>
        <v>21</v>
      </c>
    </row>
    <row r="818" spans="1:52" ht="24" hidden="1" customHeight="1">
      <c r="A818" s="31" t="s">
        <v>913</v>
      </c>
      <c r="B818" s="9" t="s">
        <v>63</v>
      </c>
      <c r="C818" s="9" t="s">
        <v>667</v>
      </c>
      <c r="D818" s="74" t="s">
        <v>1054</v>
      </c>
      <c r="E818" s="10">
        <v>880</v>
      </c>
      <c r="F818" s="127"/>
      <c r="G818" s="39">
        <f t="shared" si="838"/>
        <v>880</v>
      </c>
      <c r="H818" s="10">
        <v>959</v>
      </c>
      <c r="I818" s="127"/>
      <c r="J818" s="39">
        <f t="shared" si="839"/>
        <v>959</v>
      </c>
      <c r="K818" s="363">
        <f t="shared" ref="K818:K881" si="853">J818/G818*100</f>
        <v>108.97727272727273</v>
      </c>
      <c r="L818" s="346">
        <v>880</v>
      </c>
      <c r="M818" s="346"/>
      <c r="N818" s="347">
        <f t="shared" si="840"/>
        <v>880</v>
      </c>
      <c r="O818" s="346">
        <v>229</v>
      </c>
      <c r="P818" s="346">
        <v>237</v>
      </c>
      <c r="Q818" s="346"/>
      <c r="R818" s="347">
        <f t="shared" si="841"/>
        <v>237</v>
      </c>
      <c r="S818" s="348">
        <f t="shared" si="842"/>
        <v>948</v>
      </c>
      <c r="T818" s="349">
        <v>880</v>
      </c>
      <c r="U818" s="346"/>
      <c r="V818" s="350">
        <f t="shared" si="843"/>
        <v>880</v>
      </c>
      <c r="W818" s="10">
        <v>405</v>
      </c>
      <c r="X818" s="13">
        <v>413</v>
      </c>
      <c r="Y818" s="136"/>
      <c r="Z818" s="39">
        <f t="shared" si="844"/>
        <v>413</v>
      </c>
      <c r="AA818" s="348">
        <f t="shared" si="845"/>
        <v>826</v>
      </c>
      <c r="AB818" s="356">
        <v>950</v>
      </c>
      <c r="AC818" s="352"/>
      <c r="AD818" s="353">
        <f t="shared" si="846"/>
        <v>950</v>
      </c>
      <c r="AE818" s="353">
        <f t="shared" si="851"/>
        <v>70</v>
      </c>
      <c r="AF818" s="113">
        <f>ROUND(AB818*$AJ$992,0)</f>
        <v>919</v>
      </c>
      <c r="AG818" s="113">
        <f t="shared" si="847"/>
        <v>0</v>
      </c>
      <c r="AH818" s="113">
        <f t="shared" si="852"/>
        <v>919</v>
      </c>
      <c r="AI818" s="542">
        <f t="shared" si="835"/>
        <v>39</v>
      </c>
    </row>
    <row r="819" spans="1:52" ht="24" hidden="1" customHeight="1">
      <c r="A819" s="8" t="s">
        <v>914</v>
      </c>
      <c r="B819" s="9" t="s">
        <v>63</v>
      </c>
      <c r="C819" s="9" t="s">
        <v>667</v>
      </c>
      <c r="D819" s="74" t="s">
        <v>1055</v>
      </c>
      <c r="E819" s="10">
        <v>861</v>
      </c>
      <c r="F819" s="127"/>
      <c r="G819" s="39">
        <f t="shared" si="838"/>
        <v>861</v>
      </c>
      <c r="H819" s="10">
        <v>902</v>
      </c>
      <c r="I819" s="127"/>
      <c r="J819" s="39">
        <f t="shared" si="839"/>
        <v>902</v>
      </c>
      <c r="K819" s="11">
        <f t="shared" si="853"/>
        <v>104.76190476190477</v>
      </c>
      <c r="L819" s="136">
        <v>861</v>
      </c>
      <c r="M819" s="136"/>
      <c r="N819" s="120">
        <f t="shared" si="840"/>
        <v>861</v>
      </c>
      <c r="O819" s="136">
        <v>216</v>
      </c>
      <c r="P819" s="136">
        <v>218</v>
      </c>
      <c r="Q819" s="136"/>
      <c r="R819" s="120">
        <f t="shared" si="841"/>
        <v>218</v>
      </c>
      <c r="S819" s="121">
        <f t="shared" si="842"/>
        <v>872</v>
      </c>
      <c r="T819" s="10">
        <v>861</v>
      </c>
      <c r="U819" s="136"/>
      <c r="V819" s="39">
        <f t="shared" si="843"/>
        <v>861</v>
      </c>
      <c r="W819" s="10">
        <v>447</v>
      </c>
      <c r="X819" s="38">
        <v>453</v>
      </c>
      <c r="Y819" s="136"/>
      <c r="Z819" s="39">
        <f t="shared" si="844"/>
        <v>453</v>
      </c>
      <c r="AA819" s="121">
        <f t="shared" si="845"/>
        <v>906</v>
      </c>
      <c r="AB819" s="38">
        <v>861</v>
      </c>
      <c r="AC819" s="113"/>
      <c r="AD819" s="13">
        <f t="shared" si="846"/>
        <v>861</v>
      </c>
      <c r="AE819" s="353">
        <f t="shared" si="851"/>
        <v>0</v>
      </c>
      <c r="AF819" s="113">
        <f>ROUND(AB819*$AJ$995,0)</f>
        <v>848</v>
      </c>
      <c r="AG819" s="113">
        <f t="shared" si="847"/>
        <v>0</v>
      </c>
      <c r="AH819" s="113">
        <f t="shared" si="852"/>
        <v>848</v>
      </c>
      <c r="AI819" s="542">
        <f t="shared" si="835"/>
        <v>-13</v>
      </c>
    </row>
    <row r="820" spans="1:52" ht="60" hidden="1" customHeight="1">
      <c r="A820" s="8" t="s">
        <v>915</v>
      </c>
      <c r="B820" s="9" t="s">
        <v>63</v>
      </c>
      <c r="C820" s="9" t="s">
        <v>667</v>
      </c>
      <c r="D820" s="74" t="s">
        <v>1056</v>
      </c>
      <c r="E820" s="10">
        <v>1196</v>
      </c>
      <c r="F820" s="127"/>
      <c r="G820" s="39">
        <f t="shared" si="838"/>
        <v>1196</v>
      </c>
      <c r="H820" s="10">
        <v>1114</v>
      </c>
      <c r="I820" s="127"/>
      <c r="J820" s="39">
        <f t="shared" si="839"/>
        <v>1114</v>
      </c>
      <c r="K820" s="11">
        <f t="shared" si="853"/>
        <v>93.143812709030101</v>
      </c>
      <c r="L820" s="346">
        <v>1256</v>
      </c>
      <c r="M820" s="346"/>
      <c r="N820" s="347">
        <f t="shared" si="840"/>
        <v>1256</v>
      </c>
      <c r="O820" s="346">
        <v>351</v>
      </c>
      <c r="P820" s="346">
        <v>351</v>
      </c>
      <c r="Q820" s="346"/>
      <c r="R820" s="347">
        <f t="shared" si="841"/>
        <v>351</v>
      </c>
      <c r="S820" s="348">
        <f t="shared" si="842"/>
        <v>1404</v>
      </c>
      <c r="T820" s="349">
        <v>1256</v>
      </c>
      <c r="U820" s="346"/>
      <c r="V820" s="350">
        <f t="shared" si="843"/>
        <v>1256</v>
      </c>
      <c r="W820" s="10">
        <v>617</v>
      </c>
      <c r="X820" s="38">
        <v>617</v>
      </c>
      <c r="Y820" s="136"/>
      <c r="Z820" s="39">
        <f t="shared" si="844"/>
        <v>617</v>
      </c>
      <c r="AA820" s="348">
        <f t="shared" si="845"/>
        <v>1234</v>
      </c>
      <c r="AB820" s="356">
        <v>1556</v>
      </c>
      <c r="AC820" s="352"/>
      <c r="AD820" s="353">
        <f t="shared" si="846"/>
        <v>1556</v>
      </c>
      <c r="AE820" s="353">
        <f t="shared" si="851"/>
        <v>300</v>
      </c>
      <c r="AF820" s="113">
        <f>ROUND(AB820*$AJ$1004,0)</f>
        <v>1373</v>
      </c>
      <c r="AG820" s="113">
        <f t="shared" si="847"/>
        <v>0</v>
      </c>
      <c r="AH820" s="113">
        <f t="shared" si="852"/>
        <v>1373</v>
      </c>
      <c r="AI820" s="542">
        <f t="shared" si="835"/>
        <v>117</v>
      </c>
    </row>
    <row r="821" spans="1:52" ht="48" hidden="1" customHeight="1">
      <c r="A821" s="8" t="s">
        <v>916</v>
      </c>
      <c r="B821" s="9" t="s">
        <v>63</v>
      </c>
      <c r="C821" s="9" t="s">
        <v>659</v>
      </c>
      <c r="D821" s="74" t="s">
        <v>1044</v>
      </c>
      <c r="E821" s="10">
        <v>1221</v>
      </c>
      <c r="F821" s="127"/>
      <c r="G821" s="39">
        <f t="shared" si="838"/>
        <v>1221</v>
      </c>
      <c r="H821" s="10">
        <v>1155</v>
      </c>
      <c r="I821" s="127"/>
      <c r="J821" s="39">
        <f t="shared" si="839"/>
        <v>1155</v>
      </c>
      <c r="K821" s="11">
        <f t="shared" si="853"/>
        <v>94.594594594594597</v>
      </c>
      <c r="L821" s="136">
        <v>1277</v>
      </c>
      <c r="M821" s="136"/>
      <c r="N821" s="120">
        <f t="shared" si="840"/>
        <v>1277</v>
      </c>
      <c r="O821" s="136">
        <v>285</v>
      </c>
      <c r="P821" s="136">
        <v>285</v>
      </c>
      <c r="Q821" s="136"/>
      <c r="R821" s="120">
        <f t="shared" si="841"/>
        <v>285</v>
      </c>
      <c r="S821" s="121">
        <f t="shared" si="842"/>
        <v>1140</v>
      </c>
      <c r="T821" s="10">
        <v>1277</v>
      </c>
      <c r="U821" s="136"/>
      <c r="V821" s="39">
        <f t="shared" si="843"/>
        <v>1277</v>
      </c>
      <c r="W821" s="10">
        <v>541</v>
      </c>
      <c r="X821" s="38">
        <v>541</v>
      </c>
      <c r="Y821" s="136"/>
      <c r="Z821" s="39">
        <f t="shared" si="844"/>
        <v>541</v>
      </c>
      <c r="AA821" s="121">
        <f t="shared" si="845"/>
        <v>1082</v>
      </c>
      <c r="AB821" s="38">
        <v>1215</v>
      </c>
      <c r="AC821" s="113"/>
      <c r="AD821" s="13">
        <f t="shared" si="846"/>
        <v>1215</v>
      </c>
      <c r="AE821" s="353">
        <f t="shared" si="851"/>
        <v>-62</v>
      </c>
      <c r="AF821" s="113">
        <f>L821</f>
        <v>1277</v>
      </c>
      <c r="AG821" s="113">
        <f t="shared" si="847"/>
        <v>0</v>
      </c>
      <c r="AH821" s="113">
        <f t="shared" si="852"/>
        <v>1277</v>
      </c>
      <c r="AI821" s="542">
        <f t="shared" si="835"/>
        <v>0</v>
      </c>
    </row>
    <row r="822" spans="1:52" ht="48" hidden="1" customHeight="1">
      <c r="A822" s="31" t="s">
        <v>917</v>
      </c>
      <c r="B822" s="9" t="s">
        <v>63</v>
      </c>
      <c r="C822" s="9" t="s">
        <v>667</v>
      </c>
      <c r="D822" s="74" t="s">
        <v>1069</v>
      </c>
      <c r="E822" s="10">
        <v>37</v>
      </c>
      <c r="F822" s="127"/>
      <c r="G822" s="39">
        <f t="shared" si="838"/>
        <v>37</v>
      </c>
      <c r="H822" s="10">
        <v>32</v>
      </c>
      <c r="I822" s="127"/>
      <c r="J822" s="39">
        <f t="shared" si="839"/>
        <v>32</v>
      </c>
      <c r="K822" s="11">
        <f t="shared" si="853"/>
        <v>86.486486486486484</v>
      </c>
      <c r="L822" s="136">
        <v>37</v>
      </c>
      <c r="M822" s="136"/>
      <c r="N822" s="120">
        <f t="shared" si="840"/>
        <v>37</v>
      </c>
      <c r="O822" s="136">
        <v>11</v>
      </c>
      <c r="P822" s="136">
        <v>11</v>
      </c>
      <c r="Q822" s="136"/>
      <c r="R822" s="120">
        <f t="shared" si="841"/>
        <v>11</v>
      </c>
      <c r="S822" s="121">
        <f t="shared" si="842"/>
        <v>44</v>
      </c>
      <c r="T822" s="10">
        <v>37</v>
      </c>
      <c r="U822" s="136"/>
      <c r="V822" s="39">
        <f t="shared" si="843"/>
        <v>37</v>
      </c>
      <c r="W822" s="10">
        <v>11</v>
      </c>
      <c r="X822" s="38">
        <v>11</v>
      </c>
      <c r="Y822" s="136"/>
      <c r="Z822" s="39">
        <f t="shared" si="844"/>
        <v>11</v>
      </c>
      <c r="AA822" s="121">
        <f t="shared" si="845"/>
        <v>22</v>
      </c>
      <c r="AB822" s="38">
        <v>37</v>
      </c>
      <c r="AC822" s="113"/>
      <c r="AD822" s="13">
        <f t="shared" si="846"/>
        <v>37</v>
      </c>
      <c r="AE822" s="353">
        <f t="shared" si="851"/>
        <v>0</v>
      </c>
      <c r="AF822" s="113">
        <v>37</v>
      </c>
      <c r="AG822" s="113">
        <f t="shared" si="847"/>
        <v>0</v>
      </c>
      <c r="AH822" s="113">
        <v>37</v>
      </c>
      <c r="AI822" s="542">
        <f t="shared" si="835"/>
        <v>0</v>
      </c>
    </row>
    <row r="823" spans="1:52" ht="24" hidden="1" customHeight="1">
      <c r="A823" s="8" t="s">
        <v>918</v>
      </c>
      <c r="B823" s="9" t="s">
        <v>63</v>
      </c>
      <c r="C823" s="9" t="s">
        <v>659</v>
      </c>
      <c r="D823" s="74" t="s">
        <v>14</v>
      </c>
      <c r="E823" s="10">
        <v>280</v>
      </c>
      <c r="F823" s="127"/>
      <c r="G823" s="39">
        <f t="shared" si="838"/>
        <v>280</v>
      </c>
      <c r="H823" s="10">
        <v>264</v>
      </c>
      <c r="I823" s="127"/>
      <c r="J823" s="39">
        <f t="shared" si="839"/>
        <v>264</v>
      </c>
      <c r="K823" s="11">
        <f t="shared" si="853"/>
        <v>94.285714285714278</v>
      </c>
      <c r="L823" s="136">
        <v>280</v>
      </c>
      <c r="M823" s="136"/>
      <c r="N823" s="120">
        <f t="shared" si="840"/>
        <v>280</v>
      </c>
      <c r="O823" s="136">
        <v>56</v>
      </c>
      <c r="P823" s="136">
        <v>54</v>
      </c>
      <c r="Q823" s="136"/>
      <c r="R823" s="120">
        <f t="shared" si="841"/>
        <v>54</v>
      </c>
      <c r="S823" s="121">
        <f t="shared" si="842"/>
        <v>216</v>
      </c>
      <c r="T823" s="10">
        <v>280</v>
      </c>
      <c r="U823" s="136"/>
      <c r="V823" s="39">
        <f t="shared" si="843"/>
        <v>280</v>
      </c>
      <c r="W823" s="10">
        <v>115</v>
      </c>
      <c r="X823" s="38">
        <v>112</v>
      </c>
      <c r="Y823" s="136"/>
      <c r="Z823" s="39">
        <f t="shared" si="844"/>
        <v>112</v>
      </c>
      <c r="AA823" s="121">
        <f t="shared" si="845"/>
        <v>224</v>
      </c>
      <c r="AB823" s="38">
        <v>280</v>
      </c>
      <c r="AC823" s="113"/>
      <c r="AD823" s="13">
        <f t="shared" si="846"/>
        <v>280</v>
      </c>
      <c r="AE823" s="353">
        <f t="shared" si="851"/>
        <v>0</v>
      </c>
      <c r="AF823" s="113">
        <f>ROUND(AB823*$AJ$888,0)</f>
        <v>276</v>
      </c>
      <c r="AG823" s="113">
        <f t="shared" si="847"/>
        <v>0</v>
      </c>
      <c r="AH823" s="113">
        <f>AG823+AF823</f>
        <v>276</v>
      </c>
      <c r="AI823" s="542">
        <f t="shared" si="835"/>
        <v>-4</v>
      </c>
      <c r="AJ823" s="1">
        <f>AF969-AF843-AF471</f>
        <v>29448</v>
      </c>
    </row>
    <row r="824" spans="1:52" ht="24" hidden="1" customHeight="1">
      <c r="A824" s="8" t="s">
        <v>919</v>
      </c>
      <c r="B824" s="9" t="s">
        <v>63</v>
      </c>
      <c r="C824" s="9" t="s">
        <v>659</v>
      </c>
      <c r="D824" s="74" t="s">
        <v>29</v>
      </c>
      <c r="E824" s="10">
        <v>847</v>
      </c>
      <c r="F824" s="127"/>
      <c r="G824" s="39">
        <f t="shared" si="838"/>
        <v>847</v>
      </c>
      <c r="H824" s="10">
        <v>844</v>
      </c>
      <c r="I824" s="127"/>
      <c r="J824" s="39">
        <f t="shared" si="839"/>
        <v>844</v>
      </c>
      <c r="K824" s="11">
        <f t="shared" si="853"/>
        <v>99.645808736717825</v>
      </c>
      <c r="L824" s="136">
        <v>847</v>
      </c>
      <c r="M824" s="136"/>
      <c r="N824" s="120">
        <f t="shared" si="840"/>
        <v>847</v>
      </c>
      <c r="O824" s="136">
        <v>214</v>
      </c>
      <c r="P824" s="136">
        <v>214</v>
      </c>
      <c r="Q824" s="136"/>
      <c r="R824" s="120">
        <f t="shared" si="841"/>
        <v>214</v>
      </c>
      <c r="S824" s="121">
        <f t="shared" si="842"/>
        <v>856</v>
      </c>
      <c r="T824" s="10">
        <v>847</v>
      </c>
      <c r="U824" s="136"/>
      <c r="V824" s="39">
        <f t="shared" si="843"/>
        <v>847</v>
      </c>
      <c r="W824" s="10">
        <v>320</v>
      </c>
      <c r="X824" s="38">
        <v>323</v>
      </c>
      <c r="Y824" s="136"/>
      <c r="Z824" s="39">
        <f t="shared" si="844"/>
        <v>323</v>
      </c>
      <c r="AA824" s="121">
        <f t="shared" si="845"/>
        <v>646</v>
      </c>
      <c r="AB824" s="38">
        <v>847</v>
      </c>
      <c r="AC824" s="113"/>
      <c r="AD824" s="13">
        <f t="shared" si="846"/>
        <v>847</v>
      </c>
      <c r="AE824" s="353">
        <f t="shared" si="851"/>
        <v>0</v>
      </c>
      <c r="AF824" s="113">
        <f>ROUND(AB824*$AJ$971,0)+1</f>
        <v>808</v>
      </c>
      <c r="AG824" s="113">
        <f t="shared" si="847"/>
        <v>0</v>
      </c>
      <c r="AH824" s="113">
        <f>AG824+AF824</f>
        <v>808</v>
      </c>
      <c r="AI824" s="542">
        <f t="shared" si="835"/>
        <v>-39</v>
      </c>
    </row>
    <row r="825" spans="1:52" s="14" customFormat="1" ht="36" hidden="1" customHeight="1">
      <c r="A825" s="8" t="s">
        <v>920</v>
      </c>
      <c r="B825" s="9" t="s">
        <v>63</v>
      </c>
      <c r="C825" s="9" t="s">
        <v>670</v>
      </c>
      <c r="D825" s="74" t="s">
        <v>5</v>
      </c>
      <c r="E825" s="10">
        <v>202</v>
      </c>
      <c r="F825" s="120"/>
      <c r="G825" s="39">
        <f t="shared" si="838"/>
        <v>202</v>
      </c>
      <c r="H825" s="10">
        <v>207</v>
      </c>
      <c r="I825" s="120"/>
      <c r="J825" s="39">
        <f t="shared" si="839"/>
        <v>207</v>
      </c>
      <c r="K825" s="11">
        <f t="shared" si="853"/>
        <v>102.47524752475248</v>
      </c>
      <c r="L825" s="136">
        <v>202</v>
      </c>
      <c r="M825" s="136"/>
      <c r="N825" s="120">
        <f t="shared" si="840"/>
        <v>202</v>
      </c>
      <c r="O825" s="136">
        <v>49</v>
      </c>
      <c r="P825" s="120">
        <v>46</v>
      </c>
      <c r="Q825" s="120"/>
      <c r="R825" s="120">
        <f t="shared" si="841"/>
        <v>46</v>
      </c>
      <c r="S825" s="121">
        <f t="shared" si="842"/>
        <v>184</v>
      </c>
      <c r="T825" s="10">
        <v>202</v>
      </c>
      <c r="U825" s="120"/>
      <c r="V825" s="39">
        <f t="shared" si="843"/>
        <v>202</v>
      </c>
      <c r="W825" s="10">
        <v>77</v>
      </c>
      <c r="X825" s="38">
        <v>71</v>
      </c>
      <c r="Y825" s="120"/>
      <c r="Z825" s="39">
        <f t="shared" si="844"/>
        <v>71</v>
      </c>
      <c r="AA825" s="121">
        <f t="shared" si="845"/>
        <v>142</v>
      </c>
      <c r="AB825" s="38">
        <v>212</v>
      </c>
      <c r="AC825" s="113"/>
      <c r="AD825" s="13">
        <f t="shared" si="846"/>
        <v>212</v>
      </c>
      <c r="AE825" s="353">
        <f t="shared" si="851"/>
        <v>10</v>
      </c>
      <c r="AF825" s="113">
        <f>ROUND(AB825*$AJ$946,0)</f>
        <v>202</v>
      </c>
      <c r="AG825" s="113">
        <f t="shared" si="847"/>
        <v>0</v>
      </c>
      <c r="AH825" s="113">
        <f>AG825+AF825</f>
        <v>202</v>
      </c>
      <c r="AI825" s="542">
        <f t="shared" si="835"/>
        <v>0</v>
      </c>
      <c r="AJ825" s="1"/>
      <c r="AK825" s="1"/>
      <c r="AL825" s="1"/>
      <c r="AM825" s="1"/>
      <c r="AN825" s="1"/>
      <c r="AO825" s="1"/>
      <c r="AP825" s="1"/>
      <c r="AQ825" s="1"/>
      <c r="AR825" s="1"/>
      <c r="AS825" s="1"/>
      <c r="AT825" s="1"/>
      <c r="AU825" s="1"/>
      <c r="AV825" s="1"/>
      <c r="AW825" s="1"/>
      <c r="AX825" s="1"/>
      <c r="AY825" s="1"/>
      <c r="AZ825" s="1"/>
    </row>
    <row r="826" spans="1:52" s="14" customFormat="1" ht="24" hidden="1" customHeight="1">
      <c r="A826" s="8" t="s">
        <v>921</v>
      </c>
      <c r="B826" s="9" t="s">
        <v>63</v>
      </c>
      <c r="C826" s="9" t="s">
        <v>676</v>
      </c>
      <c r="D826" s="35" t="s">
        <v>955</v>
      </c>
      <c r="E826" s="39"/>
      <c r="F826" s="120"/>
      <c r="G826" s="39">
        <f t="shared" si="838"/>
        <v>0</v>
      </c>
      <c r="H826" s="39"/>
      <c r="I826" s="120"/>
      <c r="J826" s="39">
        <f t="shared" si="839"/>
        <v>0</v>
      </c>
      <c r="K826" s="11">
        <v>0</v>
      </c>
      <c r="L826" s="120"/>
      <c r="M826" s="120"/>
      <c r="N826" s="120">
        <f t="shared" si="840"/>
        <v>0</v>
      </c>
      <c r="O826" s="13"/>
      <c r="P826" s="120"/>
      <c r="Q826" s="120"/>
      <c r="R826" s="120">
        <f t="shared" si="841"/>
        <v>0</v>
      </c>
      <c r="S826" s="121">
        <f t="shared" si="842"/>
        <v>0</v>
      </c>
      <c r="T826" s="13"/>
      <c r="U826" s="120"/>
      <c r="V826" s="39">
        <f t="shared" si="843"/>
        <v>0</v>
      </c>
      <c r="W826" s="13"/>
      <c r="X826" s="38"/>
      <c r="Y826" s="120"/>
      <c r="Z826" s="39">
        <f t="shared" si="844"/>
        <v>0</v>
      </c>
      <c r="AA826" s="121">
        <f t="shared" si="845"/>
        <v>0</v>
      </c>
      <c r="AB826" s="38"/>
      <c r="AC826" s="113"/>
      <c r="AD826" s="13">
        <f t="shared" si="846"/>
        <v>0</v>
      </c>
      <c r="AE826" s="353">
        <f t="shared" si="851"/>
        <v>0</v>
      </c>
      <c r="AF826" s="113"/>
      <c r="AG826" s="113">
        <f t="shared" si="847"/>
        <v>0</v>
      </c>
      <c r="AH826" s="113">
        <f>AG826+AF826</f>
        <v>0</v>
      </c>
      <c r="AI826" s="542">
        <f t="shared" si="835"/>
        <v>0</v>
      </c>
      <c r="AJ826" s="1"/>
      <c r="AK826" s="1"/>
      <c r="AL826" s="1"/>
      <c r="AM826" s="1"/>
      <c r="AN826" s="1"/>
      <c r="AO826" s="1"/>
      <c r="AP826" s="1"/>
      <c r="AQ826" s="1"/>
      <c r="AR826" s="1"/>
      <c r="AS826" s="1"/>
      <c r="AT826" s="1"/>
      <c r="AU826" s="1"/>
      <c r="AV826" s="1"/>
      <c r="AW826" s="1"/>
      <c r="AX826" s="1"/>
      <c r="AY826" s="1"/>
      <c r="AZ826" s="1"/>
    </row>
    <row r="827" spans="1:52" s="7" customFormat="1" ht="38.25" hidden="1" customHeight="1">
      <c r="A827" s="2" t="s">
        <v>553</v>
      </c>
      <c r="B827" s="3" t="s">
        <v>683</v>
      </c>
      <c r="C827" s="3"/>
      <c r="D827" s="46"/>
      <c r="E827" s="5">
        <f t="shared" ref="E827:F827" si="854">SUM(E828:E845)</f>
        <v>30353</v>
      </c>
      <c r="F827" s="5">
        <f t="shared" si="854"/>
        <v>1467</v>
      </c>
      <c r="G827" s="5">
        <f>F827+E827</f>
        <v>31820</v>
      </c>
      <c r="H827" s="5">
        <f>SUM(H828:H845)</f>
        <v>32743</v>
      </c>
      <c r="I827" s="5">
        <f>SUM(I828:I845)</f>
        <v>1476</v>
      </c>
      <c r="J827" s="5">
        <f>H827+I827</f>
        <v>34219</v>
      </c>
      <c r="K827" s="6">
        <f t="shared" si="853"/>
        <v>107.53928346951602</v>
      </c>
      <c r="L827" s="5">
        <f t="shared" ref="L827" si="855">SUM(L828:L845)</f>
        <v>33641</v>
      </c>
      <c r="M827" s="5">
        <f t="shared" ref="M827" si="856">SUM(M828:M845)</f>
        <v>1680</v>
      </c>
      <c r="N827" s="5">
        <f t="shared" ref="N827" si="857">SUM(N828:N845)</f>
        <v>35321</v>
      </c>
      <c r="O827" s="5">
        <f t="shared" ref="O827" si="858">SUM(O828:O845)</f>
        <v>8710</v>
      </c>
      <c r="P827" s="5">
        <f t="shared" ref="P827" si="859">SUM(P828:P845)</f>
        <v>9234</v>
      </c>
      <c r="Q827" s="5">
        <f t="shared" ref="Q827" si="860">SUM(Q828:Q845)</f>
        <v>401</v>
      </c>
      <c r="R827" s="5">
        <f t="shared" ref="R827" si="861">SUM(R828:R845)</f>
        <v>9635</v>
      </c>
      <c r="S827" s="5">
        <f t="shared" ref="S827" si="862">SUM(S828:S845)</f>
        <v>38540</v>
      </c>
      <c r="T827" s="5">
        <f t="shared" ref="T827" si="863">SUM(T828:T845)</f>
        <v>33641</v>
      </c>
      <c r="U827" s="5">
        <f t="shared" ref="U827" si="864">SUM(U828:U845)</f>
        <v>1680</v>
      </c>
      <c r="V827" s="5">
        <f t="shared" ref="V827" si="865">SUM(V828:V845)</f>
        <v>35321</v>
      </c>
      <c r="W827" s="5">
        <f t="shared" ref="W827" si="866">SUM(W828:W845)</f>
        <v>18041</v>
      </c>
      <c r="X827" s="5">
        <f t="shared" ref="X827" si="867">SUM(X828:X845)</f>
        <v>18437</v>
      </c>
      <c r="Y827" s="5">
        <f t="shared" ref="Y827" si="868">SUM(Y828:Y845)</f>
        <v>902</v>
      </c>
      <c r="Z827" s="5">
        <f t="shared" ref="Z827" si="869">SUM(Z828:Z845)</f>
        <v>19339</v>
      </c>
      <c r="AA827" s="5">
        <f t="shared" ref="AA827" si="870">SUM(AA828:AA845)</f>
        <v>38678</v>
      </c>
      <c r="AB827" s="5">
        <f>SUM(AB828:AB847)</f>
        <v>37442</v>
      </c>
      <c r="AC827" s="5">
        <f t="shared" ref="AC827" si="871">SUM(AC828:AC845)</f>
        <v>1769</v>
      </c>
      <c r="AD827" s="5">
        <f>SUM(AD828:AD847)</f>
        <v>39211</v>
      </c>
      <c r="AE827" s="5">
        <f t="shared" ref="AE827:AH827" si="872">SUM(AE828:AE847)</f>
        <v>3890</v>
      </c>
      <c r="AF827" s="542">
        <f t="shared" si="872"/>
        <v>34042</v>
      </c>
      <c r="AG827" s="542">
        <f t="shared" si="872"/>
        <v>1680</v>
      </c>
      <c r="AH827" s="542">
        <f t="shared" si="872"/>
        <v>35722</v>
      </c>
      <c r="AI827" s="542">
        <f t="shared" si="835"/>
        <v>401</v>
      </c>
      <c r="AJ827" s="1"/>
      <c r="AK827" s="1"/>
      <c r="AL827" s="1"/>
      <c r="AM827" s="1"/>
      <c r="AN827" s="1"/>
      <c r="AO827" s="1"/>
      <c r="AP827" s="1"/>
      <c r="AQ827" s="1"/>
      <c r="AR827" s="1"/>
      <c r="AS827" s="1"/>
      <c r="AT827" s="1"/>
      <c r="AU827" s="1"/>
      <c r="AV827" s="1"/>
      <c r="AW827" s="1"/>
      <c r="AX827" s="1"/>
      <c r="AY827" s="1"/>
      <c r="AZ827" s="1"/>
    </row>
    <row r="828" spans="1:52" s="49" customFormat="1" ht="36" hidden="1" customHeight="1">
      <c r="A828" s="31" t="s">
        <v>554</v>
      </c>
      <c r="B828" s="9" t="s">
        <v>683</v>
      </c>
      <c r="C828" s="9" t="s">
        <v>666</v>
      </c>
      <c r="D828" s="74" t="s">
        <v>1021</v>
      </c>
      <c r="E828" s="34">
        <v>1656</v>
      </c>
      <c r="F828" s="113"/>
      <c r="G828" s="39">
        <f t="shared" ref="G828:G847" si="873">E828+F828</f>
        <v>1656</v>
      </c>
      <c r="H828" s="34">
        <v>1812</v>
      </c>
      <c r="I828" s="113"/>
      <c r="J828" s="39">
        <f t="shared" ref="J828:J847" si="874">I828+H828</f>
        <v>1812</v>
      </c>
      <c r="K828" s="11">
        <f t="shared" si="853"/>
        <v>109.42028985507247</v>
      </c>
      <c r="L828" s="113">
        <v>1867</v>
      </c>
      <c r="M828" s="113"/>
      <c r="N828" s="120">
        <f t="shared" ref="N828:N847" si="875">M828+L828</f>
        <v>1867</v>
      </c>
      <c r="O828" s="39">
        <v>458</v>
      </c>
      <c r="P828" s="113">
        <v>458</v>
      </c>
      <c r="Q828" s="113"/>
      <c r="R828" s="120">
        <f t="shared" ref="R828:R847" si="876">P828+Q828</f>
        <v>458</v>
      </c>
      <c r="S828" s="121">
        <f t="shared" ref="S828:S847" si="877">R828/3*12</f>
        <v>1832</v>
      </c>
      <c r="T828" s="13">
        <v>1867</v>
      </c>
      <c r="U828" s="113"/>
      <c r="V828" s="39">
        <f t="shared" ref="V828:V847" si="878">U828+T828</f>
        <v>1867</v>
      </c>
      <c r="W828" s="39">
        <v>814</v>
      </c>
      <c r="X828" s="13">
        <v>815</v>
      </c>
      <c r="Y828" s="113"/>
      <c r="Z828" s="39">
        <f t="shared" ref="Z828:Z847" si="879">Y828+X828</f>
        <v>815</v>
      </c>
      <c r="AA828" s="121">
        <f t="shared" ref="AA828:AA847" si="880">Z828*2</f>
        <v>1630</v>
      </c>
      <c r="AB828" s="13">
        <v>1864</v>
      </c>
      <c r="AC828" s="113"/>
      <c r="AD828" s="13">
        <f t="shared" ref="AD828:AD847" si="881">AC828+AB828</f>
        <v>1864</v>
      </c>
      <c r="AE828" s="353">
        <f t="shared" si="851"/>
        <v>-3</v>
      </c>
      <c r="AF828" s="113">
        <v>1867</v>
      </c>
      <c r="AG828" s="113">
        <f>M828</f>
        <v>0</v>
      </c>
      <c r="AH828" s="113">
        <v>1867</v>
      </c>
      <c r="AI828" s="542">
        <f t="shared" si="835"/>
        <v>0</v>
      </c>
    </row>
    <row r="829" spans="1:52" s="49" customFormat="1" ht="24" hidden="1" customHeight="1">
      <c r="A829" s="31" t="s">
        <v>555</v>
      </c>
      <c r="B829" s="9" t="s">
        <v>683</v>
      </c>
      <c r="C829" s="9" t="s">
        <v>659</v>
      </c>
      <c r="D829" s="74" t="s">
        <v>559</v>
      </c>
      <c r="E829" s="34">
        <v>2258</v>
      </c>
      <c r="F829" s="113"/>
      <c r="G829" s="39">
        <f t="shared" si="873"/>
        <v>2258</v>
      </c>
      <c r="H829" s="34">
        <v>2403</v>
      </c>
      <c r="I829" s="113"/>
      <c r="J829" s="39">
        <f t="shared" si="874"/>
        <v>2403</v>
      </c>
      <c r="K829" s="11">
        <f t="shared" si="853"/>
        <v>106.42161204605847</v>
      </c>
      <c r="L829" s="113">
        <v>2540</v>
      </c>
      <c r="M829" s="113"/>
      <c r="N829" s="120">
        <f t="shared" si="875"/>
        <v>2540</v>
      </c>
      <c r="O829" s="39">
        <v>620</v>
      </c>
      <c r="P829" s="113">
        <v>674</v>
      </c>
      <c r="Q829" s="113"/>
      <c r="R829" s="120">
        <f t="shared" si="876"/>
        <v>674</v>
      </c>
      <c r="S829" s="121">
        <f t="shared" si="877"/>
        <v>2696</v>
      </c>
      <c r="T829" s="13">
        <v>2540</v>
      </c>
      <c r="U829" s="113"/>
      <c r="V829" s="39">
        <f t="shared" si="878"/>
        <v>2540</v>
      </c>
      <c r="W829" s="39">
        <v>1342</v>
      </c>
      <c r="X829" s="13">
        <f>1144+198</f>
        <v>1342</v>
      </c>
      <c r="Y829" s="113"/>
      <c r="Z829" s="39">
        <f t="shared" si="879"/>
        <v>1342</v>
      </c>
      <c r="AA829" s="121">
        <f t="shared" si="880"/>
        <v>2684</v>
      </c>
      <c r="AB829" s="13">
        <f>2300+380</f>
        <v>2680</v>
      </c>
      <c r="AC829" s="113"/>
      <c r="AD829" s="13">
        <f t="shared" si="881"/>
        <v>2680</v>
      </c>
      <c r="AE829" s="353">
        <f t="shared" si="851"/>
        <v>140</v>
      </c>
      <c r="AF829" s="113">
        <v>2601</v>
      </c>
      <c r="AG829" s="113"/>
      <c r="AH829" s="113">
        <f>AG829+AF829</f>
        <v>2601</v>
      </c>
      <c r="AI829" s="542">
        <f t="shared" si="835"/>
        <v>61</v>
      </c>
    </row>
    <row r="830" spans="1:52" s="49" customFormat="1" ht="24" hidden="1" customHeight="1">
      <c r="A830" s="31" t="s">
        <v>632</v>
      </c>
      <c r="B830" s="9" t="s">
        <v>683</v>
      </c>
      <c r="C830" s="9" t="s">
        <v>661</v>
      </c>
      <c r="D830" s="74" t="s">
        <v>1074</v>
      </c>
      <c r="E830" s="34">
        <v>34</v>
      </c>
      <c r="F830" s="113"/>
      <c r="G830" s="39">
        <f t="shared" si="873"/>
        <v>34</v>
      </c>
      <c r="H830" s="34">
        <v>22</v>
      </c>
      <c r="I830" s="113"/>
      <c r="J830" s="39">
        <f t="shared" si="874"/>
        <v>22</v>
      </c>
      <c r="K830" s="11">
        <f t="shared" si="853"/>
        <v>64.705882352941174</v>
      </c>
      <c r="L830" s="113">
        <v>33</v>
      </c>
      <c r="M830" s="113"/>
      <c r="N830" s="120">
        <f t="shared" si="875"/>
        <v>33</v>
      </c>
      <c r="O830" s="39">
        <v>6</v>
      </c>
      <c r="P830" s="113">
        <v>6</v>
      </c>
      <c r="Q830" s="113"/>
      <c r="R830" s="120">
        <f t="shared" si="876"/>
        <v>6</v>
      </c>
      <c r="S830" s="121">
        <f t="shared" si="877"/>
        <v>24</v>
      </c>
      <c r="T830" s="13">
        <v>33</v>
      </c>
      <c r="U830" s="113"/>
      <c r="V830" s="39">
        <f t="shared" si="878"/>
        <v>33</v>
      </c>
      <c r="W830" s="39">
        <v>9</v>
      </c>
      <c r="X830" s="13">
        <v>8</v>
      </c>
      <c r="Y830" s="113"/>
      <c r="Z830" s="39">
        <f t="shared" si="879"/>
        <v>8</v>
      </c>
      <c r="AA830" s="121">
        <f t="shared" si="880"/>
        <v>16</v>
      </c>
      <c r="AB830" s="13">
        <v>21</v>
      </c>
      <c r="AC830" s="113"/>
      <c r="AD830" s="13">
        <f t="shared" si="881"/>
        <v>21</v>
      </c>
      <c r="AE830" s="353">
        <f t="shared" si="851"/>
        <v>-12</v>
      </c>
      <c r="AF830" s="123">
        <v>33</v>
      </c>
      <c r="AG830" s="113">
        <f t="shared" ref="AG830:AG831" si="882">M830</f>
        <v>0</v>
      </c>
      <c r="AH830" s="113">
        <v>33</v>
      </c>
      <c r="AI830" s="542">
        <f t="shared" si="835"/>
        <v>0</v>
      </c>
    </row>
    <row r="831" spans="1:52" s="49" customFormat="1" ht="36" hidden="1" customHeight="1">
      <c r="A831" s="31"/>
      <c r="B831" s="9" t="s">
        <v>683</v>
      </c>
      <c r="C831" s="9" t="s">
        <v>661</v>
      </c>
      <c r="D831" s="74" t="s">
        <v>1050</v>
      </c>
      <c r="E831" s="34"/>
      <c r="F831" s="113">
        <v>10</v>
      </c>
      <c r="G831" s="39">
        <f t="shared" si="873"/>
        <v>10</v>
      </c>
      <c r="H831" s="34"/>
      <c r="I831" s="113">
        <v>10</v>
      </c>
      <c r="J831" s="39">
        <f t="shared" si="874"/>
        <v>10</v>
      </c>
      <c r="K831" s="11">
        <f t="shared" si="853"/>
        <v>100</v>
      </c>
      <c r="L831" s="113"/>
      <c r="M831" s="113"/>
      <c r="N831" s="120">
        <f t="shared" si="875"/>
        <v>0</v>
      </c>
      <c r="O831" s="39"/>
      <c r="P831" s="113">
        <v>0</v>
      </c>
      <c r="Q831" s="113"/>
      <c r="R831" s="120">
        <f t="shared" si="876"/>
        <v>0</v>
      </c>
      <c r="S831" s="121">
        <f t="shared" si="877"/>
        <v>0</v>
      </c>
      <c r="T831" s="13"/>
      <c r="U831" s="113"/>
      <c r="V831" s="39">
        <f t="shared" si="878"/>
        <v>0</v>
      </c>
      <c r="W831" s="39"/>
      <c r="X831" s="13"/>
      <c r="Y831" s="113"/>
      <c r="Z831" s="39">
        <f t="shared" si="879"/>
        <v>0</v>
      </c>
      <c r="AA831" s="121">
        <f t="shared" si="880"/>
        <v>0</v>
      </c>
      <c r="AB831" s="13"/>
      <c r="AC831" s="113"/>
      <c r="AD831" s="13">
        <f t="shared" si="881"/>
        <v>0</v>
      </c>
      <c r="AE831" s="353">
        <f t="shared" si="851"/>
        <v>0</v>
      </c>
      <c r="AF831" s="113">
        <f>ROUND(AB831*$AJ$862,0)</f>
        <v>0</v>
      </c>
      <c r="AG831" s="113">
        <f t="shared" si="882"/>
        <v>0</v>
      </c>
      <c r="AH831" s="113">
        <f>AG831+AF831</f>
        <v>0</v>
      </c>
      <c r="AI831" s="542">
        <f t="shared" si="835"/>
        <v>0</v>
      </c>
    </row>
    <row r="832" spans="1:52" s="49" customFormat="1" ht="24" hidden="1" customHeight="1">
      <c r="A832" s="31" t="s">
        <v>633</v>
      </c>
      <c r="B832" s="9" t="s">
        <v>683</v>
      </c>
      <c r="C832" s="9" t="s">
        <v>659</v>
      </c>
      <c r="D832" s="74" t="s">
        <v>558</v>
      </c>
      <c r="E832" s="34">
        <v>2639</v>
      </c>
      <c r="F832" s="113">
        <v>77</v>
      </c>
      <c r="G832" s="39">
        <f t="shared" si="873"/>
        <v>2716</v>
      </c>
      <c r="H832" s="34">
        <v>3050</v>
      </c>
      <c r="I832" s="113">
        <v>77</v>
      </c>
      <c r="J832" s="39">
        <f t="shared" si="874"/>
        <v>3127</v>
      </c>
      <c r="K832" s="11">
        <f t="shared" si="853"/>
        <v>115.13254786450662</v>
      </c>
      <c r="L832" s="113">
        <v>3297</v>
      </c>
      <c r="M832" s="113">
        <v>70</v>
      </c>
      <c r="N832" s="120">
        <f t="shared" si="875"/>
        <v>3367</v>
      </c>
      <c r="O832" s="39">
        <v>967</v>
      </c>
      <c r="P832" s="113">
        <v>1108</v>
      </c>
      <c r="Q832" s="113">
        <v>13</v>
      </c>
      <c r="R832" s="120">
        <f t="shared" si="876"/>
        <v>1121</v>
      </c>
      <c r="S832" s="121">
        <f t="shared" si="877"/>
        <v>4484</v>
      </c>
      <c r="T832" s="13">
        <v>3297</v>
      </c>
      <c r="U832" s="113">
        <v>70</v>
      </c>
      <c r="V832" s="39">
        <f t="shared" si="878"/>
        <v>3367</v>
      </c>
      <c r="W832" s="39">
        <v>1947</v>
      </c>
      <c r="X832" s="13">
        <f>1890+252</f>
        <v>2142</v>
      </c>
      <c r="Y832" s="113">
        <v>30</v>
      </c>
      <c r="Z832" s="39">
        <f t="shared" si="879"/>
        <v>2172</v>
      </c>
      <c r="AA832" s="121">
        <f t="shared" si="880"/>
        <v>4344</v>
      </c>
      <c r="AB832" s="13">
        <f>3000+310</f>
        <v>3310</v>
      </c>
      <c r="AC832" s="113">
        <v>100</v>
      </c>
      <c r="AD832" s="13">
        <f t="shared" si="881"/>
        <v>3410</v>
      </c>
      <c r="AE832" s="353">
        <f t="shared" si="851"/>
        <v>43</v>
      </c>
      <c r="AF832" s="113">
        <v>3377</v>
      </c>
      <c r="AG832" s="113">
        <v>70</v>
      </c>
      <c r="AH832" s="113">
        <f>AG832+AF832</f>
        <v>3447</v>
      </c>
      <c r="AI832" s="542">
        <f t="shared" si="835"/>
        <v>80</v>
      </c>
    </row>
    <row r="833" spans="1:52" s="49" customFormat="1" ht="24" hidden="1" customHeight="1">
      <c r="A833" s="31" t="s">
        <v>634</v>
      </c>
      <c r="B833" s="9" t="s">
        <v>683</v>
      </c>
      <c r="C833" s="9" t="s">
        <v>662</v>
      </c>
      <c r="D833" s="74" t="s">
        <v>1029</v>
      </c>
      <c r="E833" s="34">
        <v>2588</v>
      </c>
      <c r="F833" s="113">
        <v>32</v>
      </c>
      <c r="G833" s="39">
        <f t="shared" si="873"/>
        <v>2620</v>
      </c>
      <c r="H833" s="34">
        <v>3275</v>
      </c>
      <c r="I833" s="113">
        <v>32</v>
      </c>
      <c r="J833" s="39">
        <f t="shared" si="874"/>
        <v>3307</v>
      </c>
      <c r="K833" s="11">
        <f t="shared" si="853"/>
        <v>126.22137404580154</v>
      </c>
      <c r="L833" s="113">
        <v>3760</v>
      </c>
      <c r="M833" s="113"/>
      <c r="N833" s="120">
        <f t="shared" si="875"/>
        <v>3760</v>
      </c>
      <c r="O833" s="39">
        <v>949</v>
      </c>
      <c r="P833" s="113">
        <f>851+174</f>
        <v>1025</v>
      </c>
      <c r="Q833" s="113"/>
      <c r="R833" s="120">
        <f t="shared" si="876"/>
        <v>1025</v>
      </c>
      <c r="S833" s="121">
        <f t="shared" si="877"/>
        <v>4100</v>
      </c>
      <c r="T833" s="13">
        <v>3760</v>
      </c>
      <c r="U833" s="113"/>
      <c r="V833" s="39">
        <f t="shared" si="878"/>
        <v>3760</v>
      </c>
      <c r="W833" s="39">
        <v>2133</v>
      </c>
      <c r="X833" s="13">
        <f>1782+366</f>
        <v>2148</v>
      </c>
      <c r="Y833" s="113"/>
      <c r="Z833" s="39">
        <f t="shared" si="879"/>
        <v>2148</v>
      </c>
      <c r="AA833" s="121">
        <f t="shared" si="880"/>
        <v>4296</v>
      </c>
      <c r="AB833" s="13">
        <f>2630+600</f>
        <v>3230</v>
      </c>
      <c r="AC833" s="113"/>
      <c r="AD833" s="13">
        <f t="shared" si="881"/>
        <v>3230</v>
      </c>
      <c r="AE833" s="353">
        <f t="shared" si="851"/>
        <v>-530</v>
      </c>
      <c r="AF833" s="113">
        <v>3760</v>
      </c>
      <c r="AG833" s="113">
        <f t="shared" ref="AG833:AG843" si="883">M833</f>
        <v>0</v>
      </c>
      <c r="AH833" s="113">
        <f>AG833+AF833</f>
        <v>3760</v>
      </c>
      <c r="AI833" s="542">
        <f t="shared" si="835"/>
        <v>0</v>
      </c>
    </row>
    <row r="834" spans="1:52" s="49" customFormat="1" ht="24" hidden="1" customHeight="1">
      <c r="A834" s="31" t="s">
        <v>635</v>
      </c>
      <c r="B834" s="9" t="s">
        <v>683</v>
      </c>
      <c r="C834" s="9" t="s">
        <v>675</v>
      </c>
      <c r="D834" s="57" t="s">
        <v>1031</v>
      </c>
      <c r="E834" s="34">
        <v>360</v>
      </c>
      <c r="F834" s="113"/>
      <c r="G834" s="39">
        <f t="shared" si="873"/>
        <v>360</v>
      </c>
      <c r="H834" s="34">
        <v>246</v>
      </c>
      <c r="I834" s="113"/>
      <c r="J834" s="39">
        <f t="shared" si="874"/>
        <v>246</v>
      </c>
      <c r="K834" s="11">
        <f t="shared" si="853"/>
        <v>68.333333333333329</v>
      </c>
      <c r="L834" s="113">
        <v>360</v>
      </c>
      <c r="M834" s="113"/>
      <c r="N834" s="120">
        <f t="shared" si="875"/>
        <v>360</v>
      </c>
      <c r="O834" s="39">
        <v>54</v>
      </c>
      <c r="P834" s="113">
        <v>54</v>
      </c>
      <c r="Q834" s="113"/>
      <c r="R834" s="120">
        <f t="shared" si="876"/>
        <v>54</v>
      </c>
      <c r="S834" s="121">
        <f t="shared" si="877"/>
        <v>216</v>
      </c>
      <c r="T834" s="13">
        <v>360</v>
      </c>
      <c r="U834" s="113"/>
      <c r="V834" s="39">
        <f t="shared" si="878"/>
        <v>360</v>
      </c>
      <c r="W834" s="39">
        <v>166</v>
      </c>
      <c r="X834" s="13">
        <v>166</v>
      </c>
      <c r="Y834" s="113"/>
      <c r="Z834" s="39">
        <f t="shared" si="879"/>
        <v>166</v>
      </c>
      <c r="AA834" s="121">
        <f t="shared" si="880"/>
        <v>332</v>
      </c>
      <c r="AB834" s="13">
        <v>360</v>
      </c>
      <c r="AC834" s="113"/>
      <c r="AD834" s="13">
        <f t="shared" si="881"/>
        <v>360</v>
      </c>
      <c r="AE834" s="353">
        <f t="shared" si="851"/>
        <v>0</v>
      </c>
      <c r="AF834" s="113">
        <v>360</v>
      </c>
      <c r="AG834" s="113">
        <f t="shared" si="883"/>
        <v>0</v>
      </c>
      <c r="AH834" s="13">
        <f>AG834+AF834</f>
        <v>360</v>
      </c>
      <c r="AI834" s="542">
        <f t="shared" si="835"/>
        <v>0</v>
      </c>
    </row>
    <row r="835" spans="1:52" s="50" customFormat="1" ht="36" hidden="1" customHeight="1">
      <c r="A835" s="31" t="s">
        <v>636</v>
      </c>
      <c r="B835" s="9" t="s">
        <v>683</v>
      </c>
      <c r="C835" s="9" t="s">
        <v>672</v>
      </c>
      <c r="D835" s="74" t="s">
        <v>1038</v>
      </c>
      <c r="E835" s="34">
        <v>994</v>
      </c>
      <c r="F835" s="113"/>
      <c r="G835" s="39">
        <f t="shared" si="873"/>
        <v>994</v>
      </c>
      <c r="H835" s="34">
        <v>1008</v>
      </c>
      <c r="I835" s="113"/>
      <c r="J835" s="39">
        <f t="shared" si="874"/>
        <v>1008</v>
      </c>
      <c r="K835" s="11">
        <f t="shared" si="853"/>
        <v>101.40845070422534</v>
      </c>
      <c r="L835" s="113">
        <v>1199</v>
      </c>
      <c r="M835" s="113"/>
      <c r="N835" s="120">
        <f t="shared" si="875"/>
        <v>1199</v>
      </c>
      <c r="O835" s="39">
        <v>257</v>
      </c>
      <c r="P835" s="113">
        <v>281</v>
      </c>
      <c r="Q835" s="113"/>
      <c r="R835" s="120">
        <f t="shared" si="876"/>
        <v>281</v>
      </c>
      <c r="S835" s="121">
        <f t="shared" si="877"/>
        <v>1124</v>
      </c>
      <c r="T835" s="13">
        <v>1199</v>
      </c>
      <c r="U835" s="113"/>
      <c r="V835" s="39">
        <f t="shared" si="878"/>
        <v>1199</v>
      </c>
      <c r="W835" s="39">
        <v>586</v>
      </c>
      <c r="X835" s="13">
        <v>592</v>
      </c>
      <c r="Y835" s="113"/>
      <c r="Z835" s="39">
        <f t="shared" si="879"/>
        <v>592</v>
      </c>
      <c r="AA835" s="121">
        <f t="shared" si="880"/>
        <v>1184</v>
      </c>
      <c r="AB835" s="13">
        <v>1356</v>
      </c>
      <c r="AC835" s="113"/>
      <c r="AD835" s="13">
        <f t="shared" si="881"/>
        <v>1356</v>
      </c>
      <c r="AE835" s="353">
        <f t="shared" si="851"/>
        <v>157</v>
      </c>
      <c r="AF835" s="113">
        <v>1199</v>
      </c>
      <c r="AG835" s="113">
        <f t="shared" si="883"/>
        <v>0</v>
      </c>
      <c r="AH835" s="113">
        <f>AG835+AF835</f>
        <v>1199</v>
      </c>
      <c r="AI835" s="542">
        <f t="shared" si="835"/>
        <v>0</v>
      </c>
      <c r="AJ835" s="50">
        <f>AF949-AF835</f>
        <v>10300</v>
      </c>
    </row>
    <row r="836" spans="1:52" s="14" customFormat="1" ht="24" hidden="1" customHeight="1">
      <c r="A836" s="31" t="s">
        <v>637</v>
      </c>
      <c r="B836" s="9" t="s">
        <v>683</v>
      </c>
      <c r="C836" s="9" t="s">
        <v>660</v>
      </c>
      <c r="D836" s="74" t="s">
        <v>3</v>
      </c>
      <c r="E836" s="34">
        <v>194</v>
      </c>
      <c r="F836" s="120"/>
      <c r="G836" s="39">
        <f t="shared" si="873"/>
        <v>194</v>
      </c>
      <c r="H836" s="34">
        <v>219</v>
      </c>
      <c r="I836" s="120"/>
      <c r="J836" s="39">
        <f t="shared" si="874"/>
        <v>219</v>
      </c>
      <c r="K836" s="11">
        <f t="shared" si="853"/>
        <v>112.88659793814433</v>
      </c>
      <c r="L836" s="106">
        <v>310</v>
      </c>
      <c r="M836" s="106"/>
      <c r="N836" s="106">
        <f t="shared" si="875"/>
        <v>310</v>
      </c>
      <c r="O836" s="39">
        <v>62</v>
      </c>
      <c r="P836" s="120">
        <v>62</v>
      </c>
      <c r="Q836" s="120"/>
      <c r="R836" s="120">
        <f t="shared" si="876"/>
        <v>62</v>
      </c>
      <c r="S836" s="403">
        <f t="shared" si="877"/>
        <v>248</v>
      </c>
      <c r="T836" s="345">
        <v>310</v>
      </c>
      <c r="U836" s="106"/>
      <c r="V836" s="404">
        <f t="shared" si="878"/>
        <v>310</v>
      </c>
      <c r="W836" s="39">
        <v>120</v>
      </c>
      <c r="X836" s="13">
        <v>120</v>
      </c>
      <c r="Y836" s="120"/>
      <c r="Z836" s="39">
        <f t="shared" si="879"/>
        <v>120</v>
      </c>
      <c r="AA836" s="403">
        <f t="shared" si="880"/>
        <v>240</v>
      </c>
      <c r="AB836" s="405">
        <f>310</f>
        <v>310</v>
      </c>
      <c r="AC836" s="158"/>
      <c r="AD836" s="345">
        <f t="shared" si="881"/>
        <v>310</v>
      </c>
      <c r="AE836" s="422">
        <f t="shared" si="851"/>
        <v>0</v>
      </c>
      <c r="AF836" s="123">
        <v>310</v>
      </c>
      <c r="AG836" s="113">
        <f t="shared" si="883"/>
        <v>0</v>
      </c>
      <c r="AH836" s="113">
        <f>AF836+AG836</f>
        <v>310</v>
      </c>
      <c r="AI836" s="542">
        <f t="shared" si="835"/>
        <v>0</v>
      </c>
      <c r="AJ836" s="1"/>
      <c r="AK836" s="1"/>
      <c r="AL836" s="1"/>
      <c r="AM836" s="1"/>
      <c r="AN836" s="1"/>
      <c r="AO836" s="1"/>
      <c r="AP836" s="1"/>
      <c r="AQ836" s="1"/>
      <c r="AR836" s="1"/>
      <c r="AS836" s="1"/>
      <c r="AT836" s="1"/>
      <c r="AU836" s="1"/>
      <c r="AV836" s="1"/>
      <c r="AW836" s="1"/>
      <c r="AX836" s="1"/>
      <c r="AY836" s="1"/>
      <c r="AZ836" s="1"/>
    </row>
    <row r="837" spans="1:52" s="14" customFormat="1" ht="24" hidden="1" customHeight="1">
      <c r="A837" s="31" t="s">
        <v>638</v>
      </c>
      <c r="B837" s="9" t="s">
        <v>683</v>
      </c>
      <c r="C837" s="9" t="s">
        <v>667</v>
      </c>
      <c r="D837" s="74" t="s">
        <v>1041</v>
      </c>
      <c r="E837" s="366">
        <v>819</v>
      </c>
      <c r="F837" s="347"/>
      <c r="G837" s="350">
        <f t="shared" si="873"/>
        <v>819</v>
      </c>
      <c r="H837" s="366">
        <v>860</v>
      </c>
      <c r="I837" s="347"/>
      <c r="J837" s="350">
        <f t="shared" si="874"/>
        <v>860</v>
      </c>
      <c r="K837" s="363">
        <f t="shared" si="853"/>
        <v>105.00610500610502</v>
      </c>
      <c r="L837" s="347">
        <v>1200</v>
      </c>
      <c r="M837" s="347"/>
      <c r="N837" s="347">
        <f t="shared" si="875"/>
        <v>1200</v>
      </c>
      <c r="O837" s="350">
        <v>214</v>
      </c>
      <c r="P837" s="347">
        <v>219</v>
      </c>
      <c r="Q837" s="347"/>
      <c r="R837" s="347">
        <f t="shared" si="876"/>
        <v>219</v>
      </c>
      <c r="S837" s="348">
        <f t="shared" si="877"/>
        <v>876</v>
      </c>
      <c r="T837" s="353">
        <v>1200</v>
      </c>
      <c r="U837" s="347"/>
      <c r="V837" s="350">
        <f t="shared" si="878"/>
        <v>1200</v>
      </c>
      <c r="W837" s="39">
        <v>397</v>
      </c>
      <c r="X837" s="13">
        <v>398</v>
      </c>
      <c r="Y837" s="120"/>
      <c r="Z837" s="39">
        <f t="shared" si="879"/>
        <v>398</v>
      </c>
      <c r="AA837" s="348">
        <f t="shared" si="880"/>
        <v>796</v>
      </c>
      <c r="AB837" s="353">
        <v>876</v>
      </c>
      <c r="AC837" s="352"/>
      <c r="AD837" s="353">
        <f t="shared" si="881"/>
        <v>876</v>
      </c>
      <c r="AE837" s="353">
        <f t="shared" si="851"/>
        <v>-324</v>
      </c>
      <c r="AF837" s="113">
        <v>1200</v>
      </c>
      <c r="AG837" s="113">
        <f t="shared" si="883"/>
        <v>0</v>
      </c>
      <c r="AH837" s="113">
        <f t="shared" ref="AH837:AH845" si="884">AG837+AF837</f>
        <v>1200</v>
      </c>
      <c r="AI837" s="542">
        <f t="shared" si="835"/>
        <v>0</v>
      </c>
      <c r="AJ837" s="1"/>
      <c r="AK837" s="1"/>
      <c r="AL837" s="1"/>
      <c r="AM837" s="1"/>
      <c r="AN837" s="1"/>
      <c r="AO837" s="1"/>
      <c r="AP837" s="1"/>
      <c r="AQ837" s="1"/>
      <c r="AR837" s="1"/>
      <c r="AS837" s="1"/>
      <c r="AT837" s="1"/>
      <c r="AU837" s="1"/>
      <c r="AV837" s="1"/>
      <c r="AW837" s="1"/>
      <c r="AX837" s="1"/>
      <c r="AY837" s="1"/>
      <c r="AZ837" s="1"/>
    </row>
    <row r="838" spans="1:52" s="14" customFormat="1" ht="24" hidden="1" customHeight="1">
      <c r="A838" s="31" t="s">
        <v>639</v>
      </c>
      <c r="B838" s="9" t="s">
        <v>683</v>
      </c>
      <c r="C838" s="9" t="s">
        <v>667</v>
      </c>
      <c r="D838" s="74" t="s">
        <v>1043</v>
      </c>
      <c r="E838" s="34">
        <v>1694</v>
      </c>
      <c r="F838" s="120">
        <v>52</v>
      </c>
      <c r="G838" s="39">
        <f t="shared" si="873"/>
        <v>1746</v>
      </c>
      <c r="H838" s="34">
        <v>1869</v>
      </c>
      <c r="I838" s="120">
        <v>52</v>
      </c>
      <c r="J838" s="39">
        <f t="shared" si="874"/>
        <v>1921</v>
      </c>
      <c r="K838" s="11">
        <f t="shared" si="853"/>
        <v>110.0229095074456</v>
      </c>
      <c r="L838" s="120">
        <v>1705</v>
      </c>
      <c r="M838" s="120">
        <v>52</v>
      </c>
      <c r="N838" s="120">
        <f t="shared" si="875"/>
        <v>1757</v>
      </c>
      <c r="O838" s="39">
        <v>482</v>
      </c>
      <c r="P838" s="120">
        <v>476</v>
      </c>
      <c r="Q838" s="120">
        <v>2</v>
      </c>
      <c r="R838" s="120">
        <f t="shared" si="876"/>
        <v>478</v>
      </c>
      <c r="S838" s="121">
        <f t="shared" si="877"/>
        <v>1912</v>
      </c>
      <c r="T838" s="13">
        <v>1705</v>
      </c>
      <c r="U838" s="120">
        <v>52</v>
      </c>
      <c r="V838" s="39">
        <f t="shared" si="878"/>
        <v>1757</v>
      </c>
      <c r="W838" s="39">
        <v>971</v>
      </c>
      <c r="X838" s="13">
        <v>952</v>
      </c>
      <c r="Y838" s="120">
        <v>10</v>
      </c>
      <c r="Z838" s="39">
        <f t="shared" si="879"/>
        <v>962</v>
      </c>
      <c r="AA838" s="121">
        <f t="shared" si="880"/>
        <v>1924</v>
      </c>
      <c r="AB838" s="13">
        <v>1905</v>
      </c>
      <c r="AC838" s="113">
        <v>52</v>
      </c>
      <c r="AD838" s="13">
        <f t="shared" si="881"/>
        <v>1957</v>
      </c>
      <c r="AE838" s="353">
        <f t="shared" si="851"/>
        <v>200</v>
      </c>
      <c r="AF838" s="113">
        <v>1705</v>
      </c>
      <c r="AG838" s="113">
        <f t="shared" si="883"/>
        <v>52</v>
      </c>
      <c r="AH838" s="113">
        <f t="shared" si="884"/>
        <v>1757</v>
      </c>
      <c r="AI838" s="542">
        <f t="shared" ref="AI838:AI901" si="885">AF838-L838</f>
        <v>0</v>
      </c>
      <c r="AJ838" s="1"/>
      <c r="AK838" s="1"/>
      <c r="AL838" s="1"/>
      <c r="AM838" s="1"/>
      <c r="AN838" s="1"/>
      <c r="AO838" s="1"/>
      <c r="AP838" s="1"/>
      <c r="AQ838" s="1"/>
      <c r="AR838" s="1"/>
      <c r="AS838" s="1"/>
      <c r="AT838" s="1"/>
      <c r="AU838" s="1"/>
      <c r="AV838" s="1"/>
      <c r="AW838" s="1"/>
      <c r="AX838" s="1"/>
      <c r="AY838" s="1"/>
      <c r="AZ838" s="1"/>
    </row>
    <row r="839" spans="1:52" s="14" customFormat="1" ht="24" hidden="1" customHeight="1">
      <c r="A839" s="31" t="s">
        <v>640</v>
      </c>
      <c r="B839" s="9" t="s">
        <v>683</v>
      </c>
      <c r="C839" s="9" t="s">
        <v>667</v>
      </c>
      <c r="D839" s="74" t="s">
        <v>1054</v>
      </c>
      <c r="E839" s="34">
        <v>881</v>
      </c>
      <c r="F839" s="120">
        <v>161</v>
      </c>
      <c r="G839" s="39">
        <f t="shared" si="873"/>
        <v>1042</v>
      </c>
      <c r="H839" s="34">
        <v>1056</v>
      </c>
      <c r="I839" s="120">
        <v>161</v>
      </c>
      <c r="J839" s="39">
        <f t="shared" si="874"/>
        <v>1217</v>
      </c>
      <c r="K839" s="363">
        <f t="shared" si="853"/>
        <v>116.79462571976968</v>
      </c>
      <c r="L839" s="347">
        <v>1268</v>
      </c>
      <c r="M839" s="347">
        <v>245</v>
      </c>
      <c r="N839" s="347">
        <f t="shared" si="875"/>
        <v>1513</v>
      </c>
      <c r="O839" s="350">
        <v>272</v>
      </c>
      <c r="P839" s="347">
        <v>281</v>
      </c>
      <c r="Q839" s="347">
        <v>55</v>
      </c>
      <c r="R839" s="347">
        <f t="shared" si="876"/>
        <v>336</v>
      </c>
      <c r="S839" s="348">
        <f t="shared" si="877"/>
        <v>1344</v>
      </c>
      <c r="T839" s="353">
        <v>1268</v>
      </c>
      <c r="U839" s="347">
        <v>245</v>
      </c>
      <c r="V839" s="350">
        <f t="shared" si="878"/>
        <v>1513</v>
      </c>
      <c r="W839" s="39">
        <v>546</v>
      </c>
      <c r="X839" s="13">
        <v>544</v>
      </c>
      <c r="Y839" s="120">
        <v>123</v>
      </c>
      <c r="Z839" s="39">
        <f t="shared" si="879"/>
        <v>667</v>
      </c>
      <c r="AA839" s="348">
        <f t="shared" si="880"/>
        <v>1334</v>
      </c>
      <c r="AB839" s="353">
        <v>1268</v>
      </c>
      <c r="AC839" s="352">
        <v>245</v>
      </c>
      <c r="AD839" s="353">
        <f t="shared" si="881"/>
        <v>1513</v>
      </c>
      <c r="AE839" s="353">
        <f t="shared" si="851"/>
        <v>0</v>
      </c>
      <c r="AF839" s="113">
        <v>1268</v>
      </c>
      <c r="AG839" s="113">
        <f t="shared" si="883"/>
        <v>245</v>
      </c>
      <c r="AH839" s="113">
        <f t="shared" si="884"/>
        <v>1513</v>
      </c>
      <c r="AI839" s="542">
        <f t="shared" si="885"/>
        <v>0</v>
      </c>
      <c r="AJ839" s="1"/>
      <c r="AK839" s="1"/>
      <c r="AL839" s="1"/>
      <c r="AM839" s="1"/>
      <c r="AN839" s="1"/>
      <c r="AO839" s="1"/>
      <c r="AP839" s="1"/>
      <c r="AQ839" s="1"/>
      <c r="AR839" s="1"/>
      <c r="AS839" s="1"/>
      <c r="AT839" s="1"/>
      <c r="AU839" s="1"/>
      <c r="AV839" s="1"/>
      <c r="AW839" s="1"/>
      <c r="AX839" s="1"/>
      <c r="AY839" s="1"/>
      <c r="AZ839" s="1"/>
    </row>
    <row r="840" spans="1:52" s="14" customFormat="1" ht="60" hidden="1" customHeight="1">
      <c r="A840" s="31" t="s">
        <v>641</v>
      </c>
      <c r="B840" s="9" t="s">
        <v>683</v>
      </c>
      <c r="C840" s="9" t="s">
        <v>667</v>
      </c>
      <c r="D840" s="74" t="s">
        <v>1056</v>
      </c>
      <c r="E840" s="34">
        <v>3763</v>
      </c>
      <c r="F840" s="120"/>
      <c r="G840" s="39">
        <f t="shared" si="873"/>
        <v>3763</v>
      </c>
      <c r="H840" s="34">
        <v>3867</v>
      </c>
      <c r="I840" s="120"/>
      <c r="J840" s="39">
        <f t="shared" si="874"/>
        <v>3867</v>
      </c>
      <c r="K840" s="11">
        <f t="shared" si="853"/>
        <v>102.76375232527239</v>
      </c>
      <c r="L840" s="347">
        <v>4248</v>
      </c>
      <c r="M840" s="347">
        <v>13</v>
      </c>
      <c r="N840" s="347">
        <f t="shared" si="875"/>
        <v>4261</v>
      </c>
      <c r="O840" s="350">
        <v>932</v>
      </c>
      <c r="P840" s="347">
        <f>111+821</f>
        <v>932</v>
      </c>
      <c r="Q840" s="347">
        <v>1</v>
      </c>
      <c r="R840" s="347">
        <f t="shared" si="876"/>
        <v>933</v>
      </c>
      <c r="S840" s="348">
        <f t="shared" si="877"/>
        <v>3732</v>
      </c>
      <c r="T840" s="353">
        <v>4247</v>
      </c>
      <c r="U840" s="347">
        <v>13</v>
      </c>
      <c r="V840" s="350">
        <f t="shared" si="878"/>
        <v>4260</v>
      </c>
      <c r="W840" s="39">
        <v>1810</v>
      </c>
      <c r="X840" s="13">
        <f>1570+240</f>
        <v>1810</v>
      </c>
      <c r="Y840" s="120">
        <v>10</v>
      </c>
      <c r="Z840" s="39">
        <f t="shared" si="879"/>
        <v>1820</v>
      </c>
      <c r="AA840" s="348">
        <f t="shared" si="880"/>
        <v>3640</v>
      </c>
      <c r="AB840" s="353">
        <f>3909+338</f>
        <v>4247</v>
      </c>
      <c r="AC840" s="352">
        <v>65</v>
      </c>
      <c r="AD840" s="353">
        <f t="shared" si="881"/>
        <v>4312</v>
      </c>
      <c r="AE840" s="353">
        <f t="shared" si="851"/>
        <v>51</v>
      </c>
      <c r="AF840" s="113">
        <v>4248</v>
      </c>
      <c r="AG840" s="113">
        <f t="shared" si="883"/>
        <v>13</v>
      </c>
      <c r="AH840" s="113">
        <f t="shared" si="884"/>
        <v>4261</v>
      </c>
      <c r="AI840" s="542">
        <f t="shared" si="885"/>
        <v>0</v>
      </c>
      <c r="AJ840" s="1"/>
      <c r="AK840" s="1"/>
      <c r="AL840" s="1"/>
      <c r="AM840" s="1"/>
      <c r="AN840" s="1"/>
      <c r="AO840" s="1"/>
      <c r="AP840" s="1"/>
      <c r="AQ840" s="1"/>
      <c r="AR840" s="1"/>
      <c r="AS840" s="1"/>
      <c r="AT840" s="1"/>
      <c r="AU840" s="1"/>
      <c r="AV840" s="1"/>
      <c r="AW840" s="1"/>
      <c r="AX840" s="1"/>
      <c r="AY840" s="1"/>
      <c r="AZ840" s="1"/>
    </row>
    <row r="841" spans="1:52" s="14" customFormat="1" ht="48" hidden="1" customHeight="1">
      <c r="A841" s="31" t="s">
        <v>642</v>
      </c>
      <c r="B841" s="9" t="s">
        <v>683</v>
      </c>
      <c r="C841" s="9" t="s">
        <v>659</v>
      </c>
      <c r="D841" s="57" t="s">
        <v>1044</v>
      </c>
      <c r="E841" s="34">
        <v>1027</v>
      </c>
      <c r="F841" s="120">
        <v>100</v>
      </c>
      <c r="G841" s="39">
        <f t="shared" si="873"/>
        <v>1127</v>
      </c>
      <c r="H841" s="34">
        <v>1004</v>
      </c>
      <c r="I841" s="120">
        <v>100</v>
      </c>
      <c r="J841" s="39">
        <f t="shared" si="874"/>
        <v>1104</v>
      </c>
      <c r="K841" s="11">
        <f t="shared" si="853"/>
        <v>97.959183673469383</v>
      </c>
      <c r="L841" s="120">
        <v>1000</v>
      </c>
      <c r="M841" s="120">
        <v>100</v>
      </c>
      <c r="N841" s="120">
        <f t="shared" si="875"/>
        <v>1100</v>
      </c>
      <c r="O841" s="39">
        <v>277</v>
      </c>
      <c r="P841" s="120">
        <v>277</v>
      </c>
      <c r="Q841" s="120">
        <v>20</v>
      </c>
      <c r="R841" s="120">
        <f t="shared" si="876"/>
        <v>297</v>
      </c>
      <c r="S841" s="121">
        <f t="shared" si="877"/>
        <v>1188</v>
      </c>
      <c r="T841" s="13">
        <v>1000</v>
      </c>
      <c r="U841" s="120">
        <v>100</v>
      </c>
      <c r="V841" s="39">
        <f t="shared" si="878"/>
        <v>1100</v>
      </c>
      <c r="W841" s="39">
        <v>637</v>
      </c>
      <c r="X841" s="13">
        <v>637</v>
      </c>
      <c r="Y841" s="120">
        <v>38</v>
      </c>
      <c r="Z841" s="39">
        <f t="shared" si="879"/>
        <v>675</v>
      </c>
      <c r="AA841" s="121">
        <f t="shared" si="880"/>
        <v>1350</v>
      </c>
      <c r="AB841" s="13">
        <v>1000</v>
      </c>
      <c r="AC841" s="113">
        <v>100</v>
      </c>
      <c r="AD841" s="13">
        <f t="shared" si="881"/>
        <v>1100</v>
      </c>
      <c r="AE841" s="353">
        <f t="shared" si="851"/>
        <v>0</v>
      </c>
      <c r="AF841" s="113">
        <f>L841</f>
        <v>1000</v>
      </c>
      <c r="AG841" s="113">
        <f t="shared" si="883"/>
        <v>100</v>
      </c>
      <c r="AH841" s="113">
        <f t="shared" si="884"/>
        <v>1100</v>
      </c>
      <c r="AI841" s="542">
        <f t="shared" si="885"/>
        <v>0</v>
      </c>
      <c r="AJ841" s="1"/>
      <c r="AK841" s="1"/>
      <c r="AL841" s="1"/>
      <c r="AM841" s="1"/>
      <c r="AN841" s="1"/>
      <c r="AO841" s="1"/>
      <c r="AP841" s="1"/>
      <c r="AQ841" s="1"/>
      <c r="AR841" s="1"/>
      <c r="AS841" s="1"/>
      <c r="AT841" s="1"/>
      <c r="AU841" s="1"/>
      <c r="AV841" s="1"/>
      <c r="AW841" s="1"/>
      <c r="AX841" s="1"/>
      <c r="AY841" s="1"/>
      <c r="AZ841" s="1"/>
    </row>
    <row r="842" spans="1:52" s="14" customFormat="1" ht="24" hidden="1" customHeight="1">
      <c r="A842" s="31" t="s">
        <v>643</v>
      </c>
      <c r="B842" s="9" t="s">
        <v>683</v>
      </c>
      <c r="C842" s="9" t="s">
        <v>659</v>
      </c>
      <c r="D842" s="74" t="s">
        <v>17</v>
      </c>
      <c r="E842" s="34">
        <v>110</v>
      </c>
      <c r="F842" s="120">
        <v>481</v>
      </c>
      <c r="G842" s="39">
        <f t="shared" si="873"/>
        <v>591</v>
      </c>
      <c r="H842" s="34">
        <v>121</v>
      </c>
      <c r="I842" s="120">
        <v>490</v>
      </c>
      <c r="J842" s="39">
        <f t="shared" si="874"/>
        <v>611</v>
      </c>
      <c r="K842" s="11">
        <f t="shared" si="853"/>
        <v>103.38409475465313</v>
      </c>
      <c r="L842" s="120">
        <v>162</v>
      </c>
      <c r="M842" s="120">
        <v>400</v>
      </c>
      <c r="N842" s="120">
        <f t="shared" si="875"/>
        <v>562</v>
      </c>
      <c r="O842" s="39">
        <v>42</v>
      </c>
      <c r="P842" s="120">
        <v>42</v>
      </c>
      <c r="Q842" s="120">
        <v>98</v>
      </c>
      <c r="R842" s="120">
        <f t="shared" si="876"/>
        <v>140</v>
      </c>
      <c r="S842" s="121">
        <f t="shared" si="877"/>
        <v>560</v>
      </c>
      <c r="T842" s="13">
        <v>162</v>
      </c>
      <c r="U842" s="120">
        <v>400</v>
      </c>
      <c r="V842" s="39">
        <f t="shared" si="878"/>
        <v>562</v>
      </c>
      <c r="W842" s="39">
        <v>84</v>
      </c>
      <c r="X842" s="13">
        <v>83</v>
      </c>
      <c r="Y842" s="120">
        <v>200</v>
      </c>
      <c r="Z842" s="39">
        <f t="shared" si="879"/>
        <v>283</v>
      </c>
      <c r="AA842" s="121">
        <f t="shared" si="880"/>
        <v>566</v>
      </c>
      <c r="AB842" s="13">
        <v>268</v>
      </c>
      <c r="AC842" s="113">
        <v>320</v>
      </c>
      <c r="AD842" s="13">
        <f t="shared" si="881"/>
        <v>588</v>
      </c>
      <c r="AE842" s="353">
        <f t="shared" si="851"/>
        <v>26</v>
      </c>
      <c r="AF842" s="113">
        <v>162</v>
      </c>
      <c r="AG842" s="113">
        <f t="shared" si="883"/>
        <v>400</v>
      </c>
      <c r="AH842" s="113">
        <f t="shared" si="884"/>
        <v>562</v>
      </c>
      <c r="AI842" s="542">
        <f t="shared" si="885"/>
        <v>0</v>
      </c>
      <c r="AJ842" s="1"/>
      <c r="AK842" s="1"/>
      <c r="AL842" s="1"/>
      <c r="AM842" s="1"/>
      <c r="AN842" s="1"/>
      <c r="AO842" s="1"/>
      <c r="AP842" s="1"/>
      <c r="AQ842" s="1"/>
      <c r="AR842" s="1"/>
      <c r="AS842" s="1"/>
      <c r="AT842" s="1"/>
      <c r="AU842" s="1"/>
      <c r="AV842" s="1"/>
      <c r="AW842" s="1"/>
      <c r="AX842" s="1"/>
      <c r="AY842" s="1"/>
      <c r="AZ842" s="1"/>
    </row>
    <row r="843" spans="1:52" s="14" customFormat="1" ht="24" hidden="1" customHeight="1">
      <c r="A843" s="31" t="s">
        <v>644</v>
      </c>
      <c r="B843" s="9" t="s">
        <v>683</v>
      </c>
      <c r="C843" s="9" t="s">
        <v>659</v>
      </c>
      <c r="D843" s="57" t="s">
        <v>14</v>
      </c>
      <c r="E843" s="34">
        <v>6</v>
      </c>
      <c r="F843" s="120">
        <v>0</v>
      </c>
      <c r="G843" s="39">
        <f t="shared" si="873"/>
        <v>6</v>
      </c>
      <c r="H843" s="34">
        <v>5</v>
      </c>
      <c r="I843" s="120"/>
      <c r="J843" s="39">
        <f t="shared" si="874"/>
        <v>5</v>
      </c>
      <c r="K843" s="11">
        <f t="shared" si="853"/>
        <v>83.333333333333343</v>
      </c>
      <c r="L843" s="120">
        <v>20</v>
      </c>
      <c r="M843" s="120"/>
      <c r="N843" s="120">
        <f t="shared" si="875"/>
        <v>20</v>
      </c>
      <c r="O843" s="39">
        <v>0</v>
      </c>
      <c r="P843" s="120">
        <v>0</v>
      </c>
      <c r="Q843" s="120"/>
      <c r="R843" s="120">
        <f t="shared" si="876"/>
        <v>0</v>
      </c>
      <c r="S843" s="121">
        <f t="shared" si="877"/>
        <v>0</v>
      </c>
      <c r="T843" s="13">
        <v>20</v>
      </c>
      <c r="U843" s="120"/>
      <c r="V843" s="39">
        <f t="shared" si="878"/>
        <v>20</v>
      </c>
      <c r="W843" s="39">
        <v>4</v>
      </c>
      <c r="X843" s="13">
        <v>4</v>
      </c>
      <c r="Y843" s="120"/>
      <c r="Z843" s="39">
        <f t="shared" si="879"/>
        <v>4</v>
      </c>
      <c r="AA843" s="121">
        <f t="shared" si="880"/>
        <v>8</v>
      </c>
      <c r="AB843" s="13">
        <v>0</v>
      </c>
      <c r="AC843" s="113"/>
      <c r="AD843" s="13">
        <f t="shared" si="881"/>
        <v>0</v>
      </c>
      <c r="AE843" s="353">
        <f t="shared" si="851"/>
        <v>-20</v>
      </c>
      <c r="AF843" s="113">
        <v>20</v>
      </c>
      <c r="AG843" s="113">
        <f t="shared" si="883"/>
        <v>0</v>
      </c>
      <c r="AH843" s="113">
        <f t="shared" si="884"/>
        <v>20</v>
      </c>
      <c r="AI843" s="542">
        <f t="shared" si="885"/>
        <v>0</v>
      </c>
      <c r="AJ843" s="397">
        <f>AB969-AB843-AB471</f>
        <v>29910</v>
      </c>
      <c r="AK843" s="1"/>
      <c r="AL843" s="1"/>
      <c r="AM843" s="1"/>
      <c r="AN843" s="1"/>
      <c r="AO843" s="1"/>
      <c r="AP843" s="1"/>
      <c r="AQ843" s="1"/>
      <c r="AR843" s="1"/>
      <c r="AS843" s="1"/>
      <c r="AT843" s="1"/>
      <c r="AU843" s="1"/>
      <c r="AV843" s="1"/>
      <c r="AW843" s="1"/>
      <c r="AX843" s="1"/>
      <c r="AY843" s="1"/>
      <c r="AZ843" s="1"/>
    </row>
    <row r="844" spans="1:52" s="14" customFormat="1" ht="24" hidden="1" customHeight="1">
      <c r="A844" s="31" t="s">
        <v>645</v>
      </c>
      <c r="B844" s="9" t="s">
        <v>683</v>
      </c>
      <c r="C844" s="9" t="s">
        <v>659</v>
      </c>
      <c r="D844" s="79" t="s">
        <v>1066</v>
      </c>
      <c r="E844" s="34">
        <v>11330</v>
      </c>
      <c r="F844" s="120">
        <v>554</v>
      </c>
      <c r="G844" s="39">
        <f t="shared" si="873"/>
        <v>11884</v>
      </c>
      <c r="H844" s="34">
        <v>11926</v>
      </c>
      <c r="I844" s="120">
        <v>554</v>
      </c>
      <c r="J844" s="39">
        <f t="shared" si="874"/>
        <v>12480</v>
      </c>
      <c r="K844" s="11">
        <f t="shared" si="853"/>
        <v>105.01514641534837</v>
      </c>
      <c r="L844" s="120">
        <v>10672</v>
      </c>
      <c r="M844" s="120">
        <v>800</v>
      </c>
      <c r="N844" s="120">
        <f t="shared" si="875"/>
        <v>11472</v>
      </c>
      <c r="O844" s="39">
        <v>3118</v>
      </c>
      <c r="P844" s="120">
        <v>3339</v>
      </c>
      <c r="Q844" s="120">
        <v>212</v>
      </c>
      <c r="R844" s="120">
        <f t="shared" si="876"/>
        <v>3551</v>
      </c>
      <c r="S844" s="121">
        <f t="shared" si="877"/>
        <v>14204</v>
      </c>
      <c r="T844" s="13">
        <v>10673</v>
      </c>
      <c r="U844" s="120">
        <v>800</v>
      </c>
      <c r="V844" s="39">
        <f t="shared" si="878"/>
        <v>11473</v>
      </c>
      <c r="W844" s="39">
        <v>6475</v>
      </c>
      <c r="X844" s="13">
        <v>6676</v>
      </c>
      <c r="Y844" s="120">
        <v>491</v>
      </c>
      <c r="Z844" s="39">
        <f t="shared" si="879"/>
        <v>7167</v>
      </c>
      <c r="AA844" s="121">
        <f t="shared" si="880"/>
        <v>14334</v>
      </c>
      <c r="AB844" s="13">
        <v>13347</v>
      </c>
      <c r="AC844" s="113">
        <v>887</v>
      </c>
      <c r="AD844" s="13">
        <f t="shared" si="881"/>
        <v>14234</v>
      </c>
      <c r="AE844" s="353">
        <f t="shared" si="851"/>
        <v>2762</v>
      </c>
      <c r="AF844" s="113">
        <v>10932</v>
      </c>
      <c r="AG844" s="113">
        <v>800</v>
      </c>
      <c r="AH844" s="113">
        <f t="shared" si="884"/>
        <v>11732</v>
      </c>
      <c r="AI844" s="542">
        <f t="shared" si="885"/>
        <v>260</v>
      </c>
      <c r="AJ844" s="1"/>
      <c r="AK844" s="1"/>
      <c r="AL844" s="1"/>
      <c r="AM844" s="1"/>
      <c r="AN844" s="1"/>
      <c r="AO844" s="1"/>
      <c r="AP844" s="1"/>
      <c r="AQ844" s="1"/>
      <c r="AR844" s="1"/>
      <c r="AS844" s="1"/>
      <c r="AT844" s="1"/>
      <c r="AU844" s="1"/>
      <c r="AV844" s="1"/>
      <c r="AW844" s="1"/>
      <c r="AX844" s="1"/>
      <c r="AY844" s="1"/>
      <c r="AZ844" s="1"/>
    </row>
    <row r="845" spans="1:52" s="14" customFormat="1" ht="24" hidden="1" customHeight="1">
      <c r="A845" s="31"/>
      <c r="B845" s="9" t="s">
        <v>683</v>
      </c>
      <c r="C845" s="9" t="s">
        <v>661</v>
      </c>
      <c r="D845" s="41" t="s">
        <v>1080</v>
      </c>
      <c r="E845" s="39"/>
      <c r="F845" s="120"/>
      <c r="G845" s="39">
        <f t="shared" si="873"/>
        <v>0</v>
      </c>
      <c r="H845" s="39"/>
      <c r="I845" s="120"/>
      <c r="J845" s="39">
        <f t="shared" si="874"/>
        <v>0</v>
      </c>
      <c r="K845" s="11">
        <v>0</v>
      </c>
      <c r="L845" s="120"/>
      <c r="M845" s="120"/>
      <c r="N845" s="120">
        <f t="shared" si="875"/>
        <v>0</v>
      </c>
      <c r="O845" s="13"/>
      <c r="P845" s="120"/>
      <c r="Q845" s="120"/>
      <c r="R845" s="120">
        <f t="shared" si="876"/>
        <v>0</v>
      </c>
      <c r="S845" s="121">
        <f t="shared" si="877"/>
        <v>0</v>
      </c>
      <c r="T845" s="13"/>
      <c r="U845" s="120"/>
      <c r="V845" s="39">
        <f t="shared" si="878"/>
        <v>0</v>
      </c>
      <c r="W845" s="13"/>
      <c r="X845" s="13"/>
      <c r="Y845" s="120"/>
      <c r="Z845" s="39">
        <f t="shared" si="879"/>
        <v>0</v>
      </c>
      <c r="AA845" s="121">
        <f t="shared" si="880"/>
        <v>0</v>
      </c>
      <c r="AB845" s="13">
        <v>750</v>
      </c>
      <c r="AC845" s="113"/>
      <c r="AD845" s="13">
        <f t="shared" si="881"/>
        <v>750</v>
      </c>
      <c r="AE845" s="353">
        <f t="shared" si="851"/>
        <v>750</v>
      </c>
      <c r="AF845" s="113">
        <v>0</v>
      </c>
      <c r="AG845" s="113">
        <f t="shared" ref="AG845:AG847" si="886">M845</f>
        <v>0</v>
      </c>
      <c r="AH845" s="113">
        <f t="shared" si="884"/>
        <v>0</v>
      </c>
      <c r="AI845" s="542">
        <f t="shared" si="885"/>
        <v>0</v>
      </c>
      <c r="AJ845" s="1"/>
      <c r="AK845" s="1"/>
      <c r="AL845" s="1"/>
      <c r="AM845" s="1"/>
      <c r="AN845" s="1"/>
      <c r="AO845" s="1"/>
      <c r="AP845" s="1"/>
      <c r="AQ845" s="1"/>
      <c r="AR845" s="1"/>
      <c r="AS845" s="1"/>
      <c r="AT845" s="1"/>
      <c r="AU845" s="1"/>
      <c r="AV845" s="1"/>
      <c r="AW845" s="1"/>
      <c r="AX845" s="1"/>
      <c r="AY845" s="1"/>
      <c r="AZ845" s="1"/>
    </row>
    <row r="846" spans="1:52" s="14" customFormat="1" ht="24" hidden="1" customHeight="1">
      <c r="A846" s="31"/>
      <c r="B846" s="9" t="s">
        <v>683</v>
      </c>
      <c r="C846" s="9" t="s">
        <v>667</v>
      </c>
      <c r="D846" s="74" t="s">
        <v>15</v>
      </c>
      <c r="E846" s="39"/>
      <c r="F846" s="120"/>
      <c r="G846" s="39">
        <f t="shared" si="873"/>
        <v>0</v>
      </c>
      <c r="H846" s="39"/>
      <c r="I846" s="120"/>
      <c r="J846" s="39">
        <f t="shared" si="874"/>
        <v>0</v>
      </c>
      <c r="K846" s="11">
        <v>0</v>
      </c>
      <c r="L846" s="120"/>
      <c r="M846" s="120"/>
      <c r="N846" s="120">
        <f t="shared" si="875"/>
        <v>0</v>
      </c>
      <c r="O846" s="13"/>
      <c r="P846" s="120"/>
      <c r="Q846" s="120"/>
      <c r="R846" s="120">
        <f t="shared" si="876"/>
        <v>0</v>
      </c>
      <c r="S846" s="121">
        <f t="shared" si="877"/>
        <v>0</v>
      </c>
      <c r="T846" s="13"/>
      <c r="U846" s="120"/>
      <c r="V846" s="39">
        <f t="shared" si="878"/>
        <v>0</v>
      </c>
      <c r="W846" s="13"/>
      <c r="X846" s="13"/>
      <c r="Y846" s="120"/>
      <c r="Z846" s="39">
        <f t="shared" si="879"/>
        <v>0</v>
      </c>
      <c r="AA846" s="121">
        <f t="shared" si="880"/>
        <v>0</v>
      </c>
      <c r="AB846" s="13">
        <v>100</v>
      </c>
      <c r="AC846" s="113"/>
      <c r="AD846" s="13">
        <f t="shared" si="881"/>
        <v>100</v>
      </c>
      <c r="AE846" s="353">
        <f t="shared" si="851"/>
        <v>100</v>
      </c>
      <c r="AF846" s="123">
        <v>0</v>
      </c>
      <c r="AG846" s="113">
        <f t="shared" si="886"/>
        <v>0</v>
      </c>
      <c r="AH846" s="113"/>
      <c r="AI846" s="542">
        <f t="shared" si="885"/>
        <v>0</v>
      </c>
      <c r="AJ846" s="397">
        <f>AB1008-AB846</f>
        <v>500</v>
      </c>
      <c r="AK846" s="1"/>
      <c r="AL846" s="1"/>
      <c r="AM846" s="1"/>
      <c r="AN846" s="1"/>
      <c r="AO846" s="1"/>
      <c r="AP846" s="1"/>
      <c r="AQ846" s="1"/>
      <c r="AR846" s="1"/>
      <c r="AS846" s="1"/>
      <c r="AT846" s="1"/>
      <c r="AU846" s="1"/>
      <c r="AV846" s="1"/>
      <c r="AW846" s="1"/>
      <c r="AX846" s="1"/>
      <c r="AY846" s="1"/>
      <c r="AZ846" s="1"/>
    </row>
    <row r="847" spans="1:52" s="14" customFormat="1" ht="24" hidden="1" customHeight="1">
      <c r="A847" s="31"/>
      <c r="B847" s="9" t="s">
        <v>683</v>
      </c>
      <c r="C847" s="9" t="s">
        <v>661</v>
      </c>
      <c r="D847" s="74" t="s">
        <v>1048</v>
      </c>
      <c r="E847" s="39"/>
      <c r="F847" s="120"/>
      <c r="G847" s="39">
        <f t="shared" si="873"/>
        <v>0</v>
      </c>
      <c r="H847" s="39"/>
      <c r="I847" s="120"/>
      <c r="J847" s="39">
        <f t="shared" si="874"/>
        <v>0</v>
      </c>
      <c r="K847" s="11">
        <v>0</v>
      </c>
      <c r="L847" s="120"/>
      <c r="M847" s="120"/>
      <c r="N847" s="120">
        <f t="shared" si="875"/>
        <v>0</v>
      </c>
      <c r="O847" s="13"/>
      <c r="P847" s="120"/>
      <c r="Q847" s="120"/>
      <c r="R847" s="120">
        <f t="shared" si="876"/>
        <v>0</v>
      </c>
      <c r="S847" s="121">
        <f t="shared" si="877"/>
        <v>0</v>
      </c>
      <c r="T847" s="13"/>
      <c r="U847" s="120"/>
      <c r="V847" s="39">
        <f t="shared" si="878"/>
        <v>0</v>
      </c>
      <c r="W847" s="13"/>
      <c r="X847" s="13"/>
      <c r="Y847" s="120"/>
      <c r="Z847" s="39">
        <f t="shared" si="879"/>
        <v>0</v>
      </c>
      <c r="AA847" s="121">
        <f t="shared" si="880"/>
        <v>0</v>
      </c>
      <c r="AB847" s="5">
        <v>550</v>
      </c>
      <c r="AC847" s="113"/>
      <c r="AD847" s="13">
        <f t="shared" si="881"/>
        <v>550</v>
      </c>
      <c r="AE847" s="353">
        <f t="shared" si="851"/>
        <v>550</v>
      </c>
      <c r="AF847" s="123">
        <v>0</v>
      </c>
      <c r="AG847" s="113">
        <f t="shared" si="886"/>
        <v>0</v>
      </c>
      <c r="AH847" s="113">
        <f>AG847+AF847</f>
        <v>0</v>
      </c>
      <c r="AI847" s="542">
        <f t="shared" si="885"/>
        <v>0</v>
      </c>
      <c r="AJ847" s="397">
        <f>AB931-AB918-AB847</f>
        <v>15019</v>
      </c>
      <c r="AK847" s="1"/>
      <c r="AL847" s="1"/>
      <c r="AM847" s="1"/>
      <c r="AN847" s="1"/>
      <c r="AO847" s="1"/>
      <c r="AP847" s="1"/>
      <c r="AQ847" s="1"/>
      <c r="AR847" s="1"/>
      <c r="AS847" s="1"/>
      <c r="AT847" s="1"/>
      <c r="AU847" s="1"/>
      <c r="AV847" s="1"/>
      <c r="AW847" s="1"/>
      <c r="AX847" s="1"/>
      <c r="AY847" s="1"/>
      <c r="AZ847" s="1"/>
    </row>
    <row r="848" spans="1:52" s="7" customFormat="1" ht="36" hidden="1" customHeight="1">
      <c r="A848" s="2" t="s">
        <v>737</v>
      </c>
      <c r="B848" s="3" t="s">
        <v>65</v>
      </c>
      <c r="C848" s="3"/>
      <c r="D848" s="46"/>
      <c r="E848" s="5">
        <f>SUM(E849:E895)</f>
        <v>3441</v>
      </c>
      <c r="F848" s="123"/>
      <c r="G848" s="5">
        <f>F848+E848</f>
        <v>3441</v>
      </c>
      <c r="H848" s="5">
        <f>SUM(H849:H895)</f>
        <v>3731</v>
      </c>
      <c r="I848" s="123"/>
      <c r="J848" s="5">
        <f>H848+I848</f>
        <v>3731</v>
      </c>
      <c r="K848" s="6">
        <f t="shared" si="853"/>
        <v>108.42778262133102</v>
      </c>
      <c r="L848" s="5">
        <f>SUM(L849:L895)</f>
        <v>3420</v>
      </c>
      <c r="M848" s="5">
        <f t="shared" ref="M848:AH848" si="887">SUM(M849:M895)</f>
        <v>0</v>
      </c>
      <c r="N848" s="5">
        <f t="shared" si="887"/>
        <v>3420</v>
      </c>
      <c r="O848" s="5">
        <f t="shared" si="887"/>
        <v>974</v>
      </c>
      <c r="P848" s="5">
        <f t="shared" si="887"/>
        <v>1170</v>
      </c>
      <c r="Q848" s="5">
        <f t="shared" si="887"/>
        <v>0</v>
      </c>
      <c r="R848" s="5">
        <f t="shared" si="887"/>
        <v>1170</v>
      </c>
      <c r="S848" s="5">
        <f t="shared" si="887"/>
        <v>4680</v>
      </c>
      <c r="T848" s="5">
        <f t="shared" si="887"/>
        <v>3430</v>
      </c>
      <c r="U848" s="5">
        <f t="shared" si="887"/>
        <v>0</v>
      </c>
      <c r="V848" s="5">
        <f t="shared" si="887"/>
        <v>3430</v>
      </c>
      <c r="W848" s="5">
        <f t="shared" si="887"/>
        <v>1910</v>
      </c>
      <c r="X848" s="5">
        <f t="shared" si="887"/>
        <v>2306</v>
      </c>
      <c r="Y848" s="5">
        <f t="shared" si="887"/>
        <v>0</v>
      </c>
      <c r="Z848" s="5">
        <f t="shared" si="887"/>
        <v>2306</v>
      </c>
      <c r="AA848" s="5">
        <f t="shared" si="887"/>
        <v>4612</v>
      </c>
      <c r="AB848" s="5">
        <f t="shared" si="887"/>
        <v>3220</v>
      </c>
      <c r="AC848" s="5">
        <f t="shared" si="887"/>
        <v>0</v>
      </c>
      <c r="AD848" s="5">
        <f t="shared" si="887"/>
        <v>3220</v>
      </c>
      <c r="AE848" s="5">
        <f t="shared" si="887"/>
        <v>-200</v>
      </c>
      <c r="AF848" s="542">
        <f t="shared" si="887"/>
        <v>3015</v>
      </c>
      <c r="AG848" s="542">
        <f t="shared" si="887"/>
        <v>0</v>
      </c>
      <c r="AH848" s="542">
        <f t="shared" si="887"/>
        <v>3015</v>
      </c>
      <c r="AI848" s="542">
        <f t="shared" si="885"/>
        <v>-405</v>
      </c>
      <c r="AJ848" s="1"/>
      <c r="AK848" s="1"/>
      <c r="AL848" s="1"/>
      <c r="AM848" s="1"/>
      <c r="AN848" s="1"/>
      <c r="AO848" s="1"/>
      <c r="AP848" s="1"/>
      <c r="AQ848" s="1"/>
      <c r="AR848" s="1"/>
      <c r="AS848" s="1"/>
      <c r="AT848" s="1"/>
      <c r="AU848" s="1"/>
      <c r="AV848" s="1"/>
      <c r="AW848" s="1"/>
      <c r="AX848" s="1"/>
      <c r="AY848" s="1"/>
      <c r="AZ848" s="1"/>
    </row>
    <row r="849" spans="1:16380" s="14" customFormat="1" ht="36" hidden="1" customHeight="1">
      <c r="A849" s="8" t="s">
        <v>738</v>
      </c>
      <c r="B849" s="51" t="s">
        <v>564</v>
      </c>
      <c r="C849" s="9" t="s">
        <v>664</v>
      </c>
      <c r="D849" s="74" t="s">
        <v>956</v>
      </c>
      <c r="E849" s="10">
        <v>75</v>
      </c>
      <c r="F849" s="120"/>
      <c r="G849" s="39">
        <f t="shared" ref="G849:G895" si="888">E849+F849</f>
        <v>75</v>
      </c>
      <c r="H849" s="10">
        <v>72</v>
      </c>
      <c r="I849" s="120"/>
      <c r="J849" s="39">
        <f t="shared" ref="J849:J895" si="889">I849+H849</f>
        <v>72</v>
      </c>
      <c r="K849" s="11">
        <f t="shared" si="853"/>
        <v>96</v>
      </c>
      <c r="L849" s="136">
        <v>50</v>
      </c>
      <c r="M849" s="136"/>
      <c r="N849" s="120">
        <f t="shared" ref="N849:N895" si="890">M849+L849</f>
        <v>50</v>
      </c>
      <c r="O849" s="136">
        <v>35</v>
      </c>
      <c r="P849" s="120">
        <v>65</v>
      </c>
      <c r="Q849" s="120"/>
      <c r="R849" s="120">
        <f t="shared" ref="R849:R895" si="891">P849+Q849</f>
        <v>65</v>
      </c>
      <c r="S849" s="121">
        <f t="shared" ref="S849:S895" si="892">R849/3*12</f>
        <v>260</v>
      </c>
      <c r="T849" s="10">
        <v>50</v>
      </c>
      <c r="U849" s="120"/>
      <c r="V849" s="39">
        <f t="shared" ref="V849:V895" si="893">U849+T849</f>
        <v>50</v>
      </c>
      <c r="W849" s="10">
        <v>58</v>
      </c>
      <c r="X849" s="33">
        <v>130</v>
      </c>
      <c r="Y849" s="120"/>
      <c r="Z849" s="39">
        <f t="shared" ref="Z849:Z895" si="894">Y849+X849</f>
        <v>130</v>
      </c>
      <c r="AA849" s="121">
        <f t="shared" ref="AA849:AA895" si="895">Z849*2</f>
        <v>260</v>
      </c>
      <c r="AB849" s="33">
        <v>50</v>
      </c>
      <c r="AC849" s="113"/>
      <c r="AD849" s="13">
        <f t="shared" ref="AD849:AD895" si="896">AC849+AB849</f>
        <v>50</v>
      </c>
      <c r="AE849" s="353">
        <f t="shared" si="851"/>
        <v>0</v>
      </c>
      <c r="AF849" s="113">
        <f>ROUND(AB849*$AJ$941,0)-2</f>
        <v>47</v>
      </c>
      <c r="AG849" s="113">
        <f t="shared" ref="AG849:AG858" si="897">M849</f>
        <v>0</v>
      </c>
      <c r="AH849" s="113">
        <f t="shared" ref="AH849:AH854" si="898">AG849+AF849</f>
        <v>47</v>
      </c>
      <c r="AI849" s="542">
        <f t="shared" si="885"/>
        <v>-3</v>
      </c>
      <c r="AJ849" s="1"/>
      <c r="AK849" s="1"/>
      <c r="AL849" s="1"/>
      <c r="AM849" s="1"/>
      <c r="AN849" s="1"/>
      <c r="AO849" s="1"/>
      <c r="AP849" s="1"/>
      <c r="AQ849" s="1"/>
      <c r="AR849" s="1"/>
      <c r="AS849" s="1"/>
      <c r="AT849" s="1"/>
      <c r="AU849" s="1"/>
      <c r="AV849" s="1"/>
      <c r="AW849" s="1"/>
      <c r="AX849" s="1"/>
      <c r="AY849" s="1"/>
      <c r="AZ849" s="1"/>
    </row>
    <row r="850" spans="1:16380" s="14" customFormat="1" ht="36" hidden="1" customHeight="1">
      <c r="A850" s="8" t="s">
        <v>739</v>
      </c>
      <c r="B850" s="51" t="s">
        <v>564</v>
      </c>
      <c r="C850" s="9" t="s">
        <v>663</v>
      </c>
      <c r="D850" s="74" t="s">
        <v>8</v>
      </c>
      <c r="E850" s="10">
        <v>38</v>
      </c>
      <c r="F850" s="120"/>
      <c r="G850" s="39">
        <f t="shared" si="888"/>
        <v>38</v>
      </c>
      <c r="H850" s="10">
        <v>0</v>
      </c>
      <c r="I850" s="120"/>
      <c r="J850" s="39">
        <f t="shared" si="889"/>
        <v>0</v>
      </c>
      <c r="K850" s="11">
        <f t="shared" si="853"/>
        <v>0</v>
      </c>
      <c r="L850" s="136">
        <v>40</v>
      </c>
      <c r="M850" s="136"/>
      <c r="N850" s="120">
        <f t="shared" si="890"/>
        <v>40</v>
      </c>
      <c r="O850" s="136">
        <v>0</v>
      </c>
      <c r="P850" s="120">
        <v>11</v>
      </c>
      <c r="Q850" s="120"/>
      <c r="R850" s="120">
        <f t="shared" si="891"/>
        <v>11</v>
      </c>
      <c r="S850" s="121">
        <f t="shared" si="892"/>
        <v>44</v>
      </c>
      <c r="T850" s="10">
        <v>40</v>
      </c>
      <c r="U850" s="120"/>
      <c r="V850" s="39">
        <f t="shared" si="893"/>
        <v>40</v>
      </c>
      <c r="W850" s="10">
        <v>0</v>
      </c>
      <c r="X850" s="33">
        <v>24</v>
      </c>
      <c r="Y850" s="120"/>
      <c r="Z850" s="39">
        <f t="shared" si="894"/>
        <v>24</v>
      </c>
      <c r="AA850" s="121">
        <f t="shared" si="895"/>
        <v>48</v>
      </c>
      <c r="AB850" s="33">
        <v>42</v>
      </c>
      <c r="AC850" s="113"/>
      <c r="AD850" s="13">
        <f t="shared" si="896"/>
        <v>42</v>
      </c>
      <c r="AE850" s="353">
        <f t="shared" si="851"/>
        <v>2</v>
      </c>
      <c r="AF850" s="113">
        <f>ROUND(AB850*$AJ$965,0)</f>
        <v>40</v>
      </c>
      <c r="AG850" s="113">
        <f t="shared" si="897"/>
        <v>0</v>
      </c>
      <c r="AH850" s="113">
        <f t="shared" si="898"/>
        <v>40</v>
      </c>
      <c r="AI850" s="542">
        <f t="shared" si="885"/>
        <v>0</v>
      </c>
      <c r="AJ850" s="1"/>
      <c r="AK850" s="1"/>
      <c r="AL850" s="1"/>
      <c r="AM850" s="1"/>
      <c r="AN850" s="1"/>
      <c r="AO850" s="1"/>
      <c r="AP850" s="1"/>
      <c r="AQ850" s="1"/>
      <c r="AR850" s="1"/>
      <c r="AS850" s="1"/>
      <c r="AT850" s="1"/>
      <c r="AU850" s="1"/>
      <c r="AV850" s="1"/>
      <c r="AW850" s="1"/>
      <c r="AX850" s="1"/>
      <c r="AY850" s="1"/>
      <c r="AZ850" s="1"/>
    </row>
    <row r="851" spans="1:16380" s="14" customFormat="1" ht="36" hidden="1" customHeight="1">
      <c r="A851" s="8" t="s">
        <v>740</v>
      </c>
      <c r="B851" s="51" t="s">
        <v>564</v>
      </c>
      <c r="C851" s="9" t="s">
        <v>663</v>
      </c>
      <c r="D851" s="74" t="s">
        <v>1019</v>
      </c>
      <c r="E851" s="10">
        <v>60</v>
      </c>
      <c r="F851" s="120"/>
      <c r="G851" s="39">
        <f t="shared" si="888"/>
        <v>60</v>
      </c>
      <c r="H851" s="10">
        <v>41</v>
      </c>
      <c r="I851" s="120"/>
      <c r="J851" s="39">
        <f t="shared" si="889"/>
        <v>41</v>
      </c>
      <c r="K851" s="11">
        <f t="shared" si="853"/>
        <v>68.333333333333329</v>
      </c>
      <c r="L851" s="136">
        <v>64</v>
      </c>
      <c r="M851" s="136"/>
      <c r="N851" s="120">
        <f t="shared" si="890"/>
        <v>64</v>
      </c>
      <c r="O851" s="136">
        <v>12</v>
      </c>
      <c r="P851" s="120">
        <v>18</v>
      </c>
      <c r="Q851" s="120"/>
      <c r="R851" s="120">
        <f t="shared" si="891"/>
        <v>18</v>
      </c>
      <c r="S851" s="121">
        <f t="shared" si="892"/>
        <v>72</v>
      </c>
      <c r="T851" s="10">
        <v>64</v>
      </c>
      <c r="U851" s="120"/>
      <c r="V851" s="39">
        <f t="shared" si="893"/>
        <v>64</v>
      </c>
      <c r="W851" s="10">
        <v>28</v>
      </c>
      <c r="X851" s="33">
        <v>38</v>
      </c>
      <c r="Y851" s="120"/>
      <c r="Z851" s="39">
        <f t="shared" si="894"/>
        <v>38</v>
      </c>
      <c r="AA851" s="121">
        <f t="shared" si="895"/>
        <v>76</v>
      </c>
      <c r="AB851" s="33">
        <v>64</v>
      </c>
      <c r="AC851" s="113"/>
      <c r="AD851" s="13">
        <f t="shared" si="896"/>
        <v>64</v>
      </c>
      <c r="AE851" s="353">
        <f t="shared" si="851"/>
        <v>0</v>
      </c>
      <c r="AF851" s="113">
        <f>ROUND(AB851*$AJ$977,0)</f>
        <v>62</v>
      </c>
      <c r="AG851" s="113">
        <f t="shared" si="897"/>
        <v>0</v>
      </c>
      <c r="AH851" s="113">
        <f t="shared" si="898"/>
        <v>62</v>
      </c>
      <c r="AI851" s="542">
        <f t="shared" si="885"/>
        <v>-2</v>
      </c>
      <c r="AJ851" s="1"/>
      <c r="AK851" s="1"/>
      <c r="AL851" s="1"/>
      <c r="AM851" s="1"/>
      <c r="AN851" s="1"/>
      <c r="AO851" s="1"/>
      <c r="AP851" s="1"/>
      <c r="AQ851" s="1"/>
      <c r="AR851" s="1"/>
      <c r="AS851" s="1"/>
      <c r="AT851" s="1"/>
      <c r="AU851" s="1"/>
      <c r="AV851" s="1"/>
      <c r="AW851" s="1"/>
      <c r="AX851" s="1"/>
      <c r="AY851" s="1"/>
      <c r="AZ851" s="1"/>
    </row>
    <row r="852" spans="1:16380" s="14" customFormat="1" ht="36" hidden="1" customHeight="1">
      <c r="A852" s="8" t="s">
        <v>741</v>
      </c>
      <c r="B852" s="51" t="s">
        <v>564</v>
      </c>
      <c r="C852" s="9" t="s">
        <v>668</v>
      </c>
      <c r="D852" s="74" t="s">
        <v>4</v>
      </c>
      <c r="E852" s="10">
        <v>40</v>
      </c>
      <c r="F852" s="120"/>
      <c r="G852" s="39">
        <f t="shared" si="888"/>
        <v>40</v>
      </c>
      <c r="H852" s="10">
        <v>85</v>
      </c>
      <c r="I852" s="120"/>
      <c r="J852" s="39">
        <f t="shared" si="889"/>
        <v>85</v>
      </c>
      <c r="K852" s="11">
        <f t="shared" si="853"/>
        <v>212.5</v>
      </c>
      <c r="L852" s="136">
        <v>50</v>
      </c>
      <c r="M852" s="136"/>
      <c r="N852" s="120">
        <f t="shared" si="890"/>
        <v>50</v>
      </c>
      <c r="O852" s="136">
        <v>25</v>
      </c>
      <c r="P852" s="120">
        <v>25</v>
      </c>
      <c r="Q852" s="120"/>
      <c r="R852" s="120">
        <f t="shared" si="891"/>
        <v>25</v>
      </c>
      <c r="S852" s="121">
        <f t="shared" si="892"/>
        <v>100</v>
      </c>
      <c r="T852" s="10">
        <v>50</v>
      </c>
      <c r="U852" s="120"/>
      <c r="V852" s="39">
        <f t="shared" si="893"/>
        <v>50</v>
      </c>
      <c r="W852" s="10">
        <v>49</v>
      </c>
      <c r="X852" s="33">
        <v>50</v>
      </c>
      <c r="Y852" s="120"/>
      <c r="Z852" s="39">
        <f t="shared" si="894"/>
        <v>50</v>
      </c>
      <c r="AA852" s="121">
        <f t="shared" si="895"/>
        <v>100</v>
      </c>
      <c r="AB852" s="33">
        <v>100</v>
      </c>
      <c r="AC852" s="113"/>
      <c r="AD852" s="13">
        <f t="shared" si="896"/>
        <v>100</v>
      </c>
      <c r="AE852" s="353">
        <f t="shared" si="851"/>
        <v>50</v>
      </c>
      <c r="AF852" s="113">
        <f>ROUND(AB852*$AJ$943,0)</f>
        <v>95</v>
      </c>
      <c r="AG852" s="113">
        <f t="shared" si="897"/>
        <v>0</v>
      </c>
      <c r="AH852" s="113">
        <f t="shared" si="898"/>
        <v>95</v>
      </c>
      <c r="AI852" s="542">
        <f t="shared" si="885"/>
        <v>45</v>
      </c>
      <c r="AJ852" s="1"/>
      <c r="AK852" s="1"/>
      <c r="AL852" s="1"/>
      <c r="AM852" s="1"/>
      <c r="AN852" s="1"/>
      <c r="AO852" s="1"/>
      <c r="AP852" s="1"/>
      <c r="AQ852" s="1"/>
      <c r="AR852" s="1"/>
      <c r="AS852" s="1"/>
      <c r="AT852" s="1"/>
      <c r="AU852" s="1"/>
      <c r="AV852" s="1"/>
      <c r="AW852" s="1"/>
      <c r="AX852" s="1"/>
      <c r="AY852" s="1"/>
      <c r="AZ852" s="1"/>
    </row>
    <row r="853" spans="1:16380" s="14" customFormat="1" ht="36" hidden="1" customHeight="1">
      <c r="A853" s="8"/>
      <c r="B853" s="51" t="s">
        <v>564</v>
      </c>
      <c r="C853" s="9" t="s">
        <v>663</v>
      </c>
      <c r="D853" s="74" t="s">
        <v>1020</v>
      </c>
      <c r="E853" s="10">
        <v>60</v>
      </c>
      <c r="F853" s="120"/>
      <c r="G853" s="39">
        <f t="shared" si="888"/>
        <v>60</v>
      </c>
      <c r="H853" s="10">
        <v>75</v>
      </c>
      <c r="I853" s="120"/>
      <c r="J853" s="39">
        <f t="shared" si="889"/>
        <v>75</v>
      </c>
      <c r="K853" s="11">
        <f t="shared" si="853"/>
        <v>125</v>
      </c>
      <c r="L853" s="136">
        <v>76</v>
      </c>
      <c r="M853" s="136"/>
      <c r="N853" s="120">
        <f t="shared" si="890"/>
        <v>76</v>
      </c>
      <c r="O853" s="136">
        <v>20</v>
      </c>
      <c r="P853" s="120">
        <v>20</v>
      </c>
      <c r="Q853" s="120"/>
      <c r="R853" s="120">
        <f t="shared" si="891"/>
        <v>20</v>
      </c>
      <c r="S853" s="121">
        <f t="shared" si="892"/>
        <v>80</v>
      </c>
      <c r="T853" s="10">
        <v>76</v>
      </c>
      <c r="U853" s="120"/>
      <c r="V853" s="39">
        <f t="shared" si="893"/>
        <v>76</v>
      </c>
      <c r="W853" s="10">
        <v>41</v>
      </c>
      <c r="X853" s="33">
        <v>41</v>
      </c>
      <c r="Y853" s="120"/>
      <c r="Z853" s="39">
        <f t="shared" si="894"/>
        <v>41</v>
      </c>
      <c r="AA853" s="121">
        <f t="shared" si="895"/>
        <v>82</v>
      </c>
      <c r="AB853" s="33">
        <v>76</v>
      </c>
      <c r="AC853" s="113"/>
      <c r="AD853" s="13">
        <f t="shared" si="896"/>
        <v>76</v>
      </c>
      <c r="AE853" s="353">
        <f t="shared" si="851"/>
        <v>0</v>
      </c>
      <c r="AF853" s="113">
        <f>ROUND(AB853*$AJ$942,0)+1</f>
        <v>74</v>
      </c>
      <c r="AG853" s="113">
        <f t="shared" si="897"/>
        <v>0</v>
      </c>
      <c r="AH853" s="113">
        <f t="shared" si="898"/>
        <v>74</v>
      </c>
      <c r="AI853" s="542">
        <f t="shared" si="885"/>
        <v>-2</v>
      </c>
      <c r="AJ853" s="1">
        <f>AF942-AF917</f>
        <v>4312</v>
      </c>
      <c r="AK853" s="1"/>
      <c r="AL853" s="1"/>
      <c r="AM853" s="1"/>
      <c r="AN853" s="1"/>
      <c r="AO853" s="1"/>
      <c r="AP853" s="1"/>
      <c r="AQ853" s="1"/>
      <c r="AR853" s="1"/>
      <c r="AS853" s="1"/>
      <c r="AT853" s="1"/>
      <c r="AU853" s="1"/>
      <c r="AV853" s="1"/>
      <c r="AW853" s="1"/>
      <c r="AX853" s="1"/>
      <c r="AY853" s="1"/>
      <c r="AZ853" s="1"/>
    </row>
    <row r="854" spans="1:16380" s="14" customFormat="1" ht="36" hidden="1" customHeight="1">
      <c r="A854" s="8"/>
      <c r="B854" s="51" t="s">
        <v>564</v>
      </c>
      <c r="C854" s="9" t="s">
        <v>663</v>
      </c>
      <c r="D854" s="74" t="s">
        <v>1047</v>
      </c>
      <c r="E854" s="10">
        <v>30</v>
      </c>
      <c r="F854" s="120"/>
      <c r="G854" s="39">
        <f t="shared" si="888"/>
        <v>30</v>
      </c>
      <c r="H854" s="10">
        <v>30</v>
      </c>
      <c r="I854" s="120"/>
      <c r="J854" s="39">
        <f t="shared" si="889"/>
        <v>30</v>
      </c>
      <c r="K854" s="11">
        <f t="shared" si="853"/>
        <v>100</v>
      </c>
      <c r="L854" s="136">
        <v>30</v>
      </c>
      <c r="M854" s="136"/>
      <c r="N854" s="120">
        <f t="shared" si="890"/>
        <v>30</v>
      </c>
      <c r="O854" s="136">
        <v>10</v>
      </c>
      <c r="P854" s="120">
        <v>10</v>
      </c>
      <c r="Q854" s="120"/>
      <c r="R854" s="120">
        <f t="shared" si="891"/>
        <v>10</v>
      </c>
      <c r="S854" s="121">
        <f t="shared" si="892"/>
        <v>40</v>
      </c>
      <c r="T854" s="10">
        <v>30</v>
      </c>
      <c r="U854" s="120"/>
      <c r="V854" s="39">
        <f t="shared" si="893"/>
        <v>30</v>
      </c>
      <c r="W854" s="10">
        <v>13</v>
      </c>
      <c r="X854" s="33">
        <v>15</v>
      </c>
      <c r="Y854" s="120"/>
      <c r="Z854" s="39">
        <f t="shared" si="894"/>
        <v>15</v>
      </c>
      <c r="AA854" s="121">
        <f t="shared" si="895"/>
        <v>30</v>
      </c>
      <c r="AB854" s="33">
        <v>30</v>
      </c>
      <c r="AC854" s="113"/>
      <c r="AD854" s="13">
        <f t="shared" si="896"/>
        <v>30</v>
      </c>
      <c r="AE854" s="353">
        <f t="shared" si="851"/>
        <v>0</v>
      </c>
      <c r="AF854" s="113">
        <f>ROUND(AB854*$AJ$978,0)</f>
        <v>29</v>
      </c>
      <c r="AG854" s="113">
        <f t="shared" si="897"/>
        <v>0</v>
      </c>
      <c r="AH854" s="113">
        <f t="shared" si="898"/>
        <v>29</v>
      </c>
      <c r="AI854" s="542">
        <f t="shared" si="885"/>
        <v>-1</v>
      </c>
      <c r="AJ854" s="1"/>
      <c r="AK854" s="1"/>
      <c r="AL854" s="1"/>
      <c r="AM854" s="1"/>
      <c r="AN854" s="1"/>
      <c r="AO854" s="1"/>
      <c r="AP854" s="1"/>
      <c r="AQ854" s="1"/>
      <c r="AR854" s="1"/>
      <c r="AS854" s="1"/>
      <c r="AT854" s="1"/>
      <c r="AU854" s="1"/>
      <c r="AV854" s="1"/>
      <c r="AW854" s="1"/>
      <c r="AX854" s="1"/>
      <c r="AY854" s="1"/>
      <c r="AZ854" s="1"/>
    </row>
    <row r="855" spans="1:16380" s="14" customFormat="1" ht="36" hidden="1" customHeight="1">
      <c r="A855" s="8" t="s">
        <v>742</v>
      </c>
      <c r="B855" s="51" t="s">
        <v>564</v>
      </c>
      <c r="C855" s="9" t="s">
        <v>666</v>
      </c>
      <c r="D855" s="74" t="s">
        <v>1021</v>
      </c>
      <c r="E855" s="10">
        <v>34</v>
      </c>
      <c r="F855" s="120"/>
      <c r="G855" s="39">
        <f t="shared" si="888"/>
        <v>34</v>
      </c>
      <c r="H855" s="10">
        <v>1</v>
      </c>
      <c r="I855" s="120"/>
      <c r="J855" s="39">
        <f t="shared" si="889"/>
        <v>1</v>
      </c>
      <c r="K855" s="11">
        <f t="shared" si="853"/>
        <v>2.9411764705882351</v>
      </c>
      <c r="L855" s="136">
        <v>34</v>
      </c>
      <c r="M855" s="136"/>
      <c r="N855" s="120">
        <f t="shared" si="890"/>
        <v>34</v>
      </c>
      <c r="O855" s="136">
        <v>0</v>
      </c>
      <c r="P855" s="120">
        <v>0</v>
      </c>
      <c r="Q855" s="120"/>
      <c r="R855" s="120">
        <f t="shared" si="891"/>
        <v>0</v>
      </c>
      <c r="S855" s="121">
        <f t="shared" si="892"/>
        <v>0</v>
      </c>
      <c r="T855" s="10">
        <v>34</v>
      </c>
      <c r="U855" s="120"/>
      <c r="V855" s="39">
        <f t="shared" si="893"/>
        <v>34</v>
      </c>
      <c r="W855" s="10">
        <v>0</v>
      </c>
      <c r="X855" s="33"/>
      <c r="Y855" s="120"/>
      <c r="Z855" s="39">
        <f t="shared" si="894"/>
        <v>0</v>
      </c>
      <c r="AA855" s="121">
        <f t="shared" si="895"/>
        <v>0</v>
      </c>
      <c r="AB855" s="33"/>
      <c r="AC855" s="113"/>
      <c r="AD855" s="13">
        <f t="shared" si="896"/>
        <v>0</v>
      </c>
      <c r="AE855" s="353">
        <f t="shared" si="851"/>
        <v>-34</v>
      </c>
      <c r="AF855" s="113">
        <v>5</v>
      </c>
      <c r="AG855" s="113">
        <f t="shared" si="897"/>
        <v>0</v>
      </c>
      <c r="AH855" s="113">
        <f>AF855+AG855</f>
        <v>5</v>
      </c>
      <c r="AI855" s="542">
        <f t="shared" si="885"/>
        <v>-29</v>
      </c>
      <c r="AJ855" s="1">
        <f>AJ910/AJ938</f>
        <v>0.95882668225892898</v>
      </c>
      <c r="AK855" s="1"/>
      <c r="AL855" s="1"/>
      <c r="AM855" s="1"/>
      <c r="AN855" s="1"/>
      <c r="AO855" s="1"/>
      <c r="AP855" s="1"/>
      <c r="AQ855" s="1"/>
      <c r="AR855" s="1"/>
      <c r="AS855" s="1"/>
      <c r="AT855" s="1"/>
      <c r="AU855" s="1"/>
      <c r="AV855" s="1"/>
      <c r="AW855" s="1"/>
      <c r="AX855" s="1"/>
      <c r="AY855" s="1"/>
      <c r="AZ855" s="1"/>
    </row>
    <row r="856" spans="1:16380" s="14" customFormat="1" ht="36" customHeight="1">
      <c r="A856" s="8" t="s">
        <v>743</v>
      </c>
      <c r="B856" s="51" t="s">
        <v>564</v>
      </c>
      <c r="C856" s="9" t="s">
        <v>663</v>
      </c>
      <c r="D856" s="74" t="s">
        <v>1022</v>
      </c>
      <c r="E856" s="10">
        <v>114</v>
      </c>
      <c r="F856" s="120"/>
      <c r="G856" s="39">
        <f t="shared" si="888"/>
        <v>114</v>
      </c>
      <c r="H856" s="10">
        <v>56</v>
      </c>
      <c r="I856" s="120"/>
      <c r="J856" s="39">
        <f t="shared" si="889"/>
        <v>56</v>
      </c>
      <c r="K856" s="11">
        <f t="shared" si="853"/>
        <v>49.122807017543856</v>
      </c>
      <c r="L856" s="136">
        <v>68</v>
      </c>
      <c r="M856" s="136"/>
      <c r="N856" s="120">
        <f t="shared" si="890"/>
        <v>68</v>
      </c>
      <c r="O856" s="136">
        <v>16</v>
      </c>
      <c r="P856" s="120">
        <v>17</v>
      </c>
      <c r="Q856" s="120"/>
      <c r="R856" s="120">
        <f t="shared" si="891"/>
        <v>17</v>
      </c>
      <c r="S856" s="121">
        <f t="shared" si="892"/>
        <v>68</v>
      </c>
      <c r="T856" s="10">
        <v>68</v>
      </c>
      <c r="U856" s="120"/>
      <c r="V856" s="39">
        <f t="shared" si="893"/>
        <v>68</v>
      </c>
      <c r="W856" s="10">
        <v>34</v>
      </c>
      <c r="X856" s="33">
        <v>39</v>
      </c>
      <c r="Y856" s="120"/>
      <c r="Z856" s="39">
        <f t="shared" si="894"/>
        <v>39</v>
      </c>
      <c r="AA856" s="121">
        <f t="shared" si="895"/>
        <v>78</v>
      </c>
      <c r="AB856" s="33">
        <f>102-20</f>
        <v>82</v>
      </c>
      <c r="AC856" s="113"/>
      <c r="AD856" s="13">
        <f t="shared" si="896"/>
        <v>82</v>
      </c>
      <c r="AE856" s="353">
        <f t="shared" si="851"/>
        <v>14</v>
      </c>
      <c r="AF856" s="113">
        <v>90</v>
      </c>
      <c r="AG856" s="113">
        <f t="shared" si="897"/>
        <v>0</v>
      </c>
      <c r="AH856" s="113">
        <f t="shared" ref="AH856:AH864" si="899">AG856+AF856</f>
        <v>90</v>
      </c>
      <c r="AI856" s="542">
        <f t="shared" si="885"/>
        <v>22</v>
      </c>
      <c r="AJ856" s="1"/>
      <c r="AK856" s="1"/>
      <c r="AL856" s="1"/>
      <c r="AM856" s="1"/>
      <c r="AN856" s="1"/>
      <c r="AO856" s="1"/>
      <c r="AP856" s="1"/>
      <c r="AQ856" s="1"/>
      <c r="AR856" s="1"/>
      <c r="AS856" s="1"/>
      <c r="AT856" s="1"/>
      <c r="AU856" s="1"/>
      <c r="AV856" s="1"/>
      <c r="AW856" s="1"/>
      <c r="AX856" s="1"/>
      <c r="AY856" s="1"/>
      <c r="AZ856" s="1"/>
    </row>
    <row r="857" spans="1:16380" s="14" customFormat="1" ht="36" hidden="1" customHeight="1">
      <c r="A857" s="8" t="s">
        <v>744</v>
      </c>
      <c r="B857" s="51" t="s">
        <v>564</v>
      </c>
      <c r="C857" s="9" t="s">
        <v>663</v>
      </c>
      <c r="D857" s="74" t="s">
        <v>7</v>
      </c>
      <c r="E857" s="10">
        <v>30</v>
      </c>
      <c r="F857" s="120"/>
      <c r="G857" s="39">
        <f t="shared" si="888"/>
        <v>30</v>
      </c>
      <c r="H857" s="10">
        <v>41</v>
      </c>
      <c r="I857" s="120"/>
      <c r="J857" s="39">
        <f t="shared" si="889"/>
        <v>41</v>
      </c>
      <c r="K857" s="11">
        <f t="shared" si="853"/>
        <v>136.66666666666666</v>
      </c>
      <c r="L857" s="136">
        <v>20</v>
      </c>
      <c r="M857" s="136"/>
      <c r="N857" s="120">
        <f t="shared" si="890"/>
        <v>20</v>
      </c>
      <c r="O857" s="136">
        <v>8</v>
      </c>
      <c r="P857" s="120">
        <v>8</v>
      </c>
      <c r="Q857" s="120"/>
      <c r="R857" s="120">
        <f t="shared" si="891"/>
        <v>8</v>
      </c>
      <c r="S857" s="121">
        <f t="shared" si="892"/>
        <v>32</v>
      </c>
      <c r="T857" s="10">
        <v>20</v>
      </c>
      <c r="U857" s="120"/>
      <c r="V857" s="39">
        <f t="shared" si="893"/>
        <v>20</v>
      </c>
      <c r="W857" s="10">
        <v>17</v>
      </c>
      <c r="X857" s="33">
        <v>17</v>
      </c>
      <c r="Y857" s="120"/>
      <c r="Z857" s="39">
        <f t="shared" si="894"/>
        <v>17</v>
      </c>
      <c r="AA857" s="121">
        <f t="shared" si="895"/>
        <v>34</v>
      </c>
      <c r="AB857" s="12">
        <v>20</v>
      </c>
      <c r="AC857" s="113"/>
      <c r="AD857" s="13">
        <f t="shared" si="896"/>
        <v>20</v>
      </c>
      <c r="AE857" s="353">
        <f t="shared" si="851"/>
        <v>0</v>
      </c>
      <c r="AF857" s="113">
        <f>ROUND(AB857*$AJ$961,0)</f>
        <v>19</v>
      </c>
      <c r="AG857" s="113">
        <f t="shared" si="897"/>
        <v>0</v>
      </c>
      <c r="AH857" s="113">
        <f t="shared" si="899"/>
        <v>19</v>
      </c>
      <c r="AI857" s="542">
        <f t="shared" si="885"/>
        <v>-1</v>
      </c>
      <c r="AJ857" s="1"/>
      <c r="AK857" s="1"/>
      <c r="AL857" s="1"/>
      <c r="AM857" s="1"/>
      <c r="AN857" s="1"/>
      <c r="AO857" s="1"/>
      <c r="AP857" s="1"/>
      <c r="AQ857" s="1"/>
      <c r="AR857" s="1"/>
      <c r="AS857" s="1"/>
      <c r="AT857" s="1"/>
      <c r="AU857" s="1"/>
      <c r="AV857" s="1"/>
      <c r="AW857" s="1"/>
      <c r="AX857" s="1"/>
      <c r="AY857" s="1"/>
      <c r="AZ857" s="1"/>
    </row>
    <row r="858" spans="1:16380" s="14" customFormat="1" ht="36" hidden="1" customHeight="1">
      <c r="A858" s="8" t="s">
        <v>745</v>
      </c>
      <c r="B858" s="51" t="s">
        <v>564</v>
      </c>
      <c r="C858" s="9" t="s">
        <v>665</v>
      </c>
      <c r="D858" s="74" t="s">
        <v>1024</v>
      </c>
      <c r="E858" s="10">
        <v>56</v>
      </c>
      <c r="F858" s="120"/>
      <c r="G858" s="39">
        <f t="shared" si="888"/>
        <v>56</v>
      </c>
      <c r="H858" s="10">
        <v>38</v>
      </c>
      <c r="I858" s="120"/>
      <c r="J858" s="39">
        <f t="shared" si="889"/>
        <v>38</v>
      </c>
      <c r="K858" s="11">
        <f t="shared" si="853"/>
        <v>67.857142857142861</v>
      </c>
      <c r="L858" s="136">
        <v>50</v>
      </c>
      <c r="M858" s="136"/>
      <c r="N858" s="120">
        <f t="shared" si="890"/>
        <v>50</v>
      </c>
      <c r="O858" s="136">
        <v>20</v>
      </c>
      <c r="P858" s="120">
        <v>20</v>
      </c>
      <c r="Q858" s="120"/>
      <c r="R858" s="120">
        <f t="shared" si="891"/>
        <v>20</v>
      </c>
      <c r="S858" s="121">
        <f t="shared" si="892"/>
        <v>80</v>
      </c>
      <c r="T858" s="10">
        <v>50</v>
      </c>
      <c r="U858" s="120"/>
      <c r="V858" s="39">
        <f t="shared" si="893"/>
        <v>50</v>
      </c>
      <c r="W858" s="10">
        <v>38</v>
      </c>
      <c r="X858" s="40">
        <v>38</v>
      </c>
      <c r="Y858" s="120"/>
      <c r="Z858" s="39">
        <f t="shared" si="894"/>
        <v>38</v>
      </c>
      <c r="AA858" s="121">
        <f t="shared" si="895"/>
        <v>76</v>
      </c>
      <c r="AB858" s="33">
        <v>50</v>
      </c>
      <c r="AC858" s="113"/>
      <c r="AD858" s="13">
        <f t="shared" si="896"/>
        <v>50</v>
      </c>
      <c r="AE858" s="353">
        <f t="shared" si="851"/>
        <v>0</v>
      </c>
      <c r="AF858" s="113">
        <f>ROUND(AB858*$AJ$936,0)</f>
        <v>48</v>
      </c>
      <c r="AG858" s="113">
        <f t="shared" si="897"/>
        <v>0</v>
      </c>
      <c r="AH858" s="113">
        <f t="shared" si="899"/>
        <v>48</v>
      </c>
      <c r="AI858" s="542">
        <f t="shared" si="885"/>
        <v>-2</v>
      </c>
      <c r="AJ858" s="1"/>
      <c r="AK858" s="1"/>
      <c r="AL858" s="1"/>
      <c r="AM858" s="1"/>
      <c r="AN858" s="1"/>
      <c r="AO858" s="1"/>
      <c r="AP858" s="1"/>
      <c r="AQ858" s="1"/>
      <c r="AR858" s="1"/>
      <c r="AS858" s="1"/>
      <c r="AT858" s="1"/>
      <c r="AU858" s="1"/>
      <c r="AV858" s="1"/>
      <c r="AW858" s="1"/>
      <c r="AX858" s="1"/>
      <c r="AY858" s="1"/>
      <c r="AZ858" s="1"/>
    </row>
    <row r="859" spans="1:16380" s="14" customFormat="1" ht="26.25" hidden="1" customHeight="1">
      <c r="A859" s="8"/>
      <c r="B859" s="51" t="s">
        <v>564</v>
      </c>
      <c r="C859" s="9" t="s">
        <v>659</v>
      </c>
      <c r="D859" s="74" t="s">
        <v>559</v>
      </c>
      <c r="E859" s="80"/>
      <c r="F859" s="120"/>
      <c r="G859" s="39">
        <f t="shared" si="888"/>
        <v>0</v>
      </c>
      <c r="H859" s="38">
        <v>0</v>
      </c>
      <c r="I859" s="120"/>
      <c r="J859" s="39">
        <f t="shared" si="889"/>
        <v>0</v>
      </c>
      <c r="K859" s="11">
        <v>0</v>
      </c>
      <c r="L859" s="136">
        <v>21</v>
      </c>
      <c r="M859" s="136"/>
      <c r="N859" s="120">
        <f t="shared" si="890"/>
        <v>21</v>
      </c>
      <c r="O859" s="136">
        <v>0</v>
      </c>
      <c r="P859" s="120"/>
      <c r="Q859" s="120"/>
      <c r="R859" s="120">
        <f t="shared" si="891"/>
        <v>0</v>
      </c>
      <c r="S859" s="121">
        <f t="shared" si="892"/>
        <v>0</v>
      </c>
      <c r="T859" s="10">
        <v>21</v>
      </c>
      <c r="U859" s="120"/>
      <c r="V859" s="39">
        <f t="shared" si="893"/>
        <v>21</v>
      </c>
      <c r="W859" s="10">
        <v>0</v>
      </c>
      <c r="X859" s="10">
        <v>0</v>
      </c>
      <c r="Y859" s="120"/>
      <c r="Z859" s="39">
        <f t="shared" si="894"/>
        <v>0</v>
      </c>
      <c r="AA859" s="121">
        <f t="shared" si="895"/>
        <v>0</v>
      </c>
      <c r="AB859" s="10"/>
      <c r="AC859" s="136"/>
      <c r="AD859" s="13">
        <f t="shared" si="896"/>
        <v>0</v>
      </c>
      <c r="AE859" s="353">
        <f t="shared" si="851"/>
        <v>-21</v>
      </c>
      <c r="AF859" s="136">
        <v>10</v>
      </c>
      <c r="AG859" s="136"/>
      <c r="AH859" s="113">
        <f t="shared" si="899"/>
        <v>10</v>
      </c>
      <c r="AI859" s="542">
        <f t="shared" si="885"/>
        <v>-11</v>
      </c>
      <c r="AJ859" s="81"/>
      <c r="AK859" s="81"/>
      <c r="AL859" s="81"/>
      <c r="AM859" s="81"/>
      <c r="AN859" s="81"/>
      <c r="AO859" s="81"/>
      <c r="AP859" s="81"/>
      <c r="AQ859" s="81"/>
      <c r="AR859" s="81"/>
      <c r="AS859" s="81"/>
      <c r="AT859" s="81"/>
      <c r="AU859" s="81"/>
      <c r="AV859" s="81"/>
      <c r="AW859" s="81"/>
      <c r="AX859" s="81"/>
      <c r="AY859" s="81"/>
      <c r="AZ859" s="81"/>
      <c r="BA859" s="81"/>
      <c r="BB859" s="81"/>
      <c r="BC859" s="81"/>
      <c r="BD859" s="81"/>
      <c r="BE859" s="81"/>
      <c r="BF859" s="81"/>
      <c r="BG859" s="81"/>
      <c r="BH859" s="81"/>
      <c r="BI859" s="81"/>
      <c r="BJ859" s="81"/>
      <c r="BK859" s="81"/>
      <c r="BL859" s="81"/>
      <c r="BM859" s="81"/>
      <c r="BN859" s="81"/>
      <c r="BO859" s="81"/>
      <c r="BP859" s="81"/>
      <c r="BQ859" s="81"/>
      <c r="BR859" s="81"/>
      <c r="BS859" s="81"/>
      <c r="BT859" s="81"/>
      <c r="BU859" s="81"/>
      <c r="BV859" s="81"/>
      <c r="BW859" s="81"/>
      <c r="BX859" s="81"/>
      <c r="BY859" s="81"/>
      <c r="BZ859" s="81"/>
      <c r="CA859" s="81"/>
      <c r="CB859" s="81"/>
      <c r="CC859" s="81"/>
      <c r="CD859" s="81"/>
      <c r="CE859" s="81"/>
      <c r="CF859" s="81"/>
      <c r="CG859" s="81"/>
      <c r="CH859" s="81"/>
      <c r="CI859" s="81"/>
      <c r="CJ859" s="81"/>
      <c r="CK859" s="81"/>
      <c r="CL859" s="81"/>
      <c r="CM859" s="81"/>
      <c r="CN859" s="81"/>
      <c r="CO859" s="81"/>
      <c r="CP859" s="81"/>
      <c r="CQ859" s="81"/>
      <c r="CR859" s="81"/>
      <c r="CS859" s="81"/>
      <c r="CT859" s="81"/>
      <c r="CU859" s="81"/>
      <c r="CV859" s="81"/>
      <c r="CW859" s="81"/>
      <c r="CX859" s="81"/>
      <c r="CY859" s="81"/>
      <c r="CZ859" s="81"/>
      <c r="DA859" s="81"/>
      <c r="DB859" s="81"/>
      <c r="DC859" s="81"/>
      <c r="DD859" s="81"/>
      <c r="DE859" s="81"/>
      <c r="DF859" s="81"/>
      <c r="DG859" s="81"/>
      <c r="DH859" s="81"/>
      <c r="DI859" s="81"/>
      <c r="DJ859" s="81"/>
      <c r="DK859" s="81"/>
      <c r="DL859" s="81"/>
      <c r="DM859" s="81"/>
      <c r="DN859" s="81"/>
      <c r="DO859" s="81"/>
      <c r="DP859" s="81"/>
      <c r="DQ859" s="81"/>
      <c r="DR859" s="81"/>
      <c r="DS859" s="81"/>
      <c r="DT859" s="81"/>
      <c r="DU859" s="81"/>
      <c r="DV859" s="81"/>
      <c r="DW859" s="81"/>
      <c r="DX859" s="81"/>
      <c r="DY859" s="81"/>
      <c r="DZ859" s="81"/>
      <c r="EA859" s="81"/>
      <c r="EB859" s="81"/>
      <c r="EC859" s="81"/>
      <c r="ED859" s="81"/>
      <c r="EE859" s="81"/>
      <c r="EF859" s="81"/>
      <c r="EG859" s="81"/>
      <c r="EH859" s="81"/>
      <c r="EI859" s="81"/>
      <c r="EJ859" s="81"/>
      <c r="EK859" s="81"/>
      <c r="EL859" s="81"/>
      <c r="EM859" s="81"/>
      <c r="EN859" s="81"/>
      <c r="EO859" s="81"/>
      <c r="EP859" s="81"/>
      <c r="EQ859" s="81"/>
      <c r="ER859" s="81"/>
      <c r="ES859" s="81"/>
      <c r="ET859" s="81"/>
      <c r="EU859" s="81"/>
      <c r="EV859" s="81"/>
      <c r="EW859" s="81"/>
      <c r="EX859" s="81"/>
      <c r="EY859" s="81"/>
      <c r="EZ859" s="81"/>
      <c r="FA859" s="81"/>
      <c r="FB859" s="81"/>
      <c r="FC859" s="81"/>
      <c r="FD859" s="81"/>
      <c r="FE859" s="81"/>
      <c r="FF859" s="81"/>
      <c r="FG859" s="81"/>
      <c r="FH859" s="81"/>
      <c r="FI859" s="81"/>
      <c r="FJ859" s="81"/>
      <c r="FK859" s="81"/>
      <c r="FL859" s="81"/>
      <c r="FM859" s="81"/>
      <c r="FN859" s="81"/>
      <c r="FO859" s="81"/>
      <c r="FP859" s="81"/>
      <c r="FQ859" s="81"/>
      <c r="FR859" s="81"/>
      <c r="FS859" s="81"/>
      <c r="FT859" s="81"/>
      <c r="FU859" s="81"/>
      <c r="FV859" s="81"/>
      <c r="FW859" s="81"/>
      <c r="FX859" s="81"/>
      <c r="FY859" s="81"/>
      <c r="FZ859" s="81"/>
      <c r="GA859" s="81"/>
      <c r="GB859" s="81"/>
      <c r="GC859" s="81"/>
      <c r="GD859" s="81"/>
      <c r="GE859" s="81"/>
      <c r="GF859" s="81"/>
      <c r="GG859" s="81"/>
      <c r="GH859" s="81"/>
      <c r="GI859" s="81"/>
      <c r="GJ859" s="81"/>
      <c r="GK859" s="81"/>
      <c r="GL859" s="81"/>
      <c r="GM859" s="81"/>
      <c r="GN859" s="81"/>
      <c r="GO859" s="81"/>
      <c r="GP859" s="81"/>
      <c r="GQ859" s="81"/>
      <c r="GR859" s="81"/>
      <c r="GS859" s="81"/>
      <c r="GT859" s="81"/>
      <c r="GU859" s="81"/>
      <c r="GV859" s="81"/>
      <c r="GW859" s="81"/>
      <c r="GX859" s="81"/>
      <c r="GY859" s="81"/>
      <c r="GZ859" s="81"/>
      <c r="HA859" s="81"/>
      <c r="HB859" s="81"/>
      <c r="HC859" s="81"/>
      <c r="HD859" s="81"/>
      <c r="HE859" s="81"/>
      <c r="HF859" s="81"/>
      <c r="HG859" s="81"/>
      <c r="HH859" s="81"/>
      <c r="HI859" s="81"/>
      <c r="HJ859" s="81"/>
      <c r="HK859" s="81"/>
      <c r="HL859" s="81"/>
      <c r="HM859" s="81"/>
      <c r="HN859" s="81"/>
      <c r="HO859" s="81"/>
      <c r="HP859" s="81"/>
      <c r="HQ859" s="81"/>
      <c r="HR859" s="81"/>
      <c r="HS859" s="81"/>
      <c r="HT859" s="81"/>
      <c r="HU859" s="81"/>
      <c r="HV859" s="81"/>
      <c r="HW859" s="81"/>
      <c r="HX859" s="81"/>
      <c r="HY859" s="81"/>
      <c r="HZ859" s="81"/>
      <c r="IA859" s="81"/>
      <c r="IB859" s="81"/>
      <c r="IC859" s="81"/>
      <c r="ID859" s="81"/>
      <c r="IE859" s="81"/>
      <c r="IF859" s="81"/>
      <c r="IG859" s="81"/>
      <c r="IH859" s="81"/>
      <c r="II859" s="81"/>
      <c r="IJ859" s="81"/>
      <c r="IK859" s="81"/>
      <c r="IL859" s="81"/>
      <c r="IM859" s="81"/>
      <c r="IN859" s="81"/>
      <c r="IO859" s="81"/>
      <c r="IP859" s="81"/>
      <c r="IQ859" s="81"/>
      <c r="IR859" s="81"/>
      <c r="IS859" s="81"/>
      <c r="IT859" s="81"/>
      <c r="IU859" s="81"/>
      <c r="IV859" s="81"/>
      <c r="IW859" s="81"/>
      <c r="IX859" s="81"/>
      <c r="IY859" s="81"/>
      <c r="IZ859" s="81"/>
      <c r="JA859" s="81"/>
      <c r="JB859" s="81"/>
      <c r="JC859" s="81"/>
      <c r="JD859" s="81"/>
      <c r="JE859" s="81"/>
      <c r="JF859" s="81"/>
      <c r="JG859" s="81"/>
      <c r="JH859" s="81"/>
      <c r="JI859" s="81"/>
      <c r="JJ859" s="81"/>
      <c r="JK859" s="81"/>
      <c r="JL859" s="81"/>
      <c r="JM859" s="81"/>
      <c r="JN859" s="81"/>
      <c r="JO859" s="81"/>
      <c r="JP859" s="81"/>
      <c r="JQ859" s="81"/>
      <c r="JR859" s="81"/>
      <c r="JS859" s="81"/>
      <c r="JT859" s="81"/>
      <c r="JU859" s="81"/>
      <c r="JV859" s="81"/>
      <c r="JW859" s="81"/>
      <c r="JX859" s="81"/>
      <c r="JY859" s="81"/>
      <c r="JZ859" s="81"/>
      <c r="KA859" s="81"/>
      <c r="KB859" s="81"/>
      <c r="KC859" s="81"/>
      <c r="KD859" s="81"/>
      <c r="KE859" s="81"/>
      <c r="KF859" s="81"/>
      <c r="KG859" s="81"/>
      <c r="KH859" s="81"/>
      <c r="KI859" s="81"/>
      <c r="KJ859" s="81"/>
      <c r="KK859" s="81"/>
      <c r="KL859" s="81"/>
      <c r="KM859" s="81"/>
      <c r="KN859" s="81"/>
      <c r="KO859" s="81"/>
      <c r="KP859" s="81"/>
      <c r="KQ859" s="81"/>
      <c r="KR859" s="81"/>
      <c r="KS859" s="81"/>
      <c r="KT859" s="81"/>
      <c r="KU859" s="81"/>
      <c r="KV859" s="81"/>
      <c r="KW859" s="81"/>
      <c r="KX859" s="81"/>
      <c r="KY859" s="81"/>
      <c r="KZ859" s="81"/>
      <c r="LA859" s="81"/>
      <c r="LB859" s="81"/>
      <c r="LC859" s="81"/>
      <c r="LD859" s="81"/>
      <c r="LE859" s="81"/>
      <c r="LF859" s="81"/>
      <c r="LG859" s="81"/>
      <c r="LH859" s="81"/>
      <c r="LI859" s="81"/>
      <c r="LJ859" s="81"/>
      <c r="LK859" s="81"/>
      <c r="LL859" s="81"/>
      <c r="LM859" s="81"/>
      <c r="LN859" s="81"/>
      <c r="LO859" s="81"/>
      <c r="LP859" s="81"/>
      <c r="LQ859" s="81"/>
      <c r="LR859" s="81"/>
      <c r="LS859" s="81"/>
      <c r="LT859" s="81"/>
      <c r="LU859" s="81"/>
      <c r="LV859" s="81"/>
      <c r="LW859" s="81"/>
      <c r="LX859" s="81"/>
      <c r="LY859" s="81"/>
      <c r="LZ859" s="81"/>
      <c r="MA859" s="81"/>
      <c r="MB859" s="81"/>
      <c r="MC859" s="81"/>
      <c r="MD859" s="81"/>
      <c r="ME859" s="81"/>
      <c r="MF859" s="81"/>
      <c r="MG859" s="81"/>
      <c r="MH859" s="81"/>
      <c r="MI859" s="81"/>
      <c r="MJ859" s="81"/>
      <c r="MK859" s="81"/>
      <c r="ML859" s="81"/>
      <c r="MM859" s="81"/>
      <c r="MN859" s="81"/>
      <c r="MO859" s="81"/>
      <c r="MP859" s="81"/>
      <c r="MQ859" s="81"/>
      <c r="MR859" s="81"/>
      <c r="MS859" s="81"/>
      <c r="MT859" s="81"/>
      <c r="MU859" s="81"/>
      <c r="MV859" s="81"/>
      <c r="MW859" s="81"/>
      <c r="MX859" s="81"/>
      <c r="MY859" s="81"/>
      <c r="MZ859" s="81"/>
      <c r="NA859" s="81"/>
      <c r="NB859" s="81"/>
      <c r="NC859" s="81"/>
      <c r="ND859" s="81"/>
      <c r="NE859" s="81"/>
      <c r="NF859" s="81"/>
      <c r="NG859" s="81"/>
      <c r="NH859" s="81"/>
      <c r="NI859" s="81"/>
      <c r="NJ859" s="81"/>
      <c r="NK859" s="81"/>
      <c r="NL859" s="81"/>
      <c r="NM859" s="81"/>
      <c r="NN859" s="81"/>
      <c r="NO859" s="81"/>
      <c r="NP859" s="81"/>
      <c r="NQ859" s="81"/>
      <c r="NR859" s="81"/>
      <c r="NS859" s="81"/>
      <c r="NT859" s="81"/>
      <c r="NU859" s="81"/>
      <c r="NV859" s="81"/>
      <c r="NW859" s="81"/>
      <c r="NX859" s="81"/>
      <c r="NY859" s="81"/>
      <c r="NZ859" s="81"/>
      <c r="OA859" s="81"/>
      <c r="OB859" s="81"/>
      <c r="OC859" s="81"/>
      <c r="OD859" s="81"/>
      <c r="OE859" s="81"/>
      <c r="OF859" s="81"/>
      <c r="OG859" s="81"/>
      <c r="OH859" s="81"/>
      <c r="OI859" s="81"/>
      <c r="OJ859" s="81"/>
      <c r="OK859" s="81"/>
      <c r="OL859" s="81"/>
      <c r="OM859" s="81"/>
      <c r="ON859" s="81"/>
      <c r="OO859" s="81"/>
      <c r="OP859" s="81"/>
      <c r="OQ859" s="81"/>
      <c r="OR859" s="81"/>
      <c r="OS859" s="81"/>
      <c r="OT859" s="81"/>
      <c r="OU859" s="81"/>
      <c r="OV859" s="81"/>
      <c r="OW859" s="81"/>
      <c r="OX859" s="81"/>
      <c r="OY859" s="81"/>
      <c r="OZ859" s="81"/>
      <c r="PA859" s="81"/>
      <c r="PB859" s="81"/>
      <c r="PC859" s="81"/>
      <c r="PD859" s="81"/>
      <c r="PE859" s="81"/>
      <c r="PF859" s="81"/>
      <c r="PG859" s="81"/>
      <c r="PH859" s="81"/>
      <c r="PI859" s="81"/>
      <c r="PJ859" s="81"/>
      <c r="PK859" s="81"/>
      <c r="PL859" s="81"/>
      <c r="PM859" s="81"/>
      <c r="PN859" s="81"/>
      <c r="PO859" s="81"/>
      <c r="PP859" s="81"/>
      <c r="PQ859" s="81"/>
      <c r="PR859" s="81"/>
      <c r="PS859" s="81"/>
      <c r="PT859" s="81"/>
      <c r="PU859" s="81"/>
      <c r="PV859" s="81"/>
      <c r="PW859" s="81"/>
      <c r="PX859" s="81"/>
      <c r="PY859" s="81"/>
      <c r="PZ859" s="81"/>
      <c r="QA859" s="81"/>
      <c r="QB859" s="81"/>
      <c r="QC859" s="81"/>
      <c r="QD859" s="81"/>
      <c r="QE859" s="81"/>
      <c r="QF859" s="81"/>
      <c r="QG859" s="81"/>
      <c r="QH859" s="81"/>
      <c r="QI859" s="81"/>
      <c r="QJ859" s="81"/>
      <c r="QK859" s="81"/>
      <c r="QL859" s="81"/>
      <c r="QM859" s="81"/>
      <c r="QN859" s="81"/>
      <c r="QO859" s="81"/>
      <c r="QP859" s="81"/>
      <c r="QQ859" s="81"/>
      <c r="QR859" s="81"/>
      <c r="QS859" s="81"/>
      <c r="QT859" s="81"/>
      <c r="QU859" s="81"/>
      <c r="QV859" s="81"/>
      <c r="QW859" s="81"/>
      <c r="QX859" s="81"/>
      <c r="QY859" s="81"/>
      <c r="QZ859" s="81"/>
      <c r="RA859" s="81"/>
      <c r="RB859" s="81"/>
      <c r="RC859" s="81"/>
      <c r="RD859" s="81"/>
      <c r="RE859" s="81"/>
      <c r="RF859" s="81"/>
      <c r="RG859" s="81"/>
      <c r="RH859" s="81"/>
      <c r="RI859" s="81"/>
      <c r="RJ859" s="81"/>
      <c r="RK859" s="81"/>
      <c r="RL859" s="81"/>
      <c r="RM859" s="81"/>
      <c r="RN859" s="81"/>
      <c r="RO859" s="81"/>
      <c r="RP859" s="81"/>
      <c r="RQ859" s="81"/>
      <c r="RR859" s="81"/>
      <c r="RS859" s="81"/>
      <c r="RT859" s="81"/>
      <c r="RU859" s="81"/>
      <c r="RV859" s="81"/>
      <c r="RW859" s="81"/>
      <c r="RX859" s="81"/>
      <c r="RY859" s="81"/>
      <c r="RZ859" s="81"/>
      <c r="SA859" s="81"/>
      <c r="SB859" s="81"/>
      <c r="SC859" s="81"/>
      <c r="SD859" s="81"/>
      <c r="SE859" s="81"/>
      <c r="SF859" s="81"/>
      <c r="SG859" s="81"/>
      <c r="SH859" s="81"/>
      <c r="SI859" s="81"/>
      <c r="SJ859" s="81"/>
      <c r="SK859" s="81"/>
      <c r="SL859" s="81"/>
      <c r="SM859" s="81"/>
      <c r="SN859" s="81"/>
      <c r="SO859" s="81"/>
      <c r="SP859" s="81"/>
      <c r="SQ859" s="81"/>
      <c r="SR859" s="81"/>
      <c r="SS859" s="81"/>
      <c r="ST859" s="81"/>
      <c r="SU859" s="81"/>
      <c r="SV859" s="81"/>
      <c r="SW859" s="81"/>
      <c r="SX859" s="81"/>
      <c r="SY859" s="81"/>
      <c r="SZ859" s="81"/>
      <c r="TA859" s="81"/>
      <c r="TB859" s="81"/>
      <c r="TC859" s="81"/>
      <c r="TD859" s="81"/>
      <c r="TE859" s="81"/>
      <c r="TF859" s="81"/>
      <c r="TG859" s="81"/>
      <c r="TH859" s="81"/>
      <c r="TI859" s="81"/>
      <c r="TJ859" s="81"/>
      <c r="TK859" s="81"/>
      <c r="TL859" s="81"/>
      <c r="TM859" s="81"/>
      <c r="TN859" s="81"/>
      <c r="TO859" s="81"/>
      <c r="TP859" s="81"/>
      <c r="TQ859" s="81"/>
      <c r="TR859" s="81"/>
      <c r="TS859" s="81"/>
      <c r="TT859" s="81"/>
      <c r="TU859" s="81"/>
      <c r="TV859" s="81"/>
      <c r="TW859" s="81"/>
      <c r="TX859" s="81"/>
      <c r="TY859" s="81"/>
      <c r="TZ859" s="81"/>
      <c r="UA859" s="81"/>
      <c r="UB859" s="81"/>
      <c r="UC859" s="81"/>
      <c r="UD859" s="81"/>
      <c r="UE859" s="81"/>
      <c r="UF859" s="81"/>
      <c r="UG859" s="81"/>
      <c r="UH859" s="81"/>
      <c r="UI859" s="81"/>
      <c r="UJ859" s="81"/>
      <c r="UK859" s="81"/>
      <c r="UL859" s="81"/>
      <c r="UM859" s="81"/>
      <c r="UN859" s="81"/>
      <c r="UO859" s="81"/>
      <c r="UP859" s="81"/>
      <c r="UQ859" s="81"/>
      <c r="UR859" s="81"/>
      <c r="US859" s="81"/>
      <c r="UT859" s="81"/>
      <c r="UU859" s="81"/>
      <c r="UV859" s="81"/>
      <c r="UW859" s="81"/>
      <c r="UX859" s="81"/>
      <c r="UY859" s="81"/>
      <c r="UZ859" s="81"/>
      <c r="VA859" s="81"/>
      <c r="VB859" s="81"/>
      <c r="VC859" s="81"/>
      <c r="VD859" s="81"/>
      <c r="VE859" s="81"/>
      <c r="VF859" s="81"/>
      <c r="VG859" s="81"/>
      <c r="VH859" s="81"/>
      <c r="VI859" s="81"/>
      <c r="VJ859" s="81"/>
      <c r="VK859" s="81"/>
      <c r="VL859" s="81"/>
      <c r="VM859" s="81"/>
      <c r="VN859" s="81"/>
      <c r="VO859" s="81"/>
      <c r="VP859" s="81"/>
      <c r="VQ859" s="81"/>
      <c r="VR859" s="81"/>
      <c r="VS859" s="81"/>
      <c r="VT859" s="81"/>
      <c r="VU859" s="81"/>
      <c r="VV859" s="81"/>
      <c r="VW859" s="81"/>
      <c r="VX859" s="81"/>
      <c r="VY859" s="81"/>
      <c r="VZ859" s="81"/>
      <c r="WA859" s="81"/>
      <c r="WB859" s="81"/>
      <c r="WC859" s="81"/>
      <c r="WD859" s="81"/>
      <c r="WE859" s="81"/>
      <c r="WF859" s="81"/>
      <c r="WG859" s="81"/>
      <c r="WH859" s="81"/>
      <c r="WI859" s="81"/>
      <c r="WJ859" s="81"/>
      <c r="WK859" s="81"/>
      <c r="WL859" s="81"/>
      <c r="WM859" s="81"/>
      <c r="WN859" s="81"/>
      <c r="WO859" s="81"/>
      <c r="WP859" s="81"/>
      <c r="WQ859" s="81"/>
      <c r="WR859" s="81"/>
      <c r="WS859" s="81"/>
      <c r="WT859" s="81"/>
      <c r="WU859" s="81"/>
      <c r="WV859" s="81"/>
      <c r="WW859" s="81"/>
      <c r="WX859" s="81"/>
      <c r="WY859" s="81"/>
      <c r="WZ859" s="81"/>
      <c r="XA859" s="81"/>
      <c r="XB859" s="81"/>
      <c r="XC859" s="81"/>
      <c r="XD859" s="81"/>
      <c r="XE859" s="81"/>
      <c r="XF859" s="81"/>
      <c r="XG859" s="81"/>
      <c r="XH859" s="81"/>
      <c r="XI859" s="81"/>
      <c r="XJ859" s="81"/>
      <c r="XK859" s="81"/>
      <c r="XL859" s="81"/>
      <c r="XM859" s="81"/>
      <c r="XN859" s="81"/>
      <c r="XO859" s="81"/>
      <c r="XP859" s="81"/>
      <c r="XQ859" s="81"/>
      <c r="XR859" s="81"/>
      <c r="XS859" s="81"/>
      <c r="XT859" s="81"/>
      <c r="XU859" s="81"/>
      <c r="XV859" s="81"/>
      <c r="XW859" s="81"/>
      <c r="XX859" s="81"/>
      <c r="XY859" s="81"/>
      <c r="XZ859" s="81"/>
      <c r="YA859" s="81"/>
      <c r="YB859" s="81"/>
      <c r="YC859" s="81"/>
      <c r="YD859" s="81"/>
      <c r="YE859" s="81"/>
      <c r="YF859" s="81"/>
      <c r="YG859" s="81"/>
      <c r="YH859" s="81"/>
      <c r="YI859" s="81"/>
      <c r="YJ859" s="81"/>
      <c r="YK859" s="81"/>
      <c r="YL859" s="81"/>
      <c r="YM859" s="81"/>
      <c r="YN859" s="81"/>
      <c r="YO859" s="81"/>
      <c r="YP859" s="81"/>
      <c r="YQ859" s="81"/>
      <c r="YR859" s="81"/>
      <c r="YS859" s="81"/>
      <c r="YT859" s="81"/>
      <c r="YU859" s="81"/>
      <c r="YV859" s="81"/>
      <c r="YW859" s="81"/>
      <c r="YX859" s="81"/>
      <c r="YY859" s="81"/>
      <c r="YZ859" s="81"/>
      <c r="ZA859" s="81"/>
      <c r="ZB859" s="81"/>
      <c r="ZC859" s="81"/>
      <c r="ZD859" s="81"/>
      <c r="ZE859" s="81"/>
      <c r="ZF859" s="81"/>
      <c r="ZG859" s="81"/>
      <c r="ZH859" s="81"/>
      <c r="ZI859" s="81"/>
      <c r="ZJ859" s="81"/>
      <c r="ZK859" s="81"/>
      <c r="ZL859" s="81"/>
      <c r="ZM859" s="81"/>
      <c r="ZN859" s="81"/>
      <c r="ZO859" s="81"/>
      <c r="ZP859" s="81"/>
      <c r="ZQ859" s="81"/>
      <c r="ZR859" s="81"/>
      <c r="ZS859" s="81"/>
      <c r="ZT859" s="81"/>
      <c r="ZU859" s="81"/>
      <c r="ZV859" s="81"/>
      <c r="ZW859" s="81"/>
      <c r="ZX859" s="81"/>
      <c r="ZY859" s="81"/>
      <c r="ZZ859" s="81"/>
      <c r="AAA859" s="81"/>
      <c r="AAB859" s="81"/>
      <c r="AAC859" s="81"/>
      <c r="AAD859" s="81"/>
      <c r="AAE859" s="81"/>
      <c r="AAF859" s="81"/>
      <c r="AAG859" s="81"/>
      <c r="AAH859" s="81"/>
      <c r="AAI859" s="81"/>
      <c r="AAJ859" s="81"/>
      <c r="AAK859" s="81"/>
      <c r="AAL859" s="81"/>
      <c r="AAM859" s="81"/>
      <c r="AAN859" s="81"/>
      <c r="AAO859" s="81"/>
      <c r="AAP859" s="81"/>
      <c r="AAQ859" s="81"/>
      <c r="AAR859" s="81"/>
      <c r="AAS859" s="81"/>
      <c r="AAT859" s="81"/>
      <c r="AAU859" s="81"/>
      <c r="AAV859" s="81"/>
      <c r="AAW859" s="81"/>
      <c r="AAX859" s="81"/>
      <c r="AAY859" s="81"/>
      <c r="AAZ859" s="81"/>
      <c r="ABA859" s="81"/>
      <c r="ABB859" s="81"/>
      <c r="ABC859" s="81"/>
      <c r="ABD859" s="81"/>
      <c r="ABE859" s="81"/>
      <c r="ABF859" s="81"/>
      <c r="ABG859" s="81"/>
      <c r="ABH859" s="81"/>
      <c r="ABI859" s="81"/>
      <c r="ABJ859" s="81"/>
      <c r="ABK859" s="81"/>
      <c r="ABL859" s="81"/>
      <c r="ABM859" s="81"/>
      <c r="ABN859" s="81"/>
      <c r="ABO859" s="81"/>
      <c r="ABP859" s="81"/>
      <c r="ABQ859" s="81"/>
      <c r="ABR859" s="81"/>
      <c r="ABS859" s="81"/>
      <c r="ABT859" s="81"/>
      <c r="ABU859" s="81"/>
      <c r="ABV859" s="81"/>
      <c r="ABW859" s="81"/>
      <c r="ABX859" s="81"/>
      <c r="ABY859" s="81"/>
      <c r="ABZ859" s="81"/>
      <c r="ACA859" s="81"/>
      <c r="ACB859" s="81"/>
      <c r="ACC859" s="81"/>
      <c r="ACD859" s="81"/>
      <c r="ACE859" s="81"/>
      <c r="ACF859" s="81"/>
      <c r="ACG859" s="81"/>
      <c r="ACH859" s="81"/>
      <c r="ACI859" s="81"/>
      <c r="ACJ859" s="81"/>
      <c r="ACK859" s="81"/>
      <c r="ACL859" s="81"/>
      <c r="ACM859" s="81"/>
      <c r="ACN859" s="81"/>
      <c r="ACO859" s="81"/>
      <c r="ACP859" s="81"/>
      <c r="ACQ859" s="81"/>
      <c r="ACR859" s="81"/>
      <c r="ACS859" s="81"/>
      <c r="ACT859" s="81"/>
      <c r="ACU859" s="81"/>
      <c r="ACV859" s="81"/>
      <c r="ACW859" s="81"/>
      <c r="ACX859" s="81"/>
      <c r="ACY859" s="81"/>
      <c r="ACZ859" s="81"/>
      <c r="ADA859" s="81"/>
      <c r="ADB859" s="81"/>
      <c r="ADC859" s="81"/>
      <c r="ADD859" s="81"/>
      <c r="ADE859" s="81"/>
      <c r="ADF859" s="81"/>
      <c r="ADG859" s="81"/>
      <c r="ADH859" s="81"/>
      <c r="ADI859" s="81"/>
      <c r="ADJ859" s="81"/>
      <c r="ADK859" s="81"/>
      <c r="ADL859" s="81"/>
      <c r="ADM859" s="81"/>
      <c r="ADN859" s="81"/>
      <c r="ADO859" s="81"/>
      <c r="ADP859" s="81"/>
      <c r="ADQ859" s="81"/>
      <c r="ADR859" s="81"/>
      <c r="ADS859" s="81"/>
      <c r="ADT859" s="81"/>
      <c r="ADU859" s="81"/>
      <c r="ADV859" s="81"/>
      <c r="ADW859" s="81"/>
      <c r="ADX859" s="81"/>
      <c r="ADY859" s="81"/>
      <c r="ADZ859" s="81"/>
      <c r="AEA859" s="81"/>
      <c r="AEB859" s="81"/>
      <c r="AEC859" s="81"/>
      <c r="AED859" s="81"/>
      <c r="AEE859" s="81"/>
      <c r="AEF859" s="81"/>
      <c r="AEG859" s="81"/>
      <c r="AEH859" s="81"/>
      <c r="AEI859" s="81"/>
      <c r="AEJ859" s="81"/>
      <c r="AEK859" s="81"/>
      <c r="AEL859" s="81"/>
      <c r="AEM859" s="81"/>
      <c r="AEN859" s="81"/>
      <c r="AEO859" s="81"/>
      <c r="AEP859" s="81"/>
      <c r="AEQ859" s="81"/>
      <c r="AER859" s="81"/>
      <c r="AES859" s="81"/>
      <c r="AET859" s="81"/>
      <c r="AEU859" s="81"/>
      <c r="AEV859" s="81"/>
      <c r="AEW859" s="81"/>
      <c r="AEX859" s="81"/>
      <c r="AEY859" s="81"/>
      <c r="AEZ859" s="81"/>
      <c r="AFA859" s="81"/>
      <c r="AFB859" s="81"/>
      <c r="AFC859" s="81"/>
      <c r="AFD859" s="81"/>
      <c r="AFE859" s="81"/>
      <c r="AFF859" s="81"/>
      <c r="AFG859" s="81"/>
      <c r="AFH859" s="81"/>
      <c r="AFI859" s="81"/>
      <c r="AFJ859" s="81"/>
      <c r="AFK859" s="81"/>
      <c r="AFL859" s="81"/>
      <c r="AFM859" s="81"/>
      <c r="AFN859" s="81"/>
      <c r="AFO859" s="81"/>
      <c r="AFP859" s="81"/>
      <c r="AFQ859" s="81"/>
      <c r="AFR859" s="81"/>
      <c r="AFS859" s="81"/>
      <c r="AFT859" s="81"/>
      <c r="AFU859" s="81"/>
      <c r="AFV859" s="81"/>
      <c r="AFW859" s="81"/>
      <c r="AFX859" s="81"/>
      <c r="AFY859" s="81"/>
      <c r="AFZ859" s="81"/>
      <c r="AGA859" s="81"/>
      <c r="AGB859" s="81"/>
      <c r="AGC859" s="81"/>
      <c r="AGD859" s="81"/>
      <c r="AGE859" s="81"/>
      <c r="AGF859" s="81"/>
      <c r="AGG859" s="81"/>
      <c r="AGH859" s="81"/>
      <c r="AGI859" s="81"/>
      <c r="AGJ859" s="81"/>
      <c r="AGK859" s="81"/>
      <c r="AGL859" s="81"/>
      <c r="AGM859" s="81"/>
      <c r="AGN859" s="81"/>
      <c r="AGO859" s="81"/>
      <c r="AGP859" s="81"/>
      <c r="AGQ859" s="81"/>
      <c r="AGR859" s="81"/>
      <c r="AGS859" s="81"/>
      <c r="AGT859" s="81"/>
      <c r="AGU859" s="81"/>
      <c r="AGV859" s="81"/>
      <c r="AGW859" s="81"/>
      <c r="AGX859" s="81"/>
      <c r="AGY859" s="81"/>
      <c r="AGZ859" s="81"/>
      <c r="AHA859" s="81"/>
      <c r="AHB859" s="81"/>
      <c r="AHC859" s="81"/>
      <c r="AHD859" s="81"/>
      <c r="AHE859" s="81"/>
      <c r="AHF859" s="81"/>
      <c r="AHG859" s="81"/>
      <c r="AHH859" s="81"/>
      <c r="AHI859" s="81"/>
      <c r="AHJ859" s="81"/>
      <c r="AHK859" s="81"/>
      <c r="AHL859" s="81"/>
      <c r="AHM859" s="81"/>
      <c r="AHN859" s="81"/>
      <c r="AHO859" s="81"/>
      <c r="AHP859" s="81"/>
      <c r="AHQ859" s="81"/>
      <c r="AHR859" s="81"/>
      <c r="AHS859" s="81"/>
      <c r="AHT859" s="81"/>
      <c r="AHU859" s="81"/>
      <c r="AHV859" s="81"/>
      <c r="AHW859" s="81"/>
      <c r="AHX859" s="81"/>
      <c r="AHY859" s="81"/>
      <c r="AHZ859" s="81"/>
      <c r="AIA859" s="81"/>
      <c r="AIB859" s="81"/>
      <c r="AIC859" s="81"/>
      <c r="AID859" s="81"/>
      <c r="AIE859" s="81"/>
      <c r="AIF859" s="81"/>
      <c r="AIG859" s="81"/>
      <c r="AIH859" s="81"/>
      <c r="AII859" s="81"/>
      <c r="AIJ859" s="81"/>
      <c r="AIK859" s="81"/>
      <c r="AIL859" s="81"/>
      <c r="AIM859" s="81"/>
      <c r="AIN859" s="81"/>
      <c r="AIO859" s="81"/>
      <c r="AIP859" s="81"/>
      <c r="AIQ859" s="81"/>
      <c r="AIR859" s="81"/>
      <c r="AIS859" s="81"/>
      <c r="AIT859" s="81"/>
      <c r="AIU859" s="81"/>
      <c r="AIV859" s="81"/>
      <c r="AIW859" s="81"/>
      <c r="AIX859" s="81"/>
      <c r="AIY859" s="81"/>
      <c r="AIZ859" s="81"/>
      <c r="AJA859" s="81"/>
      <c r="AJB859" s="81"/>
      <c r="AJC859" s="81"/>
      <c r="AJD859" s="81"/>
      <c r="AJE859" s="81"/>
      <c r="AJF859" s="81"/>
      <c r="AJG859" s="81"/>
      <c r="AJH859" s="81"/>
      <c r="AJI859" s="81"/>
      <c r="AJJ859" s="81"/>
      <c r="AJK859" s="81"/>
      <c r="AJL859" s="81"/>
      <c r="AJM859" s="81"/>
      <c r="AJN859" s="81"/>
      <c r="AJO859" s="81"/>
      <c r="AJP859" s="81"/>
      <c r="AJQ859" s="81"/>
      <c r="AJR859" s="81"/>
      <c r="AJS859" s="81"/>
      <c r="AJT859" s="81"/>
      <c r="AJU859" s="81"/>
      <c r="AJV859" s="81"/>
      <c r="AJW859" s="81"/>
      <c r="AJX859" s="81"/>
      <c r="AJY859" s="81"/>
      <c r="AJZ859" s="81"/>
      <c r="AKA859" s="81"/>
      <c r="AKB859" s="81"/>
      <c r="AKC859" s="81"/>
      <c r="AKD859" s="81"/>
      <c r="AKE859" s="81"/>
      <c r="AKF859" s="81"/>
      <c r="AKG859" s="81"/>
      <c r="AKH859" s="81"/>
      <c r="AKI859" s="81"/>
      <c r="AKJ859" s="81"/>
      <c r="AKK859" s="81"/>
      <c r="AKL859" s="81"/>
      <c r="AKM859" s="81"/>
      <c r="AKN859" s="81"/>
      <c r="AKO859" s="81"/>
      <c r="AKP859" s="81"/>
      <c r="AKQ859" s="81"/>
      <c r="AKR859" s="81"/>
      <c r="AKS859" s="81"/>
      <c r="AKT859" s="81"/>
      <c r="AKU859" s="81"/>
      <c r="AKV859" s="81"/>
      <c r="AKW859" s="81"/>
      <c r="AKX859" s="81"/>
      <c r="AKY859" s="81"/>
      <c r="AKZ859" s="81"/>
      <c r="ALA859" s="81"/>
      <c r="ALB859" s="81"/>
      <c r="ALC859" s="81"/>
      <c r="ALD859" s="81"/>
      <c r="ALE859" s="81"/>
      <c r="ALF859" s="81"/>
      <c r="ALG859" s="81"/>
      <c r="ALH859" s="81"/>
      <c r="ALI859" s="81"/>
      <c r="ALJ859" s="81"/>
      <c r="ALK859" s="81"/>
      <c r="ALL859" s="81"/>
      <c r="ALM859" s="81"/>
      <c r="ALN859" s="81"/>
      <c r="ALO859" s="81"/>
      <c r="ALP859" s="81"/>
      <c r="ALQ859" s="81"/>
      <c r="ALR859" s="81"/>
      <c r="ALS859" s="81"/>
      <c r="ALT859" s="81"/>
      <c r="ALU859" s="81"/>
      <c r="ALV859" s="81"/>
      <c r="ALW859" s="81"/>
      <c r="ALX859" s="81"/>
      <c r="ALY859" s="81"/>
      <c r="ALZ859" s="81"/>
      <c r="AMA859" s="81"/>
      <c r="AMB859" s="81"/>
      <c r="AMC859" s="81"/>
      <c r="AMD859" s="81"/>
      <c r="AME859" s="81"/>
      <c r="AMF859" s="81"/>
      <c r="AMG859" s="81"/>
      <c r="AMH859" s="81"/>
      <c r="AMI859" s="81"/>
      <c r="AMJ859" s="81"/>
      <c r="AMK859" s="81"/>
      <c r="AML859" s="81"/>
      <c r="AMM859" s="81"/>
      <c r="AMN859" s="81"/>
      <c r="AMO859" s="81"/>
      <c r="AMP859" s="81"/>
      <c r="AMQ859" s="81"/>
      <c r="AMR859" s="81"/>
      <c r="AMS859" s="81"/>
      <c r="AMT859" s="81"/>
      <c r="AMU859" s="81"/>
      <c r="AMV859" s="81"/>
      <c r="AMW859" s="81"/>
      <c r="AMX859" s="81"/>
      <c r="AMY859" s="81"/>
      <c r="AMZ859" s="81"/>
      <c r="ANA859" s="81"/>
      <c r="ANB859" s="81"/>
      <c r="ANC859" s="81"/>
      <c r="AND859" s="81"/>
      <c r="ANE859" s="81"/>
      <c r="ANF859" s="81"/>
      <c r="ANG859" s="81"/>
      <c r="ANH859" s="81"/>
      <c r="ANI859" s="81"/>
      <c r="ANJ859" s="81"/>
      <c r="ANK859" s="81"/>
      <c r="ANL859" s="81"/>
      <c r="ANM859" s="81"/>
      <c r="ANN859" s="81"/>
      <c r="ANO859" s="81"/>
      <c r="ANP859" s="81"/>
      <c r="ANQ859" s="81"/>
      <c r="ANR859" s="81"/>
      <c r="ANS859" s="81"/>
      <c r="ANT859" s="81"/>
      <c r="ANU859" s="81"/>
      <c r="ANV859" s="81"/>
      <c r="ANW859" s="81"/>
      <c r="ANX859" s="81"/>
      <c r="ANY859" s="81"/>
      <c r="ANZ859" s="81"/>
      <c r="AOA859" s="81"/>
      <c r="AOB859" s="81"/>
      <c r="AOC859" s="81"/>
      <c r="AOD859" s="81"/>
      <c r="AOE859" s="81"/>
      <c r="AOF859" s="81"/>
      <c r="AOG859" s="81"/>
      <c r="AOH859" s="81"/>
      <c r="AOI859" s="81"/>
      <c r="AOJ859" s="81"/>
      <c r="AOK859" s="81"/>
      <c r="AOL859" s="81"/>
      <c r="AOM859" s="81"/>
      <c r="AON859" s="81"/>
      <c r="AOO859" s="81"/>
      <c r="AOP859" s="81"/>
      <c r="AOQ859" s="81"/>
      <c r="AOR859" s="81"/>
      <c r="AOS859" s="81"/>
      <c r="AOT859" s="81"/>
      <c r="AOU859" s="81"/>
      <c r="AOV859" s="81"/>
      <c r="AOW859" s="81"/>
      <c r="AOX859" s="81"/>
      <c r="AOY859" s="81"/>
      <c r="AOZ859" s="81"/>
      <c r="APA859" s="81"/>
      <c r="APB859" s="81"/>
      <c r="APC859" s="81"/>
      <c r="APD859" s="81"/>
      <c r="APE859" s="81"/>
      <c r="APF859" s="81"/>
      <c r="APG859" s="81"/>
      <c r="APH859" s="81"/>
      <c r="API859" s="81"/>
      <c r="APJ859" s="81"/>
      <c r="APK859" s="81"/>
      <c r="APL859" s="81"/>
      <c r="APM859" s="81"/>
      <c r="APN859" s="81"/>
      <c r="APO859" s="81"/>
      <c r="APP859" s="81"/>
      <c r="APQ859" s="81"/>
      <c r="APR859" s="81"/>
      <c r="APS859" s="81"/>
      <c r="APT859" s="81"/>
      <c r="APU859" s="81"/>
      <c r="APV859" s="81"/>
      <c r="APW859" s="81"/>
      <c r="APX859" s="81"/>
      <c r="APY859" s="81"/>
      <c r="APZ859" s="81"/>
      <c r="AQA859" s="81"/>
      <c r="AQB859" s="81"/>
      <c r="AQC859" s="81"/>
      <c r="AQD859" s="81"/>
      <c r="AQE859" s="81"/>
      <c r="AQF859" s="81"/>
      <c r="AQG859" s="81"/>
      <c r="AQH859" s="81"/>
      <c r="AQI859" s="81"/>
      <c r="AQJ859" s="81"/>
      <c r="AQK859" s="81"/>
      <c r="AQL859" s="81"/>
      <c r="AQM859" s="81"/>
      <c r="AQN859" s="81"/>
      <c r="AQO859" s="81"/>
      <c r="AQP859" s="81"/>
      <c r="AQQ859" s="81"/>
      <c r="AQR859" s="81"/>
      <c r="AQS859" s="81"/>
      <c r="AQT859" s="81"/>
      <c r="AQU859" s="81"/>
      <c r="AQV859" s="81"/>
      <c r="AQW859" s="81"/>
      <c r="AQX859" s="81"/>
      <c r="AQY859" s="81"/>
      <c r="AQZ859" s="81"/>
      <c r="ARA859" s="81"/>
      <c r="ARB859" s="81"/>
      <c r="ARC859" s="81"/>
      <c r="ARD859" s="81"/>
      <c r="ARE859" s="81"/>
      <c r="ARF859" s="81"/>
      <c r="ARG859" s="81"/>
      <c r="ARH859" s="81"/>
      <c r="ARI859" s="81"/>
      <c r="ARJ859" s="81"/>
      <c r="ARK859" s="81"/>
      <c r="ARL859" s="81"/>
      <c r="ARM859" s="81"/>
      <c r="ARN859" s="81"/>
      <c r="ARO859" s="81"/>
      <c r="ARP859" s="81"/>
      <c r="ARQ859" s="81"/>
      <c r="ARR859" s="81"/>
      <c r="ARS859" s="81"/>
      <c r="ART859" s="81"/>
      <c r="ARU859" s="81"/>
      <c r="ARV859" s="81"/>
      <c r="ARW859" s="81"/>
      <c r="ARX859" s="81"/>
      <c r="ARY859" s="81"/>
      <c r="ARZ859" s="81"/>
      <c r="ASA859" s="81"/>
      <c r="ASB859" s="81"/>
      <c r="ASC859" s="81"/>
      <c r="ASD859" s="81"/>
      <c r="ASE859" s="81"/>
      <c r="ASF859" s="81"/>
      <c r="ASG859" s="81"/>
      <c r="ASH859" s="81"/>
      <c r="ASI859" s="81"/>
      <c r="ASJ859" s="81"/>
      <c r="ASK859" s="81"/>
      <c r="ASL859" s="81"/>
      <c r="ASM859" s="81"/>
      <c r="ASN859" s="81"/>
      <c r="ASO859" s="81"/>
      <c r="ASP859" s="81"/>
      <c r="ASQ859" s="81"/>
      <c r="ASR859" s="81"/>
      <c r="ASS859" s="81"/>
      <c r="AST859" s="81"/>
      <c r="ASU859" s="81"/>
      <c r="ASV859" s="81"/>
      <c r="ASW859" s="81"/>
      <c r="ASX859" s="81"/>
      <c r="ASY859" s="81"/>
      <c r="ASZ859" s="81"/>
      <c r="ATA859" s="81"/>
      <c r="ATB859" s="81"/>
      <c r="ATC859" s="81"/>
      <c r="ATD859" s="81"/>
      <c r="ATE859" s="81"/>
      <c r="ATF859" s="81"/>
      <c r="ATG859" s="81"/>
      <c r="ATH859" s="81"/>
      <c r="ATI859" s="81"/>
      <c r="ATJ859" s="81"/>
      <c r="ATK859" s="81"/>
      <c r="ATL859" s="81"/>
      <c r="ATM859" s="81"/>
      <c r="ATN859" s="81"/>
      <c r="ATO859" s="81"/>
      <c r="ATP859" s="81"/>
      <c r="ATQ859" s="81"/>
      <c r="ATR859" s="81"/>
      <c r="ATS859" s="81"/>
      <c r="ATT859" s="81"/>
      <c r="ATU859" s="81"/>
      <c r="ATV859" s="81"/>
      <c r="ATW859" s="81"/>
      <c r="ATX859" s="81"/>
      <c r="ATY859" s="81"/>
      <c r="ATZ859" s="81"/>
      <c r="AUA859" s="81"/>
      <c r="AUB859" s="81"/>
      <c r="AUC859" s="81"/>
      <c r="AUD859" s="81"/>
      <c r="AUE859" s="81"/>
      <c r="AUF859" s="81"/>
      <c r="AUG859" s="81"/>
      <c r="AUH859" s="81"/>
      <c r="AUI859" s="81"/>
      <c r="AUJ859" s="81"/>
      <c r="AUK859" s="81"/>
      <c r="AUL859" s="81"/>
      <c r="AUM859" s="81"/>
      <c r="AUN859" s="81"/>
      <c r="AUO859" s="81"/>
      <c r="AUP859" s="81"/>
      <c r="AUQ859" s="81"/>
      <c r="AUR859" s="81"/>
      <c r="AUS859" s="81"/>
      <c r="AUT859" s="81"/>
      <c r="AUU859" s="81"/>
      <c r="AUV859" s="81"/>
      <c r="AUW859" s="81"/>
      <c r="AUX859" s="81"/>
      <c r="AUY859" s="81"/>
      <c r="AUZ859" s="81"/>
      <c r="AVA859" s="81"/>
      <c r="AVB859" s="81"/>
      <c r="AVC859" s="81"/>
      <c r="AVD859" s="81"/>
      <c r="AVE859" s="81"/>
      <c r="AVF859" s="81"/>
      <c r="AVG859" s="81"/>
      <c r="AVH859" s="81"/>
      <c r="AVI859" s="81"/>
      <c r="AVJ859" s="81"/>
      <c r="AVK859" s="81"/>
      <c r="AVL859" s="81"/>
      <c r="AVM859" s="81"/>
      <c r="AVN859" s="81"/>
      <c r="AVO859" s="81"/>
      <c r="AVP859" s="81"/>
      <c r="AVQ859" s="81"/>
      <c r="AVR859" s="81"/>
      <c r="AVS859" s="81"/>
      <c r="AVT859" s="81"/>
      <c r="AVU859" s="81"/>
      <c r="AVV859" s="81"/>
      <c r="AVW859" s="81"/>
      <c r="AVX859" s="81"/>
      <c r="AVY859" s="81"/>
      <c r="AVZ859" s="81"/>
      <c r="AWA859" s="81"/>
      <c r="AWB859" s="81"/>
      <c r="AWC859" s="81"/>
      <c r="AWD859" s="81"/>
      <c r="AWE859" s="81"/>
      <c r="AWF859" s="81"/>
      <c r="AWG859" s="81"/>
      <c r="AWH859" s="81"/>
      <c r="AWI859" s="81"/>
      <c r="AWJ859" s="81"/>
      <c r="AWK859" s="81"/>
      <c r="AWL859" s="81"/>
      <c r="AWM859" s="81"/>
      <c r="AWN859" s="81"/>
      <c r="AWO859" s="81"/>
      <c r="AWP859" s="81"/>
      <c r="AWQ859" s="81"/>
      <c r="AWR859" s="81"/>
      <c r="AWS859" s="81"/>
      <c r="AWT859" s="81"/>
      <c r="AWU859" s="81"/>
      <c r="AWV859" s="81"/>
      <c r="AWW859" s="81"/>
      <c r="AWX859" s="81"/>
      <c r="AWY859" s="81"/>
      <c r="AWZ859" s="81"/>
      <c r="AXA859" s="81"/>
      <c r="AXB859" s="81"/>
      <c r="AXC859" s="81"/>
      <c r="AXD859" s="81"/>
      <c r="AXE859" s="81"/>
      <c r="AXF859" s="81"/>
      <c r="AXG859" s="81"/>
      <c r="AXH859" s="81"/>
      <c r="AXI859" s="81"/>
      <c r="AXJ859" s="81"/>
      <c r="AXK859" s="81"/>
      <c r="AXL859" s="81"/>
      <c r="AXM859" s="81"/>
      <c r="AXN859" s="81"/>
      <c r="AXO859" s="81"/>
      <c r="AXP859" s="81"/>
      <c r="AXQ859" s="81"/>
      <c r="AXR859" s="81"/>
      <c r="AXS859" s="81"/>
      <c r="AXT859" s="81"/>
      <c r="AXU859" s="81"/>
      <c r="AXV859" s="81"/>
      <c r="AXW859" s="81"/>
      <c r="AXX859" s="81"/>
      <c r="AXY859" s="81"/>
      <c r="AXZ859" s="81"/>
      <c r="AYA859" s="81"/>
      <c r="AYB859" s="81"/>
      <c r="AYC859" s="81"/>
      <c r="AYD859" s="81"/>
      <c r="AYE859" s="81"/>
      <c r="AYF859" s="81"/>
      <c r="AYG859" s="81"/>
      <c r="AYH859" s="81"/>
      <c r="AYI859" s="81"/>
      <c r="AYJ859" s="81"/>
      <c r="AYK859" s="81"/>
      <c r="AYL859" s="81"/>
      <c r="AYM859" s="81"/>
      <c r="AYN859" s="81"/>
      <c r="AYO859" s="81"/>
      <c r="AYP859" s="81"/>
      <c r="AYQ859" s="81"/>
      <c r="AYR859" s="81"/>
      <c r="AYS859" s="81"/>
      <c r="AYT859" s="81"/>
      <c r="AYU859" s="81"/>
      <c r="AYV859" s="81"/>
      <c r="AYW859" s="81"/>
      <c r="AYX859" s="81"/>
      <c r="AYY859" s="81"/>
      <c r="AYZ859" s="81"/>
      <c r="AZA859" s="81"/>
      <c r="AZB859" s="81"/>
      <c r="AZC859" s="81"/>
      <c r="AZD859" s="81"/>
      <c r="AZE859" s="81"/>
      <c r="AZF859" s="81"/>
      <c r="AZG859" s="81"/>
      <c r="AZH859" s="81"/>
      <c r="AZI859" s="81"/>
      <c r="AZJ859" s="81"/>
      <c r="AZK859" s="81"/>
      <c r="AZL859" s="81"/>
      <c r="AZM859" s="81"/>
      <c r="AZN859" s="81"/>
      <c r="AZO859" s="81"/>
      <c r="AZP859" s="81"/>
      <c r="AZQ859" s="81"/>
      <c r="AZR859" s="81"/>
      <c r="AZS859" s="81"/>
      <c r="AZT859" s="81"/>
      <c r="AZU859" s="81"/>
      <c r="AZV859" s="81"/>
      <c r="AZW859" s="81"/>
      <c r="AZX859" s="81"/>
      <c r="AZY859" s="81"/>
      <c r="AZZ859" s="81"/>
      <c r="BAA859" s="81"/>
      <c r="BAB859" s="81"/>
      <c r="BAC859" s="81"/>
      <c r="BAD859" s="81"/>
      <c r="BAE859" s="81"/>
      <c r="BAF859" s="81"/>
      <c r="BAG859" s="81"/>
      <c r="BAH859" s="81"/>
      <c r="BAI859" s="81"/>
      <c r="BAJ859" s="81"/>
      <c r="BAK859" s="81"/>
      <c r="BAL859" s="81"/>
      <c r="BAM859" s="81"/>
      <c r="BAN859" s="81"/>
      <c r="BAO859" s="81"/>
      <c r="BAP859" s="81"/>
      <c r="BAQ859" s="81"/>
      <c r="BAR859" s="81"/>
      <c r="BAS859" s="81"/>
      <c r="BAT859" s="81"/>
      <c r="BAU859" s="81"/>
      <c r="BAV859" s="81"/>
      <c r="BAW859" s="81"/>
      <c r="BAX859" s="81"/>
      <c r="BAY859" s="81"/>
      <c r="BAZ859" s="81"/>
      <c r="BBA859" s="81"/>
      <c r="BBB859" s="81"/>
      <c r="BBC859" s="81"/>
      <c r="BBD859" s="81"/>
      <c r="BBE859" s="81"/>
      <c r="BBF859" s="81"/>
      <c r="BBG859" s="81"/>
      <c r="BBH859" s="81"/>
      <c r="BBI859" s="81"/>
      <c r="BBJ859" s="81"/>
      <c r="BBK859" s="81"/>
      <c r="BBL859" s="81"/>
      <c r="BBM859" s="81"/>
      <c r="BBN859" s="81"/>
      <c r="BBO859" s="81"/>
      <c r="BBP859" s="81"/>
      <c r="BBQ859" s="81"/>
      <c r="BBR859" s="81"/>
      <c r="BBS859" s="81"/>
      <c r="BBT859" s="81"/>
      <c r="BBU859" s="81"/>
      <c r="BBV859" s="81"/>
      <c r="BBW859" s="81"/>
      <c r="BBX859" s="81"/>
      <c r="BBY859" s="81"/>
      <c r="BBZ859" s="81"/>
      <c r="BCA859" s="81"/>
      <c r="BCB859" s="81"/>
      <c r="BCC859" s="81"/>
      <c r="BCD859" s="81"/>
      <c r="BCE859" s="81"/>
      <c r="BCF859" s="81"/>
      <c r="BCG859" s="81"/>
      <c r="BCH859" s="81"/>
      <c r="BCI859" s="81"/>
      <c r="BCJ859" s="81"/>
      <c r="BCK859" s="81"/>
      <c r="BCL859" s="81"/>
      <c r="BCM859" s="81"/>
      <c r="BCN859" s="81"/>
      <c r="BCO859" s="81"/>
      <c r="BCP859" s="81"/>
      <c r="BCQ859" s="81"/>
      <c r="BCR859" s="81"/>
      <c r="BCS859" s="81"/>
      <c r="BCT859" s="81"/>
      <c r="BCU859" s="81"/>
      <c r="BCV859" s="81"/>
      <c r="BCW859" s="81"/>
      <c r="BCX859" s="81"/>
      <c r="BCY859" s="81"/>
      <c r="BCZ859" s="81"/>
      <c r="BDA859" s="81"/>
      <c r="BDB859" s="81"/>
      <c r="BDC859" s="81"/>
      <c r="BDD859" s="81"/>
      <c r="BDE859" s="81"/>
      <c r="BDF859" s="81"/>
      <c r="BDG859" s="81"/>
      <c r="BDH859" s="81"/>
      <c r="BDI859" s="81"/>
      <c r="BDJ859" s="81"/>
      <c r="BDK859" s="81"/>
      <c r="BDL859" s="81"/>
      <c r="BDM859" s="81"/>
      <c r="BDN859" s="81"/>
      <c r="BDO859" s="81"/>
      <c r="BDP859" s="81"/>
      <c r="BDQ859" s="81"/>
      <c r="BDR859" s="81"/>
      <c r="BDS859" s="81"/>
      <c r="BDT859" s="81"/>
      <c r="BDU859" s="81"/>
      <c r="BDV859" s="81"/>
      <c r="BDW859" s="81"/>
      <c r="BDX859" s="81"/>
      <c r="BDY859" s="81"/>
      <c r="BDZ859" s="81"/>
      <c r="BEA859" s="81"/>
      <c r="BEB859" s="81"/>
      <c r="BEC859" s="81"/>
      <c r="BED859" s="81"/>
      <c r="BEE859" s="81"/>
      <c r="BEF859" s="81"/>
      <c r="BEG859" s="81"/>
      <c r="BEH859" s="81"/>
      <c r="BEI859" s="81"/>
      <c r="BEJ859" s="81"/>
      <c r="BEK859" s="81"/>
      <c r="BEL859" s="81"/>
      <c r="BEM859" s="81"/>
      <c r="BEN859" s="81"/>
      <c r="BEO859" s="81"/>
      <c r="BEP859" s="81"/>
      <c r="BEQ859" s="81"/>
      <c r="BER859" s="81"/>
      <c r="BES859" s="81"/>
      <c r="BET859" s="81"/>
      <c r="BEU859" s="81"/>
      <c r="BEV859" s="81"/>
      <c r="BEW859" s="81"/>
      <c r="BEX859" s="81"/>
      <c r="BEY859" s="81"/>
      <c r="BEZ859" s="81"/>
      <c r="BFA859" s="81"/>
      <c r="BFB859" s="81"/>
      <c r="BFC859" s="81"/>
      <c r="BFD859" s="81"/>
      <c r="BFE859" s="81"/>
      <c r="BFF859" s="81"/>
      <c r="BFG859" s="81"/>
      <c r="BFH859" s="81"/>
      <c r="BFI859" s="81"/>
      <c r="BFJ859" s="81"/>
      <c r="BFK859" s="81"/>
      <c r="BFL859" s="81"/>
      <c r="BFM859" s="81"/>
      <c r="BFN859" s="81"/>
      <c r="BFO859" s="81"/>
      <c r="BFP859" s="81"/>
      <c r="BFQ859" s="81"/>
      <c r="BFR859" s="81"/>
      <c r="BFS859" s="81"/>
      <c r="BFT859" s="81"/>
      <c r="BFU859" s="81"/>
      <c r="BFV859" s="81"/>
      <c r="BFW859" s="81"/>
      <c r="BFX859" s="81"/>
      <c r="BFY859" s="81"/>
      <c r="BFZ859" s="81"/>
      <c r="BGA859" s="81"/>
      <c r="BGB859" s="81"/>
      <c r="BGC859" s="81"/>
      <c r="BGD859" s="81"/>
      <c r="BGE859" s="81"/>
      <c r="BGF859" s="81"/>
      <c r="BGG859" s="81"/>
      <c r="BGH859" s="81"/>
      <c r="BGI859" s="81"/>
      <c r="BGJ859" s="81"/>
      <c r="BGK859" s="81"/>
      <c r="BGL859" s="81"/>
      <c r="BGM859" s="81"/>
      <c r="BGN859" s="81"/>
      <c r="BGO859" s="81"/>
      <c r="BGP859" s="81"/>
      <c r="BGQ859" s="81"/>
      <c r="BGR859" s="81"/>
      <c r="BGS859" s="81"/>
      <c r="BGT859" s="81"/>
      <c r="BGU859" s="81"/>
      <c r="BGV859" s="81"/>
      <c r="BGW859" s="81"/>
      <c r="BGX859" s="81"/>
      <c r="BGY859" s="81"/>
      <c r="BGZ859" s="81"/>
      <c r="BHA859" s="81"/>
      <c r="BHB859" s="81"/>
      <c r="BHC859" s="81"/>
      <c r="BHD859" s="81"/>
      <c r="BHE859" s="81"/>
      <c r="BHF859" s="81"/>
      <c r="BHG859" s="81"/>
      <c r="BHH859" s="81"/>
      <c r="BHI859" s="81"/>
      <c r="BHJ859" s="81"/>
      <c r="BHK859" s="81"/>
      <c r="BHL859" s="81"/>
      <c r="BHM859" s="81"/>
      <c r="BHN859" s="81"/>
      <c r="BHO859" s="81"/>
      <c r="BHP859" s="81"/>
      <c r="BHQ859" s="81"/>
      <c r="BHR859" s="81"/>
      <c r="BHS859" s="81"/>
      <c r="BHT859" s="81"/>
      <c r="BHU859" s="81"/>
      <c r="BHV859" s="81"/>
      <c r="BHW859" s="81"/>
      <c r="BHX859" s="81"/>
      <c r="BHY859" s="81"/>
      <c r="BHZ859" s="81"/>
      <c r="BIA859" s="81"/>
      <c r="BIB859" s="81"/>
      <c r="BIC859" s="81"/>
      <c r="BID859" s="81"/>
      <c r="BIE859" s="81"/>
      <c r="BIF859" s="81"/>
      <c r="BIG859" s="81"/>
      <c r="BIH859" s="81"/>
      <c r="BII859" s="81"/>
      <c r="BIJ859" s="81"/>
      <c r="BIK859" s="81"/>
      <c r="BIL859" s="81"/>
      <c r="BIM859" s="81"/>
      <c r="BIN859" s="81"/>
      <c r="BIO859" s="81"/>
      <c r="BIP859" s="81"/>
      <c r="BIQ859" s="81"/>
      <c r="BIR859" s="81"/>
      <c r="BIS859" s="81"/>
      <c r="BIT859" s="81"/>
      <c r="BIU859" s="81"/>
      <c r="BIV859" s="81"/>
      <c r="BIW859" s="81"/>
      <c r="BIX859" s="81"/>
      <c r="BIY859" s="81"/>
      <c r="BIZ859" s="81"/>
      <c r="BJA859" s="81"/>
      <c r="BJB859" s="81"/>
      <c r="BJC859" s="81"/>
      <c r="BJD859" s="81"/>
      <c r="BJE859" s="81"/>
      <c r="BJF859" s="81"/>
      <c r="BJG859" s="81"/>
      <c r="BJH859" s="81"/>
      <c r="BJI859" s="81"/>
      <c r="BJJ859" s="81"/>
      <c r="BJK859" s="81"/>
      <c r="BJL859" s="81"/>
      <c r="BJM859" s="81"/>
      <c r="BJN859" s="81"/>
      <c r="BJO859" s="81"/>
      <c r="BJP859" s="81"/>
      <c r="BJQ859" s="81"/>
      <c r="BJR859" s="81"/>
      <c r="BJS859" s="81"/>
      <c r="BJT859" s="81"/>
      <c r="BJU859" s="81"/>
      <c r="BJV859" s="81"/>
      <c r="BJW859" s="81"/>
      <c r="BJX859" s="81"/>
      <c r="BJY859" s="81"/>
      <c r="BJZ859" s="81"/>
      <c r="BKA859" s="81"/>
      <c r="BKB859" s="81"/>
      <c r="BKC859" s="81"/>
      <c r="BKD859" s="81"/>
      <c r="BKE859" s="81"/>
      <c r="BKF859" s="81"/>
      <c r="BKG859" s="81"/>
      <c r="BKH859" s="81"/>
      <c r="BKI859" s="81"/>
      <c r="BKJ859" s="81"/>
      <c r="BKK859" s="81"/>
      <c r="BKL859" s="81"/>
      <c r="BKM859" s="81"/>
      <c r="BKN859" s="81"/>
      <c r="BKO859" s="81"/>
      <c r="BKP859" s="81"/>
      <c r="BKQ859" s="81"/>
      <c r="BKR859" s="81"/>
      <c r="BKS859" s="81"/>
      <c r="BKT859" s="81"/>
      <c r="BKU859" s="81"/>
      <c r="BKV859" s="81"/>
      <c r="BKW859" s="81"/>
      <c r="BKX859" s="81"/>
      <c r="BKY859" s="81"/>
      <c r="BKZ859" s="81"/>
      <c r="BLA859" s="81"/>
      <c r="BLB859" s="81"/>
      <c r="BLC859" s="81"/>
      <c r="BLD859" s="81"/>
      <c r="BLE859" s="81"/>
      <c r="BLF859" s="81"/>
      <c r="BLG859" s="81"/>
      <c r="BLH859" s="81"/>
      <c r="BLI859" s="81"/>
      <c r="BLJ859" s="81"/>
      <c r="BLK859" s="81"/>
      <c r="BLL859" s="81"/>
      <c r="BLM859" s="81"/>
      <c r="BLN859" s="81"/>
      <c r="BLO859" s="81"/>
      <c r="BLP859" s="81"/>
      <c r="BLQ859" s="81"/>
      <c r="BLR859" s="81"/>
      <c r="BLS859" s="81"/>
      <c r="BLT859" s="81"/>
      <c r="BLU859" s="81"/>
      <c r="BLV859" s="81"/>
      <c r="BLW859" s="81"/>
      <c r="BLX859" s="81"/>
      <c r="BLY859" s="81"/>
      <c r="BLZ859" s="81"/>
      <c r="BMA859" s="81"/>
      <c r="BMB859" s="81"/>
      <c r="BMC859" s="81"/>
      <c r="BMD859" s="81"/>
      <c r="BME859" s="81"/>
      <c r="BMF859" s="81"/>
      <c r="BMG859" s="81"/>
      <c r="BMH859" s="81"/>
      <c r="BMI859" s="81"/>
      <c r="BMJ859" s="81"/>
      <c r="BMK859" s="81"/>
      <c r="BML859" s="81"/>
      <c r="BMM859" s="81"/>
      <c r="BMN859" s="81"/>
      <c r="BMO859" s="81"/>
      <c r="BMP859" s="81"/>
      <c r="BMQ859" s="81"/>
      <c r="BMR859" s="81"/>
      <c r="BMS859" s="81"/>
      <c r="BMT859" s="81"/>
      <c r="BMU859" s="81"/>
      <c r="BMV859" s="81"/>
      <c r="BMW859" s="81"/>
      <c r="BMX859" s="81"/>
      <c r="BMY859" s="81"/>
      <c r="BMZ859" s="81"/>
      <c r="BNA859" s="81"/>
      <c r="BNB859" s="81"/>
      <c r="BNC859" s="81"/>
      <c r="BND859" s="81"/>
      <c r="BNE859" s="81"/>
      <c r="BNF859" s="81"/>
      <c r="BNG859" s="81"/>
      <c r="BNH859" s="81"/>
      <c r="BNI859" s="81"/>
      <c r="BNJ859" s="81"/>
      <c r="BNK859" s="81"/>
      <c r="BNL859" s="81"/>
      <c r="BNM859" s="81"/>
      <c r="BNN859" s="81"/>
      <c r="BNO859" s="81"/>
      <c r="BNP859" s="81"/>
      <c r="BNQ859" s="81"/>
      <c r="BNR859" s="81"/>
      <c r="BNS859" s="81"/>
      <c r="BNT859" s="81"/>
      <c r="BNU859" s="81"/>
      <c r="BNV859" s="81"/>
      <c r="BNW859" s="81"/>
      <c r="BNX859" s="81"/>
      <c r="BNY859" s="81"/>
      <c r="BNZ859" s="81"/>
      <c r="BOA859" s="81"/>
      <c r="BOB859" s="81"/>
      <c r="BOC859" s="81"/>
      <c r="BOD859" s="81"/>
      <c r="BOE859" s="81"/>
      <c r="BOF859" s="81"/>
      <c r="BOG859" s="81"/>
      <c r="BOH859" s="81"/>
      <c r="BOI859" s="81"/>
      <c r="BOJ859" s="81"/>
      <c r="BOK859" s="81"/>
      <c r="BOL859" s="81"/>
      <c r="BOM859" s="81"/>
      <c r="BON859" s="81"/>
      <c r="BOO859" s="81"/>
      <c r="BOP859" s="81"/>
      <c r="BOQ859" s="81"/>
      <c r="BOR859" s="81"/>
      <c r="BOS859" s="81"/>
      <c r="BOT859" s="81"/>
      <c r="BOU859" s="81"/>
      <c r="BOV859" s="81"/>
      <c r="BOW859" s="81"/>
      <c r="BOX859" s="81"/>
      <c r="BOY859" s="81"/>
      <c r="BOZ859" s="81"/>
      <c r="BPA859" s="81"/>
      <c r="BPB859" s="81"/>
      <c r="BPC859" s="81"/>
      <c r="BPD859" s="81"/>
      <c r="BPE859" s="81"/>
      <c r="BPF859" s="81"/>
      <c r="BPG859" s="81"/>
      <c r="BPH859" s="81"/>
      <c r="BPI859" s="81"/>
      <c r="BPJ859" s="81"/>
      <c r="BPK859" s="81"/>
      <c r="BPL859" s="81"/>
      <c r="BPM859" s="81"/>
      <c r="BPN859" s="81"/>
      <c r="BPO859" s="81"/>
      <c r="BPP859" s="81"/>
      <c r="BPQ859" s="81"/>
      <c r="BPR859" s="81"/>
      <c r="BPS859" s="81"/>
      <c r="BPT859" s="81"/>
      <c r="BPU859" s="81"/>
      <c r="BPV859" s="81"/>
      <c r="BPW859" s="81"/>
      <c r="BPX859" s="81"/>
      <c r="BPY859" s="81"/>
      <c r="BPZ859" s="81"/>
      <c r="BQA859" s="81"/>
      <c r="BQB859" s="81"/>
      <c r="BQC859" s="81"/>
      <c r="BQD859" s="81"/>
      <c r="BQE859" s="81"/>
      <c r="BQF859" s="81"/>
      <c r="BQG859" s="81"/>
      <c r="BQH859" s="81"/>
      <c r="BQI859" s="81"/>
      <c r="BQJ859" s="81"/>
      <c r="BQK859" s="81"/>
      <c r="BQL859" s="81"/>
      <c r="BQM859" s="81"/>
      <c r="BQN859" s="81"/>
      <c r="BQO859" s="81"/>
      <c r="BQP859" s="81"/>
      <c r="BQQ859" s="81"/>
      <c r="BQR859" s="81"/>
      <c r="BQS859" s="81"/>
      <c r="BQT859" s="81"/>
      <c r="BQU859" s="81"/>
      <c r="BQV859" s="81"/>
      <c r="BQW859" s="81"/>
      <c r="BQX859" s="81"/>
      <c r="BQY859" s="81"/>
      <c r="BQZ859" s="81"/>
      <c r="BRA859" s="81"/>
      <c r="BRB859" s="81"/>
      <c r="BRC859" s="81"/>
      <c r="BRD859" s="81"/>
      <c r="BRE859" s="81"/>
      <c r="BRF859" s="81"/>
      <c r="BRG859" s="81"/>
      <c r="BRH859" s="81"/>
      <c r="BRI859" s="81"/>
      <c r="BRJ859" s="81"/>
      <c r="BRK859" s="81"/>
      <c r="BRL859" s="81"/>
      <c r="BRM859" s="81"/>
      <c r="BRN859" s="81"/>
      <c r="BRO859" s="81"/>
      <c r="BRP859" s="81"/>
      <c r="BRQ859" s="81"/>
      <c r="BRR859" s="81"/>
      <c r="BRS859" s="81"/>
      <c r="BRT859" s="81"/>
      <c r="BRU859" s="81"/>
      <c r="BRV859" s="81"/>
      <c r="BRW859" s="81"/>
      <c r="BRX859" s="81"/>
      <c r="BRY859" s="81"/>
      <c r="BRZ859" s="81"/>
      <c r="BSA859" s="81"/>
      <c r="BSB859" s="81"/>
      <c r="BSC859" s="81"/>
      <c r="BSD859" s="81"/>
      <c r="BSE859" s="81"/>
      <c r="BSF859" s="81"/>
      <c r="BSG859" s="81"/>
      <c r="BSH859" s="81"/>
      <c r="BSI859" s="81"/>
      <c r="BSJ859" s="81"/>
      <c r="BSK859" s="81"/>
      <c r="BSL859" s="81"/>
      <c r="BSM859" s="81"/>
      <c r="BSN859" s="81"/>
      <c r="BSO859" s="81"/>
      <c r="BSP859" s="81"/>
      <c r="BSQ859" s="81"/>
      <c r="BSR859" s="81"/>
      <c r="BSS859" s="81"/>
      <c r="BST859" s="81"/>
      <c r="BSU859" s="81"/>
      <c r="BSV859" s="81"/>
      <c r="BSW859" s="81"/>
      <c r="BSX859" s="81"/>
      <c r="BSY859" s="81"/>
      <c r="BSZ859" s="81"/>
      <c r="BTA859" s="81"/>
      <c r="BTB859" s="81"/>
      <c r="BTC859" s="81"/>
      <c r="BTD859" s="81"/>
      <c r="BTE859" s="81"/>
      <c r="BTF859" s="81"/>
      <c r="BTG859" s="81"/>
      <c r="BTH859" s="81"/>
      <c r="BTI859" s="81"/>
      <c r="BTJ859" s="81"/>
      <c r="BTK859" s="81"/>
      <c r="BTL859" s="81"/>
      <c r="BTM859" s="81"/>
      <c r="BTN859" s="81"/>
      <c r="BTO859" s="81"/>
      <c r="BTP859" s="81"/>
      <c r="BTQ859" s="81"/>
      <c r="BTR859" s="81"/>
      <c r="BTS859" s="81"/>
      <c r="BTT859" s="81"/>
      <c r="BTU859" s="81"/>
      <c r="BTV859" s="81"/>
      <c r="BTW859" s="81"/>
      <c r="BTX859" s="81"/>
      <c r="BTY859" s="81"/>
      <c r="BTZ859" s="81"/>
      <c r="BUA859" s="81"/>
      <c r="BUB859" s="81"/>
      <c r="BUC859" s="81"/>
      <c r="BUD859" s="81"/>
      <c r="BUE859" s="81"/>
      <c r="BUF859" s="81"/>
      <c r="BUG859" s="81"/>
      <c r="BUH859" s="81"/>
      <c r="BUI859" s="81"/>
      <c r="BUJ859" s="81"/>
      <c r="BUK859" s="81"/>
      <c r="BUL859" s="81"/>
      <c r="BUM859" s="81"/>
      <c r="BUN859" s="81"/>
      <c r="BUO859" s="81"/>
      <c r="BUP859" s="81"/>
      <c r="BUQ859" s="81"/>
      <c r="BUR859" s="81"/>
      <c r="BUS859" s="81"/>
      <c r="BUT859" s="81"/>
      <c r="BUU859" s="81"/>
      <c r="BUV859" s="81"/>
      <c r="BUW859" s="81"/>
      <c r="BUX859" s="81"/>
      <c r="BUY859" s="81"/>
      <c r="BUZ859" s="81"/>
      <c r="BVA859" s="81"/>
      <c r="BVB859" s="81"/>
      <c r="BVC859" s="81"/>
      <c r="BVD859" s="81"/>
      <c r="BVE859" s="81"/>
      <c r="BVF859" s="81"/>
      <c r="BVG859" s="81"/>
      <c r="BVH859" s="81"/>
      <c r="BVI859" s="81"/>
      <c r="BVJ859" s="81"/>
      <c r="BVK859" s="81"/>
      <c r="BVL859" s="81"/>
      <c r="BVM859" s="81"/>
      <c r="BVN859" s="81"/>
      <c r="BVO859" s="81"/>
      <c r="BVP859" s="81"/>
      <c r="BVQ859" s="81"/>
      <c r="BVR859" s="81"/>
      <c r="BVS859" s="81"/>
      <c r="BVT859" s="81"/>
      <c r="BVU859" s="81"/>
      <c r="BVV859" s="81"/>
      <c r="BVW859" s="81"/>
      <c r="BVX859" s="81"/>
      <c r="BVY859" s="81"/>
      <c r="BVZ859" s="81"/>
      <c r="BWA859" s="81"/>
      <c r="BWB859" s="81"/>
      <c r="BWC859" s="81"/>
      <c r="BWD859" s="81"/>
      <c r="BWE859" s="81"/>
      <c r="BWF859" s="81"/>
      <c r="BWG859" s="81"/>
      <c r="BWH859" s="81"/>
      <c r="BWI859" s="81"/>
      <c r="BWJ859" s="81"/>
      <c r="BWK859" s="81"/>
      <c r="BWL859" s="81"/>
      <c r="BWM859" s="81"/>
      <c r="BWN859" s="81"/>
      <c r="BWO859" s="81"/>
      <c r="BWP859" s="81"/>
      <c r="BWQ859" s="81"/>
      <c r="BWR859" s="81"/>
      <c r="BWS859" s="81"/>
      <c r="BWT859" s="81"/>
      <c r="BWU859" s="81"/>
      <c r="BWV859" s="81"/>
      <c r="BWW859" s="81"/>
      <c r="BWX859" s="81"/>
      <c r="BWY859" s="81"/>
      <c r="BWZ859" s="81"/>
      <c r="BXA859" s="81"/>
      <c r="BXB859" s="81"/>
      <c r="BXC859" s="81"/>
      <c r="BXD859" s="81"/>
      <c r="BXE859" s="81"/>
      <c r="BXF859" s="81"/>
      <c r="BXG859" s="81"/>
      <c r="BXH859" s="81"/>
      <c r="BXI859" s="81"/>
      <c r="BXJ859" s="81"/>
      <c r="BXK859" s="81"/>
      <c r="BXL859" s="81"/>
      <c r="BXM859" s="81"/>
      <c r="BXN859" s="81"/>
      <c r="BXO859" s="81"/>
      <c r="BXP859" s="81"/>
      <c r="BXQ859" s="81"/>
      <c r="BXR859" s="81"/>
      <c r="BXS859" s="81"/>
      <c r="BXT859" s="81"/>
      <c r="BXU859" s="81"/>
      <c r="BXV859" s="81"/>
      <c r="BXW859" s="81"/>
      <c r="BXX859" s="81"/>
      <c r="BXY859" s="81"/>
      <c r="BXZ859" s="81"/>
      <c r="BYA859" s="81"/>
      <c r="BYB859" s="81"/>
      <c r="BYC859" s="81"/>
      <c r="BYD859" s="81"/>
      <c r="BYE859" s="81"/>
      <c r="BYF859" s="81"/>
      <c r="BYG859" s="81"/>
      <c r="BYH859" s="81"/>
      <c r="BYI859" s="81"/>
      <c r="BYJ859" s="81"/>
      <c r="BYK859" s="81"/>
      <c r="BYL859" s="81"/>
      <c r="BYM859" s="81"/>
      <c r="BYN859" s="81"/>
      <c r="BYO859" s="81"/>
      <c r="BYP859" s="81"/>
      <c r="BYQ859" s="81"/>
      <c r="BYR859" s="81"/>
      <c r="BYS859" s="81"/>
      <c r="BYT859" s="81"/>
      <c r="BYU859" s="81"/>
      <c r="BYV859" s="81"/>
      <c r="BYW859" s="81"/>
      <c r="BYX859" s="81"/>
      <c r="BYY859" s="81"/>
      <c r="BYZ859" s="81"/>
      <c r="BZA859" s="81"/>
      <c r="BZB859" s="81"/>
      <c r="BZC859" s="81"/>
      <c r="BZD859" s="81"/>
      <c r="BZE859" s="81"/>
      <c r="BZF859" s="81"/>
      <c r="BZG859" s="81"/>
      <c r="BZH859" s="81"/>
      <c r="BZI859" s="81"/>
      <c r="BZJ859" s="81"/>
      <c r="BZK859" s="81"/>
      <c r="BZL859" s="81"/>
      <c r="BZM859" s="81"/>
      <c r="BZN859" s="81"/>
      <c r="BZO859" s="81"/>
      <c r="BZP859" s="81"/>
      <c r="BZQ859" s="81"/>
      <c r="BZR859" s="81"/>
      <c r="BZS859" s="81"/>
      <c r="BZT859" s="81"/>
      <c r="BZU859" s="81"/>
      <c r="BZV859" s="81"/>
      <c r="BZW859" s="81"/>
      <c r="BZX859" s="81"/>
      <c r="BZY859" s="81"/>
      <c r="BZZ859" s="81"/>
      <c r="CAA859" s="81"/>
      <c r="CAB859" s="81"/>
      <c r="CAC859" s="81"/>
      <c r="CAD859" s="81"/>
      <c r="CAE859" s="81"/>
      <c r="CAF859" s="81"/>
      <c r="CAG859" s="81"/>
      <c r="CAH859" s="81"/>
      <c r="CAI859" s="81"/>
      <c r="CAJ859" s="81"/>
      <c r="CAK859" s="81"/>
      <c r="CAL859" s="81"/>
      <c r="CAM859" s="81"/>
      <c r="CAN859" s="81"/>
      <c r="CAO859" s="81"/>
      <c r="CAP859" s="81"/>
      <c r="CAQ859" s="81"/>
      <c r="CAR859" s="81"/>
      <c r="CAS859" s="81"/>
      <c r="CAT859" s="81"/>
      <c r="CAU859" s="81"/>
      <c r="CAV859" s="81"/>
      <c r="CAW859" s="81"/>
      <c r="CAX859" s="81"/>
      <c r="CAY859" s="81"/>
      <c r="CAZ859" s="81"/>
      <c r="CBA859" s="81"/>
      <c r="CBB859" s="81"/>
      <c r="CBC859" s="81"/>
      <c r="CBD859" s="81"/>
      <c r="CBE859" s="81"/>
      <c r="CBF859" s="81"/>
      <c r="CBG859" s="81"/>
      <c r="CBH859" s="81"/>
      <c r="CBI859" s="81"/>
      <c r="CBJ859" s="81"/>
      <c r="CBK859" s="81"/>
      <c r="CBL859" s="81"/>
      <c r="CBM859" s="81"/>
      <c r="CBN859" s="81"/>
      <c r="CBO859" s="81"/>
      <c r="CBP859" s="81"/>
      <c r="CBQ859" s="81"/>
      <c r="CBR859" s="81"/>
      <c r="CBS859" s="81"/>
      <c r="CBT859" s="81"/>
      <c r="CBU859" s="81"/>
      <c r="CBV859" s="81"/>
      <c r="CBW859" s="81"/>
      <c r="CBX859" s="81"/>
      <c r="CBY859" s="81"/>
      <c r="CBZ859" s="81"/>
      <c r="CCA859" s="81"/>
      <c r="CCB859" s="81"/>
      <c r="CCC859" s="81"/>
      <c r="CCD859" s="81"/>
      <c r="CCE859" s="81"/>
      <c r="CCF859" s="81"/>
      <c r="CCG859" s="81"/>
      <c r="CCH859" s="81"/>
      <c r="CCI859" s="81"/>
      <c r="CCJ859" s="81"/>
      <c r="CCK859" s="81"/>
      <c r="CCL859" s="81"/>
      <c r="CCM859" s="81"/>
      <c r="CCN859" s="81"/>
      <c r="CCO859" s="81"/>
      <c r="CCP859" s="81"/>
      <c r="CCQ859" s="81"/>
      <c r="CCR859" s="81"/>
      <c r="CCS859" s="81"/>
      <c r="CCT859" s="81"/>
      <c r="CCU859" s="81"/>
      <c r="CCV859" s="81"/>
      <c r="CCW859" s="81"/>
      <c r="CCX859" s="81"/>
      <c r="CCY859" s="81"/>
      <c r="CCZ859" s="81"/>
      <c r="CDA859" s="81"/>
      <c r="CDB859" s="81"/>
      <c r="CDC859" s="81"/>
      <c r="CDD859" s="81"/>
      <c r="CDE859" s="81"/>
      <c r="CDF859" s="81"/>
      <c r="CDG859" s="81"/>
      <c r="CDH859" s="81"/>
      <c r="CDI859" s="81"/>
      <c r="CDJ859" s="81"/>
      <c r="CDK859" s="81"/>
      <c r="CDL859" s="81"/>
      <c r="CDM859" s="81"/>
      <c r="CDN859" s="81"/>
      <c r="CDO859" s="81"/>
      <c r="CDP859" s="81"/>
      <c r="CDQ859" s="81"/>
      <c r="CDR859" s="81"/>
      <c r="CDS859" s="81"/>
      <c r="CDT859" s="81"/>
      <c r="CDU859" s="81"/>
      <c r="CDV859" s="81"/>
      <c r="CDW859" s="81"/>
      <c r="CDX859" s="81"/>
      <c r="CDY859" s="81"/>
      <c r="CDZ859" s="81"/>
      <c r="CEA859" s="81"/>
      <c r="CEB859" s="81"/>
      <c r="CEC859" s="81"/>
      <c r="CED859" s="81"/>
      <c r="CEE859" s="81"/>
      <c r="CEF859" s="81"/>
      <c r="CEG859" s="81"/>
      <c r="CEH859" s="81"/>
      <c r="CEI859" s="81"/>
      <c r="CEJ859" s="81"/>
      <c r="CEK859" s="81"/>
      <c r="CEL859" s="81"/>
      <c r="CEM859" s="81"/>
      <c r="CEN859" s="81"/>
      <c r="CEO859" s="81"/>
      <c r="CEP859" s="81"/>
      <c r="CEQ859" s="81"/>
      <c r="CER859" s="81"/>
      <c r="CES859" s="81"/>
      <c r="CET859" s="81"/>
      <c r="CEU859" s="81"/>
      <c r="CEV859" s="81"/>
      <c r="CEW859" s="81"/>
      <c r="CEX859" s="81"/>
      <c r="CEY859" s="81"/>
      <c r="CEZ859" s="81"/>
      <c r="CFA859" s="81"/>
      <c r="CFB859" s="81"/>
      <c r="CFC859" s="81"/>
      <c r="CFD859" s="81"/>
      <c r="CFE859" s="81"/>
      <c r="CFF859" s="81"/>
      <c r="CFG859" s="81"/>
      <c r="CFH859" s="81"/>
      <c r="CFI859" s="81"/>
      <c r="CFJ859" s="81"/>
      <c r="CFK859" s="81"/>
      <c r="CFL859" s="81"/>
      <c r="CFM859" s="81"/>
      <c r="CFN859" s="81"/>
      <c r="CFO859" s="81"/>
      <c r="CFP859" s="81"/>
      <c r="CFQ859" s="81"/>
      <c r="CFR859" s="81"/>
      <c r="CFS859" s="81"/>
      <c r="CFT859" s="81"/>
      <c r="CFU859" s="81"/>
      <c r="CFV859" s="81"/>
      <c r="CFW859" s="81"/>
      <c r="CFX859" s="81"/>
      <c r="CFY859" s="81"/>
      <c r="CFZ859" s="81"/>
      <c r="CGA859" s="81"/>
      <c r="CGB859" s="81"/>
      <c r="CGC859" s="81"/>
      <c r="CGD859" s="81"/>
      <c r="CGE859" s="81"/>
      <c r="CGF859" s="81"/>
      <c r="CGG859" s="81"/>
      <c r="CGH859" s="81"/>
      <c r="CGI859" s="81"/>
      <c r="CGJ859" s="81"/>
      <c r="CGK859" s="81"/>
      <c r="CGL859" s="81"/>
      <c r="CGM859" s="81"/>
      <c r="CGN859" s="81"/>
      <c r="CGO859" s="81"/>
      <c r="CGP859" s="81"/>
      <c r="CGQ859" s="81"/>
      <c r="CGR859" s="81"/>
      <c r="CGS859" s="81"/>
      <c r="CGT859" s="81"/>
      <c r="CGU859" s="81"/>
      <c r="CGV859" s="81"/>
      <c r="CGW859" s="81"/>
      <c r="CGX859" s="81"/>
      <c r="CGY859" s="81"/>
      <c r="CGZ859" s="81"/>
      <c r="CHA859" s="81"/>
      <c r="CHB859" s="81"/>
      <c r="CHC859" s="81"/>
      <c r="CHD859" s="81"/>
      <c r="CHE859" s="81"/>
      <c r="CHF859" s="81"/>
      <c r="CHG859" s="81"/>
      <c r="CHH859" s="81"/>
      <c r="CHI859" s="81"/>
      <c r="CHJ859" s="81"/>
      <c r="CHK859" s="81"/>
      <c r="CHL859" s="81"/>
      <c r="CHM859" s="81"/>
      <c r="CHN859" s="81"/>
      <c r="CHO859" s="81"/>
      <c r="CHP859" s="81"/>
      <c r="CHQ859" s="81"/>
      <c r="CHR859" s="81"/>
      <c r="CHS859" s="81"/>
      <c r="CHT859" s="81"/>
      <c r="CHU859" s="81"/>
      <c r="CHV859" s="81"/>
      <c r="CHW859" s="81"/>
      <c r="CHX859" s="81"/>
      <c r="CHY859" s="81"/>
      <c r="CHZ859" s="81"/>
      <c r="CIA859" s="81"/>
      <c r="CIB859" s="81"/>
      <c r="CIC859" s="81"/>
      <c r="CID859" s="81"/>
      <c r="CIE859" s="81"/>
      <c r="CIF859" s="81"/>
      <c r="CIG859" s="81"/>
      <c r="CIH859" s="81"/>
      <c r="CII859" s="81"/>
      <c r="CIJ859" s="81"/>
      <c r="CIK859" s="81"/>
      <c r="CIL859" s="81"/>
      <c r="CIM859" s="81"/>
      <c r="CIN859" s="81"/>
      <c r="CIO859" s="81"/>
      <c r="CIP859" s="81"/>
      <c r="CIQ859" s="81"/>
      <c r="CIR859" s="81"/>
      <c r="CIS859" s="81"/>
      <c r="CIT859" s="81"/>
      <c r="CIU859" s="81"/>
      <c r="CIV859" s="81"/>
      <c r="CIW859" s="81"/>
      <c r="CIX859" s="81"/>
      <c r="CIY859" s="81"/>
      <c r="CIZ859" s="81"/>
      <c r="CJA859" s="81"/>
      <c r="CJB859" s="81"/>
      <c r="CJC859" s="81"/>
      <c r="CJD859" s="81"/>
      <c r="CJE859" s="81"/>
      <c r="CJF859" s="81"/>
      <c r="CJG859" s="81"/>
      <c r="CJH859" s="81"/>
      <c r="CJI859" s="81"/>
      <c r="CJJ859" s="81"/>
      <c r="CJK859" s="81"/>
      <c r="CJL859" s="81"/>
      <c r="CJM859" s="81"/>
      <c r="CJN859" s="81"/>
      <c r="CJO859" s="81"/>
      <c r="CJP859" s="81"/>
      <c r="CJQ859" s="81"/>
      <c r="CJR859" s="81"/>
      <c r="CJS859" s="81"/>
      <c r="CJT859" s="81"/>
      <c r="CJU859" s="81"/>
      <c r="CJV859" s="81"/>
      <c r="CJW859" s="81"/>
      <c r="CJX859" s="81"/>
      <c r="CJY859" s="81"/>
      <c r="CJZ859" s="81"/>
      <c r="CKA859" s="81"/>
      <c r="CKB859" s="81"/>
      <c r="CKC859" s="81"/>
      <c r="CKD859" s="81"/>
      <c r="CKE859" s="81"/>
      <c r="CKF859" s="81"/>
      <c r="CKG859" s="81"/>
      <c r="CKH859" s="81"/>
      <c r="CKI859" s="81"/>
      <c r="CKJ859" s="81"/>
      <c r="CKK859" s="81"/>
      <c r="CKL859" s="81"/>
      <c r="CKM859" s="81"/>
      <c r="CKN859" s="81"/>
      <c r="CKO859" s="81"/>
      <c r="CKP859" s="81"/>
      <c r="CKQ859" s="81"/>
      <c r="CKR859" s="81"/>
      <c r="CKS859" s="81"/>
      <c r="CKT859" s="81"/>
      <c r="CKU859" s="81"/>
      <c r="CKV859" s="81"/>
      <c r="CKW859" s="81"/>
      <c r="CKX859" s="81"/>
      <c r="CKY859" s="81"/>
      <c r="CKZ859" s="81"/>
      <c r="CLA859" s="81"/>
      <c r="CLB859" s="81"/>
      <c r="CLC859" s="81"/>
      <c r="CLD859" s="81"/>
      <c r="CLE859" s="81"/>
      <c r="CLF859" s="81"/>
      <c r="CLG859" s="81"/>
      <c r="CLH859" s="81"/>
      <c r="CLI859" s="81"/>
      <c r="CLJ859" s="81"/>
      <c r="CLK859" s="81"/>
      <c r="CLL859" s="81"/>
      <c r="CLM859" s="81"/>
      <c r="CLN859" s="81"/>
      <c r="CLO859" s="81"/>
      <c r="CLP859" s="81"/>
      <c r="CLQ859" s="81"/>
      <c r="CLR859" s="81"/>
      <c r="CLS859" s="81"/>
      <c r="CLT859" s="81"/>
      <c r="CLU859" s="81"/>
      <c r="CLV859" s="81"/>
      <c r="CLW859" s="81"/>
      <c r="CLX859" s="81"/>
      <c r="CLY859" s="81"/>
      <c r="CLZ859" s="81"/>
      <c r="CMA859" s="81"/>
      <c r="CMB859" s="81"/>
      <c r="CMC859" s="81"/>
      <c r="CMD859" s="81"/>
      <c r="CME859" s="81"/>
      <c r="CMF859" s="81"/>
      <c r="CMG859" s="81"/>
      <c r="CMH859" s="81"/>
      <c r="CMI859" s="81"/>
      <c r="CMJ859" s="81"/>
      <c r="CMK859" s="81"/>
      <c r="CML859" s="81"/>
      <c r="CMM859" s="81"/>
      <c r="CMN859" s="81"/>
      <c r="CMO859" s="81"/>
      <c r="CMP859" s="81"/>
      <c r="CMQ859" s="81"/>
      <c r="CMR859" s="81"/>
      <c r="CMS859" s="81"/>
      <c r="CMT859" s="81"/>
      <c r="CMU859" s="81"/>
      <c r="CMV859" s="81"/>
      <c r="CMW859" s="81"/>
      <c r="CMX859" s="81"/>
      <c r="CMY859" s="81"/>
      <c r="CMZ859" s="81"/>
      <c r="CNA859" s="81"/>
      <c r="CNB859" s="81"/>
      <c r="CNC859" s="81"/>
      <c r="CND859" s="81"/>
      <c r="CNE859" s="81"/>
      <c r="CNF859" s="81"/>
      <c r="CNG859" s="81"/>
      <c r="CNH859" s="81"/>
      <c r="CNI859" s="81"/>
      <c r="CNJ859" s="81"/>
      <c r="CNK859" s="81"/>
      <c r="CNL859" s="81"/>
      <c r="CNM859" s="81"/>
      <c r="CNN859" s="81"/>
      <c r="CNO859" s="81"/>
      <c r="CNP859" s="81"/>
      <c r="CNQ859" s="81"/>
      <c r="CNR859" s="81"/>
      <c r="CNS859" s="81"/>
      <c r="CNT859" s="81"/>
      <c r="CNU859" s="81"/>
      <c r="CNV859" s="81"/>
      <c r="CNW859" s="81"/>
      <c r="CNX859" s="81"/>
      <c r="CNY859" s="81"/>
      <c r="CNZ859" s="81"/>
      <c r="COA859" s="81"/>
      <c r="COB859" s="81"/>
      <c r="COC859" s="81"/>
      <c r="COD859" s="81"/>
      <c r="COE859" s="81"/>
      <c r="COF859" s="81"/>
      <c r="COG859" s="81"/>
      <c r="COH859" s="81"/>
      <c r="COI859" s="81"/>
      <c r="COJ859" s="81"/>
      <c r="COK859" s="81"/>
      <c r="COL859" s="81"/>
      <c r="COM859" s="81"/>
      <c r="CON859" s="81"/>
      <c r="COO859" s="81"/>
      <c r="COP859" s="81"/>
      <c r="COQ859" s="81"/>
      <c r="COR859" s="81"/>
      <c r="COS859" s="81"/>
      <c r="COT859" s="81"/>
      <c r="COU859" s="81"/>
      <c r="COV859" s="81"/>
      <c r="COW859" s="81"/>
      <c r="COX859" s="81"/>
      <c r="COY859" s="81"/>
      <c r="COZ859" s="81"/>
      <c r="CPA859" s="81"/>
      <c r="CPB859" s="81"/>
      <c r="CPC859" s="81"/>
      <c r="CPD859" s="81"/>
      <c r="CPE859" s="81"/>
      <c r="CPF859" s="81"/>
      <c r="CPG859" s="81"/>
      <c r="CPH859" s="81"/>
      <c r="CPI859" s="81"/>
      <c r="CPJ859" s="81"/>
      <c r="CPK859" s="81"/>
      <c r="CPL859" s="81"/>
      <c r="CPM859" s="81"/>
      <c r="CPN859" s="81"/>
      <c r="CPO859" s="81"/>
      <c r="CPP859" s="81"/>
      <c r="CPQ859" s="81"/>
      <c r="CPR859" s="81"/>
      <c r="CPS859" s="81"/>
      <c r="CPT859" s="81"/>
      <c r="CPU859" s="81"/>
      <c r="CPV859" s="81"/>
      <c r="CPW859" s="81"/>
      <c r="CPX859" s="81"/>
      <c r="CPY859" s="81"/>
      <c r="CPZ859" s="81"/>
      <c r="CQA859" s="81"/>
      <c r="CQB859" s="81"/>
      <c r="CQC859" s="81"/>
      <c r="CQD859" s="81"/>
      <c r="CQE859" s="81"/>
      <c r="CQF859" s="81"/>
      <c r="CQG859" s="81"/>
      <c r="CQH859" s="81"/>
      <c r="CQI859" s="81"/>
      <c r="CQJ859" s="81"/>
      <c r="CQK859" s="81"/>
      <c r="CQL859" s="81"/>
      <c r="CQM859" s="81"/>
      <c r="CQN859" s="81"/>
      <c r="CQO859" s="81"/>
      <c r="CQP859" s="81"/>
      <c r="CQQ859" s="81"/>
      <c r="CQR859" s="81"/>
      <c r="CQS859" s="81"/>
      <c r="CQT859" s="81"/>
      <c r="CQU859" s="81"/>
      <c r="CQV859" s="81"/>
      <c r="CQW859" s="81"/>
      <c r="CQX859" s="81"/>
      <c r="CQY859" s="81"/>
      <c r="CQZ859" s="81"/>
      <c r="CRA859" s="81"/>
      <c r="CRB859" s="81"/>
      <c r="CRC859" s="81"/>
      <c r="CRD859" s="81"/>
      <c r="CRE859" s="81"/>
      <c r="CRF859" s="81"/>
      <c r="CRG859" s="81"/>
      <c r="CRH859" s="81"/>
      <c r="CRI859" s="81"/>
      <c r="CRJ859" s="81"/>
      <c r="CRK859" s="81"/>
      <c r="CRL859" s="81"/>
      <c r="CRM859" s="81"/>
      <c r="CRN859" s="81"/>
      <c r="CRO859" s="81"/>
      <c r="CRP859" s="81"/>
      <c r="CRQ859" s="81"/>
      <c r="CRR859" s="81"/>
      <c r="CRS859" s="81"/>
      <c r="CRT859" s="81"/>
      <c r="CRU859" s="81"/>
      <c r="CRV859" s="81"/>
      <c r="CRW859" s="81"/>
      <c r="CRX859" s="81"/>
      <c r="CRY859" s="81"/>
      <c r="CRZ859" s="81"/>
      <c r="CSA859" s="81"/>
      <c r="CSB859" s="81"/>
      <c r="CSC859" s="81"/>
      <c r="CSD859" s="81"/>
      <c r="CSE859" s="81"/>
      <c r="CSF859" s="81"/>
      <c r="CSG859" s="81"/>
      <c r="CSH859" s="81"/>
      <c r="CSI859" s="81"/>
      <c r="CSJ859" s="81"/>
      <c r="CSK859" s="81"/>
      <c r="CSL859" s="81"/>
      <c r="CSM859" s="81"/>
      <c r="CSN859" s="81"/>
      <c r="CSO859" s="81"/>
      <c r="CSP859" s="81"/>
      <c r="CSQ859" s="81"/>
      <c r="CSR859" s="81"/>
      <c r="CSS859" s="81"/>
      <c r="CST859" s="81"/>
      <c r="CSU859" s="81"/>
      <c r="CSV859" s="81"/>
      <c r="CSW859" s="81"/>
      <c r="CSX859" s="81"/>
      <c r="CSY859" s="81"/>
      <c r="CSZ859" s="81"/>
      <c r="CTA859" s="81"/>
      <c r="CTB859" s="81"/>
      <c r="CTC859" s="81"/>
      <c r="CTD859" s="81"/>
      <c r="CTE859" s="81"/>
      <c r="CTF859" s="81"/>
      <c r="CTG859" s="81"/>
      <c r="CTH859" s="81"/>
      <c r="CTI859" s="81"/>
      <c r="CTJ859" s="81"/>
      <c r="CTK859" s="81"/>
      <c r="CTL859" s="81"/>
      <c r="CTM859" s="81"/>
      <c r="CTN859" s="81"/>
      <c r="CTO859" s="81"/>
      <c r="CTP859" s="81"/>
      <c r="CTQ859" s="81"/>
      <c r="CTR859" s="81"/>
      <c r="CTS859" s="81"/>
      <c r="CTT859" s="81"/>
      <c r="CTU859" s="81"/>
      <c r="CTV859" s="81"/>
      <c r="CTW859" s="81"/>
      <c r="CTX859" s="81"/>
      <c r="CTY859" s="81"/>
      <c r="CTZ859" s="81"/>
      <c r="CUA859" s="81"/>
      <c r="CUB859" s="81"/>
      <c r="CUC859" s="81"/>
      <c r="CUD859" s="81"/>
      <c r="CUE859" s="81"/>
      <c r="CUF859" s="81"/>
      <c r="CUG859" s="81"/>
      <c r="CUH859" s="81"/>
      <c r="CUI859" s="81"/>
      <c r="CUJ859" s="81"/>
      <c r="CUK859" s="81"/>
      <c r="CUL859" s="81"/>
      <c r="CUM859" s="81"/>
      <c r="CUN859" s="81"/>
      <c r="CUO859" s="81"/>
      <c r="CUP859" s="81"/>
      <c r="CUQ859" s="81"/>
      <c r="CUR859" s="81"/>
      <c r="CUS859" s="81"/>
      <c r="CUT859" s="81"/>
      <c r="CUU859" s="81"/>
      <c r="CUV859" s="81"/>
      <c r="CUW859" s="81"/>
      <c r="CUX859" s="81"/>
      <c r="CUY859" s="81"/>
      <c r="CUZ859" s="81"/>
      <c r="CVA859" s="81"/>
      <c r="CVB859" s="81"/>
      <c r="CVC859" s="81"/>
      <c r="CVD859" s="81"/>
      <c r="CVE859" s="81"/>
      <c r="CVF859" s="81"/>
      <c r="CVG859" s="81"/>
      <c r="CVH859" s="81"/>
      <c r="CVI859" s="81"/>
      <c r="CVJ859" s="81"/>
      <c r="CVK859" s="81"/>
      <c r="CVL859" s="81"/>
      <c r="CVM859" s="81"/>
      <c r="CVN859" s="81"/>
      <c r="CVO859" s="81"/>
      <c r="CVP859" s="81"/>
      <c r="CVQ859" s="81"/>
      <c r="CVR859" s="81"/>
      <c r="CVS859" s="81"/>
      <c r="CVT859" s="81"/>
      <c r="CVU859" s="81"/>
      <c r="CVV859" s="81"/>
      <c r="CVW859" s="81"/>
      <c r="CVX859" s="81"/>
      <c r="CVY859" s="81"/>
      <c r="CVZ859" s="81"/>
      <c r="CWA859" s="81"/>
      <c r="CWB859" s="81"/>
      <c r="CWC859" s="81"/>
      <c r="CWD859" s="81"/>
      <c r="CWE859" s="81"/>
      <c r="CWF859" s="81"/>
      <c r="CWG859" s="81"/>
      <c r="CWH859" s="81"/>
      <c r="CWI859" s="81"/>
      <c r="CWJ859" s="81"/>
      <c r="CWK859" s="81"/>
      <c r="CWL859" s="81"/>
      <c r="CWM859" s="81"/>
      <c r="CWN859" s="81"/>
      <c r="CWO859" s="81"/>
      <c r="CWP859" s="81"/>
      <c r="CWQ859" s="81"/>
      <c r="CWR859" s="81"/>
      <c r="CWS859" s="81"/>
      <c r="CWT859" s="81"/>
      <c r="CWU859" s="81"/>
      <c r="CWV859" s="81"/>
      <c r="CWW859" s="81"/>
      <c r="CWX859" s="81"/>
      <c r="CWY859" s="81"/>
      <c r="CWZ859" s="81"/>
      <c r="CXA859" s="81"/>
      <c r="CXB859" s="81"/>
      <c r="CXC859" s="81"/>
      <c r="CXD859" s="81"/>
      <c r="CXE859" s="81"/>
      <c r="CXF859" s="81"/>
      <c r="CXG859" s="81"/>
      <c r="CXH859" s="81"/>
      <c r="CXI859" s="81"/>
      <c r="CXJ859" s="81"/>
      <c r="CXK859" s="81"/>
      <c r="CXL859" s="81"/>
      <c r="CXM859" s="81"/>
      <c r="CXN859" s="81"/>
      <c r="CXO859" s="81"/>
      <c r="CXP859" s="81"/>
      <c r="CXQ859" s="81"/>
      <c r="CXR859" s="81"/>
      <c r="CXS859" s="81"/>
      <c r="CXT859" s="81"/>
      <c r="CXU859" s="81"/>
      <c r="CXV859" s="81"/>
      <c r="CXW859" s="81"/>
      <c r="CXX859" s="81"/>
      <c r="CXY859" s="81"/>
      <c r="CXZ859" s="81"/>
      <c r="CYA859" s="81"/>
      <c r="CYB859" s="81"/>
      <c r="CYC859" s="81"/>
      <c r="CYD859" s="81"/>
      <c r="CYE859" s="81"/>
      <c r="CYF859" s="81"/>
      <c r="CYG859" s="81"/>
      <c r="CYH859" s="81"/>
      <c r="CYI859" s="81"/>
      <c r="CYJ859" s="81"/>
      <c r="CYK859" s="81"/>
      <c r="CYL859" s="81"/>
      <c r="CYM859" s="81"/>
      <c r="CYN859" s="81"/>
      <c r="CYO859" s="81"/>
      <c r="CYP859" s="81"/>
      <c r="CYQ859" s="81"/>
      <c r="CYR859" s="81"/>
      <c r="CYS859" s="81"/>
      <c r="CYT859" s="81"/>
      <c r="CYU859" s="81"/>
      <c r="CYV859" s="81"/>
      <c r="CYW859" s="81"/>
      <c r="CYX859" s="81"/>
      <c r="CYY859" s="81"/>
      <c r="CYZ859" s="81"/>
      <c r="CZA859" s="81"/>
      <c r="CZB859" s="81"/>
      <c r="CZC859" s="81"/>
      <c r="CZD859" s="81"/>
      <c r="CZE859" s="81"/>
      <c r="CZF859" s="81"/>
      <c r="CZG859" s="81"/>
      <c r="CZH859" s="81"/>
      <c r="CZI859" s="81"/>
      <c r="CZJ859" s="81"/>
      <c r="CZK859" s="81"/>
      <c r="CZL859" s="81"/>
      <c r="CZM859" s="81"/>
      <c r="CZN859" s="81"/>
      <c r="CZO859" s="81"/>
      <c r="CZP859" s="81"/>
      <c r="CZQ859" s="81"/>
      <c r="CZR859" s="81"/>
      <c r="CZS859" s="81"/>
      <c r="CZT859" s="81"/>
      <c r="CZU859" s="81"/>
      <c r="CZV859" s="81"/>
      <c r="CZW859" s="81"/>
      <c r="CZX859" s="81"/>
      <c r="CZY859" s="81"/>
      <c r="CZZ859" s="81"/>
      <c r="DAA859" s="81"/>
      <c r="DAB859" s="81"/>
      <c r="DAC859" s="81"/>
      <c r="DAD859" s="81"/>
      <c r="DAE859" s="81"/>
      <c r="DAF859" s="81"/>
      <c r="DAG859" s="81"/>
      <c r="DAH859" s="81"/>
      <c r="DAI859" s="81"/>
      <c r="DAJ859" s="81"/>
      <c r="DAK859" s="81"/>
      <c r="DAL859" s="81"/>
      <c r="DAM859" s="81"/>
      <c r="DAN859" s="81"/>
      <c r="DAO859" s="81"/>
      <c r="DAP859" s="81"/>
      <c r="DAQ859" s="81"/>
      <c r="DAR859" s="81"/>
      <c r="DAS859" s="81"/>
      <c r="DAT859" s="81"/>
      <c r="DAU859" s="81"/>
      <c r="DAV859" s="81"/>
      <c r="DAW859" s="81"/>
      <c r="DAX859" s="81"/>
      <c r="DAY859" s="81"/>
      <c r="DAZ859" s="81"/>
      <c r="DBA859" s="81"/>
      <c r="DBB859" s="81"/>
      <c r="DBC859" s="81"/>
      <c r="DBD859" s="81"/>
      <c r="DBE859" s="81"/>
      <c r="DBF859" s="81"/>
      <c r="DBG859" s="81"/>
      <c r="DBH859" s="81"/>
      <c r="DBI859" s="81"/>
      <c r="DBJ859" s="81"/>
      <c r="DBK859" s="81"/>
      <c r="DBL859" s="81"/>
      <c r="DBM859" s="81"/>
      <c r="DBN859" s="81"/>
      <c r="DBO859" s="81"/>
      <c r="DBP859" s="81"/>
      <c r="DBQ859" s="81"/>
      <c r="DBR859" s="81"/>
      <c r="DBS859" s="81"/>
      <c r="DBT859" s="81"/>
      <c r="DBU859" s="81"/>
      <c r="DBV859" s="81"/>
      <c r="DBW859" s="81"/>
      <c r="DBX859" s="81"/>
      <c r="DBY859" s="81"/>
      <c r="DBZ859" s="81"/>
      <c r="DCA859" s="81"/>
      <c r="DCB859" s="81"/>
      <c r="DCC859" s="81"/>
      <c r="DCD859" s="81"/>
      <c r="DCE859" s="81"/>
      <c r="DCF859" s="81"/>
      <c r="DCG859" s="81"/>
      <c r="DCH859" s="81"/>
      <c r="DCI859" s="81"/>
      <c r="DCJ859" s="81"/>
      <c r="DCK859" s="81"/>
      <c r="DCL859" s="81"/>
      <c r="DCM859" s="81"/>
      <c r="DCN859" s="81"/>
      <c r="DCO859" s="81"/>
      <c r="DCP859" s="81"/>
      <c r="DCQ859" s="81"/>
      <c r="DCR859" s="81"/>
      <c r="DCS859" s="81"/>
      <c r="DCT859" s="81"/>
      <c r="DCU859" s="81"/>
      <c r="DCV859" s="81"/>
      <c r="DCW859" s="81"/>
      <c r="DCX859" s="81"/>
      <c r="DCY859" s="81"/>
      <c r="DCZ859" s="81"/>
      <c r="DDA859" s="81"/>
      <c r="DDB859" s="81"/>
      <c r="DDC859" s="81"/>
      <c r="DDD859" s="81"/>
      <c r="DDE859" s="81"/>
      <c r="DDF859" s="81"/>
      <c r="DDG859" s="81"/>
      <c r="DDH859" s="81"/>
      <c r="DDI859" s="81"/>
      <c r="DDJ859" s="81"/>
      <c r="DDK859" s="81"/>
      <c r="DDL859" s="81"/>
      <c r="DDM859" s="81"/>
      <c r="DDN859" s="81"/>
      <c r="DDO859" s="81"/>
      <c r="DDP859" s="81"/>
      <c r="DDQ859" s="81"/>
      <c r="DDR859" s="81"/>
      <c r="DDS859" s="81"/>
      <c r="DDT859" s="81"/>
      <c r="DDU859" s="81"/>
      <c r="DDV859" s="81"/>
      <c r="DDW859" s="81"/>
      <c r="DDX859" s="81"/>
      <c r="DDY859" s="81"/>
      <c r="DDZ859" s="81"/>
      <c r="DEA859" s="81"/>
      <c r="DEB859" s="81"/>
      <c r="DEC859" s="81"/>
      <c r="DED859" s="81"/>
      <c r="DEE859" s="81"/>
      <c r="DEF859" s="81"/>
      <c r="DEG859" s="81"/>
      <c r="DEH859" s="81"/>
      <c r="DEI859" s="81"/>
      <c r="DEJ859" s="81"/>
      <c r="DEK859" s="81"/>
      <c r="DEL859" s="81"/>
      <c r="DEM859" s="81"/>
      <c r="DEN859" s="81"/>
      <c r="DEO859" s="81"/>
      <c r="DEP859" s="81"/>
      <c r="DEQ859" s="81"/>
      <c r="DER859" s="81"/>
      <c r="DES859" s="81"/>
      <c r="DET859" s="81"/>
      <c r="DEU859" s="81"/>
      <c r="DEV859" s="81"/>
      <c r="DEW859" s="81"/>
      <c r="DEX859" s="81"/>
      <c r="DEY859" s="81"/>
      <c r="DEZ859" s="81"/>
      <c r="DFA859" s="81"/>
      <c r="DFB859" s="81"/>
      <c r="DFC859" s="81"/>
      <c r="DFD859" s="81"/>
      <c r="DFE859" s="81"/>
      <c r="DFF859" s="81"/>
      <c r="DFG859" s="81"/>
      <c r="DFH859" s="81"/>
      <c r="DFI859" s="81"/>
      <c r="DFJ859" s="81"/>
      <c r="DFK859" s="81"/>
      <c r="DFL859" s="81"/>
      <c r="DFM859" s="81"/>
      <c r="DFN859" s="81"/>
      <c r="DFO859" s="81"/>
      <c r="DFP859" s="81"/>
      <c r="DFQ859" s="81"/>
      <c r="DFR859" s="81"/>
      <c r="DFS859" s="81"/>
      <c r="DFT859" s="81"/>
      <c r="DFU859" s="81"/>
      <c r="DFV859" s="81"/>
      <c r="DFW859" s="81"/>
      <c r="DFX859" s="81"/>
      <c r="DFY859" s="81"/>
      <c r="DFZ859" s="81"/>
      <c r="DGA859" s="81"/>
      <c r="DGB859" s="81"/>
      <c r="DGC859" s="81"/>
      <c r="DGD859" s="81"/>
      <c r="DGE859" s="81"/>
      <c r="DGF859" s="81"/>
      <c r="DGG859" s="81"/>
      <c r="DGH859" s="81"/>
      <c r="DGI859" s="81"/>
      <c r="DGJ859" s="81"/>
      <c r="DGK859" s="81"/>
      <c r="DGL859" s="81"/>
      <c r="DGM859" s="81"/>
      <c r="DGN859" s="81"/>
      <c r="DGO859" s="81"/>
      <c r="DGP859" s="81"/>
      <c r="DGQ859" s="81"/>
      <c r="DGR859" s="81"/>
      <c r="DGS859" s="81"/>
      <c r="DGT859" s="81"/>
      <c r="DGU859" s="81"/>
      <c r="DGV859" s="81"/>
      <c r="DGW859" s="81"/>
      <c r="DGX859" s="81"/>
      <c r="DGY859" s="81"/>
      <c r="DGZ859" s="81"/>
      <c r="DHA859" s="81"/>
      <c r="DHB859" s="81"/>
      <c r="DHC859" s="81"/>
      <c r="DHD859" s="81"/>
      <c r="DHE859" s="81"/>
      <c r="DHF859" s="81"/>
      <c r="DHG859" s="81"/>
      <c r="DHH859" s="81"/>
      <c r="DHI859" s="81"/>
      <c r="DHJ859" s="81"/>
      <c r="DHK859" s="81"/>
      <c r="DHL859" s="81"/>
      <c r="DHM859" s="81"/>
      <c r="DHN859" s="81"/>
      <c r="DHO859" s="81"/>
      <c r="DHP859" s="81"/>
      <c r="DHQ859" s="81"/>
      <c r="DHR859" s="81"/>
      <c r="DHS859" s="81"/>
      <c r="DHT859" s="81"/>
      <c r="DHU859" s="81"/>
      <c r="DHV859" s="81"/>
      <c r="DHW859" s="81"/>
      <c r="DHX859" s="81"/>
      <c r="DHY859" s="81"/>
      <c r="DHZ859" s="81"/>
      <c r="DIA859" s="81"/>
      <c r="DIB859" s="81"/>
      <c r="DIC859" s="81"/>
      <c r="DID859" s="81"/>
      <c r="DIE859" s="81"/>
      <c r="DIF859" s="81"/>
      <c r="DIG859" s="81"/>
      <c r="DIH859" s="81"/>
      <c r="DII859" s="81"/>
      <c r="DIJ859" s="81"/>
      <c r="DIK859" s="81"/>
      <c r="DIL859" s="81"/>
      <c r="DIM859" s="81"/>
      <c r="DIN859" s="81"/>
      <c r="DIO859" s="81"/>
      <c r="DIP859" s="81"/>
      <c r="DIQ859" s="81"/>
      <c r="DIR859" s="81"/>
      <c r="DIS859" s="81"/>
      <c r="DIT859" s="81"/>
      <c r="DIU859" s="81"/>
      <c r="DIV859" s="81"/>
      <c r="DIW859" s="81"/>
      <c r="DIX859" s="81"/>
      <c r="DIY859" s="81"/>
      <c r="DIZ859" s="81"/>
      <c r="DJA859" s="81"/>
      <c r="DJB859" s="81"/>
      <c r="DJC859" s="81"/>
      <c r="DJD859" s="81"/>
      <c r="DJE859" s="81"/>
      <c r="DJF859" s="81"/>
      <c r="DJG859" s="81"/>
      <c r="DJH859" s="81"/>
      <c r="DJI859" s="81"/>
      <c r="DJJ859" s="81"/>
      <c r="DJK859" s="81"/>
      <c r="DJL859" s="81"/>
      <c r="DJM859" s="81"/>
      <c r="DJN859" s="81"/>
      <c r="DJO859" s="81"/>
      <c r="DJP859" s="81"/>
      <c r="DJQ859" s="81"/>
      <c r="DJR859" s="81"/>
      <c r="DJS859" s="81"/>
      <c r="DJT859" s="81"/>
      <c r="DJU859" s="81"/>
      <c r="DJV859" s="81"/>
      <c r="DJW859" s="81"/>
      <c r="DJX859" s="81"/>
      <c r="DJY859" s="81"/>
      <c r="DJZ859" s="81"/>
      <c r="DKA859" s="81"/>
      <c r="DKB859" s="81"/>
      <c r="DKC859" s="81"/>
      <c r="DKD859" s="81"/>
      <c r="DKE859" s="81"/>
      <c r="DKF859" s="81"/>
      <c r="DKG859" s="81"/>
      <c r="DKH859" s="81"/>
      <c r="DKI859" s="81"/>
      <c r="DKJ859" s="81"/>
      <c r="DKK859" s="81"/>
      <c r="DKL859" s="81"/>
      <c r="DKM859" s="81"/>
      <c r="DKN859" s="81"/>
      <c r="DKO859" s="81"/>
      <c r="DKP859" s="81"/>
      <c r="DKQ859" s="81"/>
      <c r="DKR859" s="81"/>
      <c r="DKS859" s="81"/>
      <c r="DKT859" s="81"/>
      <c r="DKU859" s="81"/>
      <c r="DKV859" s="81"/>
      <c r="DKW859" s="81"/>
      <c r="DKX859" s="81"/>
      <c r="DKY859" s="81"/>
      <c r="DKZ859" s="81"/>
      <c r="DLA859" s="81"/>
      <c r="DLB859" s="81"/>
      <c r="DLC859" s="81"/>
      <c r="DLD859" s="81"/>
      <c r="DLE859" s="81"/>
      <c r="DLF859" s="81"/>
      <c r="DLG859" s="81"/>
      <c r="DLH859" s="81"/>
      <c r="DLI859" s="81"/>
      <c r="DLJ859" s="81"/>
      <c r="DLK859" s="81"/>
      <c r="DLL859" s="81"/>
      <c r="DLM859" s="81"/>
      <c r="DLN859" s="81"/>
      <c r="DLO859" s="81"/>
      <c r="DLP859" s="81"/>
      <c r="DLQ859" s="81"/>
      <c r="DLR859" s="81"/>
      <c r="DLS859" s="81"/>
      <c r="DLT859" s="81"/>
      <c r="DLU859" s="81"/>
      <c r="DLV859" s="81"/>
      <c r="DLW859" s="81"/>
      <c r="DLX859" s="81"/>
      <c r="DLY859" s="81"/>
      <c r="DLZ859" s="81"/>
      <c r="DMA859" s="81"/>
      <c r="DMB859" s="81"/>
      <c r="DMC859" s="81"/>
      <c r="DMD859" s="81"/>
      <c r="DME859" s="81"/>
      <c r="DMF859" s="81"/>
      <c r="DMG859" s="81"/>
      <c r="DMH859" s="81"/>
      <c r="DMI859" s="81"/>
      <c r="DMJ859" s="81"/>
      <c r="DMK859" s="81"/>
      <c r="DML859" s="81"/>
      <c r="DMM859" s="81"/>
      <c r="DMN859" s="81"/>
      <c r="DMO859" s="81"/>
      <c r="DMP859" s="81"/>
      <c r="DMQ859" s="81"/>
      <c r="DMR859" s="81"/>
      <c r="DMS859" s="81"/>
      <c r="DMT859" s="81"/>
      <c r="DMU859" s="81"/>
      <c r="DMV859" s="81"/>
      <c r="DMW859" s="81"/>
      <c r="DMX859" s="81"/>
      <c r="DMY859" s="81"/>
      <c r="DMZ859" s="81"/>
      <c r="DNA859" s="81"/>
      <c r="DNB859" s="81"/>
      <c r="DNC859" s="81"/>
      <c r="DND859" s="81"/>
      <c r="DNE859" s="81"/>
      <c r="DNF859" s="81"/>
      <c r="DNG859" s="81"/>
      <c r="DNH859" s="81"/>
      <c r="DNI859" s="81"/>
      <c r="DNJ859" s="81"/>
      <c r="DNK859" s="81"/>
      <c r="DNL859" s="81"/>
      <c r="DNM859" s="81"/>
      <c r="DNN859" s="81"/>
      <c r="DNO859" s="81"/>
      <c r="DNP859" s="81"/>
      <c r="DNQ859" s="81"/>
      <c r="DNR859" s="81"/>
      <c r="DNS859" s="81"/>
      <c r="DNT859" s="81"/>
      <c r="DNU859" s="81"/>
      <c r="DNV859" s="81"/>
      <c r="DNW859" s="81"/>
      <c r="DNX859" s="81"/>
      <c r="DNY859" s="81"/>
      <c r="DNZ859" s="81"/>
      <c r="DOA859" s="81"/>
      <c r="DOB859" s="81"/>
      <c r="DOC859" s="81"/>
      <c r="DOD859" s="81"/>
      <c r="DOE859" s="81"/>
      <c r="DOF859" s="81"/>
      <c r="DOG859" s="81"/>
      <c r="DOH859" s="81"/>
      <c r="DOI859" s="81"/>
      <c r="DOJ859" s="81"/>
      <c r="DOK859" s="81"/>
      <c r="DOL859" s="81"/>
      <c r="DOM859" s="81"/>
      <c r="DON859" s="81"/>
      <c r="DOO859" s="81"/>
      <c r="DOP859" s="81"/>
      <c r="DOQ859" s="81"/>
      <c r="DOR859" s="81"/>
      <c r="DOS859" s="81"/>
      <c r="DOT859" s="81"/>
      <c r="DOU859" s="81"/>
      <c r="DOV859" s="81"/>
      <c r="DOW859" s="81"/>
      <c r="DOX859" s="81"/>
      <c r="DOY859" s="81"/>
      <c r="DOZ859" s="81"/>
      <c r="DPA859" s="81"/>
      <c r="DPB859" s="81"/>
      <c r="DPC859" s="81"/>
      <c r="DPD859" s="81"/>
      <c r="DPE859" s="81"/>
      <c r="DPF859" s="81"/>
      <c r="DPG859" s="81"/>
      <c r="DPH859" s="81"/>
      <c r="DPI859" s="81"/>
      <c r="DPJ859" s="81"/>
      <c r="DPK859" s="81"/>
      <c r="DPL859" s="81"/>
      <c r="DPM859" s="81"/>
      <c r="DPN859" s="81"/>
      <c r="DPO859" s="81"/>
      <c r="DPP859" s="81"/>
      <c r="DPQ859" s="81"/>
      <c r="DPR859" s="81"/>
      <c r="DPS859" s="81"/>
      <c r="DPT859" s="81"/>
      <c r="DPU859" s="81"/>
      <c r="DPV859" s="81"/>
      <c r="DPW859" s="81"/>
      <c r="DPX859" s="81"/>
      <c r="DPY859" s="81"/>
      <c r="DPZ859" s="81"/>
      <c r="DQA859" s="81"/>
      <c r="DQB859" s="81"/>
      <c r="DQC859" s="81"/>
      <c r="DQD859" s="81"/>
      <c r="DQE859" s="81"/>
      <c r="DQF859" s="81"/>
      <c r="DQG859" s="81"/>
      <c r="DQH859" s="81"/>
      <c r="DQI859" s="81"/>
      <c r="DQJ859" s="81"/>
      <c r="DQK859" s="81"/>
      <c r="DQL859" s="81"/>
      <c r="DQM859" s="81"/>
      <c r="DQN859" s="81"/>
      <c r="DQO859" s="81"/>
      <c r="DQP859" s="81"/>
      <c r="DQQ859" s="81"/>
      <c r="DQR859" s="81"/>
      <c r="DQS859" s="81"/>
      <c r="DQT859" s="81"/>
      <c r="DQU859" s="81"/>
      <c r="DQV859" s="81"/>
      <c r="DQW859" s="81"/>
      <c r="DQX859" s="81"/>
      <c r="DQY859" s="81"/>
      <c r="DQZ859" s="81"/>
      <c r="DRA859" s="81"/>
      <c r="DRB859" s="81"/>
      <c r="DRC859" s="81"/>
      <c r="DRD859" s="81"/>
      <c r="DRE859" s="81"/>
      <c r="DRF859" s="81"/>
      <c r="DRG859" s="81"/>
      <c r="DRH859" s="81"/>
      <c r="DRI859" s="81"/>
      <c r="DRJ859" s="81"/>
      <c r="DRK859" s="81"/>
      <c r="DRL859" s="81"/>
      <c r="DRM859" s="81"/>
      <c r="DRN859" s="81"/>
      <c r="DRO859" s="81"/>
      <c r="DRP859" s="81"/>
      <c r="DRQ859" s="81"/>
      <c r="DRR859" s="81"/>
      <c r="DRS859" s="81"/>
      <c r="DRT859" s="81"/>
      <c r="DRU859" s="81"/>
      <c r="DRV859" s="81"/>
      <c r="DRW859" s="81"/>
      <c r="DRX859" s="81"/>
      <c r="DRY859" s="81"/>
      <c r="DRZ859" s="81"/>
      <c r="DSA859" s="81"/>
      <c r="DSB859" s="81"/>
      <c r="DSC859" s="81"/>
      <c r="DSD859" s="81"/>
      <c r="DSE859" s="81"/>
      <c r="DSF859" s="81"/>
      <c r="DSG859" s="81"/>
      <c r="DSH859" s="81"/>
      <c r="DSI859" s="81"/>
      <c r="DSJ859" s="81"/>
      <c r="DSK859" s="81"/>
      <c r="DSL859" s="81"/>
      <c r="DSM859" s="81"/>
      <c r="DSN859" s="81"/>
      <c r="DSO859" s="81"/>
      <c r="DSP859" s="81"/>
      <c r="DSQ859" s="81"/>
      <c r="DSR859" s="81"/>
      <c r="DSS859" s="81"/>
      <c r="DST859" s="81"/>
      <c r="DSU859" s="81"/>
      <c r="DSV859" s="81"/>
      <c r="DSW859" s="81"/>
      <c r="DSX859" s="81"/>
      <c r="DSY859" s="81"/>
      <c r="DSZ859" s="81"/>
      <c r="DTA859" s="81"/>
      <c r="DTB859" s="81"/>
      <c r="DTC859" s="81"/>
      <c r="DTD859" s="81"/>
      <c r="DTE859" s="81"/>
      <c r="DTF859" s="81"/>
      <c r="DTG859" s="81"/>
      <c r="DTH859" s="81"/>
      <c r="DTI859" s="81"/>
      <c r="DTJ859" s="81"/>
      <c r="DTK859" s="81"/>
      <c r="DTL859" s="81"/>
      <c r="DTM859" s="81"/>
      <c r="DTN859" s="81"/>
      <c r="DTO859" s="81"/>
      <c r="DTP859" s="81"/>
      <c r="DTQ859" s="81"/>
      <c r="DTR859" s="81"/>
      <c r="DTS859" s="81"/>
      <c r="DTT859" s="81"/>
      <c r="DTU859" s="81"/>
      <c r="DTV859" s="81"/>
      <c r="DTW859" s="81"/>
      <c r="DTX859" s="81"/>
      <c r="DTY859" s="81"/>
      <c r="DTZ859" s="81"/>
      <c r="DUA859" s="81"/>
      <c r="DUB859" s="81"/>
      <c r="DUC859" s="81"/>
      <c r="DUD859" s="81"/>
      <c r="DUE859" s="81"/>
      <c r="DUF859" s="81"/>
      <c r="DUG859" s="81"/>
      <c r="DUH859" s="81"/>
      <c r="DUI859" s="81"/>
      <c r="DUJ859" s="81"/>
      <c r="DUK859" s="81"/>
      <c r="DUL859" s="81"/>
      <c r="DUM859" s="81"/>
      <c r="DUN859" s="81"/>
      <c r="DUO859" s="81"/>
      <c r="DUP859" s="81"/>
      <c r="DUQ859" s="81"/>
      <c r="DUR859" s="81"/>
      <c r="DUS859" s="81"/>
      <c r="DUT859" s="81"/>
      <c r="DUU859" s="81"/>
      <c r="DUV859" s="81"/>
      <c r="DUW859" s="81"/>
      <c r="DUX859" s="81"/>
      <c r="DUY859" s="81"/>
      <c r="DUZ859" s="81"/>
      <c r="DVA859" s="81"/>
      <c r="DVB859" s="81"/>
      <c r="DVC859" s="81"/>
      <c r="DVD859" s="81"/>
      <c r="DVE859" s="81"/>
      <c r="DVF859" s="81"/>
      <c r="DVG859" s="81"/>
      <c r="DVH859" s="81"/>
      <c r="DVI859" s="81"/>
      <c r="DVJ859" s="81"/>
      <c r="DVK859" s="81"/>
      <c r="DVL859" s="81"/>
      <c r="DVM859" s="81"/>
      <c r="DVN859" s="81"/>
      <c r="DVO859" s="81"/>
      <c r="DVP859" s="81"/>
      <c r="DVQ859" s="81"/>
      <c r="DVR859" s="81"/>
      <c r="DVS859" s="81"/>
      <c r="DVT859" s="81"/>
      <c r="DVU859" s="81"/>
      <c r="DVV859" s="81"/>
      <c r="DVW859" s="81"/>
      <c r="DVX859" s="81"/>
      <c r="DVY859" s="81"/>
      <c r="DVZ859" s="81"/>
      <c r="DWA859" s="81"/>
      <c r="DWB859" s="81"/>
      <c r="DWC859" s="81"/>
      <c r="DWD859" s="81"/>
      <c r="DWE859" s="81"/>
      <c r="DWF859" s="81"/>
      <c r="DWG859" s="81"/>
      <c r="DWH859" s="81"/>
      <c r="DWI859" s="81"/>
      <c r="DWJ859" s="81"/>
      <c r="DWK859" s="81"/>
      <c r="DWL859" s="81"/>
      <c r="DWM859" s="81"/>
      <c r="DWN859" s="81"/>
      <c r="DWO859" s="81"/>
      <c r="DWP859" s="81"/>
      <c r="DWQ859" s="81"/>
      <c r="DWR859" s="81"/>
      <c r="DWS859" s="81"/>
      <c r="DWT859" s="81"/>
      <c r="DWU859" s="81"/>
      <c r="DWV859" s="81"/>
      <c r="DWW859" s="81"/>
      <c r="DWX859" s="81"/>
      <c r="DWY859" s="81"/>
      <c r="DWZ859" s="81"/>
      <c r="DXA859" s="81"/>
      <c r="DXB859" s="81"/>
      <c r="DXC859" s="81"/>
      <c r="DXD859" s="81"/>
      <c r="DXE859" s="81"/>
      <c r="DXF859" s="81"/>
      <c r="DXG859" s="81"/>
      <c r="DXH859" s="81"/>
      <c r="DXI859" s="81"/>
      <c r="DXJ859" s="81"/>
      <c r="DXK859" s="81"/>
      <c r="DXL859" s="81"/>
      <c r="DXM859" s="81"/>
      <c r="DXN859" s="81"/>
      <c r="DXO859" s="81"/>
      <c r="DXP859" s="81"/>
      <c r="DXQ859" s="81"/>
      <c r="DXR859" s="81"/>
      <c r="DXS859" s="81"/>
      <c r="DXT859" s="81"/>
      <c r="DXU859" s="81"/>
      <c r="DXV859" s="81"/>
      <c r="DXW859" s="81"/>
      <c r="DXX859" s="81"/>
      <c r="DXY859" s="81"/>
      <c r="DXZ859" s="81"/>
      <c r="DYA859" s="81"/>
      <c r="DYB859" s="81"/>
      <c r="DYC859" s="81"/>
      <c r="DYD859" s="81"/>
      <c r="DYE859" s="81"/>
      <c r="DYF859" s="81"/>
      <c r="DYG859" s="81"/>
      <c r="DYH859" s="81"/>
      <c r="DYI859" s="81"/>
      <c r="DYJ859" s="81"/>
      <c r="DYK859" s="81"/>
      <c r="DYL859" s="81"/>
      <c r="DYM859" s="81"/>
      <c r="DYN859" s="81"/>
      <c r="DYO859" s="81"/>
      <c r="DYP859" s="81"/>
      <c r="DYQ859" s="81"/>
      <c r="DYR859" s="81"/>
      <c r="DYS859" s="81"/>
      <c r="DYT859" s="81"/>
      <c r="DYU859" s="81"/>
      <c r="DYV859" s="81"/>
      <c r="DYW859" s="81"/>
      <c r="DYX859" s="81"/>
      <c r="DYY859" s="81"/>
      <c r="DYZ859" s="81"/>
      <c r="DZA859" s="81"/>
      <c r="DZB859" s="81"/>
      <c r="DZC859" s="81"/>
      <c r="DZD859" s="81"/>
      <c r="DZE859" s="81"/>
      <c r="DZF859" s="81"/>
      <c r="DZG859" s="81"/>
      <c r="DZH859" s="81"/>
      <c r="DZI859" s="81"/>
      <c r="DZJ859" s="81"/>
      <c r="DZK859" s="81"/>
      <c r="DZL859" s="81"/>
      <c r="DZM859" s="81"/>
      <c r="DZN859" s="81"/>
      <c r="DZO859" s="81"/>
      <c r="DZP859" s="81"/>
      <c r="DZQ859" s="81"/>
      <c r="DZR859" s="81"/>
      <c r="DZS859" s="81"/>
      <c r="DZT859" s="81"/>
      <c r="DZU859" s="81"/>
      <c r="DZV859" s="81"/>
      <c r="DZW859" s="81"/>
      <c r="DZX859" s="81"/>
      <c r="DZY859" s="81"/>
      <c r="DZZ859" s="81"/>
      <c r="EAA859" s="81"/>
      <c r="EAB859" s="81"/>
      <c r="EAC859" s="81"/>
      <c r="EAD859" s="81"/>
      <c r="EAE859" s="81"/>
      <c r="EAF859" s="81"/>
      <c r="EAG859" s="81"/>
      <c r="EAH859" s="81"/>
      <c r="EAI859" s="81"/>
      <c r="EAJ859" s="81"/>
      <c r="EAK859" s="81"/>
      <c r="EAL859" s="81"/>
      <c r="EAM859" s="81"/>
      <c r="EAN859" s="81"/>
      <c r="EAO859" s="81"/>
      <c r="EAP859" s="81"/>
      <c r="EAQ859" s="81"/>
      <c r="EAR859" s="81"/>
      <c r="EAS859" s="81"/>
      <c r="EAT859" s="81"/>
      <c r="EAU859" s="81"/>
      <c r="EAV859" s="81"/>
      <c r="EAW859" s="81"/>
      <c r="EAX859" s="81"/>
      <c r="EAY859" s="81"/>
      <c r="EAZ859" s="81"/>
      <c r="EBA859" s="81"/>
      <c r="EBB859" s="81"/>
      <c r="EBC859" s="81"/>
      <c r="EBD859" s="81"/>
      <c r="EBE859" s="81"/>
      <c r="EBF859" s="81"/>
      <c r="EBG859" s="81"/>
      <c r="EBH859" s="81"/>
      <c r="EBI859" s="81"/>
      <c r="EBJ859" s="81"/>
      <c r="EBK859" s="81"/>
      <c r="EBL859" s="81"/>
      <c r="EBM859" s="81"/>
      <c r="EBN859" s="81"/>
      <c r="EBO859" s="81"/>
      <c r="EBP859" s="81"/>
      <c r="EBQ859" s="81"/>
      <c r="EBR859" s="81"/>
      <c r="EBS859" s="81"/>
      <c r="EBT859" s="81"/>
      <c r="EBU859" s="81"/>
      <c r="EBV859" s="81"/>
      <c r="EBW859" s="81"/>
      <c r="EBX859" s="81"/>
      <c r="EBY859" s="81"/>
      <c r="EBZ859" s="81"/>
      <c r="ECA859" s="81"/>
      <c r="ECB859" s="81"/>
      <c r="ECC859" s="81"/>
      <c r="ECD859" s="81"/>
      <c r="ECE859" s="81"/>
      <c r="ECF859" s="81"/>
      <c r="ECG859" s="81"/>
      <c r="ECH859" s="81"/>
      <c r="ECI859" s="81"/>
      <c r="ECJ859" s="81"/>
      <c r="ECK859" s="81"/>
      <c r="ECL859" s="81"/>
      <c r="ECM859" s="81"/>
      <c r="ECN859" s="81"/>
      <c r="ECO859" s="81"/>
      <c r="ECP859" s="81"/>
      <c r="ECQ859" s="81"/>
      <c r="ECR859" s="81"/>
      <c r="ECS859" s="81"/>
      <c r="ECT859" s="81"/>
      <c r="ECU859" s="81"/>
      <c r="ECV859" s="81"/>
      <c r="ECW859" s="81"/>
      <c r="ECX859" s="81"/>
      <c r="ECY859" s="81"/>
      <c r="ECZ859" s="81"/>
      <c r="EDA859" s="81"/>
      <c r="EDB859" s="81"/>
      <c r="EDC859" s="81"/>
      <c r="EDD859" s="81"/>
      <c r="EDE859" s="81"/>
      <c r="EDF859" s="81"/>
      <c r="EDG859" s="81"/>
      <c r="EDH859" s="81"/>
      <c r="EDI859" s="81"/>
      <c r="EDJ859" s="81"/>
      <c r="EDK859" s="81"/>
      <c r="EDL859" s="81"/>
      <c r="EDM859" s="81"/>
      <c r="EDN859" s="81"/>
      <c r="EDO859" s="81"/>
      <c r="EDP859" s="81"/>
      <c r="EDQ859" s="81"/>
      <c r="EDR859" s="81"/>
      <c r="EDS859" s="81"/>
      <c r="EDT859" s="81"/>
      <c r="EDU859" s="81"/>
      <c r="EDV859" s="81"/>
      <c r="EDW859" s="81"/>
      <c r="EDX859" s="81"/>
      <c r="EDY859" s="81"/>
      <c r="EDZ859" s="81"/>
      <c r="EEA859" s="81"/>
      <c r="EEB859" s="81"/>
      <c r="EEC859" s="81"/>
      <c r="EED859" s="81"/>
      <c r="EEE859" s="81"/>
      <c r="EEF859" s="81"/>
      <c r="EEG859" s="81"/>
      <c r="EEH859" s="81"/>
      <c r="EEI859" s="81"/>
      <c r="EEJ859" s="81"/>
      <c r="EEK859" s="81"/>
      <c r="EEL859" s="81"/>
      <c r="EEM859" s="81"/>
      <c r="EEN859" s="81"/>
      <c r="EEO859" s="81"/>
      <c r="EEP859" s="81"/>
      <c r="EEQ859" s="81"/>
      <c r="EER859" s="81"/>
      <c r="EES859" s="81"/>
      <c r="EET859" s="81"/>
      <c r="EEU859" s="81"/>
      <c r="EEV859" s="81"/>
      <c r="EEW859" s="81"/>
      <c r="EEX859" s="81"/>
      <c r="EEY859" s="81"/>
      <c r="EEZ859" s="81"/>
      <c r="EFA859" s="81"/>
      <c r="EFB859" s="81"/>
      <c r="EFC859" s="81"/>
      <c r="EFD859" s="81"/>
      <c r="EFE859" s="81"/>
      <c r="EFF859" s="81"/>
      <c r="EFG859" s="81"/>
      <c r="EFH859" s="81"/>
      <c r="EFI859" s="81"/>
      <c r="EFJ859" s="81"/>
      <c r="EFK859" s="81"/>
      <c r="EFL859" s="81"/>
      <c r="EFM859" s="81"/>
      <c r="EFN859" s="81"/>
      <c r="EFO859" s="81"/>
      <c r="EFP859" s="81"/>
      <c r="EFQ859" s="81"/>
      <c r="EFR859" s="81"/>
      <c r="EFS859" s="81"/>
      <c r="EFT859" s="81"/>
      <c r="EFU859" s="81"/>
      <c r="EFV859" s="81"/>
      <c r="EFW859" s="81"/>
      <c r="EFX859" s="81"/>
      <c r="EFY859" s="81"/>
      <c r="EFZ859" s="81"/>
      <c r="EGA859" s="81"/>
      <c r="EGB859" s="81"/>
      <c r="EGC859" s="81"/>
      <c r="EGD859" s="81"/>
      <c r="EGE859" s="81"/>
      <c r="EGF859" s="81"/>
      <c r="EGG859" s="81"/>
      <c r="EGH859" s="81"/>
      <c r="EGI859" s="81"/>
      <c r="EGJ859" s="81"/>
      <c r="EGK859" s="81"/>
      <c r="EGL859" s="81"/>
      <c r="EGM859" s="81"/>
      <c r="EGN859" s="81"/>
      <c r="EGO859" s="81"/>
      <c r="EGP859" s="81"/>
      <c r="EGQ859" s="81"/>
      <c r="EGR859" s="81"/>
      <c r="EGS859" s="81"/>
      <c r="EGT859" s="81"/>
      <c r="EGU859" s="81"/>
      <c r="EGV859" s="81"/>
      <c r="EGW859" s="81"/>
      <c r="EGX859" s="81"/>
      <c r="EGY859" s="81"/>
      <c r="EGZ859" s="81"/>
      <c r="EHA859" s="81"/>
      <c r="EHB859" s="81"/>
      <c r="EHC859" s="81"/>
      <c r="EHD859" s="81"/>
      <c r="EHE859" s="81"/>
      <c r="EHF859" s="81"/>
      <c r="EHG859" s="81"/>
      <c r="EHH859" s="81"/>
      <c r="EHI859" s="81"/>
      <c r="EHJ859" s="81"/>
      <c r="EHK859" s="81"/>
      <c r="EHL859" s="81"/>
      <c r="EHM859" s="81"/>
      <c r="EHN859" s="81"/>
      <c r="EHO859" s="81"/>
      <c r="EHP859" s="81"/>
      <c r="EHQ859" s="81"/>
      <c r="EHR859" s="81"/>
      <c r="EHS859" s="81"/>
      <c r="EHT859" s="81"/>
      <c r="EHU859" s="81"/>
      <c r="EHV859" s="81"/>
      <c r="EHW859" s="81"/>
      <c r="EHX859" s="81"/>
      <c r="EHY859" s="81"/>
      <c r="EHZ859" s="81"/>
      <c r="EIA859" s="81"/>
      <c r="EIB859" s="81"/>
      <c r="EIC859" s="81"/>
      <c r="EID859" s="81"/>
      <c r="EIE859" s="81"/>
      <c r="EIF859" s="81"/>
      <c r="EIG859" s="81"/>
      <c r="EIH859" s="81"/>
      <c r="EII859" s="81"/>
      <c r="EIJ859" s="81"/>
      <c r="EIK859" s="81"/>
      <c r="EIL859" s="81"/>
      <c r="EIM859" s="81"/>
      <c r="EIN859" s="81"/>
      <c r="EIO859" s="81"/>
      <c r="EIP859" s="81"/>
      <c r="EIQ859" s="81"/>
      <c r="EIR859" s="81"/>
      <c r="EIS859" s="81"/>
      <c r="EIT859" s="81"/>
      <c r="EIU859" s="81"/>
      <c r="EIV859" s="81"/>
      <c r="EIW859" s="81"/>
      <c r="EIX859" s="81"/>
      <c r="EIY859" s="81"/>
      <c r="EIZ859" s="81"/>
      <c r="EJA859" s="81"/>
      <c r="EJB859" s="81"/>
      <c r="EJC859" s="81"/>
      <c r="EJD859" s="81"/>
      <c r="EJE859" s="81"/>
      <c r="EJF859" s="81"/>
      <c r="EJG859" s="81"/>
      <c r="EJH859" s="81"/>
      <c r="EJI859" s="81"/>
      <c r="EJJ859" s="81"/>
      <c r="EJK859" s="81"/>
      <c r="EJL859" s="81"/>
      <c r="EJM859" s="81"/>
      <c r="EJN859" s="81"/>
      <c r="EJO859" s="81"/>
      <c r="EJP859" s="81"/>
      <c r="EJQ859" s="81"/>
      <c r="EJR859" s="81"/>
      <c r="EJS859" s="81"/>
      <c r="EJT859" s="81"/>
      <c r="EJU859" s="81"/>
      <c r="EJV859" s="81"/>
      <c r="EJW859" s="81"/>
      <c r="EJX859" s="81"/>
      <c r="EJY859" s="81"/>
      <c r="EJZ859" s="81"/>
      <c r="EKA859" s="81"/>
      <c r="EKB859" s="81"/>
      <c r="EKC859" s="81"/>
      <c r="EKD859" s="81"/>
      <c r="EKE859" s="81"/>
      <c r="EKF859" s="81"/>
      <c r="EKG859" s="81"/>
      <c r="EKH859" s="81"/>
      <c r="EKI859" s="81"/>
      <c r="EKJ859" s="81"/>
      <c r="EKK859" s="81"/>
      <c r="EKL859" s="81"/>
      <c r="EKM859" s="81"/>
      <c r="EKN859" s="81"/>
      <c r="EKO859" s="81"/>
      <c r="EKP859" s="81"/>
      <c r="EKQ859" s="81"/>
      <c r="EKR859" s="81"/>
      <c r="EKS859" s="81"/>
      <c r="EKT859" s="81"/>
      <c r="EKU859" s="81"/>
      <c r="EKV859" s="81"/>
      <c r="EKW859" s="81"/>
      <c r="EKX859" s="81"/>
      <c r="EKY859" s="81"/>
      <c r="EKZ859" s="81"/>
      <c r="ELA859" s="81"/>
      <c r="ELB859" s="81"/>
      <c r="ELC859" s="81"/>
      <c r="ELD859" s="81"/>
      <c r="ELE859" s="81"/>
      <c r="ELF859" s="81"/>
      <c r="ELG859" s="81"/>
      <c r="ELH859" s="81"/>
      <c r="ELI859" s="81"/>
      <c r="ELJ859" s="81"/>
      <c r="ELK859" s="81"/>
      <c r="ELL859" s="81"/>
      <c r="ELM859" s="81"/>
      <c r="ELN859" s="81"/>
      <c r="ELO859" s="81"/>
      <c r="ELP859" s="81"/>
      <c r="ELQ859" s="81"/>
      <c r="ELR859" s="81"/>
      <c r="ELS859" s="81"/>
      <c r="ELT859" s="81"/>
      <c r="ELU859" s="81"/>
      <c r="ELV859" s="81"/>
      <c r="ELW859" s="81"/>
      <c r="ELX859" s="81"/>
      <c r="ELY859" s="81"/>
      <c r="ELZ859" s="81"/>
      <c r="EMA859" s="81"/>
      <c r="EMB859" s="81"/>
      <c r="EMC859" s="81"/>
      <c r="EMD859" s="81"/>
      <c r="EME859" s="81"/>
      <c r="EMF859" s="81"/>
      <c r="EMG859" s="81"/>
      <c r="EMH859" s="81"/>
      <c r="EMI859" s="81"/>
      <c r="EMJ859" s="81"/>
      <c r="EMK859" s="81"/>
      <c r="EML859" s="81"/>
      <c r="EMM859" s="81"/>
      <c r="EMN859" s="81"/>
      <c r="EMO859" s="81"/>
      <c r="EMP859" s="81"/>
      <c r="EMQ859" s="81"/>
      <c r="EMR859" s="81"/>
      <c r="EMS859" s="81"/>
      <c r="EMT859" s="81"/>
      <c r="EMU859" s="81"/>
      <c r="EMV859" s="81"/>
      <c r="EMW859" s="81"/>
      <c r="EMX859" s="81"/>
      <c r="EMY859" s="81"/>
      <c r="EMZ859" s="81"/>
      <c r="ENA859" s="81"/>
      <c r="ENB859" s="81"/>
      <c r="ENC859" s="81"/>
      <c r="END859" s="81"/>
      <c r="ENE859" s="81"/>
      <c r="ENF859" s="81"/>
      <c r="ENG859" s="81"/>
      <c r="ENH859" s="81"/>
      <c r="ENI859" s="81"/>
      <c r="ENJ859" s="81"/>
      <c r="ENK859" s="81"/>
      <c r="ENL859" s="81"/>
      <c r="ENM859" s="81"/>
      <c r="ENN859" s="81"/>
      <c r="ENO859" s="81"/>
      <c r="ENP859" s="81"/>
      <c r="ENQ859" s="81"/>
      <c r="ENR859" s="81"/>
      <c r="ENS859" s="81"/>
      <c r="ENT859" s="81"/>
      <c r="ENU859" s="81"/>
      <c r="ENV859" s="81"/>
      <c r="ENW859" s="81"/>
      <c r="ENX859" s="81"/>
      <c r="ENY859" s="81"/>
      <c r="ENZ859" s="81"/>
      <c r="EOA859" s="81"/>
      <c r="EOB859" s="81"/>
      <c r="EOC859" s="81"/>
      <c r="EOD859" s="81"/>
      <c r="EOE859" s="81"/>
      <c r="EOF859" s="81"/>
      <c r="EOG859" s="81"/>
      <c r="EOH859" s="81"/>
      <c r="EOI859" s="81"/>
      <c r="EOJ859" s="81"/>
      <c r="EOK859" s="81"/>
      <c r="EOL859" s="81"/>
      <c r="EOM859" s="81"/>
      <c r="EON859" s="81"/>
      <c r="EOO859" s="81"/>
      <c r="EOP859" s="81"/>
      <c r="EOQ859" s="81"/>
      <c r="EOR859" s="81"/>
      <c r="EOS859" s="81"/>
      <c r="EOT859" s="81"/>
      <c r="EOU859" s="81"/>
      <c r="EOV859" s="81"/>
      <c r="EOW859" s="81"/>
      <c r="EOX859" s="81"/>
      <c r="EOY859" s="81"/>
      <c r="EOZ859" s="81"/>
      <c r="EPA859" s="81"/>
      <c r="EPB859" s="81"/>
      <c r="EPC859" s="81"/>
      <c r="EPD859" s="81"/>
      <c r="EPE859" s="81"/>
      <c r="EPF859" s="81"/>
      <c r="EPG859" s="81"/>
      <c r="EPH859" s="81"/>
      <c r="EPI859" s="81"/>
      <c r="EPJ859" s="81"/>
      <c r="EPK859" s="81"/>
      <c r="EPL859" s="81"/>
      <c r="EPM859" s="81"/>
      <c r="EPN859" s="81"/>
      <c r="EPO859" s="81"/>
      <c r="EPP859" s="81"/>
      <c r="EPQ859" s="81"/>
      <c r="EPR859" s="81"/>
      <c r="EPS859" s="81"/>
      <c r="EPT859" s="81"/>
      <c r="EPU859" s="81"/>
      <c r="EPV859" s="81"/>
      <c r="EPW859" s="81"/>
      <c r="EPX859" s="81"/>
      <c r="EPY859" s="81"/>
      <c r="EPZ859" s="81"/>
      <c r="EQA859" s="81"/>
      <c r="EQB859" s="81"/>
      <c r="EQC859" s="81"/>
      <c r="EQD859" s="81"/>
      <c r="EQE859" s="81"/>
      <c r="EQF859" s="81"/>
      <c r="EQG859" s="81"/>
      <c r="EQH859" s="81"/>
      <c r="EQI859" s="81"/>
      <c r="EQJ859" s="81"/>
      <c r="EQK859" s="81"/>
      <c r="EQL859" s="81"/>
      <c r="EQM859" s="81"/>
      <c r="EQN859" s="81"/>
      <c r="EQO859" s="81"/>
      <c r="EQP859" s="81"/>
      <c r="EQQ859" s="81"/>
      <c r="EQR859" s="81"/>
      <c r="EQS859" s="81"/>
      <c r="EQT859" s="81"/>
      <c r="EQU859" s="81"/>
      <c r="EQV859" s="81"/>
      <c r="EQW859" s="81"/>
      <c r="EQX859" s="81"/>
      <c r="EQY859" s="81"/>
      <c r="EQZ859" s="81"/>
      <c r="ERA859" s="81"/>
      <c r="ERB859" s="81"/>
      <c r="ERC859" s="81"/>
      <c r="ERD859" s="81"/>
      <c r="ERE859" s="81"/>
      <c r="ERF859" s="81"/>
      <c r="ERG859" s="81"/>
      <c r="ERH859" s="81"/>
      <c r="ERI859" s="81"/>
      <c r="ERJ859" s="81"/>
      <c r="ERK859" s="81"/>
      <c r="ERL859" s="81"/>
      <c r="ERM859" s="81"/>
      <c r="ERN859" s="81"/>
      <c r="ERO859" s="81"/>
      <c r="ERP859" s="81"/>
      <c r="ERQ859" s="81"/>
      <c r="ERR859" s="81"/>
      <c r="ERS859" s="81"/>
      <c r="ERT859" s="81"/>
      <c r="ERU859" s="81"/>
      <c r="ERV859" s="81"/>
      <c r="ERW859" s="81"/>
      <c r="ERX859" s="81"/>
      <c r="ERY859" s="81"/>
      <c r="ERZ859" s="81"/>
      <c r="ESA859" s="81"/>
      <c r="ESB859" s="81"/>
      <c r="ESC859" s="81"/>
      <c r="ESD859" s="81"/>
      <c r="ESE859" s="81"/>
      <c r="ESF859" s="81"/>
      <c r="ESG859" s="81"/>
      <c r="ESH859" s="81"/>
      <c r="ESI859" s="81"/>
      <c r="ESJ859" s="81"/>
      <c r="ESK859" s="81"/>
      <c r="ESL859" s="81"/>
      <c r="ESM859" s="81"/>
      <c r="ESN859" s="81"/>
      <c r="ESO859" s="81"/>
      <c r="ESP859" s="81"/>
      <c r="ESQ859" s="81"/>
      <c r="ESR859" s="81"/>
      <c r="ESS859" s="81"/>
      <c r="EST859" s="81"/>
      <c r="ESU859" s="81"/>
      <c r="ESV859" s="81"/>
      <c r="ESW859" s="81"/>
      <c r="ESX859" s="81"/>
      <c r="ESY859" s="81"/>
      <c r="ESZ859" s="81"/>
      <c r="ETA859" s="81"/>
      <c r="ETB859" s="81"/>
      <c r="ETC859" s="81"/>
      <c r="ETD859" s="81"/>
      <c r="ETE859" s="81"/>
      <c r="ETF859" s="81"/>
      <c r="ETG859" s="81"/>
      <c r="ETH859" s="81"/>
      <c r="ETI859" s="81"/>
      <c r="ETJ859" s="81"/>
      <c r="ETK859" s="81"/>
      <c r="ETL859" s="81"/>
      <c r="ETM859" s="81"/>
      <c r="ETN859" s="81"/>
      <c r="ETO859" s="81"/>
      <c r="ETP859" s="81"/>
      <c r="ETQ859" s="81"/>
      <c r="ETR859" s="81"/>
      <c r="ETS859" s="81"/>
      <c r="ETT859" s="81"/>
      <c r="ETU859" s="81"/>
      <c r="ETV859" s="81"/>
      <c r="ETW859" s="81"/>
      <c r="ETX859" s="81"/>
      <c r="ETY859" s="81"/>
      <c r="ETZ859" s="81"/>
      <c r="EUA859" s="81"/>
      <c r="EUB859" s="81"/>
      <c r="EUC859" s="81"/>
      <c r="EUD859" s="81"/>
      <c r="EUE859" s="81"/>
      <c r="EUF859" s="81"/>
      <c r="EUG859" s="81"/>
      <c r="EUH859" s="81"/>
      <c r="EUI859" s="81"/>
      <c r="EUJ859" s="81"/>
      <c r="EUK859" s="81"/>
      <c r="EUL859" s="81"/>
      <c r="EUM859" s="81"/>
      <c r="EUN859" s="81"/>
      <c r="EUO859" s="81"/>
      <c r="EUP859" s="81"/>
      <c r="EUQ859" s="81"/>
      <c r="EUR859" s="81"/>
      <c r="EUS859" s="81"/>
      <c r="EUT859" s="81"/>
      <c r="EUU859" s="81"/>
      <c r="EUV859" s="81"/>
      <c r="EUW859" s="81"/>
      <c r="EUX859" s="81"/>
      <c r="EUY859" s="81"/>
      <c r="EUZ859" s="81"/>
      <c r="EVA859" s="81"/>
      <c r="EVB859" s="81"/>
      <c r="EVC859" s="81"/>
      <c r="EVD859" s="81"/>
      <c r="EVE859" s="81"/>
      <c r="EVF859" s="81"/>
      <c r="EVG859" s="81"/>
      <c r="EVH859" s="81"/>
      <c r="EVI859" s="81"/>
      <c r="EVJ859" s="81"/>
      <c r="EVK859" s="81"/>
      <c r="EVL859" s="81"/>
      <c r="EVM859" s="81"/>
      <c r="EVN859" s="81"/>
      <c r="EVO859" s="81"/>
      <c r="EVP859" s="81"/>
      <c r="EVQ859" s="81"/>
      <c r="EVR859" s="81"/>
      <c r="EVS859" s="81"/>
      <c r="EVT859" s="81"/>
      <c r="EVU859" s="81"/>
      <c r="EVV859" s="81"/>
      <c r="EVW859" s="81"/>
      <c r="EVX859" s="81"/>
      <c r="EVY859" s="81"/>
      <c r="EVZ859" s="81"/>
      <c r="EWA859" s="81"/>
      <c r="EWB859" s="81"/>
      <c r="EWC859" s="81"/>
      <c r="EWD859" s="81"/>
      <c r="EWE859" s="81"/>
      <c r="EWF859" s="81"/>
      <c r="EWG859" s="81"/>
      <c r="EWH859" s="81"/>
      <c r="EWI859" s="81"/>
      <c r="EWJ859" s="81"/>
      <c r="EWK859" s="81"/>
      <c r="EWL859" s="81"/>
      <c r="EWM859" s="81"/>
      <c r="EWN859" s="81"/>
      <c r="EWO859" s="81"/>
      <c r="EWP859" s="81"/>
      <c r="EWQ859" s="81"/>
      <c r="EWR859" s="81"/>
      <c r="EWS859" s="81"/>
      <c r="EWT859" s="81"/>
      <c r="EWU859" s="81"/>
      <c r="EWV859" s="81"/>
      <c r="EWW859" s="81"/>
      <c r="EWX859" s="81"/>
      <c r="EWY859" s="81"/>
      <c r="EWZ859" s="81"/>
      <c r="EXA859" s="81"/>
      <c r="EXB859" s="81"/>
      <c r="EXC859" s="81"/>
      <c r="EXD859" s="81"/>
      <c r="EXE859" s="81"/>
      <c r="EXF859" s="81"/>
      <c r="EXG859" s="81"/>
      <c r="EXH859" s="81"/>
      <c r="EXI859" s="81"/>
      <c r="EXJ859" s="81"/>
      <c r="EXK859" s="81"/>
      <c r="EXL859" s="81"/>
      <c r="EXM859" s="81"/>
      <c r="EXN859" s="81"/>
      <c r="EXO859" s="81"/>
      <c r="EXP859" s="81"/>
      <c r="EXQ859" s="81"/>
      <c r="EXR859" s="81"/>
      <c r="EXS859" s="81"/>
      <c r="EXT859" s="81"/>
      <c r="EXU859" s="81"/>
      <c r="EXV859" s="81"/>
      <c r="EXW859" s="81"/>
      <c r="EXX859" s="81"/>
      <c r="EXY859" s="81"/>
      <c r="EXZ859" s="81"/>
      <c r="EYA859" s="81"/>
      <c r="EYB859" s="81"/>
      <c r="EYC859" s="81"/>
      <c r="EYD859" s="81"/>
      <c r="EYE859" s="81"/>
      <c r="EYF859" s="81"/>
      <c r="EYG859" s="81"/>
      <c r="EYH859" s="81"/>
      <c r="EYI859" s="81"/>
      <c r="EYJ859" s="81"/>
      <c r="EYK859" s="81"/>
      <c r="EYL859" s="81"/>
      <c r="EYM859" s="81"/>
      <c r="EYN859" s="81"/>
      <c r="EYO859" s="81"/>
      <c r="EYP859" s="81"/>
      <c r="EYQ859" s="81"/>
      <c r="EYR859" s="81"/>
      <c r="EYS859" s="81"/>
      <c r="EYT859" s="81"/>
      <c r="EYU859" s="81"/>
      <c r="EYV859" s="81"/>
      <c r="EYW859" s="81"/>
      <c r="EYX859" s="81"/>
      <c r="EYY859" s="81"/>
      <c r="EYZ859" s="81"/>
      <c r="EZA859" s="81"/>
      <c r="EZB859" s="81"/>
      <c r="EZC859" s="81"/>
      <c r="EZD859" s="81"/>
      <c r="EZE859" s="81"/>
      <c r="EZF859" s="81"/>
      <c r="EZG859" s="81"/>
      <c r="EZH859" s="81"/>
      <c r="EZI859" s="81"/>
      <c r="EZJ859" s="81"/>
      <c r="EZK859" s="81"/>
      <c r="EZL859" s="81"/>
      <c r="EZM859" s="81"/>
      <c r="EZN859" s="81"/>
      <c r="EZO859" s="81"/>
      <c r="EZP859" s="81"/>
      <c r="EZQ859" s="81"/>
      <c r="EZR859" s="81"/>
      <c r="EZS859" s="81"/>
      <c r="EZT859" s="81"/>
      <c r="EZU859" s="81"/>
      <c r="EZV859" s="81"/>
      <c r="EZW859" s="81"/>
      <c r="EZX859" s="81"/>
      <c r="EZY859" s="81"/>
      <c r="EZZ859" s="81"/>
      <c r="FAA859" s="81"/>
      <c r="FAB859" s="81"/>
      <c r="FAC859" s="81"/>
      <c r="FAD859" s="81"/>
      <c r="FAE859" s="81"/>
      <c r="FAF859" s="81"/>
      <c r="FAG859" s="81"/>
      <c r="FAH859" s="81"/>
      <c r="FAI859" s="81"/>
      <c r="FAJ859" s="81"/>
      <c r="FAK859" s="81"/>
      <c r="FAL859" s="81"/>
      <c r="FAM859" s="81"/>
      <c r="FAN859" s="81"/>
      <c r="FAO859" s="81"/>
      <c r="FAP859" s="81"/>
      <c r="FAQ859" s="81"/>
      <c r="FAR859" s="81"/>
      <c r="FAS859" s="81"/>
      <c r="FAT859" s="81"/>
      <c r="FAU859" s="81"/>
      <c r="FAV859" s="81"/>
      <c r="FAW859" s="81"/>
      <c r="FAX859" s="81"/>
      <c r="FAY859" s="81"/>
      <c r="FAZ859" s="81"/>
      <c r="FBA859" s="81"/>
      <c r="FBB859" s="81"/>
      <c r="FBC859" s="81"/>
      <c r="FBD859" s="81"/>
      <c r="FBE859" s="81"/>
      <c r="FBF859" s="81"/>
      <c r="FBG859" s="81"/>
      <c r="FBH859" s="81"/>
      <c r="FBI859" s="81"/>
      <c r="FBJ859" s="81"/>
      <c r="FBK859" s="81"/>
      <c r="FBL859" s="81"/>
      <c r="FBM859" s="81"/>
      <c r="FBN859" s="81"/>
      <c r="FBO859" s="81"/>
      <c r="FBP859" s="81"/>
      <c r="FBQ859" s="81"/>
      <c r="FBR859" s="81"/>
      <c r="FBS859" s="81"/>
      <c r="FBT859" s="81"/>
      <c r="FBU859" s="81"/>
      <c r="FBV859" s="81"/>
      <c r="FBW859" s="81"/>
      <c r="FBX859" s="81"/>
      <c r="FBY859" s="81"/>
      <c r="FBZ859" s="81"/>
      <c r="FCA859" s="81"/>
      <c r="FCB859" s="81"/>
      <c r="FCC859" s="81"/>
      <c r="FCD859" s="81"/>
      <c r="FCE859" s="81"/>
      <c r="FCF859" s="81"/>
      <c r="FCG859" s="81"/>
      <c r="FCH859" s="81"/>
      <c r="FCI859" s="81"/>
      <c r="FCJ859" s="81"/>
      <c r="FCK859" s="81"/>
      <c r="FCL859" s="81"/>
      <c r="FCM859" s="81"/>
      <c r="FCN859" s="81"/>
      <c r="FCO859" s="81"/>
      <c r="FCP859" s="81"/>
      <c r="FCQ859" s="81"/>
      <c r="FCR859" s="81"/>
      <c r="FCS859" s="81"/>
      <c r="FCT859" s="81"/>
      <c r="FCU859" s="81"/>
      <c r="FCV859" s="81"/>
      <c r="FCW859" s="81"/>
      <c r="FCX859" s="81"/>
      <c r="FCY859" s="81"/>
      <c r="FCZ859" s="81"/>
      <c r="FDA859" s="81"/>
      <c r="FDB859" s="81"/>
      <c r="FDC859" s="81"/>
      <c r="FDD859" s="81"/>
      <c r="FDE859" s="81"/>
      <c r="FDF859" s="81"/>
      <c r="FDG859" s="81"/>
      <c r="FDH859" s="81"/>
      <c r="FDI859" s="81"/>
      <c r="FDJ859" s="81"/>
      <c r="FDK859" s="81"/>
      <c r="FDL859" s="81"/>
      <c r="FDM859" s="81"/>
      <c r="FDN859" s="81"/>
      <c r="FDO859" s="81"/>
      <c r="FDP859" s="81"/>
      <c r="FDQ859" s="81"/>
      <c r="FDR859" s="81"/>
      <c r="FDS859" s="81"/>
      <c r="FDT859" s="81"/>
      <c r="FDU859" s="81"/>
      <c r="FDV859" s="81"/>
      <c r="FDW859" s="81"/>
      <c r="FDX859" s="81"/>
      <c r="FDY859" s="81"/>
      <c r="FDZ859" s="81"/>
      <c r="FEA859" s="81"/>
      <c r="FEB859" s="81"/>
      <c r="FEC859" s="81"/>
      <c r="FED859" s="81"/>
      <c r="FEE859" s="81"/>
      <c r="FEF859" s="81"/>
      <c r="FEG859" s="81"/>
      <c r="FEH859" s="81"/>
      <c r="FEI859" s="81"/>
      <c r="FEJ859" s="81"/>
      <c r="FEK859" s="81"/>
      <c r="FEL859" s="81"/>
      <c r="FEM859" s="81"/>
      <c r="FEN859" s="81"/>
      <c r="FEO859" s="81"/>
      <c r="FEP859" s="81"/>
      <c r="FEQ859" s="81"/>
      <c r="FER859" s="81"/>
      <c r="FES859" s="81"/>
      <c r="FET859" s="81"/>
      <c r="FEU859" s="81"/>
      <c r="FEV859" s="81"/>
      <c r="FEW859" s="81"/>
      <c r="FEX859" s="81"/>
      <c r="FEY859" s="81"/>
      <c r="FEZ859" s="81"/>
      <c r="FFA859" s="81"/>
      <c r="FFB859" s="81"/>
      <c r="FFC859" s="81"/>
      <c r="FFD859" s="81"/>
      <c r="FFE859" s="81"/>
      <c r="FFF859" s="81"/>
      <c r="FFG859" s="81"/>
      <c r="FFH859" s="81"/>
      <c r="FFI859" s="81"/>
      <c r="FFJ859" s="81"/>
      <c r="FFK859" s="81"/>
      <c r="FFL859" s="81"/>
      <c r="FFM859" s="81"/>
      <c r="FFN859" s="81"/>
      <c r="FFO859" s="81"/>
      <c r="FFP859" s="81"/>
      <c r="FFQ859" s="81"/>
      <c r="FFR859" s="81"/>
      <c r="FFS859" s="81"/>
      <c r="FFT859" s="81"/>
      <c r="FFU859" s="81"/>
      <c r="FFV859" s="81"/>
      <c r="FFW859" s="81"/>
      <c r="FFX859" s="81"/>
      <c r="FFY859" s="81"/>
      <c r="FFZ859" s="81"/>
      <c r="FGA859" s="81"/>
      <c r="FGB859" s="81"/>
      <c r="FGC859" s="81"/>
      <c r="FGD859" s="81"/>
      <c r="FGE859" s="81"/>
      <c r="FGF859" s="81"/>
      <c r="FGG859" s="81"/>
      <c r="FGH859" s="81"/>
      <c r="FGI859" s="81"/>
      <c r="FGJ859" s="81"/>
      <c r="FGK859" s="81"/>
      <c r="FGL859" s="81"/>
      <c r="FGM859" s="81"/>
      <c r="FGN859" s="81"/>
      <c r="FGO859" s="81"/>
      <c r="FGP859" s="81"/>
      <c r="FGQ859" s="81"/>
      <c r="FGR859" s="81"/>
      <c r="FGS859" s="81"/>
      <c r="FGT859" s="81"/>
      <c r="FGU859" s="81"/>
      <c r="FGV859" s="81"/>
      <c r="FGW859" s="81"/>
      <c r="FGX859" s="81"/>
      <c r="FGY859" s="81"/>
      <c r="FGZ859" s="81"/>
      <c r="FHA859" s="81"/>
      <c r="FHB859" s="81"/>
      <c r="FHC859" s="81"/>
      <c r="FHD859" s="81"/>
      <c r="FHE859" s="81"/>
      <c r="FHF859" s="81"/>
      <c r="FHG859" s="81"/>
      <c r="FHH859" s="81"/>
      <c r="FHI859" s="81"/>
      <c r="FHJ859" s="81"/>
      <c r="FHK859" s="81"/>
      <c r="FHL859" s="81"/>
      <c r="FHM859" s="81"/>
      <c r="FHN859" s="81"/>
      <c r="FHO859" s="81"/>
      <c r="FHP859" s="81"/>
      <c r="FHQ859" s="81"/>
      <c r="FHR859" s="81"/>
      <c r="FHS859" s="81"/>
      <c r="FHT859" s="81"/>
      <c r="FHU859" s="81"/>
      <c r="FHV859" s="81"/>
      <c r="FHW859" s="81"/>
      <c r="FHX859" s="81"/>
      <c r="FHY859" s="81"/>
      <c r="FHZ859" s="81"/>
      <c r="FIA859" s="81"/>
      <c r="FIB859" s="81"/>
      <c r="FIC859" s="81"/>
      <c r="FID859" s="81"/>
      <c r="FIE859" s="81"/>
      <c r="FIF859" s="81"/>
      <c r="FIG859" s="81"/>
      <c r="FIH859" s="81"/>
      <c r="FII859" s="81"/>
      <c r="FIJ859" s="81"/>
      <c r="FIK859" s="81"/>
      <c r="FIL859" s="81"/>
      <c r="FIM859" s="81"/>
      <c r="FIN859" s="81"/>
      <c r="FIO859" s="81"/>
      <c r="FIP859" s="81"/>
      <c r="FIQ859" s="81"/>
      <c r="FIR859" s="81"/>
      <c r="FIS859" s="81"/>
      <c r="FIT859" s="81"/>
      <c r="FIU859" s="81"/>
      <c r="FIV859" s="81"/>
      <c r="FIW859" s="81"/>
      <c r="FIX859" s="81"/>
      <c r="FIY859" s="81"/>
      <c r="FIZ859" s="81"/>
      <c r="FJA859" s="81"/>
      <c r="FJB859" s="81"/>
      <c r="FJC859" s="81"/>
      <c r="FJD859" s="81"/>
      <c r="FJE859" s="81"/>
      <c r="FJF859" s="81"/>
      <c r="FJG859" s="81"/>
      <c r="FJH859" s="81"/>
      <c r="FJI859" s="81"/>
      <c r="FJJ859" s="81"/>
      <c r="FJK859" s="81"/>
      <c r="FJL859" s="81"/>
      <c r="FJM859" s="81"/>
      <c r="FJN859" s="81"/>
      <c r="FJO859" s="81"/>
      <c r="FJP859" s="81"/>
      <c r="FJQ859" s="81"/>
      <c r="FJR859" s="81"/>
      <c r="FJS859" s="81"/>
      <c r="FJT859" s="81"/>
      <c r="FJU859" s="81"/>
      <c r="FJV859" s="81"/>
      <c r="FJW859" s="81"/>
      <c r="FJX859" s="81"/>
      <c r="FJY859" s="81"/>
      <c r="FJZ859" s="81"/>
      <c r="FKA859" s="81"/>
      <c r="FKB859" s="81"/>
      <c r="FKC859" s="81"/>
      <c r="FKD859" s="81"/>
      <c r="FKE859" s="81"/>
      <c r="FKF859" s="81"/>
      <c r="FKG859" s="81"/>
      <c r="FKH859" s="81"/>
      <c r="FKI859" s="81"/>
      <c r="FKJ859" s="81"/>
      <c r="FKK859" s="81"/>
      <c r="FKL859" s="81"/>
      <c r="FKM859" s="81"/>
      <c r="FKN859" s="81"/>
      <c r="FKO859" s="81"/>
      <c r="FKP859" s="81"/>
      <c r="FKQ859" s="81"/>
      <c r="FKR859" s="81"/>
      <c r="FKS859" s="81"/>
      <c r="FKT859" s="81"/>
      <c r="FKU859" s="81"/>
      <c r="FKV859" s="81"/>
      <c r="FKW859" s="81"/>
      <c r="FKX859" s="81"/>
      <c r="FKY859" s="81"/>
      <c r="FKZ859" s="81"/>
      <c r="FLA859" s="81"/>
      <c r="FLB859" s="81"/>
      <c r="FLC859" s="81"/>
      <c r="FLD859" s="81"/>
      <c r="FLE859" s="81"/>
      <c r="FLF859" s="81"/>
      <c r="FLG859" s="81"/>
      <c r="FLH859" s="81"/>
      <c r="FLI859" s="81"/>
      <c r="FLJ859" s="81"/>
      <c r="FLK859" s="81"/>
      <c r="FLL859" s="81"/>
      <c r="FLM859" s="81"/>
      <c r="FLN859" s="81"/>
      <c r="FLO859" s="81"/>
      <c r="FLP859" s="81"/>
      <c r="FLQ859" s="81"/>
      <c r="FLR859" s="81"/>
      <c r="FLS859" s="81"/>
      <c r="FLT859" s="81"/>
      <c r="FLU859" s="81"/>
      <c r="FLV859" s="81"/>
      <c r="FLW859" s="81"/>
      <c r="FLX859" s="81"/>
      <c r="FLY859" s="81"/>
      <c r="FLZ859" s="81"/>
      <c r="FMA859" s="81"/>
      <c r="FMB859" s="81"/>
      <c r="FMC859" s="81"/>
      <c r="FMD859" s="81"/>
      <c r="FME859" s="81"/>
      <c r="FMF859" s="81"/>
      <c r="FMG859" s="81"/>
      <c r="FMH859" s="81"/>
      <c r="FMI859" s="81"/>
      <c r="FMJ859" s="81"/>
      <c r="FMK859" s="81"/>
      <c r="FML859" s="81"/>
      <c r="FMM859" s="81"/>
      <c r="FMN859" s="81"/>
      <c r="FMO859" s="81"/>
      <c r="FMP859" s="81"/>
      <c r="FMQ859" s="81"/>
      <c r="FMR859" s="81"/>
      <c r="FMS859" s="81"/>
      <c r="FMT859" s="81"/>
      <c r="FMU859" s="81"/>
      <c r="FMV859" s="81"/>
      <c r="FMW859" s="81"/>
      <c r="FMX859" s="81"/>
      <c r="FMY859" s="81"/>
      <c r="FMZ859" s="81"/>
      <c r="FNA859" s="81"/>
      <c r="FNB859" s="81"/>
      <c r="FNC859" s="81"/>
      <c r="FND859" s="81"/>
      <c r="FNE859" s="81"/>
      <c r="FNF859" s="81"/>
      <c r="FNG859" s="81"/>
      <c r="FNH859" s="81"/>
      <c r="FNI859" s="81"/>
      <c r="FNJ859" s="81"/>
      <c r="FNK859" s="81"/>
      <c r="FNL859" s="81"/>
      <c r="FNM859" s="81"/>
      <c r="FNN859" s="81"/>
      <c r="FNO859" s="81"/>
      <c r="FNP859" s="81"/>
      <c r="FNQ859" s="81"/>
      <c r="FNR859" s="81"/>
      <c r="FNS859" s="81"/>
      <c r="FNT859" s="81"/>
      <c r="FNU859" s="81"/>
      <c r="FNV859" s="81"/>
      <c r="FNW859" s="81"/>
      <c r="FNX859" s="81"/>
      <c r="FNY859" s="81"/>
      <c r="FNZ859" s="81"/>
      <c r="FOA859" s="81"/>
      <c r="FOB859" s="81"/>
      <c r="FOC859" s="81"/>
      <c r="FOD859" s="81"/>
      <c r="FOE859" s="81"/>
      <c r="FOF859" s="81"/>
      <c r="FOG859" s="81"/>
      <c r="FOH859" s="81"/>
      <c r="FOI859" s="81"/>
      <c r="FOJ859" s="81"/>
      <c r="FOK859" s="81"/>
      <c r="FOL859" s="81"/>
      <c r="FOM859" s="81"/>
      <c r="FON859" s="81"/>
      <c r="FOO859" s="81"/>
      <c r="FOP859" s="81"/>
      <c r="FOQ859" s="81"/>
      <c r="FOR859" s="81"/>
      <c r="FOS859" s="81"/>
      <c r="FOT859" s="81"/>
      <c r="FOU859" s="81"/>
      <c r="FOV859" s="81"/>
      <c r="FOW859" s="81"/>
      <c r="FOX859" s="81"/>
      <c r="FOY859" s="81"/>
      <c r="FOZ859" s="81"/>
      <c r="FPA859" s="81"/>
      <c r="FPB859" s="81"/>
      <c r="FPC859" s="81"/>
      <c r="FPD859" s="81"/>
      <c r="FPE859" s="81"/>
      <c r="FPF859" s="81"/>
      <c r="FPG859" s="81"/>
      <c r="FPH859" s="81"/>
      <c r="FPI859" s="81"/>
      <c r="FPJ859" s="81"/>
      <c r="FPK859" s="81"/>
      <c r="FPL859" s="81"/>
      <c r="FPM859" s="81"/>
      <c r="FPN859" s="81"/>
      <c r="FPO859" s="81"/>
      <c r="FPP859" s="81"/>
      <c r="FPQ859" s="81"/>
      <c r="FPR859" s="81"/>
      <c r="FPS859" s="81"/>
      <c r="FPT859" s="81"/>
      <c r="FPU859" s="81"/>
      <c r="FPV859" s="81"/>
      <c r="FPW859" s="81"/>
      <c r="FPX859" s="81"/>
      <c r="FPY859" s="81"/>
      <c r="FPZ859" s="81"/>
      <c r="FQA859" s="81"/>
      <c r="FQB859" s="81"/>
      <c r="FQC859" s="81"/>
      <c r="FQD859" s="81"/>
      <c r="FQE859" s="81"/>
      <c r="FQF859" s="81"/>
      <c r="FQG859" s="81"/>
      <c r="FQH859" s="81"/>
      <c r="FQI859" s="81"/>
      <c r="FQJ859" s="81"/>
      <c r="FQK859" s="81"/>
      <c r="FQL859" s="81"/>
      <c r="FQM859" s="81"/>
      <c r="FQN859" s="81"/>
      <c r="FQO859" s="81"/>
      <c r="FQP859" s="81"/>
      <c r="FQQ859" s="81"/>
      <c r="FQR859" s="81"/>
      <c r="FQS859" s="81"/>
      <c r="FQT859" s="81"/>
      <c r="FQU859" s="81"/>
      <c r="FQV859" s="81"/>
      <c r="FQW859" s="81"/>
      <c r="FQX859" s="81"/>
      <c r="FQY859" s="81"/>
      <c r="FQZ859" s="81"/>
      <c r="FRA859" s="81"/>
      <c r="FRB859" s="81"/>
      <c r="FRC859" s="81"/>
      <c r="FRD859" s="81"/>
      <c r="FRE859" s="81"/>
      <c r="FRF859" s="81"/>
      <c r="FRG859" s="81"/>
      <c r="FRH859" s="81"/>
      <c r="FRI859" s="81"/>
      <c r="FRJ859" s="81"/>
      <c r="FRK859" s="81"/>
      <c r="FRL859" s="81"/>
      <c r="FRM859" s="81"/>
      <c r="FRN859" s="81"/>
      <c r="FRO859" s="81"/>
      <c r="FRP859" s="81"/>
      <c r="FRQ859" s="81"/>
      <c r="FRR859" s="81"/>
      <c r="FRS859" s="81"/>
      <c r="FRT859" s="81"/>
      <c r="FRU859" s="81"/>
      <c r="FRV859" s="81"/>
      <c r="FRW859" s="81"/>
      <c r="FRX859" s="81"/>
      <c r="FRY859" s="81"/>
      <c r="FRZ859" s="81"/>
      <c r="FSA859" s="81"/>
      <c r="FSB859" s="81"/>
      <c r="FSC859" s="81"/>
      <c r="FSD859" s="81"/>
      <c r="FSE859" s="81"/>
      <c r="FSF859" s="81"/>
      <c r="FSG859" s="81"/>
      <c r="FSH859" s="81"/>
      <c r="FSI859" s="81"/>
      <c r="FSJ859" s="81"/>
      <c r="FSK859" s="81"/>
      <c r="FSL859" s="81"/>
      <c r="FSM859" s="81"/>
      <c r="FSN859" s="81"/>
      <c r="FSO859" s="81"/>
      <c r="FSP859" s="81"/>
      <c r="FSQ859" s="81"/>
      <c r="FSR859" s="81"/>
      <c r="FSS859" s="81"/>
      <c r="FST859" s="81"/>
      <c r="FSU859" s="81"/>
      <c r="FSV859" s="81"/>
      <c r="FSW859" s="81"/>
      <c r="FSX859" s="81"/>
      <c r="FSY859" s="81"/>
      <c r="FSZ859" s="81"/>
      <c r="FTA859" s="81"/>
      <c r="FTB859" s="81"/>
      <c r="FTC859" s="81"/>
      <c r="FTD859" s="81"/>
      <c r="FTE859" s="81"/>
      <c r="FTF859" s="81"/>
      <c r="FTG859" s="81"/>
      <c r="FTH859" s="81"/>
      <c r="FTI859" s="81"/>
      <c r="FTJ859" s="81"/>
      <c r="FTK859" s="81"/>
      <c r="FTL859" s="81"/>
      <c r="FTM859" s="81"/>
      <c r="FTN859" s="81"/>
      <c r="FTO859" s="81"/>
      <c r="FTP859" s="81"/>
      <c r="FTQ859" s="81"/>
      <c r="FTR859" s="81"/>
      <c r="FTS859" s="81"/>
      <c r="FTT859" s="81"/>
      <c r="FTU859" s="81"/>
      <c r="FTV859" s="81"/>
      <c r="FTW859" s="81"/>
      <c r="FTX859" s="81"/>
      <c r="FTY859" s="81"/>
      <c r="FTZ859" s="81"/>
      <c r="FUA859" s="81"/>
      <c r="FUB859" s="81"/>
      <c r="FUC859" s="81"/>
      <c r="FUD859" s="81"/>
      <c r="FUE859" s="81"/>
      <c r="FUF859" s="81"/>
      <c r="FUG859" s="81"/>
      <c r="FUH859" s="81"/>
      <c r="FUI859" s="81"/>
      <c r="FUJ859" s="81"/>
      <c r="FUK859" s="81"/>
      <c r="FUL859" s="81"/>
      <c r="FUM859" s="81"/>
      <c r="FUN859" s="81"/>
      <c r="FUO859" s="81"/>
      <c r="FUP859" s="81"/>
      <c r="FUQ859" s="81"/>
      <c r="FUR859" s="81"/>
      <c r="FUS859" s="81"/>
      <c r="FUT859" s="81"/>
      <c r="FUU859" s="81"/>
      <c r="FUV859" s="81"/>
      <c r="FUW859" s="81"/>
      <c r="FUX859" s="81"/>
      <c r="FUY859" s="81"/>
      <c r="FUZ859" s="81"/>
      <c r="FVA859" s="81"/>
      <c r="FVB859" s="81"/>
      <c r="FVC859" s="81"/>
      <c r="FVD859" s="81"/>
      <c r="FVE859" s="81"/>
      <c r="FVF859" s="81"/>
      <c r="FVG859" s="81"/>
      <c r="FVH859" s="81"/>
      <c r="FVI859" s="81"/>
      <c r="FVJ859" s="81"/>
      <c r="FVK859" s="81"/>
      <c r="FVL859" s="81"/>
      <c r="FVM859" s="81"/>
      <c r="FVN859" s="81"/>
      <c r="FVO859" s="81"/>
      <c r="FVP859" s="81"/>
      <c r="FVQ859" s="81"/>
      <c r="FVR859" s="81"/>
      <c r="FVS859" s="81"/>
      <c r="FVT859" s="81"/>
      <c r="FVU859" s="81"/>
      <c r="FVV859" s="81"/>
      <c r="FVW859" s="81"/>
      <c r="FVX859" s="81"/>
      <c r="FVY859" s="81"/>
      <c r="FVZ859" s="81"/>
      <c r="FWA859" s="81"/>
      <c r="FWB859" s="81"/>
      <c r="FWC859" s="81"/>
      <c r="FWD859" s="81"/>
      <c r="FWE859" s="81"/>
      <c r="FWF859" s="81"/>
      <c r="FWG859" s="81"/>
      <c r="FWH859" s="81"/>
      <c r="FWI859" s="81"/>
      <c r="FWJ859" s="81"/>
      <c r="FWK859" s="81"/>
      <c r="FWL859" s="81"/>
      <c r="FWM859" s="81"/>
      <c r="FWN859" s="81"/>
      <c r="FWO859" s="81"/>
      <c r="FWP859" s="81"/>
      <c r="FWQ859" s="81"/>
      <c r="FWR859" s="81"/>
      <c r="FWS859" s="81"/>
      <c r="FWT859" s="81"/>
      <c r="FWU859" s="81"/>
      <c r="FWV859" s="81"/>
      <c r="FWW859" s="81"/>
      <c r="FWX859" s="81"/>
      <c r="FWY859" s="81"/>
      <c r="FWZ859" s="81"/>
      <c r="FXA859" s="81"/>
      <c r="FXB859" s="81"/>
      <c r="FXC859" s="81"/>
      <c r="FXD859" s="81"/>
      <c r="FXE859" s="81"/>
      <c r="FXF859" s="81"/>
      <c r="FXG859" s="81"/>
      <c r="FXH859" s="81"/>
      <c r="FXI859" s="81"/>
      <c r="FXJ859" s="81"/>
      <c r="FXK859" s="81"/>
      <c r="FXL859" s="81"/>
      <c r="FXM859" s="81"/>
      <c r="FXN859" s="81"/>
      <c r="FXO859" s="81"/>
      <c r="FXP859" s="81"/>
      <c r="FXQ859" s="81"/>
      <c r="FXR859" s="81"/>
      <c r="FXS859" s="81"/>
      <c r="FXT859" s="81"/>
      <c r="FXU859" s="81"/>
      <c r="FXV859" s="81"/>
      <c r="FXW859" s="81"/>
      <c r="FXX859" s="81"/>
      <c r="FXY859" s="81"/>
      <c r="FXZ859" s="81"/>
      <c r="FYA859" s="81"/>
      <c r="FYB859" s="81"/>
      <c r="FYC859" s="81"/>
      <c r="FYD859" s="81"/>
      <c r="FYE859" s="81"/>
      <c r="FYF859" s="81"/>
      <c r="FYG859" s="81"/>
      <c r="FYH859" s="81"/>
      <c r="FYI859" s="81"/>
      <c r="FYJ859" s="81"/>
      <c r="FYK859" s="81"/>
      <c r="FYL859" s="81"/>
      <c r="FYM859" s="81"/>
      <c r="FYN859" s="81"/>
      <c r="FYO859" s="81"/>
      <c r="FYP859" s="81"/>
      <c r="FYQ859" s="81"/>
      <c r="FYR859" s="81"/>
      <c r="FYS859" s="81"/>
      <c r="FYT859" s="81"/>
      <c r="FYU859" s="81"/>
      <c r="FYV859" s="81"/>
      <c r="FYW859" s="81"/>
      <c r="FYX859" s="81"/>
      <c r="FYY859" s="81"/>
      <c r="FYZ859" s="81"/>
      <c r="FZA859" s="81"/>
      <c r="FZB859" s="81"/>
      <c r="FZC859" s="81"/>
      <c r="FZD859" s="81"/>
      <c r="FZE859" s="81"/>
      <c r="FZF859" s="81"/>
      <c r="FZG859" s="81"/>
      <c r="FZH859" s="81"/>
      <c r="FZI859" s="81"/>
      <c r="FZJ859" s="81"/>
      <c r="FZK859" s="81"/>
      <c r="FZL859" s="81"/>
      <c r="FZM859" s="81"/>
      <c r="FZN859" s="81"/>
      <c r="FZO859" s="81"/>
      <c r="FZP859" s="81"/>
      <c r="FZQ859" s="81"/>
      <c r="FZR859" s="81"/>
      <c r="FZS859" s="81"/>
      <c r="FZT859" s="81"/>
      <c r="FZU859" s="81"/>
      <c r="FZV859" s="81"/>
      <c r="FZW859" s="81"/>
      <c r="FZX859" s="81"/>
      <c r="FZY859" s="81"/>
      <c r="FZZ859" s="81"/>
      <c r="GAA859" s="81"/>
      <c r="GAB859" s="81"/>
      <c r="GAC859" s="81"/>
      <c r="GAD859" s="81"/>
      <c r="GAE859" s="81"/>
      <c r="GAF859" s="81"/>
      <c r="GAG859" s="81"/>
      <c r="GAH859" s="81"/>
      <c r="GAI859" s="81"/>
      <c r="GAJ859" s="81"/>
      <c r="GAK859" s="81"/>
      <c r="GAL859" s="81"/>
      <c r="GAM859" s="81"/>
      <c r="GAN859" s="81"/>
      <c r="GAO859" s="81"/>
      <c r="GAP859" s="81"/>
      <c r="GAQ859" s="81"/>
      <c r="GAR859" s="81"/>
      <c r="GAS859" s="81"/>
      <c r="GAT859" s="81"/>
      <c r="GAU859" s="81"/>
      <c r="GAV859" s="81"/>
      <c r="GAW859" s="81"/>
      <c r="GAX859" s="81"/>
      <c r="GAY859" s="81"/>
      <c r="GAZ859" s="81"/>
      <c r="GBA859" s="81"/>
      <c r="GBB859" s="81"/>
      <c r="GBC859" s="81"/>
      <c r="GBD859" s="81"/>
      <c r="GBE859" s="81"/>
      <c r="GBF859" s="81"/>
      <c r="GBG859" s="81"/>
      <c r="GBH859" s="81"/>
      <c r="GBI859" s="81"/>
      <c r="GBJ859" s="81"/>
      <c r="GBK859" s="81"/>
      <c r="GBL859" s="81"/>
      <c r="GBM859" s="81"/>
      <c r="GBN859" s="81"/>
      <c r="GBO859" s="81"/>
      <c r="GBP859" s="81"/>
      <c r="GBQ859" s="81"/>
      <c r="GBR859" s="81"/>
      <c r="GBS859" s="81"/>
      <c r="GBT859" s="81"/>
      <c r="GBU859" s="81"/>
      <c r="GBV859" s="81"/>
      <c r="GBW859" s="81"/>
      <c r="GBX859" s="81"/>
      <c r="GBY859" s="81"/>
      <c r="GBZ859" s="81"/>
      <c r="GCA859" s="81"/>
      <c r="GCB859" s="81"/>
      <c r="GCC859" s="81"/>
      <c r="GCD859" s="81"/>
      <c r="GCE859" s="81"/>
      <c r="GCF859" s="81"/>
      <c r="GCG859" s="81"/>
      <c r="GCH859" s="81"/>
      <c r="GCI859" s="81"/>
      <c r="GCJ859" s="81"/>
      <c r="GCK859" s="81"/>
      <c r="GCL859" s="81"/>
      <c r="GCM859" s="81"/>
      <c r="GCN859" s="81"/>
      <c r="GCO859" s="81"/>
      <c r="GCP859" s="81"/>
      <c r="GCQ859" s="81"/>
      <c r="GCR859" s="81"/>
      <c r="GCS859" s="81"/>
      <c r="GCT859" s="81"/>
      <c r="GCU859" s="81"/>
      <c r="GCV859" s="81"/>
      <c r="GCW859" s="81"/>
      <c r="GCX859" s="81"/>
      <c r="GCY859" s="81"/>
      <c r="GCZ859" s="81"/>
      <c r="GDA859" s="81"/>
      <c r="GDB859" s="81"/>
      <c r="GDC859" s="81"/>
      <c r="GDD859" s="81"/>
      <c r="GDE859" s="81"/>
      <c r="GDF859" s="81"/>
      <c r="GDG859" s="81"/>
      <c r="GDH859" s="81"/>
      <c r="GDI859" s="81"/>
      <c r="GDJ859" s="81"/>
      <c r="GDK859" s="81"/>
      <c r="GDL859" s="81"/>
      <c r="GDM859" s="81"/>
      <c r="GDN859" s="81"/>
      <c r="GDO859" s="81"/>
      <c r="GDP859" s="81"/>
      <c r="GDQ859" s="81"/>
      <c r="GDR859" s="81"/>
      <c r="GDS859" s="81"/>
      <c r="GDT859" s="81"/>
      <c r="GDU859" s="81"/>
      <c r="GDV859" s="81"/>
      <c r="GDW859" s="81"/>
      <c r="GDX859" s="81"/>
      <c r="GDY859" s="81"/>
      <c r="GDZ859" s="81"/>
      <c r="GEA859" s="81"/>
      <c r="GEB859" s="81"/>
      <c r="GEC859" s="81"/>
      <c r="GED859" s="81"/>
      <c r="GEE859" s="81"/>
      <c r="GEF859" s="81"/>
      <c r="GEG859" s="81"/>
      <c r="GEH859" s="81"/>
      <c r="GEI859" s="81"/>
      <c r="GEJ859" s="81"/>
      <c r="GEK859" s="81"/>
      <c r="GEL859" s="81"/>
      <c r="GEM859" s="81"/>
      <c r="GEN859" s="81"/>
      <c r="GEO859" s="81"/>
      <c r="GEP859" s="81"/>
      <c r="GEQ859" s="81"/>
      <c r="GER859" s="81"/>
      <c r="GES859" s="81"/>
      <c r="GET859" s="81"/>
      <c r="GEU859" s="81"/>
      <c r="GEV859" s="81"/>
      <c r="GEW859" s="81"/>
      <c r="GEX859" s="81"/>
      <c r="GEY859" s="81"/>
      <c r="GEZ859" s="81"/>
      <c r="GFA859" s="81"/>
      <c r="GFB859" s="81"/>
      <c r="GFC859" s="81"/>
      <c r="GFD859" s="81"/>
      <c r="GFE859" s="81"/>
      <c r="GFF859" s="81"/>
      <c r="GFG859" s="81"/>
      <c r="GFH859" s="81"/>
      <c r="GFI859" s="81"/>
      <c r="GFJ859" s="81"/>
      <c r="GFK859" s="81"/>
      <c r="GFL859" s="81"/>
      <c r="GFM859" s="81"/>
      <c r="GFN859" s="81"/>
      <c r="GFO859" s="81"/>
      <c r="GFP859" s="81"/>
      <c r="GFQ859" s="81"/>
      <c r="GFR859" s="81"/>
      <c r="GFS859" s="81"/>
      <c r="GFT859" s="81"/>
      <c r="GFU859" s="81"/>
      <c r="GFV859" s="81"/>
      <c r="GFW859" s="81"/>
      <c r="GFX859" s="81"/>
      <c r="GFY859" s="81"/>
      <c r="GFZ859" s="81"/>
      <c r="GGA859" s="81"/>
      <c r="GGB859" s="81"/>
      <c r="GGC859" s="81"/>
      <c r="GGD859" s="81"/>
      <c r="GGE859" s="81"/>
      <c r="GGF859" s="81"/>
      <c r="GGG859" s="81"/>
      <c r="GGH859" s="81"/>
      <c r="GGI859" s="81"/>
      <c r="GGJ859" s="81"/>
      <c r="GGK859" s="81"/>
      <c r="GGL859" s="81"/>
      <c r="GGM859" s="81"/>
      <c r="GGN859" s="81"/>
      <c r="GGO859" s="81"/>
      <c r="GGP859" s="81"/>
      <c r="GGQ859" s="81"/>
      <c r="GGR859" s="81"/>
      <c r="GGS859" s="81"/>
      <c r="GGT859" s="81"/>
      <c r="GGU859" s="81"/>
      <c r="GGV859" s="81"/>
      <c r="GGW859" s="81"/>
      <c r="GGX859" s="81"/>
      <c r="GGY859" s="81"/>
      <c r="GGZ859" s="81"/>
      <c r="GHA859" s="81"/>
      <c r="GHB859" s="81"/>
      <c r="GHC859" s="81"/>
      <c r="GHD859" s="81"/>
      <c r="GHE859" s="81"/>
      <c r="GHF859" s="81"/>
      <c r="GHG859" s="81"/>
      <c r="GHH859" s="81"/>
      <c r="GHI859" s="81"/>
      <c r="GHJ859" s="81"/>
      <c r="GHK859" s="81"/>
      <c r="GHL859" s="81"/>
      <c r="GHM859" s="81"/>
      <c r="GHN859" s="81"/>
      <c r="GHO859" s="81"/>
      <c r="GHP859" s="81"/>
      <c r="GHQ859" s="81"/>
      <c r="GHR859" s="81"/>
      <c r="GHS859" s="81"/>
      <c r="GHT859" s="81"/>
      <c r="GHU859" s="81"/>
      <c r="GHV859" s="81"/>
      <c r="GHW859" s="81"/>
      <c r="GHX859" s="81"/>
      <c r="GHY859" s="81"/>
      <c r="GHZ859" s="81"/>
      <c r="GIA859" s="81"/>
      <c r="GIB859" s="81"/>
      <c r="GIC859" s="81"/>
      <c r="GID859" s="81"/>
      <c r="GIE859" s="81"/>
      <c r="GIF859" s="81"/>
      <c r="GIG859" s="81"/>
      <c r="GIH859" s="81"/>
      <c r="GII859" s="81"/>
      <c r="GIJ859" s="81"/>
      <c r="GIK859" s="81"/>
      <c r="GIL859" s="81"/>
      <c r="GIM859" s="81"/>
      <c r="GIN859" s="81"/>
      <c r="GIO859" s="81"/>
      <c r="GIP859" s="81"/>
      <c r="GIQ859" s="81"/>
      <c r="GIR859" s="81"/>
      <c r="GIS859" s="81"/>
      <c r="GIT859" s="81"/>
      <c r="GIU859" s="81"/>
      <c r="GIV859" s="81"/>
      <c r="GIW859" s="81"/>
      <c r="GIX859" s="81"/>
      <c r="GIY859" s="81"/>
      <c r="GIZ859" s="81"/>
      <c r="GJA859" s="81"/>
      <c r="GJB859" s="81"/>
      <c r="GJC859" s="81"/>
      <c r="GJD859" s="81"/>
      <c r="GJE859" s="81"/>
      <c r="GJF859" s="81"/>
      <c r="GJG859" s="81"/>
      <c r="GJH859" s="81"/>
      <c r="GJI859" s="81"/>
      <c r="GJJ859" s="81"/>
      <c r="GJK859" s="81"/>
      <c r="GJL859" s="81"/>
      <c r="GJM859" s="81"/>
      <c r="GJN859" s="81"/>
      <c r="GJO859" s="81"/>
      <c r="GJP859" s="81"/>
      <c r="GJQ859" s="81"/>
      <c r="GJR859" s="81"/>
      <c r="GJS859" s="81"/>
      <c r="GJT859" s="81"/>
      <c r="GJU859" s="81"/>
      <c r="GJV859" s="81"/>
      <c r="GJW859" s="81"/>
      <c r="GJX859" s="81"/>
      <c r="GJY859" s="81"/>
      <c r="GJZ859" s="81"/>
      <c r="GKA859" s="81"/>
      <c r="GKB859" s="81"/>
      <c r="GKC859" s="81"/>
      <c r="GKD859" s="81"/>
      <c r="GKE859" s="81"/>
      <c r="GKF859" s="81"/>
      <c r="GKG859" s="81"/>
      <c r="GKH859" s="81"/>
      <c r="GKI859" s="81"/>
      <c r="GKJ859" s="81"/>
      <c r="GKK859" s="81"/>
      <c r="GKL859" s="81"/>
      <c r="GKM859" s="81"/>
      <c r="GKN859" s="81"/>
      <c r="GKO859" s="81"/>
      <c r="GKP859" s="81"/>
      <c r="GKQ859" s="81"/>
      <c r="GKR859" s="81"/>
      <c r="GKS859" s="81"/>
      <c r="GKT859" s="81"/>
      <c r="GKU859" s="81"/>
      <c r="GKV859" s="81"/>
      <c r="GKW859" s="81"/>
      <c r="GKX859" s="81"/>
      <c r="GKY859" s="81"/>
      <c r="GKZ859" s="81"/>
      <c r="GLA859" s="81"/>
      <c r="GLB859" s="81"/>
      <c r="GLC859" s="81"/>
      <c r="GLD859" s="81"/>
      <c r="GLE859" s="81"/>
      <c r="GLF859" s="81"/>
      <c r="GLG859" s="81"/>
      <c r="GLH859" s="81"/>
      <c r="GLI859" s="81"/>
      <c r="GLJ859" s="81"/>
      <c r="GLK859" s="81"/>
      <c r="GLL859" s="81"/>
      <c r="GLM859" s="81"/>
      <c r="GLN859" s="81"/>
      <c r="GLO859" s="81"/>
      <c r="GLP859" s="81"/>
      <c r="GLQ859" s="81"/>
      <c r="GLR859" s="81"/>
      <c r="GLS859" s="81"/>
      <c r="GLT859" s="81"/>
      <c r="GLU859" s="81"/>
      <c r="GLV859" s="81"/>
      <c r="GLW859" s="81"/>
      <c r="GLX859" s="81"/>
      <c r="GLY859" s="81"/>
      <c r="GLZ859" s="81"/>
      <c r="GMA859" s="81"/>
      <c r="GMB859" s="81"/>
      <c r="GMC859" s="81"/>
      <c r="GMD859" s="81"/>
      <c r="GME859" s="81"/>
      <c r="GMF859" s="81"/>
      <c r="GMG859" s="81"/>
      <c r="GMH859" s="81"/>
      <c r="GMI859" s="81"/>
      <c r="GMJ859" s="81"/>
      <c r="GMK859" s="81"/>
      <c r="GML859" s="81"/>
      <c r="GMM859" s="81"/>
      <c r="GMN859" s="81"/>
      <c r="GMO859" s="81"/>
      <c r="GMP859" s="81"/>
      <c r="GMQ859" s="81"/>
      <c r="GMR859" s="81"/>
      <c r="GMS859" s="81"/>
      <c r="GMT859" s="81"/>
      <c r="GMU859" s="81"/>
      <c r="GMV859" s="81"/>
      <c r="GMW859" s="81"/>
      <c r="GMX859" s="81"/>
      <c r="GMY859" s="81"/>
      <c r="GMZ859" s="81"/>
      <c r="GNA859" s="81"/>
      <c r="GNB859" s="81"/>
      <c r="GNC859" s="81"/>
      <c r="GND859" s="81"/>
      <c r="GNE859" s="81"/>
      <c r="GNF859" s="81"/>
      <c r="GNG859" s="81"/>
      <c r="GNH859" s="81"/>
      <c r="GNI859" s="81"/>
      <c r="GNJ859" s="81"/>
      <c r="GNK859" s="81"/>
      <c r="GNL859" s="81"/>
      <c r="GNM859" s="81"/>
      <c r="GNN859" s="81"/>
      <c r="GNO859" s="81"/>
      <c r="GNP859" s="81"/>
      <c r="GNQ859" s="81"/>
      <c r="GNR859" s="81"/>
      <c r="GNS859" s="81"/>
      <c r="GNT859" s="81"/>
      <c r="GNU859" s="81"/>
      <c r="GNV859" s="81"/>
      <c r="GNW859" s="81"/>
      <c r="GNX859" s="81"/>
      <c r="GNY859" s="81"/>
      <c r="GNZ859" s="81"/>
      <c r="GOA859" s="81"/>
      <c r="GOB859" s="81"/>
      <c r="GOC859" s="81"/>
      <c r="GOD859" s="81"/>
      <c r="GOE859" s="81"/>
      <c r="GOF859" s="81"/>
      <c r="GOG859" s="81"/>
      <c r="GOH859" s="81"/>
      <c r="GOI859" s="81"/>
      <c r="GOJ859" s="81"/>
      <c r="GOK859" s="81"/>
      <c r="GOL859" s="81"/>
      <c r="GOM859" s="81"/>
      <c r="GON859" s="81"/>
      <c r="GOO859" s="81"/>
      <c r="GOP859" s="81"/>
      <c r="GOQ859" s="81"/>
      <c r="GOR859" s="81"/>
      <c r="GOS859" s="81"/>
      <c r="GOT859" s="81"/>
      <c r="GOU859" s="81"/>
      <c r="GOV859" s="81"/>
      <c r="GOW859" s="81"/>
      <c r="GOX859" s="81"/>
      <c r="GOY859" s="81"/>
      <c r="GOZ859" s="81"/>
      <c r="GPA859" s="81"/>
      <c r="GPB859" s="81"/>
      <c r="GPC859" s="81"/>
      <c r="GPD859" s="81"/>
      <c r="GPE859" s="81"/>
      <c r="GPF859" s="81"/>
      <c r="GPG859" s="81"/>
      <c r="GPH859" s="81"/>
      <c r="GPI859" s="81"/>
      <c r="GPJ859" s="81"/>
      <c r="GPK859" s="81"/>
      <c r="GPL859" s="81"/>
      <c r="GPM859" s="81"/>
      <c r="GPN859" s="81"/>
      <c r="GPO859" s="81"/>
      <c r="GPP859" s="81"/>
      <c r="GPQ859" s="81"/>
      <c r="GPR859" s="81"/>
      <c r="GPS859" s="81"/>
      <c r="GPT859" s="81"/>
      <c r="GPU859" s="81"/>
      <c r="GPV859" s="81"/>
      <c r="GPW859" s="81"/>
      <c r="GPX859" s="81"/>
      <c r="GPY859" s="81"/>
      <c r="GPZ859" s="81"/>
      <c r="GQA859" s="81"/>
      <c r="GQB859" s="81"/>
      <c r="GQC859" s="81"/>
      <c r="GQD859" s="81"/>
      <c r="GQE859" s="81"/>
      <c r="GQF859" s="81"/>
      <c r="GQG859" s="81"/>
      <c r="GQH859" s="81"/>
      <c r="GQI859" s="81"/>
      <c r="GQJ859" s="81"/>
      <c r="GQK859" s="81"/>
      <c r="GQL859" s="81"/>
      <c r="GQM859" s="81"/>
      <c r="GQN859" s="81"/>
      <c r="GQO859" s="81"/>
      <c r="GQP859" s="81"/>
      <c r="GQQ859" s="81"/>
      <c r="GQR859" s="81"/>
      <c r="GQS859" s="81"/>
      <c r="GQT859" s="81"/>
      <c r="GQU859" s="81"/>
      <c r="GQV859" s="81"/>
      <c r="GQW859" s="81"/>
      <c r="GQX859" s="81"/>
      <c r="GQY859" s="81"/>
      <c r="GQZ859" s="81"/>
      <c r="GRA859" s="81"/>
      <c r="GRB859" s="81"/>
      <c r="GRC859" s="81"/>
      <c r="GRD859" s="81"/>
      <c r="GRE859" s="81"/>
      <c r="GRF859" s="81"/>
      <c r="GRG859" s="81"/>
      <c r="GRH859" s="81"/>
      <c r="GRI859" s="81"/>
      <c r="GRJ859" s="81"/>
      <c r="GRK859" s="81"/>
      <c r="GRL859" s="81"/>
      <c r="GRM859" s="81"/>
      <c r="GRN859" s="81"/>
      <c r="GRO859" s="81"/>
      <c r="GRP859" s="81"/>
      <c r="GRQ859" s="81"/>
      <c r="GRR859" s="81"/>
      <c r="GRS859" s="81"/>
      <c r="GRT859" s="81"/>
      <c r="GRU859" s="81"/>
      <c r="GRV859" s="81"/>
      <c r="GRW859" s="81"/>
      <c r="GRX859" s="81"/>
      <c r="GRY859" s="81"/>
      <c r="GRZ859" s="81"/>
      <c r="GSA859" s="81"/>
      <c r="GSB859" s="81"/>
      <c r="GSC859" s="81"/>
      <c r="GSD859" s="81"/>
      <c r="GSE859" s="81"/>
      <c r="GSF859" s="81"/>
      <c r="GSG859" s="81"/>
      <c r="GSH859" s="81"/>
      <c r="GSI859" s="81"/>
      <c r="GSJ859" s="81"/>
      <c r="GSK859" s="81"/>
      <c r="GSL859" s="81"/>
      <c r="GSM859" s="81"/>
      <c r="GSN859" s="81"/>
      <c r="GSO859" s="81"/>
      <c r="GSP859" s="81"/>
      <c r="GSQ859" s="81"/>
      <c r="GSR859" s="81"/>
      <c r="GSS859" s="81"/>
      <c r="GST859" s="81"/>
      <c r="GSU859" s="81"/>
      <c r="GSV859" s="81"/>
      <c r="GSW859" s="81"/>
      <c r="GSX859" s="81"/>
      <c r="GSY859" s="81"/>
      <c r="GSZ859" s="81"/>
      <c r="GTA859" s="81"/>
      <c r="GTB859" s="81"/>
      <c r="GTC859" s="81"/>
      <c r="GTD859" s="81"/>
      <c r="GTE859" s="81"/>
      <c r="GTF859" s="81"/>
      <c r="GTG859" s="81"/>
      <c r="GTH859" s="81"/>
      <c r="GTI859" s="81"/>
      <c r="GTJ859" s="81"/>
      <c r="GTK859" s="81"/>
      <c r="GTL859" s="81"/>
      <c r="GTM859" s="81"/>
      <c r="GTN859" s="81"/>
      <c r="GTO859" s="81"/>
      <c r="GTP859" s="81"/>
      <c r="GTQ859" s="81"/>
      <c r="GTR859" s="81"/>
      <c r="GTS859" s="81"/>
      <c r="GTT859" s="81"/>
      <c r="GTU859" s="81"/>
      <c r="GTV859" s="81"/>
      <c r="GTW859" s="81"/>
      <c r="GTX859" s="81"/>
      <c r="GTY859" s="81"/>
      <c r="GTZ859" s="81"/>
      <c r="GUA859" s="81"/>
      <c r="GUB859" s="81"/>
      <c r="GUC859" s="81"/>
      <c r="GUD859" s="81"/>
      <c r="GUE859" s="81"/>
      <c r="GUF859" s="81"/>
      <c r="GUG859" s="81"/>
      <c r="GUH859" s="81"/>
      <c r="GUI859" s="81"/>
      <c r="GUJ859" s="81"/>
      <c r="GUK859" s="81"/>
      <c r="GUL859" s="81"/>
      <c r="GUM859" s="81"/>
      <c r="GUN859" s="81"/>
      <c r="GUO859" s="81"/>
      <c r="GUP859" s="81"/>
      <c r="GUQ859" s="81"/>
      <c r="GUR859" s="81"/>
      <c r="GUS859" s="81"/>
      <c r="GUT859" s="81"/>
      <c r="GUU859" s="81"/>
      <c r="GUV859" s="81"/>
      <c r="GUW859" s="81"/>
      <c r="GUX859" s="81"/>
      <c r="GUY859" s="81"/>
      <c r="GUZ859" s="81"/>
      <c r="GVA859" s="81"/>
      <c r="GVB859" s="81"/>
      <c r="GVC859" s="81"/>
      <c r="GVD859" s="81"/>
      <c r="GVE859" s="81"/>
      <c r="GVF859" s="81"/>
      <c r="GVG859" s="81"/>
      <c r="GVH859" s="81"/>
      <c r="GVI859" s="81"/>
      <c r="GVJ859" s="81"/>
      <c r="GVK859" s="81"/>
      <c r="GVL859" s="81"/>
      <c r="GVM859" s="81"/>
      <c r="GVN859" s="81"/>
      <c r="GVO859" s="81"/>
      <c r="GVP859" s="81"/>
      <c r="GVQ859" s="81"/>
      <c r="GVR859" s="81"/>
      <c r="GVS859" s="81"/>
      <c r="GVT859" s="81"/>
      <c r="GVU859" s="81"/>
      <c r="GVV859" s="81"/>
      <c r="GVW859" s="81"/>
      <c r="GVX859" s="81"/>
      <c r="GVY859" s="81"/>
      <c r="GVZ859" s="81"/>
      <c r="GWA859" s="81"/>
      <c r="GWB859" s="81"/>
      <c r="GWC859" s="81"/>
      <c r="GWD859" s="81"/>
      <c r="GWE859" s="81"/>
      <c r="GWF859" s="81"/>
      <c r="GWG859" s="81"/>
      <c r="GWH859" s="81"/>
      <c r="GWI859" s="81"/>
      <c r="GWJ859" s="81"/>
      <c r="GWK859" s="81"/>
      <c r="GWL859" s="81"/>
      <c r="GWM859" s="81"/>
      <c r="GWN859" s="81"/>
      <c r="GWO859" s="81"/>
      <c r="GWP859" s="81"/>
      <c r="GWQ859" s="81"/>
      <c r="GWR859" s="81"/>
      <c r="GWS859" s="81"/>
      <c r="GWT859" s="81"/>
      <c r="GWU859" s="81"/>
      <c r="GWV859" s="81"/>
      <c r="GWW859" s="81"/>
      <c r="GWX859" s="81"/>
      <c r="GWY859" s="81"/>
      <c r="GWZ859" s="81"/>
      <c r="GXA859" s="81"/>
      <c r="GXB859" s="81"/>
      <c r="GXC859" s="81"/>
      <c r="GXD859" s="81"/>
      <c r="GXE859" s="81"/>
      <c r="GXF859" s="81"/>
      <c r="GXG859" s="81"/>
      <c r="GXH859" s="81"/>
      <c r="GXI859" s="81"/>
      <c r="GXJ859" s="81"/>
      <c r="GXK859" s="81"/>
      <c r="GXL859" s="81"/>
      <c r="GXM859" s="81"/>
      <c r="GXN859" s="81"/>
      <c r="GXO859" s="81"/>
      <c r="GXP859" s="81"/>
      <c r="GXQ859" s="81"/>
      <c r="GXR859" s="81"/>
      <c r="GXS859" s="81"/>
      <c r="GXT859" s="81"/>
      <c r="GXU859" s="81"/>
      <c r="GXV859" s="81"/>
      <c r="GXW859" s="81"/>
      <c r="GXX859" s="81"/>
      <c r="GXY859" s="81"/>
      <c r="GXZ859" s="81"/>
      <c r="GYA859" s="81"/>
      <c r="GYB859" s="81"/>
      <c r="GYC859" s="81"/>
      <c r="GYD859" s="81"/>
      <c r="GYE859" s="81"/>
      <c r="GYF859" s="81"/>
      <c r="GYG859" s="81"/>
      <c r="GYH859" s="81"/>
      <c r="GYI859" s="81"/>
      <c r="GYJ859" s="81"/>
      <c r="GYK859" s="81"/>
      <c r="GYL859" s="81"/>
      <c r="GYM859" s="81"/>
      <c r="GYN859" s="81"/>
      <c r="GYO859" s="81"/>
      <c r="GYP859" s="81"/>
      <c r="GYQ859" s="81"/>
      <c r="GYR859" s="81"/>
      <c r="GYS859" s="81"/>
      <c r="GYT859" s="81"/>
      <c r="GYU859" s="81"/>
      <c r="GYV859" s="81"/>
      <c r="GYW859" s="81"/>
      <c r="GYX859" s="81"/>
      <c r="GYY859" s="81"/>
      <c r="GYZ859" s="81"/>
      <c r="GZA859" s="81"/>
      <c r="GZB859" s="81"/>
      <c r="GZC859" s="81"/>
      <c r="GZD859" s="81"/>
      <c r="GZE859" s="81"/>
      <c r="GZF859" s="81"/>
      <c r="GZG859" s="81"/>
      <c r="GZH859" s="81"/>
      <c r="GZI859" s="81"/>
      <c r="GZJ859" s="81"/>
      <c r="GZK859" s="81"/>
      <c r="GZL859" s="81"/>
      <c r="GZM859" s="81"/>
      <c r="GZN859" s="81"/>
      <c r="GZO859" s="81"/>
      <c r="GZP859" s="81"/>
      <c r="GZQ859" s="81"/>
      <c r="GZR859" s="81"/>
      <c r="GZS859" s="81"/>
      <c r="GZT859" s="81"/>
      <c r="GZU859" s="81"/>
      <c r="GZV859" s="81"/>
      <c r="GZW859" s="81"/>
      <c r="GZX859" s="81"/>
      <c r="GZY859" s="81"/>
      <c r="GZZ859" s="81"/>
      <c r="HAA859" s="81"/>
      <c r="HAB859" s="81"/>
      <c r="HAC859" s="81"/>
      <c r="HAD859" s="81"/>
      <c r="HAE859" s="81"/>
      <c r="HAF859" s="81"/>
      <c r="HAG859" s="81"/>
      <c r="HAH859" s="81"/>
      <c r="HAI859" s="81"/>
      <c r="HAJ859" s="81"/>
      <c r="HAK859" s="81"/>
      <c r="HAL859" s="81"/>
      <c r="HAM859" s="81"/>
      <c r="HAN859" s="81"/>
      <c r="HAO859" s="81"/>
      <c r="HAP859" s="81"/>
      <c r="HAQ859" s="81"/>
      <c r="HAR859" s="81"/>
      <c r="HAS859" s="81"/>
      <c r="HAT859" s="81"/>
      <c r="HAU859" s="81"/>
      <c r="HAV859" s="81"/>
      <c r="HAW859" s="81"/>
      <c r="HAX859" s="81"/>
      <c r="HAY859" s="81"/>
      <c r="HAZ859" s="81"/>
      <c r="HBA859" s="81"/>
      <c r="HBB859" s="81"/>
      <c r="HBC859" s="81"/>
      <c r="HBD859" s="81"/>
      <c r="HBE859" s="81"/>
      <c r="HBF859" s="81"/>
      <c r="HBG859" s="81"/>
      <c r="HBH859" s="81"/>
      <c r="HBI859" s="81"/>
      <c r="HBJ859" s="81"/>
      <c r="HBK859" s="81"/>
      <c r="HBL859" s="81"/>
      <c r="HBM859" s="81"/>
      <c r="HBN859" s="81"/>
      <c r="HBO859" s="81"/>
      <c r="HBP859" s="81"/>
      <c r="HBQ859" s="81"/>
      <c r="HBR859" s="81"/>
      <c r="HBS859" s="81"/>
      <c r="HBT859" s="81"/>
      <c r="HBU859" s="81"/>
      <c r="HBV859" s="81"/>
      <c r="HBW859" s="81"/>
      <c r="HBX859" s="81"/>
      <c r="HBY859" s="81"/>
      <c r="HBZ859" s="81"/>
      <c r="HCA859" s="81"/>
      <c r="HCB859" s="81"/>
      <c r="HCC859" s="81"/>
      <c r="HCD859" s="81"/>
      <c r="HCE859" s="81"/>
      <c r="HCF859" s="81"/>
      <c r="HCG859" s="81"/>
      <c r="HCH859" s="81"/>
      <c r="HCI859" s="81"/>
      <c r="HCJ859" s="81"/>
      <c r="HCK859" s="81"/>
      <c r="HCL859" s="81"/>
      <c r="HCM859" s="81"/>
      <c r="HCN859" s="81"/>
      <c r="HCO859" s="81"/>
      <c r="HCP859" s="81"/>
      <c r="HCQ859" s="81"/>
      <c r="HCR859" s="81"/>
      <c r="HCS859" s="81"/>
      <c r="HCT859" s="81"/>
      <c r="HCU859" s="81"/>
      <c r="HCV859" s="81"/>
      <c r="HCW859" s="81"/>
      <c r="HCX859" s="81"/>
      <c r="HCY859" s="81"/>
      <c r="HCZ859" s="81"/>
      <c r="HDA859" s="81"/>
      <c r="HDB859" s="81"/>
      <c r="HDC859" s="81"/>
      <c r="HDD859" s="81"/>
      <c r="HDE859" s="81"/>
      <c r="HDF859" s="81"/>
      <c r="HDG859" s="81"/>
      <c r="HDH859" s="81"/>
      <c r="HDI859" s="81"/>
      <c r="HDJ859" s="81"/>
      <c r="HDK859" s="81"/>
      <c r="HDL859" s="81"/>
      <c r="HDM859" s="81"/>
      <c r="HDN859" s="81"/>
      <c r="HDO859" s="81"/>
      <c r="HDP859" s="81"/>
      <c r="HDQ859" s="81"/>
      <c r="HDR859" s="81"/>
      <c r="HDS859" s="81"/>
      <c r="HDT859" s="81"/>
      <c r="HDU859" s="81"/>
      <c r="HDV859" s="81"/>
      <c r="HDW859" s="81"/>
      <c r="HDX859" s="81"/>
      <c r="HDY859" s="81"/>
      <c r="HDZ859" s="81"/>
      <c r="HEA859" s="81"/>
      <c r="HEB859" s="81"/>
      <c r="HEC859" s="81"/>
      <c r="HED859" s="81"/>
      <c r="HEE859" s="81"/>
      <c r="HEF859" s="81"/>
      <c r="HEG859" s="81"/>
      <c r="HEH859" s="81"/>
      <c r="HEI859" s="81"/>
      <c r="HEJ859" s="81"/>
      <c r="HEK859" s="81"/>
      <c r="HEL859" s="81"/>
      <c r="HEM859" s="81"/>
      <c r="HEN859" s="81"/>
      <c r="HEO859" s="81"/>
      <c r="HEP859" s="81"/>
      <c r="HEQ859" s="81"/>
      <c r="HER859" s="81"/>
      <c r="HES859" s="81"/>
      <c r="HET859" s="81"/>
      <c r="HEU859" s="81"/>
      <c r="HEV859" s="81"/>
      <c r="HEW859" s="81"/>
      <c r="HEX859" s="81"/>
      <c r="HEY859" s="81"/>
      <c r="HEZ859" s="81"/>
      <c r="HFA859" s="81"/>
      <c r="HFB859" s="81"/>
      <c r="HFC859" s="81"/>
      <c r="HFD859" s="81"/>
      <c r="HFE859" s="81"/>
      <c r="HFF859" s="81"/>
      <c r="HFG859" s="81"/>
      <c r="HFH859" s="81"/>
      <c r="HFI859" s="81"/>
      <c r="HFJ859" s="81"/>
      <c r="HFK859" s="81"/>
      <c r="HFL859" s="81"/>
      <c r="HFM859" s="81"/>
      <c r="HFN859" s="81"/>
      <c r="HFO859" s="81"/>
      <c r="HFP859" s="81"/>
      <c r="HFQ859" s="81"/>
      <c r="HFR859" s="81"/>
      <c r="HFS859" s="81"/>
      <c r="HFT859" s="81"/>
      <c r="HFU859" s="81"/>
      <c r="HFV859" s="81"/>
      <c r="HFW859" s="81"/>
      <c r="HFX859" s="81"/>
      <c r="HFY859" s="81"/>
      <c r="HFZ859" s="81"/>
      <c r="HGA859" s="81"/>
      <c r="HGB859" s="81"/>
      <c r="HGC859" s="81"/>
      <c r="HGD859" s="81"/>
      <c r="HGE859" s="81"/>
      <c r="HGF859" s="81"/>
      <c r="HGG859" s="81"/>
      <c r="HGH859" s="81"/>
      <c r="HGI859" s="81"/>
      <c r="HGJ859" s="81"/>
      <c r="HGK859" s="81"/>
      <c r="HGL859" s="81"/>
      <c r="HGM859" s="81"/>
      <c r="HGN859" s="81"/>
      <c r="HGO859" s="81"/>
      <c r="HGP859" s="81"/>
      <c r="HGQ859" s="81"/>
      <c r="HGR859" s="81"/>
      <c r="HGS859" s="81"/>
      <c r="HGT859" s="81"/>
      <c r="HGU859" s="81"/>
      <c r="HGV859" s="81"/>
      <c r="HGW859" s="81"/>
      <c r="HGX859" s="81"/>
      <c r="HGY859" s="81"/>
      <c r="HGZ859" s="81"/>
      <c r="HHA859" s="81"/>
      <c r="HHB859" s="81"/>
      <c r="HHC859" s="81"/>
      <c r="HHD859" s="81"/>
      <c r="HHE859" s="81"/>
      <c r="HHF859" s="81"/>
      <c r="HHG859" s="81"/>
      <c r="HHH859" s="81"/>
      <c r="HHI859" s="81"/>
      <c r="HHJ859" s="81"/>
      <c r="HHK859" s="81"/>
      <c r="HHL859" s="81"/>
      <c r="HHM859" s="81"/>
      <c r="HHN859" s="81"/>
      <c r="HHO859" s="81"/>
      <c r="HHP859" s="81"/>
      <c r="HHQ859" s="81"/>
      <c r="HHR859" s="81"/>
      <c r="HHS859" s="81"/>
      <c r="HHT859" s="81"/>
      <c r="HHU859" s="81"/>
      <c r="HHV859" s="81"/>
      <c r="HHW859" s="81"/>
      <c r="HHX859" s="81"/>
      <c r="HHY859" s="81"/>
      <c r="HHZ859" s="81"/>
      <c r="HIA859" s="81"/>
      <c r="HIB859" s="81"/>
      <c r="HIC859" s="81"/>
      <c r="HID859" s="81"/>
      <c r="HIE859" s="81"/>
      <c r="HIF859" s="81"/>
      <c r="HIG859" s="81"/>
      <c r="HIH859" s="81"/>
      <c r="HII859" s="81"/>
      <c r="HIJ859" s="81"/>
      <c r="HIK859" s="81"/>
      <c r="HIL859" s="81"/>
      <c r="HIM859" s="81"/>
      <c r="HIN859" s="81"/>
      <c r="HIO859" s="81"/>
      <c r="HIP859" s="81"/>
      <c r="HIQ859" s="81"/>
      <c r="HIR859" s="81"/>
      <c r="HIS859" s="81"/>
      <c r="HIT859" s="81"/>
      <c r="HIU859" s="81"/>
      <c r="HIV859" s="81"/>
      <c r="HIW859" s="81"/>
      <c r="HIX859" s="81"/>
      <c r="HIY859" s="81"/>
      <c r="HIZ859" s="81"/>
      <c r="HJA859" s="81"/>
      <c r="HJB859" s="81"/>
      <c r="HJC859" s="81"/>
      <c r="HJD859" s="81"/>
      <c r="HJE859" s="81"/>
      <c r="HJF859" s="81"/>
      <c r="HJG859" s="81"/>
      <c r="HJH859" s="81"/>
      <c r="HJI859" s="81"/>
      <c r="HJJ859" s="81"/>
      <c r="HJK859" s="81"/>
      <c r="HJL859" s="81"/>
      <c r="HJM859" s="81"/>
      <c r="HJN859" s="81"/>
      <c r="HJO859" s="81"/>
      <c r="HJP859" s="81"/>
      <c r="HJQ859" s="81"/>
      <c r="HJR859" s="81"/>
      <c r="HJS859" s="81"/>
      <c r="HJT859" s="81"/>
      <c r="HJU859" s="81"/>
      <c r="HJV859" s="81"/>
      <c r="HJW859" s="81"/>
      <c r="HJX859" s="81"/>
      <c r="HJY859" s="81"/>
      <c r="HJZ859" s="81"/>
      <c r="HKA859" s="81"/>
      <c r="HKB859" s="81"/>
      <c r="HKC859" s="81"/>
      <c r="HKD859" s="81"/>
      <c r="HKE859" s="81"/>
      <c r="HKF859" s="81"/>
      <c r="HKG859" s="81"/>
      <c r="HKH859" s="81"/>
      <c r="HKI859" s="81"/>
      <c r="HKJ859" s="81"/>
      <c r="HKK859" s="81"/>
      <c r="HKL859" s="81"/>
      <c r="HKM859" s="81"/>
      <c r="HKN859" s="81"/>
      <c r="HKO859" s="81"/>
      <c r="HKP859" s="81"/>
      <c r="HKQ859" s="81"/>
      <c r="HKR859" s="81"/>
      <c r="HKS859" s="81"/>
      <c r="HKT859" s="81"/>
      <c r="HKU859" s="81"/>
      <c r="HKV859" s="81"/>
      <c r="HKW859" s="81"/>
      <c r="HKX859" s="81"/>
      <c r="HKY859" s="81"/>
      <c r="HKZ859" s="81"/>
      <c r="HLA859" s="81"/>
      <c r="HLB859" s="81"/>
      <c r="HLC859" s="81"/>
      <c r="HLD859" s="81"/>
      <c r="HLE859" s="81"/>
      <c r="HLF859" s="81"/>
      <c r="HLG859" s="81"/>
      <c r="HLH859" s="81"/>
      <c r="HLI859" s="81"/>
      <c r="HLJ859" s="81"/>
      <c r="HLK859" s="81"/>
      <c r="HLL859" s="81"/>
      <c r="HLM859" s="81"/>
      <c r="HLN859" s="81"/>
      <c r="HLO859" s="81"/>
      <c r="HLP859" s="81"/>
      <c r="HLQ859" s="81"/>
      <c r="HLR859" s="81"/>
      <c r="HLS859" s="81"/>
      <c r="HLT859" s="81"/>
      <c r="HLU859" s="81"/>
      <c r="HLV859" s="81"/>
      <c r="HLW859" s="81"/>
      <c r="HLX859" s="81"/>
      <c r="HLY859" s="81"/>
      <c r="HLZ859" s="81"/>
      <c r="HMA859" s="81"/>
      <c r="HMB859" s="81"/>
      <c r="HMC859" s="81"/>
      <c r="HMD859" s="81"/>
      <c r="HME859" s="81"/>
      <c r="HMF859" s="81"/>
      <c r="HMG859" s="81"/>
      <c r="HMH859" s="81"/>
      <c r="HMI859" s="81"/>
      <c r="HMJ859" s="81"/>
      <c r="HMK859" s="81"/>
      <c r="HML859" s="81"/>
      <c r="HMM859" s="81"/>
      <c r="HMN859" s="81"/>
      <c r="HMO859" s="81"/>
      <c r="HMP859" s="81"/>
      <c r="HMQ859" s="81"/>
      <c r="HMR859" s="81"/>
      <c r="HMS859" s="81"/>
      <c r="HMT859" s="81"/>
      <c r="HMU859" s="81"/>
      <c r="HMV859" s="81"/>
      <c r="HMW859" s="81"/>
      <c r="HMX859" s="81"/>
      <c r="HMY859" s="81"/>
      <c r="HMZ859" s="81"/>
      <c r="HNA859" s="81"/>
      <c r="HNB859" s="81"/>
      <c r="HNC859" s="81"/>
      <c r="HND859" s="81"/>
      <c r="HNE859" s="81"/>
      <c r="HNF859" s="81"/>
      <c r="HNG859" s="81"/>
      <c r="HNH859" s="81"/>
      <c r="HNI859" s="81"/>
      <c r="HNJ859" s="81"/>
      <c r="HNK859" s="81"/>
      <c r="HNL859" s="81"/>
      <c r="HNM859" s="81"/>
      <c r="HNN859" s="81"/>
      <c r="HNO859" s="81"/>
      <c r="HNP859" s="81"/>
      <c r="HNQ859" s="81"/>
      <c r="HNR859" s="81"/>
      <c r="HNS859" s="81"/>
      <c r="HNT859" s="81"/>
      <c r="HNU859" s="81"/>
      <c r="HNV859" s="81"/>
      <c r="HNW859" s="81"/>
      <c r="HNX859" s="81"/>
      <c r="HNY859" s="81"/>
      <c r="HNZ859" s="81"/>
      <c r="HOA859" s="81"/>
      <c r="HOB859" s="81"/>
      <c r="HOC859" s="81"/>
      <c r="HOD859" s="81"/>
      <c r="HOE859" s="81"/>
      <c r="HOF859" s="81"/>
      <c r="HOG859" s="81"/>
      <c r="HOH859" s="81"/>
      <c r="HOI859" s="81"/>
      <c r="HOJ859" s="81"/>
      <c r="HOK859" s="81"/>
      <c r="HOL859" s="81"/>
      <c r="HOM859" s="81"/>
      <c r="HON859" s="81"/>
      <c r="HOO859" s="81"/>
      <c r="HOP859" s="81"/>
      <c r="HOQ859" s="81"/>
      <c r="HOR859" s="81"/>
      <c r="HOS859" s="81"/>
      <c r="HOT859" s="81"/>
      <c r="HOU859" s="81"/>
      <c r="HOV859" s="81"/>
      <c r="HOW859" s="81"/>
      <c r="HOX859" s="81"/>
      <c r="HOY859" s="81"/>
      <c r="HOZ859" s="81"/>
      <c r="HPA859" s="81"/>
      <c r="HPB859" s="81"/>
      <c r="HPC859" s="81"/>
      <c r="HPD859" s="81"/>
      <c r="HPE859" s="81"/>
      <c r="HPF859" s="81"/>
      <c r="HPG859" s="81"/>
      <c r="HPH859" s="81"/>
      <c r="HPI859" s="81"/>
      <c r="HPJ859" s="81"/>
      <c r="HPK859" s="81"/>
      <c r="HPL859" s="81"/>
      <c r="HPM859" s="81"/>
      <c r="HPN859" s="81"/>
      <c r="HPO859" s="81"/>
      <c r="HPP859" s="81"/>
      <c r="HPQ859" s="81"/>
      <c r="HPR859" s="81"/>
      <c r="HPS859" s="81"/>
      <c r="HPT859" s="81"/>
      <c r="HPU859" s="81"/>
      <c r="HPV859" s="81"/>
      <c r="HPW859" s="81"/>
      <c r="HPX859" s="81"/>
      <c r="HPY859" s="81"/>
      <c r="HPZ859" s="81"/>
      <c r="HQA859" s="81"/>
      <c r="HQB859" s="81"/>
      <c r="HQC859" s="81"/>
      <c r="HQD859" s="81"/>
      <c r="HQE859" s="81"/>
      <c r="HQF859" s="81"/>
      <c r="HQG859" s="81"/>
      <c r="HQH859" s="81"/>
      <c r="HQI859" s="81"/>
      <c r="HQJ859" s="81"/>
      <c r="HQK859" s="81"/>
      <c r="HQL859" s="81"/>
      <c r="HQM859" s="81"/>
      <c r="HQN859" s="81"/>
      <c r="HQO859" s="81"/>
      <c r="HQP859" s="81"/>
      <c r="HQQ859" s="81"/>
      <c r="HQR859" s="81"/>
      <c r="HQS859" s="81"/>
      <c r="HQT859" s="81"/>
      <c r="HQU859" s="81"/>
      <c r="HQV859" s="81"/>
      <c r="HQW859" s="81"/>
      <c r="HQX859" s="81"/>
      <c r="HQY859" s="81"/>
      <c r="HQZ859" s="81"/>
      <c r="HRA859" s="81"/>
      <c r="HRB859" s="81"/>
      <c r="HRC859" s="81"/>
      <c r="HRD859" s="81"/>
      <c r="HRE859" s="81"/>
      <c r="HRF859" s="81"/>
      <c r="HRG859" s="81"/>
      <c r="HRH859" s="81"/>
      <c r="HRI859" s="81"/>
      <c r="HRJ859" s="81"/>
      <c r="HRK859" s="81"/>
      <c r="HRL859" s="81"/>
      <c r="HRM859" s="81"/>
      <c r="HRN859" s="81"/>
      <c r="HRO859" s="81"/>
      <c r="HRP859" s="81"/>
      <c r="HRQ859" s="81"/>
      <c r="HRR859" s="81"/>
      <c r="HRS859" s="81"/>
      <c r="HRT859" s="81"/>
      <c r="HRU859" s="81"/>
      <c r="HRV859" s="81"/>
      <c r="HRW859" s="81"/>
      <c r="HRX859" s="81"/>
      <c r="HRY859" s="81"/>
      <c r="HRZ859" s="81"/>
      <c r="HSA859" s="81"/>
      <c r="HSB859" s="81"/>
      <c r="HSC859" s="81"/>
      <c r="HSD859" s="81"/>
      <c r="HSE859" s="81"/>
      <c r="HSF859" s="81"/>
      <c r="HSG859" s="81"/>
      <c r="HSH859" s="81"/>
      <c r="HSI859" s="81"/>
      <c r="HSJ859" s="81"/>
      <c r="HSK859" s="81"/>
      <c r="HSL859" s="81"/>
      <c r="HSM859" s="81"/>
      <c r="HSN859" s="81"/>
      <c r="HSO859" s="81"/>
      <c r="HSP859" s="81"/>
      <c r="HSQ859" s="81"/>
      <c r="HSR859" s="81"/>
      <c r="HSS859" s="81"/>
      <c r="HST859" s="81"/>
      <c r="HSU859" s="81"/>
      <c r="HSV859" s="81"/>
      <c r="HSW859" s="81"/>
      <c r="HSX859" s="81"/>
      <c r="HSY859" s="81"/>
      <c r="HSZ859" s="81"/>
      <c r="HTA859" s="81"/>
      <c r="HTB859" s="81"/>
      <c r="HTC859" s="81"/>
      <c r="HTD859" s="81"/>
      <c r="HTE859" s="81"/>
      <c r="HTF859" s="81"/>
      <c r="HTG859" s="81"/>
      <c r="HTH859" s="81"/>
      <c r="HTI859" s="81"/>
      <c r="HTJ859" s="81"/>
      <c r="HTK859" s="81"/>
      <c r="HTL859" s="81"/>
      <c r="HTM859" s="81"/>
      <c r="HTN859" s="81"/>
      <c r="HTO859" s="81"/>
      <c r="HTP859" s="81"/>
      <c r="HTQ859" s="81"/>
      <c r="HTR859" s="81"/>
      <c r="HTS859" s="81"/>
      <c r="HTT859" s="81"/>
      <c r="HTU859" s="81"/>
      <c r="HTV859" s="81"/>
      <c r="HTW859" s="81"/>
      <c r="HTX859" s="81"/>
      <c r="HTY859" s="81"/>
      <c r="HTZ859" s="81"/>
      <c r="HUA859" s="81"/>
      <c r="HUB859" s="81"/>
      <c r="HUC859" s="81"/>
      <c r="HUD859" s="81"/>
      <c r="HUE859" s="81"/>
      <c r="HUF859" s="81"/>
      <c r="HUG859" s="81"/>
      <c r="HUH859" s="81"/>
      <c r="HUI859" s="81"/>
      <c r="HUJ859" s="81"/>
      <c r="HUK859" s="81"/>
      <c r="HUL859" s="81"/>
      <c r="HUM859" s="81"/>
      <c r="HUN859" s="81"/>
      <c r="HUO859" s="81"/>
      <c r="HUP859" s="81"/>
      <c r="HUQ859" s="81"/>
      <c r="HUR859" s="81"/>
      <c r="HUS859" s="81"/>
      <c r="HUT859" s="81"/>
      <c r="HUU859" s="81"/>
      <c r="HUV859" s="81"/>
      <c r="HUW859" s="81"/>
      <c r="HUX859" s="81"/>
      <c r="HUY859" s="81"/>
      <c r="HUZ859" s="81"/>
      <c r="HVA859" s="81"/>
      <c r="HVB859" s="81"/>
      <c r="HVC859" s="81"/>
      <c r="HVD859" s="81"/>
      <c r="HVE859" s="81"/>
      <c r="HVF859" s="81"/>
      <c r="HVG859" s="81"/>
      <c r="HVH859" s="81"/>
      <c r="HVI859" s="81"/>
      <c r="HVJ859" s="81"/>
      <c r="HVK859" s="81"/>
      <c r="HVL859" s="81"/>
      <c r="HVM859" s="81"/>
      <c r="HVN859" s="81"/>
      <c r="HVO859" s="81"/>
      <c r="HVP859" s="81"/>
      <c r="HVQ859" s="81"/>
      <c r="HVR859" s="81"/>
      <c r="HVS859" s="81"/>
      <c r="HVT859" s="81"/>
      <c r="HVU859" s="81"/>
      <c r="HVV859" s="81"/>
      <c r="HVW859" s="81"/>
      <c r="HVX859" s="81"/>
      <c r="HVY859" s="81"/>
      <c r="HVZ859" s="81"/>
      <c r="HWA859" s="81"/>
      <c r="HWB859" s="81"/>
      <c r="HWC859" s="81"/>
      <c r="HWD859" s="81"/>
      <c r="HWE859" s="81"/>
      <c r="HWF859" s="81"/>
      <c r="HWG859" s="81"/>
      <c r="HWH859" s="81"/>
      <c r="HWI859" s="81"/>
      <c r="HWJ859" s="81"/>
      <c r="HWK859" s="81"/>
      <c r="HWL859" s="81"/>
      <c r="HWM859" s="81"/>
      <c r="HWN859" s="81"/>
      <c r="HWO859" s="81"/>
      <c r="HWP859" s="81"/>
      <c r="HWQ859" s="81"/>
      <c r="HWR859" s="81"/>
      <c r="HWS859" s="81"/>
      <c r="HWT859" s="81"/>
      <c r="HWU859" s="81"/>
      <c r="HWV859" s="81"/>
      <c r="HWW859" s="81"/>
      <c r="HWX859" s="81"/>
      <c r="HWY859" s="81"/>
      <c r="HWZ859" s="81"/>
      <c r="HXA859" s="81"/>
      <c r="HXB859" s="81"/>
      <c r="HXC859" s="81"/>
      <c r="HXD859" s="81"/>
      <c r="HXE859" s="81"/>
      <c r="HXF859" s="81"/>
      <c r="HXG859" s="81"/>
      <c r="HXH859" s="81"/>
      <c r="HXI859" s="81"/>
      <c r="HXJ859" s="81"/>
      <c r="HXK859" s="81"/>
      <c r="HXL859" s="81"/>
      <c r="HXM859" s="81"/>
      <c r="HXN859" s="81"/>
      <c r="HXO859" s="81"/>
      <c r="HXP859" s="81"/>
      <c r="HXQ859" s="81"/>
      <c r="HXR859" s="81"/>
      <c r="HXS859" s="81"/>
      <c r="HXT859" s="81"/>
      <c r="HXU859" s="81"/>
      <c r="HXV859" s="81"/>
      <c r="HXW859" s="81"/>
      <c r="HXX859" s="81"/>
      <c r="HXY859" s="81"/>
      <c r="HXZ859" s="81"/>
      <c r="HYA859" s="81"/>
      <c r="HYB859" s="81"/>
      <c r="HYC859" s="81"/>
      <c r="HYD859" s="81"/>
      <c r="HYE859" s="81"/>
      <c r="HYF859" s="81"/>
      <c r="HYG859" s="81"/>
      <c r="HYH859" s="81"/>
      <c r="HYI859" s="81"/>
      <c r="HYJ859" s="81"/>
      <c r="HYK859" s="81"/>
      <c r="HYL859" s="81"/>
      <c r="HYM859" s="81"/>
      <c r="HYN859" s="81"/>
      <c r="HYO859" s="81"/>
      <c r="HYP859" s="81"/>
      <c r="HYQ859" s="81"/>
      <c r="HYR859" s="81"/>
      <c r="HYS859" s="81"/>
      <c r="HYT859" s="81"/>
      <c r="HYU859" s="81"/>
      <c r="HYV859" s="81"/>
      <c r="HYW859" s="81"/>
      <c r="HYX859" s="81"/>
      <c r="HYY859" s="81"/>
      <c r="HYZ859" s="81"/>
      <c r="HZA859" s="81"/>
      <c r="HZB859" s="81"/>
      <c r="HZC859" s="81"/>
      <c r="HZD859" s="81"/>
      <c r="HZE859" s="81"/>
      <c r="HZF859" s="81"/>
      <c r="HZG859" s="81"/>
      <c r="HZH859" s="81"/>
      <c r="HZI859" s="81"/>
      <c r="HZJ859" s="81"/>
      <c r="HZK859" s="81"/>
      <c r="HZL859" s="81"/>
      <c r="HZM859" s="81"/>
      <c r="HZN859" s="81"/>
      <c r="HZO859" s="81"/>
      <c r="HZP859" s="81"/>
      <c r="HZQ859" s="81"/>
      <c r="HZR859" s="81"/>
      <c r="HZS859" s="81"/>
      <c r="HZT859" s="81"/>
      <c r="HZU859" s="81"/>
      <c r="HZV859" s="81"/>
      <c r="HZW859" s="81"/>
      <c r="HZX859" s="81"/>
      <c r="HZY859" s="81"/>
      <c r="HZZ859" s="81"/>
      <c r="IAA859" s="81"/>
      <c r="IAB859" s="81"/>
      <c r="IAC859" s="81"/>
      <c r="IAD859" s="81"/>
      <c r="IAE859" s="81"/>
      <c r="IAF859" s="81"/>
      <c r="IAG859" s="81"/>
      <c r="IAH859" s="81"/>
      <c r="IAI859" s="81"/>
      <c r="IAJ859" s="81"/>
      <c r="IAK859" s="81"/>
      <c r="IAL859" s="81"/>
      <c r="IAM859" s="81"/>
      <c r="IAN859" s="81"/>
      <c r="IAO859" s="81"/>
      <c r="IAP859" s="81"/>
      <c r="IAQ859" s="81"/>
      <c r="IAR859" s="81"/>
      <c r="IAS859" s="81"/>
      <c r="IAT859" s="81"/>
      <c r="IAU859" s="81"/>
      <c r="IAV859" s="81"/>
      <c r="IAW859" s="81"/>
      <c r="IAX859" s="81"/>
      <c r="IAY859" s="81"/>
      <c r="IAZ859" s="81"/>
      <c r="IBA859" s="81"/>
      <c r="IBB859" s="81"/>
      <c r="IBC859" s="81"/>
      <c r="IBD859" s="81"/>
      <c r="IBE859" s="81"/>
      <c r="IBF859" s="81"/>
      <c r="IBG859" s="81"/>
      <c r="IBH859" s="81"/>
      <c r="IBI859" s="81"/>
      <c r="IBJ859" s="81"/>
      <c r="IBK859" s="81"/>
      <c r="IBL859" s="81"/>
      <c r="IBM859" s="81"/>
      <c r="IBN859" s="81"/>
      <c r="IBO859" s="81"/>
      <c r="IBP859" s="81"/>
      <c r="IBQ859" s="81"/>
      <c r="IBR859" s="81"/>
      <c r="IBS859" s="81"/>
      <c r="IBT859" s="81"/>
      <c r="IBU859" s="81"/>
      <c r="IBV859" s="81"/>
      <c r="IBW859" s="81"/>
      <c r="IBX859" s="81"/>
      <c r="IBY859" s="81"/>
      <c r="IBZ859" s="81"/>
      <c r="ICA859" s="81"/>
      <c r="ICB859" s="81"/>
      <c r="ICC859" s="81"/>
      <c r="ICD859" s="81"/>
      <c r="ICE859" s="81"/>
      <c r="ICF859" s="81"/>
      <c r="ICG859" s="81"/>
      <c r="ICH859" s="81"/>
      <c r="ICI859" s="81"/>
      <c r="ICJ859" s="81"/>
      <c r="ICK859" s="81"/>
      <c r="ICL859" s="81"/>
      <c r="ICM859" s="81"/>
      <c r="ICN859" s="81"/>
      <c r="ICO859" s="81"/>
      <c r="ICP859" s="81"/>
      <c r="ICQ859" s="81"/>
      <c r="ICR859" s="81"/>
      <c r="ICS859" s="81"/>
      <c r="ICT859" s="81"/>
      <c r="ICU859" s="81"/>
      <c r="ICV859" s="81"/>
      <c r="ICW859" s="81"/>
      <c r="ICX859" s="81"/>
      <c r="ICY859" s="81"/>
      <c r="ICZ859" s="81"/>
      <c r="IDA859" s="81"/>
      <c r="IDB859" s="81"/>
      <c r="IDC859" s="81"/>
      <c r="IDD859" s="81"/>
      <c r="IDE859" s="81"/>
      <c r="IDF859" s="81"/>
      <c r="IDG859" s="81"/>
      <c r="IDH859" s="81"/>
      <c r="IDI859" s="81"/>
      <c r="IDJ859" s="81"/>
      <c r="IDK859" s="81"/>
      <c r="IDL859" s="81"/>
      <c r="IDM859" s="81"/>
      <c r="IDN859" s="81"/>
      <c r="IDO859" s="81"/>
      <c r="IDP859" s="81"/>
      <c r="IDQ859" s="81"/>
      <c r="IDR859" s="81"/>
      <c r="IDS859" s="81"/>
      <c r="IDT859" s="81"/>
      <c r="IDU859" s="81"/>
      <c r="IDV859" s="81"/>
      <c r="IDW859" s="81"/>
      <c r="IDX859" s="81"/>
      <c r="IDY859" s="81"/>
      <c r="IDZ859" s="81"/>
      <c r="IEA859" s="81"/>
      <c r="IEB859" s="81"/>
      <c r="IEC859" s="81"/>
      <c r="IED859" s="81"/>
      <c r="IEE859" s="81"/>
      <c r="IEF859" s="81"/>
      <c r="IEG859" s="81"/>
      <c r="IEH859" s="81"/>
      <c r="IEI859" s="81"/>
      <c r="IEJ859" s="81"/>
      <c r="IEK859" s="81"/>
      <c r="IEL859" s="81"/>
      <c r="IEM859" s="81"/>
      <c r="IEN859" s="81"/>
      <c r="IEO859" s="81"/>
      <c r="IEP859" s="81"/>
      <c r="IEQ859" s="81"/>
      <c r="IER859" s="81"/>
      <c r="IES859" s="81"/>
      <c r="IET859" s="81"/>
      <c r="IEU859" s="81"/>
      <c r="IEV859" s="81"/>
      <c r="IEW859" s="81"/>
      <c r="IEX859" s="81"/>
      <c r="IEY859" s="81"/>
      <c r="IEZ859" s="81"/>
      <c r="IFA859" s="81"/>
      <c r="IFB859" s="81"/>
      <c r="IFC859" s="81"/>
      <c r="IFD859" s="81"/>
      <c r="IFE859" s="81"/>
      <c r="IFF859" s="81"/>
      <c r="IFG859" s="81"/>
      <c r="IFH859" s="81"/>
      <c r="IFI859" s="81"/>
      <c r="IFJ859" s="81"/>
      <c r="IFK859" s="81"/>
      <c r="IFL859" s="81"/>
      <c r="IFM859" s="81"/>
      <c r="IFN859" s="81"/>
      <c r="IFO859" s="81"/>
      <c r="IFP859" s="81"/>
      <c r="IFQ859" s="81"/>
      <c r="IFR859" s="81"/>
      <c r="IFS859" s="81"/>
      <c r="IFT859" s="81"/>
      <c r="IFU859" s="81"/>
      <c r="IFV859" s="81"/>
      <c r="IFW859" s="81"/>
      <c r="IFX859" s="81"/>
      <c r="IFY859" s="81"/>
      <c r="IFZ859" s="81"/>
      <c r="IGA859" s="81"/>
      <c r="IGB859" s="81"/>
      <c r="IGC859" s="81"/>
      <c r="IGD859" s="81"/>
      <c r="IGE859" s="81"/>
      <c r="IGF859" s="81"/>
      <c r="IGG859" s="81"/>
      <c r="IGH859" s="81"/>
      <c r="IGI859" s="81"/>
      <c r="IGJ859" s="81"/>
      <c r="IGK859" s="81"/>
      <c r="IGL859" s="81"/>
      <c r="IGM859" s="81"/>
      <c r="IGN859" s="81"/>
      <c r="IGO859" s="81"/>
      <c r="IGP859" s="81"/>
      <c r="IGQ859" s="81"/>
      <c r="IGR859" s="81"/>
      <c r="IGS859" s="81"/>
      <c r="IGT859" s="81"/>
      <c r="IGU859" s="81"/>
      <c r="IGV859" s="81"/>
      <c r="IGW859" s="81"/>
      <c r="IGX859" s="81"/>
      <c r="IGY859" s="81"/>
      <c r="IGZ859" s="81"/>
      <c r="IHA859" s="81"/>
      <c r="IHB859" s="81"/>
      <c r="IHC859" s="81"/>
      <c r="IHD859" s="81"/>
      <c r="IHE859" s="81"/>
      <c r="IHF859" s="81"/>
      <c r="IHG859" s="81"/>
      <c r="IHH859" s="81"/>
      <c r="IHI859" s="81"/>
      <c r="IHJ859" s="81"/>
      <c r="IHK859" s="81"/>
      <c r="IHL859" s="81"/>
      <c r="IHM859" s="81"/>
      <c r="IHN859" s="81"/>
      <c r="IHO859" s="81"/>
      <c r="IHP859" s="81"/>
      <c r="IHQ859" s="81"/>
      <c r="IHR859" s="81"/>
      <c r="IHS859" s="81"/>
      <c r="IHT859" s="81"/>
      <c r="IHU859" s="81"/>
      <c r="IHV859" s="81"/>
      <c r="IHW859" s="81"/>
      <c r="IHX859" s="81"/>
      <c r="IHY859" s="81"/>
      <c r="IHZ859" s="81"/>
      <c r="IIA859" s="81"/>
      <c r="IIB859" s="81"/>
      <c r="IIC859" s="81"/>
      <c r="IID859" s="81"/>
      <c r="IIE859" s="81"/>
      <c r="IIF859" s="81"/>
      <c r="IIG859" s="81"/>
      <c r="IIH859" s="81"/>
      <c r="III859" s="81"/>
      <c r="IIJ859" s="81"/>
      <c r="IIK859" s="81"/>
      <c r="IIL859" s="81"/>
      <c r="IIM859" s="81"/>
      <c r="IIN859" s="81"/>
      <c r="IIO859" s="81"/>
      <c r="IIP859" s="81"/>
      <c r="IIQ859" s="81"/>
      <c r="IIR859" s="81"/>
      <c r="IIS859" s="81"/>
      <c r="IIT859" s="81"/>
      <c r="IIU859" s="81"/>
      <c r="IIV859" s="81"/>
      <c r="IIW859" s="81"/>
      <c r="IIX859" s="81"/>
      <c r="IIY859" s="81"/>
      <c r="IIZ859" s="81"/>
      <c r="IJA859" s="81"/>
      <c r="IJB859" s="81"/>
      <c r="IJC859" s="81"/>
      <c r="IJD859" s="81"/>
      <c r="IJE859" s="81"/>
      <c r="IJF859" s="81"/>
      <c r="IJG859" s="81"/>
      <c r="IJH859" s="81"/>
      <c r="IJI859" s="81"/>
      <c r="IJJ859" s="81"/>
      <c r="IJK859" s="81"/>
      <c r="IJL859" s="81"/>
      <c r="IJM859" s="81"/>
      <c r="IJN859" s="81"/>
      <c r="IJO859" s="81"/>
      <c r="IJP859" s="81"/>
      <c r="IJQ859" s="81"/>
      <c r="IJR859" s="81"/>
      <c r="IJS859" s="81"/>
      <c r="IJT859" s="81"/>
      <c r="IJU859" s="81"/>
      <c r="IJV859" s="81"/>
      <c r="IJW859" s="81"/>
      <c r="IJX859" s="81"/>
      <c r="IJY859" s="81"/>
      <c r="IJZ859" s="81"/>
      <c r="IKA859" s="81"/>
      <c r="IKB859" s="81"/>
      <c r="IKC859" s="81"/>
      <c r="IKD859" s="81"/>
      <c r="IKE859" s="81"/>
      <c r="IKF859" s="81"/>
      <c r="IKG859" s="81"/>
      <c r="IKH859" s="81"/>
      <c r="IKI859" s="81"/>
      <c r="IKJ859" s="81"/>
      <c r="IKK859" s="81"/>
      <c r="IKL859" s="81"/>
      <c r="IKM859" s="81"/>
      <c r="IKN859" s="81"/>
      <c r="IKO859" s="81"/>
      <c r="IKP859" s="81"/>
      <c r="IKQ859" s="81"/>
      <c r="IKR859" s="81"/>
      <c r="IKS859" s="81"/>
      <c r="IKT859" s="81"/>
      <c r="IKU859" s="81"/>
      <c r="IKV859" s="81"/>
      <c r="IKW859" s="81"/>
      <c r="IKX859" s="81"/>
      <c r="IKY859" s="81"/>
      <c r="IKZ859" s="81"/>
      <c r="ILA859" s="81"/>
      <c r="ILB859" s="81"/>
      <c r="ILC859" s="81"/>
      <c r="ILD859" s="81"/>
      <c r="ILE859" s="81"/>
      <c r="ILF859" s="81"/>
      <c r="ILG859" s="81"/>
      <c r="ILH859" s="81"/>
      <c r="ILI859" s="81"/>
      <c r="ILJ859" s="81"/>
      <c r="ILK859" s="81"/>
      <c r="ILL859" s="81"/>
      <c r="ILM859" s="81"/>
      <c r="ILN859" s="81"/>
      <c r="ILO859" s="81"/>
      <c r="ILP859" s="81"/>
      <c r="ILQ859" s="81"/>
      <c r="ILR859" s="81"/>
      <c r="ILS859" s="81"/>
      <c r="ILT859" s="81"/>
      <c r="ILU859" s="81"/>
      <c r="ILV859" s="81"/>
      <c r="ILW859" s="81"/>
      <c r="ILX859" s="81"/>
      <c r="ILY859" s="81"/>
      <c r="ILZ859" s="81"/>
      <c r="IMA859" s="81"/>
      <c r="IMB859" s="81"/>
      <c r="IMC859" s="81"/>
      <c r="IMD859" s="81"/>
      <c r="IME859" s="81"/>
      <c r="IMF859" s="81"/>
      <c r="IMG859" s="81"/>
      <c r="IMH859" s="81"/>
      <c r="IMI859" s="81"/>
      <c r="IMJ859" s="81"/>
      <c r="IMK859" s="81"/>
      <c r="IML859" s="81"/>
      <c r="IMM859" s="81"/>
      <c r="IMN859" s="81"/>
      <c r="IMO859" s="81"/>
      <c r="IMP859" s="81"/>
      <c r="IMQ859" s="81"/>
      <c r="IMR859" s="81"/>
      <c r="IMS859" s="81"/>
      <c r="IMT859" s="81"/>
      <c r="IMU859" s="81"/>
      <c r="IMV859" s="81"/>
      <c r="IMW859" s="81"/>
      <c r="IMX859" s="81"/>
      <c r="IMY859" s="81"/>
      <c r="IMZ859" s="81"/>
      <c r="INA859" s="81"/>
      <c r="INB859" s="81"/>
      <c r="INC859" s="81"/>
      <c r="IND859" s="81"/>
      <c r="INE859" s="81"/>
      <c r="INF859" s="81"/>
      <c r="ING859" s="81"/>
      <c r="INH859" s="81"/>
      <c r="INI859" s="81"/>
      <c r="INJ859" s="81"/>
      <c r="INK859" s="81"/>
      <c r="INL859" s="81"/>
      <c r="INM859" s="81"/>
      <c r="INN859" s="81"/>
      <c r="INO859" s="81"/>
      <c r="INP859" s="81"/>
      <c r="INQ859" s="81"/>
      <c r="INR859" s="81"/>
      <c r="INS859" s="81"/>
      <c r="INT859" s="81"/>
      <c r="INU859" s="81"/>
      <c r="INV859" s="81"/>
      <c r="INW859" s="81"/>
      <c r="INX859" s="81"/>
      <c r="INY859" s="81"/>
      <c r="INZ859" s="81"/>
      <c r="IOA859" s="81"/>
      <c r="IOB859" s="81"/>
      <c r="IOC859" s="81"/>
      <c r="IOD859" s="81"/>
      <c r="IOE859" s="81"/>
      <c r="IOF859" s="81"/>
      <c r="IOG859" s="81"/>
      <c r="IOH859" s="81"/>
      <c r="IOI859" s="81"/>
      <c r="IOJ859" s="81"/>
      <c r="IOK859" s="81"/>
      <c r="IOL859" s="81"/>
      <c r="IOM859" s="81"/>
      <c r="ION859" s="81"/>
      <c r="IOO859" s="81"/>
      <c r="IOP859" s="81"/>
      <c r="IOQ859" s="81"/>
      <c r="IOR859" s="81"/>
      <c r="IOS859" s="81"/>
      <c r="IOT859" s="81"/>
      <c r="IOU859" s="81"/>
      <c r="IOV859" s="81"/>
      <c r="IOW859" s="81"/>
      <c r="IOX859" s="81"/>
      <c r="IOY859" s="81"/>
      <c r="IOZ859" s="81"/>
      <c r="IPA859" s="81"/>
      <c r="IPB859" s="81"/>
      <c r="IPC859" s="81"/>
      <c r="IPD859" s="81"/>
      <c r="IPE859" s="81"/>
      <c r="IPF859" s="81"/>
      <c r="IPG859" s="81"/>
      <c r="IPH859" s="81"/>
      <c r="IPI859" s="81"/>
      <c r="IPJ859" s="81"/>
      <c r="IPK859" s="81"/>
      <c r="IPL859" s="81"/>
      <c r="IPM859" s="81"/>
      <c r="IPN859" s="81"/>
      <c r="IPO859" s="81"/>
      <c r="IPP859" s="81"/>
      <c r="IPQ859" s="81"/>
      <c r="IPR859" s="81"/>
      <c r="IPS859" s="81"/>
      <c r="IPT859" s="81"/>
      <c r="IPU859" s="81"/>
      <c r="IPV859" s="81"/>
      <c r="IPW859" s="81"/>
      <c r="IPX859" s="81"/>
      <c r="IPY859" s="81"/>
      <c r="IPZ859" s="81"/>
      <c r="IQA859" s="81"/>
      <c r="IQB859" s="81"/>
      <c r="IQC859" s="81"/>
      <c r="IQD859" s="81"/>
      <c r="IQE859" s="81"/>
      <c r="IQF859" s="81"/>
      <c r="IQG859" s="81"/>
      <c r="IQH859" s="81"/>
      <c r="IQI859" s="81"/>
      <c r="IQJ859" s="81"/>
      <c r="IQK859" s="81"/>
      <c r="IQL859" s="81"/>
      <c r="IQM859" s="81"/>
      <c r="IQN859" s="81"/>
      <c r="IQO859" s="81"/>
      <c r="IQP859" s="81"/>
      <c r="IQQ859" s="81"/>
      <c r="IQR859" s="81"/>
      <c r="IQS859" s="81"/>
      <c r="IQT859" s="81"/>
      <c r="IQU859" s="81"/>
      <c r="IQV859" s="81"/>
      <c r="IQW859" s="81"/>
      <c r="IQX859" s="81"/>
      <c r="IQY859" s="81"/>
      <c r="IQZ859" s="81"/>
      <c r="IRA859" s="81"/>
      <c r="IRB859" s="81"/>
      <c r="IRC859" s="81"/>
      <c r="IRD859" s="81"/>
      <c r="IRE859" s="81"/>
      <c r="IRF859" s="81"/>
      <c r="IRG859" s="81"/>
      <c r="IRH859" s="81"/>
      <c r="IRI859" s="81"/>
      <c r="IRJ859" s="81"/>
      <c r="IRK859" s="81"/>
      <c r="IRL859" s="81"/>
      <c r="IRM859" s="81"/>
      <c r="IRN859" s="81"/>
      <c r="IRO859" s="81"/>
      <c r="IRP859" s="81"/>
      <c r="IRQ859" s="81"/>
      <c r="IRR859" s="81"/>
      <c r="IRS859" s="81"/>
      <c r="IRT859" s="81"/>
      <c r="IRU859" s="81"/>
      <c r="IRV859" s="81"/>
      <c r="IRW859" s="81"/>
      <c r="IRX859" s="81"/>
      <c r="IRY859" s="81"/>
      <c r="IRZ859" s="81"/>
      <c r="ISA859" s="81"/>
      <c r="ISB859" s="81"/>
      <c r="ISC859" s="81"/>
      <c r="ISD859" s="81"/>
      <c r="ISE859" s="81"/>
      <c r="ISF859" s="81"/>
      <c r="ISG859" s="81"/>
      <c r="ISH859" s="81"/>
      <c r="ISI859" s="81"/>
      <c r="ISJ859" s="81"/>
      <c r="ISK859" s="81"/>
      <c r="ISL859" s="81"/>
      <c r="ISM859" s="81"/>
      <c r="ISN859" s="81"/>
      <c r="ISO859" s="81"/>
      <c r="ISP859" s="81"/>
      <c r="ISQ859" s="81"/>
      <c r="ISR859" s="81"/>
      <c r="ISS859" s="81"/>
      <c r="IST859" s="81"/>
      <c r="ISU859" s="81"/>
      <c r="ISV859" s="81"/>
      <c r="ISW859" s="81"/>
      <c r="ISX859" s="81"/>
      <c r="ISY859" s="81"/>
      <c r="ISZ859" s="81"/>
      <c r="ITA859" s="81"/>
      <c r="ITB859" s="81"/>
      <c r="ITC859" s="81"/>
      <c r="ITD859" s="81"/>
      <c r="ITE859" s="81"/>
      <c r="ITF859" s="81"/>
      <c r="ITG859" s="81"/>
      <c r="ITH859" s="81"/>
      <c r="ITI859" s="81"/>
      <c r="ITJ859" s="81"/>
      <c r="ITK859" s="81"/>
      <c r="ITL859" s="81"/>
      <c r="ITM859" s="81"/>
      <c r="ITN859" s="81"/>
      <c r="ITO859" s="81"/>
      <c r="ITP859" s="81"/>
      <c r="ITQ859" s="81"/>
      <c r="ITR859" s="81"/>
      <c r="ITS859" s="81"/>
      <c r="ITT859" s="81"/>
      <c r="ITU859" s="81"/>
      <c r="ITV859" s="81"/>
      <c r="ITW859" s="81"/>
      <c r="ITX859" s="81"/>
      <c r="ITY859" s="81"/>
      <c r="ITZ859" s="81"/>
      <c r="IUA859" s="81"/>
      <c r="IUB859" s="81"/>
      <c r="IUC859" s="81"/>
      <c r="IUD859" s="81"/>
      <c r="IUE859" s="81"/>
      <c r="IUF859" s="81"/>
      <c r="IUG859" s="81"/>
      <c r="IUH859" s="81"/>
      <c r="IUI859" s="81"/>
      <c r="IUJ859" s="81"/>
      <c r="IUK859" s="81"/>
      <c r="IUL859" s="81"/>
      <c r="IUM859" s="81"/>
      <c r="IUN859" s="81"/>
      <c r="IUO859" s="81"/>
      <c r="IUP859" s="81"/>
      <c r="IUQ859" s="81"/>
      <c r="IUR859" s="81"/>
      <c r="IUS859" s="81"/>
      <c r="IUT859" s="81"/>
      <c r="IUU859" s="81"/>
      <c r="IUV859" s="81"/>
      <c r="IUW859" s="81"/>
      <c r="IUX859" s="81"/>
      <c r="IUY859" s="81"/>
      <c r="IUZ859" s="81"/>
      <c r="IVA859" s="81"/>
      <c r="IVB859" s="81"/>
      <c r="IVC859" s="81"/>
      <c r="IVD859" s="81"/>
      <c r="IVE859" s="81"/>
      <c r="IVF859" s="81"/>
      <c r="IVG859" s="81"/>
      <c r="IVH859" s="81"/>
      <c r="IVI859" s="81"/>
      <c r="IVJ859" s="81"/>
      <c r="IVK859" s="81"/>
      <c r="IVL859" s="81"/>
      <c r="IVM859" s="81"/>
      <c r="IVN859" s="81"/>
      <c r="IVO859" s="81"/>
      <c r="IVP859" s="81"/>
      <c r="IVQ859" s="81"/>
      <c r="IVR859" s="81"/>
      <c r="IVS859" s="81"/>
      <c r="IVT859" s="81"/>
      <c r="IVU859" s="81"/>
      <c r="IVV859" s="81"/>
      <c r="IVW859" s="81"/>
      <c r="IVX859" s="81"/>
      <c r="IVY859" s="81"/>
      <c r="IVZ859" s="81"/>
      <c r="IWA859" s="81"/>
      <c r="IWB859" s="81"/>
      <c r="IWC859" s="81"/>
      <c r="IWD859" s="81"/>
      <c r="IWE859" s="81"/>
      <c r="IWF859" s="81"/>
      <c r="IWG859" s="81"/>
      <c r="IWH859" s="81"/>
      <c r="IWI859" s="81"/>
      <c r="IWJ859" s="81"/>
      <c r="IWK859" s="81"/>
      <c r="IWL859" s="81"/>
      <c r="IWM859" s="81"/>
      <c r="IWN859" s="81"/>
      <c r="IWO859" s="81"/>
      <c r="IWP859" s="81"/>
      <c r="IWQ859" s="81"/>
      <c r="IWR859" s="81"/>
      <c r="IWS859" s="81"/>
      <c r="IWT859" s="81"/>
      <c r="IWU859" s="81"/>
      <c r="IWV859" s="81"/>
      <c r="IWW859" s="81"/>
      <c r="IWX859" s="81"/>
      <c r="IWY859" s="81"/>
      <c r="IWZ859" s="81"/>
      <c r="IXA859" s="81"/>
      <c r="IXB859" s="81"/>
      <c r="IXC859" s="81"/>
      <c r="IXD859" s="81"/>
      <c r="IXE859" s="81"/>
      <c r="IXF859" s="81"/>
      <c r="IXG859" s="81"/>
      <c r="IXH859" s="81"/>
      <c r="IXI859" s="81"/>
      <c r="IXJ859" s="81"/>
      <c r="IXK859" s="81"/>
      <c r="IXL859" s="81"/>
      <c r="IXM859" s="81"/>
      <c r="IXN859" s="81"/>
      <c r="IXO859" s="81"/>
      <c r="IXP859" s="81"/>
      <c r="IXQ859" s="81"/>
      <c r="IXR859" s="81"/>
      <c r="IXS859" s="81"/>
      <c r="IXT859" s="81"/>
      <c r="IXU859" s="81"/>
      <c r="IXV859" s="81"/>
      <c r="IXW859" s="81"/>
      <c r="IXX859" s="81"/>
      <c r="IXY859" s="81"/>
      <c r="IXZ859" s="81"/>
      <c r="IYA859" s="81"/>
      <c r="IYB859" s="81"/>
      <c r="IYC859" s="81"/>
      <c r="IYD859" s="81"/>
      <c r="IYE859" s="81"/>
      <c r="IYF859" s="81"/>
      <c r="IYG859" s="81"/>
      <c r="IYH859" s="81"/>
      <c r="IYI859" s="81"/>
      <c r="IYJ859" s="81"/>
      <c r="IYK859" s="81"/>
      <c r="IYL859" s="81"/>
      <c r="IYM859" s="81"/>
      <c r="IYN859" s="81"/>
      <c r="IYO859" s="81"/>
      <c r="IYP859" s="81"/>
      <c r="IYQ859" s="81"/>
      <c r="IYR859" s="81"/>
      <c r="IYS859" s="81"/>
      <c r="IYT859" s="81"/>
      <c r="IYU859" s="81"/>
      <c r="IYV859" s="81"/>
      <c r="IYW859" s="81"/>
      <c r="IYX859" s="81"/>
      <c r="IYY859" s="81"/>
      <c r="IYZ859" s="81"/>
      <c r="IZA859" s="81"/>
      <c r="IZB859" s="81"/>
      <c r="IZC859" s="81"/>
      <c r="IZD859" s="81"/>
      <c r="IZE859" s="81"/>
      <c r="IZF859" s="81"/>
      <c r="IZG859" s="81"/>
      <c r="IZH859" s="81"/>
      <c r="IZI859" s="81"/>
      <c r="IZJ859" s="81"/>
      <c r="IZK859" s="81"/>
      <c r="IZL859" s="81"/>
      <c r="IZM859" s="81"/>
      <c r="IZN859" s="81"/>
      <c r="IZO859" s="81"/>
      <c r="IZP859" s="81"/>
      <c r="IZQ859" s="81"/>
      <c r="IZR859" s="81"/>
      <c r="IZS859" s="81"/>
      <c r="IZT859" s="81"/>
      <c r="IZU859" s="81"/>
      <c r="IZV859" s="81"/>
      <c r="IZW859" s="81"/>
      <c r="IZX859" s="81"/>
      <c r="IZY859" s="81"/>
      <c r="IZZ859" s="81"/>
      <c r="JAA859" s="81"/>
      <c r="JAB859" s="81"/>
      <c r="JAC859" s="81"/>
      <c r="JAD859" s="81"/>
      <c r="JAE859" s="81"/>
      <c r="JAF859" s="81"/>
      <c r="JAG859" s="81"/>
      <c r="JAH859" s="81"/>
      <c r="JAI859" s="81"/>
      <c r="JAJ859" s="81"/>
      <c r="JAK859" s="81"/>
      <c r="JAL859" s="81"/>
      <c r="JAM859" s="81"/>
      <c r="JAN859" s="81"/>
      <c r="JAO859" s="81"/>
      <c r="JAP859" s="81"/>
      <c r="JAQ859" s="81"/>
      <c r="JAR859" s="81"/>
      <c r="JAS859" s="81"/>
      <c r="JAT859" s="81"/>
      <c r="JAU859" s="81"/>
      <c r="JAV859" s="81"/>
      <c r="JAW859" s="81"/>
      <c r="JAX859" s="81"/>
      <c r="JAY859" s="81"/>
      <c r="JAZ859" s="81"/>
      <c r="JBA859" s="81"/>
      <c r="JBB859" s="81"/>
      <c r="JBC859" s="81"/>
      <c r="JBD859" s="81"/>
      <c r="JBE859" s="81"/>
      <c r="JBF859" s="81"/>
      <c r="JBG859" s="81"/>
      <c r="JBH859" s="81"/>
      <c r="JBI859" s="81"/>
      <c r="JBJ859" s="81"/>
      <c r="JBK859" s="81"/>
      <c r="JBL859" s="81"/>
      <c r="JBM859" s="81"/>
      <c r="JBN859" s="81"/>
      <c r="JBO859" s="81"/>
      <c r="JBP859" s="81"/>
      <c r="JBQ859" s="81"/>
      <c r="JBR859" s="81"/>
      <c r="JBS859" s="81"/>
      <c r="JBT859" s="81"/>
      <c r="JBU859" s="81"/>
      <c r="JBV859" s="81"/>
      <c r="JBW859" s="81"/>
      <c r="JBX859" s="81"/>
      <c r="JBY859" s="81"/>
      <c r="JBZ859" s="81"/>
      <c r="JCA859" s="81"/>
      <c r="JCB859" s="81"/>
      <c r="JCC859" s="81"/>
      <c r="JCD859" s="81"/>
      <c r="JCE859" s="81"/>
      <c r="JCF859" s="81"/>
      <c r="JCG859" s="81"/>
      <c r="JCH859" s="81"/>
      <c r="JCI859" s="81"/>
      <c r="JCJ859" s="81"/>
      <c r="JCK859" s="81"/>
      <c r="JCL859" s="81"/>
      <c r="JCM859" s="81"/>
      <c r="JCN859" s="81"/>
      <c r="JCO859" s="81"/>
      <c r="JCP859" s="81"/>
      <c r="JCQ859" s="81"/>
      <c r="JCR859" s="81"/>
      <c r="JCS859" s="81"/>
      <c r="JCT859" s="81"/>
      <c r="JCU859" s="81"/>
      <c r="JCV859" s="81"/>
      <c r="JCW859" s="81"/>
      <c r="JCX859" s="81"/>
      <c r="JCY859" s="81"/>
      <c r="JCZ859" s="81"/>
      <c r="JDA859" s="81"/>
      <c r="JDB859" s="81"/>
      <c r="JDC859" s="81"/>
      <c r="JDD859" s="81"/>
      <c r="JDE859" s="81"/>
      <c r="JDF859" s="81"/>
      <c r="JDG859" s="81"/>
      <c r="JDH859" s="81"/>
      <c r="JDI859" s="81"/>
      <c r="JDJ859" s="81"/>
      <c r="JDK859" s="81"/>
      <c r="JDL859" s="81"/>
      <c r="JDM859" s="81"/>
      <c r="JDN859" s="81"/>
      <c r="JDO859" s="81"/>
      <c r="JDP859" s="81"/>
      <c r="JDQ859" s="81"/>
      <c r="JDR859" s="81"/>
      <c r="JDS859" s="81"/>
      <c r="JDT859" s="81"/>
      <c r="JDU859" s="81"/>
      <c r="JDV859" s="81"/>
      <c r="JDW859" s="81"/>
      <c r="JDX859" s="81"/>
      <c r="JDY859" s="81"/>
      <c r="JDZ859" s="81"/>
      <c r="JEA859" s="81"/>
      <c r="JEB859" s="81"/>
      <c r="JEC859" s="81"/>
      <c r="JED859" s="81"/>
      <c r="JEE859" s="81"/>
      <c r="JEF859" s="81"/>
      <c r="JEG859" s="81"/>
      <c r="JEH859" s="81"/>
      <c r="JEI859" s="81"/>
      <c r="JEJ859" s="81"/>
      <c r="JEK859" s="81"/>
      <c r="JEL859" s="81"/>
      <c r="JEM859" s="81"/>
      <c r="JEN859" s="81"/>
      <c r="JEO859" s="81"/>
      <c r="JEP859" s="81"/>
      <c r="JEQ859" s="81"/>
      <c r="JER859" s="81"/>
      <c r="JES859" s="81"/>
      <c r="JET859" s="81"/>
      <c r="JEU859" s="81"/>
      <c r="JEV859" s="81"/>
      <c r="JEW859" s="81"/>
      <c r="JEX859" s="81"/>
      <c r="JEY859" s="81"/>
      <c r="JEZ859" s="81"/>
      <c r="JFA859" s="81"/>
      <c r="JFB859" s="81"/>
      <c r="JFC859" s="81"/>
      <c r="JFD859" s="81"/>
      <c r="JFE859" s="81"/>
      <c r="JFF859" s="81"/>
      <c r="JFG859" s="81"/>
      <c r="JFH859" s="81"/>
      <c r="JFI859" s="81"/>
      <c r="JFJ859" s="81"/>
      <c r="JFK859" s="81"/>
      <c r="JFL859" s="81"/>
      <c r="JFM859" s="81"/>
      <c r="JFN859" s="81"/>
      <c r="JFO859" s="81"/>
      <c r="JFP859" s="81"/>
      <c r="JFQ859" s="81"/>
      <c r="JFR859" s="81"/>
      <c r="JFS859" s="81"/>
      <c r="JFT859" s="81"/>
      <c r="JFU859" s="81"/>
      <c r="JFV859" s="81"/>
      <c r="JFW859" s="81"/>
      <c r="JFX859" s="81"/>
      <c r="JFY859" s="81"/>
      <c r="JFZ859" s="81"/>
      <c r="JGA859" s="81"/>
      <c r="JGB859" s="81"/>
      <c r="JGC859" s="81"/>
      <c r="JGD859" s="81"/>
      <c r="JGE859" s="81"/>
      <c r="JGF859" s="81"/>
      <c r="JGG859" s="81"/>
      <c r="JGH859" s="81"/>
      <c r="JGI859" s="81"/>
      <c r="JGJ859" s="81"/>
      <c r="JGK859" s="81"/>
      <c r="JGL859" s="81"/>
      <c r="JGM859" s="81"/>
      <c r="JGN859" s="81"/>
      <c r="JGO859" s="81"/>
      <c r="JGP859" s="81"/>
      <c r="JGQ859" s="81"/>
      <c r="JGR859" s="81"/>
      <c r="JGS859" s="81"/>
      <c r="JGT859" s="81"/>
      <c r="JGU859" s="81"/>
      <c r="JGV859" s="81"/>
      <c r="JGW859" s="81"/>
      <c r="JGX859" s="81"/>
      <c r="JGY859" s="81"/>
      <c r="JGZ859" s="81"/>
      <c r="JHA859" s="81"/>
      <c r="JHB859" s="81"/>
      <c r="JHC859" s="81"/>
      <c r="JHD859" s="81"/>
      <c r="JHE859" s="81"/>
      <c r="JHF859" s="81"/>
      <c r="JHG859" s="81"/>
      <c r="JHH859" s="81"/>
      <c r="JHI859" s="81"/>
      <c r="JHJ859" s="81"/>
      <c r="JHK859" s="81"/>
      <c r="JHL859" s="81"/>
      <c r="JHM859" s="81"/>
      <c r="JHN859" s="81"/>
      <c r="JHO859" s="81"/>
      <c r="JHP859" s="81"/>
      <c r="JHQ859" s="81"/>
      <c r="JHR859" s="81"/>
      <c r="JHS859" s="81"/>
      <c r="JHT859" s="81"/>
      <c r="JHU859" s="81"/>
      <c r="JHV859" s="81"/>
      <c r="JHW859" s="81"/>
      <c r="JHX859" s="81"/>
      <c r="JHY859" s="81"/>
      <c r="JHZ859" s="81"/>
      <c r="JIA859" s="81"/>
      <c r="JIB859" s="81"/>
      <c r="JIC859" s="81"/>
      <c r="JID859" s="81"/>
      <c r="JIE859" s="81"/>
      <c r="JIF859" s="81"/>
      <c r="JIG859" s="81"/>
      <c r="JIH859" s="81"/>
      <c r="JII859" s="81"/>
      <c r="JIJ859" s="81"/>
      <c r="JIK859" s="81"/>
      <c r="JIL859" s="81"/>
      <c r="JIM859" s="81"/>
      <c r="JIN859" s="81"/>
      <c r="JIO859" s="81"/>
      <c r="JIP859" s="81"/>
      <c r="JIQ859" s="81"/>
      <c r="JIR859" s="81"/>
      <c r="JIS859" s="81"/>
      <c r="JIT859" s="81"/>
      <c r="JIU859" s="81"/>
      <c r="JIV859" s="81"/>
      <c r="JIW859" s="81"/>
      <c r="JIX859" s="81"/>
      <c r="JIY859" s="81"/>
      <c r="JIZ859" s="81"/>
      <c r="JJA859" s="81"/>
      <c r="JJB859" s="81"/>
      <c r="JJC859" s="81"/>
      <c r="JJD859" s="81"/>
      <c r="JJE859" s="81"/>
      <c r="JJF859" s="81"/>
      <c r="JJG859" s="81"/>
      <c r="JJH859" s="81"/>
      <c r="JJI859" s="81"/>
      <c r="JJJ859" s="81"/>
      <c r="JJK859" s="81"/>
      <c r="JJL859" s="81"/>
      <c r="JJM859" s="81"/>
      <c r="JJN859" s="81"/>
      <c r="JJO859" s="81"/>
      <c r="JJP859" s="81"/>
      <c r="JJQ859" s="81"/>
      <c r="JJR859" s="81"/>
      <c r="JJS859" s="81"/>
      <c r="JJT859" s="81"/>
      <c r="JJU859" s="81"/>
      <c r="JJV859" s="81"/>
      <c r="JJW859" s="81"/>
      <c r="JJX859" s="81"/>
      <c r="JJY859" s="81"/>
      <c r="JJZ859" s="81"/>
      <c r="JKA859" s="81"/>
      <c r="JKB859" s="81"/>
      <c r="JKC859" s="81"/>
      <c r="JKD859" s="81"/>
      <c r="JKE859" s="81"/>
      <c r="JKF859" s="81"/>
      <c r="JKG859" s="81"/>
      <c r="JKH859" s="81"/>
      <c r="JKI859" s="81"/>
      <c r="JKJ859" s="81"/>
      <c r="JKK859" s="81"/>
      <c r="JKL859" s="81"/>
      <c r="JKM859" s="81"/>
      <c r="JKN859" s="81"/>
      <c r="JKO859" s="81"/>
      <c r="JKP859" s="81"/>
      <c r="JKQ859" s="81"/>
      <c r="JKR859" s="81"/>
      <c r="JKS859" s="81"/>
      <c r="JKT859" s="81"/>
      <c r="JKU859" s="81"/>
      <c r="JKV859" s="81"/>
      <c r="JKW859" s="81"/>
      <c r="JKX859" s="81"/>
      <c r="JKY859" s="81"/>
      <c r="JKZ859" s="81"/>
      <c r="JLA859" s="81"/>
      <c r="JLB859" s="81"/>
      <c r="JLC859" s="81"/>
      <c r="JLD859" s="81"/>
      <c r="JLE859" s="81"/>
      <c r="JLF859" s="81"/>
      <c r="JLG859" s="81"/>
      <c r="JLH859" s="81"/>
      <c r="JLI859" s="81"/>
      <c r="JLJ859" s="81"/>
      <c r="JLK859" s="81"/>
      <c r="JLL859" s="81"/>
      <c r="JLM859" s="81"/>
      <c r="JLN859" s="81"/>
      <c r="JLO859" s="81"/>
      <c r="JLP859" s="81"/>
      <c r="JLQ859" s="81"/>
      <c r="JLR859" s="81"/>
      <c r="JLS859" s="81"/>
      <c r="JLT859" s="81"/>
      <c r="JLU859" s="81"/>
      <c r="JLV859" s="81"/>
      <c r="JLW859" s="81"/>
      <c r="JLX859" s="81"/>
      <c r="JLY859" s="81"/>
      <c r="JLZ859" s="81"/>
      <c r="JMA859" s="81"/>
      <c r="JMB859" s="81"/>
      <c r="JMC859" s="81"/>
      <c r="JMD859" s="81"/>
      <c r="JME859" s="81"/>
      <c r="JMF859" s="81"/>
      <c r="JMG859" s="81"/>
      <c r="JMH859" s="81"/>
      <c r="JMI859" s="81"/>
      <c r="JMJ859" s="81"/>
      <c r="JMK859" s="81"/>
      <c r="JML859" s="81"/>
      <c r="JMM859" s="81"/>
      <c r="JMN859" s="81"/>
      <c r="JMO859" s="81"/>
      <c r="JMP859" s="81"/>
      <c r="JMQ859" s="81"/>
      <c r="JMR859" s="81"/>
      <c r="JMS859" s="81"/>
      <c r="JMT859" s="81"/>
      <c r="JMU859" s="81"/>
      <c r="JMV859" s="81"/>
      <c r="JMW859" s="81"/>
      <c r="JMX859" s="81"/>
      <c r="JMY859" s="81"/>
      <c r="JMZ859" s="81"/>
      <c r="JNA859" s="81"/>
      <c r="JNB859" s="81"/>
      <c r="JNC859" s="81"/>
      <c r="JND859" s="81"/>
      <c r="JNE859" s="81"/>
      <c r="JNF859" s="81"/>
      <c r="JNG859" s="81"/>
      <c r="JNH859" s="81"/>
      <c r="JNI859" s="81"/>
      <c r="JNJ859" s="81"/>
      <c r="JNK859" s="81"/>
      <c r="JNL859" s="81"/>
      <c r="JNM859" s="81"/>
      <c r="JNN859" s="81"/>
      <c r="JNO859" s="81"/>
      <c r="JNP859" s="81"/>
      <c r="JNQ859" s="81"/>
      <c r="JNR859" s="81"/>
      <c r="JNS859" s="81"/>
      <c r="JNT859" s="81"/>
      <c r="JNU859" s="81"/>
      <c r="JNV859" s="81"/>
      <c r="JNW859" s="81"/>
      <c r="JNX859" s="81"/>
      <c r="JNY859" s="81"/>
      <c r="JNZ859" s="81"/>
      <c r="JOA859" s="81"/>
      <c r="JOB859" s="81"/>
      <c r="JOC859" s="81"/>
      <c r="JOD859" s="81"/>
      <c r="JOE859" s="81"/>
      <c r="JOF859" s="81"/>
      <c r="JOG859" s="81"/>
      <c r="JOH859" s="81"/>
      <c r="JOI859" s="81"/>
      <c r="JOJ859" s="81"/>
      <c r="JOK859" s="81"/>
      <c r="JOL859" s="81"/>
      <c r="JOM859" s="81"/>
      <c r="JON859" s="81"/>
      <c r="JOO859" s="81"/>
      <c r="JOP859" s="81"/>
      <c r="JOQ859" s="81"/>
      <c r="JOR859" s="81"/>
      <c r="JOS859" s="81"/>
      <c r="JOT859" s="81"/>
      <c r="JOU859" s="81"/>
      <c r="JOV859" s="81"/>
      <c r="JOW859" s="81"/>
      <c r="JOX859" s="81"/>
      <c r="JOY859" s="81"/>
      <c r="JOZ859" s="81"/>
      <c r="JPA859" s="81"/>
      <c r="JPB859" s="81"/>
      <c r="JPC859" s="81"/>
      <c r="JPD859" s="81"/>
      <c r="JPE859" s="81"/>
      <c r="JPF859" s="81"/>
      <c r="JPG859" s="81"/>
      <c r="JPH859" s="81"/>
      <c r="JPI859" s="81"/>
      <c r="JPJ859" s="81"/>
      <c r="JPK859" s="81"/>
      <c r="JPL859" s="81"/>
      <c r="JPM859" s="81"/>
      <c r="JPN859" s="81"/>
      <c r="JPO859" s="81"/>
      <c r="JPP859" s="81"/>
      <c r="JPQ859" s="81"/>
      <c r="JPR859" s="81"/>
      <c r="JPS859" s="81"/>
      <c r="JPT859" s="81"/>
      <c r="JPU859" s="81"/>
      <c r="JPV859" s="81"/>
      <c r="JPW859" s="81"/>
      <c r="JPX859" s="81"/>
      <c r="JPY859" s="81"/>
      <c r="JPZ859" s="81"/>
      <c r="JQA859" s="81"/>
      <c r="JQB859" s="81"/>
      <c r="JQC859" s="81"/>
      <c r="JQD859" s="81"/>
      <c r="JQE859" s="81"/>
      <c r="JQF859" s="81"/>
      <c r="JQG859" s="81"/>
      <c r="JQH859" s="81"/>
      <c r="JQI859" s="81"/>
      <c r="JQJ859" s="81"/>
      <c r="JQK859" s="81"/>
      <c r="JQL859" s="81"/>
      <c r="JQM859" s="81"/>
      <c r="JQN859" s="81"/>
      <c r="JQO859" s="81"/>
      <c r="JQP859" s="81"/>
      <c r="JQQ859" s="81"/>
      <c r="JQR859" s="81"/>
      <c r="JQS859" s="81"/>
      <c r="JQT859" s="81"/>
      <c r="JQU859" s="81"/>
      <c r="JQV859" s="81"/>
      <c r="JQW859" s="81"/>
      <c r="JQX859" s="81"/>
      <c r="JQY859" s="81"/>
      <c r="JQZ859" s="81"/>
      <c r="JRA859" s="81"/>
      <c r="JRB859" s="81"/>
      <c r="JRC859" s="81"/>
      <c r="JRD859" s="81"/>
      <c r="JRE859" s="81"/>
      <c r="JRF859" s="81"/>
      <c r="JRG859" s="81"/>
      <c r="JRH859" s="81"/>
      <c r="JRI859" s="81"/>
      <c r="JRJ859" s="81"/>
      <c r="JRK859" s="81"/>
      <c r="JRL859" s="81"/>
      <c r="JRM859" s="81"/>
      <c r="JRN859" s="81"/>
      <c r="JRO859" s="81"/>
      <c r="JRP859" s="81"/>
      <c r="JRQ859" s="81"/>
      <c r="JRR859" s="81"/>
      <c r="JRS859" s="81"/>
      <c r="JRT859" s="81"/>
      <c r="JRU859" s="81"/>
      <c r="JRV859" s="81"/>
      <c r="JRW859" s="81"/>
      <c r="JRX859" s="81"/>
      <c r="JRY859" s="81"/>
      <c r="JRZ859" s="81"/>
      <c r="JSA859" s="81"/>
      <c r="JSB859" s="81"/>
      <c r="JSC859" s="81"/>
      <c r="JSD859" s="81"/>
      <c r="JSE859" s="81"/>
      <c r="JSF859" s="81"/>
      <c r="JSG859" s="81"/>
      <c r="JSH859" s="81"/>
      <c r="JSI859" s="81"/>
      <c r="JSJ859" s="81"/>
      <c r="JSK859" s="81"/>
      <c r="JSL859" s="81"/>
      <c r="JSM859" s="81"/>
      <c r="JSN859" s="81"/>
      <c r="JSO859" s="81"/>
      <c r="JSP859" s="81"/>
      <c r="JSQ859" s="81"/>
      <c r="JSR859" s="81"/>
      <c r="JSS859" s="81"/>
      <c r="JST859" s="81"/>
      <c r="JSU859" s="81"/>
      <c r="JSV859" s="81"/>
      <c r="JSW859" s="81"/>
      <c r="JSX859" s="81"/>
      <c r="JSY859" s="81"/>
      <c r="JSZ859" s="81"/>
      <c r="JTA859" s="81"/>
      <c r="JTB859" s="81"/>
      <c r="JTC859" s="81"/>
      <c r="JTD859" s="81"/>
      <c r="JTE859" s="81"/>
      <c r="JTF859" s="81"/>
      <c r="JTG859" s="81"/>
      <c r="JTH859" s="81"/>
      <c r="JTI859" s="81"/>
      <c r="JTJ859" s="81"/>
      <c r="JTK859" s="81"/>
      <c r="JTL859" s="81"/>
      <c r="JTM859" s="81"/>
      <c r="JTN859" s="81"/>
      <c r="JTO859" s="81"/>
      <c r="JTP859" s="81"/>
      <c r="JTQ859" s="81"/>
      <c r="JTR859" s="81"/>
      <c r="JTS859" s="81"/>
      <c r="JTT859" s="81"/>
      <c r="JTU859" s="81"/>
      <c r="JTV859" s="81"/>
      <c r="JTW859" s="81"/>
      <c r="JTX859" s="81"/>
      <c r="JTY859" s="81"/>
      <c r="JTZ859" s="81"/>
      <c r="JUA859" s="81"/>
      <c r="JUB859" s="81"/>
      <c r="JUC859" s="81"/>
      <c r="JUD859" s="81"/>
      <c r="JUE859" s="81"/>
      <c r="JUF859" s="81"/>
      <c r="JUG859" s="81"/>
      <c r="JUH859" s="81"/>
      <c r="JUI859" s="81"/>
      <c r="JUJ859" s="81"/>
      <c r="JUK859" s="81"/>
      <c r="JUL859" s="81"/>
      <c r="JUM859" s="81"/>
      <c r="JUN859" s="81"/>
      <c r="JUO859" s="81"/>
      <c r="JUP859" s="81"/>
      <c r="JUQ859" s="81"/>
      <c r="JUR859" s="81"/>
      <c r="JUS859" s="81"/>
      <c r="JUT859" s="81"/>
      <c r="JUU859" s="81"/>
      <c r="JUV859" s="81"/>
      <c r="JUW859" s="81"/>
      <c r="JUX859" s="81"/>
      <c r="JUY859" s="81"/>
      <c r="JUZ859" s="81"/>
      <c r="JVA859" s="81"/>
      <c r="JVB859" s="81"/>
      <c r="JVC859" s="81"/>
      <c r="JVD859" s="81"/>
      <c r="JVE859" s="81"/>
      <c r="JVF859" s="81"/>
      <c r="JVG859" s="81"/>
      <c r="JVH859" s="81"/>
      <c r="JVI859" s="81"/>
      <c r="JVJ859" s="81"/>
      <c r="JVK859" s="81"/>
      <c r="JVL859" s="81"/>
      <c r="JVM859" s="81"/>
      <c r="JVN859" s="81"/>
      <c r="JVO859" s="81"/>
      <c r="JVP859" s="81"/>
      <c r="JVQ859" s="81"/>
      <c r="JVR859" s="81"/>
      <c r="JVS859" s="81"/>
      <c r="JVT859" s="81"/>
      <c r="JVU859" s="81"/>
      <c r="JVV859" s="81"/>
      <c r="JVW859" s="81"/>
      <c r="JVX859" s="81"/>
      <c r="JVY859" s="81"/>
      <c r="JVZ859" s="81"/>
      <c r="JWA859" s="81"/>
      <c r="JWB859" s="81"/>
      <c r="JWC859" s="81"/>
      <c r="JWD859" s="81"/>
      <c r="JWE859" s="81"/>
      <c r="JWF859" s="81"/>
      <c r="JWG859" s="81"/>
      <c r="JWH859" s="81"/>
      <c r="JWI859" s="81"/>
      <c r="JWJ859" s="81"/>
      <c r="JWK859" s="81"/>
      <c r="JWL859" s="81"/>
      <c r="JWM859" s="81"/>
      <c r="JWN859" s="81"/>
      <c r="JWO859" s="81"/>
      <c r="JWP859" s="81"/>
      <c r="JWQ859" s="81"/>
      <c r="JWR859" s="81"/>
      <c r="JWS859" s="81"/>
      <c r="JWT859" s="81"/>
      <c r="JWU859" s="81"/>
      <c r="JWV859" s="81"/>
      <c r="JWW859" s="81"/>
      <c r="JWX859" s="81"/>
      <c r="JWY859" s="81"/>
      <c r="JWZ859" s="81"/>
      <c r="JXA859" s="81"/>
      <c r="JXB859" s="81"/>
      <c r="JXC859" s="81"/>
      <c r="JXD859" s="81"/>
      <c r="JXE859" s="81"/>
      <c r="JXF859" s="81"/>
      <c r="JXG859" s="81"/>
      <c r="JXH859" s="81"/>
      <c r="JXI859" s="81"/>
      <c r="JXJ859" s="81"/>
      <c r="JXK859" s="81"/>
      <c r="JXL859" s="81"/>
      <c r="JXM859" s="81"/>
      <c r="JXN859" s="81"/>
      <c r="JXO859" s="81"/>
      <c r="JXP859" s="81"/>
      <c r="JXQ859" s="81"/>
      <c r="JXR859" s="81"/>
      <c r="JXS859" s="81"/>
      <c r="JXT859" s="81"/>
      <c r="JXU859" s="81"/>
      <c r="JXV859" s="81"/>
      <c r="JXW859" s="81"/>
      <c r="JXX859" s="81"/>
      <c r="JXY859" s="81"/>
      <c r="JXZ859" s="81"/>
      <c r="JYA859" s="81"/>
      <c r="JYB859" s="81"/>
      <c r="JYC859" s="81"/>
      <c r="JYD859" s="81"/>
      <c r="JYE859" s="81"/>
      <c r="JYF859" s="81"/>
      <c r="JYG859" s="81"/>
      <c r="JYH859" s="81"/>
      <c r="JYI859" s="81"/>
      <c r="JYJ859" s="81"/>
      <c r="JYK859" s="81"/>
      <c r="JYL859" s="81"/>
      <c r="JYM859" s="81"/>
      <c r="JYN859" s="81"/>
      <c r="JYO859" s="81"/>
      <c r="JYP859" s="81"/>
      <c r="JYQ859" s="81"/>
      <c r="JYR859" s="81"/>
      <c r="JYS859" s="81"/>
      <c r="JYT859" s="81"/>
      <c r="JYU859" s="81"/>
      <c r="JYV859" s="81"/>
      <c r="JYW859" s="81"/>
      <c r="JYX859" s="81"/>
      <c r="JYY859" s="81"/>
      <c r="JYZ859" s="81"/>
      <c r="JZA859" s="81"/>
      <c r="JZB859" s="81"/>
      <c r="JZC859" s="81"/>
      <c r="JZD859" s="81"/>
      <c r="JZE859" s="81"/>
      <c r="JZF859" s="81"/>
      <c r="JZG859" s="81"/>
      <c r="JZH859" s="81"/>
      <c r="JZI859" s="81"/>
      <c r="JZJ859" s="81"/>
      <c r="JZK859" s="81"/>
      <c r="JZL859" s="81"/>
      <c r="JZM859" s="81"/>
      <c r="JZN859" s="81"/>
      <c r="JZO859" s="81"/>
      <c r="JZP859" s="81"/>
      <c r="JZQ859" s="81"/>
      <c r="JZR859" s="81"/>
      <c r="JZS859" s="81"/>
      <c r="JZT859" s="81"/>
      <c r="JZU859" s="81"/>
      <c r="JZV859" s="81"/>
      <c r="JZW859" s="81"/>
      <c r="JZX859" s="81"/>
      <c r="JZY859" s="81"/>
      <c r="JZZ859" s="81"/>
      <c r="KAA859" s="81"/>
      <c r="KAB859" s="81"/>
      <c r="KAC859" s="81"/>
      <c r="KAD859" s="81"/>
      <c r="KAE859" s="81"/>
      <c r="KAF859" s="81"/>
      <c r="KAG859" s="81"/>
      <c r="KAH859" s="81"/>
      <c r="KAI859" s="81"/>
      <c r="KAJ859" s="81"/>
      <c r="KAK859" s="81"/>
      <c r="KAL859" s="81"/>
      <c r="KAM859" s="81"/>
      <c r="KAN859" s="81"/>
      <c r="KAO859" s="81"/>
      <c r="KAP859" s="81"/>
      <c r="KAQ859" s="81"/>
      <c r="KAR859" s="81"/>
      <c r="KAS859" s="81"/>
      <c r="KAT859" s="81"/>
      <c r="KAU859" s="81"/>
      <c r="KAV859" s="81"/>
      <c r="KAW859" s="81"/>
      <c r="KAX859" s="81"/>
      <c r="KAY859" s="81"/>
      <c r="KAZ859" s="81"/>
      <c r="KBA859" s="81"/>
      <c r="KBB859" s="81"/>
      <c r="KBC859" s="81"/>
      <c r="KBD859" s="81"/>
      <c r="KBE859" s="81"/>
      <c r="KBF859" s="81"/>
      <c r="KBG859" s="81"/>
      <c r="KBH859" s="81"/>
      <c r="KBI859" s="81"/>
      <c r="KBJ859" s="81"/>
      <c r="KBK859" s="81"/>
      <c r="KBL859" s="81"/>
      <c r="KBM859" s="81"/>
      <c r="KBN859" s="81"/>
      <c r="KBO859" s="81"/>
      <c r="KBP859" s="81"/>
      <c r="KBQ859" s="81"/>
      <c r="KBR859" s="81"/>
      <c r="KBS859" s="81"/>
      <c r="KBT859" s="81"/>
      <c r="KBU859" s="81"/>
      <c r="KBV859" s="81"/>
      <c r="KBW859" s="81"/>
      <c r="KBX859" s="81"/>
      <c r="KBY859" s="81"/>
      <c r="KBZ859" s="81"/>
      <c r="KCA859" s="81"/>
      <c r="KCB859" s="81"/>
      <c r="KCC859" s="81"/>
      <c r="KCD859" s="81"/>
      <c r="KCE859" s="81"/>
      <c r="KCF859" s="81"/>
      <c r="KCG859" s="81"/>
      <c r="KCH859" s="81"/>
      <c r="KCI859" s="81"/>
      <c r="KCJ859" s="81"/>
      <c r="KCK859" s="81"/>
      <c r="KCL859" s="81"/>
      <c r="KCM859" s="81"/>
      <c r="KCN859" s="81"/>
      <c r="KCO859" s="81"/>
      <c r="KCP859" s="81"/>
      <c r="KCQ859" s="81"/>
      <c r="KCR859" s="81"/>
      <c r="KCS859" s="81"/>
      <c r="KCT859" s="81"/>
      <c r="KCU859" s="81"/>
      <c r="KCV859" s="81"/>
      <c r="KCW859" s="81"/>
      <c r="KCX859" s="81"/>
      <c r="KCY859" s="81"/>
      <c r="KCZ859" s="81"/>
      <c r="KDA859" s="81"/>
      <c r="KDB859" s="81"/>
      <c r="KDC859" s="81"/>
      <c r="KDD859" s="81"/>
      <c r="KDE859" s="81"/>
      <c r="KDF859" s="81"/>
      <c r="KDG859" s="81"/>
      <c r="KDH859" s="81"/>
      <c r="KDI859" s="81"/>
      <c r="KDJ859" s="81"/>
      <c r="KDK859" s="81"/>
      <c r="KDL859" s="81"/>
      <c r="KDM859" s="81"/>
      <c r="KDN859" s="81"/>
      <c r="KDO859" s="81"/>
      <c r="KDP859" s="81"/>
      <c r="KDQ859" s="81"/>
      <c r="KDR859" s="81"/>
      <c r="KDS859" s="81"/>
      <c r="KDT859" s="81"/>
      <c r="KDU859" s="81"/>
      <c r="KDV859" s="81"/>
      <c r="KDW859" s="81"/>
      <c r="KDX859" s="81"/>
      <c r="KDY859" s="81"/>
      <c r="KDZ859" s="81"/>
      <c r="KEA859" s="81"/>
      <c r="KEB859" s="81"/>
      <c r="KEC859" s="81"/>
      <c r="KED859" s="81"/>
      <c r="KEE859" s="81"/>
      <c r="KEF859" s="81"/>
      <c r="KEG859" s="81"/>
      <c r="KEH859" s="81"/>
      <c r="KEI859" s="81"/>
      <c r="KEJ859" s="81"/>
      <c r="KEK859" s="81"/>
      <c r="KEL859" s="81"/>
      <c r="KEM859" s="81"/>
      <c r="KEN859" s="81"/>
      <c r="KEO859" s="81"/>
      <c r="KEP859" s="81"/>
      <c r="KEQ859" s="81"/>
      <c r="KER859" s="81"/>
      <c r="KES859" s="81"/>
      <c r="KET859" s="81"/>
      <c r="KEU859" s="81"/>
      <c r="KEV859" s="81"/>
      <c r="KEW859" s="81"/>
      <c r="KEX859" s="81"/>
      <c r="KEY859" s="81"/>
      <c r="KEZ859" s="81"/>
      <c r="KFA859" s="81"/>
      <c r="KFB859" s="81"/>
      <c r="KFC859" s="81"/>
      <c r="KFD859" s="81"/>
      <c r="KFE859" s="81"/>
      <c r="KFF859" s="81"/>
      <c r="KFG859" s="81"/>
      <c r="KFH859" s="81"/>
      <c r="KFI859" s="81"/>
      <c r="KFJ859" s="81"/>
      <c r="KFK859" s="81"/>
      <c r="KFL859" s="81"/>
      <c r="KFM859" s="81"/>
      <c r="KFN859" s="81"/>
      <c r="KFO859" s="81"/>
      <c r="KFP859" s="81"/>
      <c r="KFQ859" s="81"/>
      <c r="KFR859" s="81"/>
      <c r="KFS859" s="81"/>
      <c r="KFT859" s="81"/>
      <c r="KFU859" s="81"/>
      <c r="KFV859" s="81"/>
      <c r="KFW859" s="81"/>
      <c r="KFX859" s="81"/>
      <c r="KFY859" s="81"/>
      <c r="KFZ859" s="81"/>
      <c r="KGA859" s="81"/>
      <c r="KGB859" s="81"/>
      <c r="KGC859" s="81"/>
      <c r="KGD859" s="81"/>
      <c r="KGE859" s="81"/>
      <c r="KGF859" s="81"/>
      <c r="KGG859" s="81"/>
      <c r="KGH859" s="81"/>
      <c r="KGI859" s="81"/>
      <c r="KGJ859" s="81"/>
      <c r="KGK859" s="81"/>
      <c r="KGL859" s="81"/>
      <c r="KGM859" s="81"/>
      <c r="KGN859" s="81"/>
      <c r="KGO859" s="81"/>
      <c r="KGP859" s="81"/>
      <c r="KGQ859" s="81"/>
      <c r="KGR859" s="81"/>
      <c r="KGS859" s="81"/>
      <c r="KGT859" s="81"/>
      <c r="KGU859" s="81"/>
      <c r="KGV859" s="81"/>
      <c r="KGW859" s="81"/>
      <c r="KGX859" s="81"/>
      <c r="KGY859" s="81"/>
      <c r="KGZ859" s="81"/>
      <c r="KHA859" s="81"/>
      <c r="KHB859" s="81"/>
      <c r="KHC859" s="81"/>
      <c r="KHD859" s="81"/>
      <c r="KHE859" s="81"/>
      <c r="KHF859" s="81"/>
      <c r="KHG859" s="81"/>
      <c r="KHH859" s="81"/>
      <c r="KHI859" s="81"/>
      <c r="KHJ859" s="81"/>
      <c r="KHK859" s="81"/>
      <c r="KHL859" s="81"/>
      <c r="KHM859" s="81"/>
      <c r="KHN859" s="81"/>
      <c r="KHO859" s="81"/>
      <c r="KHP859" s="81"/>
      <c r="KHQ859" s="81"/>
      <c r="KHR859" s="81"/>
      <c r="KHS859" s="81"/>
      <c r="KHT859" s="81"/>
      <c r="KHU859" s="81"/>
      <c r="KHV859" s="81"/>
      <c r="KHW859" s="81"/>
      <c r="KHX859" s="81"/>
      <c r="KHY859" s="81"/>
      <c r="KHZ859" s="81"/>
      <c r="KIA859" s="81"/>
      <c r="KIB859" s="81"/>
      <c r="KIC859" s="81"/>
      <c r="KID859" s="81"/>
      <c r="KIE859" s="81"/>
      <c r="KIF859" s="81"/>
      <c r="KIG859" s="81"/>
      <c r="KIH859" s="81"/>
      <c r="KII859" s="81"/>
      <c r="KIJ859" s="81"/>
      <c r="KIK859" s="81"/>
      <c r="KIL859" s="81"/>
      <c r="KIM859" s="81"/>
      <c r="KIN859" s="81"/>
      <c r="KIO859" s="81"/>
      <c r="KIP859" s="81"/>
      <c r="KIQ859" s="81"/>
      <c r="KIR859" s="81"/>
      <c r="KIS859" s="81"/>
      <c r="KIT859" s="81"/>
      <c r="KIU859" s="81"/>
      <c r="KIV859" s="81"/>
      <c r="KIW859" s="81"/>
      <c r="KIX859" s="81"/>
      <c r="KIY859" s="81"/>
      <c r="KIZ859" s="81"/>
      <c r="KJA859" s="81"/>
      <c r="KJB859" s="81"/>
      <c r="KJC859" s="81"/>
      <c r="KJD859" s="81"/>
      <c r="KJE859" s="81"/>
      <c r="KJF859" s="81"/>
      <c r="KJG859" s="81"/>
      <c r="KJH859" s="81"/>
      <c r="KJI859" s="81"/>
      <c r="KJJ859" s="81"/>
      <c r="KJK859" s="81"/>
      <c r="KJL859" s="81"/>
      <c r="KJM859" s="81"/>
      <c r="KJN859" s="81"/>
      <c r="KJO859" s="81"/>
      <c r="KJP859" s="81"/>
      <c r="KJQ859" s="81"/>
      <c r="KJR859" s="81"/>
      <c r="KJS859" s="81"/>
      <c r="KJT859" s="81"/>
      <c r="KJU859" s="81"/>
      <c r="KJV859" s="81"/>
      <c r="KJW859" s="81"/>
      <c r="KJX859" s="81"/>
      <c r="KJY859" s="81"/>
      <c r="KJZ859" s="81"/>
      <c r="KKA859" s="81"/>
      <c r="KKB859" s="81"/>
      <c r="KKC859" s="81"/>
      <c r="KKD859" s="81"/>
      <c r="KKE859" s="81"/>
      <c r="KKF859" s="81"/>
      <c r="KKG859" s="81"/>
      <c r="KKH859" s="81"/>
      <c r="KKI859" s="81"/>
      <c r="KKJ859" s="81"/>
      <c r="KKK859" s="81"/>
      <c r="KKL859" s="81"/>
      <c r="KKM859" s="81"/>
      <c r="KKN859" s="81"/>
      <c r="KKO859" s="81"/>
      <c r="KKP859" s="81"/>
      <c r="KKQ859" s="81"/>
      <c r="KKR859" s="81"/>
      <c r="KKS859" s="81"/>
      <c r="KKT859" s="81"/>
      <c r="KKU859" s="81"/>
      <c r="KKV859" s="81"/>
      <c r="KKW859" s="81"/>
      <c r="KKX859" s="81"/>
      <c r="KKY859" s="81"/>
      <c r="KKZ859" s="81"/>
      <c r="KLA859" s="81"/>
      <c r="KLB859" s="81"/>
      <c r="KLC859" s="81"/>
      <c r="KLD859" s="81"/>
      <c r="KLE859" s="81"/>
      <c r="KLF859" s="81"/>
      <c r="KLG859" s="81"/>
      <c r="KLH859" s="81"/>
      <c r="KLI859" s="81"/>
      <c r="KLJ859" s="81"/>
      <c r="KLK859" s="81"/>
      <c r="KLL859" s="81"/>
      <c r="KLM859" s="81"/>
      <c r="KLN859" s="81"/>
      <c r="KLO859" s="81"/>
      <c r="KLP859" s="81"/>
      <c r="KLQ859" s="81"/>
      <c r="KLR859" s="81"/>
      <c r="KLS859" s="81"/>
      <c r="KLT859" s="81"/>
      <c r="KLU859" s="81"/>
      <c r="KLV859" s="81"/>
      <c r="KLW859" s="81"/>
      <c r="KLX859" s="81"/>
      <c r="KLY859" s="81"/>
      <c r="KLZ859" s="81"/>
      <c r="KMA859" s="81"/>
      <c r="KMB859" s="81"/>
      <c r="KMC859" s="81"/>
      <c r="KMD859" s="81"/>
      <c r="KME859" s="81"/>
      <c r="KMF859" s="81"/>
      <c r="KMG859" s="81"/>
      <c r="KMH859" s="81"/>
      <c r="KMI859" s="81"/>
      <c r="KMJ859" s="81"/>
      <c r="KMK859" s="81"/>
      <c r="KML859" s="81"/>
      <c r="KMM859" s="81"/>
      <c r="KMN859" s="81"/>
      <c r="KMO859" s="81"/>
      <c r="KMP859" s="81"/>
      <c r="KMQ859" s="81"/>
      <c r="KMR859" s="81"/>
      <c r="KMS859" s="81"/>
      <c r="KMT859" s="81"/>
      <c r="KMU859" s="81"/>
      <c r="KMV859" s="81"/>
      <c r="KMW859" s="81"/>
      <c r="KMX859" s="81"/>
      <c r="KMY859" s="81"/>
      <c r="KMZ859" s="81"/>
      <c r="KNA859" s="81"/>
      <c r="KNB859" s="81"/>
      <c r="KNC859" s="81"/>
      <c r="KND859" s="81"/>
      <c r="KNE859" s="81"/>
      <c r="KNF859" s="81"/>
      <c r="KNG859" s="81"/>
      <c r="KNH859" s="81"/>
      <c r="KNI859" s="81"/>
      <c r="KNJ859" s="81"/>
      <c r="KNK859" s="81"/>
      <c r="KNL859" s="81"/>
      <c r="KNM859" s="81"/>
      <c r="KNN859" s="81"/>
      <c r="KNO859" s="81"/>
      <c r="KNP859" s="81"/>
      <c r="KNQ859" s="81"/>
      <c r="KNR859" s="81"/>
      <c r="KNS859" s="81"/>
      <c r="KNT859" s="81"/>
      <c r="KNU859" s="81"/>
      <c r="KNV859" s="81"/>
      <c r="KNW859" s="81"/>
      <c r="KNX859" s="81"/>
      <c r="KNY859" s="81"/>
      <c r="KNZ859" s="81"/>
      <c r="KOA859" s="81"/>
      <c r="KOB859" s="81"/>
      <c r="KOC859" s="81"/>
      <c r="KOD859" s="81"/>
      <c r="KOE859" s="81"/>
      <c r="KOF859" s="81"/>
      <c r="KOG859" s="81"/>
      <c r="KOH859" s="81"/>
      <c r="KOI859" s="81"/>
      <c r="KOJ859" s="81"/>
      <c r="KOK859" s="81"/>
      <c r="KOL859" s="81"/>
      <c r="KOM859" s="81"/>
      <c r="KON859" s="81"/>
      <c r="KOO859" s="81"/>
      <c r="KOP859" s="81"/>
      <c r="KOQ859" s="81"/>
      <c r="KOR859" s="81"/>
      <c r="KOS859" s="81"/>
      <c r="KOT859" s="81"/>
      <c r="KOU859" s="81"/>
      <c r="KOV859" s="81"/>
      <c r="KOW859" s="81"/>
      <c r="KOX859" s="81"/>
      <c r="KOY859" s="81"/>
      <c r="KOZ859" s="81"/>
      <c r="KPA859" s="81"/>
      <c r="KPB859" s="81"/>
      <c r="KPC859" s="81"/>
      <c r="KPD859" s="81"/>
      <c r="KPE859" s="81"/>
      <c r="KPF859" s="81"/>
      <c r="KPG859" s="81"/>
      <c r="KPH859" s="81"/>
      <c r="KPI859" s="81"/>
      <c r="KPJ859" s="81"/>
      <c r="KPK859" s="81"/>
      <c r="KPL859" s="81"/>
      <c r="KPM859" s="81"/>
      <c r="KPN859" s="81"/>
      <c r="KPO859" s="81"/>
      <c r="KPP859" s="81"/>
      <c r="KPQ859" s="81"/>
      <c r="KPR859" s="81"/>
      <c r="KPS859" s="81"/>
      <c r="KPT859" s="81"/>
      <c r="KPU859" s="81"/>
      <c r="KPV859" s="81"/>
      <c r="KPW859" s="81"/>
      <c r="KPX859" s="81"/>
      <c r="KPY859" s="81"/>
      <c r="KPZ859" s="81"/>
      <c r="KQA859" s="81"/>
      <c r="KQB859" s="81"/>
      <c r="KQC859" s="81"/>
      <c r="KQD859" s="81"/>
      <c r="KQE859" s="81"/>
      <c r="KQF859" s="81"/>
      <c r="KQG859" s="81"/>
      <c r="KQH859" s="81"/>
      <c r="KQI859" s="81"/>
      <c r="KQJ859" s="81"/>
      <c r="KQK859" s="81"/>
      <c r="KQL859" s="81"/>
      <c r="KQM859" s="81"/>
      <c r="KQN859" s="81"/>
      <c r="KQO859" s="81"/>
      <c r="KQP859" s="81"/>
      <c r="KQQ859" s="81"/>
      <c r="KQR859" s="81"/>
      <c r="KQS859" s="81"/>
      <c r="KQT859" s="81"/>
      <c r="KQU859" s="81"/>
      <c r="KQV859" s="81"/>
      <c r="KQW859" s="81"/>
      <c r="KQX859" s="81"/>
      <c r="KQY859" s="81"/>
      <c r="KQZ859" s="81"/>
      <c r="KRA859" s="81"/>
      <c r="KRB859" s="81"/>
      <c r="KRC859" s="81"/>
      <c r="KRD859" s="81"/>
      <c r="KRE859" s="81"/>
      <c r="KRF859" s="81"/>
      <c r="KRG859" s="81"/>
      <c r="KRH859" s="81"/>
      <c r="KRI859" s="81"/>
      <c r="KRJ859" s="81"/>
      <c r="KRK859" s="81"/>
      <c r="KRL859" s="81"/>
      <c r="KRM859" s="81"/>
      <c r="KRN859" s="81"/>
      <c r="KRO859" s="81"/>
      <c r="KRP859" s="81"/>
      <c r="KRQ859" s="81"/>
      <c r="KRR859" s="81"/>
      <c r="KRS859" s="81"/>
      <c r="KRT859" s="81"/>
      <c r="KRU859" s="81"/>
      <c r="KRV859" s="81"/>
      <c r="KRW859" s="81"/>
      <c r="KRX859" s="81"/>
      <c r="KRY859" s="81"/>
      <c r="KRZ859" s="81"/>
      <c r="KSA859" s="81"/>
      <c r="KSB859" s="81"/>
      <c r="KSC859" s="81"/>
      <c r="KSD859" s="81"/>
      <c r="KSE859" s="81"/>
      <c r="KSF859" s="81"/>
      <c r="KSG859" s="81"/>
      <c r="KSH859" s="81"/>
      <c r="KSI859" s="81"/>
      <c r="KSJ859" s="81"/>
      <c r="KSK859" s="81"/>
      <c r="KSL859" s="81"/>
      <c r="KSM859" s="81"/>
      <c r="KSN859" s="81"/>
      <c r="KSO859" s="81"/>
      <c r="KSP859" s="81"/>
      <c r="KSQ859" s="81"/>
      <c r="KSR859" s="81"/>
      <c r="KSS859" s="81"/>
      <c r="KST859" s="81"/>
      <c r="KSU859" s="81"/>
      <c r="KSV859" s="81"/>
      <c r="KSW859" s="81"/>
      <c r="KSX859" s="81"/>
      <c r="KSY859" s="81"/>
      <c r="KSZ859" s="81"/>
      <c r="KTA859" s="81"/>
      <c r="KTB859" s="81"/>
      <c r="KTC859" s="81"/>
      <c r="KTD859" s="81"/>
      <c r="KTE859" s="81"/>
      <c r="KTF859" s="81"/>
      <c r="KTG859" s="81"/>
      <c r="KTH859" s="81"/>
      <c r="KTI859" s="81"/>
      <c r="KTJ859" s="81"/>
      <c r="KTK859" s="81"/>
      <c r="KTL859" s="81"/>
      <c r="KTM859" s="81"/>
      <c r="KTN859" s="81"/>
      <c r="KTO859" s="81"/>
      <c r="KTP859" s="81"/>
      <c r="KTQ859" s="81"/>
      <c r="KTR859" s="81"/>
      <c r="KTS859" s="81"/>
      <c r="KTT859" s="81"/>
      <c r="KTU859" s="81"/>
      <c r="KTV859" s="81"/>
      <c r="KTW859" s="81"/>
      <c r="KTX859" s="81"/>
      <c r="KTY859" s="81"/>
      <c r="KTZ859" s="81"/>
      <c r="KUA859" s="81"/>
      <c r="KUB859" s="81"/>
      <c r="KUC859" s="81"/>
      <c r="KUD859" s="81"/>
      <c r="KUE859" s="81"/>
      <c r="KUF859" s="81"/>
      <c r="KUG859" s="81"/>
      <c r="KUH859" s="81"/>
      <c r="KUI859" s="81"/>
      <c r="KUJ859" s="81"/>
      <c r="KUK859" s="81"/>
      <c r="KUL859" s="81"/>
      <c r="KUM859" s="81"/>
      <c r="KUN859" s="81"/>
      <c r="KUO859" s="81"/>
      <c r="KUP859" s="81"/>
      <c r="KUQ859" s="81"/>
      <c r="KUR859" s="81"/>
      <c r="KUS859" s="81"/>
      <c r="KUT859" s="81"/>
      <c r="KUU859" s="81"/>
      <c r="KUV859" s="81"/>
      <c r="KUW859" s="81"/>
      <c r="KUX859" s="81"/>
      <c r="KUY859" s="81"/>
      <c r="KUZ859" s="81"/>
      <c r="KVA859" s="81"/>
      <c r="KVB859" s="81"/>
      <c r="KVC859" s="81"/>
      <c r="KVD859" s="81"/>
      <c r="KVE859" s="81"/>
      <c r="KVF859" s="81"/>
      <c r="KVG859" s="81"/>
      <c r="KVH859" s="81"/>
      <c r="KVI859" s="81"/>
      <c r="KVJ859" s="81"/>
      <c r="KVK859" s="81"/>
      <c r="KVL859" s="81"/>
      <c r="KVM859" s="81"/>
      <c r="KVN859" s="81"/>
      <c r="KVO859" s="81"/>
      <c r="KVP859" s="81"/>
      <c r="KVQ859" s="81"/>
      <c r="KVR859" s="81"/>
      <c r="KVS859" s="81"/>
      <c r="KVT859" s="81"/>
      <c r="KVU859" s="81"/>
      <c r="KVV859" s="81"/>
      <c r="KVW859" s="81"/>
      <c r="KVX859" s="81"/>
      <c r="KVY859" s="81"/>
      <c r="KVZ859" s="81"/>
      <c r="KWA859" s="81"/>
      <c r="KWB859" s="81"/>
      <c r="KWC859" s="81"/>
      <c r="KWD859" s="81"/>
      <c r="KWE859" s="81"/>
      <c r="KWF859" s="81"/>
      <c r="KWG859" s="81"/>
      <c r="KWH859" s="81"/>
      <c r="KWI859" s="81"/>
      <c r="KWJ859" s="81"/>
      <c r="KWK859" s="81"/>
      <c r="KWL859" s="81"/>
      <c r="KWM859" s="81"/>
      <c r="KWN859" s="81"/>
      <c r="KWO859" s="81"/>
      <c r="KWP859" s="81"/>
      <c r="KWQ859" s="81"/>
      <c r="KWR859" s="81"/>
      <c r="KWS859" s="81"/>
      <c r="KWT859" s="81"/>
      <c r="KWU859" s="81"/>
      <c r="KWV859" s="81"/>
      <c r="KWW859" s="81"/>
      <c r="KWX859" s="81"/>
      <c r="KWY859" s="81"/>
      <c r="KWZ859" s="81"/>
      <c r="KXA859" s="81"/>
      <c r="KXB859" s="81"/>
      <c r="KXC859" s="81"/>
      <c r="KXD859" s="81"/>
      <c r="KXE859" s="81"/>
      <c r="KXF859" s="81"/>
      <c r="KXG859" s="81"/>
      <c r="KXH859" s="81"/>
      <c r="KXI859" s="81"/>
      <c r="KXJ859" s="81"/>
      <c r="KXK859" s="81"/>
      <c r="KXL859" s="81"/>
      <c r="KXM859" s="81"/>
      <c r="KXN859" s="81"/>
      <c r="KXO859" s="81"/>
      <c r="KXP859" s="81"/>
      <c r="KXQ859" s="81"/>
      <c r="KXR859" s="81"/>
      <c r="KXS859" s="81"/>
      <c r="KXT859" s="81"/>
      <c r="KXU859" s="81"/>
      <c r="KXV859" s="81"/>
      <c r="KXW859" s="81"/>
      <c r="KXX859" s="81"/>
      <c r="KXY859" s="81"/>
      <c r="KXZ859" s="81"/>
      <c r="KYA859" s="81"/>
      <c r="KYB859" s="81"/>
      <c r="KYC859" s="81"/>
      <c r="KYD859" s="81"/>
      <c r="KYE859" s="81"/>
      <c r="KYF859" s="81"/>
      <c r="KYG859" s="81"/>
      <c r="KYH859" s="81"/>
      <c r="KYI859" s="81"/>
      <c r="KYJ859" s="81"/>
      <c r="KYK859" s="81"/>
      <c r="KYL859" s="81"/>
      <c r="KYM859" s="81"/>
      <c r="KYN859" s="81"/>
      <c r="KYO859" s="81"/>
      <c r="KYP859" s="81"/>
      <c r="KYQ859" s="81"/>
      <c r="KYR859" s="81"/>
      <c r="KYS859" s="81"/>
      <c r="KYT859" s="81"/>
      <c r="KYU859" s="81"/>
      <c r="KYV859" s="81"/>
      <c r="KYW859" s="81"/>
      <c r="KYX859" s="81"/>
      <c r="KYY859" s="81"/>
      <c r="KYZ859" s="81"/>
      <c r="KZA859" s="81"/>
      <c r="KZB859" s="81"/>
      <c r="KZC859" s="81"/>
      <c r="KZD859" s="81"/>
      <c r="KZE859" s="81"/>
      <c r="KZF859" s="81"/>
      <c r="KZG859" s="81"/>
      <c r="KZH859" s="81"/>
      <c r="KZI859" s="81"/>
      <c r="KZJ859" s="81"/>
      <c r="KZK859" s="81"/>
      <c r="KZL859" s="81"/>
      <c r="KZM859" s="81"/>
      <c r="KZN859" s="81"/>
      <c r="KZO859" s="81"/>
      <c r="KZP859" s="81"/>
      <c r="KZQ859" s="81"/>
      <c r="KZR859" s="81"/>
      <c r="KZS859" s="81"/>
      <c r="KZT859" s="81"/>
      <c r="KZU859" s="81"/>
      <c r="KZV859" s="81"/>
      <c r="KZW859" s="81"/>
      <c r="KZX859" s="81"/>
      <c r="KZY859" s="81"/>
      <c r="KZZ859" s="81"/>
      <c r="LAA859" s="81"/>
      <c r="LAB859" s="81"/>
      <c r="LAC859" s="81"/>
      <c r="LAD859" s="81"/>
      <c r="LAE859" s="81"/>
      <c r="LAF859" s="81"/>
      <c r="LAG859" s="81"/>
      <c r="LAH859" s="81"/>
      <c r="LAI859" s="81"/>
      <c r="LAJ859" s="81"/>
      <c r="LAK859" s="81"/>
      <c r="LAL859" s="81"/>
      <c r="LAM859" s="81"/>
      <c r="LAN859" s="81"/>
      <c r="LAO859" s="81"/>
      <c r="LAP859" s="81"/>
      <c r="LAQ859" s="81"/>
      <c r="LAR859" s="81"/>
      <c r="LAS859" s="81"/>
      <c r="LAT859" s="81"/>
      <c r="LAU859" s="81"/>
      <c r="LAV859" s="81"/>
      <c r="LAW859" s="81"/>
      <c r="LAX859" s="81"/>
      <c r="LAY859" s="81"/>
      <c r="LAZ859" s="81"/>
      <c r="LBA859" s="81"/>
      <c r="LBB859" s="81"/>
      <c r="LBC859" s="81"/>
      <c r="LBD859" s="81"/>
      <c r="LBE859" s="81"/>
      <c r="LBF859" s="81"/>
      <c r="LBG859" s="81"/>
      <c r="LBH859" s="81"/>
      <c r="LBI859" s="81"/>
      <c r="LBJ859" s="81"/>
      <c r="LBK859" s="81"/>
      <c r="LBL859" s="81"/>
      <c r="LBM859" s="81"/>
      <c r="LBN859" s="81"/>
      <c r="LBO859" s="81"/>
      <c r="LBP859" s="81"/>
      <c r="LBQ859" s="81"/>
      <c r="LBR859" s="81"/>
      <c r="LBS859" s="81"/>
      <c r="LBT859" s="81"/>
      <c r="LBU859" s="81"/>
      <c r="LBV859" s="81"/>
      <c r="LBW859" s="81"/>
      <c r="LBX859" s="81"/>
      <c r="LBY859" s="81"/>
      <c r="LBZ859" s="81"/>
      <c r="LCA859" s="81"/>
      <c r="LCB859" s="81"/>
      <c r="LCC859" s="81"/>
      <c r="LCD859" s="81"/>
      <c r="LCE859" s="81"/>
      <c r="LCF859" s="81"/>
      <c r="LCG859" s="81"/>
      <c r="LCH859" s="81"/>
      <c r="LCI859" s="81"/>
      <c r="LCJ859" s="81"/>
      <c r="LCK859" s="81"/>
      <c r="LCL859" s="81"/>
      <c r="LCM859" s="81"/>
      <c r="LCN859" s="81"/>
      <c r="LCO859" s="81"/>
      <c r="LCP859" s="81"/>
      <c r="LCQ859" s="81"/>
      <c r="LCR859" s="81"/>
      <c r="LCS859" s="81"/>
      <c r="LCT859" s="81"/>
      <c r="LCU859" s="81"/>
      <c r="LCV859" s="81"/>
      <c r="LCW859" s="81"/>
      <c r="LCX859" s="81"/>
      <c r="LCY859" s="81"/>
      <c r="LCZ859" s="81"/>
      <c r="LDA859" s="81"/>
      <c r="LDB859" s="81"/>
      <c r="LDC859" s="81"/>
      <c r="LDD859" s="81"/>
      <c r="LDE859" s="81"/>
      <c r="LDF859" s="81"/>
      <c r="LDG859" s="81"/>
      <c r="LDH859" s="81"/>
      <c r="LDI859" s="81"/>
      <c r="LDJ859" s="81"/>
      <c r="LDK859" s="81"/>
      <c r="LDL859" s="81"/>
      <c r="LDM859" s="81"/>
      <c r="LDN859" s="81"/>
      <c r="LDO859" s="81"/>
      <c r="LDP859" s="81"/>
      <c r="LDQ859" s="81"/>
      <c r="LDR859" s="81"/>
      <c r="LDS859" s="81"/>
      <c r="LDT859" s="81"/>
      <c r="LDU859" s="81"/>
      <c r="LDV859" s="81"/>
      <c r="LDW859" s="81"/>
      <c r="LDX859" s="81"/>
      <c r="LDY859" s="81"/>
      <c r="LDZ859" s="81"/>
      <c r="LEA859" s="81"/>
      <c r="LEB859" s="81"/>
      <c r="LEC859" s="81"/>
      <c r="LED859" s="81"/>
      <c r="LEE859" s="81"/>
      <c r="LEF859" s="81"/>
      <c r="LEG859" s="81"/>
      <c r="LEH859" s="81"/>
      <c r="LEI859" s="81"/>
      <c r="LEJ859" s="81"/>
      <c r="LEK859" s="81"/>
      <c r="LEL859" s="81"/>
      <c r="LEM859" s="81"/>
      <c r="LEN859" s="81"/>
      <c r="LEO859" s="81"/>
      <c r="LEP859" s="81"/>
      <c r="LEQ859" s="81"/>
      <c r="LER859" s="81"/>
      <c r="LES859" s="81"/>
      <c r="LET859" s="81"/>
      <c r="LEU859" s="81"/>
      <c r="LEV859" s="81"/>
      <c r="LEW859" s="81"/>
      <c r="LEX859" s="81"/>
      <c r="LEY859" s="81"/>
      <c r="LEZ859" s="81"/>
      <c r="LFA859" s="81"/>
      <c r="LFB859" s="81"/>
      <c r="LFC859" s="81"/>
      <c r="LFD859" s="81"/>
      <c r="LFE859" s="81"/>
      <c r="LFF859" s="81"/>
      <c r="LFG859" s="81"/>
      <c r="LFH859" s="81"/>
      <c r="LFI859" s="81"/>
      <c r="LFJ859" s="81"/>
      <c r="LFK859" s="81"/>
      <c r="LFL859" s="81"/>
      <c r="LFM859" s="81"/>
      <c r="LFN859" s="81"/>
      <c r="LFO859" s="81"/>
      <c r="LFP859" s="81"/>
      <c r="LFQ859" s="81"/>
      <c r="LFR859" s="81"/>
      <c r="LFS859" s="81"/>
      <c r="LFT859" s="81"/>
      <c r="LFU859" s="81"/>
      <c r="LFV859" s="81"/>
      <c r="LFW859" s="81"/>
      <c r="LFX859" s="81"/>
      <c r="LFY859" s="81"/>
      <c r="LFZ859" s="81"/>
      <c r="LGA859" s="81"/>
      <c r="LGB859" s="81"/>
      <c r="LGC859" s="81"/>
      <c r="LGD859" s="81"/>
      <c r="LGE859" s="81"/>
      <c r="LGF859" s="81"/>
      <c r="LGG859" s="81"/>
      <c r="LGH859" s="81"/>
      <c r="LGI859" s="81"/>
      <c r="LGJ859" s="81"/>
      <c r="LGK859" s="81"/>
      <c r="LGL859" s="81"/>
      <c r="LGM859" s="81"/>
      <c r="LGN859" s="81"/>
      <c r="LGO859" s="81"/>
      <c r="LGP859" s="81"/>
      <c r="LGQ859" s="81"/>
      <c r="LGR859" s="81"/>
      <c r="LGS859" s="81"/>
      <c r="LGT859" s="81"/>
      <c r="LGU859" s="81"/>
      <c r="LGV859" s="81"/>
      <c r="LGW859" s="81"/>
      <c r="LGX859" s="81"/>
      <c r="LGY859" s="81"/>
      <c r="LGZ859" s="81"/>
      <c r="LHA859" s="81"/>
      <c r="LHB859" s="81"/>
      <c r="LHC859" s="81"/>
      <c r="LHD859" s="81"/>
      <c r="LHE859" s="81"/>
      <c r="LHF859" s="81"/>
      <c r="LHG859" s="81"/>
      <c r="LHH859" s="81"/>
      <c r="LHI859" s="81"/>
      <c r="LHJ859" s="81"/>
      <c r="LHK859" s="81"/>
      <c r="LHL859" s="81"/>
      <c r="LHM859" s="81"/>
      <c r="LHN859" s="81"/>
      <c r="LHO859" s="81"/>
      <c r="LHP859" s="81"/>
      <c r="LHQ859" s="81"/>
      <c r="LHR859" s="81"/>
      <c r="LHS859" s="81"/>
      <c r="LHT859" s="81"/>
      <c r="LHU859" s="81"/>
      <c r="LHV859" s="81"/>
      <c r="LHW859" s="81"/>
      <c r="LHX859" s="81"/>
      <c r="LHY859" s="81"/>
      <c r="LHZ859" s="81"/>
      <c r="LIA859" s="81"/>
      <c r="LIB859" s="81"/>
      <c r="LIC859" s="81"/>
      <c r="LID859" s="81"/>
      <c r="LIE859" s="81"/>
      <c r="LIF859" s="81"/>
      <c r="LIG859" s="81"/>
      <c r="LIH859" s="81"/>
      <c r="LII859" s="81"/>
      <c r="LIJ859" s="81"/>
      <c r="LIK859" s="81"/>
      <c r="LIL859" s="81"/>
      <c r="LIM859" s="81"/>
      <c r="LIN859" s="81"/>
      <c r="LIO859" s="81"/>
      <c r="LIP859" s="81"/>
      <c r="LIQ859" s="81"/>
      <c r="LIR859" s="81"/>
      <c r="LIS859" s="81"/>
      <c r="LIT859" s="81"/>
      <c r="LIU859" s="81"/>
      <c r="LIV859" s="81"/>
      <c r="LIW859" s="81"/>
      <c r="LIX859" s="81"/>
      <c r="LIY859" s="81"/>
      <c r="LIZ859" s="81"/>
      <c r="LJA859" s="81"/>
      <c r="LJB859" s="81"/>
      <c r="LJC859" s="81"/>
      <c r="LJD859" s="81"/>
      <c r="LJE859" s="81"/>
      <c r="LJF859" s="81"/>
      <c r="LJG859" s="81"/>
      <c r="LJH859" s="81"/>
      <c r="LJI859" s="81"/>
      <c r="LJJ859" s="81"/>
      <c r="LJK859" s="81"/>
      <c r="LJL859" s="81"/>
      <c r="LJM859" s="81"/>
      <c r="LJN859" s="81"/>
      <c r="LJO859" s="81"/>
      <c r="LJP859" s="81"/>
      <c r="LJQ859" s="81"/>
      <c r="LJR859" s="81"/>
      <c r="LJS859" s="81"/>
      <c r="LJT859" s="81"/>
      <c r="LJU859" s="81"/>
      <c r="LJV859" s="81"/>
      <c r="LJW859" s="81"/>
      <c r="LJX859" s="81"/>
      <c r="LJY859" s="81"/>
      <c r="LJZ859" s="81"/>
      <c r="LKA859" s="81"/>
      <c r="LKB859" s="81"/>
      <c r="LKC859" s="81"/>
      <c r="LKD859" s="81"/>
      <c r="LKE859" s="81"/>
      <c r="LKF859" s="81"/>
      <c r="LKG859" s="81"/>
      <c r="LKH859" s="81"/>
      <c r="LKI859" s="81"/>
      <c r="LKJ859" s="81"/>
      <c r="LKK859" s="81"/>
      <c r="LKL859" s="81"/>
      <c r="LKM859" s="81"/>
      <c r="LKN859" s="81"/>
      <c r="LKO859" s="81"/>
      <c r="LKP859" s="81"/>
      <c r="LKQ859" s="81"/>
      <c r="LKR859" s="81"/>
      <c r="LKS859" s="81"/>
      <c r="LKT859" s="81"/>
      <c r="LKU859" s="81"/>
      <c r="LKV859" s="81"/>
      <c r="LKW859" s="81"/>
      <c r="LKX859" s="81"/>
      <c r="LKY859" s="81"/>
      <c r="LKZ859" s="81"/>
      <c r="LLA859" s="81"/>
      <c r="LLB859" s="81"/>
      <c r="LLC859" s="81"/>
      <c r="LLD859" s="81"/>
      <c r="LLE859" s="81"/>
      <c r="LLF859" s="81"/>
      <c r="LLG859" s="81"/>
      <c r="LLH859" s="81"/>
      <c r="LLI859" s="81"/>
      <c r="LLJ859" s="81"/>
      <c r="LLK859" s="81"/>
      <c r="LLL859" s="81"/>
      <c r="LLM859" s="81"/>
      <c r="LLN859" s="81"/>
      <c r="LLO859" s="81"/>
      <c r="LLP859" s="81"/>
      <c r="LLQ859" s="81"/>
      <c r="LLR859" s="81"/>
      <c r="LLS859" s="81"/>
      <c r="LLT859" s="81"/>
      <c r="LLU859" s="81"/>
      <c r="LLV859" s="81"/>
      <c r="LLW859" s="81"/>
      <c r="LLX859" s="81"/>
      <c r="LLY859" s="81"/>
      <c r="LLZ859" s="81"/>
      <c r="LMA859" s="81"/>
      <c r="LMB859" s="81"/>
      <c r="LMC859" s="81"/>
      <c r="LMD859" s="81"/>
      <c r="LME859" s="81"/>
      <c r="LMF859" s="81"/>
      <c r="LMG859" s="81"/>
      <c r="LMH859" s="81"/>
      <c r="LMI859" s="81"/>
      <c r="LMJ859" s="81"/>
      <c r="LMK859" s="81"/>
      <c r="LML859" s="81"/>
      <c r="LMM859" s="81"/>
      <c r="LMN859" s="81"/>
      <c r="LMO859" s="81"/>
      <c r="LMP859" s="81"/>
      <c r="LMQ859" s="81"/>
      <c r="LMR859" s="81"/>
      <c r="LMS859" s="81"/>
      <c r="LMT859" s="81"/>
      <c r="LMU859" s="81"/>
      <c r="LMV859" s="81"/>
      <c r="LMW859" s="81"/>
      <c r="LMX859" s="81"/>
      <c r="LMY859" s="81"/>
      <c r="LMZ859" s="81"/>
      <c r="LNA859" s="81"/>
      <c r="LNB859" s="81"/>
      <c r="LNC859" s="81"/>
      <c r="LND859" s="81"/>
      <c r="LNE859" s="81"/>
      <c r="LNF859" s="81"/>
      <c r="LNG859" s="81"/>
      <c r="LNH859" s="81"/>
      <c r="LNI859" s="81"/>
      <c r="LNJ859" s="81"/>
      <c r="LNK859" s="81"/>
      <c r="LNL859" s="81"/>
      <c r="LNM859" s="81"/>
      <c r="LNN859" s="81"/>
      <c r="LNO859" s="81"/>
      <c r="LNP859" s="81"/>
      <c r="LNQ859" s="81"/>
      <c r="LNR859" s="81"/>
      <c r="LNS859" s="81"/>
      <c r="LNT859" s="81"/>
      <c r="LNU859" s="81"/>
      <c r="LNV859" s="81"/>
      <c r="LNW859" s="81"/>
      <c r="LNX859" s="81"/>
      <c r="LNY859" s="81"/>
      <c r="LNZ859" s="81"/>
      <c r="LOA859" s="81"/>
      <c r="LOB859" s="81"/>
      <c r="LOC859" s="81"/>
      <c r="LOD859" s="81"/>
      <c r="LOE859" s="81"/>
      <c r="LOF859" s="81"/>
      <c r="LOG859" s="81"/>
      <c r="LOH859" s="81"/>
      <c r="LOI859" s="81"/>
      <c r="LOJ859" s="81"/>
      <c r="LOK859" s="81"/>
      <c r="LOL859" s="81"/>
      <c r="LOM859" s="81"/>
      <c r="LON859" s="81"/>
      <c r="LOO859" s="81"/>
      <c r="LOP859" s="81"/>
      <c r="LOQ859" s="81"/>
      <c r="LOR859" s="81"/>
      <c r="LOS859" s="81"/>
      <c r="LOT859" s="81"/>
      <c r="LOU859" s="81"/>
      <c r="LOV859" s="81"/>
      <c r="LOW859" s="81"/>
      <c r="LOX859" s="81"/>
      <c r="LOY859" s="81"/>
      <c r="LOZ859" s="81"/>
      <c r="LPA859" s="81"/>
      <c r="LPB859" s="81"/>
      <c r="LPC859" s="81"/>
      <c r="LPD859" s="81"/>
      <c r="LPE859" s="81"/>
      <c r="LPF859" s="81"/>
      <c r="LPG859" s="81"/>
      <c r="LPH859" s="81"/>
      <c r="LPI859" s="81"/>
      <c r="LPJ859" s="81"/>
      <c r="LPK859" s="81"/>
      <c r="LPL859" s="81"/>
      <c r="LPM859" s="81"/>
      <c r="LPN859" s="81"/>
      <c r="LPO859" s="81"/>
      <c r="LPP859" s="81"/>
      <c r="LPQ859" s="81"/>
      <c r="LPR859" s="81"/>
      <c r="LPS859" s="81"/>
      <c r="LPT859" s="81"/>
      <c r="LPU859" s="81"/>
      <c r="LPV859" s="81"/>
      <c r="LPW859" s="81"/>
      <c r="LPX859" s="81"/>
      <c r="LPY859" s="81"/>
      <c r="LPZ859" s="81"/>
      <c r="LQA859" s="81"/>
      <c r="LQB859" s="81"/>
      <c r="LQC859" s="81"/>
      <c r="LQD859" s="81"/>
      <c r="LQE859" s="81"/>
      <c r="LQF859" s="81"/>
      <c r="LQG859" s="81"/>
      <c r="LQH859" s="81"/>
      <c r="LQI859" s="81"/>
      <c r="LQJ859" s="81"/>
      <c r="LQK859" s="81"/>
      <c r="LQL859" s="81"/>
      <c r="LQM859" s="81"/>
      <c r="LQN859" s="81"/>
      <c r="LQO859" s="81"/>
      <c r="LQP859" s="81"/>
      <c r="LQQ859" s="81"/>
      <c r="LQR859" s="81"/>
      <c r="LQS859" s="81"/>
      <c r="LQT859" s="81"/>
      <c r="LQU859" s="81"/>
      <c r="LQV859" s="81"/>
      <c r="LQW859" s="81"/>
      <c r="LQX859" s="81"/>
      <c r="LQY859" s="81"/>
      <c r="LQZ859" s="81"/>
      <c r="LRA859" s="81"/>
      <c r="LRB859" s="81"/>
      <c r="LRC859" s="81"/>
      <c r="LRD859" s="81"/>
      <c r="LRE859" s="81"/>
      <c r="LRF859" s="81"/>
      <c r="LRG859" s="81"/>
      <c r="LRH859" s="81"/>
      <c r="LRI859" s="81"/>
      <c r="LRJ859" s="81"/>
      <c r="LRK859" s="81"/>
      <c r="LRL859" s="81"/>
      <c r="LRM859" s="81"/>
      <c r="LRN859" s="81"/>
      <c r="LRO859" s="81"/>
      <c r="LRP859" s="81"/>
      <c r="LRQ859" s="81"/>
      <c r="LRR859" s="81"/>
      <c r="LRS859" s="81"/>
      <c r="LRT859" s="81"/>
      <c r="LRU859" s="81"/>
      <c r="LRV859" s="81"/>
      <c r="LRW859" s="81"/>
      <c r="LRX859" s="81"/>
      <c r="LRY859" s="81"/>
      <c r="LRZ859" s="81"/>
      <c r="LSA859" s="81"/>
      <c r="LSB859" s="81"/>
      <c r="LSC859" s="81"/>
      <c r="LSD859" s="81"/>
      <c r="LSE859" s="81"/>
      <c r="LSF859" s="81"/>
      <c r="LSG859" s="81"/>
      <c r="LSH859" s="81"/>
      <c r="LSI859" s="81"/>
      <c r="LSJ859" s="81"/>
      <c r="LSK859" s="81"/>
      <c r="LSL859" s="81"/>
      <c r="LSM859" s="81"/>
      <c r="LSN859" s="81"/>
      <c r="LSO859" s="81"/>
      <c r="LSP859" s="81"/>
      <c r="LSQ859" s="81"/>
      <c r="LSR859" s="81"/>
      <c r="LSS859" s="81"/>
      <c r="LST859" s="81"/>
      <c r="LSU859" s="81"/>
      <c r="LSV859" s="81"/>
      <c r="LSW859" s="81"/>
      <c r="LSX859" s="81"/>
      <c r="LSY859" s="81"/>
      <c r="LSZ859" s="81"/>
      <c r="LTA859" s="81"/>
      <c r="LTB859" s="81"/>
      <c r="LTC859" s="81"/>
      <c r="LTD859" s="81"/>
      <c r="LTE859" s="81"/>
      <c r="LTF859" s="81"/>
      <c r="LTG859" s="81"/>
      <c r="LTH859" s="81"/>
      <c r="LTI859" s="81"/>
      <c r="LTJ859" s="81"/>
      <c r="LTK859" s="81"/>
      <c r="LTL859" s="81"/>
      <c r="LTM859" s="81"/>
      <c r="LTN859" s="81"/>
      <c r="LTO859" s="81"/>
      <c r="LTP859" s="81"/>
      <c r="LTQ859" s="81"/>
      <c r="LTR859" s="81"/>
      <c r="LTS859" s="81"/>
      <c r="LTT859" s="81"/>
      <c r="LTU859" s="81"/>
      <c r="LTV859" s="81"/>
      <c r="LTW859" s="81"/>
      <c r="LTX859" s="81"/>
      <c r="LTY859" s="81"/>
      <c r="LTZ859" s="81"/>
      <c r="LUA859" s="81"/>
      <c r="LUB859" s="81"/>
      <c r="LUC859" s="81"/>
      <c r="LUD859" s="81"/>
      <c r="LUE859" s="81"/>
      <c r="LUF859" s="81"/>
      <c r="LUG859" s="81"/>
      <c r="LUH859" s="81"/>
      <c r="LUI859" s="81"/>
      <c r="LUJ859" s="81"/>
      <c r="LUK859" s="81"/>
      <c r="LUL859" s="81"/>
      <c r="LUM859" s="81"/>
      <c r="LUN859" s="81"/>
      <c r="LUO859" s="81"/>
      <c r="LUP859" s="81"/>
      <c r="LUQ859" s="81"/>
      <c r="LUR859" s="81"/>
      <c r="LUS859" s="81"/>
      <c r="LUT859" s="81"/>
      <c r="LUU859" s="81"/>
      <c r="LUV859" s="81"/>
      <c r="LUW859" s="81"/>
      <c r="LUX859" s="81"/>
      <c r="LUY859" s="81"/>
      <c r="LUZ859" s="81"/>
      <c r="LVA859" s="81"/>
      <c r="LVB859" s="81"/>
      <c r="LVC859" s="81"/>
      <c r="LVD859" s="81"/>
      <c r="LVE859" s="81"/>
      <c r="LVF859" s="81"/>
      <c r="LVG859" s="81"/>
      <c r="LVH859" s="81"/>
      <c r="LVI859" s="81"/>
      <c r="LVJ859" s="81"/>
      <c r="LVK859" s="81"/>
      <c r="LVL859" s="81"/>
      <c r="LVM859" s="81"/>
      <c r="LVN859" s="81"/>
      <c r="LVO859" s="81"/>
      <c r="LVP859" s="81"/>
      <c r="LVQ859" s="81"/>
      <c r="LVR859" s="81"/>
      <c r="LVS859" s="81"/>
      <c r="LVT859" s="81"/>
      <c r="LVU859" s="81"/>
      <c r="LVV859" s="81"/>
      <c r="LVW859" s="81"/>
      <c r="LVX859" s="81"/>
      <c r="LVY859" s="81"/>
      <c r="LVZ859" s="81"/>
      <c r="LWA859" s="81"/>
      <c r="LWB859" s="81"/>
      <c r="LWC859" s="81"/>
      <c r="LWD859" s="81"/>
      <c r="LWE859" s="81"/>
      <c r="LWF859" s="81"/>
      <c r="LWG859" s="81"/>
      <c r="LWH859" s="81"/>
      <c r="LWI859" s="81"/>
      <c r="LWJ859" s="81"/>
      <c r="LWK859" s="81"/>
      <c r="LWL859" s="81"/>
      <c r="LWM859" s="81"/>
      <c r="LWN859" s="81"/>
      <c r="LWO859" s="81"/>
      <c r="LWP859" s="81"/>
      <c r="LWQ859" s="81"/>
      <c r="LWR859" s="81"/>
      <c r="LWS859" s="81"/>
      <c r="LWT859" s="81"/>
      <c r="LWU859" s="81"/>
      <c r="LWV859" s="81"/>
      <c r="LWW859" s="81"/>
      <c r="LWX859" s="81"/>
      <c r="LWY859" s="81"/>
      <c r="LWZ859" s="81"/>
      <c r="LXA859" s="81"/>
      <c r="LXB859" s="81"/>
      <c r="LXC859" s="81"/>
      <c r="LXD859" s="81"/>
      <c r="LXE859" s="81"/>
      <c r="LXF859" s="81"/>
      <c r="LXG859" s="81"/>
      <c r="LXH859" s="81"/>
      <c r="LXI859" s="81"/>
      <c r="LXJ859" s="81"/>
      <c r="LXK859" s="81"/>
      <c r="LXL859" s="81"/>
      <c r="LXM859" s="81"/>
      <c r="LXN859" s="81"/>
      <c r="LXO859" s="81"/>
      <c r="LXP859" s="81"/>
      <c r="LXQ859" s="81"/>
      <c r="LXR859" s="81"/>
      <c r="LXS859" s="81"/>
      <c r="LXT859" s="81"/>
      <c r="LXU859" s="81"/>
      <c r="LXV859" s="81"/>
      <c r="LXW859" s="81"/>
      <c r="LXX859" s="81"/>
      <c r="LXY859" s="81"/>
      <c r="LXZ859" s="81"/>
      <c r="LYA859" s="81"/>
      <c r="LYB859" s="81"/>
      <c r="LYC859" s="81"/>
      <c r="LYD859" s="81"/>
      <c r="LYE859" s="81"/>
      <c r="LYF859" s="81"/>
      <c r="LYG859" s="81"/>
      <c r="LYH859" s="81"/>
      <c r="LYI859" s="81"/>
      <c r="LYJ859" s="81"/>
      <c r="LYK859" s="81"/>
      <c r="LYL859" s="81"/>
      <c r="LYM859" s="81"/>
      <c r="LYN859" s="81"/>
      <c r="LYO859" s="81"/>
      <c r="LYP859" s="81"/>
      <c r="LYQ859" s="81"/>
      <c r="LYR859" s="81"/>
      <c r="LYS859" s="81"/>
      <c r="LYT859" s="81"/>
      <c r="LYU859" s="81"/>
      <c r="LYV859" s="81"/>
      <c r="LYW859" s="81"/>
      <c r="LYX859" s="81"/>
      <c r="LYY859" s="81"/>
      <c r="LYZ859" s="81"/>
      <c r="LZA859" s="81"/>
      <c r="LZB859" s="81"/>
      <c r="LZC859" s="81"/>
      <c r="LZD859" s="81"/>
      <c r="LZE859" s="81"/>
      <c r="LZF859" s="81"/>
      <c r="LZG859" s="81"/>
      <c r="LZH859" s="81"/>
      <c r="LZI859" s="81"/>
      <c r="LZJ859" s="81"/>
      <c r="LZK859" s="81"/>
      <c r="LZL859" s="81"/>
      <c r="LZM859" s="81"/>
      <c r="LZN859" s="81"/>
      <c r="LZO859" s="81"/>
      <c r="LZP859" s="81"/>
      <c r="LZQ859" s="81"/>
      <c r="LZR859" s="81"/>
      <c r="LZS859" s="81"/>
      <c r="LZT859" s="81"/>
      <c r="LZU859" s="81"/>
      <c r="LZV859" s="81"/>
      <c r="LZW859" s="81"/>
      <c r="LZX859" s="81"/>
      <c r="LZY859" s="81"/>
      <c r="LZZ859" s="81"/>
      <c r="MAA859" s="81"/>
      <c r="MAB859" s="81"/>
      <c r="MAC859" s="81"/>
      <c r="MAD859" s="81"/>
      <c r="MAE859" s="81"/>
      <c r="MAF859" s="81"/>
      <c r="MAG859" s="81"/>
      <c r="MAH859" s="81"/>
      <c r="MAI859" s="81"/>
      <c r="MAJ859" s="81"/>
      <c r="MAK859" s="81"/>
      <c r="MAL859" s="81"/>
      <c r="MAM859" s="81"/>
      <c r="MAN859" s="81"/>
      <c r="MAO859" s="81"/>
      <c r="MAP859" s="81"/>
      <c r="MAQ859" s="81"/>
      <c r="MAR859" s="81"/>
      <c r="MAS859" s="81"/>
      <c r="MAT859" s="81"/>
      <c r="MAU859" s="81"/>
      <c r="MAV859" s="81"/>
      <c r="MAW859" s="81"/>
      <c r="MAX859" s="81"/>
      <c r="MAY859" s="81"/>
      <c r="MAZ859" s="81"/>
      <c r="MBA859" s="81"/>
      <c r="MBB859" s="81"/>
      <c r="MBC859" s="81"/>
      <c r="MBD859" s="81"/>
      <c r="MBE859" s="81"/>
      <c r="MBF859" s="81"/>
      <c r="MBG859" s="81"/>
      <c r="MBH859" s="81"/>
      <c r="MBI859" s="81"/>
      <c r="MBJ859" s="81"/>
      <c r="MBK859" s="81"/>
      <c r="MBL859" s="81"/>
      <c r="MBM859" s="81"/>
      <c r="MBN859" s="81"/>
      <c r="MBO859" s="81"/>
      <c r="MBP859" s="81"/>
      <c r="MBQ859" s="81"/>
      <c r="MBR859" s="81"/>
      <c r="MBS859" s="81"/>
      <c r="MBT859" s="81"/>
      <c r="MBU859" s="81"/>
      <c r="MBV859" s="81"/>
      <c r="MBW859" s="81"/>
      <c r="MBX859" s="81"/>
      <c r="MBY859" s="81"/>
      <c r="MBZ859" s="81"/>
      <c r="MCA859" s="81"/>
      <c r="MCB859" s="81"/>
      <c r="MCC859" s="81"/>
      <c r="MCD859" s="81"/>
      <c r="MCE859" s="81"/>
      <c r="MCF859" s="81"/>
      <c r="MCG859" s="81"/>
      <c r="MCH859" s="81"/>
      <c r="MCI859" s="81"/>
      <c r="MCJ859" s="81"/>
      <c r="MCK859" s="81"/>
      <c r="MCL859" s="81"/>
      <c r="MCM859" s="81"/>
      <c r="MCN859" s="81"/>
      <c r="MCO859" s="81"/>
      <c r="MCP859" s="81"/>
      <c r="MCQ859" s="81"/>
      <c r="MCR859" s="81"/>
      <c r="MCS859" s="81"/>
      <c r="MCT859" s="81"/>
      <c r="MCU859" s="81"/>
      <c r="MCV859" s="81"/>
      <c r="MCW859" s="81"/>
      <c r="MCX859" s="81"/>
      <c r="MCY859" s="81"/>
      <c r="MCZ859" s="81"/>
      <c r="MDA859" s="81"/>
      <c r="MDB859" s="81"/>
      <c r="MDC859" s="81"/>
      <c r="MDD859" s="81"/>
      <c r="MDE859" s="81"/>
      <c r="MDF859" s="81"/>
      <c r="MDG859" s="81"/>
      <c r="MDH859" s="81"/>
      <c r="MDI859" s="81"/>
      <c r="MDJ859" s="81"/>
      <c r="MDK859" s="81"/>
      <c r="MDL859" s="81"/>
      <c r="MDM859" s="81"/>
      <c r="MDN859" s="81"/>
      <c r="MDO859" s="81"/>
      <c r="MDP859" s="81"/>
      <c r="MDQ859" s="81"/>
      <c r="MDR859" s="81"/>
      <c r="MDS859" s="81"/>
      <c r="MDT859" s="81"/>
      <c r="MDU859" s="81"/>
      <c r="MDV859" s="81"/>
      <c r="MDW859" s="81"/>
      <c r="MDX859" s="81"/>
      <c r="MDY859" s="81"/>
      <c r="MDZ859" s="81"/>
      <c r="MEA859" s="81"/>
      <c r="MEB859" s="81"/>
      <c r="MEC859" s="81"/>
      <c r="MED859" s="81"/>
      <c r="MEE859" s="81"/>
      <c r="MEF859" s="81"/>
      <c r="MEG859" s="81"/>
      <c r="MEH859" s="81"/>
      <c r="MEI859" s="81"/>
      <c r="MEJ859" s="81"/>
      <c r="MEK859" s="81"/>
      <c r="MEL859" s="81"/>
      <c r="MEM859" s="81"/>
      <c r="MEN859" s="81"/>
      <c r="MEO859" s="81"/>
      <c r="MEP859" s="81"/>
      <c r="MEQ859" s="81"/>
      <c r="MER859" s="81"/>
      <c r="MES859" s="81"/>
      <c r="MET859" s="81"/>
      <c r="MEU859" s="81"/>
      <c r="MEV859" s="81"/>
      <c r="MEW859" s="81"/>
      <c r="MEX859" s="81"/>
      <c r="MEY859" s="81"/>
      <c r="MEZ859" s="81"/>
      <c r="MFA859" s="81"/>
      <c r="MFB859" s="81"/>
      <c r="MFC859" s="81"/>
      <c r="MFD859" s="81"/>
      <c r="MFE859" s="81"/>
      <c r="MFF859" s="81"/>
      <c r="MFG859" s="81"/>
      <c r="MFH859" s="81"/>
      <c r="MFI859" s="81"/>
      <c r="MFJ859" s="81"/>
      <c r="MFK859" s="81"/>
      <c r="MFL859" s="81"/>
      <c r="MFM859" s="81"/>
      <c r="MFN859" s="81"/>
      <c r="MFO859" s="81"/>
      <c r="MFP859" s="81"/>
      <c r="MFQ859" s="81"/>
      <c r="MFR859" s="81"/>
      <c r="MFS859" s="81"/>
      <c r="MFT859" s="81"/>
      <c r="MFU859" s="81"/>
      <c r="MFV859" s="81"/>
      <c r="MFW859" s="81"/>
      <c r="MFX859" s="81"/>
      <c r="MFY859" s="81"/>
      <c r="MFZ859" s="81"/>
      <c r="MGA859" s="81"/>
      <c r="MGB859" s="81"/>
      <c r="MGC859" s="81"/>
      <c r="MGD859" s="81"/>
      <c r="MGE859" s="81"/>
      <c r="MGF859" s="81"/>
      <c r="MGG859" s="81"/>
      <c r="MGH859" s="81"/>
      <c r="MGI859" s="81"/>
      <c r="MGJ859" s="81"/>
      <c r="MGK859" s="81"/>
      <c r="MGL859" s="81"/>
      <c r="MGM859" s="81"/>
      <c r="MGN859" s="81"/>
      <c r="MGO859" s="81"/>
      <c r="MGP859" s="81"/>
      <c r="MGQ859" s="81"/>
      <c r="MGR859" s="81"/>
      <c r="MGS859" s="81"/>
      <c r="MGT859" s="81"/>
      <c r="MGU859" s="81"/>
      <c r="MGV859" s="81"/>
      <c r="MGW859" s="81"/>
      <c r="MGX859" s="81"/>
      <c r="MGY859" s="81"/>
      <c r="MGZ859" s="81"/>
      <c r="MHA859" s="81"/>
      <c r="MHB859" s="81"/>
      <c r="MHC859" s="81"/>
      <c r="MHD859" s="81"/>
      <c r="MHE859" s="81"/>
      <c r="MHF859" s="81"/>
      <c r="MHG859" s="81"/>
      <c r="MHH859" s="81"/>
      <c r="MHI859" s="81"/>
      <c r="MHJ859" s="81"/>
      <c r="MHK859" s="81"/>
      <c r="MHL859" s="81"/>
      <c r="MHM859" s="81"/>
      <c r="MHN859" s="81"/>
      <c r="MHO859" s="81"/>
      <c r="MHP859" s="81"/>
      <c r="MHQ859" s="81"/>
      <c r="MHR859" s="81"/>
      <c r="MHS859" s="81"/>
      <c r="MHT859" s="81"/>
      <c r="MHU859" s="81"/>
      <c r="MHV859" s="81"/>
      <c r="MHW859" s="81"/>
      <c r="MHX859" s="81"/>
      <c r="MHY859" s="81"/>
      <c r="MHZ859" s="81"/>
      <c r="MIA859" s="81"/>
      <c r="MIB859" s="81"/>
      <c r="MIC859" s="81"/>
      <c r="MID859" s="81"/>
      <c r="MIE859" s="81"/>
      <c r="MIF859" s="81"/>
      <c r="MIG859" s="81"/>
      <c r="MIH859" s="81"/>
      <c r="MII859" s="81"/>
      <c r="MIJ859" s="81"/>
      <c r="MIK859" s="81"/>
      <c r="MIL859" s="81"/>
      <c r="MIM859" s="81"/>
      <c r="MIN859" s="81"/>
      <c r="MIO859" s="81"/>
      <c r="MIP859" s="81"/>
      <c r="MIQ859" s="81"/>
      <c r="MIR859" s="81"/>
      <c r="MIS859" s="81"/>
      <c r="MIT859" s="81"/>
      <c r="MIU859" s="81"/>
      <c r="MIV859" s="81"/>
      <c r="MIW859" s="81"/>
      <c r="MIX859" s="81"/>
      <c r="MIY859" s="81"/>
      <c r="MIZ859" s="81"/>
      <c r="MJA859" s="81"/>
      <c r="MJB859" s="81"/>
      <c r="MJC859" s="81"/>
      <c r="MJD859" s="81"/>
      <c r="MJE859" s="81"/>
      <c r="MJF859" s="81"/>
      <c r="MJG859" s="81"/>
      <c r="MJH859" s="81"/>
      <c r="MJI859" s="81"/>
      <c r="MJJ859" s="81"/>
      <c r="MJK859" s="81"/>
      <c r="MJL859" s="81"/>
      <c r="MJM859" s="81"/>
      <c r="MJN859" s="81"/>
      <c r="MJO859" s="81"/>
      <c r="MJP859" s="81"/>
      <c r="MJQ859" s="81"/>
      <c r="MJR859" s="81"/>
      <c r="MJS859" s="81"/>
      <c r="MJT859" s="81"/>
      <c r="MJU859" s="81"/>
      <c r="MJV859" s="81"/>
      <c r="MJW859" s="81"/>
      <c r="MJX859" s="81"/>
      <c r="MJY859" s="81"/>
      <c r="MJZ859" s="81"/>
      <c r="MKA859" s="81"/>
      <c r="MKB859" s="81"/>
      <c r="MKC859" s="81"/>
      <c r="MKD859" s="81"/>
      <c r="MKE859" s="81"/>
      <c r="MKF859" s="81"/>
      <c r="MKG859" s="81"/>
      <c r="MKH859" s="81"/>
      <c r="MKI859" s="81"/>
      <c r="MKJ859" s="81"/>
      <c r="MKK859" s="81"/>
      <c r="MKL859" s="81"/>
      <c r="MKM859" s="81"/>
      <c r="MKN859" s="81"/>
      <c r="MKO859" s="81"/>
      <c r="MKP859" s="81"/>
      <c r="MKQ859" s="81"/>
      <c r="MKR859" s="81"/>
      <c r="MKS859" s="81"/>
      <c r="MKT859" s="81"/>
      <c r="MKU859" s="81"/>
      <c r="MKV859" s="81"/>
      <c r="MKW859" s="81"/>
      <c r="MKX859" s="81"/>
      <c r="MKY859" s="81"/>
      <c r="MKZ859" s="81"/>
      <c r="MLA859" s="81"/>
      <c r="MLB859" s="81"/>
      <c r="MLC859" s="81"/>
      <c r="MLD859" s="81"/>
      <c r="MLE859" s="81"/>
      <c r="MLF859" s="81"/>
      <c r="MLG859" s="81"/>
      <c r="MLH859" s="81"/>
      <c r="MLI859" s="81"/>
      <c r="MLJ859" s="81"/>
      <c r="MLK859" s="81"/>
      <c r="MLL859" s="81"/>
      <c r="MLM859" s="81"/>
      <c r="MLN859" s="81"/>
      <c r="MLO859" s="81"/>
      <c r="MLP859" s="81"/>
      <c r="MLQ859" s="81"/>
      <c r="MLR859" s="81"/>
      <c r="MLS859" s="81"/>
      <c r="MLT859" s="81"/>
      <c r="MLU859" s="81"/>
      <c r="MLV859" s="81"/>
      <c r="MLW859" s="81"/>
      <c r="MLX859" s="81"/>
      <c r="MLY859" s="81"/>
      <c r="MLZ859" s="81"/>
      <c r="MMA859" s="81"/>
      <c r="MMB859" s="81"/>
      <c r="MMC859" s="81"/>
      <c r="MMD859" s="81"/>
      <c r="MME859" s="81"/>
      <c r="MMF859" s="81"/>
      <c r="MMG859" s="81"/>
      <c r="MMH859" s="81"/>
      <c r="MMI859" s="81"/>
      <c r="MMJ859" s="81"/>
      <c r="MMK859" s="81"/>
      <c r="MML859" s="81"/>
      <c r="MMM859" s="81"/>
      <c r="MMN859" s="81"/>
      <c r="MMO859" s="81"/>
      <c r="MMP859" s="81"/>
      <c r="MMQ859" s="81"/>
      <c r="MMR859" s="81"/>
      <c r="MMS859" s="81"/>
      <c r="MMT859" s="81"/>
      <c r="MMU859" s="81"/>
      <c r="MMV859" s="81"/>
      <c r="MMW859" s="81"/>
      <c r="MMX859" s="81"/>
      <c r="MMY859" s="81"/>
      <c r="MMZ859" s="81"/>
      <c r="MNA859" s="81"/>
      <c r="MNB859" s="81"/>
      <c r="MNC859" s="81"/>
      <c r="MND859" s="81"/>
      <c r="MNE859" s="81"/>
      <c r="MNF859" s="81"/>
      <c r="MNG859" s="81"/>
      <c r="MNH859" s="81"/>
      <c r="MNI859" s="81"/>
      <c r="MNJ859" s="81"/>
      <c r="MNK859" s="81"/>
      <c r="MNL859" s="81"/>
      <c r="MNM859" s="81"/>
      <c r="MNN859" s="81"/>
      <c r="MNO859" s="81"/>
      <c r="MNP859" s="81"/>
      <c r="MNQ859" s="81"/>
      <c r="MNR859" s="81"/>
      <c r="MNS859" s="81"/>
      <c r="MNT859" s="81"/>
      <c r="MNU859" s="81"/>
      <c r="MNV859" s="81"/>
      <c r="MNW859" s="81"/>
      <c r="MNX859" s="81"/>
      <c r="MNY859" s="81"/>
      <c r="MNZ859" s="81"/>
      <c r="MOA859" s="81"/>
      <c r="MOB859" s="81"/>
      <c r="MOC859" s="81"/>
      <c r="MOD859" s="81"/>
      <c r="MOE859" s="81"/>
      <c r="MOF859" s="81"/>
      <c r="MOG859" s="81"/>
      <c r="MOH859" s="81"/>
      <c r="MOI859" s="81"/>
      <c r="MOJ859" s="81"/>
      <c r="MOK859" s="81"/>
      <c r="MOL859" s="81"/>
      <c r="MOM859" s="81"/>
      <c r="MON859" s="81"/>
      <c r="MOO859" s="81"/>
      <c r="MOP859" s="81"/>
      <c r="MOQ859" s="81"/>
      <c r="MOR859" s="81"/>
      <c r="MOS859" s="81"/>
      <c r="MOT859" s="81"/>
      <c r="MOU859" s="81"/>
      <c r="MOV859" s="81"/>
      <c r="MOW859" s="81"/>
      <c r="MOX859" s="81"/>
      <c r="MOY859" s="81"/>
      <c r="MOZ859" s="81"/>
      <c r="MPA859" s="81"/>
      <c r="MPB859" s="81"/>
      <c r="MPC859" s="81"/>
      <c r="MPD859" s="81"/>
      <c r="MPE859" s="81"/>
      <c r="MPF859" s="81"/>
      <c r="MPG859" s="81"/>
      <c r="MPH859" s="81"/>
      <c r="MPI859" s="81"/>
      <c r="MPJ859" s="81"/>
      <c r="MPK859" s="81"/>
      <c r="MPL859" s="81"/>
      <c r="MPM859" s="81"/>
      <c r="MPN859" s="81"/>
      <c r="MPO859" s="81"/>
      <c r="MPP859" s="81"/>
      <c r="MPQ859" s="81"/>
      <c r="MPR859" s="81"/>
      <c r="MPS859" s="81"/>
      <c r="MPT859" s="81"/>
      <c r="MPU859" s="81"/>
      <c r="MPV859" s="81"/>
      <c r="MPW859" s="81"/>
      <c r="MPX859" s="81"/>
      <c r="MPY859" s="81"/>
      <c r="MPZ859" s="81"/>
      <c r="MQA859" s="81"/>
      <c r="MQB859" s="81"/>
      <c r="MQC859" s="81"/>
      <c r="MQD859" s="81"/>
      <c r="MQE859" s="81"/>
      <c r="MQF859" s="81"/>
      <c r="MQG859" s="81"/>
      <c r="MQH859" s="81"/>
      <c r="MQI859" s="81"/>
      <c r="MQJ859" s="81"/>
      <c r="MQK859" s="81"/>
      <c r="MQL859" s="81"/>
      <c r="MQM859" s="81"/>
      <c r="MQN859" s="81"/>
      <c r="MQO859" s="81"/>
      <c r="MQP859" s="81"/>
      <c r="MQQ859" s="81"/>
      <c r="MQR859" s="81"/>
      <c r="MQS859" s="81"/>
      <c r="MQT859" s="81"/>
      <c r="MQU859" s="81"/>
      <c r="MQV859" s="81"/>
      <c r="MQW859" s="81"/>
      <c r="MQX859" s="81"/>
      <c r="MQY859" s="81"/>
      <c r="MQZ859" s="81"/>
      <c r="MRA859" s="81"/>
      <c r="MRB859" s="81"/>
      <c r="MRC859" s="81"/>
      <c r="MRD859" s="81"/>
      <c r="MRE859" s="81"/>
      <c r="MRF859" s="81"/>
      <c r="MRG859" s="81"/>
      <c r="MRH859" s="81"/>
      <c r="MRI859" s="81"/>
      <c r="MRJ859" s="81"/>
      <c r="MRK859" s="81"/>
      <c r="MRL859" s="81"/>
      <c r="MRM859" s="81"/>
      <c r="MRN859" s="81"/>
      <c r="MRO859" s="81"/>
      <c r="MRP859" s="81"/>
      <c r="MRQ859" s="81"/>
      <c r="MRR859" s="81"/>
      <c r="MRS859" s="81"/>
      <c r="MRT859" s="81"/>
      <c r="MRU859" s="81"/>
      <c r="MRV859" s="81"/>
      <c r="MRW859" s="81"/>
      <c r="MRX859" s="81"/>
      <c r="MRY859" s="81"/>
      <c r="MRZ859" s="81"/>
      <c r="MSA859" s="81"/>
      <c r="MSB859" s="81"/>
      <c r="MSC859" s="81"/>
      <c r="MSD859" s="81"/>
      <c r="MSE859" s="81"/>
      <c r="MSF859" s="81"/>
      <c r="MSG859" s="81"/>
      <c r="MSH859" s="81"/>
      <c r="MSI859" s="81"/>
      <c r="MSJ859" s="81"/>
      <c r="MSK859" s="81"/>
      <c r="MSL859" s="81"/>
      <c r="MSM859" s="81"/>
      <c r="MSN859" s="81"/>
      <c r="MSO859" s="81"/>
      <c r="MSP859" s="81"/>
      <c r="MSQ859" s="81"/>
      <c r="MSR859" s="81"/>
      <c r="MSS859" s="81"/>
      <c r="MST859" s="81"/>
      <c r="MSU859" s="81"/>
      <c r="MSV859" s="81"/>
      <c r="MSW859" s="81"/>
      <c r="MSX859" s="81"/>
      <c r="MSY859" s="81"/>
      <c r="MSZ859" s="81"/>
      <c r="MTA859" s="81"/>
      <c r="MTB859" s="81"/>
      <c r="MTC859" s="81"/>
      <c r="MTD859" s="81"/>
      <c r="MTE859" s="81"/>
      <c r="MTF859" s="81"/>
      <c r="MTG859" s="81"/>
      <c r="MTH859" s="81"/>
      <c r="MTI859" s="81"/>
      <c r="MTJ859" s="81"/>
      <c r="MTK859" s="81"/>
      <c r="MTL859" s="81"/>
      <c r="MTM859" s="81"/>
      <c r="MTN859" s="81"/>
      <c r="MTO859" s="81"/>
      <c r="MTP859" s="81"/>
      <c r="MTQ859" s="81"/>
      <c r="MTR859" s="81"/>
      <c r="MTS859" s="81"/>
      <c r="MTT859" s="81"/>
      <c r="MTU859" s="81"/>
      <c r="MTV859" s="81"/>
      <c r="MTW859" s="81"/>
      <c r="MTX859" s="81"/>
      <c r="MTY859" s="81"/>
      <c r="MTZ859" s="81"/>
      <c r="MUA859" s="81"/>
      <c r="MUB859" s="81"/>
      <c r="MUC859" s="81"/>
      <c r="MUD859" s="81"/>
      <c r="MUE859" s="81"/>
      <c r="MUF859" s="81"/>
      <c r="MUG859" s="81"/>
      <c r="MUH859" s="81"/>
      <c r="MUI859" s="81"/>
      <c r="MUJ859" s="81"/>
      <c r="MUK859" s="81"/>
      <c r="MUL859" s="81"/>
      <c r="MUM859" s="81"/>
      <c r="MUN859" s="81"/>
      <c r="MUO859" s="81"/>
      <c r="MUP859" s="81"/>
      <c r="MUQ859" s="81"/>
      <c r="MUR859" s="81"/>
      <c r="MUS859" s="81"/>
      <c r="MUT859" s="81"/>
      <c r="MUU859" s="81"/>
      <c r="MUV859" s="81"/>
      <c r="MUW859" s="81"/>
      <c r="MUX859" s="81"/>
      <c r="MUY859" s="81"/>
      <c r="MUZ859" s="81"/>
      <c r="MVA859" s="81"/>
      <c r="MVB859" s="81"/>
      <c r="MVC859" s="81"/>
      <c r="MVD859" s="81"/>
      <c r="MVE859" s="81"/>
      <c r="MVF859" s="81"/>
      <c r="MVG859" s="81"/>
      <c r="MVH859" s="81"/>
      <c r="MVI859" s="81"/>
      <c r="MVJ859" s="81"/>
      <c r="MVK859" s="81"/>
      <c r="MVL859" s="81"/>
      <c r="MVM859" s="81"/>
      <c r="MVN859" s="81"/>
      <c r="MVO859" s="81"/>
      <c r="MVP859" s="81"/>
      <c r="MVQ859" s="81"/>
      <c r="MVR859" s="81"/>
      <c r="MVS859" s="81"/>
      <c r="MVT859" s="81"/>
      <c r="MVU859" s="81"/>
      <c r="MVV859" s="81"/>
      <c r="MVW859" s="81"/>
      <c r="MVX859" s="81"/>
      <c r="MVY859" s="81"/>
      <c r="MVZ859" s="81"/>
      <c r="MWA859" s="81"/>
      <c r="MWB859" s="81"/>
      <c r="MWC859" s="81"/>
      <c r="MWD859" s="81"/>
      <c r="MWE859" s="81"/>
      <c r="MWF859" s="81"/>
      <c r="MWG859" s="81"/>
      <c r="MWH859" s="81"/>
      <c r="MWI859" s="81"/>
      <c r="MWJ859" s="81"/>
      <c r="MWK859" s="81"/>
      <c r="MWL859" s="81"/>
      <c r="MWM859" s="81"/>
      <c r="MWN859" s="81"/>
      <c r="MWO859" s="81"/>
      <c r="MWP859" s="81"/>
      <c r="MWQ859" s="81"/>
      <c r="MWR859" s="81"/>
      <c r="MWS859" s="81"/>
      <c r="MWT859" s="81"/>
      <c r="MWU859" s="81"/>
      <c r="MWV859" s="81"/>
      <c r="MWW859" s="81"/>
      <c r="MWX859" s="81"/>
      <c r="MWY859" s="81"/>
      <c r="MWZ859" s="81"/>
      <c r="MXA859" s="81"/>
      <c r="MXB859" s="81"/>
      <c r="MXC859" s="81"/>
      <c r="MXD859" s="81"/>
      <c r="MXE859" s="81"/>
      <c r="MXF859" s="81"/>
      <c r="MXG859" s="81"/>
      <c r="MXH859" s="81"/>
      <c r="MXI859" s="81"/>
      <c r="MXJ859" s="81"/>
      <c r="MXK859" s="81"/>
      <c r="MXL859" s="81"/>
      <c r="MXM859" s="81"/>
      <c r="MXN859" s="81"/>
      <c r="MXO859" s="81"/>
      <c r="MXP859" s="81"/>
      <c r="MXQ859" s="81"/>
      <c r="MXR859" s="81"/>
      <c r="MXS859" s="81"/>
      <c r="MXT859" s="81"/>
      <c r="MXU859" s="81"/>
      <c r="MXV859" s="81"/>
      <c r="MXW859" s="81"/>
      <c r="MXX859" s="81"/>
      <c r="MXY859" s="81"/>
      <c r="MXZ859" s="81"/>
      <c r="MYA859" s="81"/>
      <c r="MYB859" s="81"/>
      <c r="MYC859" s="81"/>
      <c r="MYD859" s="81"/>
      <c r="MYE859" s="81"/>
      <c r="MYF859" s="81"/>
      <c r="MYG859" s="81"/>
      <c r="MYH859" s="81"/>
      <c r="MYI859" s="81"/>
      <c r="MYJ859" s="81"/>
      <c r="MYK859" s="81"/>
      <c r="MYL859" s="81"/>
      <c r="MYM859" s="81"/>
      <c r="MYN859" s="81"/>
      <c r="MYO859" s="81"/>
      <c r="MYP859" s="81"/>
      <c r="MYQ859" s="81"/>
      <c r="MYR859" s="81"/>
      <c r="MYS859" s="81"/>
      <c r="MYT859" s="81"/>
      <c r="MYU859" s="81"/>
      <c r="MYV859" s="81"/>
      <c r="MYW859" s="81"/>
      <c r="MYX859" s="81"/>
      <c r="MYY859" s="81"/>
      <c r="MYZ859" s="81"/>
      <c r="MZA859" s="81"/>
      <c r="MZB859" s="81"/>
      <c r="MZC859" s="81"/>
      <c r="MZD859" s="81"/>
      <c r="MZE859" s="81"/>
      <c r="MZF859" s="81"/>
      <c r="MZG859" s="81"/>
      <c r="MZH859" s="81"/>
      <c r="MZI859" s="81"/>
      <c r="MZJ859" s="81"/>
      <c r="MZK859" s="81"/>
      <c r="MZL859" s="81"/>
      <c r="MZM859" s="81"/>
      <c r="MZN859" s="81"/>
      <c r="MZO859" s="81"/>
      <c r="MZP859" s="81"/>
      <c r="MZQ859" s="81"/>
      <c r="MZR859" s="81"/>
      <c r="MZS859" s="81"/>
      <c r="MZT859" s="81"/>
      <c r="MZU859" s="81"/>
      <c r="MZV859" s="81"/>
      <c r="MZW859" s="81"/>
      <c r="MZX859" s="81"/>
      <c r="MZY859" s="81"/>
      <c r="MZZ859" s="81"/>
      <c r="NAA859" s="81"/>
      <c r="NAB859" s="81"/>
      <c r="NAC859" s="81"/>
      <c r="NAD859" s="81"/>
      <c r="NAE859" s="81"/>
      <c r="NAF859" s="81"/>
      <c r="NAG859" s="81"/>
      <c r="NAH859" s="81"/>
      <c r="NAI859" s="81"/>
      <c r="NAJ859" s="81"/>
      <c r="NAK859" s="81"/>
      <c r="NAL859" s="81"/>
      <c r="NAM859" s="81"/>
      <c r="NAN859" s="81"/>
      <c r="NAO859" s="81"/>
      <c r="NAP859" s="81"/>
      <c r="NAQ859" s="81"/>
      <c r="NAR859" s="81"/>
      <c r="NAS859" s="81"/>
      <c r="NAT859" s="81"/>
      <c r="NAU859" s="81"/>
      <c r="NAV859" s="81"/>
      <c r="NAW859" s="81"/>
      <c r="NAX859" s="81"/>
      <c r="NAY859" s="81"/>
      <c r="NAZ859" s="81"/>
      <c r="NBA859" s="81"/>
      <c r="NBB859" s="81"/>
      <c r="NBC859" s="81"/>
      <c r="NBD859" s="81"/>
      <c r="NBE859" s="81"/>
      <c r="NBF859" s="81"/>
      <c r="NBG859" s="81"/>
      <c r="NBH859" s="81"/>
      <c r="NBI859" s="81"/>
      <c r="NBJ859" s="81"/>
      <c r="NBK859" s="81"/>
      <c r="NBL859" s="81"/>
      <c r="NBM859" s="81"/>
      <c r="NBN859" s="81"/>
      <c r="NBO859" s="81"/>
      <c r="NBP859" s="81"/>
      <c r="NBQ859" s="81"/>
      <c r="NBR859" s="81"/>
      <c r="NBS859" s="81"/>
      <c r="NBT859" s="81"/>
      <c r="NBU859" s="81"/>
      <c r="NBV859" s="81"/>
      <c r="NBW859" s="81"/>
      <c r="NBX859" s="81"/>
      <c r="NBY859" s="81"/>
      <c r="NBZ859" s="81"/>
      <c r="NCA859" s="81"/>
      <c r="NCB859" s="81"/>
      <c r="NCC859" s="81"/>
      <c r="NCD859" s="81"/>
      <c r="NCE859" s="81"/>
      <c r="NCF859" s="81"/>
      <c r="NCG859" s="81"/>
      <c r="NCH859" s="81"/>
      <c r="NCI859" s="81"/>
      <c r="NCJ859" s="81"/>
      <c r="NCK859" s="81"/>
      <c r="NCL859" s="81"/>
      <c r="NCM859" s="81"/>
      <c r="NCN859" s="81"/>
      <c r="NCO859" s="81"/>
      <c r="NCP859" s="81"/>
      <c r="NCQ859" s="81"/>
      <c r="NCR859" s="81"/>
      <c r="NCS859" s="81"/>
      <c r="NCT859" s="81"/>
      <c r="NCU859" s="81"/>
      <c r="NCV859" s="81"/>
      <c r="NCW859" s="81"/>
      <c r="NCX859" s="81"/>
      <c r="NCY859" s="81"/>
      <c r="NCZ859" s="81"/>
      <c r="NDA859" s="81"/>
      <c r="NDB859" s="81"/>
      <c r="NDC859" s="81"/>
      <c r="NDD859" s="81"/>
      <c r="NDE859" s="81"/>
      <c r="NDF859" s="81"/>
      <c r="NDG859" s="81"/>
      <c r="NDH859" s="81"/>
      <c r="NDI859" s="81"/>
      <c r="NDJ859" s="81"/>
      <c r="NDK859" s="81"/>
      <c r="NDL859" s="81"/>
      <c r="NDM859" s="81"/>
      <c r="NDN859" s="81"/>
      <c r="NDO859" s="81"/>
      <c r="NDP859" s="81"/>
      <c r="NDQ859" s="81"/>
      <c r="NDR859" s="81"/>
      <c r="NDS859" s="81"/>
      <c r="NDT859" s="81"/>
      <c r="NDU859" s="81"/>
      <c r="NDV859" s="81"/>
      <c r="NDW859" s="81"/>
      <c r="NDX859" s="81"/>
      <c r="NDY859" s="81"/>
      <c r="NDZ859" s="81"/>
      <c r="NEA859" s="81"/>
      <c r="NEB859" s="81"/>
      <c r="NEC859" s="81"/>
      <c r="NED859" s="81"/>
      <c r="NEE859" s="81"/>
      <c r="NEF859" s="81"/>
      <c r="NEG859" s="81"/>
      <c r="NEH859" s="81"/>
      <c r="NEI859" s="81"/>
      <c r="NEJ859" s="81"/>
      <c r="NEK859" s="81"/>
      <c r="NEL859" s="81"/>
      <c r="NEM859" s="81"/>
      <c r="NEN859" s="81"/>
      <c r="NEO859" s="81"/>
      <c r="NEP859" s="81"/>
      <c r="NEQ859" s="81"/>
      <c r="NER859" s="81"/>
      <c r="NES859" s="81"/>
      <c r="NET859" s="81"/>
      <c r="NEU859" s="81"/>
      <c r="NEV859" s="81"/>
      <c r="NEW859" s="81"/>
      <c r="NEX859" s="81"/>
      <c r="NEY859" s="81"/>
      <c r="NEZ859" s="81"/>
      <c r="NFA859" s="81"/>
      <c r="NFB859" s="81"/>
      <c r="NFC859" s="81"/>
      <c r="NFD859" s="81"/>
      <c r="NFE859" s="81"/>
      <c r="NFF859" s="81"/>
      <c r="NFG859" s="81"/>
      <c r="NFH859" s="81"/>
      <c r="NFI859" s="81"/>
      <c r="NFJ859" s="81"/>
      <c r="NFK859" s="81"/>
      <c r="NFL859" s="81"/>
      <c r="NFM859" s="81"/>
      <c r="NFN859" s="81"/>
      <c r="NFO859" s="81"/>
      <c r="NFP859" s="81"/>
      <c r="NFQ859" s="81"/>
      <c r="NFR859" s="81"/>
      <c r="NFS859" s="81"/>
      <c r="NFT859" s="81"/>
      <c r="NFU859" s="81"/>
      <c r="NFV859" s="81"/>
      <c r="NFW859" s="81"/>
      <c r="NFX859" s="81"/>
      <c r="NFY859" s="81"/>
      <c r="NFZ859" s="81"/>
      <c r="NGA859" s="81"/>
      <c r="NGB859" s="81"/>
      <c r="NGC859" s="81"/>
      <c r="NGD859" s="81"/>
      <c r="NGE859" s="81"/>
      <c r="NGF859" s="81"/>
      <c r="NGG859" s="81"/>
      <c r="NGH859" s="81"/>
      <c r="NGI859" s="81"/>
      <c r="NGJ859" s="81"/>
      <c r="NGK859" s="81"/>
      <c r="NGL859" s="81"/>
      <c r="NGM859" s="81"/>
      <c r="NGN859" s="81"/>
      <c r="NGO859" s="81"/>
      <c r="NGP859" s="81"/>
      <c r="NGQ859" s="81"/>
      <c r="NGR859" s="81"/>
      <c r="NGS859" s="81"/>
      <c r="NGT859" s="81"/>
      <c r="NGU859" s="81"/>
      <c r="NGV859" s="81"/>
      <c r="NGW859" s="81"/>
      <c r="NGX859" s="81"/>
      <c r="NGY859" s="81"/>
      <c r="NGZ859" s="81"/>
      <c r="NHA859" s="81"/>
      <c r="NHB859" s="81"/>
      <c r="NHC859" s="81"/>
      <c r="NHD859" s="81"/>
      <c r="NHE859" s="81"/>
      <c r="NHF859" s="81"/>
      <c r="NHG859" s="81"/>
      <c r="NHH859" s="81"/>
      <c r="NHI859" s="81"/>
      <c r="NHJ859" s="81"/>
      <c r="NHK859" s="81"/>
      <c r="NHL859" s="81"/>
      <c r="NHM859" s="81"/>
      <c r="NHN859" s="81"/>
      <c r="NHO859" s="81"/>
      <c r="NHP859" s="81"/>
      <c r="NHQ859" s="81"/>
      <c r="NHR859" s="81"/>
      <c r="NHS859" s="81"/>
      <c r="NHT859" s="81"/>
      <c r="NHU859" s="81"/>
      <c r="NHV859" s="81"/>
      <c r="NHW859" s="81"/>
      <c r="NHX859" s="81"/>
      <c r="NHY859" s="81"/>
      <c r="NHZ859" s="81"/>
      <c r="NIA859" s="81"/>
      <c r="NIB859" s="81"/>
      <c r="NIC859" s="81"/>
      <c r="NID859" s="81"/>
      <c r="NIE859" s="81"/>
      <c r="NIF859" s="81"/>
      <c r="NIG859" s="81"/>
      <c r="NIH859" s="81"/>
      <c r="NII859" s="81"/>
      <c r="NIJ859" s="81"/>
      <c r="NIK859" s="81"/>
      <c r="NIL859" s="81"/>
      <c r="NIM859" s="81"/>
      <c r="NIN859" s="81"/>
      <c r="NIO859" s="81"/>
      <c r="NIP859" s="81"/>
      <c r="NIQ859" s="81"/>
      <c r="NIR859" s="81"/>
      <c r="NIS859" s="81"/>
      <c r="NIT859" s="81"/>
      <c r="NIU859" s="81"/>
      <c r="NIV859" s="81"/>
      <c r="NIW859" s="81"/>
      <c r="NIX859" s="81"/>
      <c r="NIY859" s="81"/>
      <c r="NIZ859" s="81"/>
      <c r="NJA859" s="81"/>
      <c r="NJB859" s="81"/>
      <c r="NJC859" s="81"/>
      <c r="NJD859" s="81"/>
      <c r="NJE859" s="81"/>
      <c r="NJF859" s="81"/>
      <c r="NJG859" s="81"/>
      <c r="NJH859" s="81"/>
      <c r="NJI859" s="81"/>
      <c r="NJJ859" s="81"/>
      <c r="NJK859" s="81"/>
      <c r="NJL859" s="81"/>
      <c r="NJM859" s="81"/>
      <c r="NJN859" s="81"/>
      <c r="NJO859" s="81"/>
      <c r="NJP859" s="81"/>
      <c r="NJQ859" s="81"/>
      <c r="NJR859" s="81"/>
      <c r="NJS859" s="81"/>
      <c r="NJT859" s="81"/>
      <c r="NJU859" s="81"/>
      <c r="NJV859" s="81"/>
      <c r="NJW859" s="81"/>
      <c r="NJX859" s="81"/>
      <c r="NJY859" s="81"/>
      <c r="NJZ859" s="81"/>
      <c r="NKA859" s="81"/>
      <c r="NKB859" s="81"/>
      <c r="NKC859" s="81"/>
      <c r="NKD859" s="81"/>
      <c r="NKE859" s="81"/>
      <c r="NKF859" s="81"/>
      <c r="NKG859" s="81"/>
      <c r="NKH859" s="81"/>
      <c r="NKI859" s="81"/>
      <c r="NKJ859" s="81"/>
      <c r="NKK859" s="81"/>
      <c r="NKL859" s="81"/>
      <c r="NKM859" s="81"/>
      <c r="NKN859" s="81"/>
      <c r="NKO859" s="81"/>
      <c r="NKP859" s="81"/>
      <c r="NKQ859" s="81"/>
      <c r="NKR859" s="81"/>
      <c r="NKS859" s="81"/>
      <c r="NKT859" s="81"/>
      <c r="NKU859" s="81"/>
      <c r="NKV859" s="81"/>
      <c r="NKW859" s="81"/>
      <c r="NKX859" s="81"/>
      <c r="NKY859" s="81"/>
      <c r="NKZ859" s="81"/>
      <c r="NLA859" s="81"/>
      <c r="NLB859" s="81"/>
      <c r="NLC859" s="81"/>
      <c r="NLD859" s="81"/>
      <c r="NLE859" s="81"/>
      <c r="NLF859" s="81"/>
      <c r="NLG859" s="81"/>
      <c r="NLH859" s="81"/>
      <c r="NLI859" s="81"/>
      <c r="NLJ859" s="81"/>
      <c r="NLK859" s="81"/>
      <c r="NLL859" s="81"/>
      <c r="NLM859" s="81"/>
      <c r="NLN859" s="81"/>
      <c r="NLO859" s="81"/>
      <c r="NLP859" s="81"/>
      <c r="NLQ859" s="81"/>
      <c r="NLR859" s="81"/>
      <c r="NLS859" s="81"/>
      <c r="NLT859" s="81"/>
      <c r="NLU859" s="81"/>
      <c r="NLV859" s="81"/>
      <c r="NLW859" s="81"/>
      <c r="NLX859" s="81"/>
      <c r="NLY859" s="81"/>
      <c r="NLZ859" s="81"/>
      <c r="NMA859" s="81"/>
      <c r="NMB859" s="81"/>
      <c r="NMC859" s="81"/>
      <c r="NMD859" s="81"/>
      <c r="NME859" s="81"/>
      <c r="NMF859" s="81"/>
      <c r="NMG859" s="81"/>
      <c r="NMH859" s="81"/>
      <c r="NMI859" s="81"/>
      <c r="NMJ859" s="81"/>
      <c r="NMK859" s="81"/>
      <c r="NML859" s="81"/>
      <c r="NMM859" s="81"/>
      <c r="NMN859" s="81"/>
      <c r="NMO859" s="81"/>
      <c r="NMP859" s="81"/>
      <c r="NMQ859" s="81"/>
      <c r="NMR859" s="81"/>
      <c r="NMS859" s="81"/>
      <c r="NMT859" s="81"/>
      <c r="NMU859" s="81"/>
      <c r="NMV859" s="81"/>
      <c r="NMW859" s="81"/>
      <c r="NMX859" s="81"/>
      <c r="NMY859" s="81"/>
      <c r="NMZ859" s="81"/>
      <c r="NNA859" s="81"/>
      <c r="NNB859" s="81"/>
      <c r="NNC859" s="81"/>
      <c r="NND859" s="81"/>
      <c r="NNE859" s="81"/>
      <c r="NNF859" s="81"/>
      <c r="NNG859" s="81"/>
      <c r="NNH859" s="81"/>
      <c r="NNI859" s="81"/>
      <c r="NNJ859" s="81"/>
      <c r="NNK859" s="81"/>
      <c r="NNL859" s="81"/>
      <c r="NNM859" s="81"/>
      <c r="NNN859" s="81"/>
      <c r="NNO859" s="81"/>
      <c r="NNP859" s="81"/>
      <c r="NNQ859" s="81"/>
      <c r="NNR859" s="81"/>
      <c r="NNS859" s="81"/>
      <c r="NNT859" s="81"/>
      <c r="NNU859" s="81"/>
      <c r="NNV859" s="81"/>
      <c r="NNW859" s="81"/>
      <c r="NNX859" s="81"/>
      <c r="NNY859" s="81"/>
      <c r="NNZ859" s="81"/>
      <c r="NOA859" s="81"/>
      <c r="NOB859" s="81"/>
      <c r="NOC859" s="81"/>
      <c r="NOD859" s="81"/>
      <c r="NOE859" s="81"/>
      <c r="NOF859" s="81"/>
      <c r="NOG859" s="81"/>
      <c r="NOH859" s="81"/>
      <c r="NOI859" s="81"/>
      <c r="NOJ859" s="81"/>
      <c r="NOK859" s="81"/>
      <c r="NOL859" s="81"/>
      <c r="NOM859" s="81"/>
      <c r="NON859" s="81"/>
      <c r="NOO859" s="81"/>
      <c r="NOP859" s="81"/>
      <c r="NOQ859" s="81"/>
      <c r="NOR859" s="81"/>
      <c r="NOS859" s="81"/>
      <c r="NOT859" s="81"/>
      <c r="NOU859" s="81"/>
      <c r="NOV859" s="81"/>
      <c r="NOW859" s="81"/>
      <c r="NOX859" s="81"/>
      <c r="NOY859" s="81"/>
      <c r="NOZ859" s="81"/>
      <c r="NPA859" s="81"/>
      <c r="NPB859" s="81"/>
      <c r="NPC859" s="81"/>
      <c r="NPD859" s="81"/>
      <c r="NPE859" s="81"/>
      <c r="NPF859" s="81"/>
      <c r="NPG859" s="81"/>
      <c r="NPH859" s="81"/>
      <c r="NPI859" s="81"/>
      <c r="NPJ859" s="81"/>
      <c r="NPK859" s="81"/>
      <c r="NPL859" s="81"/>
      <c r="NPM859" s="81"/>
      <c r="NPN859" s="81"/>
      <c r="NPO859" s="81"/>
      <c r="NPP859" s="81"/>
      <c r="NPQ859" s="81"/>
      <c r="NPR859" s="81"/>
      <c r="NPS859" s="81"/>
      <c r="NPT859" s="81"/>
      <c r="NPU859" s="81"/>
      <c r="NPV859" s="81"/>
      <c r="NPW859" s="81"/>
      <c r="NPX859" s="81"/>
      <c r="NPY859" s="81"/>
      <c r="NPZ859" s="81"/>
      <c r="NQA859" s="81"/>
      <c r="NQB859" s="81"/>
      <c r="NQC859" s="81"/>
      <c r="NQD859" s="81"/>
      <c r="NQE859" s="81"/>
      <c r="NQF859" s="81"/>
      <c r="NQG859" s="81"/>
      <c r="NQH859" s="81"/>
      <c r="NQI859" s="81"/>
      <c r="NQJ859" s="81"/>
      <c r="NQK859" s="81"/>
      <c r="NQL859" s="81"/>
      <c r="NQM859" s="81"/>
      <c r="NQN859" s="81"/>
      <c r="NQO859" s="81"/>
      <c r="NQP859" s="81"/>
      <c r="NQQ859" s="81"/>
      <c r="NQR859" s="81"/>
      <c r="NQS859" s="81"/>
      <c r="NQT859" s="81"/>
      <c r="NQU859" s="81"/>
      <c r="NQV859" s="81"/>
      <c r="NQW859" s="81"/>
      <c r="NQX859" s="81"/>
      <c r="NQY859" s="81"/>
      <c r="NQZ859" s="81"/>
      <c r="NRA859" s="81"/>
      <c r="NRB859" s="81"/>
      <c r="NRC859" s="81"/>
      <c r="NRD859" s="81"/>
      <c r="NRE859" s="81"/>
      <c r="NRF859" s="81"/>
      <c r="NRG859" s="81"/>
      <c r="NRH859" s="81"/>
      <c r="NRI859" s="81"/>
      <c r="NRJ859" s="81"/>
      <c r="NRK859" s="81"/>
      <c r="NRL859" s="81"/>
      <c r="NRM859" s="81"/>
      <c r="NRN859" s="81"/>
      <c r="NRO859" s="81"/>
      <c r="NRP859" s="81"/>
      <c r="NRQ859" s="81"/>
      <c r="NRR859" s="81"/>
      <c r="NRS859" s="81"/>
      <c r="NRT859" s="81"/>
      <c r="NRU859" s="81"/>
      <c r="NRV859" s="81"/>
      <c r="NRW859" s="81"/>
      <c r="NRX859" s="81"/>
      <c r="NRY859" s="81"/>
      <c r="NRZ859" s="81"/>
      <c r="NSA859" s="81"/>
      <c r="NSB859" s="81"/>
      <c r="NSC859" s="81"/>
      <c r="NSD859" s="81"/>
      <c r="NSE859" s="81"/>
      <c r="NSF859" s="81"/>
      <c r="NSG859" s="81"/>
      <c r="NSH859" s="81"/>
      <c r="NSI859" s="81"/>
      <c r="NSJ859" s="81"/>
      <c r="NSK859" s="81"/>
      <c r="NSL859" s="81"/>
      <c r="NSM859" s="81"/>
      <c r="NSN859" s="81"/>
      <c r="NSO859" s="81"/>
      <c r="NSP859" s="81"/>
      <c r="NSQ859" s="81"/>
      <c r="NSR859" s="81"/>
      <c r="NSS859" s="81"/>
      <c r="NST859" s="81"/>
      <c r="NSU859" s="81"/>
      <c r="NSV859" s="81"/>
      <c r="NSW859" s="81"/>
      <c r="NSX859" s="81"/>
      <c r="NSY859" s="81"/>
      <c r="NSZ859" s="81"/>
      <c r="NTA859" s="81"/>
      <c r="NTB859" s="81"/>
      <c r="NTC859" s="81"/>
      <c r="NTD859" s="81"/>
      <c r="NTE859" s="81"/>
      <c r="NTF859" s="81"/>
      <c r="NTG859" s="81"/>
      <c r="NTH859" s="81"/>
      <c r="NTI859" s="81"/>
      <c r="NTJ859" s="81"/>
      <c r="NTK859" s="81"/>
      <c r="NTL859" s="81"/>
      <c r="NTM859" s="81"/>
      <c r="NTN859" s="81"/>
      <c r="NTO859" s="81"/>
      <c r="NTP859" s="81"/>
      <c r="NTQ859" s="81"/>
      <c r="NTR859" s="81"/>
      <c r="NTS859" s="81"/>
      <c r="NTT859" s="81"/>
      <c r="NTU859" s="81"/>
      <c r="NTV859" s="81"/>
      <c r="NTW859" s="81"/>
      <c r="NTX859" s="81"/>
      <c r="NTY859" s="81"/>
      <c r="NTZ859" s="81"/>
      <c r="NUA859" s="81"/>
      <c r="NUB859" s="81"/>
      <c r="NUC859" s="81"/>
      <c r="NUD859" s="81"/>
      <c r="NUE859" s="81"/>
      <c r="NUF859" s="81"/>
      <c r="NUG859" s="81"/>
      <c r="NUH859" s="81"/>
      <c r="NUI859" s="81"/>
      <c r="NUJ859" s="81"/>
      <c r="NUK859" s="81"/>
      <c r="NUL859" s="81"/>
      <c r="NUM859" s="81"/>
      <c r="NUN859" s="81"/>
      <c r="NUO859" s="81"/>
      <c r="NUP859" s="81"/>
      <c r="NUQ859" s="81"/>
      <c r="NUR859" s="81"/>
      <c r="NUS859" s="81"/>
      <c r="NUT859" s="81"/>
      <c r="NUU859" s="81"/>
      <c r="NUV859" s="81"/>
      <c r="NUW859" s="81"/>
      <c r="NUX859" s="81"/>
      <c r="NUY859" s="81"/>
      <c r="NUZ859" s="81"/>
      <c r="NVA859" s="81"/>
      <c r="NVB859" s="81"/>
      <c r="NVC859" s="81"/>
      <c r="NVD859" s="81"/>
      <c r="NVE859" s="81"/>
      <c r="NVF859" s="81"/>
      <c r="NVG859" s="81"/>
      <c r="NVH859" s="81"/>
      <c r="NVI859" s="81"/>
      <c r="NVJ859" s="81"/>
      <c r="NVK859" s="81"/>
      <c r="NVL859" s="81"/>
      <c r="NVM859" s="81"/>
      <c r="NVN859" s="81"/>
      <c r="NVO859" s="81"/>
      <c r="NVP859" s="81"/>
      <c r="NVQ859" s="81"/>
      <c r="NVR859" s="81"/>
      <c r="NVS859" s="81"/>
      <c r="NVT859" s="81"/>
      <c r="NVU859" s="81"/>
      <c r="NVV859" s="81"/>
      <c r="NVW859" s="81"/>
      <c r="NVX859" s="81"/>
      <c r="NVY859" s="81"/>
      <c r="NVZ859" s="81"/>
      <c r="NWA859" s="81"/>
      <c r="NWB859" s="81"/>
      <c r="NWC859" s="81"/>
      <c r="NWD859" s="81"/>
      <c r="NWE859" s="81"/>
      <c r="NWF859" s="81"/>
      <c r="NWG859" s="81"/>
      <c r="NWH859" s="81"/>
      <c r="NWI859" s="81"/>
      <c r="NWJ859" s="81"/>
      <c r="NWK859" s="81"/>
      <c r="NWL859" s="81"/>
      <c r="NWM859" s="81"/>
      <c r="NWN859" s="81"/>
      <c r="NWO859" s="81"/>
      <c r="NWP859" s="81"/>
      <c r="NWQ859" s="81"/>
      <c r="NWR859" s="81"/>
      <c r="NWS859" s="81"/>
      <c r="NWT859" s="81"/>
      <c r="NWU859" s="81"/>
      <c r="NWV859" s="81"/>
      <c r="NWW859" s="81"/>
      <c r="NWX859" s="81"/>
      <c r="NWY859" s="81"/>
      <c r="NWZ859" s="81"/>
      <c r="NXA859" s="81"/>
      <c r="NXB859" s="81"/>
      <c r="NXC859" s="81"/>
      <c r="NXD859" s="81"/>
      <c r="NXE859" s="81"/>
      <c r="NXF859" s="81"/>
      <c r="NXG859" s="81"/>
      <c r="NXH859" s="81"/>
      <c r="NXI859" s="81"/>
      <c r="NXJ859" s="81"/>
      <c r="NXK859" s="81"/>
      <c r="NXL859" s="81"/>
      <c r="NXM859" s="81"/>
      <c r="NXN859" s="81"/>
      <c r="NXO859" s="81"/>
      <c r="NXP859" s="81"/>
      <c r="NXQ859" s="81"/>
      <c r="NXR859" s="81"/>
      <c r="NXS859" s="81"/>
      <c r="NXT859" s="81"/>
      <c r="NXU859" s="81"/>
      <c r="NXV859" s="81"/>
      <c r="NXW859" s="81"/>
      <c r="NXX859" s="81"/>
      <c r="NXY859" s="81"/>
      <c r="NXZ859" s="81"/>
      <c r="NYA859" s="81"/>
      <c r="NYB859" s="81"/>
      <c r="NYC859" s="81"/>
      <c r="NYD859" s="81"/>
      <c r="NYE859" s="81"/>
      <c r="NYF859" s="81"/>
      <c r="NYG859" s="81"/>
      <c r="NYH859" s="81"/>
      <c r="NYI859" s="81"/>
      <c r="NYJ859" s="81"/>
      <c r="NYK859" s="81"/>
      <c r="NYL859" s="81"/>
      <c r="NYM859" s="81"/>
      <c r="NYN859" s="81"/>
      <c r="NYO859" s="81"/>
      <c r="NYP859" s="81"/>
      <c r="NYQ859" s="81"/>
      <c r="NYR859" s="81"/>
      <c r="NYS859" s="81"/>
      <c r="NYT859" s="81"/>
      <c r="NYU859" s="81"/>
      <c r="NYV859" s="81"/>
      <c r="NYW859" s="81"/>
      <c r="NYX859" s="81"/>
      <c r="NYY859" s="81"/>
      <c r="NYZ859" s="81"/>
      <c r="NZA859" s="81"/>
      <c r="NZB859" s="81"/>
      <c r="NZC859" s="81"/>
      <c r="NZD859" s="81"/>
      <c r="NZE859" s="81"/>
      <c r="NZF859" s="81"/>
      <c r="NZG859" s="81"/>
      <c r="NZH859" s="81"/>
      <c r="NZI859" s="81"/>
      <c r="NZJ859" s="81"/>
      <c r="NZK859" s="81"/>
      <c r="NZL859" s="81"/>
      <c r="NZM859" s="81"/>
      <c r="NZN859" s="81"/>
      <c r="NZO859" s="81"/>
      <c r="NZP859" s="81"/>
      <c r="NZQ859" s="81"/>
      <c r="NZR859" s="81"/>
      <c r="NZS859" s="81"/>
      <c r="NZT859" s="81"/>
      <c r="NZU859" s="81"/>
      <c r="NZV859" s="81"/>
      <c r="NZW859" s="81"/>
      <c r="NZX859" s="81"/>
      <c r="NZY859" s="81"/>
      <c r="NZZ859" s="81"/>
      <c r="OAA859" s="81"/>
      <c r="OAB859" s="81"/>
      <c r="OAC859" s="81"/>
      <c r="OAD859" s="81"/>
      <c r="OAE859" s="81"/>
      <c r="OAF859" s="81"/>
      <c r="OAG859" s="81"/>
      <c r="OAH859" s="81"/>
      <c r="OAI859" s="81"/>
      <c r="OAJ859" s="81"/>
      <c r="OAK859" s="81"/>
      <c r="OAL859" s="81"/>
      <c r="OAM859" s="81"/>
      <c r="OAN859" s="81"/>
      <c r="OAO859" s="81"/>
      <c r="OAP859" s="81"/>
      <c r="OAQ859" s="81"/>
      <c r="OAR859" s="81"/>
      <c r="OAS859" s="81"/>
      <c r="OAT859" s="81"/>
      <c r="OAU859" s="81"/>
      <c r="OAV859" s="81"/>
      <c r="OAW859" s="81"/>
      <c r="OAX859" s="81"/>
      <c r="OAY859" s="81"/>
      <c r="OAZ859" s="81"/>
      <c r="OBA859" s="81"/>
      <c r="OBB859" s="81"/>
      <c r="OBC859" s="81"/>
      <c r="OBD859" s="81"/>
      <c r="OBE859" s="81"/>
      <c r="OBF859" s="81"/>
      <c r="OBG859" s="81"/>
      <c r="OBH859" s="81"/>
      <c r="OBI859" s="81"/>
      <c r="OBJ859" s="81"/>
      <c r="OBK859" s="81"/>
      <c r="OBL859" s="81"/>
      <c r="OBM859" s="81"/>
      <c r="OBN859" s="81"/>
      <c r="OBO859" s="81"/>
      <c r="OBP859" s="81"/>
      <c r="OBQ859" s="81"/>
      <c r="OBR859" s="81"/>
      <c r="OBS859" s="81"/>
      <c r="OBT859" s="81"/>
      <c r="OBU859" s="81"/>
      <c r="OBV859" s="81"/>
      <c r="OBW859" s="81"/>
      <c r="OBX859" s="81"/>
      <c r="OBY859" s="81"/>
      <c r="OBZ859" s="81"/>
      <c r="OCA859" s="81"/>
      <c r="OCB859" s="81"/>
      <c r="OCC859" s="81"/>
      <c r="OCD859" s="81"/>
      <c r="OCE859" s="81"/>
      <c r="OCF859" s="81"/>
      <c r="OCG859" s="81"/>
      <c r="OCH859" s="81"/>
      <c r="OCI859" s="81"/>
      <c r="OCJ859" s="81"/>
      <c r="OCK859" s="81"/>
      <c r="OCL859" s="81"/>
      <c r="OCM859" s="81"/>
      <c r="OCN859" s="81"/>
      <c r="OCO859" s="81"/>
      <c r="OCP859" s="81"/>
      <c r="OCQ859" s="81"/>
      <c r="OCR859" s="81"/>
      <c r="OCS859" s="81"/>
      <c r="OCT859" s="81"/>
      <c r="OCU859" s="81"/>
      <c r="OCV859" s="81"/>
      <c r="OCW859" s="81"/>
      <c r="OCX859" s="81"/>
      <c r="OCY859" s="81"/>
      <c r="OCZ859" s="81"/>
      <c r="ODA859" s="81"/>
      <c r="ODB859" s="81"/>
      <c r="ODC859" s="81"/>
      <c r="ODD859" s="81"/>
      <c r="ODE859" s="81"/>
      <c r="ODF859" s="81"/>
      <c r="ODG859" s="81"/>
      <c r="ODH859" s="81"/>
      <c r="ODI859" s="81"/>
      <c r="ODJ859" s="81"/>
      <c r="ODK859" s="81"/>
      <c r="ODL859" s="81"/>
      <c r="ODM859" s="81"/>
      <c r="ODN859" s="81"/>
      <c r="ODO859" s="81"/>
      <c r="ODP859" s="81"/>
      <c r="ODQ859" s="81"/>
      <c r="ODR859" s="81"/>
      <c r="ODS859" s="81"/>
      <c r="ODT859" s="81"/>
      <c r="ODU859" s="81"/>
      <c r="ODV859" s="81"/>
      <c r="ODW859" s="81"/>
      <c r="ODX859" s="81"/>
      <c r="ODY859" s="81"/>
      <c r="ODZ859" s="81"/>
      <c r="OEA859" s="81"/>
      <c r="OEB859" s="81"/>
      <c r="OEC859" s="81"/>
      <c r="OED859" s="81"/>
      <c r="OEE859" s="81"/>
      <c r="OEF859" s="81"/>
      <c r="OEG859" s="81"/>
      <c r="OEH859" s="81"/>
      <c r="OEI859" s="81"/>
      <c r="OEJ859" s="81"/>
      <c r="OEK859" s="81"/>
      <c r="OEL859" s="81"/>
      <c r="OEM859" s="81"/>
      <c r="OEN859" s="81"/>
      <c r="OEO859" s="81"/>
      <c r="OEP859" s="81"/>
      <c r="OEQ859" s="81"/>
      <c r="OER859" s="81"/>
      <c r="OES859" s="81"/>
      <c r="OET859" s="81"/>
      <c r="OEU859" s="81"/>
      <c r="OEV859" s="81"/>
      <c r="OEW859" s="81"/>
      <c r="OEX859" s="81"/>
      <c r="OEY859" s="81"/>
      <c r="OEZ859" s="81"/>
      <c r="OFA859" s="81"/>
      <c r="OFB859" s="81"/>
      <c r="OFC859" s="81"/>
      <c r="OFD859" s="81"/>
      <c r="OFE859" s="81"/>
      <c r="OFF859" s="81"/>
      <c r="OFG859" s="81"/>
      <c r="OFH859" s="81"/>
      <c r="OFI859" s="81"/>
      <c r="OFJ859" s="81"/>
      <c r="OFK859" s="81"/>
      <c r="OFL859" s="81"/>
      <c r="OFM859" s="81"/>
      <c r="OFN859" s="81"/>
      <c r="OFO859" s="81"/>
      <c r="OFP859" s="81"/>
      <c r="OFQ859" s="81"/>
      <c r="OFR859" s="81"/>
      <c r="OFS859" s="81"/>
      <c r="OFT859" s="81"/>
      <c r="OFU859" s="81"/>
      <c r="OFV859" s="81"/>
      <c r="OFW859" s="81"/>
      <c r="OFX859" s="81"/>
      <c r="OFY859" s="81"/>
      <c r="OFZ859" s="81"/>
      <c r="OGA859" s="81"/>
      <c r="OGB859" s="81"/>
      <c r="OGC859" s="81"/>
      <c r="OGD859" s="81"/>
      <c r="OGE859" s="81"/>
      <c r="OGF859" s="81"/>
      <c r="OGG859" s="81"/>
      <c r="OGH859" s="81"/>
      <c r="OGI859" s="81"/>
      <c r="OGJ859" s="81"/>
      <c r="OGK859" s="81"/>
      <c r="OGL859" s="81"/>
      <c r="OGM859" s="81"/>
      <c r="OGN859" s="81"/>
      <c r="OGO859" s="81"/>
      <c r="OGP859" s="81"/>
      <c r="OGQ859" s="81"/>
      <c r="OGR859" s="81"/>
      <c r="OGS859" s="81"/>
      <c r="OGT859" s="81"/>
      <c r="OGU859" s="81"/>
      <c r="OGV859" s="81"/>
      <c r="OGW859" s="81"/>
      <c r="OGX859" s="81"/>
      <c r="OGY859" s="81"/>
      <c r="OGZ859" s="81"/>
      <c r="OHA859" s="81"/>
      <c r="OHB859" s="81"/>
      <c r="OHC859" s="81"/>
      <c r="OHD859" s="81"/>
      <c r="OHE859" s="81"/>
      <c r="OHF859" s="81"/>
      <c r="OHG859" s="81"/>
      <c r="OHH859" s="81"/>
      <c r="OHI859" s="81"/>
      <c r="OHJ859" s="81"/>
      <c r="OHK859" s="81"/>
      <c r="OHL859" s="81"/>
      <c r="OHM859" s="81"/>
      <c r="OHN859" s="81"/>
      <c r="OHO859" s="81"/>
      <c r="OHP859" s="81"/>
      <c r="OHQ859" s="81"/>
      <c r="OHR859" s="81"/>
      <c r="OHS859" s="81"/>
      <c r="OHT859" s="81"/>
      <c r="OHU859" s="81"/>
      <c r="OHV859" s="81"/>
      <c r="OHW859" s="81"/>
      <c r="OHX859" s="81"/>
      <c r="OHY859" s="81"/>
      <c r="OHZ859" s="81"/>
      <c r="OIA859" s="81"/>
      <c r="OIB859" s="81"/>
      <c r="OIC859" s="81"/>
      <c r="OID859" s="81"/>
      <c r="OIE859" s="81"/>
      <c r="OIF859" s="81"/>
      <c r="OIG859" s="81"/>
      <c r="OIH859" s="81"/>
      <c r="OII859" s="81"/>
      <c r="OIJ859" s="81"/>
      <c r="OIK859" s="81"/>
      <c r="OIL859" s="81"/>
      <c r="OIM859" s="81"/>
      <c r="OIN859" s="81"/>
      <c r="OIO859" s="81"/>
      <c r="OIP859" s="81"/>
      <c r="OIQ859" s="81"/>
      <c r="OIR859" s="81"/>
      <c r="OIS859" s="81"/>
      <c r="OIT859" s="81"/>
      <c r="OIU859" s="81"/>
      <c r="OIV859" s="81"/>
      <c r="OIW859" s="81"/>
      <c r="OIX859" s="81"/>
      <c r="OIY859" s="81"/>
      <c r="OIZ859" s="81"/>
      <c r="OJA859" s="81"/>
      <c r="OJB859" s="81"/>
      <c r="OJC859" s="81"/>
      <c r="OJD859" s="81"/>
      <c r="OJE859" s="81"/>
      <c r="OJF859" s="81"/>
      <c r="OJG859" s="81"/>
      <c r="OJH859" s="81"/>
      <c r="OJI859" s="81"/>
      <c r="OJJ859" s="81"/>
      <c r="OJK859" s="81"/>
      <c r="OJL859" s="81"/>
      <c r="OJM859" s="81"/>
      <c r="OJN859" s="81"/>
      <c r="OJO859" s="81"/>
      <c r="OJP859" s="81"/>
      <c r="OJQ859" s="81"/>
      <c r="OJR859" s="81"/>
      <c r="OJS859" s="81"/>
      <c r="OJT859" s="81"/>
      <c r="OJU859" s="81"/>
      <c r="OJV859" s="81"/>
      <c r="OJW859" s="81"/>
      <c r="OJX859" s="81"/>
      <c r="OJY859" s="81"/>
      <c r="OJZ859" s="81"/>
      <c r="OKA859" s="81"/>
      <c r="OKB859" s="81"/>
      <c r="OKC859" s="81"/>
      <c r="OKD859" s="81"/>
      <c r="OKE859" s="81"/>
      <c r="OKF859" s="81"/>
      <c r="OKG859" s="81"/>
      <c r="OKH859" s="81"/>
      <c r="OKI859" s="81"/>
      <c r="OKJ859" s="81"/>
      <c r="OKK859" s="81"/>
      <c r="OKL859" s="81"/>
      <c r="OKM859" s="81"/>
      <c r="OKN859" s="81"/>
      <c r="OKO859" s="81"/>
      <c r="OKP859" s="81"/>
      <c r="OKQ859" s="81"/>
      <c r="OKR859" s="81"/>
      <c r="OKS859" s="81"/>
      <c r="OKT859" s="81"/>
      <c r="OKU859" s="81"/>
      <c r="OKV859" s="81"/>
      <c r="OKW859" s="81"/>
      <c r="OKX859" s="81"/>
      <c r="OKY859" s="81"/>
      <c r="OKZ859" s="81"/>
      <c r="OLA859" s="81"/>
      <c r="OLB859" s="81"/>
      <c r="OLC859" s="81"/>
      <c r="OLD859" s="81"/>
      <c r="OLE859" s="81"/>
      <c r="OLF859" s="81"/>
      <c r="OLG859" s="81"/>
      <c r="OLH859" s="81"/>
      <c r="OLI859" s="81"/>
      <c r="OLJ859" s="81"/>
      <c r="OLK859" s="81"/>
      <c r="OLL859" s="81"/>
      <c r="OLM859" s="81"/>
      <c r="OLN859" s="81"/>
      <c r="OLO859" s="81"/>
      <c r="OLP859" s="81"/>
      <c r="OLQ859" s="81"/>
      <c r="OLR859" s="81"/>
      <c r="OLS859" s="81"/>
      <c r="OLT859" s="81"/>
      <c r="OLU859" s="81"/>
      <c r="OLV859" s="81"/>
      <c r="OLW859" s="81"/>
      <c r="OLX859" s="81"/>
      <c r="OLY859" s="81"/>
      <c r="OLZ859" s="81"/>
      <c r="OMA859" s="81"/>
      <c r="OMB859" s="81"/>
      <c r="OMC859" s="81"/>
      <c r="OMD859" s="81"/>
      <c r="OME859" s="81"/>
      <c r="OMF859" s="81"/>
      <c r="OMG859" s="81"/>
      <c r="OMH859" s="81"/>
      <c r="OMI859" s="81"/>
      <c r="OMJ859" s="81"/>
      <c r="OMK859" s="81"/>
      <c r="OML859" s="81"/>
      <c r="OMM859" s="81"/>
      <c r="OMN859" s="81"/>
      <c r="OMO859" s="81"/>
      <c r="OMP859" s="81"/>
      <c r="OMQ859" s="81"/>
      <c r="OMR859" s="81"/>
      <c r="OMS859" s="81"/>
      <c r="OMT859" s="81"/>
      <c r="OMU859" s="81"/>
      <c r="OMV859" s="81"/>
      <c r="OMW859" s="81"/>
      <c r="OMX859" s="81"/>
      <c r="OMY859" s="81"/>
      <c r="OMZ859" s="81"/>
      <c r="ONA859" s="81"/>
      <c r="ONB859" s="81"/>
      <c r="ONC859" s="81"/>
      <c r="OND859" s="81"/>
      <c r="ONE859" s="81"/>
      <c r="ONF859" s="81"/>
      <c r="ONG859" s="81"/>
      <c r="ONH859" s="81"/>
      <c r="ONI859" s="81"/>
      <c r="ONJ859" s="81"/>
      <c r="ONK859" s="81"/>
      <c r="ONL859" s="81"/>
      <c r="ONM859" s="81"/>
      <c r="ONN859" s="81"/>
      <c r="ONO859" s="81"/>
      <c r="ONP859" s="81"/>
      <c r="ONQ859" s="81"/>
      <c r="ONR859" s="81"/>
      <c r="ONS859" s="81"/>
      <c r="ONT859" s="81"/>
      <c r="ONU859" s="81"/>
      <c r="ONV859" s="81"/>
      <c r="ONW859" s="81"/>
      <c r="ONX859" s="81"/>
      <c r="ONY859" s="81"/>
      <c r="ONZ859" s="81"/>
      <c r="OOA859" s="81"/>
      <c r="OOB859" s="81"/>
      <c r="OOC859" s="81"/>
      <c r="OOD859" s="81"/>
      <c r="OOE859" s="81"/>
      <c r="OOF859" s="81"/>
      <c r="OOG859" s="81"/>
      <c r="OOH859" s="81"/>
      <c r="OOI859" s="81"/>
      <c r="OOJ859" s="81"/>
      <c r="OOK859" s="81"/>
      <c r="OOL859" s="81"/>
      <c r="OOM859" s="81"/>
      <c r="OON859" s="81"/>
      <c r="OOO859" s="81"/>
      <c r="OOP859" s="81"/>
      <c r="OOQ859" s="81"/>
      <c r="OOR859" s="81"/>
      <c r="OOS859" s="81"/>
      <c r="OOT859" s="81"/>
      <c r="OOU859" s="81"/>
      <c r="OOV859" s="81"/>
      <c r="OOW859" s="81"/>
      <c r="OOX859" s="81"/>
      <c r="OOY859" s="81"/>
      <c r="OOZ859" s="81"/>
      <c r="OPA859" s="81"/>
      <c r="OPB859" s="81"/>
      <c r="OPC859" s="81"/>
      <c r="OPD859" s="81"/>
      <c r="OPE859" s="81"/>
      <c r="OPF859" s="81"/>
      <c r="OPG859" s="81"/>
      <c r="OPH859" s="81"/>
      <c r="OPI859" s="81"/>
      <c r="OPJ859" s="81"/>
      <c r="OPK859" s="81"/>
      <c r="OPL859" s="81"/>
      <c r="OPM859" s="81"/>
      <c r="OPN859" s="81"/>
      <c r="OPO859" s="81"/>
      <c r="OPP859" s="81"/>
      <c r="OPQ859" s="81"/>
      <c r="OPR859" s="81"/>
      <c r="OPS859" s="81"/>
      <c r="OPT859" s="81"/>
      <c r="OPU859" s="81"/>
      <c r="OPV859" s="81"/>
      <c r="OPW859" s="81"/>
      <c r="OPX859" s="81"/>
      <c r="OPY859" s="81"/>
      <c r="OPZ859" s="81"/>
      <c r="OQA859" s="81"/>
      <c r="OQB859" s="81"/>
      <c r="OQC859" s="81"/>
      <c r="OQD859" s="81"/>
      <c r="OQE859" s="81"/>
      <c r="OQF859" s="81"/>
      <c r="OQG859" s="81"/>
      <c r="OQH859" s="81"/>
      <c r="OQI859" s="81"/>
      <c r="OQJ859" s="81"/>
      <c r="OQK859" s="81"/>
      <c r="OQL859" s="81"/>
      <c r="OQM859" s="81"/>
      <c r="OQN859" s="81"/>
      <c r="OQO859" s="81"/>
      <c r="OQP859" s="81"/>
      <c r="OQQ859" s="81"/>
      <c r="OQR859" s="81"/>
      <c r="OQS859" s="81"/>
      <c r="OQT859" s="81"/>
      <c r="OQU859" s="81"/>
      <c r="OQV859" s="81"/>
      <c r="OQW859" s="81"/>
      <c r="OQX859" s="81"/>
      <c r="OQY859" s="81"/>
      <c r="OQZ859" s="81"/>
      <c r="ORA859" s="81"/>
      <c r="ORB859" s="81"/>
      <c r="ORC859" s="81"/>
      <c r="ORD859" s="81"/>
      <c r="ORE859" s="81"/>
      <c r="ORF859" s="81"/>
      <c r="ORG859" s="81"/>
      <c r="ORH859" s="81"/>
      <c r="ORI859" s="81"/>
      <c r="ORJ859" s="81"/>
      <c r="ORK859" s="81"/>
      <c r="ORL859" s="81"/>
      <c r="ORM859" s="81"/>
      <c r="ORN859" s="81"/>
      <c r="ORO859" s="81"/>
      <c r="ORP859" s="81"/>
      <c r="ORQ859" s="81"/>
      <c r="ORR859" s="81"/>
      <c r="ORS859" s="81"/>
      <c r="ORT859" s="81"/>
      <c r="ORU859" s="81"/>
      <c r="ORV859" s="81"/>
      <c r="ORW859" s="81"/>
      <c r="ORX859" s="81"/>
      <c r="ORY859" s="81"/>
      <c r="ORZ859" s="81"/>
      <c r="OSA859" s="81"/>
      <c r="OSB859" s="81"/>
      <c r="OSC859" s="81"/>
      <c r="OSD859" s="81"/>
      <c r="OSE859" s="81"/>
      <c r="OSF859" s="81"/>
      <c r="OSG859" s="81"/>
      <c r="OSH859" s="81"/>
      <c r="OSI859" s="81"/>
      <c r="OSJ859" s="81"/>
      <c r="OSK859" s="81"/>
      <c r="OSL859" s="81"/>
      <c r="OSM859" s="81"/>
      <c r="OSN859" s="81"/>
      <c r="OSO859" s="81"/>
      <c r="OSP859" s="81"/>
      <c r="OSQ859" s="81"/>
      <c r="OSR859" s="81"/>
      <c r="OSS859" s="81"/>
      <c r="OST859" s="81"/>
      <c r="OSU859" s="81"/>
      <c r="OSV859" s="81"/>
      <c r="OSW859" s="81"/>
      <c r="OSX859" s="81"/>
      <c r="OSY859" s="81"/>
      <c r="OSZ859" s="81"/>
      <c r="OTA859" s="81"/>
      <c r="OTB859" s="81"/>
      <c r="OTC859" s="81"/>
      <c r="OTD859" s="81"/>
      <c r="OTE859" s="81"/>
      <c r="OTF859" s="81"/>
      <c r="OTG859" s="81"/>
      <c r="OTH859" s="81"/>
      <c r="OTI859" s="81"/>
      <c r="OTJ859" s="81"/>
      <c r="OTK859" s="81"/>
      <c r="OTL859" s="81"/>
      <c r="OTM859" s="81"/>
      <c r="OTN859" s="81"/>
      <c r="OTO859" s="81"/>
      <c r="OTP859" s="81"/>
      <c r="OTQ859" s="81"/>
      <c r="OTR859" s="81"/>
      <c r="OTS859" s="81"/>
      <c r="OTT859" s="81"/>
      <c r="OTU859" s="81"/>
      <c r="OTV859" s="81"/>
      <c r="OTW859" s="81"/>
      <c r="OTX859" s="81"/>
      <c r="OTY859" s="81"/>
      <c r="OTZ859" s="81"/>
      <c r="OUA859" s="81"/>
      <c r="OUB859" s="81"/>
      <c r="OUC859" s="81"/>
      <c r="OUD859" s="81"/>
      <c r="OUE859" s="81"/>
      <c r="OUF859" s="81"/>
      <c r="OUG859" s="81"/>
      <c r="OUH859" s="81"/>
      <c r="OUI859" s="81"/>
      <c r="OUJ859" s="81"/>
      <c r="OUK859" s="81"/>
      <c r="OUL859" s="81"/>
      <c r="OUM859" s="81"/>
      <c r="OUN859" s="81"/>
      <c r="OUO859" s="81"/>
      <c r="OUP859" s="81"/>
      <c r="OUQ859" s="81"/>
      <c r="OUR859" s="81"/>
      <c r="OUS859" s="81"/>
      <c r="OUT859" s="81"/>
      <c r="OUU859" s="81"/>
      <c r="OUV859" s="81"/>
      <c r="OUW859" s="81"/>
      <c r="OUX859" s="81"/>
      <c r="OUY859" s="81"/>
      <c r="OUZ859" s="81"/>
      <c r="OVA859" s="81"/>
      <c r="OVB859" s="81"/>
      <c r="OVC859" s="81"/>
      <c r="OVD859" s="81"/>
      <c r="OVE859" s="81"/>
      <c r="OVF859" s="81"/>
      <c r="OVG859" s="81"/>
      <c r="OVH859" s="81"/>
      <c r="OVI859" s="81"/>
      <c r="OVJ859" s="81"/>
      <c r="OVK859" s="81"/>
      <c r="OVL859" s="81"/>
      <c r="OVM859" s="81"/>
      <c r="OVN859" s="81"/>
      <c r="OVO859" s="81"/>
      <c r="OVP859" s="81"/>
      <c r="OVQ859" s="81"/>
      <c r="OVR859" s="81"/>
      <c r="OVS859" s="81"/>
      <c r="OVT859" s="81"/>
      <c r="OVU859" s="81"/>
      <c r="OVV859" s="81"/>
      <c r="OVW859" s="81"/>
      <c r="OVX859" s="81"/>
      <c r="OVY859" s="81"/>
      <c r="OVZ859" s="81"/>
      <c r="OWA859" s="81"/>
      <c r="OWB859" s="81"/>
      <c r="OWC859" s="81"/>
      <c r="OWD859" s="81"/>
      <c r="OWE859" s="81"/>
      <c r="OWF859" s="81"/>
      <c r="OWG859" s="81"/>
      <c r="OWH859" s="81"/>
      <c r="OWI859" s="81"/>
      <c r="OWJ859" s="81"/>
      <c r="OWK859" s="81"/>
      <c r="OWL859" s="81"/>
      <c r="OWM859" s="81"/>
      <c r="OWN859" s="81"/>
      <c r="OWO859" s="81"/>
      <c r="OWP859" s="81"/>
      <c r="OWQ859" s="81"/>
      <c r="OWR859" s="81"/>
      <c r="OWS859" s="81"/>
      <c r="OWT859" s="81"/>
      <c r="OWU859" s="81"/>
      <c r="OWV859" s="81"/>
      <c r="OWW859" s="81"/>
      <c r="OWX859" s="81"/>
      <c r="OWY859" s="81"/>
      <c r="OWZ859" s="81"/>
      <c r="OXA859" s="81"/>
      <c r="OXB859" s="81"/>
      <c r="OXC859" s="81"/>
      <c r="OXD859" s="81"/>
      <c r="OXE859" s="81"/>
      <c r="OXF859" s="81"/>
      <c r="OXG859" s="81"/>
      <c r="OXH859" s="81"/>
      <c r="OXI859" s="81"/>
      <c r="OXJ859" s="81"/>
      <c r="OXK859" s="81"/>
      <c r="OXL859" s="81"/>
      <c r="OXM859" s="81"/>
      <c r="OXN859" s="81"/>
      <c r="OXO859" s="81"/>
      <c r="OXP859" s="81"/>
      <c r="OXQ859" s="81"/>
      <c r="OXR859" s="81"/>
      <c r="OXS859" s="81"/>
      <c r="OXT859" s="81"/>
      <c r="OXU859" s="81"/>
      <c r="OXV859" s="81"/>
      <c r="OXW859" s="81"/>
      <c r="OXX859" s="81"/>
      <c r="OXY859" s="81"/>
      <c r="OXZ859" s="81"/>
      <c r="OYA859" s="81"/>
      <c r="OYB859" s="81"/>
      <c r="OYC859" s="81"/>
      <c r="OYD859" s="81"/>
      <c r="OYE859" s="81"/>
      <c r="OYF859" s="81"/>
      <c r="OYG859" s="81"/>
      <c r="OYH859" s="81"/>
      <c r="OYI859" s="81"/>
      <c r="OYJ859" s="81"/>
      <c r="OYK859" s="81"/>
      <c r="OYL859" s="81"/>
      <c r="OYM859" s="81"/>
      <c r="OYN859" s="81"/>
      <c r="OYO859" s="81"/>
      <c r="OYP859" s="81"/>
      <c r="OYQ859" s="81"/>
      <c r="OYR859" s="81"/>
      <c r="OYS859" s="81"/>
      <c r="OYT859" s="81"/>
      <c r="OYU859" s="81"/>
      <c r="OYV859" s="81"/>
      <c r="OYW859" s="81"/>
      <c r="OYX859" s="81"/>
      <c r="OYY859" s="81"/>
      <c r="OYZ859" s="81"/>
      <c r="OZA859" s="81"/>
      <c r="OZB859" s="81"/>
      <c r="OZC859" s="81"/>
      <c r="OZD859" s="81"/>
      <c r="OZE859" s="81"/>
      <c r="OZF859" s="81"/>
      <c r="OZG859" s="81"/>
      <c r="OZH859" s="81"/>
      <c r="OZI859" s="81"/>
      <c r="OZJ859" s="81"/>
      <c r="OZK859" s="81"/>
      <c r="OZL859" s="81"/>
      <c r="OZM859" s="81"/>
      <c r="OZN859" s="81"/>
      <c r="OZO859" s="81"/>
      <c r="OZP859" s="81"/>
      <c r="OZQ859" s="81"/>
      <c r="OZR859" s="81"/>
      <c r="OZS859" s="81"/>
      <c r="OZT859" s="81"/>
      <c r="OZU859" s="81"/>
      <c r="OZV859" s="81"/>
      <c r="OZW859" s="81"/>
      <c r="OZX859" s="81"/>
      <c r="OZY859" s="81"/>
      <c r="OZZ859" s="81"/>
      <c r="PAA859" s="81"/>
      <c r="PAB859" s="81"/>
      <c r="PAC859" s="81"/>
      <c r="PAD859" s="81"/>
      <c r="PAE859" s="81"/>
      <c r="PAF859" s="81"/>
      <c r="PAG859" s="81"/>
      <c r="PAH859" s="81"/>
      <c r="PAI859" s="81"/>
      <c r="PAJ859" s="81"/>
      <c r="PAK859" s="81"/>
      <c r="PAL859" s="81"/>
      <c r="PAM859" s="81"/>
      <c r="PAN859" s="81"/>
      <c r="PAO859" s="81"/>
      <c r="PAP859" s="81"/>
      <c r="PAQ859" s="81"/>
      <c r="PAR859" s="81"/>
      <c r="PAS859" s="81"/>
      <c r="PAT859" s="81"/>
      <c r="PAU859" s="81"/>
      <c r="PAV859" s="81"/>
      <c r="PAW859" s="81"/>
      <c r="PAX859" s="81"/>
      <c r="PAY859" s="81"/>
      <c r="PAZ859" s="81"/>
      <c r="PBA859" s="81"/>
      <c r="PBB859" s="81"/>
      <c r="PBC859" s="81"/>
      <c r="PBD859" s="81"/>
      <c r="PBE859" s="81"/>
      <c r="PBF859" s="81"/>
      <c r="PBG859" s="81"/>
      <c r="PBH859" s="81"/>
      <c r="PBI859" s="81"/>
      <c r="PBJ859" s="81"/>
      <c r="PBK859" s="81"/>
      <c r="PBL859" s="81"/>
      <c r="PBM859" s="81"/>
      <c r="PBN859" s="81"/>
      <c r="PBO859" s="81"/>
      <c r="PBP859" s="81"/>
      <c r="PBQ859" s="81"/>
      <c r="PBR859" s="81"/>
      <c r="PBS859" s="81"/>
      <c r="PBT859" s="81"/>
      <c r="PBU859" s="81"/>
      <c r="PBV859" s="81"/>
      <c r="PBW859" s="81"/>
      <c r="PBX859" s="81"/>
      <c r="PBY859" s="81"/>
      <c r="PBZ859" s="81"/>
      <c r="PCA859" s="81"/>
      <c r="PCB859" s="81"/>
      <c r="PCC859" s="81"/>
      <c r="PCD859" s="81"/>
      <c r="PCE859" s="81"/>
      <c r="PCF859" s="81"/>
      <c r="PCG859" s="81"/>
      <c r="PCH859" s="81"/>
      <c r="PCI859" s="81"/>
      <c r="PCJ859" s="81"/>
      <c r="PCK859" s="81"/>
      <c r="PCL859" s="81"/>
      <c r="PCM859" s="81"/>
      <c r="PCN859" s="81"/>
      <c r="PCO859" s="81"/>
      <c r="PCP859" s="81"/>
      <c r="PCQ859" s="81"/>
      <c r="PCR859" s="81"/>
      <c r="PCS859" s="81"/>
      <c r="PCT859" s="81"/>
      <c r="PCU859" s="81"/>
      <c r="PCV859" s="81"/>
      <c r="PCW859" s="81"/>
      <c r="PCX859" s="81"/>
      <c r="PCY859" s="81"/>
      <c r="PCZ859" s="81"/>
      <c r="PDA859" s="81"/>
      <c r="PDB859" s="81"/>
      <c r="PDC859" s="81"/>
      <c r="PDD859" s="81"/>
      <c r="PDE859" s="81"/>
      <c r="PDF859" s="81"/>
      <c r="PDG859" s="81"/>
      <c r="PDH859" s="81"/>
      <c r="PDI859" s="81"/>
      <c r="PDJ859" s="81"/>
      <c r="PDK859" s="81"/>
      <c r="PDL859" s="81"/>
      <c r="PDM859" s="81"/>
      <c r="PDN859" s="81"/>
      <c r="PDO859" s="81"/>
      <c r="PDP859" s="81"/>
      <c r="PDQ859" s="81"/>
      <c r="PDR859" s="81"/>
      <c r="PDS859" s="81"/>
      <c r="PDT859" s="81"/>
      <c r="PDU859" s="81"/>
      <c r="PDV859" s="81"/>
      <c r="PDW859" s="81"/>
      <c r="PDX859" s="81"/>
      <c r="PDY859" s="81"/>
      <c r="PDZ859" s="81"/>
      <c r="PEA859" s="81"/>
      <c r="PEB859" s="81"/>
      <c r="PEC859" s="81"/>
      <c r="PED859" s="81"/>
      <c r="PEE859" s="81"/>
      <c r="PEF859" s="81"/>
      <c r="PEG859" s="81"/>
      <c r="PEH859" s="81"/>
      <c r="PEI859" s="81"/>
      <c r="PEJ859" s="81"/>
      <c r="PEK859" s="81"/>
      <c r="PEL859" s="81"/>
      <c r="PEM859" s="81"/>
      <c r="PEN859" s="81"/>
      <c r="PEO859" s="81"/>
      <c r="PEP859" s="81"/>
      <c r="PEQ859" s="81"/>
      <c r="PER859" s="81"/>
      <c r="PES859" s="81"/>
      <c r="PET859" s="81"/>
      <c r="PEU859" s="81"/>
      <c r="PEV859" s="81"/>
      <c r="PEW859" s="81"/>
      <c r="PEX859" s="81"/>
      <c r="PEY859" s="81"/>
      <c r="PEZ859" s="81"/>
      <c r="PFA859" s="81"/>
      <c r="PFB859" s="81"/>
      <c r="PFC859" s="81"/>
      <c r="PFD859" s="81"/>
      <c r="PFE859" s="81"/>
      <c r="PFF859" s="81"/>
      <c r="PFG859" s="81"/>
      <c r="PFH859" s="81"/>
      <c r="PFI859" s="81"/>
      <c r="PFJ859" s="81"/>
      <c r="PFK859" s="81"/>
      <c r="PFL859" s="81"/>
      <c r="PFM859" s="81"/>
      <c r="PFN859" s="81"/>
      <c r="PFO859" s="81"/>
      <c r="PFP859" s="81"/>
      <c r="PFQ859" s="81"/>
      <c r="PFR859" s="81"/>
      <c r="PFS859" s="81"/>
      <c r="PFT859" s="81"/>
      <c r="PFU859" s="81"/>
      <c r="PFV859" s="81"/>
      <c r="PFW859" s="81"/>
      <c r="PFX859" s="81"/>
      <c r="PFY859" s="81"/>
      <c r="PFZ859" s="81"/>
      <c r="PGA859" s="81"/>
      <c r="PGB859" s="81"/>
      <c r="PGC859" s="81"/>
      <c r="PGD859" s="81"/>
      <c r="PGE859" s="81"/>
      <c r="PGF859" s="81"/>
      <c r="PGG859" s="81"/>
      <c r="PGH859" s="81"/>
      <c r="PGI859" s="81"/>
      <c r="PGJ859" s="81"/>
      <c r="PGK859" s="81"/>
      <c r="PGL859" s="81"/>
      <c r="PGM859" s="81"/>
      <c r="PGN859" s="81"/>
      <c r="PGO859" s="81"/>
      <c r="PGP859" s="81"/>
      <c r="PGQ859" s="81"/>
      <c r="PGR859" s="81"/>
      <c r="PGS859" s="81"/>
      <c r="PGT859" s="81"/>
      <c r="PGU859" s="81"/>
      <c r="PGV859" s="81"/>
      <c r="PGW859" s="81"/>
      <c r="PGX859" s="81"/>
      <c r="PGY859" s="81"/>
      <c r="PGZ859" s="81"/>
      <c r="PHA859" s="81"/>
      <c r="PHB859" s="81"/>
      <c r="PHC859" s="81"/>
      <c r="PHD859" s="81"/>
      <c r="PHE859" s="81"/>
      <c r="PHF859" s="81"/>
      <c r="PHG859" s="81"/>
      <c r="PHH859" s="81"/>
      <c r="PHI859" s="81"/>
      <c r="PHJ859" s="81"/>
      <c r="PHK859" s="81"/>
      <c r="PHL859" s="81"/>
      <c r="PHM859" s="81"/>
      <c r="PHN859" s="81"/>
      <c r="PHO859" s="81"/>
      <c r="PHP859" s="81"/>
      <c r="PHQ859" s="81"/>
      <c r="PHR859" s="81"/>
      <c r="PHS859" s="81"/>
      <c r="PHT859" s="81"/>
      <c r="PHU859" s="81"/>
      <c r="PHV859" s="81"/>
      <c r="PHW859" s="81"/>
      <c r="PHX859" s="81"/>
      <c r="PHY859" s="81"/>
      <c r="PHZ859" s="81"/>
      <c r="PIA859" s="81"/>
      <c r="PIB859" s="81"/>
      <c r="PIC859" s="81"/>
      <c r="PID859" s="81"/>
      <c r="PIE859" s="81"/>
      <c r="PIF859" s="81"/>
      <c r="PIG859" s="81"/>
      <c r="PIH859" s="81"/>
      <c r="PII859" s="81"/>
      <c r="PIJ859" s="81"/>
      <c r="PIK859" s="81"/>
      <c r="PIL859" s="81"/>
      <c r="PIM859" s="81"/>
      <c r="PIN859" s="81"/>
      <c r="PIO859" s="81"/>
      <c r="PIP859" s="81"/>
      <c r="PIQ859" s="81"/>
      <c r="PIR859" s="81"/>
      <c r="PIS859" s="81"/>
      <c r="PIT859" s="81"/>
      <c r="PIU859" s="81"/>
      <c r="PIV859" s="81"/>
      <c r="PIW859" s="81"/>
      <c r="PIX859" s="81"/>
      <c r="PIY859" s="81"/>
      <c r="PIZ859" s="81"/>
      <c r="PJA859" s="81"/>
      <c r="PJB859" s="81"/>
      <c r="PJC859" s="81"/>
      <c r="PJD859" s="81"/>
      <c r="PJE859" s="81"/>
      <c r="PJF859" s="81"/>
      <c r="PJG859" s="81"/>
      <c r="PJH859" s="81"/>
      <c r="PJI859" s="81"/>
      <c r="PJJ859" s="81"/>
      <c r="PJK859" s="81"/>
      <c r="PJL859" s="81"/>
      <c r="PJM859" s="81"/>
      <c r="PJN859" s="81"/>
      <c r="PJO859" s="81"/>
      <c r="PJP859" s="81"/>
      <c r="PJQ859" s="81"/>
      <c r="PJR859" s="81"/>
      <c r="PJS859" s="81"/>
      <c r="PJT859" s="81"/>
      <c r="PJU859" s="81"/>
      <c r="PJV859" s="81"/>
      <c r="PJW859" s="81"/>
      <c r="PJX859" s="81"/>
      <c r="PJY859" s="81"/>
      <c r="PJZ859" s="81"/>
      <c r="PKA859" s="81"/>
      <c r="PKB859" s="81"/>
      <c r="PKC859" s="81"/>
      <c r="PKD859" s="81"/>
      <c r="PKE859" s="81"/>
      <c r="PKF859" s="81"/>
      <c r="PKG859" s="81"/>
      <c r="PKH859" s="81"/>
      <c r="PKI859" s="81"/>
      <c r="PKJ859" s="81"/>
      <c r="PKK859" s="81"/>
      <c r="PKL859" s="81"/>
      <c r="PKM859" s="81"/>
      <c r="PKN859" s="81"/>
      <c r="PKO859" s="81"/>
      <c r="PKP859" s="81"/>
      <c r="PKQ859" s="81"/>
      <c r="PKR859" s="81"/>
      <c r="PKS859" s="81"/>
      <c r="PKT859" s="81"/>
      <c r="PKU859" s="81"/>
      <c r="PKV859" s="81"/>
      <c r="PKW859" s="81"/>
      <c r="PKX859" s="81"/>
      <c r="PKY859" s="81"/>
      <c r="PKZ859" s="81"/>
      <c r="PLA859" s="81"/>
      <c r="PLB859" s="81"/>
      <c r="PLC859" s="81"/>
      <c r="PLD859" s="81"/>
      <c r="PLE859" s="81"/>
      <c r="PLF859" s="81"/>
      <c r="PLG859" s="81"/>
      <c r="PLH859" s="81"/>
      <c r="PLI859" s="81"/>
      <c r="PLJ859" s="81"/>
      <c r="PLK859" s="81"/>
      <c r="PLL859" s="81"/>
      <c r="PLM859" s="81"/>
      <c r="PLN859" s="81"/>
      <c r="PLO859" s="81"/>
      <c r="PLP859" s="81"/>
      <c r="PLQ859" s="81"/>
      <c r="PLR859" s="81"/>
      <c r="PLS859" s="81"/>
      <c r="PLT859" s="81"/>
      <c r="PLU859" s="81"/>
      <c r="PLV859" s="81"/>
      <c r="PLW859" s="81"/>
      <c r="PLX859" s="81"/>
      <c r="PLY859" s="81"/>
      <c r="PLZ859" s="81"/>
      <c r="PMA859" s="81"/>
      <c r="PMB859" s="81"/>
      <c r="PMC859" s="81"/>
      <c r="PMD859" s="81"/>
      <c r="PME859" s="81"/>
      <c r="PMF859" s="81"/>
      <c r="PMG859" s="81"/>
      <c r="PMH859" s="81"/>
      <c r="PMI859" s="81"/>
      <c r="PMJ859" s="81"/>
      <c r="PMK859" s="81"/>
      <c r="PML859" s="81"/>
      <c r="PMM859" s="81"/>
      <c r="PMN859" s="81"/>
      <c r="PMO859" s="81"/>
      <c r="PMP859" s="81"/>
      <c r="PMQ859" s="81"/>
      <c r="PMR859" s="81"/>
      <c r="PMS859" s="81"/>
      <c r="PMT859" s="81"/>
      <c r="PMU859" s="81"/>
      <c r="PMV859" s="81"/>
      <c r="PMW859" s="81"/>
      <c r="PMX859" s="81"/>
      <c r="PMY859" s="81"/>
      <c r="PMZ859" s="81"/>
      <c r="PNA859" s="81"/>
      <c r="PNB859" s="81"/>
      <c r="PNC859" s="81"/>
      <c r="PND859" s="81"/>
      <c r="PNE859" s="81"/>
      <c r="PNF859" s="81"/>
      <c r="PNG859" s="81"/>
      <c r="PNH859" s="81"/>
      <c r="PNI859" s="81"/>
      <c r="PNJ859" s="81"/>
      <c r="PNK859" s="81"/>
      <c r="PNL859" s="81"/>
      <c r="PNM859" s="81"/>
      <c r="PNN859" s="81"/>
      <c r="PNO859" s="81"/>
      <c r="PNP859" s="81"/>
      <c r="PNQ859" s="81"/>
      <c r="PNR859" s="81"/>
      <c r="PNS859" s="81"/>
      <c r="PNT859" s="81"/>
      <c r="PNU859" s="81"/>
      <c r="PNV859" s="81"/>
      <c r="PNW859" s="81"/>
      <c r="PNX859" s="81"/>
      <c r="PNY859" s="81"/>
      <c r="PNZ859" s="81"/>
      <c r="POA859" s="81"/>
      <c r="POB859" s="81"/>
      <c r="POC859" s="81"/>
      <c r="POD859" s="81"/>
      <c r="POE859" s="81"/>
      <c r="POF859" s="81"/>
      <c r="POG859" s="81"/>
      <c r="POH859" s="81"/>
      <c r="POI859" s="81"/>
      <c r="POJ859" s="81"/>
      <c r="POK859" s="81"/>
      <c r="POL859" s="81"/>
      <c r="POM859" s="81"/>
      <c r="PON859" s="81"/>
      <c r="POO859" s="81"/>
      <c r="POP859" s="81"/>
      <c r="POQ859" s="81"/>
      <c r="POR859" s="81"/>
      <c r="POS859" s="81"/>
      <c r="POT859" s="81"/>
      <c r="POU859" s="81"/>
      <c r="POV859" s="81"/>
      <c r="POW859" s="81"/>
      <c r="POX859" s="81"/>
      <c r="POY859" s="81"/>
      <c r="POZ859" s="81"/>
      <c r="PPA859" s="81"/>
      <c r="PPB859" s="81"/>
      <c r="PPC859" s="81"/>
      <c r="PPD859" s="81"/>
      <c r="PPE859" s="81"/>
      <c r="PPF859" s="81"/>
      <c r="PPG859" s="81"/>
      <c r="PPH859" s="81"/>
      <c r="PPI859" s="81"/>
      <c r="PPJ859" s="81"/>
      <c r="PPK859" s="81"/>
      <c r="PPL859" s="81"/>
      <c r="PPM859" s="81"/>
      <c r="PPN859" s="81"/>
      <c r="PPO859" s="81"/>
      <c r="PPP859" s="81"/>
      <c r="PPQ859" s="81"/>
      <c r="PPR859" s="81"/>
      <c r="PPS859" s="81"/>
      <c r="PPT859" s="81"/>
      <c r="PPU859" s="81"/>
      <c r="PPV859" s="81"/>
      <c r="PPW859" s="81"/>
      <c r="PPX859" s="81"/>
      <c r="PPY859" s="81"/>
      <c r="PPZ859" s="81"/>
      <c r="PQA859" s="81"/>
      <c r="PQB859" s="81"/>
      <c r="PQC859" s="81"/>
      <c r="PQD859" s="81"/>
      <c r="PQE859" s="81"/>
      <c r="PQF859" s="81"/>
      <c r="PQG859" s="81"/>
      <c r="PQH859" s="81"/>
      <c r="PQI859" s="81"/>
      <c r="PQJ859" s="81"/>
      <c r="PQK859" s="81"/>
      <c r="PQL859" s="81"/>
      <c r="PQM859" s="81"/>
      <c r="PQN859" s="81"/>
      <c r="PQO859" s="81"/>
      <c r="PQP859" s="81"/>
      <c r="PQQ859" s="81"/>
      <c r="PQR859" s="81"/>
      <c r="PQS859" s="81"/>
      <c r="PQT859" s="81"/>
      <c r="PQU859" s="81"/>
      <c r="PQV859" s="81"/>
      <c r="PQW859" s="81"/>
      <c r="PQX859" s="81"/>
      <c r="PQY859" s="81"/>
      <c r="PQZ859" s="81"/>
      <c r="PRA859" s="81"/>
      <c r="PRB859" s="81"/>
      <c r="PRC859" s="81"/>
      <c r="PRD859" s="81"/>
      <c r="PRE859" s="81"/>
      <c r="PRF859" s="81"/>
      <c r="PRG859" s="81"/>
      <c r="PRH859" s="81"/>
      <c r="PRI859" s="81"/>
      <c r="PRJ859" s="81"/>
      <c r="PRK859" s="81"/>
      <c r="PRL859" s="81"/>
      <c r="PRM859" s="81"/>
      <c r="PRN859" s="81"/>
      <c r="PRO859" s="81"/>
      <c r="PRP859" s="81"/>
      <c r="PRQ859" s="81"/>
      <c r="PRR859" s="81"/>
      <c r="PRS859" s="81"/>
      <c r="PRT859" s="81"/>
      <c r="PRU859" s="81"/>
      <c r="PRV859" s="81"/>
      <c r="PRW859" s="81"/>
      <c r="PRX859" s="81"/>
      <c r="PRY859" s="81"/>
      <c r="PRZ859" s="81"/>
      <c r="PSA859" s="81"/>
      <c r="PSB859" s="81"/>
      <c r="PSC859" s="81"/>
      <c r="PSD859" s="81"/>
      <c r="PSE859" s="81"/>
      <c r="PSF859" s="81"/>
      <c r="PSG859" s="81"/>
      <c r="PSH859" s="81"/>
      <c r="PSI859" s="81"/>
      <c r="PSJ859" s="81"/>
      <c r="PSK859" s="81"/>
      <c r="PSL859" s="81"/>
      <c r="PSM859" s="81"/>
      <c r="PSN859" s="81"/>
      <c r="PSO859" s="81"/>
      <c r="PSP859" s="81"/>
      <c r="PSQ859" s="81"/>
      <c r="PSR859" s="81"/>
      <c r="PSS859" s="81"/>
      <c r="PST859" s="81"/>
      <c r="PSU859" s="81"/>
      <c r="PSV859" s="81"/>
      <c r="PSW859" s="81"/>
      <c r="PSX859" s="81"/>
      <c r="PSY859" s="81"/>
      <c r="PSZ859" s="81"/>
      <c r="PTA859" s="81"/>
      <c r="PTB859" s="81"/>
      <c r="PTC859" s="81"/>
      <c r="PTD859" s="81"/>
      <c r="PTE859" s="81"/>
      <c r="PTF859" s="81"/>
      <c r="PTG859" s="81"/>
      <c r="PTH859" s="81"/>
      <c r="PTI859" s="81"/>
      <c r="PTJ859" s="81"/>
      <c r="PTK859" s="81"/>
      <c r="PTL859" s="81"/>
      <c r="PTM859" s="81"/>
      <c r="PTN859" s="81"/>
      <c r="PTO859" s="81"/>
      <c r="PTP859" s="81"/>
      <c r="PTQ859" s="81"/>
      <c r="PTR859" s="81"/>
      <c r="PTS859" s="81"/>
      <c r="PTT859" s="81"/>
      <c r="PTU859" s="81"/>
      <c r="PTV859" s="81"/>
      <c r="PTW859" s="81"/>
      <c r="PTX859" s="81"/>
      <c r="PTY859" s="81"/>
      <c r="PTZ859" s="81"/>
      <c r="PUA859" s="81"/>
      <c r="PUB859" s="81"/>
      <c r="PUC859" s="81"/>
      <c r="PUD859" s="81"/>
      <c r="PUE859" s="81"/>
      <c r="PUF859" s="81"/>
      <c r="PUG859" s="81"/>
      <c r="PUH859" s="81"/>
      <c r="PUI859" s="81"/>
      <c r="PUJ859" s="81"/>
      <c r="PUK859" s="81"/>
      <c r="PUL859" s="81"/>
      <c r="PUM859" s="81"/>
      <c r="PUN859" s="81"/>
      <c r="PUO859" s="81"/>
      <c r="PUP859" s="81"/>
      <c r="PUQ859" s="81"/>
      <c r="PUR859" s="81"/>
      <c r="PUS859" s="81"/>
      <c r="PUT859" s="81"/>
      <c r="PUU859" s="81"/>
      <c r="PUV859" s="81"/>
      <c r="PUW859" s="81"/>
      <c r="PUX859" s="81"/>
      <c r="PUY859" s="81"/>
      <c r="PUZ859" s="81"/>
      <c r="PVA859" s="81"/>
      <c r="PVB859" s="81"/>
      <c r="PVC859" s="81"/>
      <c r="PVD859" s="81"/>
      <c r="PVE859" s="81"/>
      <c r="PVF859" s="81"/>
      <c r="PVG859" s="81"/>
      <c r="PVH859" s="81"/>
      <c r="PVI859" s="81"/>
      <c r="PVJ859" s="81"/>
      <c r="PVK859" s="81"/>
      <c r="PVL859" s="81"/>
      <c r="PVM859" s="81"/>
      <c r="PVN859" s="81"/>
      <c r="PVO859" s="81"/>
      <c r="PVP859" s="81"/>
      <c r="PVQ859" s="81"/>
      <c r="PVR859" s="81"/>
      <c r="PVS859" s="81"/>
      <c r="PVT859" s="81"/>
      <c r="PVU859" s="81"/>
      <c r="PVV859" s="81"/>
      <c r="PVW859" s="81"/>
      <c r="PVX859" s="81"/>
      <c r="PVY859" s="81"/>
      <c r="PVZ859" s="81"/>
      <c r="PWA859" s="81"/>
      <c r="PWB859" s="81"/>
      <c r="PWC859" s="81"/>
      <c r="PWD859" s="81"/>
      <c r="PWE859" s="81"/>
      <c r="PWF859" s="81"/>
      <c r="PWG859" s="81"/>
      <c r="PWH859" s="81"/>
      <c r="PWI859" s="81"/>
      <c r="PWJ859" s="81"/>
      <c r="PWK859" s="81"/>
      <c r="PWL859" s="81"/>
      <c r="PWM859" s="81"/>
      <c r="PWN859" s="81"/>
      <c r="PWO859" s="81"/>
      <c r="PWP859" s="81"/>
      <c r="PWQ859" s="81"/>
      <c r="PWR859" s="81"/>
      <c r="PWS859" s="81"/>
      <c r="PWT859" s="81"/>
      <c r="PWU859" s="81"/>
      <c r="PWV859" s="81"/>
      <c r="PWW859" s="81"/>
      <c r="PWX859" s="81"/>
      <c r="PWY859" s="81"/>
      <c r="PWZ859" s="81"/>
      <c r="PXA859" s="81"/>
      <c r="PXB859" s="81"/>
      <c r="PXC859" s="81"/>
      <c r="PXD859" s="81"/>
      <c r="PXE859" s="81"/>
      <c r="PXF859" s="81"/>
      <c r="PXG859" s="81"/>
      <c r="PXH859" s="81"/>
      <c r="PXI859" s="81"/>
      <c r="PXJ859" s="81"/>
      <c r="PXK859" s="81"/>
      <c r="PXL859" s="81"/>
      <c r="PXM859" s="81"/>
      <c r="PXN859" s="81"/>
      <c r="PXO859" s="81"/>
      <c r="PXP859" s="81"/>
      <c r="PXQ859" s="81"/>
      <c r="PXR859" s="81"/>
      <c r="PXS859" s="81"/>
      <c r="PXT859" s="81"/>
      <c r="PXU859" s="81"/>
      <c r="PXV859" s="81"/>
      <c r="PXW859" s="81"/>
      <c r="PXX859" s="81"/>
      <c r="PXY859" s="81"/>
      <c r="PXZ859" s="81"/>
      <c r="PYA859" s="81"/>
      <c r="PYB859" s="81"/>
      <c r="PYC859" s="81"/>
      <c r="PYD859" s="81"/>
      <c r="PYE859" s="81"/>
      <c r="PYF859" s="81"/>
      <c r="PYG859" s="81"/>
      <c r="PYH859" s="81"/>
      <c r="PYI859" s="81"/>
      <c r="PYJ859" s="81"/>
      <c r="PYK859" s="81"/>
      <c r="PYL859" s="81"/>
      <c r="PYM859" s="81"/>
      <c r="PYN859" s="81"/>
      <c r="PYO859" s="81"/>
      <c r="PYP859" s="81"/>
      <c r="PYQ859" s="81"/>
      <c r="PYR859" s="81"/>
      <c r="PYS859" s="81"/>
      <c r="PYT859" s="81"/>
      <c r="PYU859" s="81"/>
      <c r="PYV859" s="81"/>
      <c r="PYW859" s="81"/>
      <c r="PYX859" s="81"/>
      <c r="PYY859" s="81"/>
      <c r="PYZ859" s="81"/>
      <c r="PZA859" s="81"/>
      <c r="PZB859" s="81"/>
      <c r="PZC859" s="81"/>
      <c r="PZD859" s="81"/>
      <c r="PZE859" s="81"/>
      <c r="PZF859" s="81"/>
      <c r="PZG859" s="81"/>
      <c r="PZH859" s="81"/>
      <c r="PZI859" s="81"/>
      <c r="PZJ859" s="81"/>
      <c r="PZK859" s="81"/>
      <c r="PZL859" s="81"/>
      <c r="PZM859" s="81"/>
      <c r="PZN859" s="81"/>
      <c r="PZO859" s="81"/>
      <c r="PZP859" s="81"/>
      <c r="PZQ859" s="81"/>
      <c r="PZR859" s="81"/>
      <c r="PZS859" s="81"/>
      <c r="PZT859" s="81"/>
      <c r="PZU859" s="81"/>
      <c r="PZV859" s="81"/>
      <c r="PZW859" s="81"/>
      <c r="PZX859" s="81"/>
      <c r="PZY859" s="81"/>
      <c r="PZZ859" s="81"/>
      <c r="QAA859" s="81"/>
      <c r="QAB859" s="81"/>
      <c r="QAC859" s="81"/>
      <c r="QAD859" s="81"/>
      <c r="QAE859" s="81"/>
      <c r="QAF859" s="81"/>
      <c r="QAG859" s="81"/>
      <c r="QAH859" s="81"/>
      <c r="QAI859" s="81"/>
      <c r="QAJ859" s="81"/>
      <c r="QAK859" s="81"/>
      <c r="QAL859" s="81"/>
      <c r="QAM859" s="81"/>
      <c r="QAN859" s="81"/>
      <c r="QAO859" s="81"/>
      <c r="QAP859" s="81"/>
      <c r="QAQ859" s="81"/>
      <c r="QAR859" s="81"/>
      <c r="QAS859" s="81"/>
      <c r="QAT859" s="81"/>
      <c r="QAU859" s="81"/>
      <c r="QAV859" s="81"/>
      <c r="QAW859" s="81"/>
      <c r="QAX859" s="81"/>
      <c r="QAY859" s="81"/>
      <c r="QAZ859" s="81"/>
      <c r="QBA859" s="81"/>
      <c r="QBB859" s="81"/>
      <c r="QBC859" s="81"/>
      <c r="QBD859" s="81"/>
      <c r="QBE859" s="81"/>
      <c r="QBF859" s="81"/>
      <c r="QBG859" s="81"/>
      <c r="QBH859" s="81"/>
      <c r="QBI859" s="81"/>
      <c r="QBJ859" s="81"/>
      <c r="QBK859" s="81"/>
      <c r="QBL859" s="81"/>
      <c r="QBM859" s="81"/>
      <c r="QBN859" s="81"/>
      <c r="QBO859" s="81"/>
      <c r="QBP859" s="81"/>
      <c r="QBQ859" s="81"/>
      <c r="QBR859" s="81"/>
      <c r="QBS859" s="81"/>
      <c r="QBT859" s="81"/>
      <c r="QBU859" s="81"/>
      <c r="QBV859" s="81"/>
      <c r="QBW859" s="81"/>
      <c r="QBX859" s="81"/>
      <c r="QBY859" s="81"/>
      <c r="QBZ859" s="81"/>
      <c r="QCA859" s="81"/>
      <c r="QCB859" s="81"/>
      <c r="QCC859" s="81"/>
      <c r="QCD859" s="81"/>
      <c r="QCE859" s="81"/>
      <c r="QCF859" s="81"/>
      <c r="QCG859" s="81"/>
      <c r="QCH859" s="81"/>
      <c r="QCI859" s="81"/>
      <c r="QCJ859" s="81"/>
      <c r="QCK859" s="81"/>
      <c r="QCL859" s="81"/>
      <c r="QCM859" s="81"/>
      <c r="QCN859" s="81"/>
      <c r="QCO859" s="81"/>
      <c r="QCP859" s="81"/>
      <c r="QCQ859" s="81"/>
      <c r="QCR859" s="81"/>
      <c r="QCS859" s="81"/>
      <c r="QCT859" s="81"/>
      <c r="QCU859" s="81"/>
      <c r="QCV859" s="81"/>
      <c r="QCW859" s="81"/>
      <c r="QCX859" s="81"/>
      <c r="QCY859" s="81"/>
      <c r="QCZ859" s="81"/>
      <c r="QDA859" s="81"/>
      <c r="QDB859" s="81"/>
      <c r="QDC859" s="81"/>
      <c r="QDD859" s="81"/>
      <c r="QDE859" s="81"/>
      <c r="QDF859" s="81"/>
      <c r="QDG859" s="81"/>
      <c r="QDH859" s="81"/>
      <c r="QDI859" s="81"/>
      <c r="QDJ859" s="81"/>
      <c r="QDK859" s="81"/>
      <c r="QDL859" s="81"/>
      <c r="QDM859" s="81"/>
      <c r="QDN859" s="81"/>
      <c r="QDO859" s="81"/>
      <c r="QDP859" s="81"/>
      <c r="QDQ859" s="81"/>
      <c r="QDR859" s="81"/>
      <c r="QDS859" s="81"/>
      <c r="QDT859" s="81"/>
      <c r="QDU859" s="81"/>
      <c r="QDV859" s="81"/>
      <c r="QDW859" s="81"/>
      <c r="QDX859" s="81"/>
      <c r="QDY859" s="81"/>
      <c r="QDZ859" s="81"/>
      <c r="QEA859" s="81"/>
      <c r="QEB859" s="81"/>
      <c r="QEC859" s="81"/>
      <c r="QED859" s="81"/>
      <c r="QEE859" s="81"/>
      <c r="QEF859" s="81"/>
      <c r="QEG859" s="81"/>
      <c r="QEH859" s="81"/>
      <c r="QEI859" s="81"/>
      <c r="QEJ859" s="81"/>
      <c r="QEK859" s="81"/>
      <c r="QEL859" s="81"/>
      <c r="QEM859" s="81"/>
      <c r="QEN859" s="81"/>
      <c r="QEO859" s="81"/>
      <c r="QEP859" s="81"/>
      <c r="QEQ859" s="81"/>
      <c r="QER859" s="81"/>
      <c r="QES859" s="81"/>
      <c r="QET859" s="81"/>
      <c r="QEU859" s="81"/>
      <c r="QEV859" s="81"/>
      <c r="QEW859" s="81"/>
      <c r="QEX859" s="81"/>
      <c r="QEY859" s="81"/>
      <c r="QEZ859" s="81"/>
      <c r="QFA859" s="81"/>
      <c r="QFB859" s="81"/>
      <c r="QFC859" s="81"/>
      <c r="QFD859" s="81"/>
      <c r="QFE859" s="81"/>
      <c r="QFF859" s="81"/>
      <c r="QFG859" s="81"/>
      <c r="QFH859" s="81"/>
      <c r="QFI859" s="81"/>
      <c r="QFJ859" s="81"/>
      <c r="QFK859" s="81"/>
      <c r="QFL859" s="81"/>
      <c r="QFM859" s="81"/>
      <c r="QFN859" s="81"/>
      <c r="QFO859" s="81"/>
      <c r="QFP859" s="81"/>
      <c r="QFQ859" s="81"/>
      <c r="QFR859" s="81"/>
      <c r="QFS859" s="81"/>
      <c r="QFT859" s="81"/>
      <c r="QFU859" s="81"/>
      <c r="QFV859" s="81"/>
      <c r="QFW859" s="81"/>
      <c r="QFX859" s="81"/>
      <c r="QFY859" s="81"/>
      <c r="QFZ859" s="81"/>
      <c r="QGA859" s="81"/>
      <c r="QGB859" s="81"/>
      <c r="QGC859" s="81"/>
      <c r="QGD859" s="81"/>
      <c r="QGE859" s="81"/>
      <c r="QGF859" s="81"/>
      <c r="QGG859" s="81"/>
      <c r="QGH859" s="81"/>
      <c r="QGI859" s="81"/>
      <c r="QGJ859" s="81"/>
      <c r="QGK859" s="81"/>
      <c r="QGL859" s="81"/>
      <c r="QGM859" s="81"/>
      <c r="QGN859" s="81"/>
      <c r="QGO859" s="81"/>
      <c r="QGP859" s="81"/>
      <c r="QGQ859" s="81"/>
      <c r="QGR859" s="81"/>
      <c r="QGS859" s="81"/>
      <c r="QGT859" s="81"/>
      <c r="QGU859" s="81"/>
      <c r="QGV859" s="81"/>
      <c r="QGW859" s="81"/>
      <c r="QGX859" s="81"/>
      <c r="QGY859" s="81"/>
      <c r="QGZ859" s="81"/>
      <c r="QHA859" s="81"/>
      <c r="QHB859" s="81"/>
      <c r="QHC859" s="81"/>
      <c r="QHD859" s="81"/>
      <c r="QHE859" s="81"/>
      <c r="QHF859" s="81"/>
      <c r="QHG859" s="81"/>
      <c r="QHH859" s="81"/>
      <c r="QHI859" s="81"/>
      <c r="QHJ859" s="81"/>
      <c r="QHK859" s="81"/>
      <c r="QHL859" s="81"/>
      <c r="QHM859" s="81"/>
      <c r="QHN859" s="81"/>
      <c r="QHO859" s="81"/>
      <c r="QHP859" s="81"/>
      <c r="QHQ859" s="81"/>
      <c r="QHR859" s="81"/>
      <c r="QHS859" s="81"/>
      <c r="QHT859" s="81"/>
      <c r="QHU859" s="81"/>
      <c r="QHV859" s="81"/>
      <c r="QHW859" s="81"/>
      <c r="QHX859" s="81"/>
      <c r="QHY859" s="81"/>
      <c r="QHZ859" s="81"/>
      <c r="QIA859" s="81"/>
      <c r="QIB859" s="81"/>
      <c r="QIC859" s="81"/>
      <c r="QID859" s="81"/>
      <c r="QIE859" s="81"/>
      <c r="QIF859" s="81"/>
      <c r="QIG859" s="81"/>
      <c r="QIH859" s="81"/>
      <c r="QII859" s="81"/>
      <c r="QIJ859" s="81"/>
      <c r="QIK859" s="81"/>
      <c r="QIL859" s="81"/>
      <c r="QIM859" s="81"/>
      <c r="QIN859" s="81"/>
      <c r="QIO859" s="81"/>
      <c r="QIP859" s="81"/>
      <c r="QIQ859" s="81"/>
      <c r="QIR859" s="81"/>
      <c r="QIS859" s="81"/>
      <c r="QIT859" s="81"/>
      <c r="QIU859" s="81"/>
      <c r="QIV859" s="81"/>
      <c r="QIW859" s="81"/>
      <c r="QIX859" s="81"/>
      <c r="QIY859" s="81"/>
      <c r="QIZ859" s="81"/>
      <c r="QJA859" s="81"/>
      <c r="QJB859" s="81"/>
      <c r="QJC859" s="81"/>
      <c r="QJD859" s="81"/>
      <c r="QJE859" s="81"/>
      <c r="QJF859" s="81"/>
      <c r="QJG859" s="81"/>
      <c r="QJH859" s="81"/>
      <c r="QJI859" s="81"/>
      <c r="QJJ859" s="81"/>
      <c r="QJK859" s="81"/>
      <c r="QJL859" s="81"/>
      <c r="QJM859" s="81"/>
      <c r="QJN859" s="81"/>
      <c r="QJO859" s="81"/>
      <c r="QJP859" s="81"/>
      <c r="QJQ859" s="81"/>
      <c r="QJR859" s="81"/>
      <c r="QJS859" s="81"/>
      <c r="QJT859" s="81"/>
      <c r="QJU859" s="81"/>
      <c r="QJV859" s="81"/>
      <c r="QJW859" s="81"/>
      <c r="QJX859" s="81"/>
      <c r="QJY859" s="81"/>
      <c r="QJZ859" s="81"/>
      <c r="QKA859" s="81"/>
      <c r="QKB859" s="81"/>
      <c r="QKC859" s="81"/>
      <c r="QKD859" s="81"/>
      <c r="QKE859" s="81"/>
      <c r="QKF859" s="81"/>
      <c r="QKG859" s="81"/>
      <c r="QKH859" s="81"/>
      <c r="QKI859" s="81"/>
      <c r="QKJ859" s="81"/>
      <c r="QKK859" s="81"/>
      <c r="QKL859" s="81"/>
      <c r="QKM859" s="81"/>
      <c r="QKN859" s="81"/>
      <c r="QKO859" s="81"/>
      <c r="QKP859" s="81"/>
      <c r="QKQ859" s="81"/>
      <c r="QKR859" s="81"/>
      <c r="QKS859" s="81"/>
      <c r="QKT859" s="81"/>
      <c r="QKU859" s="81"/>
      <c r="QKV859" s="81"/>
      <c r="QKW859" s="81"/>
      <c r="QKX859" s="81"/>
      <c r="QKY859" s="81"/>
      <c r="QKZ859" s="81"/>
      <c r="QLA859" s="81"/>
      <c r="QLB859" s="81"/>
      <c r="QLC859" s="81"/>
      <c r="QLD859" s="81"/>
      <c r="QLE859" s="81"/>
      <c r="QLF859" s="81"/>
      <c r="QLG859" s="81"/>
      <c r="QLH859" s="81"/>
      <c r="QLI859" s="81"/>
      <c r="QLJ859" s="81"/>
      <c r="QLK859" s="81"/>
      <c r="QLL859" s="81"/>
      <c r="QLM859" s="81"/>
      <c r="QLN859" s="81"/>
      <c r="QLO859" s="81"/>
      <c r="QLP859" s="81"/>
      <c r="QLQ859" s="81"/>
      <c r="QLR859" s="81"/>
      <c r="QLS859" s="81"/>
      <c r="QLT859" s="81"/>
      <c r="QLU859" s="81"/>
      <c r="QLV859" s="81"/>
      <c r="QLW859" s="81"/>
      <c r="QLX859" s="81"/>
      <c r="QLY859" s="81"/>
      <c r="QLZ859" s="81"/>
      <c r="QMA859" s="81"/>
      <c r="QMB859" s="81"/>
      <c r="QMC859" s="81"/>
      <c r="QMD859" s="81"/>
      <c r="QME859" s="81"/>
      <c r="QMF859" s="81"/>
      <c r="QMG859" s="81"/>
      <c r="QMH859" s="81"/>
      <c r="QMI859" s="81"/>
      <c r="QMJ859" s="81"/>
      <c r="QMK859" s="81"/>
      <c r="QML859" s="81"/>
      <c r="QMM859" s="81"/>
      <c r="QMN859" s="81"/>
      <c r="QMO859" s="81"/>
      <c r="QMP859" s="81"/>
      <c r="QMQ859" s="81"/>
      <c r="QMR859" s="81"/>
      <c r="QMS859" s="81"/>
      <c r="QMT859" s="81"/>
      <c r="QMU859" s="81"/>
      <c r="QMV859" s="81"/>
      <c r="QMW859" s="81"/>
      <c r="QMX859" s="81"/>
      <c r="QMY859" s="81"/>
      <c r="QMZ859" s="81"/>
      <c r="QNA859" s="81"/>
      <c r="QNB859" s="81"/>
      <c r="QNC859" s="81"/>
      <c r="QND859" s="81"/>
      <c r="QNE859" s="81"/>
      <c r="QNF859" s="81"/>
      <c r="QNG859" s="81"/>
      <c r="QNH859" s="81"/>
      <c r="QNI859" s="81"/>
      <c r="QNJ859" s="81"/>
      <c r="QNK859" s="81"/>
      <c r="QNL859" s="81"/>
      <c r="QNM859" s="81"/>
      <c r="QNN859" s="81"/>
      <c r="QNO859" s="81"/>
      <c r="QNP859" s="81"/>
      <c r="QNQ859" s="81"/>
      <c r="QNR859" s="81"/>
      <c r="QNS859" s="81"/>
      <c r="QNT859" s="81"/>
      <c r="QNU859" s="81"/>
      <c r="QNV859" s="81"/>
      <c r="QNW859" s="81"/>
      <c r="QNX859" s="81"/>
      <c r="QNY859" s="81"/>
      <c r="QNZ859" s="81"/>
      <c r="QOA859" s="81"/>
      <c r="QOB859" s="81"/>
      <c r="QOC859" s="81"/>
      <c r="QOD859" s="81"/>
      <c r="QOE859" s="81"/>
      <c r="QOF859" s="81"/>
      <c r="QOG859" s="81"/>
      <c r="QOH859" s="81"/>
      <c r="QOI859" s="81"/>
      <c r="QOJ859" s="81"/>
      <c r="QOK859" s="81"/>
      <c r="QOL859" s="81"/>
      <c r="QOM859" s="81"/>
      <c r="QON859" s="81"/>
      <c r="QOO859" s="81"/>
      <c r="QOP859" s="81"/>
      <c r="QOQ859" s="81"/>
      <c r="QOR859" s="81"/>
      <c r="QOS859" s="81"/>
      <c r="QOT859" s="81"/>
      <c r="QOU859" s="81"/>
      <c r="QOV859" s="81"/>
      <c r="QOW859" s="81"/>
      <c r="QOX859" s="81"/>
      <c r="QOY859" s="81"/>
      <c r="QOZ859" s="81"/>
      <c r="QPA859" s="81"/>
      <c r="QPB859" s="81"/>
      <c r="QPC859" s="81"/>
      <c r="QPD859" s="81"/>
      <c r="QPE859" s="81"/>
      <c r="QPF859" s="81"/>
      <c r="QPG859" s="81"/>
      <c r="QPH859" s="81"/>
      <c r="QPI859" s="81"/>
      <c r="QPJ859" s="81"/>
      <c r="QPK859" s="81"/>
      <c r="QPL859" s="81"/>
      <c r="QPM859" s="81"/>
      <c r="QPN859" s="81"/>
      <c r="QPO859" s="81"/>
      <c r="QPP859" s="81"/>
      <c r="QPQ859" s="81"/>
      <c r="QPR859" s="81"/>
      <c r="QPS859" s="81"/>
      <c r="QPT859" s="81"/>
      <c r="QPU859" s="81"/>
      <c r="QPV859" s="81"/>
      <c r="QPW859" s="81"/>
      <c r="QPX859" s="81"/>
      <c r="QPY859" s="81"/>
      <c r="QPZ859" s="81"/>
      <c r="QQA859" s="81"/>
      <c r="QQB859" s="81"/>
      <c r="QQC859" s="81"/>
      <c r="QQD859" s="81"/>
      <c r="QQE859" s="81"/>
      <c r="QQF859" s="81"/>
      <c r="QQG859" s="81"/>
      <c r="QQH859" s="81"/>
      <c r="QQI859" s="81"/>
      <c r="QQJ859" s="81"/>
      <c r="QQK859" s="81"/>
      <c r="QQL859" s="81"/>
      <c r="QQM859" s="81"/>
      <c r="QQN859" s="81"/>
      <c r="QQO859" s="81"/>
      <c r="QQP859" s="81"/>
      <c r="QQQ859" s="81"/>
      <c r="QQR859" s="81"/>
      <c r="QQS859" s="81"/>
      <c r="QQT859" s="81"/>
      <c r="QQU859" s="81"/>
      <c r="QQV859" s="81"/>
      <c r="QQW859" s="81"/>
      <c r="QQX859" s="81"/>
      <c r="QQY859" s="81"/>
      <c r="QQZ859" s="81"/>
      <c r="QRA859" s="81"/>
      <c r="QRB859" s="81"/>
      <c r="QRC859" s="81"/>
      <c r="QRD859" s="81"/>
      <c r="QRE859" s="81"/>
      <c r="QRF859" s="81"/>
      <c r="QRG859" s="81"/>
      <c r="QRH859" s="81"/>
      <c r="QRI859" s="81"/>
      <c r="QRJ859" s="81"/>
      <c r="QRK859" s="81"/>
      <c r="QRL859" s="81"/>
      <c r="QRM859" s="81"/>
      <c r="QRN859" s="81"/>
      <c r="QRO859" s="81"/>
      <c r="QRP859" s="81"/>
      <c r="QRQ859" s="81"/>
      <c r="QRR859" s="81"/>
      <c r="QRS859" s="81"/>
      <c r="QRT859" s="81"/>
      <c r="QRU859" s="81"/>
      <c r="QRV859" s="81"/>
      <c r="QRW859" s="81"/>
      <c r="QRX859" s="81"/>
      <c r="QRY859" s="81"/>
      <c r="QRZ859" s="81"/>
      <c r="QSA859" s="81"/>
      <c r="QSB859" s="81"/>
      <c r="QSC859" s="81"/>
      <c r="QSD859" s="81"/>
      <c r="QSE859" s="81"/>
      <c r="QSF859" s="81"/>
      <c r="QSG859" s="81"/>
      <c r="QSH859" s="81"/>
      <c r="QSI859" s="81"/>
      <c r="QSJ859" s="81"/>
      <c r="QSK859" s="81"/>
      <c r="QSL859" s="81"/>
      <c r="QSM859" s="81"/>
      <c r="QSN859" s="81"/>
      <c r="QSO859" s="81"/>
      <c r="QSP859" s="81"/>
      <c r="QSQ859" s="81"/>
      <c r="QSR859" s="81"/>
      <c r="QSS859" s="81"/>
      <c r="QST859" s="81"/>
      <c r="QSU859" s="81"/>
      <c r="QSV859" s="81"/>
      <c r="QSW859" s="81"/>
      <c r="QSX859" s="81"/>
      <c r="QSY859" s="81"/>
      <c r="QSZ859" s="81"/>
      <c r="QTA859" s="81"/>
      <c r="QTB859" s="81"/>
      <c r="QTC859" s="81"/>
      <c r="QTD859" s="81"/>
      <c r="QTE859" s="81"/>
      <c r="QTF859" s="81"/>
      <c r="QTG859" s="81"/>
      <c r="QTH859" s="81"/>
      <c r="QTI859" s="81"/>
      <c r="QTJ859" s="81"/>
      <c r="QTK859" s="81"/>
      <c r="QTL859" s="81"/>
      <c r="QTM859" s="81"/>
      <c r="QTN859" s="81"/>
      <c r="QTO859" s="81"/>
      <c r="QTP859" s="81"/>
      <c r="QTQ859" s="81"/>
      <c r="QTR859" s="81"/>
      <c r="QTS859" s="81"/>
      <c r="QTT859" s="81"/>
      <c r="QTU859" s="81"/>
      <c r="QTV859" s="81"/>
      <c r="QTW859" s="81"/>
      <c r="QTX859" s="81"/>
      <c r="QTY859" s="81"/>
      <c r="QTZ859" s="81"/>
      <c r="QUA859" s="81"/>
      <c r="QUB859" s="81"/>
      <c r="QUC859" s="81"/>
      <c r="QUD859" s="81"/>
      <c r="QUE859" s="81"/>
      <c r="QUF859" s="81"/>
      <c r="QUG859" s="81"/>
      <c r="QUH859" s="81"/>
      <c r="QUI859" s="81"/>
      <c r="QUJ859" s="81"/>
      <c r="QUK859" s="81"/>
      <c r="QUL859" s="81"/>
      <c r="QUM859" s="81"/>
      <c r="QUN859" s="81"/>
      <c r="QUO859" s="81"/>
      <c r="QUP859" s="81"/>
      <c r="QUQ859" s="81"/>
      <c r="QUR859" s="81"/>
      <c r="QUS859" s="81"/>
      <c r="QUT859" s="81"/>
      <c r="QUU859" s="81"/>
      <c r="QUV859" s="81"/>
      <c r="QUW859" s="81"/>
      <c r="QUX859" s="81"/>
      <c r="QUY859" s="81"/>
      <c r="QUZ859" s="81"/>
      <c r="QVA859" s="81"/>
      <c r="QVB859" s="81"/>
      <c r="QVC859" s="81"/>
      <c r="QVD859" s="81"/>
      <c r="QVE859" s="81"/>
      <c r="QVF859" s="81"/>
      <c r="QVG859" s="81"/>
      <c r="QVH859" s="81"/>
      <c r="QVI859" s="81"/>
      <c r="QVJ859" s="81"/>
      <c r="QVK859" s="81"/>
      <c r="QVL859" s="81"/>
      <c r="QVM859" s="81"/>
      <c r="QVN859" s="81"/>
      <c r="QVO859" s="81"/>
      <c r="QVP859" s="81"/>
      <c r="QVQ859" s="81"/>
      <c r="QVR859" s="81"/>
      <c r="QVS859" s="81"/>
      <c r="QVT859" s="81"/>
      <c r="QVU859" s="81"/>
      <c r="QVV859" s="81"/>
      <c r="QVW859" s="81"/>
      <c r="QVX859" s="81"/>
      <c r="QVY859" s="81"/>
      <c r="QVZ859" s="81"/>
      <c r="QWA859" s="81"/>
      <c r="QWB859" s="81"/>
      <c r="QWC859" s="81"/>
      <c r="QWD859" s="81"/>
      <c r="QWE859" s="81"/>
      <c r="QWF859" s="81"/>
      <c r="QWG859" s="81"/>
      <c r="QWH859" s="81"/>
      <c r="QWI859" s="81"/>
      <c r="QWJ859" s="81"/>
      <c r="QWK859" s="81"/>
      <c r="QWL859" s="81"/>
      <c r="QWM859" s="81"/>
      <c r="QWN859" s="81"/>
      <c r="QWO859" s="81"/>
      <c r="QWP859" s="81"/>
      <c r="QWQ859" s="81"/>
      <c r="QWR859" s="81"/>
      <c r="QWS859" s="81"/>
      <c r="QWT859" s="81"/>
      <c r="QWU859" s="81"/>
      <c r="QWV859" s="81"/>
      <c r="QWW859" s="81"/>
      <c r="QWX859" s="81"/>
      <c r="QWY859" s="81"/>
      <c r="QWZ859" s="81"/>
      <c r="QXA859" s="81"/>
      <c r="QXB859" s="81"/>
      <c r="QXC859" s="81"/>
      <c r="QXD859" s="81"/>
      <c r="QXE859" s="81"/>
      <c r="QXF859" s="81"/>
      <c r="QXG859" s="81"/>
      <c r="QXH859" s="81"/>
      <c r="QXI859" s="81"/>
      <c r="QXJ859" s="81"/>
      <c r="QXK859" s="81"/>
      <c r="QXL859" s="81"/>
      <c r="QXM859" s="81"/>
      <c r="QXN859" s="81"/>
      <c r="QXO859" s="81"/>
      <c r="QXP859" s="81"/>
      <c r="QXQ859" s="81"/>
      <c r="QXR859" s="81"/>
      <c r="QXS859" s="81"/>
      <c r="QXT859" s="81"/>
      <c r="QXU859" s="81"/>
      <c r="QXV859" s="81"/>
      <c r="QXW859" s="81"/>
      <c r="QXX859" s="81"/>
      <c r="QXY859" s="81"/>
      <c r="QXZ859" s="81"/>
      <c r="QYA859" s="81"/>
      <c r="QYB859" s="81"/>
      <c r="QYC859" s="81"/>
      <c r="QYD859" s="81"/>
      <c r="QYE859" s="81"/>
      <c r="QYF859" s="81"/>
      <c r="QYG859" s="81"/>
      <c r="QYH859" s="81"/>
      <c r="QYI859" s="81"/>
      <c r="QYJ859" s="81"/>
      <c r="QYK859" s="81"/>
      <c r="QYL859" s="81"/>
      <c r="QYM859" s="81"/>
      <c r="QYN859" s="81"/>
      <c r="QYO859" s="81"/>
      <c r="QYP859" s="81"/>
      <c r="QYQ859" s="81"/>
      <c r="QYR859" s="81"/>
      <c r="QYS859" s="81"/>
      <c r="QYT859" s="81"/>
      <c r="QYU859" s="81"/>
      <c r="QYV859" s="81"/>
      <c r="QYW859" s="81"/>
      <c r="QYX859" s="81"/>
      <c r="QYY859" s="81"/>
      <c r="QYZ859" s="81"/>
      <c r="QZA859" s="81"/>
      <c r="QZB859" s="81"/>
      <c r="QZC859" s="81"/>
      <c r="QZD859" s="81"/>
      <c r="QZE859" s="81"/>
      <c r="QZF859" s="81"/>
      <c r="QZG859" s="81"/>
      <c r="QZH859" s="81"/>
      <c r="QZI859" s="81"/>
      <c r="QZJ859" s="81"/>
      <c r="QZK859" s="81"/>
      <c r="QZL859" s="81"/>
      <c r="QZM859" s="81"/>
      <c r="QZN859" s="81"/>
      <c r="QZO859" s="81"/>
      <c r="QZP859" s="81"/>
      <c r="QZQ859" s="81"/>
      <c r="QZR859" s="81"/>
      <c r="QZS859" s="81"/>
      <c r="QZT859" s="81"/>
      <c r="QZU859" s="81"/>
      <c r="QZV859" s="81"/>
      <c r="QZW859" s="81"/>
      <c r="QZX859" s="81"/>
      <c r="QZY859" s="81"/>
      <c r="QZZ859" s="81"/>
      <c r="RAA859" s="81"/>
      <c r="RAB859" s="81"/>
      <c r="RAC859" s="81"/>
      <c r="RAD859" s="81"/>
      <c r="RAE859" s="81"/>
      <c r="RAF859" s="81"/>
      <c r="RAG859" s="81"/>
      <c r="RAH859" s="81"/>
      <c r="RAI859" s="81"/>
      <c r="RAJ859" s="81"/>
      <c r="RAK859" s="81"/>
      <c r="RAL859" s="81"/>
      <c r="RAM859" s="81"/>
      <c r="RAN859" s="81"/>
      <c r="RAO859" s="81"/>
      <c r="RAP859" s="81"/>
      <c r="RAQ859" s="81"/>
      <c r="RAR859" s="81"/>
      <c r="RAS859" s="81"/>
      <c r="RAT859" s="81"/>
      <c r="RAU859" s="81"/>
      <c r="RAV859" s="81"/>
      <c r="RAW859" s="81"/>
      <c r="RAX859" s="81"/>
      <c r="RAY859" s="81"/>
      <c r="RAZ859" s="81"/>
      <c r="RBA859" s="81"/>
      <c r="RBB859" s="81"/>
      <c r="RBC859" s="81"/>
      <c r="RBD859" s="81"/>
      <c r="RBE859" s="81"/>
      <c r="RBF859" s="81"/>
      <c r="RBG859" s="81"/>
      <c r="RBH859" s="81"/>
      <c r="RBI859" s="81"/>
      <c r="RBJ859" s="81"/>
      <c r="RBK859" s="81"/>
      <c r="RBL859" s="81"/>
      <c r="RBM859" s="81"/>
      <c r="RBN859" s="81"/>
      <c r="RBO859" s="81"/>
      <c r="RBP859" s="81"/>
      <c r="RBQ859" s="81"/>
      <c r="RBR859" s="81"/>
      <c r="RBS859" s="81"/>
      <c r="RBT859" s="81"/>
      <c r="RBU859" s="81"/>
      <c r="RBV859" s="81"/>
      <c r="RBW859" s="81"/>
      <c r="RBX859" s="81"/>
      <c r="RBY859" s="81"/>
      <c r="RBZ859" s="81"/>
      <c r="RCA859" s="81"/>
      <c r="RCB859" s="81"/>
      <c r="RCC859" s="81"/>
      <c r="RCD859" s="81"/>
      <c r="RCE859" s="81"/>
      <c r="RCF859" s="81"/>
      <c r="RCG859" s="81"/>
      <c r="RCH859" s="81"/>
      <c r="RCI859" s="81"/>
      <c r="RCJ859" s="81"/>
      <c r="RCK859" s="81"/>
      <c r="RCL859" s="81"/>
      <c r="RCM859" s="81"/>
      <c r="RCN859" s="81"/>
      <c r="RCO859" s="81"/>
      <c r="RCP859" s="81"/>
      <c r="RCQ859" s="81"/>
      <c r="RCR859" s="81"/>
      <c r="RCS859" s="81"/>
      <c r="RCT859" s="81"/>
      <c r="RCU859" s="81"/>
      <c r="RCV859" s="81"/>
      <c r="RCW859" s="81"/>
      <c r="RCX859" s="81"/>
      <c r="RCY859" s="81"/>
      <c r="RCZ859" s="81"/>
      <c r="RDA859" s="81"/>
      <c r="RDB859" s="81"/>
      <c r="RDC859" s="81"/>
      <c r="RDD859" s="81"/>
      <c r="RDE859" s="81"/>
      <c r="RDF859" s="81"/>
      <c r="RDG859" s="81"/>
      <c r="RDH859" s="81"/>
      <c r="RDI859" s="81"/>
      <c r="RDJ859" s="81"/>
      <c r="RDK859" s="81"/>
      <c r="RDL859" s="81"/>
      <c r="RDM859" s="81"/>
      <c r="RDN859" s="81"/>
      <c r="RDO859" s="81"/>
      <c r="RDP859" s="81"/>
      <c r="RDQ859" s="81"/>
      <c r="RDR859" s="81"/>
      <c r="RDS859" s="81"/>
      <c r="RDT859" s="81"/>
      <c r="RDU859" s="81"/>
      <c r="RDV859" s="81"/>
      <c r="RDW859" s="81"/>
      <c r="RDX859" s="81"/>
      <c r="RDY859" s="81"/>
      <c r="RDZ859" s="81"/>
      <c r="REA859" s="81"/>
      <c r="REB859" s="81"/>
      <c r="REC859" s="81"/>
      <c r="RED859" s="81"/>
      <c r="REE859" s="81"/>
      <c r="REF859" s="81"/>
      <c r="REG859" s="81"/>
      <c r="REH859" s="81"/>
      <c r="REI859" s="81"/>
      <c r="REJ859" s="81"/>
      <c r="REK859" s="81"/>
      <c r="REL859" s="81"/>
      <c r="REM859" s="81"/>
      <c r="REN859" s="81"/>
      <c r="REO859" s="81"/>
      <c r="REP859" s="81"/>
      <c r="REQ859" s="81"/>
      <c r="RER859" s="81"/>
      <c r="RES859" s="81"/>
      <c r="RET859" s="81"/>
      <c r="REU859" s="81"/>
      <c r="REV859" s="81"/>
      <c r="REW859" s="81"/>
      <c r="REX859" s="81"/>
      <c r="REY859" s="81"/>
      <c r="REZ859" s="81"/>
      <c r="RFA859" s="81"/>
      <c r="RFB859" s="81"/>
      <c r="RFC859" s="81"/>
      <c r="RFD859" s="81"/>
      <c r="RFE859" s="81"/>
      <c r="RFF859" s="81"/>
      <c r="RFG859" s="81"/>
      <c r="RFH859" s="81"/>
      <c r="RFI859" s="81"/>
      <c r="RFJ859" s="81"/>
      <c r="RFK859" s="81"/>
      <c r="RFL859" s="81"/>
      <c r="RFM859" s="81"/>
      <c r="RFN859" s="81"/>
      <c r="RFO859" s="81"/>
      <c r="RFP859" s="81"/>
      <c r="RFQ859" s="81"/>
      <c r="RFR859" s="81"/>
      <c r="RFS859" s="81"/>
      <c r="RFT859" s="81"/>
      <c r="RFU859" s="81"/>
      <c r="RFV859" s="81"/>
      <c r="RFW859" s="81"/>
      <c r="RFX859" s="81"/>
      <c r="RFY859" s="81"/>
      <c r="RFZ859" s="81"/>
      <c r="RGA859" s="81"/>
      <c r="RGB859" s="81"/>
      <c r="RGC859" s="81"/>
      <c r="RGD859" s="81"/>
      <c r="RGE859" s="81"/>
      <c r="RGF859" s="81"/>
      <c r="RGG859" s="81"/>
      <c r="RGH859" s="81"/>
      <c r="RGI859" s="81"/>
      <c r="RGJ859" s="81"/>
      <c r="RGK859" s="81"/>
      <c r="RGL859" s="81"/>
      <c r="RGM859" s="81"/>
      <c r="RGN859" s="81"/>
      <c r="RGO859" s="81"/>
      <c r="RGP859" s="81"/>
      <c r="RGQ859" s="81"/>
      <c r="RGR859" s="81"/>
      <c r="RGS859" s="81"/>
      <c r="RGT859" s="81"/>
      <c r="RGU859" s="81"/>
      <c r="RGV859" s="81"/>
      <c r="RGW859" s="81"/>
      <c r="RGX859" s="81"/>
      <c r="RGY859" s="81"/>
      <c r="RGZ859" s="81"/>
      <c r="RHA859" s="81"/>
      <c r="RHB859" s="81"/>
      <c r="RHC859" s="81"/>
      <c r="RHD859" s="81"/>
      <c r="RHE859" s="81"/>
      <c r="RHF859" s="81"/>
      <c r="RHG859" s="81"/>
      <c r="RHH859" s="81"/>
      <c r="RHI859" s="81"/>
      <c r="RHJ859" s="81"/>
      <c r="RHK859" s="81"/>
      <c r="RHL859" s="81"/>
      <c r="RHM859" s="81"/>
      <c r="RHN859" s="81"/>
      <c r="RHO859" s="81"/>
      <c r="RHP859" s="81"/>
      <c r="RHQ859" s="81"/>
      <c r="RHR859" s="81"/>
      <c r="RHS859" s="81"/>
      <c r="RHT859" s="81"/>
      <c r="RHU859" s="81"/>
      <c r="RHV859" s="81"/>
      <c r="RHW859" s="81"/>
      <c r="RHX859" s="81"/>
      <c r="RHY859" s="81"/>
      <c r="RHZ859" s="81"/>
      <c r="RIA859" s="81"/>
      <c r="RIB859" s="81"/>
      <c r="RIC859" s="81"/>
      <c r="RID859" s="81"/>
      <c r="RIE859" s="81"/>
      <c r="RIF859" s="81"/>
      <c r="RIG859" s="81"/>
      <c r="RIH859" s="81"/>
      <c r="RII859" s="81"/>
      <c r="RIJ859" s="81"/>
      <c r="RIK859" s="81"/>
      <c r="RIL859" s="81"/>
      <c r="RIM859" s="81"/>
      <c r="RIN859" s="81"/>
      <c r="RIO859" s="81"/>
      <c r="RIP859" s="81"/>
      <c r="RIQ859" s="81"/>
      <c r="RIR859" s="81"/>
      <c r="RIS859" s="81"/>
      <c r="RIT859" s="81"/>
      <c r="RIU859" s="81"/>
      <c r="RIV859" s="81"/>
      <c r="RIW859" s="81"/>
      <c r="RIX859" s="81"/>
      <c r="RIY859" s="81"/>
      <c r="RIZ859" s="81"/>
      <c r="RJA859" s="81"/>
      <c r="RJB859" s="81"/>
      <c r="RJC859" s="81"/>
      <c r="RJD859" s="81"/>
      <c r="RJE859" s="81"/>
      <c r="RJF859" s="81"/>
      <c r="RJG859" s="81"/>
      <c r="RJH859" s="81"/>
      <c r="RJI859" s="81"/>
      <c r="RJJ859" s="81"/>
      <c r="RJK859" s="81"/>
      <c r="RJL859" s="81"/>
      <c r="RJM859" s="81"/>
      <c r="RJN859" s="81"/>
      <c r="RJO859" s="81"/>
      <c r="RJP859" s="81"/>
      <c r="RJQ859" s="81"/>
      <c r="RJR859" s="81"/>
      <c r="RJS859" s="81"/>
      <c r="RJT859" s="81"/>
      <c r="RJU859" s="81"/>
      <c r="RJV859" s="81"/>
      <c r="RJW859" s="81"/>
      <c r="RJX859" s="81"/>
      <c r="RJY859" s="81"/>
      <c r="RJZ859" s="81"/>
      <c r="RKA859" s="81"/>
      <c r="RKB859" s="81"/>
      <c r="RKC859" s="81"/>
      <c r="RKD859" s="81"/>
      <c r="RKE859" s="81"/>
      <c r="RKF859" s="81"/>
      <c r="RKG859" s="81"/>
      <c r="RKH859" s="81"/>
      <c r="RKI859" s="81"/>
      <c r="RKJ859" s="81"/>
      <c r="RKK859" s="81"/>
      <c r="RKL859" s="81"/>
      <c r="RKM859" s="81"/>
      <c r="RKN859" s="81"/>
      <c r="RKO859" s="81"/>
      <c r="RKP859" s="81"/>
      <c r="RKQ859" s="81"/>
      <c r="RKR859" s="81"/>
      <c r="RKS859" s="81"/>
      <c r="RKT859" s="81"/>
      <c r="RKU859" s="81"/>
      <c r="RKV859" s="81"/>
      <c r="RKW859" s="81"/>
      <c r="RKX859" s="81"/>
      <c r="RKY859" s="81"/>
      <c r="RKZ859" s="81"/>
      <c r="RLA859" s="81"/>
      <c r="RLB859" s="81"/>
      <c r="RLC859" s="81"/>
      <c r="RLD859" s="81"/>
      <c r="RLE859" s="81"/>
      <c r="RLF859" s="81"/>
      <c r="RLG859" s="81"/>
      <c r="RLH859" s="81"/>
      <c r="RLI859" s="81"/>
      <c r="RLJ859" s="81"/>
      <c r="RLK859" s="81"/>
      <c r="RLL859" s="81"/>
      <c r="RLM859" s="81"/>
      <c r="RLN859" s="81"/>
      <c r="RLO859" s="81"/>
      <c r="RLP859" s="81"/>
      <c r="RLQ859" s="81"/>
      <c r="RLR859" s="81"/>
      <c r="RLS859" s="81"/>
      <c r="RLT859" s="81"/>
      <c r="RLU859" s="81"/>
      <c r="RLV859" s="81"/>
      <c r="RLW859" s="81"/>
      <c r="RLX859" s="81"/>
      <c r="RLY859" s="81"/>
      <c r="RLZ859" s="81"/>
      <c r="RMA859" s="81"/>
      <c r="RMB859" s="81"/>
      <c r="RMC859" s="81"/>
      <c r="RMD859" s="81"/>
      <c r="RME859" s="81"/>
      <c r="RMF859" s="81"/>
      <c r="RMG859" s="81"/>
      <c r="RMH859" s="81"/>
      <c r="RMI859" s="81"/>
      <c r="RMJ859" s="81"/>
      <c r="RMK859" s="81"/>
      <c r="RML859" s="81"/>
      <c r="RMM859" s="81"/>
      <c r="RMN859" s="81"/>
      <c r="RMO859" s="81"/>
      <c r="RMP859" s="81"/>
      <c r="RMQ859" s="81"/>
      <c r="RMR859" s="81"/>
      <c r="RMS859" s="81"/>
      <c r="RMT859" s="81"/>
      <c r="RMU859" s="81"/>
      <c r="RMV859" s="81"/>
      <c r="RMW859" s="81"/>
      <c r="RMX859" s="81"/>
      <c r="RMY859" s="81"/>
      <c r="RMZ859" s="81"/>
      <c r="RNA859" s="81"/>
      <c r="RNB859" s="81"/>
      <c r="RNC859" s="81"/>
      <c r="RND859" s="81"/>
      <c r="RNE859" s="81"/>
      <c r="RNF859" s="81"/>
      <c r="RNG859" s="81"/>
      <c r="RNH859" s="81"/>
      <c r="RNI859" s="81"/>
      <c r="RNJ859" s="81"/>
      <c r="RNK859" s="81"/>
      <c r="RNL859" s="81"/>
      <c r="RNM859" s="81"/>
      <c r="RNN859" s="81"/>
      <c r="RNO859" s="81"/>
      <c r="RNP859" s="81"/>
      <c r="RNQ859" s="81"/>
      <c r="RNR859" s="81"/>
      <c r="RNS859" s="81"/>
      <c r="RNT859" s="81"/>
      <c r="RNU859" s="81"/>
      <c r="RNV859" s="81"/>
      <c r="RNW859" s="81"/>
      <c r="RNX859" s="81"/>
      <c r="RNY859" s="81"/>
      <c r="RNZ859" s="81"/>
      <c r="ROA859" s="81"/>
      <c r="ROB859" s="81"/>
      <c r="ROC859" s="81"/>
      <c r="ROD859" s="81"/>
      <c r="ROE859" s="81"/>
      <c r="ROF859" s="81"/>
      <c r="ROG859" s="81"/>
      <c r="ROH859" s="81"/>
      <c r="ROI859" s="81"/>
      <c r="ROJ859" s="81"/>
      <c r="ROK859" s="81"/>
      <c r="ROL859" s="81"/>
      <c r="ROM859" s="81"/>
      <c r="RON859" s="81"/>
      <c r="ROO859" s="81"/>
      <c r="ROP859" s="81"/>
      <c r="ROQ859" s="81"/>
      <c r="ROR859" s="81"/>
      <c r="ROS859" s="81"/>
      <c r="ROT859" s="81"/>
      <c r="ROU859" s="81"/>
      <c r="ROV859" s="81"/>
      <c r="ROW859" s="81"/>
      <c r="ROX859" s="81"/>
      <c r="ROY859" s="81"/>
      <c r="ROZ859" s="81"/>
      <c r="RPA859" s="81"/>
      <c r="RPB859" s="81"/>
      <c r="RPC859" s="81"/>
      <c r="RPD859" s="81"/>
      <c r="RPE859" s="81"/>
      <c r="RPF859" s="81"/>
      <c r="RPG859" s="81"/>
      <c r="RPH859" s="81"/>
      <c r="RPI859" s="81"/>
      <c r="RPJ859" s="81"/>
      <c r="RPK859" s="81"/>
      <c r="RPL859" s="81"/>
      <c r="RPM859" s="81"/>
      <c r="RPN859" s="81"/>
      <c r="RPO859" s="81"/>
      <c r="RPP859" s="81"/>
      <c r="RPQ859" s="81"/>
      <c r="RPR859" s="81"/>
      <c r="RPS859" s="81"/>
      <c r="RPT859" s="81"/>
      <c r="RPU859" s="81"/>
      <c r="RPV859" s="81"/>
      <c r="RPW859" s="81"/>
      <c r="RPX859" s="81"/>
      <c r="RPY859" s="81"/>
      <c r="RPZ859" s="81"/>
      <c r="RQA859" s="81"/>
      <c r="RQB859" s="81"/>
      <c r="RQC859" s="81"/>
      <c r="RQD859" s="81"/>
      <c r="RQE859" s="81"/>
      <c r="RQF859" s="81"/>
      <c r="RQG859" s="81"/>
      <c r="RQH859" s="81"/>
      <c r="RQI859" s="81"/>
      <c r="RQJ859" s="81"/>
      <c r="RQK859" s="81"/>
      <c r="RQL859" s="81"/>
      <c r="RQM859" s="81"/>
      <c r="RQN859" s="81"/>
      <c r="RQO859" s="81"/>
      <c r="RQP859" s="81"/>
      <c r="RQQ859" s="81"/>
      <c r="RQR859" s="81"/>
      <c r="RQS859" s="81"/>
      <c r="RQT859" s="81"/>
      <c r="RQU859" s="81"/>
      <c r="RQV859" s="81"/>
      <c r="RQW859" s="81"/>
      <c r="RQX859" s="81"/>
      <c r="RQY859" s="81"/>
      <c r="RQZ859" s="81"/>
      <c r="RRA859" s="81"/>
      <c r="RRB859" s="81"/>
      <c r="RRC859" s="81"/>
      <c r="RRD859" s="81"/>
      <c r="RRE859" s="81"/>
      <c r="RRF859" s="81"/>
      <c r="RRG859" s="81"/>
      <c r="RRH859" s="81"/>
      <c r="RRI859" s="81"/>
      <c r="RRJ859" s="81"/>
      <c r="RRK859" s="81"/>
      <c r="RRL859" s="81"/>
      <c r="RRM859" s="81"/>
      <c r="RRN859" s="81"/>
      <c r="RRO859" s="81"/>
      <c r="RRP859" s="81"/>
      <c r="RRQ859" s="81"/>
      <c r="RRR859" s="81"/>
      <c r="RRS859" s="81"/>
      <c r="RRT859" s="81"/>
      <c r="RRU859" s="81"/>
      <c r="RRV859" s="81"/>
      <c r="RRW859" s="81"/>
      <c r="RRX859" s="81"/>
      <c r="RRY859" s="81"/>
      <c r="RRZ859" s="81"/>
      <c r="RSA859" s="81"/>
      <c r="RSB859" s="81"/>
      <c r="RSC859" s="81"/>
      <c r="RSD859" s="81"/>
      <c r="RSE859" s="81"/>
      <c r="RSF859" s="81"/>
      <c r="RSG859" s="81"/>
      <c r="RSH859" s="81"/>
      <c r="RSI859" s="81"/>
      <c r="RSJ859" s="81"/>
      <c r="RSK859" s="81"/>
      <c r="RSL859" s="81"/>
      <c r="RSM859" s="81"/>
      <c r="RSN859" s="81"/>
      <c r="RSO859" s="81"/>
      <c r="RSP859" s="81"/>
      <c r="RSQ859" s="81"/>
      <c r="RSR859" s="81"/>
      <c r="RSS859" s="81"/>
      <c r="RST859" s="81"/>
      <c r="RSU859" s="81"/>
      <c r="RSV859" s="81"/>
      <c r="RSW859" s="81"/>
      <c r="RSX859" s="81"/>
      <c r="RSY859" s="81"/>
      <c r="RSZ859" s="81"/>
      <c r="RTA859" s="81"/>
      <c r="RTB859" s="81"/>
      <c r="RTC859" s="81"/>
      <c r="RTD859" s="81"/>
      <c r="RTE859" s="81"/>
      <c r="RTF859" s="81"/>
      <c r="RTG859" s="81"/>
      <c r="RTH859" s="81"/>
      <c r="RTI859" s="81"/>
      <c r="RTJ859" s="81"/>
      <c r="RTK859" s="81"/>
      <c r="RTL859" s="81"/>
      <c r="RTM859" s="81"/>
      <c r="RTN859" s="81"/>
      <c r="RTO859" s="81"/>
      <c r="RTP859" s="81"/>
      <c r="RTQ859" s="81"/>
      <c r="RTR859" s="81"/>
      <c r="RTS859" s="81"/>
      <c r="RTT859" s="81"/>
      <c r="RTU859" s="81"/>
      <c r="RTV859" s="81"/>
      <c r="RTW859" s="81"/>
      <c r="RTX859" s="81"/>
      <c r="RTY859" s="81"/>
      <c r="RTZ859" s="81"/>
      <c r="RUA859" s="81"/>
      <c r="RUB859" s="81"/>
      <c r="RUC859" s="81"/>
      <c r="RUD859" s="81"/>
      <c r="RUE859" s="81"/>
      <c r="RUF859" s="81"/>
      <c r="RUG859" s="81"/>
      <c r="RUH859" s="81"/>
      <c r="RUI859" s="81"/>
      <c r="RUJ859" s="81"/>
      <c r="RUK859" s="81"/>
      <c r="RUL859" s="81"/>
      <c r="RUM859" s="81"/>
      <c r="RUN859" s="81"/>
      <c r="RUO859" s="81"/>
      <c r="RUP859" s="81"/>
      <c r="RUQ859" s="81"/>
      <c r="RUR859" s="81"/>
      <c r="RUS859" s="81"/>
      <c r="RUT859" s="81"/>
      <c r="RUU859" s="81"/>
      <c r="RUV859" s="81"/>
      <c r="RUW859" s="81"/>
      <c r="RUX859" s="81"/>
      <c r="RUY859" s="81"/>
      <c r="RUZ859" s="81"/>
      <c r="RVA859" s="81"/>
      <c r="RVB859" s="81"/>
      <c r="RVC859" s="81"/>
      <c r="RVD859" s="81"/>
      <c r="RVE859" s="81"/>
      <c r="RVF859" s="81"/>
      <c r="RVG859" s="81"/>
      <c r="RVH859" s="81"/>
      <c r="RVI859" s="81"/>
      <c r="RVJ859" s="81"/>
      <c r="RVK859" s="81"/>
      <c r="RVL859" s="81"/>
      <c r="RVM859" s="81"/>
      <c r="RVN859" s="81"/>
      <c r="RVO859" s="81"/>
      <c r="RVP859" s="81"/>
      <c r="RVQ859" s="81"/>
      <c r="RVR859" s="81"/>
      <c r="RVS859" s="81"/>
      <c r="RVT859" s="81"/>
      <c r="RVU859" s="81"/>
      <c r="RVV859" s="81"/>
      <c r="RVW859" s="81"/>
      <c r="RVX859" s="81"/>
      <c r="RVY859" s="81"/>
      <c r="RVZ859" s="81"/>
      <c r="RWA859" s="81"/>
      <c r="RWB859" s="81"/>
      <c r="RWC859" s="81"/>
      <c r="RWD859" s="81"/>
      <c r="RWE859" s="81"/>
      <c r="RWF859" s="81"/>
      <c r="RWG859" s="81"/>
      <c r="RWH859" s="81"/>
      <c r="RWI859" s="81"/>
      <c r="RWJ859" s="81"/>
      <c r="RWK859" s="81"/>
      <c r="RWL859" s="81"/>
      <c r="RWM859" s="81"/>
      <c r="RWN859" s="81"/>
      <c r="RWO859" s="81"/>
      <c r="RWP859" s="81"/>
      <c r="RWQ859" s="81"/>
      <c r="RWR859" s="81"/>
      <c r="RWS859" s="81"/>
      <c r="RWT859" s="81"/>
      <c r="RWU859" s="81"/>
      <c r="RWV859" s="81"/>
      <c r="RWW859" s="81"/>
      <c r="RWX859" s="81"/>
      <c r="RWY859" s="81"/>
      <c r="RWZ859" s="81"/>
      <c r="RXA859" s="81"/>
      <c r="RXB859" s="81"/>
      <c r="RXC859" s="81"/>
      <c r="RXD859" s="81"/>
      <c r="RXE859" s="81"/>
      <c r="RXF859" s="81"/>
      <c r="RXG859" s="81"/>
      <c r="RXH859" s="81"/>
      <c r="RXI859" s="81"/>
      <c r="RXJ859" s="81"/>
      <c r="RXK859" s="81"/>
      <c r="RXL859" s="81"/>
      <c r="RXM859" s="81"/>
      <c r="RXN859" s="81"/>
      <c r="RXO859" s="81"/>
      <c r="RXP859" s="81"/>
      <c r="RXQ859" s="81"/>
      <c r="RXR859" s="81"/>
      <c r="RXS859" s="81"/>
      <c r="RXT859" s="81"/>
      <c r="RXU859" s="81"/>
      <c r="RXV859" s="81"/>
      <c r="RXW859" s="81"/>
      <c r="RXX859" s="81"/>
      <c r="RXY859" s="81"/>
      <c r="RXZ859" s="81"/>
      <c r="RYA859" s="81"/>
      <c r="RYB859" s="81"/>
      <c r="RYC859" s="81"/>
      <c r="RYD859" s="81"/>
      <c r="RYE859" s="81"/>
      <c r="RYF859" s="81"/>
      <c r="RYG859" s="81"/>
      <c r="RYH859" s="81"/>
      <c r="RYI859" s="81"/>
      <c r="RYJ859" s="81"/>
      <c r="RYK859" s="81"/>
      <c r="RYL859" s="81"/>
      <c r="RYM859" s="81"/>
      <c r="RYN859" s="81"/>
      <c r="RYO859" s="81"/>
      <c r="RYP859" s="81"/>
      <c r="RYQ859" s="81"/>
      <c r="RYR859" s="81"/>
      <c r="RYS859" s="81"/>
      <c r="RYT859" s="81"/>
      <c r="RYU859" s="81"/>
      <c r="RYV859" s="81"/>
      <c r="RYW859" s="81"/>
      <c r="RYX859" s="81"/>
      <c r="RYY859" s="81"/>
      <c r="RYZ859" s="81"/>
      <c r="RZA859" s="81"/>
      <c r="RZB859" s="81"/>
      <c r="RZC859" s="81"/>
      <c r="RZD859" s="81"/>
      <c r="RZE859" s="81"/>
      <c r="RZF859" s="81"/>
      <c r="RZG859" s="81"/>
      <c r="RZH859" s="81"/>
      <c r="RZI859" s="81"/>
      <c r="RZJ859" s="81"/>
      <c r="RZK859" s="81"/>
      <c r="RZL859" s="81"/>
      <c r="RZM859" s="81"/>
      <c r="RZN859" s="81"/>
      <c r="RZO859" s="81"/>
      <c r="RZP859" s="81"/>
      <c r="RZQ859" s="81"/>
      <c r="RZR859" s="81"/>
      <c r="RZS859" s="81"/>
      <c r="RZT859" s="81"/>
      <c r="RZU859" s="81"/>
      <c r="RZV859" s="81"/>
      <c r="RZW859" s="81"/>
      <c r="RZX859" s="81"/>
      <c r="RZY859" s="81"/>
      <c r="RZZ859" s="81"/>
      <c r="SAA859" s="81"/>
      <c r="SAB859" s="81"/>
      <c r="SAC859" s="81"/>
      <c r="SAD859" s="81"/>
      <c r="SAE859" s="81"/>
      <c r="SAF859" s="81"/>
      <c r="SAG859" s="81"/>
      <c r="SAH859" s="81"/>
      <c r="SAI859" s="81"/>
      <c r="SAJ859" s="81"/>
      <c r="SAK859" s="81"/>
      <c r="SAL859" s="81"/>
      <c r="SAM859" s="81"/>
      <c r="SAN859" s="81"/>
      <c r="SAO859" s="81"/>
      <c r="SAP859" s="81"/>
      <c r="SAQ859" s="81"/>
      <c r="SAR859" s="81"/>
      <c r="SAS859" s="81"/>
      <c r="SAT859" s="81"/>
      <c r="SAU859" s="81"/>
      <c r="SAV859" s="81"/>
      <c r="SAW859" s="81"/>
      <c r="SAX859" s="81"/>
      <c r="SAY859" s="81"/>
      <c r="SAZ859" s="81"/>
      <c r="SBA859" s="81"/>
      <c r="SBB859" s="81"/>
      <c r="SBC859" s="81"/>
      <c r="SBD859" s="81"/>
      <c r="SBE859" s="81"/>
      <c r="SBF859" s="81"/>
      <c r="SBG859" s="81"/>
      <c r="SBH859" s="81"/>
      <c r="SBI859" s="81"/>
      <c r="SBJ859" s="81"/>
      <c r="SBK859" s="81"/>
      <c r="SBL859" s="81"/>
      <c r="SBM859" s="81"/>
      <c r="SBN859" s="81"/>
      <c r="SBO859" s="81"/>
      <c r="SBP859" s="81"/>
      <c r="SBQ859" s="81"/>
      <c r="SBR859" s="81"/>
      <c r="SBS859" s="81"/>
      <c r="SBT859" s="81"/>
      <c r="SBU859" s="81"/>
      <c r="SBV859" s="81"/>
      <c r="SBW859" s="81"/>
      <c r="SBX859" s="81"/>
      <c r="SBY859" s="81"/>
      <c r="SBZ859" s="81"/>
      <c r="SCA859" s="81"/>
      <c r="SCB859" s="81"/>
      <c r="SCC859" s="81"/>
      <c r="SCD859" s="81"/>
      <c r="SCE859" s="81"/>
      <c r="SCF859" s="81"/>
      <c r="SCG859" s="81"/>
      <c r="SCH859" s="81"/>
      <c r="SCI859" s="81"/>
      <c r="SCJ859" s="81"/>
      <c r="SCK859" s="81"/>
      <c r="SCL859" s="81"/>
      <c r="SCM859" s="81"/>
      <c r="SCN859" s="81"/>
      <c r="SCO859" s="81"/>
      <c r="SCP859" s="81"/>
      <c r="SCQ859" s="81"/>
      <c r="SCR859" s="81"/>
      <c r="SCS859" s="81"/>
      <c r="SCT859" s="81"/>
      <c r="SCU859" s="81"/>
      <c r="SCV859" s="81"/>
      <c r="SCW859" s="81"/>
      <c r="SCX859" s="81"/>
      <c r="SCY859" s="81"/>
      <c r="SCZ859" s="81"/>
      <c r="SDA859" s="81"/>
      <c r="SDB859" s="81"/>
      <c r="SDC859" s="81"/>
      <c r="SDD859" s="81"/>
      <c r="SDE859" s="81"/>
      <c r="SDF859" s="81"/>
      <c r="SDG859" s="81"/>
      <c r="SDH859" s="81"/>
      <c r="SDI859" s="81"/>
      <c r="SDJ859" s="81"/>
      <c r="SDK859" s="81"/>
      <c r="SDL859" s="81"/>
      <c r="SDM859" s="81"/>
      <c r="SDN859" s="81"/>
      <c r="SDO859" s="81"/>
      <c r="SDP859" s="81"/>
      <c r="SDQ859" s="81"/>
      <c r="SDR859" s="81"/>
      <c r="SDS859" s="81"/>
      <c r="SDT859" s="81"/>
      <c r="SDU859" s="81"/>
      <c r="SDV859" s="81"/>
      <c r="SDW859" s="81"/>
      <c r="SDX859" s="81"/>
      <c r="SDY859" s="81"/>
      <c r="SDZ859" s="81"/>
      <c r="SEA859" s="81"/>
      <c r="SEB859" s="81"/>
      <c r="SEC859" s="81"/>
      <c r="SED859" s="81"/>
      <c r="SEE859" s="81"/>
      <c r="SEF859" s="81"/>
      <c r="SEG859" s="81"/>
      <c r="SEH859" s="81"/>
      <c r="SEI859" s="81"/>
      <c r="SEJ859" s="81"/>
      <c r="SEK859" s="81"/>
      <c r="SEL859" s="81"/>
      <c r="SEM859" s="81"/>
      <c r="SEN859" s="81"/>
      <c r="SEO859" s="81"/>
      <c r="SEP859" s="81"/>
      <c r="SEQ859" s="81"/>
      <c r="SER859" s="81"/>
      <c r="SES859" s="81"/>
      <c r="SET859" s="81"/>
      <c r="SEU859" s="81"/>
      <c r="SEV859" s="81"/>
      <c r="SEW859" s="81"/>
      <c r="SEX859" s="81"/>
      <c r="SEY859" s="81"/>
      <c r="SEZ859" s="81"/>
      <c r="SFA859" s="81"/>
      <c r="SFB859" s="81"/>
      <c r="SFC859" s="81"/>
      <c r="SFD859" s="81"/>
      <c r="SFE859" s="81"/>
      <c r="SFF859" s="81"/>
      <c r="SFG859" s="81"/>
      <c r="SFH859" s="81"/>
      <c r="SFI859" s="81"/>
      <c r="SFJ859" s="81"/>
      <c r="SFK859" s="81"/>
      <c r="SFL859" s="81"/>
      <c r="SFM859" s="81"/>
      <c r="SFN859" s="81"/>
      <c r="SFO859" s="81"/>
      <c r="SFP859" s="81"/>
      <c r="SFQ859" s="81"/>
      <c r="SFR859" s="81"/>
      <c r="SFS859" s="81"/>
      <c r="SFT859" s="81"/>
      <c r="SFU859" s="81"/>
      <c r="SFV859" s="81"/>
      <c r="SFW859" s="81"/>
      <c r="SFX859" s="81"/>
      <c r="SFY859" s="81"/>
      <c r="SFZ859" s="81"/>
      <c r="SGA859" s="81"/>
      <c r="SGB859" s="81"/>
      <c r="SGC859" s="81"/>
      <c r="SGD859" s="81"/>
      <c r="SGE859" s="81"/>
      <c r="SGF859" s="81"/>
      <c r="SGG859" s="81"/>
      <c r="SGH859" s="81"/>
      <c r="SGI859" s="81"/>
      <c r="SGJ859" s="81"/>
      <c r="SGK859" s="81"/>
      <c r="SGL859" s="81"/>
      <c r="SGM859" s="81"/>
      <c r="SGN859" s="81"/>
      <c r="SGO859" s="81"/>
      <c r="SGP859" s="81"/>
      <c r="SGQ859" s="81"/>
      <c r="SGR859" s="81"/>
      <c r="SGS859" s="81"/>
      <c r="SGT859" s="81"/>
      <c r="SGU859" s="81"/>
      <c r="SGV859" s="81"/>
      <c r="SGW859" s="81"/>
      <c r="SGX859" s="81"/>
      <c r="SGY859" s="81"/>
      <c r="SGZ859" s="81"/>
      <c r="SHA859" s="81"/>
      <c r="SHB859" s="81"/>
      <c r="SHC859" s="81"/>
      <c r="SHD859" s="81"/>
      <c r="SHE859" s="81"/>
      <c r="SHF859" s="81"/>
      <c r="SHG859" s="81"/>
      <c r="SHH859" s="81"/>
      <c r="SHI859" s="81"/>
      <c r="SHJ859" s="81"/>
      <c r="SHK859" s="81"/>
      <c r="SHL859" s="81"/>
      <c r="SHM859" s="81"/>
      <c r="SHN859" s="81"/>
      <c r="SHO859" s="81"/>
      <c r="SHP859" s="81"/>
      <c r="SHQ859" s="81"/>
      <c r="SHR859" s="81"/>
      <c r="SHS859" s="81"/>
      <c r="SHT859" s="81"/>
      <c r="SHU859" s="81"/>
      <c r="SHV859" s="81"/>
      <c r="SHW859" s="81"/>
      <c r="SHX859" s="81"/>
      <c r="SHY859" s="81"/>
      <c r="SHZ859" s="81"/>
      <c r="SIA859" s="81"/>
      <c r="SIB859" s="81"/>
      <c r="SIC859" s="81"/>
      <c r="SID859" s="81"/>
      <c r="SIE859" s="81"/>
      <c r="SIF859" s="81"/>
      <c r="SIG859" s="81"/>
      <c r="SIH859" s="81"/>
      <c r="SII859" s="81"/>
      <c r="SIJ859" s="81"/>
      <c r="SIK859" s="81"/>
      <c r="SIL859" s="81"/>
      <c r="SIM859" s="81"/>
      <c r="SIN859" s="81"/>
      <c r="SIO859" s="81"/>
      <c r="SIP859" s="81"/>
      <c r="SIQ859" s="81"/>
      <c r="SIR859" s="81"/>
      <c r="SIS859" s="81"/>
      <c r="SIT859" s="81"/>
      <c r="SIU859" s="81"/>
      <c r="SIV859" s="81"/>
      <c r="SIW859" s="81"/>
      <c r="SIX859" s="81"/>
      <c r="SIY859" s="81"/>
      <c r="SIZ859" s="81"/>
      <c r="SJA859" s="81"/>
      <c r="SJB859" s="81"/>
      <c r="SJC859" s="81"/>
      <c r="SJD859" s="81"/>
      <c r="SJE859" s="81"/>
      <c r="SJF859" s="81"/>
      <c r="SJG859" s="81"/>
      <c r="SJH859" s="81"/>
      <c r="SJI859" s="81"/>
      <c r="SJJ859" s="81"/>
      <c r="SJK859" s="81"/>
      <c r="SJL859" s="81"/>
      <c r="SJM859" s="81"/>
      <c r="SJN859" s="81"/>
      <c r="SJO859" s="81"/>
      <c r="SJP859" s="81"/>
      <c r="SJQ859" s="81"/>
      <c r="SJR859" s="81"/>
      <c r="SJS859" s="81"/>
      <c r="SJT859" s="81"/>
      <c r="SJU859" s="81"/>
      <c r="SJV859" s="81"/>
      <c r="SJW859" s="81"/>
      <c r="SJX859" s="81"/>
      <c r="SJY859" s="81"/>
      <c r="SJZ859" s="81"/>
      <c r="SKA859" s="81"/>
      <c r="SKB859" s="81"/>
      <c r="SKC859" s="81"/>
      <c r="SKD859" s="81"/>
      <c r="SKE859" s="81"/>
      <c r="SKF859" s="81"/>
      <c r="SKG859" s="81"/>
      <c r="SKH859" s="81"/>
      <c r="SKI859" s="81"/>
      <c r="SKJ859" s="81"/>
      <c r="SKK859" s="81"/>
      <c r="SKL859" s="81"/>
      <c r="SKM859" s="81"/>
      <c r="SKN859" s="81"/>
      <c r="SKO859" s="81"/>
      <c r="SKP859" s="81"/>
      <c r="SKQ859" s="81"/>
      <c r="SKR859" s="81"/>
      <c r="SKS859" s="81"/>
      <c r="SKT859" s="81"/>
      <c r="SKU859" s="81"/>
      <c r="SKV859" s="81"/>
      <c r="SKW859" s="81"/>
      <c r="SKX859" s="81"/>
      <c r="SKY859" s="81"/>
      <c r="SKZ859" s="81"/>
      <c r="SLA859" s="81"/>
      <c r="SLB859" s="81"/>
      <c r="SLC859" s="81"/>
      <c r="SLD859" s="81"/>
      <c r="SLE859" s="81"/>
      <c r="SLF859" s="81"/>
      <c r="SLG859" s="81"/>
      <c r="SLH859" s="81"/>
      <c r="SLI859" s="81"/>
      <c r="SLJ859" s="81"/>
      <c r="SLK859" s="81"/>
      <c r="SLL859" s="81"/>
      <c r="SLM859" s="81"/>
      <c r="SLN859" s="81"/>
      <c r="SLO859" s="81"/>
      <c r="SLP859" s="81"/>
      <c r="SLQ859" s="81"/>
      <c r="SLR859" s="81"/>
      <c r="SLS859" s="81"/>
      <c r="SLT859" s="81"/>
      <c r="SLU859" s="81"/>
      <c r="SLV859" s="81"/>
      <c r="SLW859" s="81"/>
      <c r="SLX859" s="81"/>
      <c r="SLY859" s="81"/>
      <c r="SLZ859" s="81"/>
      <c r="SMA859" s="81"/>
      <c r="SMB859" s="81"/>
      <c r="SMC859" s="81"/>
      <c r="SMD859" s="81"/>
      <c r="SME859" s="81"/>
      <c r="SMF859" s="81"/>
      <c r="SMG859" s="81"/>
      <c r="SMH859" s="81"/>
      <c r="SMI859" s="81"/>
      <c r="SMJ859" s="81"/>
      <c r="SMK859" s="81"/>
      <c r="SML859" s="81"/>
      <c r="SMM859" s="81"/>
      <c r="SMN859" s="81"/>
      <c r="SMO859" s="81"/>
      <c r="SMP859" s="81"/>
      <c r="SMQ859" s="81"/>
      <c r="SMR859" s="81"/>
      <c r="SMS859" s="81"/>
      <c r="SMT859" s="81"/>
      <c r="SMU859" s="81"/>
      <c r="SMV859" s="81"/>
      <c r="SMW859" s="81"/>
      <c r="SMX859" s="81"/>
      <c r="SMY859" s="81"/>
      <c r="SMZ859" s="81"/>
      <c r="SNA859" s="81"/>
      <c r="SNB859" s="81"/>
      <c r="SNC859" s="81"/>
      <c r="SND859" s="81"/>
      <c r="SNE859" s="81"/>
      <c r="SNF859" s="81"/>
      <c r="SNG859" s="81"/>
      <c r="SNH859" s="81"/>
      <c r="SNI859" s="81"/>
      <c r="SNJ859" s="81"/>
      <c r="SNK859" s="81"/>
      <c r="SNL859" s="81"/>
      <c r="SNM859" s="81"/>
      <c r="SNN859" s="81"/>
      <c r="SNO859" s="81"/>
      <c r="SNP859" s="81"/>
      <c r="SNQ859" s="81"/>
      <c r="SNR859" s="81"/>
      <c r="SNS859" s="81"/>
      <c r="SNT859" s="81"/>
      <c r="SNU859" s="81"/>
      <c r="SNV859" s="81"/>
      <c r="SNW859" s="81"/>
      <c r="SNX859" s="81"/>
      <c r="SNY859" s="81"/>
      <c r="SNZ859" s="81"/>
      <c r="SOA859" s="81"/>
      <c r="SOB859" s="81"/>
      <c r="SOC859" s="81"/>
      <c r="SOD859" s="81"/>
      <c r="SOE859" s="81"/>
      <c r="SOF859" s="81"/>
      <c r="SOG859" s="81"/>
      <c r="SOH859" s="81"/>
      <c r="SOI859" s="81"/>
      <c r="SOJ859" s="81"/>
      <c r="SOK859" s="81"/>
      <c r="SOL859" s="81"/>
      <c r="SOM859" s="81"/>
      <c r="SON859" s="81"/>
      <c r="SOO859" s="81"/>
      <c r="SOP859" s="81"/>
      <c r="SOQ859" s="81"/>
      <c r="SOR859" s="81"/>
      <c r="SOS859" s="81"/>
      <c r="SOT859" s="81"/>
      <c r="SOU859" s="81"/>
      <c r="SOV859" s="81"/>
      <c r="SOW859" s="81"/>
      <c r="SOX859" s="81"/>
      <c r="SOY859" s="81"/>
      <c r="SOZ859" s="81"/>
      <c r="SPA859" s="81"/>
      <c r="SPB859" s="81"/>
      <c r="SPC859" s="81"/>
      <c r="SPD859" s="81"/>
      <c r="SPE859" s="81"/>
      <c r="SPF859" s="81"/>
      <c r="SPG859" s="81"/>
      <c r="SPH859" s="81"/>
      <c r="SPI859" s="81"/>
      <c r="SPJ859" s="81"/>
      <c r="SPK859" s="81"/>
      <c r="SPL859" s="81"/>
      <c r="SPM859" s="81"/>
      <c r="SPN859" s="81"/>
      <c r="SPO859" s="81"/>
      <c r="SPP859" s="81"/>
      <c r="SPQ859" s="81"/>
      <c r="SPR859" s="81"/>
      <c r="SPS859" s="81"/>
      <c r="SPT859" s="81"/>
      <c r="SPU859" s="81"/>
      <c r="SPV859" s="81"/>
      <c r="SPW859" s="81"/>
      <c r="SPX859" s="81"/>
      <c r="SPY859" s="81"/>
      <c r="SPZ859" s="81"/>
      <c r="SQA859" s="81"/>
      <c r="SQB859" s="81"/>
      <c r="SQC859" s="81"/>
      <c r="SQD859" s="81"/>
      <c r="SQE859" s="81"/>
      <c r="SQF859" s="81"/>
      <c r="SQG859" s="81"/>
      <c r="SQH859" s="81"/>
      <c r="SQI859" s="81"/>
      <c r="SQJ859" s="81"/>
      <c r="SQK859" s="81"/>
      <c r="SQL859" s="81"/>
      <c r="SQM859" s="81"/>
      <c r="SQN859" s="81"/>
      <c r="SQO859" s="81"/>
      <c r="SQP859" s="81"/>
      <c r="SQQ859" s="81"/>
      <c r="SQR859" s="81"/>
      <c r="SQS859" s="81"/>
      <c r="SQT859" s="81"/>
      <c r="SQU859" s="81"/>
      <c r="SQV859" s="81"/>
      <c r="SQW859" s="81"/>
      <c r="SQX859" s="81"/>
      <c r="SQY859" s="81"/>
      <c r="SQZ859" s="81"/>
      <c r="SRA859" s="81"/>
      <c r="SRB859" s="81"/>
      <c r="SRC859" s="81"/>
      <c r="SRD859" s="81"/>
      <c r="SRE859" s="81"/>
      <c r="SRF859" s="81"/>
      <c r="SRG859" s="81"/>
      <c r="SRH859" s="81"/>
      <c r="SRI859" s="81"/>
      <c r="SRJ859" s="81"/>
      <c r="SRK859" s="81"/>
      <c r="SRL859" s="81"/>
      <c r="SRM859" s="81"/>
      <c r="SRN859" s="81"/>
      <c r="SRO859" s="81"/>
      <c r="SRP859" s="81"/>
      <c r="SRQ859" s="81"/>
      <c r="SRR859" s="81"/>
      <c r="SRS859" s="81"/>
      <c r="SRT859" s="81"/>
      <c r="SRU859" s="81"/>
      <c r="SRV859" s="81"/>
      <c r="SRW859" s="81"/>
      <c r="SRX859" s="81"/>
      <c r="SRY859" s="81"/>
      <c r="SRZ859" s="81"/>
      <c r="SSA859" s="81"/>
      <c r="SSB859" s="81"/>
      <c r="SSC859" s="81"/>
      <c r="SSD859" s="81"/>
      <c r="SSE859" s="81"/>
      <c r="SSF859" s="81"/>
      <c r="SSG859" s="81"/>
      <c r="SSH859" s="81"/>
      <c r="SSI859" s="81"/>
      <c r="SSJ859" s="81"/>
      <c r="SSK859" s="81"/>
      <c r="SSL859" s="81"/>
      <c r="SSM859" s="81"/>
      <c r="SSN859" s="81"/>
      <c r="SSO859" s="81"/>
      <c r="SSP859" s="81"/>
      <c r="SSQ859" s="81"/>
      <c r="SSR859" s="81"/>
      <c r="SSS859" s="81"/>
      <c r="SST859" s="81"/>
      <c r="SSU859" s="81"/>
      <c r="SSV859" s="81"/>
      <c r="SSW859" s="81"/>
      <c r="SSX859" s="81"/>
      <c r="SSY859" s="81"/>
      <c r="SSZ859" s="81"/>
      <c r="STA859" s="81"/>
      <c r="STB859" s="81"/>
      <c r="STC859" s="81"/>
      <c r="STD859" s="81"/>
      <c r="STE859" s="81"/>
      <c r="STF859" s="81"/>
      <c r="STG859" s="81"/>
      <c r="STH859" s="81"/>
      <c r="STI859" s="81"/>
      <c r="STJ859" s="81"/>
      <c r="STK859" s="81"/>
      <c r="STL859" s="81"/>
      <c r="STM859" s="81"/>
      <c r="STN859" s="81"/>
      <c r="STO859" s="81"/>
      <c r="STP859" s="81"/>
      <c r="STQ859" s="81"/>
      <c r="STR859" s="81"/>
      <c r="STS859" s="81"/>
      <c r="STT859" s="81"/>
      <c r="STU859" s="81"/>
      <c r="STV859" s="81"/>
      <c r="STW859" s="81"/>
      <c r="STX859" s="81"/>
      <c r="STY859" s="81"/>
      <c r="STZ859" s="81"/>
      <c r="SUA859" s="81"/>
      <c r="SUB859" s="81"/>
      <c r="SUC859" s="81"/>
      <c r="SUD859" s="81"/>
      <c r="SUE859" s="81"/>
      <c r="SUF859" s="81"/>
      <c r="SUG859" s="81"/>
      <c r="SUH859" s="81"/>
      <c r="SUI859" s="81"/>
      <c r="SUJ859" s="81"/>
      <c r="SUK859" s="81"/>
      <c r="SUL859" s="81"/>
      <c r="SUM859" s="81"/>
      <c r="SUN859" s="81"/>
      <c r="SUO859" s="81"/>
      <c r="SUP859" s="81"/>
      <c r="SUQ859" s="81"/>
      <c r="SUR859" s="81"/>
      <c r="SUS859" s="81"/>
      <c r="SUT859" s="81"/>
      <c r="SUU859" s="81"/>
      <c r="SUV859" s="81"/>
      <c r="SUW859" s="81"/>
      <c r="SUX859" s="81"/>
      <c r="SUY859" s="81"/>
      <c r="SUZ859" s="81"/>
      <c r="SVA859" s="81"/>
      <c r="SVB859" s="81"/>
      <c r="SVC859" s="81"/>
      <c r="SVD859" s="81"/>
      <c r="SVE859" s="81"/>
      <c r="SVF859" s="81"/>
      <c r="SVG859" s="81"/>
      <c r="SVH859" s="81"/>
      <c r="SVI859" s="81"/>
      <c r="SVJ859" s="81"/>
      <c r="SVK859" s="81"/>
      <c r="SVL859" s="81"/>
      <c r="SVM859" s="81"/>
      <c r="SVN859" s="81"/>
      <c r="SVO859" s="81"/>
      <c r="SVP859" s="81"/>
      <c r="SVQ859" s="81"/>
      <c r="SVR859" s="81"/>
      <c r="SVS859" s="81"/>
      <c r="SVT859" s="81"/>
      <c r="SVU859" s="81"/>
      <c r="SVV859" s="81"/>
      <c r="SVW859" s="81"/>
      <c r="SVX859" s="81"/>
      <c r="SVY859" s="81"/>
      <c r="SVZ859" s="81"/>
      <c r="SWA859" s="81"/>
      <c r="SWB859" s="81"/>
      <c r="SWC859" s="81"/>
      <c r="SWD859" s="81"/>
      <c r="SWE859" s="81"/>
      <c r="SWF859" s="81"/>
      <c r="SWG859" s="81"/>
      <c r="SWH859" s="81"/>
      <c r="SWI859" s="81"/>
      <c r="SWJ859" s="81"/>
      <c r="SWK859" s="81"/>
      <c r="SWL859" s="81"/>
      <c r="SWM859" s="81"/>
      <c r="SWN859" s="81"/>
      <c r="SWO859" s="81"/>
      <c r="SWP859" s="81"/>
      <c r="SWQ859" s="81"/>
      <c r="SWR859" s="81"/>
      <c r="SWS859" s="81"/>
      <c r="SWT859" s="81"/>
      <c r="SWU859" s="81"/>
      <c r="SWV859" s="81"/>
      <c r="SWW859" s="81"/>
      <c r="SWX859" s="81"/>
      <c r="SWY859" s="81"/>
      <c r="SWZ859" s="81"/>
      <c r="SXA859" s="81"/>
      <c r="SXB859" s="81"/>
      <c r="SXC859" s="81"/>
      <c r="SXD859" s="81"/>
      <c r="SXE859" s="81"/>
      <c r="SXF859" s="81"/>
      <c r="SXG859" s="81"/>
      <c r="SXH859" s="81"/>
      <c r="SXI859" s="81"/>
      <c r="SXJ859" s="81"/>
      <c r="SXK859" s="81"/>
      <c r="SXL859" s="81"/>
      <c r="SXM859" s="81"/>
      <c r="SXN859" s="81"/>
      <c r="SXO859" s="81"/>
      <c r="SXP859" s="81"/>
      <c r="SXQ859" s="81"/>
      <c r="SXR859" s="81"/>
      <c r="SXS859" s="81"/>
      <c r="SXT859" s="81"/>
      <c r="SXU859" s="81"/>
      <c r="SXV859" s="81"/>
      <c r="SXW859" s="81"/>
      <c r="SXX859" s="81"/>
      <c r="SXY859" s="81"/>
      <c r="SXZ859" s="81"/>
      <c r="SYA859" s="81"/>
      <c r="SYB859" s="81"/>
      <c r="SYC859" s="81"/>
      <c r="SYD859" s="81"/>
      <c r="SYE859" s="81"/>
      <c r="SYF859" s="81"/>
      <c r="SYG859" s="81"/>
      <c r="SYH859" s="81"/>
      <c r="SYI859" s="81"/>
      <c r="SYJ859" s="81"/>
      <c r="SYK859" s="81"/>
      <c r="SYL859" s="81"/>
      <c r="SYM859" s="81"/>
      <c r="SYN859" s="81"/>
      <c r="SYO859" s="81"/>
      <c r="SYP859" s="81"/>
      <c r="SYQ859" s="81"/>
      <c r="SYR859" s="81"/>
      <c r="SYS859" s="81"/>
      <c r="SYT859" s="81"/>
      <c r="SYU859" s="81"/>
      <c r="SYV859" s="81"/>
      <c r="SYW859" s="81"/>
      <c r="SYX859" s="81"/>
      <c r="SYY859" s="81"/>
      <c r="SYZ859" s="81"/>
      <c r="SZA859" s="81"/>
      <c r="SZB859" s="81"/>
      <c r="SZC859" s="81"/>
      <c r="SZD859" s="81"/>
      <c r="SZE859" s="81"/>
      <c r="SZF859" s="81"/>
      <c r="SZG859" s="81"/>
      <c r="SZH859" s="81"/>
      <c r="SZI859" s="81"/>
      <c r="SZJ859" s="81"/>
      <c r="SZK859" s="81"/>
      <c r="SZL859" s="81"/>
      <c r="SZM859" s="81"/>
      <c r="SZN859" s="81"/>
      <c r="SZO859" s="81"/>
      <c r="SZP859" s="81"/>
      <c r="SZQ859" s="81"/>
      <c r="SZR859" s="81"/>
      <c r="SZS859" s="81"/>
      <c r="SZT859" s="81"/>
      <c r="SZU859" s="81"/>
      <c r="SZV859" s="81"/>
      <c r="SZW859" s="81"/>
      <c r="SZX859" s="81"/>
      <c r="SZY859" s="81"/>
      <c r="SZZ859" s="81"/>
      <c r="TAA859" s="81"/>
      <c r="TAB859" s="81"/>
      <c r="TAC859" s="81"/>
      <c r="TAD859" s="81"/>
      <c r="TAE859" s="81"/>
      <c r="TAF859" s="81"/>
      <c r="TAG859" s="81"/>
      <c r="TAH859" s="81"/>
      <c r="TAI859" s="81"/>
      <c r="TAJ859" s="81"/>
      <c r="TAK859" s="81"/>
      <c r="TAL859" s="81"/>
      <c r="TAM859" s="81"/>
      <c r="TAN859" s="81"/>
      <c r="TAO859" s="81"/>
      <c r="TAP859" s="81"/>
      <c r="TAQ859" s="81"/>
      <c r="TAR859" s="81"/>
      <c r="TAS859" s="81"/>
      <c r="TAT859" s="81"/>
      <c r="TAU859" s="81"/>
      <c r="TAV859" s="81"/>
      <c r="TAW859" s="81"/>
      <c r="TAX859" s="81"/>
      <c r="TAY859" s="81"/>
      <c r="TAZ859" s="81"/>
      <c r="TBA859" s="81"/>
      <c r="TBB859" s="81"/>
      <c r="TBC859" s="81"/>
      <c r="TBD859" s="81"/>
      <c r="TBE859" s="81"/>
      <c r="TBF859" s="81"/>
      <c r="TBG859" s="81"/>
      <c r="TBH859" s="81"/>
      <c r="TBI859" s="81"/>
      <c r="TBJ859" s="81"/>
      <c r="TBK859" s="81"/>
      <c r="TBL859" s="81"/>
      <c r="TBM859" s="81"/>
      <c r="TBN859" s="81"/>
      <c r="TBO859" s="81"/>
      <c r="TBP859" s="81"/>
      <c r="TBQ859" s="81"/>
      <c r="TBR859" s="81"/>
      <c r="TBS859" s="81"/>
      <c r="TBT859" s="81"/>
      <c r="TBU859" s="81"/>
      <c r="TBV859" s="81"/>
      <c r="TBW859" s="81"/>
      <c r="TBX859" s="81"/>
      <c r="TBY859" s="81"/>
      <c r="TBZ859" s="81"/>
      <c r="TCA859" s="81"/>
      <c r="TCB859" s="81"/>
      <c r="TCC859" s="81"/>
      <c r="TCD859" s="81"/>
      <c r="TCE859" s="81"/>
      <c r="TCF859" s="81"/>
      <c r="TCG859" s="81"/>
      <c r="TCH859" s="81"/>
      <c r="TCI859" s="81"/>
      <c r="TCJ859" s="81"/>
      <c r="TCK859" s="81"/>
      <c r="TCL859" s="81"/>
      <c r="TCM859" s="81"/>
      <c r="TCN859" s="81"/>
      <c r="TCO859" s="81"/>
      <c r="TCP859" s="81"/>
      <c r="TCQ859" s="81"/>
      <c r="TCR859" s="81"/>
      <c r="TCS859" s="81"/>
      <c r="TCT859" s="81"/>
      <c r="TCU859" s="81"/>
      <c r="TCV859" s="81"/>
      <c r="TCW859" s="81"/>
      <c r="TCX859" s="81"/>
      <c r="TCY859" s="81"/>
      <c r="TCZ859" s="81"/>
      <c r="TDA859" s="81"/>
      <c r="TDB859" s="81"/>
      <c r="TDC859" s="81"/>
      <c r="TDD859" s="81"/>
      <c r="TDE859" s="81"/>
      <c r="TDF859" s="81"/>
      <c r="TDG859" s="81"/>
      <c r="TDH859" s="81"/>
      <c r="TDI859" s="81"/>
      <c r="TDJ859" s="81"/>
      <c r="TDK859" s="81"/>
      <c r="TDL859" s="81"/>
      <c r="TDM859" s="81"/>
      <c r="TDN859" s="81"/>
      <c r="TDO859" s="81"/>
      <c r="TDP859" s="81"/>
      <c r="TDQ859" s="81"/>
      <c r="TDR859" s="81"/>
      <c r="TDS859" s="81"/>
      <c r="TDT859" s="81"/>
      <c r="TDU859" s="81"/>
      <c r="TDV859" s="81"/>
      <c r="TDW859" s="81"/>
      <c r="TDX859" s="81"/>
      <c r="TDY859" s="81"/>
      <c r="TDZ859" s="81"/>
      <c r="TEA859" s="81"/>
      <c r="TEB859" s="81"/>
      <c r="TEC859" s="81"/>
      <c r="TED859" s="81"/>
      <c r="TEE859" s="81"/>
      <c r="TEF859" s="81"/>
      <c r="TEG859" s="81"/>
      <c r="TEH859" s="81"/>
      <c r="TEI859" s="81"/>
      <c r="TEJ859" s="81"/>
      <c r="TEK859" s="81"/>
      <c r="TEL859" s="81"/>
      <c r="TEM859" s="81"/>
      <c r="TEN859" s="81"/>
      <c r="TEO859" s="81"/>
      <c r="TEP859" s="81"/>
      <c r="TEQ859" s="81"/>
      <c r="TER859" s="81"/>
      <c r="TES859" s="81"/>
      <c r="TET859" s="81"/>
      <c r="TEU859" s="81"/>
      <c r="TEV859" s="81"/>
      <c r="TEW859" s="81"/>
      <c r="TEX859" s="81"/>
      <c r="TEY859" s="81"/>
      <c r="TEZ859" s="81"/>
      <c r="TFA859" s="81"/>
      <c r="TFB859" s="81"/>
      <c r="TFC859" s="81"/>
      <c r="TFD859" s="81"/>
      <c r="TFE859" s="81"/>
      <c r="TFF859" s="81"/>
      <c r="TFG859" s="81"/>
      <c r="TFH859" s="81"/>
      <c r="TFI859" s="81"/>
      <c r="TFJ859" s="81"/>
      <c r="TFK859" s="81"/>
      <c r="TFL859" s="81"/>
      <c r="TFM859" s="81"/>
      <c r="TFN859" s="81"/>
      <c r="TFO859" s="81"/>
      <c r="TFP859" s="81"/>
      <c r="TFQ859" s="81"/>
      <c r="TFR859" s="81"/>
      <c r="TFS859" s="81"/>
      <c r="TFT859" s="81"/>
      <c r="TFU859" s="81"/>
      <c r="TFV859" s="81"/>
      <c r="TFW859" s="81"/>
      <c r="TFX859" s="81"/>
      <c r="TFY859" s="81"/>
      <c r="TFZ859" s="81"/>
      <c r="TGA859" s="81"/>
      <c r="TGB859" s="81"/>
      <c r="TGC859" s="81"/>
      <c r="TGD859" s="81"/>
      <c r="TGE859" s="81"/>
      <c r="TGF859" s="81"/>
      <c r="TGG859" s="81"/>
      <c r="TGH859" s="81"/>
      <c r="TGI859" s="81"/>
      <c r="TGJ859" s="81"/>
      <c r="TGK859" s="81"/>
      <c r="TGL859" s="81"/>
      <c r="TGM859" s="81"/>
      <c r="TGN859" s="81"/>
      <c r="TGO859" s="81"/>
      <c r="TGP859" s="81"/>
      <c r="TGQ859" s="81"/>
      <c r="TGR859" s="81"/>
      <c r="TGS859" s="81"/>
      <c r="TGT859" s="81"/>
      <c r="TGU859" s="81"/>
      <c r="TGV859" s="81"/>
      <c r="TGW859" s="81"/>
      <c r="TGX859" s="81"/>
      <c r="TGY859" s="81"/>
      <c r="TGZ859" s="81"/>
      <c r="THA859" s="81"/>
      <c r="THB859" s="81"/>
      <c r="THC859" s="81"/>
      <c r="THD859" s="81"/>
      <c r="THE859" s="81"/>
      <c r="THF859" s="81"/>
      <c r="THG859" s="81"/>
      <c r="THH859" s="81"/>
      <c r="THI859" s="81"/>
      <c r="THJ859" s="81"/>
      <c r="THK859" s="81"/>
      <c r="THL859" s="81"/>
      <c r="THM859" s="81"/>
      <c r="THN859" s="81"/>
      <c r="THO859" s="81"/>
      <c r="THP859" s="81"/>
      <c r="THQ859" s="81"/>
      <c r="THR859" s="81"/>
      <c r="THS859" s="81"/>
      <c r="THT859" s="81"/>
      <c r="THU859" s="81"/>
      <c r="THV859" s="81"/>
      <c r="THW859" s="81"/>
      <c r="THX859" s="81"/>
      <c r="THY859" s="81"/>
      <c r="THZ859" s="81"/>
      <c r="TIA859" s="81"/>
      <c r="TIB859" s="81"/>
      <c r="TIC859" s="81"/>
      <c r="TID859" s="81"/>
      <c r="TIE859" s="81"/>
      <c r="TIF859" s="81"/>
      <c r="TIG859" s="81"/>
      <c r="TIH859" s="81"/>
      <c r="TII859" s="81"/>
      <c r="TIJ859" s="81"/>
      <c r="TIK859" s="81"/>
      <c r="TIL859" s="81"/>
      <c r="TIM859" s="81"/>
      <c r="TIN859" s="81"/>
      <c r="TIO859" s="81"/>
      <c r="TIP859" s="81"/>
      <c r="TIQ859" s="81"/>
      <c r="TIR859" s="81"/>
      <c r="TIS859" s="81"/>
      <c r="TIT859" s="81"/>
      <c r="TIU859" s="81"/>
      <c r="TIV859" s="81"/>
      <c r="TIW859" s="81"/>
      <c r="TIX859" s="81"/>
      <c r="TIY859" s="81"/>
      <c r="TIZ859" s="81"/>
      <c r="TJA859" s="81"/>
      <c r="TJB859" s="81"/>
      <c r="TJC859" s="81"/>
      <c r="TJD859" s="81"/>
      <c r="TJE859" s="81"/>
      <c r="TJF859" s="81"/>
      <c r="TJG859" s="81"/>
      <c r="TJH859" s="81"/>
      <c r="TJI859" s="81"/>
      <c r="TJJ859" s="81"/>
      <c r="TJK859" s="81"/>
      <c r="TJL859" s="81"/>
      <c r="TJM859" s="81"/>
      <c r="TJN859" s="81"/>
      <c r="TJO859" s="81"/>
      <c r="TJP859" s="81"/>
      <c r="TJQ859" s="81"/>
      <c r="TJR859" s="81"/>
      <c r="TJS859" s="81"/>
      <c r="TJT859" s="81"/>
      <c r="TJU859" s="81"/>
      <c r="TJV859" s="81"/>
      <c r="TJW859" s="81"/>
      <c r="TJX859" s="81"/>
      <c r="TJY859" s="81"/>
      <c r="TJZ859" s="81"/>
      <c r="TKA859" s="81"/>
      <c r="TKB859" s="81"/>
      <c r="TKC859" s="81"/>
      <c r="TKD859" s="81"/>
      <c r="TKE859" s="81"/>
      <c r="TKF859" s="81"/>
      <c r="TKG859" s="81"/>
      <c r="TKH859" s="81"/>
      <c r="TKI859" s="81"/>
      <c r="TKJ859" s="81"/>
      <c r="TKK859" s="81"/>
      <c r="TKL859" s="81"/>
      <c r="TKM859" s="81"/>
      <c r="TKN859" s="81"/>
      <c r="TKO859" s="81"/>
      <c r="TKP859" s="81"/>
      <c r="TKQ859" s="81"/>
      <c r="TKR859" s="81"/>
      <c r="TKS859" s="81"/>
      <c r="TKT859" s="81"/>
      <c r="TKU859" s="81"/>
      <c r="TKV859" s="81"/>
      <c r="TKW859" s="81"/>
      <c r="TKX859" s="81"/>
      <c r="TKY859" s="81"/>
      <c r="TKZ859" s="81"/>
      <c r="TLA859" s="81"/>
      <c r="TLB859" s="81"/>
      <c r="TLC859" s="81"/>
      <c r="TLD859" s="81"/>
      <c r="TLE859" s="81"/>
      <c r="TLF859" s="81"/>
      <c r="TLG859" s="81"/>
      <c r="TLH859" s="81"/>
      <c r="TLI859" s="81"/>
      <c r="TLJ859" s="81"/>
      <c r="TLK859" s="81"/>
      <c r="TLL859" s="81"/>
      <c r="TLM859" s="81"/>
      <c r="TLN859" s="81"/>
      <c r="TLO859" s="81"/>
      <c r="TLP859" s="81"/>
      <c r="TLQ859" s="81"/>
      <c r="TLR859" s="81"/>
      <c r="TLS859" s="81"/>
      <c r="TLT859" s="81"/>
      <c r="TLU859" s="81"/>
      <c r="TLV859" s="81"/>
      <c r="TLW859" s="81"/>
      <c r="TLX859" s="81"/>
      <c r="TLY859" s="81"/>
      <c r="TLZ859" s="81"/>
      <c r="TMA859" s="81"/>
      <c r="TMB859" s="81"/>
      <c r="TMC859" s="81"/>
      <c r="TMD859" s="81"/>
      <c r="TME859" s="81"/>
      <c r="TMF859" s="81"/>
      <c r="TMG859" s="81"/>
      <c r="TMH859" s="81"/>
      <c r="TMI859" s="81"/>
      <c r="TMJ859" s="81"/>
      <c r="TMK859" s="81"/>
      <c r="TML859" s="81"/>
      <c r="TMM859" s="81"/>
      <c r="TMN859" s="81"/>
      <c r="TMO859" s="81"/>
      <c r="TMP859" s="81"/>
      <c r="TMQ859" s="81"/>
      <c r="TMR859" s="81"/>
      <c r="TMS859" s="81"/>
      <c r="TMT859" s="81"/>
      <c r="TMU859" s="81"/>
      <c r="TMV859" s="81"/>
      <c r="TMW859" s="81"/>
      <c r="TMX859" s="81"/>
      <c r="TMY859" s="81"/>
      <c r="TMZ859" s="81"/>
      <c r="TNA859" s="81"/>
      <c r="TNB859" s="81"/>
      <c r="TNC859" s="81"/>
      <c r="TND859" s="81"/>
      <c r="TNE859" s="81"/>
      <c r="TNF859" s="81"/>
      <c r="TNG859" s="81"/>
      <c r="TNH859" s="81"/>
      <c r="TNI859" s="81"/>
      <c r="TNJ859" s="81"/>
      <c r="TNK859" s="81"/>
      <c r="TNL859" s="81"/>
      <c r="TNM859" s="81"/>
      <c r="TNN859" s="81"/>
      <c r="TNO859" s="81"/>
      <c r="TNP859" s="81"/>
      <c r="TNQ859" s="81"/>
      <c r="TNR859" s="81"/>
      <c r="TNS859" s="81"/>
      <c r="TNT859" s="81"/>
      <c r="TNU859" s="81"/>
      <c r="TNV859" s="81"/>
      <c r="TNW859" s="81"/>
      <c r="TNX859" s="81"/>
      <c r="TNY859" s="81"/>
      <c r="TNZ859" s="81"/>
      <c r="TOA859" s="81"/>
      <c r="TOB859" s="81"/>
      <c r="TOC859" s="81"/>
      <c r="TOD859" s="81"/>
      <c r="TOE859" s="81"/>
      <c r="TOF859" s="81"/>
      <c r="TOG859" s="81"/>
      <c r="TOH859" s="81"/>
      <c r="TOI859" s="81"/>
      <c r="TOJ859" s="81"/>
      <c r="TOK859" s="81"/>
      <c r="TOL859" s="81"/>
      <c r="TOM859" s="81"/>
      <c r="TON859" s="81"/>
      <c r="TOO859" s="81"/>
      <c r="TOP859" s="81"/>
      <c r="TOQ859" s="81"/>
      <c r="TOR859" s="81"/>
      <c r="TOS859" s="81"/>
      <c r="TOT859" s="81"/>
      <c r="TOU859" s="81"/>
      <c r="TOV859" s="81"/>
      <c r="TOW859" s="81"/>
      <c r="TOX859" s="81"/>
      <c r="TOY859" s="81"/>
      <c r="TOZ859" s="81"/>
      <c r="TPA859" s="81"/>
      <c r="TPB859" s="81"/>
      <c r="TPC859" s="81"/>
      <c r="TPD859" s="81"/>
      <c r="TPE859" s="81"/>
      <c r="TPF859" s="81"/>
      <c r="TPG859" s="81"/>
      <c r="TPH859" s="81"/>
      <c r="TPI859" s="81"/>
      <c r="TPJ859" s="81"/>
      <c r="TPK859" s="81"/>
      <c r="TPL859" s="81"/>
      <c r="TPM859" s="81"/>
      <c r="TPN859" s="81"/>
      <c r="TPO859" s="81"/>
      <c r="TPP859" s="81"/>
      <c r="TPQ859" s="81"/>
      <c r="TPR859" s="81"/>
      <c r="TPS859" s="81"/>
      <c r="TPT859" s="81"/>
      <c r="TPU859" s="81"/>
      <c r="TPV859" s="81"/>
      <c r="TPW859" s="81"/>
      <c r="TPX859" s="81"/>
      <c r="TPY859" s="81"/>
      <c r="TPZ859" s="81"/>
      <c r="TQA859" s="81"/>
      <c r="TQB859" s="81"/>
      <c r="TQC859" s="81"/>
      <c r="TQD859" s="81"/>
      <c r="TQE859" s="81"/>
      <c r="TQF859" s="81"/>
      <c r="TQG859" s="81"/>
      <c r="TQH859" s="81"/>
      <c r="TQI859" s="81"/>
      <c r="TQJ859" s="81"/>
      <c r="TQK859" s="81"/>
      <c r="TQL859" s="81"/>
      <c r="TQM859" s="81"/>
      <c r="TQN859" s="81"/>
      <c r="TQO859" s="81"/>
      <c r="TQP859" s="81"/>
      <c r="TQQ859" s="81"/>
      <c r="TQR859" s="81"/>
      <c r="TQS859" s="81"/>
      <c r="TQT859" s="81"/>
      <c r="TQU859" s="81"/>
      <c r="TQV859" s="81"/>
      <c r="TQW859" s="81"/>
      <c r="TQX859" s="81"/>
      <c r="TQY859" s="81"/>
      <c r="TQZ859" s="81"/>
      <c r="TRA859" s="81"/>
      <c r="TRB859" s="81"/>
      <c r="TRC859" s="81"/>
      <c r="TRD859" s="81"/>
      <c r="TRE859" s="81"/>
      <c r="TRF859" s="81"/>
      <c r="TRG859" s="81"/>
      <c r="TRH859" s="81"/>
      <c r="TRI859" s="81"/>
      <c r="TRJ859" s="81"/>
      <c r="TRK859" s="81"/>
      <c r="TRL859" s="81"/>
      <c r="TRM859" s="81"/>
      <c r="TRN859" s="81"/>
      <c r="TRO859" s="81"/>
      <c r="TRP859" s="81"/>
      <c r="TRQ859" s="81"/>
      <c r="TRR859" s="81"/>
      <c r="TRS859" s="81"/>
      <c r="TRT859" s="81"/>
      <c r="TRU859" s="81"/>
      <c r="TRV859" s="81"/>
      <c r="TRW859" s="81"/>
      <c r="TRX859" s="81"/>
      <c r="TRY859" s="81"/>
      <c r="TRZ859" s="81"/>
      <c r="TSA859" s="81"/>
      <c r="TSB859" s="81"/>
      <c r="TSC859" s="81"/>
      <c r="TSD859" s="81"/>
      <c r="TSE859" s="81"/>
      <c r="TSF859" s="81"/>
      <c r="TSG859" s="81"/>
      <c r="TSH859" s="81"/>
      <c r="TSI859" s="81"/>
      <c r="TSJ859" s="81"/>
      <c r="TSK859" s="81"/>
      <c r="TSL859" s="81"/>
      <c r="TSM859" s="81"/>
      <c r="TSN859" s="81"/>
      <c r="TSO859" s="81"/>
      <c r="TSP859" s="81"/>
      <c r="TSQ859" s="81"/>
      <c r="TSR859" s="81"/>
      <c r="TSS859" s="81"/>
      <c r="TST859" s="81"/>
      <c r="TSU859" s="81"/>
      <c r="TSV859" s="81"/>
      <c r="TSW859" s="81"/>
      <c r="TSX859" s="81"/>
      <c r="TSY859" s="81"/>
      <c r="TSZ859" s="81"/>
      <c r="TTA859" s="81"/>
      <c r="TTB859" s="81"/>
      <c r="TTC859" s="81"/>
      <c r="TTD859" s="81"/>
      <c r="TTE859" s="81"/>
      <c r="TTF859" s="81"/>
      <c r="TTG859" s="81"/>
      <c r="TTH859" s="81"/>
      <c r="TTI859" s="81"/>
      <c r="TTJ859" s="81"/>
      <c r="TTK859" s="81"/>
      <c r="TTL859" s="81"/>
      <c r="TTM859" s="81"/>
      <c r="TTN859" s="81"/>
      <c r="TTO859" s="81"/>
      <c r="TTP859" s="81"/>
      <c r="TTQ859" s="81"/>
      <c r="TTR859" s="81"/>
      <c r="TTS859" s="81"/>
      <c r="TTT859" s="81"/>
      <c r="TTU859" s="81"/>
      <c r="TTV859" s="81"/>
      <c r="TTW859" s="81"/>
      <c r="TTX859" s="81"/>
      <c r="TTY859" s="81"/>
      <c r="TTZ859" s="81"/>
      <c r="TUA859" s="81"/>
      <c r="TUB859" s="81"/>
      <c r="TUC859" s="81"/>
      <c r="TUD859" s="81"/>
      <c r="TUE859" s="81"/>
      <c r="TUF859" s="81"/>
      <c r="TUG859" s="81"/>
      <c r="TUH859" s="81"/>
      <c r="TUI859" s="81"/>
      <c r="TUJ859" s="81"/>
      <c r="TUK859" s="81"/>
      <c r="TUL859" s="81"/>
      <c r="TUM859" s="81"/>
      <c r="TUN859" s="81"/>
      <c r="TUO859" s="81"/>
      <c r="TUP859" s="81"/>
      <c r="TUQ859" s="81"/>
      <c r="TUR859" s="81"/>
      <c r="TUS859" s="81"/>
      <c r="TUT859" s="81"/>
      <c r="TUU859" s="81"/>
      <c r="TUV859" s="81"/>
      <c r="TUW859" s="81"/>
      <c r="TUX859" s="81"/>
      <c r="TUY859" s="81"/>
      <c r="TUZ859" s="81"/>
      <c r="TVA859" s="81"/>
      <c r="TVB859" s="81"/>
      <c r="TVC859" s="81"/>
      <c r="TVD859" s="81"/>
      <c r="TVE859" s="81"/>
      <c r="TVF859" s="81"/>
      <c r="TVG859" s="81"/>
      <c r="TVH859" s="81"/>
      <c r="TVI859" s="81"/>
      <c r="TVJ859" s="81"/>
      <c r="TVK859" s="81"/>
      <c r="TVL859" s="81"/>
      <c r="TVM859" s="81"/>
      <c r="TVN859" s="81"/>
      <c r="TVO859" s="81"/>
      <c r="TVP859" s="81"/>
      <c r="TVQ859" s="81"/>
      <c r="TVR859" s="81"/>
      <c r="TVS859" s="81"/>
      <c r="TVT859" s="81"/>
      <c r="TVU859" s="81"/>
      <c r="TVV859" s="81"/>
      <c r="TVW859" s="81"/>
      <c r="TVX859" s="81"/>
      <c r="TVY859" s="81"/>
      <c r="TVZ859" s="81"/>
      <c r="TWA859" s="81"/>
      <c r="TWB859" s="81"/>
      <c r="TWC859" s="81"/>
      <c r="TWD859" s="81"/>
      <c r="TWE859" s="81"/>
      <c r="TWF859" s="81"/>
      <c r="TWG859" s="81"/>
      <c r="TWH859" s="81"/>
      <c r="TWI859" s="81"/>
      <c r="TWJ859" s="81"/>
      <c r="TWK859" s="81"/>
      <c r="TWL859" s="81"/>
      <c r="TWM859" s="81"/>
      <c r="TWN859" s="81"/>
      <c r="TWO859" s="81"/>
      <c r="TWP859" s="81"/>
      <c r="TWQ859" s="81"/>
      <c r="TWR859" s="81"/>
      <c r="TWS859" s="81"/>
      <c r="TWT859" s="81"/>
      <c r="TWU859" s="81"/>
      <c r="TWV859" s="81"/>
      <c r="TWW859" s="81"/>
      <c r="TWX859" s="81"/>
      <c r="TWY859" s="81"/>
      <c r="TWZ859" s="81"/>
      <c r="TXA859" s="81"/>
      <c r="TXB859" s="81"/>
      <c r="TXC859" s="81"/>
      <c r="TXD859" s="81"/>
      <c r="TXE859" s="81"/>
      <c r="TXF859" s="81"/>
      <c r="TXG859" s="81"/>
      <c r="TXH859" s="81"/>
      <c r="TXI859" s="81"/>
      <c r="TXJ859" s="81"/>
      <c r="TXK859" s="81"/>
      <c r="TXL859" s="81"/>
      <c r="TXM859" s="81"/>
      <c r="TXN859" s="81"/>
      <c r="TXO859" s="81"/>
      <c r="TXP859" s="81"/>
      <c r="TXQ859" s="81"/>
      <c r="TXR859" s="81"/>
      <c r="TXS859" s="81"/>
      <c r="TXT859" s="81"/>
      <c r="TXU859" s="81"/>
      <c r="TXV859" s="81"/>
      <c r="TXW859" s="81"/>
      <c r="TXX859" s="81"/>
      <c r="TXY859" s="81"/>
      <c r="TXZ859" s="81"/>
      <c r="TYA859" s="81"/>
      <c r="TYB859" s="81"/>
      <c r="TYC859" s="81"/>
      <c r="TYD859" s="81"/>
      <c r="TYE859" s="81"/>
      <c r="TYF859" s="81"/>
      <c r="TYG859" s="81"/>
      <c r="TYH859" s="81"/>
      <c r="TYI859" s="81"/>
      <c r="TYJ859" s="81"/>
      <c r="TYK859" s="81"/>
      <c r="TYL859" s="81"/>
      <c r="TYM859" s="81"/>
      <c r="TYN859" s="81"/>
      <c r="TYO859" s="81"/>
      <c r="TYP859" s="81"/>
      <c r="TYQ859" s="81"/>
      <c r="TYR859" s="81"/>
      <c r="TYS859" s="81"/>
      <c r="TYT859" s="81"/>
      <c r="TYU859" s="81"/>
      <c r="TYV859" s="81"/>
      <c r="TYW859" s="81"/>
      <c r="TYX859" s="81"/>
      <c r="TYY859" s="81"/>
      <c r="TYZ859" s="81"/>
      <c r="TZA859" s="81"/>
      <c r="TZB859" s="81"/>
      <c r="TZC859" s="81"/>
      <c r="TZD859" s="81"/>
      <c r="TZE859" s="81"/>
      <c r="TZF859" s="81"/>
      <c r="TZG859" s="81"/>
      <c r="TZH859" s="81"/>
      <c r="TZI859" s="81"/>
      <c r="TZJ859" s="81"/>
      <c r="TZK859" s="81"/>
      <c r="TZL859" s="81"/>
      <c r="TZM859" s="81"/>
      <c r="TZN859" s="81"/>
      <c r="TZO859" s="81"/>
      <c r="TZP859" s="81"/>
      <c r="TZQ859" s="81"/>
      <c r="TZR859" s="81"/>
      <c r="TZS859" s="81"/>
      <c r="TZT859" s="81"/>
      <c r="TZU859" s="81"/>
      <c r="TZV859" s="81"/>
      <c r="TZW859" s="81"/>
      <c r="TZX859" s="81"/>
      <c r="TZY859" s="81"/>
      <c r="TZZ859" s="81"/>
      <c r="UAA859" s="81"/>
      <c r="UAB859" s="81"/>
      <c r="UAC859" s="81"/>
      <c r="UAD859" s="81"/>
      <c r="UAE859" s="81"/>
      <c r="UAF859" s="81"/>
      <c r="UAG859" s="81"/>
      <c r="UAH859" s="81"/>
      <c r="UAI859" s="81"/>
      <c r="UAJ859" s="81"/>
      <c r="UAK859" s="81"/>
      <c r="UAL859" s="81"/>
      <c r="UAM859" s="81"/>
      <c r="UAN859" s="81"/>
      <c r="UAO859" s="81"/>
      <c r="UAP859" s="81"/>
      <c r="UAQ859" s="81"/>
      <c r="UAR859" s="81"/>
      <c r="UAS859" s="81"/>
      <c r="UAT859" s="81"/>
      <c r="UAU859" s="81"/>
      <c r="UAV859" s="81"/>
      <c r="UAW859" s="81"/>
      <c r="UAX859" s="81"/>
      <c r="UAY859" s="81"/>
      <c r="UAZ859" s="81"/>
      <c r="UBA859" s="81"/>
      <c r="UBB859" s="81"/>
      <c r="UBC859" s="81"/>
      <c r="UBD859" s="81"/>
      <c r="UBE859" s="81"/>
      <c r="UBF859" s="81"/>
      <c r="UBG859" s="81"/>
      <c r="UBH859" s="81"/>
      <c r="UBI859" s="81"/>
      <c r="UBJ859" s="81"/>
      <c r="UBK859" s="81"/>
      <c r="UBL859" s="81"/>
      <c r="UBM859" s="81"/>
      <c r="UBN859" s="81"/>
      <c r="UBO859" s="81"/>
      <c r="UBP859" s="81"/>
      <c r="UBQ859" s="81"/>
      <c r="UBR859" s="81"/>
      <c r="UBS859" s="81"/>
      <c r="UBT859" s="81"/>
      <c r="UBU859" s="81"/>
      <c r="UBV859" s="81"/>
      <c r="UBW859" s="81"/>
      <c r="UBX859" s="81"/>
      <c r="UBY859" s="81"/>
      <c r="UBZ859" s="81"/>
      <c r="UCA859" s="81"/>
      <c r="UCB859" s="81"/>
      <c r="UCC859" s="81"/>
      <c r="UCD859" s="81"/>
      <c r="UCE859" s="81"/>
      <c r="UCF859" s="81"/>
      <c r="UCG859" s="81"/>
      <c r="UCH859" s="81"/>
      <c r="UCI859" s="81"/>
      <c r="UCJ859" s="81"/>
      <c r="UCK859" s="81"/>
      <c r="UCL859" s="81"/>
      <c r="UCM859" s="81"/>
      <c r="UCN859" s="81"/>
      <c r="UCO859" s="81"/>
      <c r="UCP859" s="81"/>
      <c r="UCQ859" s="81"/>
      <c r="UCR859" s="81"/>
      <c r="UCS859" s="81"/>
      <c r="UCT859" s="81"/>
      <c r="UCU859" s="81"/>
      <c r="UCV859" s="81"/>
      <c r="UCW859" s="81"/>
      <c r="UCX859" s="81"/>
      <c r="UCY859" s="81"/>
      <c r="UCZ859" s="81"/>
      <c r="UDA859" s="81"/>
      <c r="UDB859" s="81"/>
      <c r="UDC859" s="81"/>
      <c r="UDD859" s="81"/>
      <c r="UDE859" s="81"/>
      <c r="UDF859" s="81"/>
      <c r="UDG859" s="81"/>
      <c r="UDH859" s="81"/>
      <c r="UDI859" s="81"/>
      <c r="UDJ859" s="81"/>
      <c r="UDK859" s="81"/>
      <c r="UDL859" s="81"/>
      <c r="UDM859" s="81"/>
      <c r="UDN859" s="81"/>
      <c r="UDO859" s="81"/>
      <c r="UDP859" s="81"/>
      <c r="UDQ859" s="81"/>
      <c r="UDR859" s="81"/>
      <c r="UDS859" s="81"/>
      <c r="UDT859" s="81"/>
      <c r="UDU859" s="81"/>
      <c r="UDV859" s="81"/>
      <c r="UDW859" s="81"/>
      <c r="UDX859" s="81"/>
      <c r="UDY859" s="81"/>
      <c r="UDZ859" s="81"/>
      <c r="UEA859" s="81"/>
      <c r="UEB859" s="81"/>
      <c r="UEC859" s="81"/>
      <c r="UED859" s="81"/>
      <c r="UEE859" s="81"/>
      <c r="UEF859" s="81"/>
      <c r="UEG859" s="81"/>
      <c r="UEH859" s="81"/>
      <c r="UEI859" s="81"/>
      <c r="UEJ859" s="81"/>
      <c r="UEK859" s="81"/>
      <c r="UEL859" s="81"/>
      <c r="UEM859" s="81"/>
      <c r="UEN859" s="81"/>
      <c r="UEO859" s="81"/>
      <c r="UEP859" s="81"/>
      <c r="UEQ859" s="81"/>
      <c r="UER859" s="81"/>
      <c r="UES859" s="81"/>
      <c r="UET859" s="81"/>
      <c r="UEU859" s="81"/>
      <c r="UEV859" s="81"/>
      <c r="UEW859" s="81"/>
      <c r="UEX859" s="81"/>
      <c r="UEY859" s="81"/>
      <c r="UEZ859" s="81"/>
      <c r="UFA859" s="81"/>
      <c r="UFB859" s="81"/>
      <c r="UFC859" s="81"/>
      <c r="UFD859" s="81"/>
      <c r="UFE859" s="81"/>
      <c r="UFF859" s="81"/>
      <c r="UFG859" s="81"/>
      <c r="UFH859" s="81"/>
      <c r="UFI859" s="81"/>
      <c r="UFJ859" s="81"/>
      <c r="UFK859" s="81"/>
      <c r="UFL859" s="81"/>
      <c r="UFM859" s="81"/>
      <c r="UFN859" s="81"/>
      <c r="UFO859" s="81"/>
      <c r="UFP859" s="81"/>
      <c r="UFQ859" s="81"/>
      <c r="UFR859" s="81"/>
      <c r="UFS859" s="81"/>
      <c r="UFT859" s="81"/>
      <c r="UFU859" s="81"/>
      <c r="UFV859" s="81"/>
      <c r="UFW859" s="81"/>
      <c r="UFX859" s="81"/>
      <c r="UFY859" s="81"/>
      <c r="UFZ859" s="81"/>
      <c r="UGA859" s="81"/>
      <c r="UGB859" s="81"/>
      <c r="UGC859" s="81"/>
      <c r="UGD859" s="81"/>
      <c r="UGE859" s="81"/>
      <c r="UGF859" s="81"/>
      <c r="UGG859" s="81"/>
      <c r="UGH859" s="81"/>
      <c r="UGI859" s="81"/>
      <c r="UGJ859" s="81"/>
      <c r="UGK859" s="81"/>
      <c r="UGL859" s="81"/>
      <c r="UGM859" s="81"/>
      <c r="UGN859" s="81"/>
      <c r="UGO859" s="81"/>
      <c r="UGP859" s="81"/>
      <c r="UGQ859" s="81"/>
      <c r="UGR859" s="81"/>
      <c r="UGS859" s="81"/>
      <c r="UGT859" s="81"/>
      <c r="UGU859" s="81"/>
      <c r="UGV859" s="81"/>
      <c r="UGW859" s="81"/>
      <c r="UGX859" s="81"/>
      <c r="UGY859" s="81"/>
      <c r="UGZ859" s="81"/>
      <c r="UHA859" s="81"/>
      <c r="UHB859" s="81"/>
      <c r="UHC859" s="81"/>
      <c r="UHD859" s="81"/>
      <c r="UHE859" s="81"/>
      <c r="UHF859" s="81"/>
      <c r="UHG859" s="81"/>
      <c r="UHH859" s="81"/>
      <c r="UHI859" s="81"/>
      <c r="UHJ859" s="81"/>
      <c r="UHK859" s="81"/>
      <c r="UHL859" s="81"/>
      <c r="UHM859" s="81"/>
      <c r="UHN859" s="81"/>
      <c r="UHO859" s="81"/>
      <c r="UHP859" s="81"/>
      <c r="UHQ859" s="81"/>
      <c r="UHR859" s="81"/>
      <c r="UHS859" s="81"/>
      <c r="UHT859" s="81"/>
      <c r="UHU859" s="81"/>
      <c r="UHV859" s="81"/>
      <c r="UHW859" s="81"/>
      <c r="UHX859" s="81"/>
      <c r="UHY859" s="81"/>
      <c r="UHZ859" s="81"/>
      <c r="UIA859" s="81"/>
      <c r="UIB859" s="81"/>
      <c r="UIC859" s="81"/>
      <c r="UID859" s="81"/>
      <c r="UIE859" s="81"/>
      <c r="UIF859" s="81"/>
      <c r="UIG859" s="81"/>
      <c r="UIH859" s="81"/>
      <c r="UII859" s="81"/>
      <c r="UIJ859" s="81"/>
      <c r="UIK859" s="81"/>
      <c r="UIL859" s="81"/>
      <c r="UIM859" s="81"/>
      <c r="UIN859" s="81"/>
      <c r="UIO859" s="81"/>
      <c r="UIP859" s="81"/>
      <c r="UIQ859" s="81"/>
      <c r="UIR859" s="81"/>
      <c r="UIS859" s="81"/>
      <c r="UIT859" s="81"/>
      <c r="UIU859" s="81"/>
      <c r="UIV859" s="81"/>
      <c r="UIW859" s="81"/>
      <c r="UIX859" s="81"/>
      <c r="UIY859" s="81"/>
      <c r="UIZ859" s="81"/>
      <c r="UJA859" s="81"/>
      <c r="UJB859" s="81"/>
      <c r="UJC859" s="81"/>
      <c r="UJD859" s="81"/>
      <c r="UJE859" s="81"/>
      <c r="UJF859" s="81"/>
      <c r="UJG859" s="81"/>
      <c r="UJH859" s="81"/>
      <c r="UJI859" s="81"/>
      <c r="UJJ859" s="81"/>
      <c r="UJK859" s="81"/>
      <c r="UJL859" s="81"/>
      <c r="UJM859" s="81"/>
      <c r="UJN859" s="81"/>
      <c r="UJO859" s="81"/>
      <c r="UJP859" s="81"/>
      <c r="UJQ859" s="81"/>
      <c r="UJR859" s="81"/>
      <c r="UJS859" s="81"/>
      <c r="UJT859" s="81"/>
      <c r="UJU859" s="81"/>
      <c r="UJV859" s="81"/>
      <c r="UJW859" s="81"/>
      <c r="UJX859" s="81"/>
      <c r="UJY859" s="81"/>
      <c r="UJZ859" s="81"/>
      <c r="UKA859" s="81"/>
      <c r="UKB859" s="81"/>
      <c r="UKC859" s="81"/>
      <c r="UKD859" s="81"/>
      <c r="UKE859" s="81"/>
      <c r="UKF859" s="81"/>
      <c r="UKG859" s="81"/>
      <c r="UKH859" s="81"/>
      <c r="UKI859" s="81"/>
      <c r="UKJ859" s="81"/>
      <c r="UKK859" s="81"/>
      <c r="UKL859" s="81"/>
      <c r="UKM859" s="81"/>
      <c r="UKN859" s="81"/>
      <c r="UKO859" s="81"/>
      <c r="UKP859" s="81"/>
      <c r="UKQ859" s="81"/>
      <c r="UKR859" s="81"/>
      <c r="UKS859" s="81"/>
      <c r="UKT859" s="81"/>
      <c r="UKU859" s="81"/>
      <c r="UKV859" s="81"/>
      <c r="UKW859" s="81"/>
      <c r="UKX859" s="81"/>
      <c r="UKY859" s="81"/>
      <c r="UKZ859" s="81"/>
      <c r="ULA859" s="81"/>
      <c r="ULB859" s="81"/>
      <c r="ULC859" s="81"/>
      <c r="ULD859" s="81"/>
      <c r="ULE859" s="81"/>
      <c r="ULF859" s="81"/>
      <c r="ULG859" s="81"/>
      <c r="ULH859" s="81"/>
      <c r="ULI859" s="81"/>
      <c r="ULJ859" s="81"/>
      <c r="ULK859" s="81"/>
      <c r="ULL859" s="81"/>
      <c r="ULM859" s="81"/>
      <c r="ULN859" s="81"/>
      <c r="ULO859" s="81"/>
      <c r="ULP859" s="81"/>
      <c r="ULQ859" s="81"/>
      <c r="ULR859" s="81"/>
      <c r="ULS859" s="81"/>
      <c r="ULT859" s="81"/>
      <c r="ULU859" s="81"/>
      <c r="ULV859" s="81"/>
      <c r="ULW859" s="81"/>
      <c r="ULX859" s="81"/>
      <c r="ULY859" s="81"/>
      <c r="ULZ859" s="81"/>
      <c r="UMA859" s="81"/>
      <c r="UMB859" s="81"/>
      <c r="UMC859" s="81"/>
      <c r="UMD859" s="81"/>
      <c r="UME859" s="81"/>
      <c r="UMF859" s="81"/>
      <c r="UMG859" s="81"/>
      <c r="UMH859" s="81"/>
      <c r="UMI859" s="81"/>
      <c r="UMJ859" s="81"/>
      <c r="UMK859" s="81"/>
      <c r="UML859" s="81"/>
      <c r="UMM859" s="81"/>
      <c r="UMN859" s="81"/>
      <c r="UMO859" s="81"/>
      <c r="UMP859" s="81"/>
      <c r="UMQ859" s="81"/>
      <c r="UMR859" s="81"/>
      <c r="UMS859" s="81"/>
      <c r="UMT859" s="81"/>
      <c r="UMU859" s="81"/>
      <c r="UMV859" s="81"/>
      <c r="UMW859" s="81"/>
      <c r="UMX859" s="81"/>
      <c r="UMY859" s="81"/>
      <c r="UMZ859" s="81"/>
      <c r="UNA859" s="81"/>
      <c r="UNB859" s="81"/>
      <c r="UNC859" s="81"/>
      <c r="UND859" s="81"/>
      <c r="UNE859" s="81"/>
      <c r="UNF859" s="81"/>
      <c r="UNG859" s="81"/>
      <c r="UNH859" s="81"/>
      <c r="UNI859" s="81"/>
      <c r="UNJ859" s="81"/>
      <c r="UNK859" s="81"/>
      <c r="UNL859" s="81"/>
      <c r="UNM859" s="81"/>
      <c r="UNN859" s="81"/>
      <c r="UNO859" s="81"/>
      <c r="UNP859" s="81"/>
      <c r="UNQ859" s="81"/>
      <c r="UNR859" s="81"/>
      <c r="UNS859" s="81"/>
      <c r="UNT859" s="81"/>
      <c r="UNU859" s="81"/>
      <c r="UNV859" s="81"/>
      <c r="UNW859" s="81"/>
      <c r="UNX859" s="81"/>
      <c r="UNY859" s="81"/>
      <c r="UNZ859" s="81"/>
      <c r="UOA859" s="81"/>
      <c r="UOB859" s="81"/>
      <c r="UOC859" s="81"/>
      <c r="UOD859" s="81"/>
      <c r="UOE859" s="81"/>
      <c r="UOF859" s="81"/>
      <c r="UOG859" s="81"/>
      <c r="UOH859" s="81"/>
      <c r="UOI859" s="81"/>
      <c r="UOJ859" s="81"/>
      <c r="UOK859" s="81"/>
      <c r="UOL859" s="81"/>
      <c r="UOM859" s="81"/>
      <c r="UON859" s="81"/>
      <c r="UOO859" s="81"/>
      <c r="UOP859" s="81"/>
      <c r="UOQ859" s="81"/>
      <c r="UOR859" s="81"/>
      <c r="UOS859" s="81"/>
      <c r="UOT859" s="81"/>
      <c r="UOU859" s="81"/>
      <c r="UOV859" s="81"/>
      <c r="UOW859" s="81"/>
      <c r="UOX859" s="81"/>
      <c r="UOY859" s="81"/>
      <c r="UOZ859" s="81"/>
      <c r="UPA859" s="81"/>
      <c r="UPB859" s="81"/>
      <c r="UPC859" s="81"/>
      <c r="UPD859" s="81"/>
      <c r="UPE859" s="81"/>
      <c r="UPF859" s="81"/>
      <c r="UPG859" s="81"/>
      <c r="UPH859" s="81"/>
      <c r="UPI859" s="81"/>
      <c r="UPJ859" s="81"/>
      <c r="UPK859" s="81"/>
      <c r="UPL859" s="81"/>
      <c r="UPM859" s="81"/>
      <c r="UPN859" s="81"/>
      <c r="UPO859" s="81"/>
      <c r="UPP859" s="81"/>
      <c r="UPQ859" s="81"/>
      <c r="UPR859" s="81"/>
      <c r="UPS859" s="81"/>
      <c r="UPT859" s="81"/>
      <c r="UPU859" s="81"/>
      <c r="UPV859" s="81"/>
      <c r="UPW859" s="81"/>
      <c r="UPX859" s="81"/>
      <c r="UPY859" s="81"/>
      <c r="UPZ859" s="81"/>
      <c r="UQA859" s="81"/>
      <c r="UQB859" s="81"/>
      <c r="UQC859" s="81"/>
      <c r="UQD859" s="81"/>
      <c r="UQE859" s="81"/>
      <c r="UQF859" s="81"/>
      <c r="UQG859" s="81"/>
      <c r="UQH859" s="81"/>
      <c r="UQI859" s="81"/>
      <c r="UQJ859" s="81"/>
      <c r="UQK859" s="81"/>
      <c r="UQL859" s="81"/>
      <c r="UQM859" s="81"/>
      <c r="UQN859" s="81"/>
      <c r="UQO859" s="81"/>
      <c r="UQP859" s="81"/>
      <c r="UQQ859" s="81"/>
      <c r="UQR859" s="81"/>
      <c r="UQS859" s="81"/>
      <c r="UQT859" s="81"/>
      <c r="UQU859" s="81"/>
      <c r="UQV859" s="81"/>
      <c r="UQW859" s="81"/>
      <c r="UQX859" s="81"/>
      <c r="UQY859" s="81"/>
      <c r="UQZ859" s="81"/>
      <c r="URA859" s="81"/>
      <c r="URB859" s="81"/>
      <c r="URC859" s="81"/>
      <c r="URD859" s="81"/>
      <c r="URE859" s="81"/>
      <c r="URF859" s="81"/>
      <c r="URG859" s="81"/>
      <c r="URH859" s="81"/>
      <c r="URI859" s="81"/>
      <c r="URJ859" s="81"/>
      <c r="URK859" s="81"/>
      <c r="URL859" s="81"/>
      <c r="URM859" s="81"/>
      <c r="URN859" s="81"/>
      <c r="URO859" s="81"/>
      <c r="URP859" s="81"/>
      <c r="URQ859" s="81"/>
      <c r="URR859" s="81"/>
      <c r="URS859" s="81"/>
      <c r="URT859" s="81"/>
      <c r="URU859" s="81"/>
      <c r="URV859" s="81"/>
      <c r="URW859" s="81"/>
      <c r="URX859" s="81"/>
      <c r="URY859" s="81"/>
      <c r="URZ859" s="81"/>
      <c r="USA859" s="81"/>
      <c r="USB859" s="81"/>
      <c r="USC859" s="81"/>
      <c r="USD859" s="81"/>
      <c r="USE859" s="81"/>
      <c r="USF859" s="81"/>
      <c r="USG859" s="81"/>
      <c r="USH859" s="81"/>
      <c r="USI859" s="81"/>
      <c r="USJ859" s="81"/>
      <c r="USK859" s="81"/>
      <c r="USL859" s="81"/>
      <c r="USM859" s="81"/>
      <c r="USN859" s="81"/>
      <c r="USO859" s="81"/>
      <c r="USP859" s="81"/>
      <c r="USQ859" s="81"/>
      <c r="USR859" s="81"/>
      <c r="USS859" s="81"/>
      <c r="UST859" s="81"/>
      <c r="USU859" s="81"/>
      <c r="USV859" s="81"/>
      <c r="USW859" s="81"/>
      <c r="USX859" s="81"/>
      <c r="USY859" s="81"/>
      <c r="USZ859" s="81"/>
      <c r="UTA859" s="81"/>
      <c r="UTB859" s="81"/>
      <c r="UTC859" s="81"/>
      <c r="UTD859" s="81"/>
      <c r="UTE859" s="81"/>
      <c r="UTF859" s="81"/>
      <c r="UTG859" s="81"/>
      <c r="UTH859" s="81"/>
      <c r="UTI859" s="81"/>
      <c r="UTJ859" s="81"/>
      <c r="UTK859" s="81"/>
      <c r="UTL859" s="81"/>
      <c r="UTM859" s="81"/>
      <c r="UTN859" s="81"/>
      <c r="UTO859" s="81"/>
      <c r="UTP859" s="81"/>
      <c r="UTQ859" s="81"/>
      <c r="UTR859" s="81"/>
      <c r="UTS859" s="81"/>
      <c r="UTT859" s="81"/>
      <c r="UTU859" s="81"/>
      <c r="UTV859" s="81"/>
      <c r="UTW859" s="81"/>
      <c r="UTX859" s="81"/>
      <c r="UTY859" s="81"/>
      <c r="UTZ859" s="81"/>
      <c r="UUA859" s="81"/>
      <c r="UUB859" s="81"/>
      <c r="UUC859" s="81"/>
      <c r="UUD859" s="81"/>
      <c r="UUE859" s="81"/>
      <c r="UUF859" s="81"/>
      <c r="UUG859" s="81"/>
      <c r="UUH859" s="81"/>
      <c r="UUI859" s="81"/>
      <c r="UUJ859" s="81"/>
      <c r="UUK859" s="81"/>
      <c r="UUL859" s="81"/>
      <c r="UUM859" s="81"/>
      <c r="UUN859" s="81"/>
      <c r="UUO859" s="81"/>
      <c r="UUP859" s="81"/>
      <c r="UUQ859" s="81"/>
      <c r="UUR859" s="81"/>
      <c r="UUS859" s="81"/>
      <c r="UUT859" s="81"/>
      <c r="UUU859" s="81"/>
      <c r="UUV859" s="81"/>
      <c r="UUW859" s="81"/>
      <c r="UUX859" s="81"/>
      <c r="UUY859" s="81"/>
      <c r="UUZ859" s="81"/>
      <c r="UVA859" s="81"/>
      <c r="UVB859" s="81"/>
      <c r="UVC859" s="81"/>
      <c r="UVD859" s="81"/>
      <c r="UVE859" s="81"/>
      <c r="UVF859" s="81"/>
      <c r="UVG859" s="81"/>
      <c r="UVH859" s="81"/>
      <c r="UVI859" s="81"/>
      <c r="UVJ859" s="81"/>
      <c r="UVK859" s="81"/>
      <c r="UVL859" s="81"/>
      <c r="UVM859" s="81"/>
      <c r="UVN859" s="81"/>
      <c r="UVO859" s="81"/>
      <c r="UVP859" s="81"/>
      <c r="UVQ859" s="81"/>
      <c r="UVR859" s="81"/>
      <c r="UVS859" s="81"/>
      <c r="UVT859" s="81"/>
      <c r="UVU859" s="81"/>
      <c r="UVV859" s="81"/>
      <c r="UVW859" s="81"/>
      <c r="UVX859" s="81"/>
      <c r="UVY859" s="81"/>
      <c r="UVZ859" s="81"/>
      <c r="UWA859" s="81"/>
      <c r="UWB859" s="81"/>
      <c r="UWC859" s="81"/>
      <c r="UWD859" s="81"/>
      <c r="UWE859" s="81"/>
      <c r="UWF859" s="81"/>
      <c r="UWG859" s="81"/>
      <c r="UWH859" s="81"/>
      <c r="UWI859" s="81"/>
      <c r="UWJ859" s="81"/>
      <c r="UWK859" s="81"/>
      <c r="UWL859" s="81"/>
      <c r="UWM859" s="81"/>
      <c r="UWN859" s="81"/>
      <c r="UWO859" s="81"/>
      <c r="UWP859" s="81"/>
      <c r="UWQ859" s="81"/>
      <c r="UWR859" s="81"/>
      <c r="UWS859" s="81"/>
      <c r="UWT859" s="81"/>
      <c r="UWU859" s="81"/>
      <c r="UWV859" s="81"/>
      <c r="UWW859" s="81"/>
      <c r="UWX859" s="81"/>
      <c r="UWY859" s="81"/>
      <c r="UWZ859" s="81"/>
      <c r="UXA859" s="81"/>
      <c r="UXB859" s="81"/>
      <c r="UXC859" s="81"/>
      <c r="UXD859" s="81"/>
      <c r="UXE859" s="81"/>
      <c r="UXF859" s="81"/>
      <c r="UXG859" s="81"/>
      <c r="UXH859" s="81"/>
      <c r="UXI859" s="81"/>
      <c r="UXJ859" s="81"/>
      <c r="UXK859" s="81"/>
      <c r="UXL859" s="81"/>
      <c r="UXM859" s="81"/>
      <c r="UXN859" s="81"/>
      <c r="UXO859" s="81"/>
      <c r="UXP859" s="81"/>
      <c r="UXQ859" s="81"/>
      <c r="UXR859" s="81"/>
      <c r="UXS859" s="81"/>
      <c r="UXT859" s="81"/>
      <c r="UXU859" s="81"/>
      <c r="UXV859" s="81"/>
      <c r="UXW859" s="81"/>
      <c r="UXX859" s="81"/>
      <c r="UXY859" s="81"/>
      <c r="UXZ859" s="81"/>
      <c r="UYA859" s="81"/>
      <c r="UYB859" s="81"/>
      <c r="UYC859" s="81"/>
      <c r="UYD859" s="81"/>
      <c r="UYE859" s="81"/>
      <c r="UYF859" s="81"/>
      <c r="UYG859" s="81"/>
      <c r="UYH859" s="81"/>
      <c r="UYI859" s="81"/>
      <c r="UYJ859" s="81"/>
      <c r="UYK859" s="81"/>
      <c r="UYL859" s="81"/>
      <c r="UYM859" s="81"/>
      <c r="UYN859" s="81"/>
      <c r="UYO859" s="81"/>
      <c r="UYP859" s="81"/>
      <c r="UYQ859" s="81"/>
      <c r="UYR859" s="81"/>
      <c r="UYS859" s="81"/>
      <c r="UYT859" s="81"/>
      <c r="UYU859" s="81"/>
      <c r="UYV859" s="81"/>
      <c r="UYW859" s="81"/>
      <c r="UYX859" s="81"/>
      <c r="UYY859" s="81"/>
      <c r="UYZ859" s="81"/>
      <c r="UZA859" s="81"/>
      <c r="UZB859" s="81"/>
      <c r="UZC859" s="81"/>
      <c r="UZD859" s="81"/>
      <c r="UZE859" s="81"/>
      <c r="UZF859" s="81"/>
      <c r="UZG859" s="81"/>
      <c r="UZH859" s="81"/>
      <c r="UZI859" s="81"/>
      <c r="UZJ859" s="81"/>
      <c r="UZK859" s="81"/>
      <c r="UZL859" s="81"/>
      <c r="UZM859" s="81"/>
      <c r="UZN859" s="81"/>
      <c r="UZO859" s="81"/>
      <c r="UZP859" s="81"/>
      <c r="UZQ859" s="81"/>
      <c r="UZR859" s="81"/>
      <c r="UZS859" s="81"/>
      <c r="UZT859" s="81"/>
      <c r="UZU859" s="81"/>
      <c r="UZV859" s="81"/>
      <c r="UZW859" s="81"/>
      <c r="UZX859" s="81"/>
      <c r="UZY859" s="81"/>
      <c r="UZZ859" s="81"/>
      <c r="VAA859" s="81"/>
      <c r="VAB859" s="81"/>
      <c r="VAC859" s="81"/>
      <c r="VAD859" s="81"/>
      <c r="VAE859" s="81"/>
      <c r="VAF859" s="81"/>
      <c r="VAG859" s="81"/>
      <c r="VAH859" s="81"/>
      <c r="VAI859" s="81"/>
      <c r="VAJ859" s="81"/>
      <c r="VAK859" s="81"/>
      <c r="VAL859" s="81"/>
      <c r="VAM859" s="81"/>
      <c r="VAN859" s="81"/>
      <c r="VAO859" s="81"/>
      <c r="VAP859" s="81"/>
      <c r="VAQ859" s="81"/>
      <c r="VAR859" s="81"/>
      <c r="VAS859" s="81"/>
      <c r="VAT859" s="81"/>
      <c r="VAU859" s="81"/>
      <c r="VAV859" s="81"/>
      <c r="VAW859" s="81"/>
      <c r="VAX859" s="81"/>
      <c r="VAY859" s="81"/>
      <c r="VAZ859" s="81"/>
      <c r="VBA859" s="81"/>
      <c r="VBB859" s="81"/>
      <c r="VBC859" s="81"/>
      <c r="VBD859" s="81"/>
      <c r="VBE859" s="81"/>
      <c r="VBF859" s="81"/>
      <c r="VBG859" s="81"/>
      <c r="VBH859" s="81"/>
      <c r="VBI859" s="81"/>
      <c r="VBJ859" s="81"/>
      <c r="VBK859" s="81"/>
      <c r="VBL859" s="81"/>
      <c r="VBM859" s="81"/>
      <c r="VBN859" s="81"/>
      <c r="VBO859" s="81"/>
      <c r="VBP859" s="81"/>
      <c r="VBQ859" s="81"/>
      <c r="VBR859" s="81"/>
      <c r="VBS859" s="81"/>
      <c r="VBT859" s="81"/>
      <c r="VBU859" s="81"/>
      <c r="VBV859" s="81"/>
      <c r="VBW859" s="81"/>
      <c r="VBX859" s="81"/>
      <c r="VBY859" s="81"/>
      <c r="VBZ859" s="81"/>
      <c r="VCA859" s="81"/>
      <c r="VCB859" s="81"/>
      <c r="VCC859" s="81"/>
      <c r="VCD859" s="81"/>
      <c r="VCE859" s="81"/>
      <c r="VCF859" s="81"/>
      <c r="VCG859" s="81"/>
      <c r="VCH859" s="81"/>
      <c r="VCI859" s="81"/>
      <c r="VCJ859" s="81"/>
      <c r="VCK859" s="81"/>
      <c r="VCL859" s="81"/>
      <c r="VCM859" s="81"/>
      <c r="VCN859" s="81"/>
      <c r="VCO859" s="81"/>
      <c r="VCP859" s="81"/>
      <c r="VCQ859" s="81"/>
      <c r="VCR859" s="81"/>
      <c r="VCS859" s="81"/>
      <c r="VCT859" s="81"/>
      <c r="VCU859" s="81"/>
      <c r="VCV859" s="81"/>
      <c r="VCW859" s="81"/>
      <c r="VCX859" s="81"/>
      <c r="VCY859" s="81"/>
      <c r="VCZ859" s="81"/>
      <c r="VDA859" s="81"/>
      <c r="VDB859" s="81"/>
      <c r="VDC859" s="81"/>
      <c r="VDD859" s="81"/>
      <c r="VDE859" s="81"/>
      <c r="VDF859" s="81"/>
      <c r="VDG859" s="81"/>
      <c r="VDH859" s="81"/>
      <c r="VDI859" s="81"/>
      <c r="VDJ859" s="81"/>
      <c r="VDK859" s="81"/>
      <c r="VDL859" s="81"/>
      <c r="VDM859" s="81"/>
      <c r="VDN859" s="81"/>
      <c r="VDO859" s="81"/>
      <c r="VDP859" s="81"/>
      <c r="VDQ859" s="81"/>
      <c r="VDR859" s="81"/>
      <c r="VDS859" s="81"/>
      <c r="VDT859" s="81"/>
      <c r="VDU859" s="81"/>
      <c r="VDV859" s="81"/>
      <c r="VDW859" s="81"/>
      <c r="VDX859" s="81"/>
      <c r="VDY859" s="81"/>
      <c r="VDZ859" s="81"/>
      <c r="VEA859" s="81"/>
      <c r="VEB859" s="81"/>
      <c r="VEC859" s="81"/>
      <c r="VED859" s="81"/>
      <c r="VEE859" s="81"/>
      <c r="VEF859" s="81"/>
      <c r="VEG859" s="81"/>
      <c r="VEH859" s="81"/>
      <c r="VEI859" s="81"/>
      <c r="VEJ859" s="81"/>
      <c r="VEK859" s="81"/>
      <c r="VEL859" s="81"/>
      <c r="VEM859" s="81"/>
      <c r="VEN859" s="81"/>
      <c r="VEO859" s="81"/>
      <c r="VEP859" s="81"/>
      <c r="VEQ859" s="81"/>
      <c r="VER859" s="81"/>
      <c r="VES859" s="81"/>
      <c r="VET859" s="81"/>
      <c r="VEU859" s="81"/>
      <c r="VEV859" s="81"/>
      <c r="VEW859" s="81"/>
      <c r="VEX859" s="81"/>
      <c r="VEY859" s="81"/>
      <c r="VEZ859" s="81"/>
      <c r="VFA859" s="81"/>
      <c r="VFB859" s="81"/>
      <c r="VFC859" s="81"/>
      <c r="VFD859" s="81"/>
      <c r="VFE859" s="81"/>
      <c r="VFF859" s="81"/>
      <c r="VFG859" s="81"/>
      <c r="VFH859" s="81"/>
      <c r="VFI859" s="81"/>
      <c r="VFJ859" s="81"/>
      <c r="VFK859" s="81"/>
      <c r="VFL859" s="81"/>
      <c r="VFM859" s="81"/>
      <c r="VFN859" s="81"/>
      <c r="VFO859" s="81"/>
      <c r="VFP859" s="81"/>
      <c r="VFQ859" s="81"/>
      <c r="VFR859" s="81"/>
      <c r="VFS859" s="81"/>
      <c r="VFT859" s="81"/>
      <c r="VFU859" s="81"/>
      <c r="VFV859" s="81"/>
      <c r="VFW859" s="81"/>
      <c r="VFX859" s="81"/>
      <c r="VFY859" s="81"/>
      <c r="VFZ859" s="81"/>
      <c r="VGA859" s="81"/>
      <c r="VGB859" s="81"/>
      <c r="VGC859" s="81"/>
      <c r="VGD859" s="81"/>
      <c r="VGE859" s="81"/>
      <c r="VGF859" s="81"/>
      <c r="VGG859" s="81"/>
      <c r="VGH859" s="81"/>
      <c r="VGI859" s="81"/>
      <c r="VGJ859" s="81"/>
      <c r="VGK859" s="81"/>
      <c r="VGL859" s="81"/>
      <c r="VGM859" s="81"/>
      <c r="VGN859" s="81"/>
      <c r="VGO859" s="81"/>
      <c r="VGP859" s="81"/>
      <c r="VGQ859" s="81"/>
      <c r="VGR859" s="81"/>
      <c r="VGS859" s="81"/>
      <c r="VGT859" s="81"/>
      <c r="VGU859" s="81"/>
      <c r="VGV859" s="81"/>
      <c r="VGW859" s="81"/>
      <c r="VGX859" s="81"/>
      <c r="VGY859" s="81"/>
      <c r="VGZ859" s="81"/>
      <c r="VHA859" s="81"/>
      <c r="VHB859" s="81"/>
      <c r="VHC859" s="81"/>
      <c r="VHD859" s="81"/>
      <c r="VHE859" s="81"/>
      <c r="VHF859" s="81"/>
      <c r="VHG859" s="81"/>
      <c r="VHH859" s="81"/>
      <c r="VHI859" s="81"/>
      <c r="VHJ859" s="81"/>
      <c r="VHK859" s="81"/>
      <c r="VHL859" s="81"/>
      <c r="VHM859" s="81"/>
      <c r="VHN859" s="81"/>
      <c r="VHO859" s="81"/>
      <c r="VHP859" s="81"/>
      <c r="VHQ859" s="81"/>
      <c r="VHR859" s="81"/>
      <c r="VHS859" s="81"/>
      <c r="VHT859" s="81"/>
      <c r="VHU859" s="81"/>
      <c r="VHV859" s="81"/>
      <c r="VHW859" s="81"/>
      <c r="VHX859" s="81"/>
      <c r="VHY859" s="81"/>
      <c r="VHZ859" s="81"/>
      <c r="VIA859" s="81"/>
      <c r="VIB859" s="81"/>
      <c r="VIC859" s="81"/>
      <c r="VID859" s="81"/>
      <c r="VIE859" s="81"/>
      <c r="VIF859" s="81"/>
      <c r="VIG859" s="81"/>
      <c r="VIH859" s="81"/>
      <c r="VII859" s="81"/>
      <c r="VIJ859" s="81"/>
      <c r="VIK859" s="81"/>
      <c r="VIL859" s="81"/>
      <c r="VIM859" s="81"/>
      <c r="VIN859" s="81"/>
      <c r="VIO859" s="81"/>
      <c r="VIP859" s="81"/>
      <c r="VIQ859" s="81"/>
      <c r="VIR859" s="81"/>
      <c r="VIS859" s="81"/>
      <c r="VIT859" s="81"/>
      <c r="VIU859" s="81"/>
      <c r="VIV859" s="81"/>
      <c r="VIW859" s="81"/>
      <c r="VIX859" s="81"/>
      <c r="VIY859" s="81"/>
      <c r="VIZ859" s="81"/>
      <c r="VJA859" s="81"/>
      <c r="VJB859" s="81"/>
      <c r="VJC859" s="81"/>
      <c r="VJD859" s="81"/>
      <c r="VJE859" s="81"/>
      <c r="VJF859" s="81"/>
      <c r="VJG859" s="81"/>
      <c r="VJH859" s="81"/>
      <c r="VJI859" s="81"/>
      <c r="VJJ859" s="81"/>
      <c r="VJK859" s="81"/>
      <c r="VJL859" s="81"/>
      <c r="VJM859" s="81"/>
      <c r="VJN859" s="81"/>
      <c r="VJO859" s="81"/>
      <c r="VJP859" s="81"/>
      <c r="VJQ859" s="81"/>
      <c r="VJR859" s="81"/>
      <c r="VJS859" s="81"/>
      <c r="VJT859" s="81"/>
      <c r="VJU859" s="81"/>
      <c r="VJV859" s="81"/>
      <c r="VJW859" s="81"/>
      <c r="VJX859" s="81"/>
      <c r="VJY859" s="81"/>
      <c r="VJZ859" s="81"/>
      <c r="VKA859" s="81"/>
      <c r="VKB859" s="81"/>
      <c r="VKC859" s="81"/>
      <c r="VKD859" s="81"/>
      <c r="VKE859" s="81"/>
      <c r="VKF859" s="81"/>
      <c r="VKG859" s="81"/>
      <c r="VKH859" s="81"/>
      <c r="VKI859" s="81"/>
      <c r="VKJ859" s="81"/>
      <c r="VKK859" s="81"/>
      <c r="VKL859" s="81"/>
      <c r="VKM859" s="81"/>
      <c r="VKN859" s="81"/>
      <c r="VKO859" s="81"/>
      <c r="VKP859" s="81"/>
      <c r="VKQ859" s="81"/>
      <c r="VKR859" s="81"/>
      <c r="VKS859" s="81"/>
      <c r="VKT859" s="81"/>
      <c r="VKU859" s="81"/>
      <c r="VKV859" s="81"/>
      <c r="VKW859" s="81"/>
      <c r="VKX859" s="81"/>
      <c r="VKY859" s="81"/>
      <c r="VKZ859" s="81"/>
      <c r="VLA859" s="81"/>
      <c r="VLB859" s="81"/>
      <c r="VLC859" s="81"/>
      <c r="VLD859" s="81"/>
      <c r="VLE859" s="81"/>
      <c r="VLF859" s="81"/>
      <c r="VLG859" s="81"/>
      <c r="VLH859" s="81"/>
      <c r="VLI859" s="81"/>
      <c r="VLJ859" s="81"/>
      <c r="VLK859" s="81"/>
      <c r="VLL859" s="81"/>
      <c r="VLM859" s="81"/>
      <c r="VLN859" s="81"/>
      <c r="VLO859" s="81"/>
      <c r="VLP859" s="81"/>
      <c r="VLQ859" s="81"/>
      <c r="VLR859" s="81"/>
      <c r="VLS859" s="81"/>
      <c r="VLT859" s="81"/>
      <c r="VLU859" s="81"/>
      <c r="VLV859" s="81"/>
      <c r="VLW859" s="81"/>
      <c r="VLX859" s="81"/>
      <c r="VLY859" s="81"/>
      <c r="VLZ859" s="81"/>
      <c r="VMA859" s="81"/>
      <c r="VMB859" s="81"/>
      <c r="VMC859" s="81"/>
      <c r="VMD859" s="81"/>
      <c r="VME859" s="81"/>
      <c r="VMF859" s="81"/>
      <c r="VMG859" s="81"/>
      <c r="VMH859" s="81"/>
      <c r="VMI859" s="81"/>
      <c r="VMJ859" s="81"/>
      <c r="VMK859" s="81"/>
      <c r="VML859" s="81"/>
      <c r="VMM859" s="81"/>
      <c r="VMN859" s="81"/>
      <c r="VMO859" s="81"/>
      <c r="VMP859" s="81"/>
      <c r="VMQ859" s="81"/>
      <c r="VMR859" s="81"/>
      <c r="VMS859" s="81"/>
      <c r="VMT859" s="81"/>
      <c r="VMU859" s="81"/>
      <c r="VMV859" s="81"/>
      <c r="VMW859" s="81"/>
      <c r="VMX859" s="81"/>
      <c r="VMY859" s="81"/>
      <c r="VMZ859" s="81"/>
      <c r="VNA859" s="81"/>
      <c r="VNB859" s="81"/>
      <c r="VNC859" s="81"/>
      <c r="VND859" s="81"/>
      <c r="VNE859" s="81"/>
      <c r="VNF859" s="81"/>
      <c r="VNG859" s="81"/>
      <c r="VNH859" s="81"/>
      <c r="VNI859" s="81"/>
      <c r="VNJ859" s="81"/>
      <c r="VNK859" s="81"/>
      <c r="VNL859" s="81"/>
      <c r="VNM859" s="81"/>
      <c r="VNN859" s="81"/>
      <c r="VNO859" s="81"/>
      <c r="VNP859" s="81"/>
      <c r="VNQ859" s="81"/>
      <c r="VNR859" s="81"/>
      <c r="VNS859" s="81"/>
      <c r="VNT859" s="81"/>
      <c r="VNU859" s="81"/>
      <c r="VNV859" s="81"/>
      <c r="VNW859" s="81"/>
      <c r="VNX859" s="81"/>
      <c r="VNY859" s="81"/>
      <c r="VNZ859" s="81"/>
      <c r="VOA859" s="81"/>
      <c r="VOB859" s="81"/>
      <c r="VOC859" s="81"/>
      <c r="VOD859" s="81"/>
      <c r="VOE859" s="81"/>
      <c r="VOF859" s="81"/>
      <c r="VOG859" s="81"/>
      <c r="VOH859" s="81"/>
      <c r="VOI859" s="81"/>
      <c r="VOJ859" s="81"/>
      <c r="VOK859" s="81"/>
      <c r="VOL859" s="81"/>
      <c r="VOM859" s="81"/>
      <c r="VON859" s="81"/>
      <c r="VOO859" s="81"/>
      <c r="VOP859" s="81"/>
      <c r="VOQ859" s="81"/>
      <c r="VOR859" s="81"/>
      <c r="VOS859" s="81"/>
      <c r="VOT859" s="81"/>
      <c r="VOU859" s="81"/>
      <c r="VOV859" s="81"/>
      <c r="VOW859" s="81"/>
      <c r="VOX859" s="81"/>
      <c r="VOY859" s="81"/>
      <c r="VOZ859" s="81"/>
      <c r="VPA859" s="81"/>
      <c r="VPB859" s="81"/>
      <c r="VPC859" s="81"/>
      <c r="VPD859" s="81"/>
      <c r="VPE859" s="81"/>
      <c r="VPF859" s="81"/>
      <c r="VPG859" s="81"/>
      <c r="VPH859" s="81"/>
      <c r="VPI859" s="81"/>
      <c r="VPJ859" s="81"/>
      <c r="VPK859" s="81"/>
      <c r="VPL859" s="81"/>
      <c r="VPM859" s="81"/>
      <c r="VPN859" s="81"/>
      <c r="VPO859" s="81"/>
      <c r="VPP859" s="81"/>
      <c r="VPQ859" s="81"/>
      <c r="VPR859" s="81"/>
      <c r="VPS859" s="81"/>
      <c r="VPT859" s="81"/>
      <c r="VPU859" s="81"/>
      <c r="VPV859" s="81"/>
      <c r="VPW859" s="81"/>
      <c r="VPX859" s="81"/>
      <c r="VPY859" s="81"/>
      <c r="VPZ859" s="81"/>
      <c r="VQA859" s="81"/>
      <c r="VQB859" s="81"/>
      <c r="VQC859" s="81"/>
      <c r="VQD859" s="81"/>
      <c r="VQE859" s="81"/>
      <c r="VQF859" s="81"/>
      <c r="VQG859" s="81"/>
      <c r="VQH859" s="81"/>
      <c r="VQI859" s="81"/>
      <c r="VQJ859" s="81"/>
      <c r="VQK859" s="81"/>
      <c r="VQL859" s="81"/>
      <c r="VQM859" s="81"/>
      <c r="VQN859" s="81"/>
      <c r="VQO859" s="81"/>
      <c r="VQP859" s="81"/>
      <c r="VQQ859" s="81"/>
      <c r="VQR859" s="81"/>
      <c r="VQS859" s="81"/>
      <c r="VQT859" s="81"/>
      <c r="VQU859" s="81"/>
      <c r="VQV859" s="81"/>
      <c r="VQW859" s="81"/>
      <c r="VQX859" s="81"/>
      <c r="VQY859" s="81"/>
      <c r="VQZ859" s="81"/>
      <c r="VRA859" s="81"/>
      <c r="VRB859" s="81"/>
      <c r="VRC859" s="81"/>
      <c r="VRD859" s="81"/>
      <c r="VRE859" s="81"/>
      <c r="VRF859" s="81"/>
      <c r="VRG859" s="81"/>
      <c r="VRH859" s="81"/>
      <c r="VRI859" s="81"/>
      <c r="VRJ859" s="81"/>
      <c r="VRK859" s="81"/>
      <c r="VRL859" s="81"/>
      <c r="VRM859" s="81"/>
      <c r="VRN859" s="81"/>
      <c r="VRO859" s="81"/>
      <c r="VRP859" s="81"/>
      <c r="VRQ859" s="81"/>
      <c r="VRR859" s="81"/>
      <c r="VRS859" s="81"/>
      <c r="VRT859" s="81"/>
      <c r="VRU859" s="81"/>
      <c r="VRV859" s="81"/>
      <c r="VRW859" s="81"/>
      <c r="VRX859" s="81"/>
      <c r="VRY859" s="81"/>
      <c r="VRZ859" s="81"/>
      <c r="VSA859" s="81"/>
      <c r="VSB859" s="81"/>
      <c r="VSC859" s="81"/>
      <c r="VSD859" s="81"/>
      <c r="VSE859" s="81"/>
      <c r="VSF859" s="81"/>
      <c r="VSG859" s="81"/>
      <c r="VSH859" s="81"/>
      <c r="VSI859" s="81"/>
      <c r="VSJ859" s="81"/>
      <c r="VSK859" s="81"/>
      <c r="VSL859" s="81"/>
      <c r="VSM859" s="81"/>
      <c r="VSN859" s="81"/>
      <c r="VSO859" s="81"/>
      <c r="VSP859" s="81"/>
      <c r="VSQ859" s="81"/>
      <c r="VSR859" s="81"/>
      <c r="VSS859" s="81"/>
      <c r="VST859" s="81"/>
      <c r="VSU859" s="81"/>
      <c r="VSV859" s="81"/>
      <c r="VSW859" s="81"/>
      <c r="VSX859" s="81"/>
      <c r="VSY859" s="81"/>
      <c r="VSZ859" s="81"/>
      <c r="VTA859" s="81"/>
      <c r="VTB859" s="81"/>
      <c r="VTC859" s="81"/>
      <c r="VTD859" s="81"/>
      <c r="VTE859" s="81"/>
      <c r="VTF859" s="81"/>
      <c r="VTG859" s="81"/>
      <c r="VTH859" s="81"/>
      <c r="VTI859" s="81"/>
      <c r="VTJ859" s="81"/>
      <c r="VTK859" s="81"/>
      <c r="VTL859" s="81"/>
      <c r="VTM859" s="81"/>
      <c r="VTN859" s="81"/>
      <c r="VTO859" s="81"/>
      <c r="VTP859" s="81"/>
      <c r="VTQ859" s="81"/>
      <c r="VTR859" s="81"/>
      <c r="VTS859" s="81"/>
      <c r="VTT859" s="81"/>
      <c r="VTU859" s="81"/>
      <c r="VTV859" s="81"/>
      <c r="VTW859" s="81"/>
      <c r="VTX859" s="81"/>
      <c r="VTY859" s="81"/>
      <c r="VTZ859" s="81"/>
      <c r="VUA859" s="81"/>
      <c r="VUB859" s="81"/>
      <c r="VUC859" s="81"/>
      <c r="VUD859" s="81"/>
      <c r="VUE859" s="81"/>
      <c r="VUF859" s="81"/>
      <c r="VUG859" s="81"/>
      <c r="VUH859" s="81"/>
      <c r="VUI859" s="81"/>
      <c r="VUJ859" s="81"/>
      <c r="VUK859" s="81"/>
      <c r="VUL859" s="81"/>
      <c r="VUM859" s="81"/>
      <c r="VUN859" s="81"/>
      <c r="VUO859" s="81"/>
      <c r="VUP859" s="81"/>
      <c r="VUQ859" s="81"/>
      <c r="VUR859" s="81"/>
      <c r="VUS859" s="81"/>
      <c r="VUT859" s="81"/>
      <c r="VUU859" s="81"/>
      <c r="VUV859" s="81"/>
      <c r="VUW859" s="81"/>
      <c r="VUX859" s="81"/>
      <c r="VUY859" s="81"/>
      <c r="VUZ859" s="81"/>
      <c r="VVA859" s="81"/>
      <c r="VVB859" s="81"/>
      <c r="VVC859" s="81"/>
      <c r="VVD859" s="81"/>
      <c r="VVE859" s="81"/>
      <c r="VVF859" s="81"/>
      <c r="VVG859" s="81"/>
      <c r="VVH859" s="81"/>
      <c r="VVI859" s="81"/>
      <c r="VVJ859" s="81"/>
      <c r="VVK859" s="81"/>
      <c r="VVL859" s="81"/>
      <c r="VVM859" s="81"/>
      <c r="VVN859" s="81"/>
      <c r="VVO859" s="81"/>
      <c r="VVP859" s="81"/>
      <c r="VVQ859" s="81"/>
      <c r="VVR859" s="81"/>
      <c r="VVS859" s="81"/>
      <c r="VVT859" s="81"/>
      <c r="VVU859" s="81"/>
      <c r="VVV859" s="81"/>
      <c r="VVW859" s="81"/>
      <c r="VVX859" s="81"/>
      <c r="VVY859" s="81"/>
      <c r="VVZ859" s="81"/>
      <c r="VWA859" s="81"/>
      <c r="VWB859" s="81"/>
      <c r="VWC859" s="81"/>
      <c r="VWD859" s="81"/>
      <c r="VWE859" s="81"/>
      <c r="VWF859" s="81"/>
      <c r="VWG859" s="81"/>
      <c r="VWH859" s="81"/>
      <c r="VWI859" s="81"/>
      <c r="VWJ859" s="81"/>
      <c r="VWK859" s="81"/>
      <c r="VWL859" s="81"/>
      <c r="VWM859" s="81"/>
      <c r="VWN859" s="81"/>
      <c r="VWO859" s="81"/>
      <c r="VWP859" s="81"/>
      <c r="VWQ859" s="81"/>
      <c r="VWR859" s="81"/>
      <c r="VWS859" s="81"/>
      <c r="VWT859" s="81"/>
      <c r="VWU859" s="81"/>
      <c r="VWV859" s="81"/>
      <c r="VWW859" s="81"/>
      <c r="VWX859" s="81"/>
      <c r="VWY859" s="81"/>
      <c r="VWZ859" s="81"/>
      <c r="VXA859" s="81"/>
      <c r="VXB859" s="81"/>
      <c r="VXC859" s="81"/>
      <c r="VXD859" s="81"/>
      <c r="VXE859" s="81"/>
      <c r="VXF859" s="81"/>
      <c r="VXG859" s="81"/>
      <c r="VXH859" s="81"/>
      <c r="VXI859" s="81"/>
      <c r="VXJ859" s="81"/>
      <c r="VXK859" s="81"/>
      <c r="VXL859" s="81"/>
      <c r="VXM859" s="81"/>
      <c r="VXN859" s="81"/>
      <c r="VXO859" s="81"/>
      <c r="VXP859" s="81"/>
      <c r="VXQ859" s="81"/>
      <c r="VXR859" s="81"/>
      <c r="VXS859" s="81"/>
      <c r="VXT859" s="81"/>
      <c r="VXU859" s="81"/>
      <c r="VXV859" s="81"/>
      <c r="VXW859" s="81"/>
      <c r="VXX859" s="81"/>
      <c r="VXY859" s="81"/>
      <c r="VXZ859" s="81"/>
      <c r="VYA859" s="81"/>
      <c r="VYB859" s="81"/>
      <c r="VYC859" s="81"/>
      <c r="VYD859" s="81"/>
      <c r="VYE859" s="81"/>
      <c r="VYF859" s="81"/>
      <c r="VYG859" s="81"/>
      <c r="VYH859" s="81"/>
      <c r="VYI859" s="81"/>
      <c r="VYJ859" s="81"/>
      <c r="VYK859" s="81"/>
      <c r="VYL859" s="81"/>
      <c r="VYM859" s="81"/>
      <c r="VYN859" s="81"/>
      <c r="VYO859" s="81"/>
      <c r="VYP859" s="81"/>
      <c r="VYQ859" s="81"/>
      <c r="VYR859" s="81"/>
      <c r="VYS859" s="81"/>
      <c r="VYT859" s="81"/>
      <c r="VYU859" s="81"/>
      <c r="VYV859" s="81"/>
      <c r="VYW859" s="81"/>
      <c r="VYX859" s="81"/>
      <c r="VYY859" s="81"/>
      <c r="VYZ859" s="81"/>
      <c r="VZA859" s="81"/>
      <c r="VZB859" s="81"/>
      <c r="VZC859" s="81"/>
      <c r="VZD859" s="81"/>
      <c r="VZE859" s="81"/>
      <c r="VZF859" s="81"/>
      <c r="VZG859" s="81"/>
      <c r="VZH859" s="81"/>
      <c r="VZI859" s="81"/>
      <c r="VZJ859" s="81"/>
      <c r="VZK859" s="81"/>
      <c r="VZL859" s="81"/>
      <c r="VZM859" s="81"/>
      <c r="VZN859" s="81"/>
      <c r="VZO859" s="81"/>
      <c r="VZP859" s="81"/>
      <c r="VZQ859" s="81"/>
      <c r="VZR859" s="81"/>
      <c r="VZS859" s="81"/>
      <c r="VZT859" s="81"/>
      <c r="VZU859" s="81"/>
      <c r="VZV859" s="81"/>
      <c r="VZW859" s="81"/>
      <c r="VZX859" s="81"/>
      <c r="VZY859" s="81"/>
      <c r="VZZ859" s="81"/>
      <c r="WAA859" s="81"/>
      <c r="WAB859" s="81"/>
      <c r="WAC859" s="81"/>
      <c r="WAD859" s="81"/>
      <c r="WAE859" s="81"/>
      <c r="WAF859" s="81"/>
      <c r="WAG859" s="81"/>
      <c r="WAH859" s="81"/>
      <c r="WAI859" s="81"/>
      <c r="WAJ859" s="81"/>
      <c r="WAK859" s="81"/>
      <c r="WAL859" s="81"/>
      <c r="WAM859" s="81"/>
      <c r="WAN859" s="81"/>
      <c r="WAO859" s="81"/>
      <c r="WAP859" s="81"/>
      <c r="WAQ859" s="81"/>
      <c r="WAR859" s="81"/>
      <c r="WAS859" s="81"/>
      <c r="WAT859" s="81"/>
      <c r="WAU859" s="81"/>
      <c r="WAV859" s="81"/>
      <c r="WAW859" s="81"/>
      <c r="WAX859" s="81"/>
      <c r="WAY859" s="81"/>
      <c r="WAZ859" s="81"/>
      <c r="WBA859" s="81"/>
      <c r="WBB859" s="81"/>
      <c r="WBC859" s="81"/>
      <c r="WBD859" s="81"/>
      <c r="WBE859" s="81"/>
      <c r="WBF859" s="81"/>
      <c r="WBG859" s="81"/>
      <c r="WBH859" s="81"/>
      <c r="WBI859" s="81"/>
      <c r="WBJ859" s="81"/>
      <c r="WBK859" s="81"/>
      <c r="WBL859" s="81"/>
      <c r="WBM859" s="81"/>
      <c r="WBN859" s="81"/>
      <c r="WBO859" s="81"/>
      <c r="WBP859" s="81"/>
      <c r="WBQ859" s="81"/>
      <c r="WBR859" s="81"/>
      <c r="WBS859" s="81"/>
      <c r="WBT859" s="81"/>
      <c r="WBU859" s="81"/>
      <c r="WBV859" s="81"/>
      <c r="WBW859" s="81"/>
      <c r="WBX859" s="81"/>
      <c r="WBY859" s="81"/>
      <c r="WBZ859" s="81"/>
      <c r="WCA859" s="81"/>
      <c r="WCB859" s="81"/>
      <c r="WCC859" s="81"/>
      <c r="WCD859" s="81"/>
      <c r="WCE859" s="81"/>
      <c r="WCF859" s="81"/>
      <c r="WCG859" s="81"/>
      <c r="WCH859" s="81"/>
      <c r="WCI859" s="81"/>
      <c r="WCJ859" s="81"/>
      <c r="WCK859" s="81"/>
      <c r="WCL859" s="81"/>
      <c r="WCM859" s="81"/>
      <c r="WCN859" s="81"/>
      <c r="WCO859" s="81"/>
      <c r="WCP859" s="81"/>
      <c r="WCQ859" s="81"/>
      <c r="WCR859" s="81"/>
      <c r="WCS859" s="81"/>
      <c r="WCT859" s="81"/>
      <c r="WCU859" s="81"/>
      <c r="WCV859" s="81"/>
      <c r="WCW859" s="81"/>
      <c r="WCX859" s="81"/>
      <c r="WCY859" s="81"/>
      <c r="WCZ859" s="81"/>
      <c r="WDA859" s="81"/>
      <c r="WDB859" s="81"/>
      <c r="WDC859" s="81"/>
      <c r="WDD859" s="81"/>
      <c r="WDE859" s="81"/>
      <c r="WDF859" s="81"/>
      <c r="WDG859" s="81"/>
      <c r="WDH859" s="81"/>
      <c r="WDI859" s="81"/>
      <c r="WDJ859" s="81"/>
      <c r="WDK859" s="81"/>
      <c r="WDL859" s="81"/>
      <c r="WDM859" s="81"/>
      <c r="WDN859" s="81"/>
      <c r="WDO859" s="81"/>
      <c r="WDP859" s="81"/>
      <c r="WDQ859" s="81"/>
      <c r="WDR859" s="81"/>
      <c r="WDS859" s="81"/>
      <c r="WDT859" s="81"/>
      <c r="WDU859" s="81"/>
      <c r="WDV859" s="81"/>
      <c r="WDW859" s="81"/>
      <c r="WDX859" s="81"/>
      <c r="WDY859" s="81"/>
      <c r="WDZ859" s="81"/>
      <c r="WEA859" s="81"/>
      <c r="WEB859" s="81"/>
      <c r="WEC859" s="81"/>
      <c r="WED859" s="81"/>
      <c r="WEE859" s="81"/>
      <c r="WEF859" s="81"/>
      <c r="WEG859" s="81"/>
      <c r="WEH859" s="81"/>
      <c r="WEI859" s="81"/>
      <c r="WEJ859" s="81"/>
      <c r="WEK859" s="81"/>
      <c r="WEL859" s="81"/>
      <c r="WEM859" s="81"/>
      <c r="WEN859" s="81"/>
      <c r="WEO859" s="81"/>
      <c r="WEP859" s="81"/>
      <c r="WEQ859" s="81"/>
      <c r="WER859" s="81"/>
      <c r="WES859" s="81"/>
      <c r="WET859" s="81"/>
      <c r="WEU859" s="81"/>
      <c r="WEV859" s="81"/>
      <c r="WEW859" s="81"/>
      <c r="WEX859" s="81"/>
      <c r="WEY859" s="81"/>
      <c r="WEZ859" s="81"/>
      <c r="WFA859" s="81"/>
      <c r="WFB859" s="81"/>
      <c r="WFC859" s="81"/>
      <c r="WFD859" s="81"/>
      <c r="WFE859" s="81"/>
      <c r="WFF859" s="81"/>
      <c r="WFG859" s="81"/>
      <c r="WFH859" s="81"/>
      <c r="WFI859" s="81"/>
      <c r="WFJ859" s="81"/>
      <c r="WFK859" s="81"/>
      <c r="WFL859" s="81"/>
      <c r="WFM859" s="81"/>
      <c r="WFN859" s="81"/>
      <c r="WFO859" s="81"/>
      <c r="WFP859" s="81"/>
      <c r="WFQ859" s="81"/>
      <c r="WFR859" s="81"/>
      <c r="WFS859" s="81"/>
      <c r="WFT859" s="81"/>
      <c r="WFU859" s="81"/>
      <c r="WFV859" s="81"/>
      <c r="WFW859" s="81"/>
      <c r="WFX859" s="81"/>
      <c r="WFY859" s="81"/>
      <c r="WFZ859" s="81"/>
      <c r="WGA859" s="81"/>
      <c r="WGB859" s="81"/>
      <c r="WGC859" s="81"/>
      <c r="WGD859" s="81"/>
      <c r="WGE859" s="81"/>
      <c r="WGF859" s="81"/>
      <c r="WGG859" s="81"/>
      <c r="WGH859" s="81"/>
      <c r="WGI859" s="81"/>
      <c r="WGJ859" s="81"/>
      <c r="WGK859" s="81"/>
      <c r="WGL859" s="81"/>
      <c r="WGM859" s="81"/>
      <c r="WGN859" s="81"/>
      <c r="WGO859" s="81"/>
      <c r="WGP859" s="81"/>
      <c r="WGQ859" s="81"/>
      <c r="WGR859" s="81"/>
      <c r="WGS859" s="81"/>
      <c r="WGT859" s="81"/>
      <c r="WGU859" s="81"/>
      <c r="WGV859" s="81"/>
      <c r="WGW859" s="81"/>
      <c r="WGX859" s="81"/>
      <c r="WGY859" s="81"/>
      <c r="WGZ859" s="81"/>
      <c r="WHA859" s="81"/>
      <c r="WHB859" s="81"/>
      <c r="WHC859" s="81"/>
      <c r="WHD859" s="81"/>
      <c r="WHE859" s="81"/>
      <c r="WHF859" s="81"/>
      <c r="WHG859" s="81"/>
      <c r="WHH859" s="81"/>
      <c r="WHI859" s="81"/>
      <c r="WHJ859" s="81"/>
      <c r="WHK859" s="81"/>
      <c r="WHL859" s="81"/>
      <c r="WHM859" s="81"/>
      <c r="WHN859" s="81"/>
      <c r="WHO859" s="81"/>
      <c r="WHP859" s="81"/>
      <c r="WHQ859" s="81"/>
      <c r="WHR859" s="81"/>
      <c r="WHS859" s="81"/>
      <c r="WHT859" s="81"/>
      <c r="WHU859" s="81"/>
      <c r="WHV859" s="81"/>
      <c r="WHW859" s="81"/>
      <c r="WHX859" s="81"/>
      <c r="WHY859" s="81"/>
      <c r="WHZ859" s="81"/>
      <c r="WIA859" s="81"/>
      <c r="WIB859" s="81"/>
      <c r="WIC859" s="81"/>
      <c r="WID859" s="81"/>
      <c r="WIE859" s="81"/>
      <c r="WIF859" s="81"/>
      <c r="WIG859" s="81"/>
      <c r="WIH859" s="81"/>
      <c r="WII859" s="81"/>
      <c r="WIJ859" s="81"/>
      <c r="WIK859" s="81"/>
      <c r="WIL859" s="81"/>
      <c r="WIM859" s="81"/>
      <c r="WIN859" s="81"/>
      <c r="WIO859" s="81"/>
      <c r="WIP859" s="81"/>
      <c r="WIQ859" s="81"/>
      <c r="WIR859" s="81"/>
      <c r="WIS859" s="81"/>
      <c r="WIT859" s="81"/>
      <c r="WIU859" s="81"/>
      <c r="WIV859" s="81"/>
      <c r="WIW859" s="81"/>
      <c r="WIX859" s="81"/>
      <c r="WIY859" s="81"/>
      <c r="WIZ859" s="81"/>
      <c r="WJA859" s="81"/>
      <c r="WJB859" s="81"/>
      <c r="WJC859" s="81"/>
      <c r="WJD859" s="81"/>
      <c r="WJE859" s="81"/>
      <c r="WJF859" s="81"/>
      <c r="WJG859" s="81"/>
      <c r="WJH859" s="81"/>
      <c r="WJI859" s="81"/>
      <c r="WJJ859" s="81"/>
      <c r="WJK859" s="81"/>
      <c r="WJL859" s="81"/>
      <c r="WJM859" s="81"/>
      <c r="WJN859" s="81"/>
      <c r="WJO859" s="81"/>
      <c r="WJP859" s="81"/>
      <c r="WJQ859" s="81"/>
      <c r="WJR859" s="81"/>
      <c r="WJS859" s="81"/>
      <c r="WJT859" s="81"/>
      <c r="WJU859" s="81"/>
      <c r="WJV859" s="81"/>
      <c r="WJW859" s="81"/>
      <c r="WJX859" s="81"/>
      <c r="WJY859" s="81"/>
      <c r="WJZ859" s="81"/>
      <c r="WKA859" s="81"/>
      <c r="WKB859" s="81"/>
      <c r="WKC859" s="81"/>
      <c r="WKD859" s="81"/>
      <c r="WKE859" s="81"/>
      <c r="WKF859" s="81"/>
      <c r="WKG859" s="81"/>
      <c r="WKH859" s="81"/>
      <c r="WKI859" s="81"/>
      <c r="WKJ859" s="81"/>
      <c r="WKK859" s="81"/>
      <c r="WKL859" s="81"/>
      <c r="WKM859" s="81"/>
      <c r="WKN859" s="81"/>
      <c r="WKO859" s="81"/>
      <c r="WKP859" s="81"/>
      <c r="WKQ859" s="81"/>
      <c r="WKR859" s="81"/>
      <c r="WKS859" s="81"/>
      <c r="WKT859" s="81"/>
      <c r="WKU859" s="81"/>
      <c r="WKV859" s="81"/>
      <c r="WKW859" s="81"/>
      <c r="WKX859" s="81"/>
      <c r="WKY859" s="81"/>
      <c r="WKZ859" s="81"/>
      <c r="WLA859" s="81"/>
      <c r="WLB859" s="81"/>
      <c r="WLC859" s="81"/>
      <c r="WLD859" s="81"/>
      <c r="WLE859" s="81"/>
      <c r="WLF859" s="81"/>
      <c r="WLG859" s="81"/>
      <c r="WLH859" s="81"/>
      <c r="WLI859" s="81"/>
      <c r="WLJ859" s="81"/>
      <c r="WLK859" s="81"/>
      <c r="WLL859" s="81"/>
      <c r="WLM859" s="81"/>
      <c r="WLN859" s="81"/>
      <c r="WLO859" s="81"/>
      <c r="WLP859" s="81"/>
      <c r="WLQ859" s="81"/>
      <c r="WLR859" s="81"/>
      <c r="WLS859" s="81"/>
      <c r="WLT859" s="81"/>
      <c r="WLU859" s="81"/>
      <c r="WLV859" s="81"/>
      <c r="WLW859" s="81"/>
      <c r="WLX859" s="81"/>
      <c r="WLY859" s="81"/>
      <c r="WLZ859" s="81"/>
      <c r="WMA859" s="81"/>
      <c r="WMB859" s="81"/>
      <c r="WMC859" s="81"/>
      <c r="WMD859" s="81"/>
      <c r="WME859" s="81"/>
      <c r="WMF859" s="81"/>
      <c r="WMG859" s="81"/>
      <c r="WMH859" s="81"/>
      <c r="WMI859" s="81"/>
      <c r="WMJ859" s="81"/>
      <c r="WMK859" s="81"/>
      <c r="WML859" s="81"/>
      <c r="WMM859" s="81"/>
      <c r="WMN859" s="81"/>
      <c r="WMO859" s="81"/>
      <c r="WMP859" s="81"/>
      <c r="WMQ859" s="81"/>
      <c r="WMR859" s="81"/>
      <c r="WMS859" s="81"/>
      <c r="WMT859" s="81"/>
      <c r="WMU859" s="81"/>
      <c r="WMV859" s="81"/>
      <c r="WMW859" s="81"/>
      <c r="WMX859" s="81"/>
      <c r="WMY859" s="81"/>
      <c r="WMZ859" s="81"/>
      <c r="WNA859" s="81"/>
      <c r="WNB859" s="81"/>
      <c r="WNC859" s="81"/>
      <c r="WND859" s="81"/>
      <c r="WNE859" s="81"/>
      <c r="WNF859" s="81"/>
      <c r="WNG859" s="81"/>
      <c r="WNH859" s="81"/>
      <c r="WNI859" s="81"/>
      <c r="WNJ859" s="81"/>
      <c r="WNK859" s="81"/>
      <c r="WNL859" s="81"/>
      <c r="WNM859" s="81"/>
      <c r="WNN859" s="81"/>
      <c r="WNO859" s="81"/>
      <c r="WNP859" s="81"/>
      <c r="WNQ859" s="81"/>
      <c r="WNR859" s="81"/>
      <c r="WNS859" s="81"/>
      <c r="WNT859" s="81"/>
      <c r="WNU859" s="81"/>
      <c r="WNV859" s="81"/>
      <c r="WNW859" s="81"/>
      <c r="WNX859" s="81"/>
      <c r="WNY859" s="81"/>
      <c r="WNZ859" s="81"/>
      <c r="WOA859" s="81"/>
      <c r="WOB859" s="81"/>
      <c r="WOC859" s="81"/>
      <c r="WOD859" s="81"/>
      <c r="WOE859" s="81"/>
      <c r="WOF859" s="81"/>
      <c r="WOG859" s="81"/>
      <c r="WOH859" s="81"/>
      <c r="WOI859" s="81"/>
      <c r="WOJ859" s="81"/>
      <c r="WOK859" s="81"/>
      <c r="WOL859" s="81"/>
      <c r="WOM859" s="81"/>
      <c r="WON859" s="81"/>
      <c r="WOO859" s="81"/>
      <c r="WOP859" s="81"/>
      <c r="WOQ859" s="81"/>
      <c r="WOR859" s="81"/>
      <c r="WOS859" s="81"/>
      <c r="WOT859" s="81"/>
      <c r="WOU859" s="81"/>
      <c r="WOV859" s="81"/>
      <c r="WOW859" s="81"/>
      <c r="WOX859" s="81"/>
      <c r="WOY859" s="81"/>
      <c r="WOZ859" s="81"/>
      <c r="WPA859" s="81"/>
      <c r="WPB859" s="81"/>
      <c r="WPC859" s="81"/>
      <c r="WPD859" s="81"/>
      <c r="WPE859" s="81"/>
      <c r="WPF859" s="81"/>
      <c r="WPG859" s="81"/>
      <c r="WPH859" s="81"/>
      <c r="WPI859" s="81"/>
      <c r="WPJ859" s="81"/>
      <c r="WPK859" s="81"/>
      <c r="WPL859" s="81"/>
      <c r="WPM859" s="81"/>
      <c r="WPN859" s="81"/>
      <c r="WPO859" s="81"/>
      <c r="WPP859" s="81"/>
      <c r="WPQ859" s="81"/>
      <c r="WPR859" s="81"/>
      <c r="WPS859" s="81"/>
      <c r="WPT859" s="81"/>
      <c r="WPU859" s="81"/>
      <c r="WPV859" s="81"/>
      <c r="WPW859" s="81"/>
      <c r="WPX859" s="81"/>
      <c r="WPY859" s="81"/>
      <c r="WPZ859" s="81"/>
      <c r="WQA859" s="81"/>
      <c r="WQB859" s="81"/>
      <c r="WQC859" s="81"/>
      <c r="WQD859" s="81"/>
      <c r="WQE859" s="81"/>
      <c r="WQF859" s="81"/>
      <c r="WQG859" s="81"/>
      <c r="WQH859" s="81"/>
      <c r="WQI859" s="81"/>
      <c r="WQJ859" s="81"/>
      <c r="WQK859" s="81"/>
      <c r="WQL859" s="81"/>
      <c r="WQM859" s="81"/>
      <c r="WQN859" s="81"/>
      <c r="WQO859" s="81"/>
      <c r="WQP859" s="81"/>
      <c r="WQQ859" s="81"/>
      <c r="WQR859" s="81"/>
      <c r="WQS859" s="81"/>
      <c r="WQT859" s="81"/>
      <c r="WQU859" s="81"/>
      <c r="WQV859" s="81"/>
      <c r="WQW859" s="81"/>
      <c r="WQX859" s="81"/>
      <c r="WQY859" s="81"/>
      <c r="WQZ859" s="81"/>
      <c r="WRA859" s="81"/>
      <c r="WRB859" s="81"/>
      <c r="WRC859" s="81"/>
      <c r="WRD859" s="81"/>
      <c r="WRE859" s="81"/>
      <c r="WRF859" s="81"/>
      <c r="WRG859" s="81"/>
      <c r="WRH859" s="81"/>
      <c r="WRI859" s="81"/>
      <c r="WRJ859" s="81"/>
      <c r="WRK859" s="81"/>
      <c r="WRL859" s="81"/>
      <c r="WRM859" s="81"/>
      <c r="WRN859" s="81"/>
      <c r="WRO859" s="81"/>
      <c r="WRP859" s="81"/>
      <c r="WRQ859" s="81"/>
      <c r="WRR859" s="81"/>
      <c r="WRS859" s="81"/>
      <c r="WRT859" s="81"/>
      <c r="WRU859" s="81"/>
      <c r="WRV859" s="81"/>
      <c r="WRW859" s="81"/>
      <c r="WRX859" s="81"/>
      <c r="WRY859" s="81"/>
      <c r="WRZ859" s="81"/>
      <c r="WSA859" s="81"/>
      <c r="WSB859" s="81"/>
      <c r="WSC859" s="81"/>
      <c r="WSD859" s="81"/>
      <c r="WSE859" s="81"/>
      <c r="WSF859" s="81"/>
      <c r="WSG859" s="81"/>
      <c r="WSH859" s="81"/>
      <c r="WSI859" s="81"/>
      <c r="WSJ859" s="81"/>
      <c r="WSK859" s="81"/>
      <c r="WSL859" s="81"/>
      <c r="WSM859" s="81"/>
      <c r="WSN859" s="81"/>
      <c r="WSO859" s="81"/>
      <c r="WSP859" s="81"/>
      <c r="WSQ859" s="81"/>
      <c r="WSR859" s="81"/>
      <c r="WSS859" s="81"/>
      <c r="WST859" s="81"/>
      <c r="WSU859" s="81"/>
      <c r="WSV859" s="81"/>
      <c r="WSW859" s="81"/>
      <c r="WSX859" s="81"/>
      <c r="WSY859" s="81"/>
      <c r="WSZ859" s="81"/>
      <c r="WTA859" s="81"/>
      <c r="WTB859" s="81"/>
      <c r="WTC859" s="81"/>
      <c r="WTD859" s="81"/>
      <c r="WTE859" s="81"/>
      <c r="WTF859" s="81"/>
      <c r="WTG859" s="81"/>
      <c r="WTH859" s="81"/>
      <c r="WTI859" s="81"/>
      <c r="WTJ859" s="81"/>
      <c r="WTK859" s="81"/>
      <c r="WTL859" s="81"/>
      <c r="WTM859" s="81"/>
      <c r="WTN859" s="81"/>
      <c r="WTO859" s="81"/>
      <c r="WTP859" s="81"/>
      <c r="WTQ859" s="81"/>
      <c r="WTR859" s="81"/>
      <c r="WTS859" s="81"/>
      <c r="WTT859" s="81"/>
      <c r="WTU859" s="81"/>
      <c r="WTV859" s="81"/>
      <c r="WTW859" s="81"/>
      <c r="WTX859" s="81"/>
      <c r="WTY859" s="81"/>
      <c r="WTZ859" s="81"/>
      <c r="WUA859" s="81"/>
      <c r="WUB859" s="81"/>
      <c r="WUC859" s="81"/>
      <c r="WUD859" s="81"/>
      <c r="WUE859" s="81"/>
      <c r="WUF859" s="81"/>
      <c r="WUG859" s="81"/>
      <c r="WUH859" s="81"/>
      <c r="WUI859" s="81"/>
      <c r="WUJ859" s="81"/>
      <c r="WUK859" s="81"/>
      <c r="WUL859" s="81"/>
      <c r="WUM859" s="81"/>
      <c r="WUN859" s="81"/>
      <c r="WUO859" s="81"/>
      <c r="WUP859" s="81"/>
      <c r="WUQ859" s="81"/>
      <c r="WUR859" s="81"/>
      <c r="WUS859" s="81"/>
      <c r="WUT859" s="81"/>
      <c r="WUU859" s="81"/>
      <c r="WUV859" s="81"/>
      <c r="WUW859" s="81"/>
      <c r="WUX859" s="81"/>
      <c r="WUY859" s="81"/>
      <c r="WUZ859" s="81"/>
      <c r="WVA859" s="81"/>
      <c r="WVB859" s="81"/>
      <c r="WVC859" s="81"/>
      <c r="WVD859" s="81"/>
      <c r="WVE859" s="81"/>
      <c r="WVF859" s="81"/>
      <c r="WVG859" s="81"/>
      <c r="WVH859" s="81"/>
      <c r="WVI859" s="81"/>
      <c r="WVJ859" s="81"/>
      <c r="WVK859" s="81"/>
      <c r="WVL859" s="81"/>
      <c r="WVM859" s="81"/>
      <c r="WVN859" s="81"/>
      <c r="WVO859" s="81"/>
      <c r="WVP859" s="81"/>
      <c r="WVQ859" s="81"/>
      <c r="WVR859" s="81"/>
      <c r="WVS859" s="81"/>
      <c r="WVT859" s="81"/>
      <c r="WVU859" s="81"/>
      <c r="WVV859" s="81"/>
      <c r="WVW859" s="81"/>
      <c r="WVX859" s="81"/>
      <c r="WVY859" s="81"/>
      <c r="WVZ859" s="81"/>
      <c r="WWA859" s="81"/>
      <c r="WWB859" s="81"/>
      <c r="WWC859" s="81"/>
      <c r="WWD859" s="81"/>
      <c r="WWE859" s="81"/>
      <c r="WWF859" s="81"/>
      <c r="WWG859" s="81"/>
      <c r="WWH859" s="81"/>
      <c r="WWI859" s="81"/>
      <c r="WWJ859" s="81"/>
      <c r="WWK859" s="81"/>
      <c r="WWL859" s="81"/>
      <c r="WWM859" s="81"/>
      <c r="WWN859" s="81"/>
      <c r="WWO859" s="81"/>
      <c r="WWP859" s="81"/>
      <c r="WWQ859" s="81"/>
      <c r="WWR859" s="81"/>
      <c r="WWS859" s="81"/>
      <c r="WWT859" s="81"/>
      <c r="WWU859" s="81"/>
      <c r="WWV859" s="81"/>
      <c r="WWW859" s="81"/>
      <c r="WWX859" s="81"/>
      <c r="WWY859" s="81"/>
      <c r="WWZ859" s="81"/>
      <c r="WXA859" s="81"/>
      <c r="WXB859" s="81"/>
      <c r="WXC859" s="81"/>
      <c r="WXD859" s="81"/>
      <c r="WXE859" s="81"/>
      <c r="WXF859" s="81"/>
      <c r="WXG859" s="81"/>
      <c r="WXH859" s="81"/>
      <c r="WXI859" s="81"/>
      <c r="WXJ859" s="81"/>
      <c r="WXK859" s="81"/>
      <c r="WXL859" s="81"/>
      <c r="WXM859" s="81"/>
      <c r="WXN859" s="81"/>
      <c r="WXO859" s="81"/>
      <c r="WXP859" s="81"/>
      <c r="WXQ859" s="81"/>
      <c r="WXR859" s="81"/>
      <c r="WXS859" s="81"/>
      <c r="WXT859" s="81"/>
      <c r="WXU859" s="81"/>
      <c r="WXV859" s="81"/>
      <c r="WXW859" s="81"/>
      <c r="WXX859" s="81"/>
      <c r="WXY859" s="81"/>
      <c r="WXZ859" s="81"/>
      <c r="WYA859" s="81"/>
      <c r="WYB859" s="81"/>
      <c r="WYC859" s="81"/>
      <c r="WYD859" s="81"/>
      <c r="WYE859" s="81"/>
      <c r="WYF859" s="81"/>
      <c r="WYG859" s="81"/>
      <c r="WYH859" s="81"/>
      <c r="WYI859" s="81"/>
      <c r="WYJ859" s="81"/>
      <c r="WYK859" s="81"/>
      <c r="WYL859" s="81"/>
      <c r="WYM859" s="81"/>
      <c r="WYN859" s="81"/>
      <c r="WYO859" s="81"/>
      <c r="WYP859" s="81"/>
      <c r="WYQ859" s="81"/>
      <c r="WYR859" s="81"/>
      <c r="WYS859" s="81"/>
      <c r="WYT859" s="81"/>
      <c r="WYU859" s="81"/>
      <c r="WYV859" s="81"/>
      <c r="WYW859" s="81"/>
      <c r="WYX859" s="81"/>
      <c r="WYY859" s="81"/>
      <c r="WYZ859" s="81"/>
      <c r="WZA859" s="81"/>
      <c r="WZB859" s="81"/>
      <c r="WZC859" s="81"/>
      <c r="WZD859" s="81"/>
      <c r="WZE859" s="81"/>
      <c r="WZF859" s="81"/>
      <c r="WZG859" s="81"/>
      <c r="WZH859" s="81"/>
      <c r="WZI859" s="81"/>
      <c r="WZJ859" s="81"/>
      <c r="WZK859" s="81"/>
      <c r="WZL859" s="81"/>
      <c r="WZM859" s="81"/>
      <c r="WZN859" s="81"/>
      <c r="WZO859" s="81"/>
      <c r="WZP859" s="81"/>
      <c r="WZQ859" s="81"/>
      <c r="WZR859" s="81"/>
      <c r="WZS859" s="81"/>
      <c r="WZT859" s="81"/>
      <c r="WZU859" s="81"/>
      <c r="WZV859" s="81"/>
      <c r="WZW859" s="81"/>
      <c r="WZX859" s="81"/>
      <c r="WZY859" s="81"/>
      <c r="WZZ859" s="81"/>
      <c r="XAA859" s="81"/>
      <c r="XAB859" s="81"/>
      <c r="XAC859" s="81"/>
      <c r="XAD859" s="81"/>
      <c r="XAE859" s="81"/>
      <c r="XAF859" s="81"/>
      <c r="XAG859" s="81"/>
      <c r="XAH859" s="81"/>
      <c r="XAI859" s="81"/>
      <c r="XAJ859" s="81"/>
      <c r="XAK859" s="81"/>
      <c r="XAL859" s="81"/>
      <c r="XAM859" s="81"/>
      <c r="XAN859" s="81"/>
      <c r="XAO859" s="81"/>
      <c r="XAP859" s="81"/>
      <c r="XAQ859" s="81"/>
      <c r="XAR859" s="81"/>
      <c r="XAS859" s="81"/>
      <c r="XAT859" s="81"/>
      <c r="XAU859" s="81"/>
      <c r="XAV859" s="81"/>
      <c r="XAW859" s="81"/>
      <c r="XAX859" s="81"/>
      <c r="XAY859" s="81"/>
      <c r="XAZ859" s="81"/>
      <c r="XBA859" s="81"/>
      <c r="XBB859" s="81"/>
      <c r="XBC859" s="81"/>
      <c r="XBD859" s="81"/>
      <c r="XBE859" s="81"/>
      <c r="XBF859" s="81"/>
      <c r="XBG859" s="81"/>
      <c r="XBH859" s="81"/>
      <c r="XBI859" s="81"/>
      <c r="XBJ859" s="81"/>
      <c r="XBK859" s="81"/>
      <c r="XBL859" s="81"/>
      <c r="XBM859" s="81"/>
      <c r="XBN859" s="81"/>
      <c r="XBO859" s="81"/>
      <c r="XBP859" s="81"/>
      <c r="XBQ859" s="81"/>
      <c r="XBR859" s="81"/>
      <c r="XBS859" s="81"/>
      <c r="XBT859" s="81"/>
      <c r="XBU859" s="81"/>
      <c r="XBV859" s="81"/>
      <c r="XBW859" s="81"/>
      <c r="XBX859" s="81"/>
      <c r="XBY859" s="81"/>
      <c r="XBZ859" s="81"/>
      <c r="XCA859" s="81"/>
      <c r="XCB859" s="81"/>
      <c r="XCC859" s="81"/>
      <c r="XCD859" s="81"/>
      <c r="XCE859" s="81"/>
      <c r="XCF859" s="81"/>
      <c r="XCG859" s="81"/>
      <c r="XCH859" s="81"/>
      <c r="XCI859" s="81"/>
      <c r="XCJ859" s="81"/>
      <c r="XCK859" s="81"/>
      <c r="XCL859" s="81"/>
      <c r="XCM859" s="81"/>
      <c r="XCN859" s="81"/>
      <c r="XCO859" s="81"/>
      <c r="XCP859" s="81"/>
      <c r="XCQ859" s="81"/>
      <c r="XCR859" s="81"/>
      <c r="XCS859" s="81"/>
      <c r="XCT859" s="81"/>
      <c r="XCU859" s="81"/>
      <c r="XCV859" s="81"/>
      <c r="XCW859" s="81"/>
      <c r="XCX859" s="81"/>
      <c r="XCY859" s="81"/>
      <c r="XCZ859" s="81"/>
      <c r="XDA859" s="81"/>
      <c r="XDB859" s="81"/>
      <c r="XDC859" s="81"/>
      <c r="XDD859" s="81"/>
      <c r="XDE859" s="81"/>
      <c r="XDF859" s="81"/>
      <c r="XDG859" s="81"/>
      <c r="XDH859" s="81"/>
      <c r="XDI859" s="81"/>
      <c r="XDJ859" s="81"/>
      <c r="XDK859" s="81"/>
      <c r="XDL859" s="81"/>
      <c r="XDM859" s="81"/>
      <c r="XDN859" s="81"/>
      <c r="XDO859" s="81"/>
      <c r="XDP859" s="81"/>
      <c r="XDQ859" s="81"/>
      <c r="XDR859" s="81"/>
      <c r="XDS859" s="81"/>
      <c r="XDT859" s="81"/>
      <c r="XDU859" s="81"/>
      <c r="XDV859" s="81"/>
      <c r="XDW859" s="81"/>
      <c r="XDX859" s="81"/>
      <c r="XDY859" s="81"/>
      <c r="XDZ859" s="81"/>
      <c r="XEA859" s="81"/>
      <c r="XEB859" s="81"/>
      <c r="XEC859" s="81"/>
      <c r="XED859" s="81"/>
      <c r="XEE859" s="81"/>
      <c r="XEF859" s="81"/>
      <c r="XEG859" s="81"/>
      <c r="XEH859" s="81"/>
      <c r="XEI859" s="81"/>
      <c r="XEJ859" s="81"/>
      <c r="XEK859" s="81"/>
      <c r="XEL859" s="81"/>
      <c r="XEM859" s="81"/>
      <c r="XEN859" s="81"/>
      <c r="XEO859" s="81"/>
      <c r="XEP859" s="81"/>
      <c r="XEQ859" s="81"/>
      <c r="XER859" s="81"/>
      <c r="XES859" s="81"/>
      <c r="XET859" s="81"/>
      <c r="XEU859" s="81"/>
      <c r="XEV859" s="81"/>
      <c r="XEW859" s="81"/>
      <c r="XEX859" s="81"/>
      <c r="XEY859" s="81"/>
      <c r="XEZ859" s="81"/>
    </row>
    <row r="860" spans="1:16380" s="14" customFormat="1" ht="36" hidden="1" customHeight="1">
      <c r="A860" s="8" t="s">
        <v>746</v>
      </c>
      <c r="B860" s="51" t="s">
        <v>564</v>
      </c>
      <c r="C860" s="9" t="s">
        <v>677</v>
      </c>
      <c r="D860" s="74" t="s">
        <v>1025</v>
      </c>
      <c r="E860" s="10">
        <v>10</v>
      </c>
      <c r="F860" s="120"/>
      <c r="G860" s="39">
        <f t="shared" si="888"/>
        <v>10</v>
      </c>
      <c r="H860" s="10">
        <v>8</v>
      </c>
      <c r="I860" s="120"/>
      <c r="J860" s="39">
        <f t="shared" si="889"/>
        <v>8</v>
      </c>
      <c r="K860" s="11">
        <f t="shared" si="853"/>
        <v>80</v>
      </c>
      <c r="L860" s="136">
        <v>10</v>
      </c>
      <c r="M860" s="136"/>
      <c r="N860" s="120">
        <f t="shared" si="890"/>
        <v>10</v>
      </c>
      <c r="O860" s="136">
        <v>3</v>
      </c>
      <c r="P860" s="120">
        <v>3</v>
      </c>
      <c r="Q860" s="120"/>
      <c r="R860" s="120">
        <f t="shared" si="891"/>
        <v>3</v>
      </c>
      <c r="S860" s="121">
        <f t="shared" si="892"/>
        <v>12</v>
      </c>
      <c r="T860" s="10">
        <v>10</v>
      </c>
      <c r="U860" s="120"/>
      <c r="V860" s="39">
        <f t="shared" si="893"/>
        <v>10</v>
      </c>
      <c r="W860" s="10">
        <v>3</v>
      </c>
      <c r="X860" s="40">
        <v>3</v>
      </c>
      <c r="Y860" s="120"/>
      <c r="Z860" s="39">
        <f t="shared" si="894"/>
        <v>3</v>
      </c>
      <c r="AA860" s="121">
        <f t="shared" si="895"/>
        <v>6</v>
      </c>
      <c r="AB860" s="33">
        <v>10</v>
      </c>
      <c r="AC860" s="113"/>
      <c r="AD860" s="13">
        <f t="shared" si="896"/>
        <v>10</v>
      </c>
      <c r="AE860" s="353">
        <f t="shared" si="851"/>
        <v>0</v>
      </c>
      <c r="AF860" s="113">
        <f>ROUND(AB860*$AJ$973,0)</f>
        <v>10</v>
      </c>
      <c r="AG860" s="113">
        <f t="shared" ref="AG860:AG863" si="900">M860</f>
        <v>0</v>
      </c>
      <c r="AH860" s="113">
        <f t="shared" si="899"/>
        <v>10</v>
      </c>
      <c r="AI860" s="542">
        <f t="shared" si="885"/>
        <v>0</v>
      </c>
      <c r="AJ860" s="1"/>
      <c r="AK860" s="1"/>
      <c r="AL860" s="1"/>
      <c r="AM860" s="1"/>
      <c r="AN860" s="1"/>
      <c r="AO860" s="1"/>
      <c r="AP860" s="1"/>
      <c r="AQ860" s="1"/>
      <c r="AR860" s="1"/>
      <c r="AS860" s="1"/>
      <c r="AT860" s="1"/>
      <c r="AU860" s="1"/>
      <c r="AV860" s="1"/>
      <c r="AW860" s="1"/>
      <c r="AX860" s="1"/>
      <c r="AY860" s="1"/>
      <c r="AZ860" s="1"/>
    </row>
    <row r="861" spans="1:16380" s="14" customFormat="1" ht="48" hidden="1" customHeight="1">
      <c r="A861" s="8" t="s">
        <v>747</v>
      </c>
      <c r="B861" s="51" t="s">
        <v>564</v>
      </c>
      <c r="C861" s="9" t="s">
        <v>669</v>
      </c>
      <c r="D861" s="74" t="s">
        <v>1027</v>
      </c>
      <c r="E861" s="10">
        <v>20</v>
      </c>
      <c r="F861" s="120"/>
      <c r="G861" s="39">
        <f t="shared" si="888"/>
        <v>20</v>
      </c>
      <c r="H861" s="10">
        <v>6</v>
      </c>
      <c r="I861" s="120"/>
      <c r="J861" s="39">
        <f t="shared" si="889"/>
        <v>6</v>
      </c>
      <c r="K861" s="11">
        <f t="shared" si="853"/>
        <v>30</v>
      </c>
      <c r="L861" s="136">
        <v>28</v>
      </c>
      <c r="M861" s="136"/>
      <c r="N861" s="120">
        <f t="shared" si="890"/>
        <v>28</v>
      </c>
      <c r="O861" s="136">
        <v>0</v>
      </c>
      <c r="P861" s="120">
        <v>0</v>
      </c>
      <c r="Q861" s="120"/>
      <c r="R861" s="120">
        <f t="shared" si="891"/>
        <v>0</v>
      </c>
      <c r="S861" s="121">
        <f t="shared" si="892"/>
        <v>0</v>
      </c>
      <c r="T861" s="10">
        <v>28</v>
      </c>
      <c r="U861" s="120"/>
      <c r="V861" s="39">
        <f t="shared" si="893"/>
        <v>28</v>
      </c>
      <c r="W861" s="10">
        <v>0</v>
      </c>
      <c r="X861" s="13">
        <v>0</v>
      </c>
      <c r="Y861" s="120"/>
      <c r="Z861" s="39">
        <f t="shared" si="894"/>
        <v>0</v>
      </c>
      <c r="AA861" s="121">
        <f t="shared" si="895"/>
        <v>0</v>
      </c>
      <c r="AB861" s="33"/>
      <c r="AC861" s="113"/>
      <c r="AD861" s="13">
        <f t="shared" si="896"/>
        <v>0</v>
      </c>
      <c r="AE861" s="353">
        <f t="shared" si="851"/>
        <v>-28</v>
      </c>
      <c r="AF861" s="113">
        <v>5</v>
      </c>
      <c r="AG861" s="113">
        <f t="shared" si="900"/>
        <v>0</v>
      </c>
      <c r="AH861" s="113">
        <f t="shared" si="899"/>
        <v>5</v>
      </c>
      <c r="AI861" s="542">
        <f t="shared" si="885"/>
        <v>-23</v>
      </c>
      <c r="AJ861" s="1"/>
      <c r="AK861" s="1"/>
      <c r="AL861" s="1"/>
      <c r="AM861" s="1"/>
      <c r="AN861" s="1"/>
      <c r="AO861" s="1"/>
      <c r="AP861" s="1"/>
      <c r="AQ861" s="1"/>
      <c r="AR861" s="1"/>
      <c r="AS861" s="1"/>
      <c r="AT861" s="1"/>
      <c r="AU861" s="1"/>
      <c r="AV861" s="1"/>
      <c r="AW861" s="1"/>
      <c r="AX861" s="1"/>
      <c r="AY861" s="1"/>
      <c r="AZ861" s="1"/>
    </row>
    <row r="862" spans="1:16380" s="14" customFormat="1" ht="36" hidden="1" customHeight="1">
      <c r="A862" s="8"/>
      <c r="B862" s="51" t="s">
        <v>564</v>
      </c>
      <c r="C862" s="9" t="s">
        <v>661</v>
      </c>
      <c r="D862" s="74" t="s">
        <v>1050</v>
      </c>
      <c r="E862" s="10"/>
      <c r="F862" s="120"/>
      <c r="G862" s="39">
        <f t="shared" si="888"/>
        <v>0</v>
      </c>
      <c r="H862" s="10"/>
      <c r="I862" s="120"/>
      <c r="J862" s="39">
        <f t="shared" si="889"/>
        <v>0</v>
      </c>
      <c r="K862" s="11">
        <v>0</v>
      </c>
      <c r="L862" s="136">
        <v>164</v>
      </c>
      <c r="M862" s="136"/>
      <c r="N862" s="120">
        <f t="shared" si="890"/>
        <v>164</v>
      </c>
      <c r="O862" s="136">
        <v>14</v>
      </c>
      <c r="P862" s="120">
        <v>17</v>
      </c>
      <c r="Q862" s="120"/>
      <c r="R862" s="120">
        <f t="shared" si="891"/>
        <v>17</v>
      </c>
      <c r="S862" s="121">
        <f t="shared" si="892"/>
        <v>68</v>
      </c>
      <c r="T862" s="10">
        <v>164</v>
      </c>
      <c r="U862" s="120"/>
      <c r="V862" s="39">
        <f t="shared" si="893"/>
        <v>164</v>
      </c>
      <c r="W862" s="10">
        <v>28</v>
      </c>
      <c r="X862" s="13">
        <v>30</v>
      </c>
      <c r="Y862" s="120"/>
      <c r="Z862" s="39">
        <f t="shared" si="894"/>
        <v>30</v>
      </c>
      <c r="AA862" s="121">
        <f t="shared" si="895"/>
        <v>60</v>
      </c>
      <c r="AB862" s="33">
        <v>60</v>
      </c>
      <c r="AC862" s="113"/>
      <c r="AD862" s="13">
        <f t="shared" si="896"/>
        <v>60</v>
      </c>
      <c r="AE862" s="353">
        <f t="shared" si="851"/>
        <v>-104</v>
      </c>
      <c r="AF862" s="113">
        <f>ROUND(AB862*$AJ$862,0)</f>
        <v>59</v>
      </c>
      <c r="AG862" s="113">
        <f t="shared" si="900"/>
        <v>0</v>
      </c>
      <c r="AH862" s="113">
        <f t="shared" si="899"/>
        <v>59</v>
      </c>
      <c r="AI862" s="542">
        <f t="shared" si="885"/>
        <v>-105</v>
      </c>
      <c r="AJ862" s="1">
        <f>AJ988/AJ919</f>
        <v>0.98113446442137253</v>
      </c>
      <c r="AK862" s="1"/>
      <c r="AL862" s="1"/>
      <c r="AM862" s="1"/>
      <c r="AN862" s="1"/>
      <c r="AO862" s="1"/>
      <c r="AP862" s="1"/>
      <c r="AQ862" s="1"/>
      <c r="AR862" s="1"/>
      <c r="AS862" s="1"/>
      <c r="AT862" s="1"/>
      <c r="AU862" s="1"/>
      <c r="AV862" s="1"/>
      <c r="AW862" s="1"/>
      <c r="AX862" s="1"/>
      <c r="AY862" s="1"/>
      <c r="AZ862" s="1"/>
    </row>
    <row r="863" spans="1:16380" s="14" customFormat="1" ht="36" hidden="1" customHeight="1">
      <c r="A863" s="8" t="s">
        <v>748</v>
      </c>
      <c r="B863" s="51" t="s">
        <v>564</v>
      </c>
      <c r="C863" s="9" t="s">
        <v>661</v>
      </c>
      <c r="D863" s="74" t="s">
        <v>1051</v>
      </c>
      <c r="E863" s="10">
        <v>210</v>
      </c>
      <c r="F863" s="120"/>
      <c r="G863" s="39">
        <f t="shared" si="888"/>
        <v>210</v>
      </c>
      <c r="H863" s="10">
        <v>147</v>
      </c>
      <c r="I863" s="120"/>
      <c r="J863" s="39">
        <f t="shared" si="889"/>
        <v>147</v>
      </c>
      <c r="K863" s="11">
        <f t="shared" si="853"/>
        <v>70</v>
      </c>
      <c r="L863" s="136">
        <v>210</v>
      </c>
      <c r="M863" s="136"/>
      <c r="N863" s="120">
        <f t="shared" si="890"/>
        <v>210</v>
      </c>
      <c r="O863" s="136">
        <v>54</v>
      </c>
      <c r="P863" s="120">
        <v>58</v>
      </c>
      <c r="Q863" s="120"/>
      <c r="R863" s="120">
        <f t="shared" si="891"/>
        <v>58</v>
      </c>
      <c r="S863" s="121">
        <f t="shared" si="892"/>
        <v>232</v>
      </c>
      <c r="T863" s="10">
        <v>210</v>
      </c>
      <c r="U863" s="120"/>
      <c r="V863" s="39">
        <f t="shared" si="893"/>
        <v>210</v>
      </c>
      <c r="W863" s="10">
        <v>102</v>
      </c>
      <c r="X863" s="40">
        <v>111</v>
      </c>
      <c r="Y863" s="120"/>
      <c r="Z863" s="39">
        <f t="shared" si="894"/>
        <v>111</v>
      </c>
      <c r="AA863" s="121">
        <f t="shared" si="895"/>
        <v>222</v>
      </c>
      <c r="AB863" s="33">
        <v>210</v>
      </c>
      <c r="AC863" s="113"/>
      <c r="AD863" s="13">
        <f t="shared" si="896"/>
        <v>210</v>
      </c>
      <c r="AE863" s="353">
        <f t="shared" si="851"/>
        <v>0</v>
      </c>
      <c r="AF863" s="113">
        <f>ROUND(AB863*$AJ$989,0)</f>
        <v>210</v>
      </c>
      <c r="AG863" s="113">
        <f t="shared" si="900"/>
        <v>0</v>
      </c>
      <c r="AH863" s="113">
        <f t="shared" si="899"/>
        <v>210</v>
      </c>
      <c r="AI863" s="542">
        <f t="shared" si="885"/>
        <v>0</v>
      </c>
      <c r="AJ863" s="1"/>
      <c r="AK863" s="1"/>
      <c r="AL863" s="1"/>
      <c r="AM863" s="1"/>
      <c r="AN863" s="1"/>
      <c r="AO863" s="1"/>
      <c r="AP863" s="1"/>
      <c r="AQ863" s="1"/>
      <c r="AR863" s="1"/>
      <c r="AS863" s="1"/>
      <c r="AT863" s="1"/>
      <c r="AU863" s="1"/>
      <c r="AV863" s="1"/>
      <c r="AW863" s="1"/>
      <c r="AX863" s="1"/>
      <c r="AY863" s="1"/>
      <c r="AZ863" s="1"/>
    </row>
    <row r="864" spans="1:16380" s="14" customFormat="1" ht="36" hidden="1" customHeight="1">
      <c r="A864" s="8"/>
      <c r="B864" s="51" t="s">
        <v>564</v>
      </c>
      <c r="C864" s="9" t="s">
        <v>659</v>
      </c>
      <c r="D864" s="74" t="s">
        <v>558</v>
      </c>
      <c r="E864" s="10"/>
      <c r="F864" s="120"/>
      <c r="G864" s="39">
        <f t="shared" si="888"/>
        <v>0</v>
      </c>
      <c r="H864" s="10"/>
      <c r="I864" s="120"/>
      <c r="J864" s="39">
        <f t="shared" si="889"/>
        <v>0</v>
      </c>
      <c r="K864" s="11">
        <v>0</v>
      </c>
      <c r="L864" s="136">
        <v>50</v>
      </c>
      <c r="M864" s="136"/>
      <c r="N864" s="120">
        <f t="shared" si="890"/>
        <v>50</v>
      </c>
      <c r="O864" s="136">
        <v>0</v>
      </c>
      <c r="P864" s="120"/>
      <c r="Q864" s="120"/>
      <c r="R864" s="120">
        <f t="shared" si="891"/>
        <v>0</v>
      </c>
      <c r="S864" s="121">
        <f t="shared" si="892"/>
        <v>0</v>
      </c>
      <c r="T864" s="10">
        <v>50</v>
      </c>
      <c r="U864" s="120"/>
      <c r="V864" s="39">
        <f t="shared" si="893"/>
        <v>50</v>
      </c>
      <c r="W864" s="39"/>
      <c r="X864" s="40">
        <v>0</v>
      </c>
      <c r="Y864" s="120"/>
      <c r="Z864" s="39">
        <f t="shared" si="894"/>
        <v>0</v>
      </c>
      <c r="AA864" s="121">
        <f t="shared" si="895"/>
        <v>0</v>
      </c>
      <c r="AB864" s="33"/>
      <c r="AC864" s="113"/>
      <c r="AD864" s="13">
        <f t="shared" si="896"/>
        <v>0</v>
      </c>
      <c r="AE864" s="353">
        <f t="shared" si="851"/>
        <v>-50</v>
      </c>
      <c r="AF864" s="113">
        <v>10</v>
      </c>
      <c r="AG864" s="113"/>
      <c r="AH864" s="113">
        <f t="shared" si="899"/>
        <v>10</v>
      </c>
      <c r="AI864" s="542">
        <f t="shared" si="885"/>
        <v>-40</v>
      </c>
      <c r="AJ864" s="1"/>
      <c r="AK864" s="1"/>
      <c r="AL864" s="1"/>
      <c r="AM864" s="1"/>
      <c r="AN864" s="1"/>
      <c r="AO864" s="1"/>
      <c r="AP864" s="1"/>
      <c r="AQ864" s="1"/>
      <c r="AR864" s="1"/>
      <c r="AS864" s="1"/>
      <c r="AT864" s="1"/>
      <c r="AU864" s="1"/>
      <c r="AV864" s="1"/>
      <c r="AW864" s="1"/>
      <c r="AX864" s="1"/>
      <c r="AY864" s="1"/>
      <c r="AZ864" s="1"/>
    </row>
    <row r="865" spans="1:52" s="14" customFormat="1" ht="36" hidden="1" customHeight="1">
      <c r="A865" s="8" t="s">
        <v>749</v>
      </c>
      <c r="B865" s="51" t="s">
        <v>564</v>
      </c>
      <c r="C865" s="9" t="s">
        <v>662</v>
      </c>
      <c r="D865" s="74" t="s">
        <v>1029</v>
      </c>
      <c r="E865" s="10">
        <v>110</v>
      </c>
      <c r="F865" s="120"/>
      <c r="G865" s="39">
        <f t="shared" si="888"/>
        <v>110</v>
      </c>
      <c r="H865" s="10">
        <v>25</v>
      </c>
      <c r="I865" s="120"/>
      <c r="J865" s="39">
        <f t="shared" si="889"/>
        <v>25</v>
      </c>
      <c r="K865" s="11">
        <f t="shared" si="853"/>
        <v>22.727272727272727</v>
      </c>
      <c r="L865" s="136">
        <v>40</v>
      </c>
      <c r="M865" s="136"/>
      <c r="N865" s="120">
        <f t="shared" si="890"/>
        <v>40</v>
      </c>
      <c r="O865" s="136">
        <v>4</v>
      </c>
      <c r="P865" s="120">
        <v>3</v>
      </c>
      <c r="Q865" s="120"/>
      <c r="R865" s="120">
        <f t="shared" si="891"/>
        <v>3</v>
      </c>
      <c r="S865" s="121">
        <f t="shared" si="892"/>
        <v>12</v>
      </c>
      <c r="T865" s="10">
        <v>40</v>
      </c>
      <c r="U865" s="120"/>
      <c r="V865" s="39">
        <f t="shared" si="893"/>
        <v>40</v>
      </c>
      <c r="W865" s="10">
        <v>12</v>
      </c>
      <c r="X865" s="40">
        <v>7</v>
      </c>
      <c r="Y865" s="120"/>
      <c r="Z865" s="39">
        <f t="shared" si="894"/>
        <v>7</v>
      </c>
      <c r="AA865" s="121">
        <f t="shared" si="895"/>
        <v>14</v>
      </c>
      <c r="AB865" s="33">
        <v>40</v>
      </c>
      <c r="AC865" s="113"/>
      <c r="AD865" s="13">
        <f t="shared" si="896"/>
        <v>40</v>
      </c>
      <c r="AE865" s="353">
        <f t="shared" si="851"/>
        <v>0</v>
      </c>
      <c r="AF865" s="113">
        <f>ROUND(AB865*$AJ$939,0)</f>
        <v>38</v>
      </c>
      <c r="AG865" s="113">
        <f t="shared" ref="AG865:AG890" si="901">M865</f>
        <v>0</v>
      </c>
      <c r="AH865" s="113">
        <f>AG865+AF865</f>
        <v>38</v>
      </c>
      <c r="AI865" s="542">
        <f t="shared" si="885"/>
        <v>-2</v>
      </c>
      <c r="AJ865" s="1"/>
      <c r="AK865" s="1"/>
      <c r="AL865" s="1"/>
      <c r="AM865" s="1"/>
      <c r="AN865" s="1"/>
      <c r="AO865" s="1"/>
      <c r="AP865" s="1"/>
      <c r="AQ865" s="1"/>
      <c r="AR865" s="1"/>
      <c r="AS865" s="1"/>
      <c r="AT865" s="1"/>
      <c r="AU865" s="1"/>
      <c r="AV865" s="1"/>
      <c r="AW865" s="1"/>
      <c r="AX865" s="1"/>
      <c r="AY865" s="1"/>
      <c r="AZ865" s="1"/>
    </row>
    <row r="866" spans="1:52" s="14" customFormat="1" ht="36" hidden="1" customHeight="1">
      <c r="A866" s="8" t="s">
        <v>750</v>
      </c>
      <c r="B866" s="51" t="s">
        <v>564</v>
      </c>
      <c r="C866" s="9" t="s">
        <v>662</v>
      </c>
      <c r="D866" s="74" t="s">
        <v>30</v>
      </c>
      <c r="E866" s="10">
        <v>1</v>
      </c>
      <c r="F866" s="120"/>
      <c r="G866" s="39">
        <f t="shared" si="888"/>
        <v>1</v>
      </c>
      <c r="H866" s="10">
        <v>154</v>
      </c>
      <c r="I866" s="120"/>
      <c r="J866" s="39">
        <f t="shared" si="889"/>
        <v>154</v>
      </c>
      <c r="K866" s="11">
        <f t="shared" si="853"/>
        <v>15400</v>
      </c>
      <c r="L866" s="136">
        <v>1</v>
      </c>
      <c r="M866" s="136"/>
      <c r="N866" s="120">
        <f t="shared" si="890"/>
        <v>1</v>
      </c>
      <c r="O866" s="136">
        <v>52</v>
      </c>
      <c r="P866" s="120">
        <v>62</v>
      </c>
      <c r="Q866" s="120"/>
      <c r="R866" s="120">
        <f t="shared" si="891"/>
        <v>62</v>
      </c>
      <c r="S866" s="121">
        <f t="shared" si="892"/>
        <v>248</v>
      </c>
      <c r="T866" s="10">
        <v>1</v>
      </c>
      <c r="U866" s="120"/>
      <c r="V866" s="39">
        <f t="shared" si="893"/>
        <v>1</v>
      </c>
      <c r="W866" s="75">
        <v>98</v>
      </c>
      <c r="X866" s="40">
        <v>102</v>
      </c>
      <c r="Y866" s="120"/>
      <c r="Z866" s="39">
        <f t="shared" si="894"/>
        <v>102</v>
      </c>
      <c r="AA866" s="121">
        <f t="shared" si="895"/>
        <v>204</v>
      </c>
      <c r="AB866" s="33">
        <v>1</v>
      </c>
      <c r="AC866" s="113"/>
      <c r="AD866" s="13">
        <f t="shared" si="896"/>
        <v>1</v>
      </c>
      <c r="AE866" s="353">
        <f t="shared" si="851"/>
        <v>0</v>
      </c>
      <c r="AF866" s="13">
        <v>2</v>
      </c>
      <c r="AG866" s="113">
        <f t="shared" si="901"/>
        <v>0</v>
      </c>
      <c r="AH866" s="13">
        <f>AG866+AF866</f>
        <v>2</v>
      </c>
      <c r="AI866" s="542">
        <f t="shared" si="885"/>
        <v>1</v>
      </c>
      <c r="AJ866" s="1"/>
      <c r="AK866" s="1"/>
      <c r="AL866" s="1"/>
      <c r="AM866" s="1"/>
      <c r="AN866" s="1"/>
      <c r="AO866" s="1"/>
      <c r="AP866" s="1"/>
      <c r="AQ866" s="1"/>
      <c r="AR866" s="1"/>
      <c r="AS866" s="1"/>
      <c r="AT866" s="1"/>
      <c r="AU866" s="1"/>
      <c r="AV866" s="1"/>
      <c r="AW866" s="1"/>
      <c r="AX866" s="1"/>
      <c r="AY866" s="1"/>
      <c r="AZ866" s="1"/>
    </row>
    <row r="867" spans="1:52" s="14" customFormat="1" ht="36" hidden="1" customHeight="1">
      <c r="A867" s="8" t="s">
        <v>751</v>
      </c>
      <c r="B867" s="51" t="s">
        <v>564</v>
      </c>
      <c r="C867" s="9" t="s">
        <v>663</v>
      </c>
      <c r="D867" s="74" t="s">
        <v>1030</v>
      </c>
      <c r="E867" s="10">
        <v>12</v>
      </c>
      <c r="F867" s="120"/>
      <c r="G867" s="39">
        <f t="shared" si="888"/>
        <v>12</v>
      </c>
      <c r="H867" s="10">
        <v>6</v>
      </c>
      <c r="I867" s="120"/>
      <c r="J867" s="39">
        <f t="shared" si="889"/>
        <v>6</v>
      </c>
      <c r="K867" s="11">
        <f t="shared" si="853"/>
        <v>50</v>
      </c>
      <c r="L867" s="136">
        <v>12</v>
      </c>
      <c r="M867" s="136"/>
      <c r="N867" s="120">
        <f t="shared" si="890"/>
        <v>12</v>
      </c>
      <c r="O867" s="136">
        <v>1</v>
      </c>
      <c r="P867" s="120">
        <v>2</v>
      </c>
      <c r="Q867" s="120"/>
      <c r="R867" s="120">
        <f t="shared" si="891"/>
        <v>2</v>
      </c>
      <c r="S867" s="121">
        <f t="shared" si="892"/>
        <v>8</v>
      </c>
      <c r="T867" s="10">
        <v>12</v>
      </c>
      <c r="U867" s="120"/>
      <c r="V867" s="39">
        <f t="shared" si="893"/>
        <v>12</v>
      </c>
      <c r="W867" s="10">
        <v>2</v>
      </c>
      <c r="X867" s="40">
        <v>4</v>
      </c>
      <c r="Y867" s="120"/>
      <c r="Z867" s="39">
        <f t="shared" si="894"/>
        <v>4</v>
      </c>
      <c r="AA867" s="121">
        <f t="shared" si="895"/>
        <v>8</v>
      </c>
      <c r="AB867" s="33">
        <v>10</v>
      </c>
      <c r="AC867" s="113"/>
      <c r="AD867" s="13">
        <f t="shared" si="896"/>
        <v>10</v>
      </c>
      <c r="AE867" s="353">
        <f t="shared" si="851"/>
        <v>-2</v>
      </c>
      <c r="AF867" s="113">
        <f>ROUND(AB867*$AJ$867,0)</f>
        <v>10</v>
      </c>
      <c r="AG867" s="113">
        <f t="shared" si="901"/>
        <v>0</v>
      </c>
      <c r="AH867" s="113">
        <f>AF867+AG867</f>
        <v>10</v>
      </c>
      <c r="AI867" s="542">
        <f t="shared" si="885"/>
        <v>-2</v>
      </c>
      <c r="AJ867" s="1">
        <f>AF963/AB963</f>
        <v>0.97261524418073941</v>
      </c>
      <c r="AK867" s="1"/>
      <c r="AL867" s="1"/>
      <c r="AM867" s="1"/>
      <c r="AN867" s="1"/>
      <c r="AO867" s="1"/>
      <c r="AP867" s="1"/>
      <c r="AQ867" s="1"/>
      <c r="AR867" s="1"/>
      <c r="AS867" s="1"/>
      <c r="AT867" s="1"/>
      <c r="AU867" s="1"/>
      <c r="AV867" s="1"/>
      <c r="AW867" s="1"/>
      <c r="AX867" s="1"/>
      <c r="AY867" s="1"/>
      <c r="AZ867" s="1"/>
    </row>
    <row r="868" spans="1:52" s="14" customFormat="1" ht="36" hidden="1" customHeight="1">
      <c r="A868" s="8" t="s">
        <v>752</v>
      </c>
      <c r="B868" s="51" t="s">
        <v>564</v>
      </c>
      <c r="C868" s="9" t="s">
        <v>675</v>
      </c>
      <c r="D868" s="74" t="s">
        <v>1031</v>
      </c>
      <c r="E868" s="10">
        <v>160</v>
      </c>
      <c r="F868" s="120"/>
      <c r="G868" s="39">
        <f t="shared" si="888"/>
        <v>160</v>
      </c>
      <c r="H868" s="10">
        <v>81</v>
      </c>
      <c r="I868" s="120"/>
      <c r="J868" s="39">
        <f t="shared" si="889"/>
        <v>81</v>
      </c>
      <c r="K868" s="11">
        <f t="shared" si="853"/>
        <v>50.625</v>
      </c>
      <c r="L868" s="136">
        <v>160</v>
      </c>
      <c r="M868" s="136"/>
      <c r="N868" s="120">
        <f t="shared" si="890"/>
        <v>160</v>
      </c>
      <c r="O868" s="136">
        <v>17</v>
      </c>
      <c r="P868" s="120">
        <v>17</v>
      </c>
      <c r="Q868" s="120"/>
      <c r="R868" s="120">
        <f t="shared" si="891"/>
        <v>17</v>
      </c>
      <c r="S868" s="121">
        <f t="shared" si="892"/>
        <v>68</v>
      </c>
      <c r="T868" s="10">
        <v>160</v>
      </c>
      <c r="U868" s="120"/>
      <c r="V868" s="39">
        <f t="shared" si="893"/>
        <v>160</v>
      </c>
      <c r="W868" s="10">
        <v>35</v>
      </c>
      <c r="X868" s="40">
        <v>35</v>
      </c>
      <c r="Y868" s="120"/>
      <c r="Z868" s="39">
        <f t="shared" si="894"/>
        <v>35</v>
      </c>
      <c r="AA868" s="121">
        <f t="shared" si="895"/>
        <v>70</v>
      </c>
      <c r="AB868" s="33">
        <v>160</v>
      </c>
      <c r="AC868" s="113"/>
      <c r="AD868" s="13">
        <f t="shared" si="896"/>
        <v>160</v>
      </c>
      <c r="AE868" s="353">
        <f t="shared" si="851"/>
        <v>0</v>
      </c>
      <c r="AF868" s="113">
        <v>60</v>
      </c>
      <c r="AG868" s="113">
        <f t="shared" si="901"/>
        <v>0</v>
      </c>
      <c r="AH868" s="13">
        <f>AG868+AF868</f>
        <v>60</v>
      </c>
      <c r="AI868" s="542">
        <f t="shared" si="885"/>
        <v>-100</v>
      </c>
      <c r="AJ868" s="1"/>
      <c r="AK868" s="1"/>
      <c r="AL868" s="1"/>
      <c r="AM868" s="1"/>
      <c r="AN868" s="1"/>
      <c r="AO868" s="1"/>
      <c r="AP868" s="1"/>
      <c r="AQ868" s="1"/>
      <c r="AR868" s="1"/>
      <c r="AS868" s="1"/>
      <c r="AT868" s="1"/>
      <c r="AU868" s="1"/>
      <c r="AV868" s="1"/>
      <c r="AW868" s="1"/>
      <c r="AX868" s="1"/>
      <c r="AY868" s="1"/>
      <c r="AZ868" s="1"/>
    </row>
    <row r="869" spans="1:52" s="14" customFormat="1" ht="36" hidden="1" customHeight="1">
      <c r="A869" s="8" t="s">
        <v>753</v>
      </c>
      <c r="B869" s="51" t="s">
        <v>564</v>
      </c>
      <c r="C869" s="9" t="s">
        <v>663</v>
      </c>
      <c r="D869" s="74" t="s">
        <v>1033</v>
      </c>
      <c r="E869" s="10">
        <v>48</v>
      </c>
      <c r="F869" s="120"/>
      <c r="G869" s="39">
        <f t="shared" si="888"/>
        <v>48</v>
      </c>
      <c r="H869" s="10">
        <v>29</v>
      </c>
      <c r="I869" s="120"/>
      <c r="J869" s="39">
        <f t="shared" si="889"/>
        <v>29</v>
      </c>
      <c r="K869" s="11">
        <f t="shared" si="853"/>
        <v>60.416666666666664</v>
      </c>
      <c r="L869" s="136">
        <v>48</v>
      </c>
      <c r="M869" s="136"/>
      <c r="N869" s="120">
        <f t="shared" si="890"/>
        <v>48</v>
      </c>
      <c r="O869" s="136">
        <v>6</v>
      </c>
      <c r="P869" s="120">
        <v>6</v>
      </c>
      <c r="Q869" s="120"/>
      <c r="R869" s="120">
        <f t="shared" si="891"/>
        <v>6</v>
      </c>
      <c r="S869" s="121">
        <f t="shared" si="892"/>
        <v>24</v>
      </c>
      <c r="T869" s="10">
        <v>48</v>
      </c>
      <c r="U869" s="120"/>
      <c r="V869" s="39">
        <f t="shared" si="893"/>
        <v>48</v>
      </c>
      <c r="W869" s="10">
        <v>9</v>
      </c>
      <c r="X869" s="40">
        <v>15</v>
      </c>
      <c r="Y869" s="120"/>
      <c r="Z869" s="39">
        <f t="shared" si="894"/>
        <v>15</v>
      </c>
      <c r="AA869" s="121">
        <f t="shared" si="895"/>
        <v>30</v>
      </c>
      <c r="AB869" s="33">
        <v>48</v>
      </c>
      <c r="AC869" s="113"/>
      <c r="AD869" s="13">
        <f t="shared" si="896"/>
        <v>48</v>
      </c>
      <c r="AE869" s="353">
        <f t="shared" si="851"/>
        <v>0</v>
      </c>
      <c r="AF869" s="113">
        <f>ROUND(AB869*$AJ$803,)</f>
        <v>46</v>
      </c>
      <c r="AG869" s="113">
        <f t="shared" si="901"/>
        <v>0</v>
      </c>
      <c r="AH869" s="113">
        <f>AG869+AF869</f>
        <v>46</v>
      </c>
      <c r="AI869" s="542">
        <f t="shared" si="885"/>
        <v>-2</v>
      </c>
      <c r="AJ869" s="1"/>
      <c r="AK869" s="1"/>
      <c r="AL869" s="1"/>
      <c r="AM869" s="1"/>
      <c r="AN869" s="1"/>
      <c r="AO869" s="1"/>
      <c r="AP869" s="1"/>
      <c r="AQ869" s="1"/>
      <c r="AR869" s="1"/>
      <c r="AS869" s="1"/>
      <c r="AT869" s="1"/>
      <c r="AU869" s="1"/>
      <c r="AV869" s="1"/>
      <c r="AW869" s="1"/>
      <c r="AX869" s="1"/>
      <c r="AY869" s="1"/>
      <c r="AZ869" s="1"/>
    </row>
    <row r="870" spans="1:52" s="14" customFormat="1" ht="36" hidden="1" customHeight="1">
      <c r="A870" s="8" t="s">
        <v>754</v>
      </c>
      <c r="B870" s="51" t="s">
        <v>564</v>
      </c>
      <c r="C870" s="9" t="s">
        <v>663</v>
      </c>
      <c r="D870" s="74" t="s">
        <v>1034</v>
      </c>
      <c r="E870" s="10">
        <v>50</v>
      </c>
      <c r="F870" s="120"/>
      <c r="G870" s="39">
        <f t="shared" si="888"/>
        <v>50</v>
      </c>
      <c r="H870" s="10">
        <v>64</v>
      </c>
      <c r="I870" s="120"/>
      <c r="J870" s="39">
        <f t="shared" si="889"/>
        <v>64</v>
      </c>
      <c r="K870" s="11">
        <f t="shared" si="853"/>
        <v>128</v>
      </c>
      <c r="L870" s="136">
        <v>50</v>
      </c>
      <c r="M870" s="136"/>
      <c r="N870" s="120">
        <f t="shared" si="890"/>
        <v>50</v>
      </c>
      <c r="O870" s="136">
        <v>15</v>
      </c>
      <c r="P870" s="120">
        <v>50</v>
      </c>
      <c r="Q870" s="120"/>
      <c r="R870" s="120">
        <f t="shared" si="891"/>
        <v>50</v>
      </c>
      <c r="S870" s="121">
        <f t="shared" si="892"/>
        <v>200</v>
      </c>
      <c r="T870" s="10">
        <v>50</v>
      </c>
      <c r="U870" s="120"/>
      <c r="V870" s="39">
        <f t="shared" si="893"/>
        <v>50</v>
      </c>
      <c r="W870" s="10">
        <v>24</v>
      </c>
      <c r="X870" s="40">
        <v>97</v>
      </c>
      <c r="Y870" s="120"/>
      <c r="Z870" s="39">
        <f t="shared" si="894"/>
        <v>97</v>
      </c>
      <c r="AA870" s="121">
        <f t="shared" si="895"/>
        <v>194</v>
      </c>
      <c r="AB870" s="33">
        <v>50</v>
      </c>
      <c r="AC870" s="113"/>
      <c r="AD870" s="13">
        <f t="shared" si="896"/>
        <v>50</v>
      </c>
      <c r="AE870" s="353">
        <f t="shared" si="851"/>
        <v>0</v>
      </c>
      <c r="AF870" s="113">
        <f>ROUND(AB870*$AJ$959,0)</f>
        <v>49</v>
      </c>
      <c r="AG870" s="113">
        <f t="shared" si="901"/>
        <v>0</v>
      </c>
      <c r="AH870" s="113">
        <f>AG870+AF870</f>
        <v>49</v>
      </c>
      <c r="AI870" s="542">
        <f t="shared" si="885"/>
        <v>-1</v>
      </c>
      <c r="AJ870" s="1"/>
      <c r="AK870" s="1"/>
      <c r="AL870" s="1"/>
      <c r="AM870" s="1"/>
      <c r="AN870" s="1"/>
      <c r="AO870" s="1"/>
      <c r="AP870" s="1"/>
      <c r="AQ870" s="1"/>
      <c r="AR870" s="1"/>
      <c r="AS870" s="1"/>
      <c r="AT870" s="1"/>
      <c r="AU870" s="1"/>
      <c r="AV870" s="1"/>
      <c r="AW870" s="1"/>
      <c r="AX870" s="1"/>
      <c r="AY870" s="1"/>
      <c r="AZ870" s="1"/>
    </row>
    <row r="871" spans="1:52" s="14" customFormat="1" ht="36" hidden="1" customHeight="1">
      <c r="A871" s="8" t="s">
        <v>755</v>
      </c>
      <c r="B871" s="51" t="s">
        <v>564</v>
      </c>
      <c r="C871" s="9" t="s">
        <v>671</v>
      </c>
      <c r="D871" s="74" t="s">
        <v>1035</v>
      </c>
      <c r="E871" s="10">
        <v>110</v>
      </c>
      <c r="F871" s="120"/>
      <c r="G871" s="39">
        <f t="shared" si="888"/>
        <v>110</v>
      </c>
      <c r="H871" s="10">
        <v>153</v>
      </c>
      <c r="I871" s="120"/>
      <c r="J871" s="39">
        <f t="shared" si="889"/>
        <v>153</v>
      </c>
      <c r="K871" s="11">
        <f t="shared" si="853"/>
        <v>139.09090909090909</v>
      </c>
      <c r="L871" s="136">
        <v>152</v>
      </c>
      <c r="M871" s="136"/>
      <c r="N871" s="120">
        <f t="shared" si="890"/>
        <v>152</v>
      </c>
      <c r="O871" s="136">
        <v>24</v>
      </c>
      <c r="P871" s="120">
        <v>26</v>
      </c>
      <c r="Q871" s="120"/>
      <c r="R871" s="120">
        <f t="shared" si="891"/>
        <v>26</v>
      </c>
      <c r="S871" s="121">
        <f t="shared" si="892"/>
        <v>104</v>
      </c>
      <c r="T871" s="10">
        <v>152</v>
      </c>
      <c r="U871" s="120"/>
      <c r="V871" s="39">
        <f t="shared" si="893"/>
        <v>152</v>
      </c>
      <c r="W871" s="10">
        <v>52</v>
      </c>
      <c r="X871" s="40">
        <v>63</v>
      </c>
      <c r="Y871" s="120"/>
      <c r="Z871" s="39">
        <f t="shared" si="894"/>
        <v>63</v>
      </c>
      <c r="AA871" s="121">
        <f t="shared" si="895"/>
        <v>126</v>
      </c>
      <c r="AB871" s="33">
        <v>132</v>
      </c>
      <c r="AC871" s="113"/>
      <c r="AD871" s="13">
        <f t="shared" si="896"/>
        <v>132</v>
      </c>
      <c r="AE871" s="353">
        <f t="shared" si="851"/>
        <v>-20</v>
      </c>
      <c r="AF871" s="113">
        <v>52</v>
      </c>
      <c r="AG871" s="113">
        <f t="shared" si="901"/>
        <v>0</v>
      </c>
      <c r="AH871" s="113">
        <f>AF871+AG871</f>
        <v>52</v>
      </c>
      <c r="AI871" s="542">
        <f t="shared" si="885"/>
        <v>-100</v>
      </c>
      <c r="AJ871" s="1"/>
      <c r="AK871" s="1"/>
      <c r="AL871" s="1"/>
      <c r="AM871" s="1"/>
      <c r="AN871" s="1"/>
      <c r="AO871" s="1"/>
      <c r="AP871" s="1"/>
      <c r="AQ871" s="1"/>
      <c r="AR871" s="1"/>
      <c r="AS871" s="1"/>
      <c r="AT871" s="1"/>
      <c r="AU871" s="1"/>
      <c r="AV871" s="1"/>
      <c r="AW871" s="1"/>
      <c r="AX871" s="1"/>
      <c r="AY871" s="1"/>
      <c r="AZ871" s="1"/>
    </row>
    <row r="872" spans="1:52" s="14" customFormat="1" ht="48" hidden="1" customHeight="1">
      <c r="A872" s="8" t="s">
        <v>922</v>
      </c>
      <c r="B872" s="51" t="s">
        <v>564</v>
      </c>
      <c r="C872" s="9" t="s">
        <v>663</v>
      </c>
      <c r="D872" s="74" t="s">
        <v>1036</v>
      </c>
      <c r="E872" s="10">
        <v>84</v>
      </c>
      <c r="F872" s="120"/>
      <c r="G872" s="39">
        <f t="shared" si="888"/>
        <v>84</v>
      </c>
      <c r="H872" s="10">
        <v>45</v>
      </c>
      <c r="I872" s="120"/>
      <c r="J872" s="39">
        <f t="shared" si="889"/>
        <v>45</v>
      </c>
      <c r="K872" s="11">
        <f t="shared" si="853"/>
        <v>53.571428571428569</v>
      </c>
      <c r="L872" s="136">
        <v>80</v>
      </c>
      <c r="M872" s="136"/>
      <c r="N872" s="120">
        <f t="shared" si="890"/>
        <v>80</v>
      </c>
      <c r="O872" s="136">
        <v>3</v>
      </c>
      <c r="P872" s="120">
        <v>25</v>
      </c>
      <c r="Q872" s="120"/>
      <c r="R872" s="120">
        <f t="shared" si="891"/>
        <v>25</v>
      </c>
      <c r="S872" s="121">
        <f t="shared" si="892"/>
        <v>100</v>
      </c>
      <c r="T872" s="10">
        <v>80</v>
      </c>
      <c r="U872" s="120"/>
      <c r="V872" s="39">
        <f t="shared" si="893"/>
        <v>80</v>
      </c>
      <c r="W872" s="10">
        <v>12</v>
      </c>
      <c r="X872" s="40">
        <v>39</v>
      </c>
      <c r="Y872" s="120"/>
      <c r="Z872" s="39">
        <f t="shared" si="894"/>
        <v>39</v>
      </c>
      <c r="AA872" s="121">
        <f t="shared" si="895"/>
        <v>78</v>
      </c>
      <c r="AB872" s="33">
        <v>120</v>
      </c>
      <c r="AC872" s="113"/>
      <c r="AD872" s="13">
        <f t="shared" si="896"/>
        <v>120</v>
      </c>
      <c r="AE872" s="353">
        <f t="shared" ref="AE872:AE935" si="902">AD872-N872</f>
        <v>40</v>
      </c>
      <c r="AF872" s="113">
        <f>ROUND(AB872*$AJ$1000,0)</f>
        <v>114</v>
      </c>
      <c r="AG872" s="113">
        <f t="shared" si="901"/>
        <v>0</v>
      </c>
      <c r="AH872" s="113">
        <f t="shared" ref="AH872:AH878" si="903">AG872+AF872</f>
        <v>114</v>
      </c>
      <c r="AI872" s="542">
        <f t="shared" si="885"/>
        <v>34</v>
      </c>
      <c r="AJ872" s="1"/>
      <c r="AK872" s="1"/>
      <c r="AL872" s="1"/>
      <c r="AM872" s="1"/>
      <c r="AN872" s="1"/>
      <c r="AO872" s="1"/>
      <c r="AP872" s="1"/>
      <c r="AQ872" s="1"/>
      <c r="AR872" s="1"/>
      <c r="AS872" s="1"/>
      <c r="AT872" s="1"/>
      <c r="AU872" s="1"/>
      <c r="AV872" s="1"/>
      <c r="AW872" s="1"/>
      <c r="AX872" s="1"/>
      <c r="AY872" s="1"/>
      <c r="AZ872" s="1"/>
    </row>
    <row r="873" spans="1:52" s="14" customFormat="1" ht="36" hidden="1" customHeight="1">
      <c r="A873" s="8" t="s">
        <v>923</v>
      </c>
      <c r="B873" s="51" t="s">
        <v>564</v>
      </c>
      <c r="C873" s="9" t="s">
        <v>674</v>
      </c>
      <c r="D873" s="74" t="s">
        <v>1037</v>
      </c>
      <c r="E873" s="10">
        <v>19</v>
      </c>
      <c r="F873" s="120"/>
      <c r="G873" s="39">
        <f t="shared" si="888"/>
        <v>19</v>
      </c>
      <c r="H873" s="10">
        <v>12</v>
      </c>
      <c r="I873" s="120"/>
      <c r="J873" s="39">
        <f t="shared" si="889"/>
        <v>12</v>
      </c>
      <c r="K873" s="11">
        <f t="shared" si="853"/>
        <v>63.157894736842103</v>
      </c>
      <c r="L873" s="136">
        <v>19</v>
      </c>
      <c r="M873" s="136"/>
      <c r="N873" s="120">
        <f t="shared" si="890"/>
        <v>19</v>
      </c>
      <c r="O873" s="136">
        <v>2</v>
      </c>
      <c r="P873" s="120">
        <v>2</v>
      </c>
      <c r="Q873" s="120"/>
      <c r="R873" s="120">
        <f t="shared" si="891"/>
        <v>2</v>
      </c>
      <c r="S873" s="121">
        <f t="shared" si="892"/>
        <v>8</v>
      </c>
      <c r="T873" s="10">
        <v>19</v>
      </c>
      <c r="U873" s="120"/>
      <c r="V873" s="39">
        <f t="shared" si="893"/>
        <v>19</v>
      </c>
      <c r="W873" s="10">
        <v>4</v>
      </c>
      <c r="X873" s="40">
        <v>4</v>
      </c>
      <c r="Y873" s="120"/>
      <c r="Z873" s="39">
        <f t="shared" si="894"/>
        <v>4</v>
      </c>
      <c r="AA873" s="121">
        <f t="shared" si="895"/>
        <v>8</v>
      </c>
      <c r="AB873" s="33">
        <v>19</v>
      </c>
      <c r="AC873" s="113"/>
      <c r="AD873" s="13">
        <f t="shared" si="896"/>
        <v>19</v>
      </c>
      <c r="AE873" s="353">
        <f t="shared" si="902"/>
        <v>0</v>
      </c>
      <c r="AF873" s="113">
        <f>ROUND(AB873*$AJ$1014,0)</f>
        <v>18</v>
      </c>
      <c r="AG873" s="113">
        <f t="shared" si="901"/>
        <v>0</v>
      </c>
      <c r="AH873" s="113">
        <f t="shared" si="903"/>
        <v>18</v>
      </c>
      <c r="AI873" s="542">
        <f t="shared" si="885"/>
        <v>-1</v>
      </c>
      <c r="AJ873" s="1"/>
      <c r="AK873" s="1"/>
      <c r="AL873" s="1"/>
      <c r="AM873" s="1"/>
      <c r="AN873" s="1"/>
      <c r="AO873" s="1"/>
      <c r="AP873" s="1"/>
      <c r="AQ873" s="1"/>
      <c r="AR873" s="1"/>
      <c r="AS873" s="1"/>
      <c r="AT873" s="1"/>
      <c r="AU873" s="1"/>
      <c r="AV873" s="1"/>
      <c r="AW873" s="1"/>
      <c r="AX873" s="1"/>
      <c r="AY873" s="1"/>
      <c r="AZ873" s="1"/>
    </row>
    <row r="874" spans="1:52" s="14" customFormat="1" ht="36" hidden="1" customHeight="1">
      <c r="A874" s="8" t="s">
        <v>924</v>
      </c>
      <c r="B874" s="51" t="s">
        <v>564</v>
      </c>
      <c r="C874" s="9" t="s">
        <v>672</v>
      </c>
      <c r="D874" s="74" t="s">
        <v>1038</v>
      </c>
      <c r="E874" s="10">
        <v>48</v>
      </c>
      <c r="F874" s="120"/>
      <c r="G874" s="39">
        <f t="shared" si="888"/>
        <v>48</v>
      </c>
      <c r="H874" s="10">
        <v>148</v>
      </c>
      <c r="I874" s="120"/>
      <c r="J874" s="39">
        <f t="shared" si="889"/>
        <v>148</v>
      </c>
      <c r="K874" s="11">
        <f t="shared" si="853"/>
        <v>308.33333333333337</v>
      </c>
      <c r="L874" s="136">
        <v>48</v>
      </c>
      <c r="M874" s="136"/>
      <c r="N874" s="120">
        <f t="shared" si="890"/>
        <v>48</v>
      </c>
      <c r="O874" s="136">
        <v>16</v>
      </c>
      <c r="P874" s="120">
        <v>16</v>
      </c>
      <c r="Q874" s="120"/>
      <c r="R874" s="120">
        <f t="shared" si="891"/>
        <v>16</v>
      </c>
      <c r="S874" s="121">
        <f t="shared" si="892"/>
        <v>64</v>
      </c>
      <c r="T874" s="10">
        <v>48</v>
      </c>
      <c r="U874" s="120"/>
      <c r="V874" s="39">
        <f t="shared" si="893"/>
        <v>48</v>
      </c>
      <c r="W874" s="10">
        <v>21</v>
      </c>
      <c r="X874" s="40">
        <v>21</v>
      </c>
      <c r="Y874" s="120"/>
      <c r="Z874" s="39">
        <f t="shared" si="894"/>
        <v>21</v>
      </c>
      <c r="AA874" s="121">
        <f t="shared" si="895"/>
        <v>42</v>
      </c>
      <c r="AB874" s="33">
        <v>150</v>
      </c>
      <c r="AC874" s="113"/>
      <c r="AD874" s="13">
        <f t="shared" si="896"/>
        <v>150</v>
      </c>
      <c r="AE874" s="353">
        <f t="shared" si="902"/>
        <v>102</v>
      </c>
      <c r="AF874" s="113">
        <f>ROUND(AB874*$AJ$949,0)</f>
        <v>147</v>
      </c>
      <c r="AG874" s="113">
        <f t="shared" si="901"/>
        <v>0</v>
      </c>
      <c r="AH874" s="113">
        <f t="shared" si="903"/>
        <v>147</v>
      </c>
      <c r="AI874" s="542">
        <f t="shared" si="885"/>
        <v>99</v>
      </c>
      <c r="AJ874" s="397">
        <f>AB949-AB835</f>
        <v>10544</v>
      </c>
      <c r="AK874" s="1"/>
      <c r="AL874" s="1"/>
      <c r="AM874" s="1"/>
      <c r="AN874" s="1"/>
      <c r="AO874" s="1"/>
      <c r="AP874" s="1"/>
      <c r="AQ874" s="1"/>
      <c r="AR874" s="1"/>
      <c r="AS874" s="1"/>
      <c r="AT874" s="1"/>
      <c r="AU874" s="1"/>
      <c r="AV874" s="1"/>
      <c r="AW874" s="1"/>
      <c r="AX874" s="1"/>
      <c r="AY874" s="1"/>
      <c r="AZ874" s="1"/>
    </row>
    <row r="875" spans="1:52" s="14" customFormat="1" ht="36" hidden="1" customHeight="1">
      <c r="A875" s="8" t="s">
        <v>925</v>
      </c>
      <c r="B875" s="51" t="s">
        <v>564</v>
      </c>
      <c r="C875" s="9" t="s">
        <v>663</v>
      </c>
      <c r="D875" s="74" t="s">
        <v>1039</v>
      </c>
      <c r="E875" s="10">
        <v>26</v>
      </c>
      <c r="F875" s="120"/>
      <c r="G875" s="39">
        <f t="shared" si="888"/>
        <v>26</v>
      </c>
      <c r="H875" s="10">
        <v>13</v>
      </c>
      <c r="I875" s="120"/>
      <c r="J875" s="39">
        <f t="shared" si="889"/>
        <v>13</v>
      </c>
      <c r="K875" s="11">
        <f t="shared" si="853"/>
        <v>50</v>
      </c>
      <c r="L875" s="136">
        <v>22</v>
      </c>
      <c r="M875" s="136"/>
      <c r="N875" s="120">
        <f t="shared" si="890"/>
        <v>22</v>
      </c>
      <c r="O875" s="136">
        <v>4</v>
      </c>
      <c r="P875" s="120">
        <v>4</v>
      </c>
      <c r="Q875" s="120"/>
      <c r="R875" s="120">
        <f t="shared" si="891"/>
        <v>4</v>
      </c>
      <c r="S875" s="121">
        <f t="shared" si="892"/>
        <v>16</v>
      </c>
      <c r="T875" s="10">
        <v>22</v>
      </c>
      <c r="U875" s="120"/>
      <c r="V875" s="39">
        <f t="shared" si="893"/>
        <v>22</v>
      </c>
      <c r="W875" s="10">
        <v>7</v>
      </c>
      <c r="X875" s="40">
        <v>8</v>
      </c>
      <c r="Y875" s="120"/>
      <c r="Z875" s="39">
        <f t="shared" si="894"/>
        <v>8</v>
      </c>
      <c r="AA875" s="121">
        <f t="shared" si="895"/>
        <v>16</v>
      </c>
      <c r="AB875" s="33">
        <v>17</v>
      </c>
      <c r="AC875" s="113"/>
      <c r="AD875" s="13">
        <f t="shared" si="896"/>
        <v>17</v>
      </c>
      <c r="AE875" s="353">
        <f t="shared" si="902"/>
        <v>-5</v>
      </c>
      <c r="AF875" s="113">
        <f>ROUND(AB875*$AJ$982,0)-1</f>
        <v>15</v>
      </c>
      <c r="AG875" s="113">
        <f t="shared" si="901"/>
        <v>0</v>
      </c>
      <c r="AH875" s="113">
        <f t="shared" si="903"/>
        <v>15</v>
      </c>
      <c r="AI875" s="542">
        <f t="shared" si="885"/>
        <v>-7</v>
      </c>
      <c r="AJ875" s="1"/>
      <c r="AK875" s="1"/>
      <c r="AL875" s="1"/>
      <c r="AM875" s="1"/>
      <c r="AN875" s="1"/>
      <c r="AO875" s="1"/>
      <c r="AP875" s="1"/>
      <c r="AQ875" s="1"/>
      <c r="AR875" s="1"/>
      <c r="AS875" s="1"/>
      <c r="AT875" s="1"/>
      <c r="AU875" s="1"/>
      <c r="AV875" s="1"/>
      <c r="AW875" s="1"/>
      <c r="AX875" s="1"/>
      <c r="AY875" s="1"/>
      <c r="AZ875" s="1"/>
    </row>
    <row r="876" spans="1:52" s="14" customFormat="1" ht="36" hidden="1" customHeight="1">
      <c r="A876" s="8" t="s">
        <v>926</v>
      </c>
      <c r="B876" s="51" t="s">
        <v>564</v>
      </c>
      <c r="C876" s="9" t="s">
        <v>673</v>
      </c>
      <c r="D876" s="74" t="s">
        <v>1040</v>
      </c>
      <c r="E876" s="10">
        <v>48</v>
      </c>
      <c r="F876" s="120"/>
      <c r="G876" s="39">
        <f t="shared" si="888"/>
        <v>48</v>
      </c>
      <c r="H876" s="10">
        <v>28</v>
      </c>
      <c r="I876" s="120"/>
      <c r="J876" s="39">
        <f t="shared" si="889"/>
        <v>28</v>
      </c>
      <c r="K876" s="11">
        <f t="shared" si="853"/>
        <v>58.333333333333336</v>
      </c>
      <c r="L876" s="136">
        <v>26</v>
      </c>
      <c r="M876" s="136"/>
      <c r="N876" s="120">
        <f t="shared" si="890"/>
        <v>26</v>
      </c>
      <c r="O876" s="136">
        <v>11</v>
      </c>
      <c r="P876" s="120">
        <v>11</v>
      </c>
      <c r="Q876" s="120"/>
      <c r="R876" s="120">
        <f t="shared" si="891"/>
        <v>11</v>
      </c>
      <c r="S876" s="121">
        <f t="shared" si="892"/>
        <v>44</v>
      </c>
      <c r="T876" s="10">
        <v>26</v>
      </c>
      <c r="U876" s="120"/>
      <c r="V876" s="39">
        <f t="shared" si="893"/>
        <v>26</v>
      </c>
      <c r="W876" s="10">
        <v>19</v>
      </c>
      <c r="X876" s="40">
        <v>19</v>
      </c>
      <c r="Y876" s="120"/>
      <c r="Z876" s="39">
        <f t="shared" si="894"/>
        <v>19</v>
      </c>
      <c r="AA876" s="121">
        <f t="shared" si="895"/>
        <v>38</v>
      </c>
      <c r="AB876" s="33">
        <v>26</v>
      </c>
      <c r="AC876" s="113"/>
      <c r="AD876" s="13">
        <f t="shared" si="896"/>
        <v>26</v>
      </c>
      <c r="AE876" s="353">
        <f t="shared" si="902"/>
        <v>0</v>
      </c>
      <c r="AF876" s="113">
        <f>L876</f>
        <v>26</v>
      </c>
      <c r="AG876" s="113">
        <f t="shared" si="901"/>
        <v>0</v>
      </c>
      <c r="AH876" s="113">
        <f t="shared" si="903"/>
        <v>26</v>
      </c>
      <c r="AI876" s="542">
        <f t="shared" si="885"/>
        <v>0</v>
      </c>
      <c r="AJ876" s="1"/>
      <c r="AK876" s="1"/>
      <c r="AL876" s="1"/>
      <c r="AM876" s="1"/>
      <c r="AN876" s="1"/>
      <c r="AO876" s="1"/>
      <c r="AP876" s="1"/>
      <c r="AQ876" s="1"/>
      <c r="AR876" s="1"/>
      <c r="AS876" s="1"/>
      <c r="AT876" s="1"/>
      <c r="AU876" s="1"/>
      <c r="AV876" s="1"/>
      <c r="AW876" s="1"/>
      <c r="AX876" s="1"/>
      <c r="AY876" s="1"/>
      <c r="AZ876" s="1"/>
    </row>
    <row r="877" spans="1:52" s="14" customFormat="1" ht="36" hidden="1" customHeight="1">
      <c r="A877" s="8" t="s">
        <v>927</v>
      </c>
      <c r="B877" s="51" t="s">
        <v>564</v>
      </c>
      <c r="C877" s="9" t="s">
        <v>676</v>
      </c>
      <c r="D877" s="74" t="s">
        <v>6</v>
      </c>
      <c r="E877" s="10">
        <v>100</v>
      </c>
      <c r="F877" s="120"/>
      <c r="G877" s="39">
        <f t="shared" si="888"/>
        <v>100</v>
      </c>
      <c r="H877" s="10">
        <v>85</v>
      </c>
      <c r="I877" s="120"/>
      <c r="J877" s="39">
        <f t="shared" si="889"/>
        <v>85</v>
      </c>
      <c r="K877" s="11">
        <f t="shared" si="853"/>
        <v>85</v>
      </c>
      <c r="L877" s="136">
        <v>100</v>
      </c>
      <c r="M877" s="136"/>
      <c r="N877" s="120">
        <f t="shared" si="890"/>
        <v>100</v>
      </c>
      <c r="O877" s="136">
        <v>22</v>
      </c>
      <c r="P877" s="120">
        <v>23</v>
      </c>
      <c r="Q877" s="120"/>
      <c r="R877" s="120">
        <f t="shared" si="891"/>
        <v>23</v>
      </c>
      <c r="S877" s="121">
        <f t="shared" si="892"/>
        <v>92</v>
      </c>
      <c r="T877" s="10">
        <v>100</v>
      </c>
      <c r="U877" s="120"/>
      <c r="V877" s="39">
        <f t="shared" si="893"/>
        <v>100</v>
      </c>
      <c r="W877" s="10">
        <v>44</v>
      </c>
      <c r="X877" s="40">
        <v>47</v>
      </c>
      <c r="Y877" s="120"/>
      <c r="Z877" s="39">
        <f t="shared" si="894"/>
        <v>47</v>
      </c>
      <c r="AA877" s="121">
        <f t="shared" si="895"/>
        <v>94</v>
      </c>
      <c r="AB877" s="33">
        <v>100</v>
      </c>
      <c r="AC877" s="113"/>
      <c r="AD877" s="13">
        <f t="shared" si="896"/>
        <v>100</v>
      </c>
      <c r="AE877" s="353">
        <f t="shared" si="902"/>
        <v>0</v>
      </c>
      <c r="AF877" s="113">
        <f>ROUND(AB877*$AJ$950,0)</f>
        <v>98</v>
      </c>
      <c r="AG877" s="113">
        <f t="shared" si="901"/>
        <v>0</v>
      </c>
      <c r="AH877" s="113">
        <f t="shared" si="903"/>
        <v>98</v>
      </c>
      <c r="AI877" s="542">
        <f t="shared" si="885"/>
        <v>-2</v>
      </c>
      <c r="AJ877" s="1"/>
      <c r="AK877" s="1"/>
      <c r="AL877" s="1"/>
      <c r="AM877" s="1"/>
      <c r="AN877" s="1"/>
      <c r="AO877" s="1"/>
      <c r="AP877" s="1"/>
      <c r="AQ877" s="1"/>
      <c r="AR877" s="1"/>
      <c r="AS877" s="1"/>
      <c r="AT877" s="1"/>
      <c r="AU877" s="1"/>
      <c r="AV877" s="1"/>
      <c r="AW877" s="1"/>
      <c r="AX877" s="1"/>
      <c r="AY877" s="1"/>
      <c r="AZ877" s="1"/>
    </row>
    <row r="878" spans="1:52" s="14" customFormat="1" ht="36" hidden="1" customHeight="1">
      <c r="A878" s="8" t="s">
        <v>928</v>
      </c>
      <c r="B878" s="51" t="s">
        <v>564</v>
      </c>
      <c r="C878" s="9" t="s">
        <v>660</v>
      </c>
      <c r="D878" s="74" t="s">
        <v>2</v>
      </c>
      <c r="E878" s="10">
        <v>37</v>
      </c>
      <c r="F878" s="120"/>
      <c r="G878" s="39">
        <f t="shared" si="888"/>
        <v>37</v>
      </c>
      <c r="H878" s="10">
        <v>85</v>
      </c>
      <c r="I878" s="120"/>
      <c r="J878" s="39">
        <f t="shared" si="889"/>
        <v>85</v>
      </c>
      <c r="K878" s="11">
        <f t="shared" si="853"/>
        <v>229.72972972972974</v>
      </c>
      <c r="L878" s="136">
        <v>37</v>
      </c>
      <c r="M878" s="136"/>
      <c r="N878" s="120">
        <f t="shared" si="890"/>
        <v>37</v>
      </c>
      <c r="O878" s="136">
        <v>21</v>
      </c>
      <c r="P878" s="120">
        <v>8</v>
      </c>
      <c r="Q878" s="120"/>
      <c r="R878" s="120">
        <f t="shared" si="891"/>
        <v>8</v>
      </c>
      <c r="S878" s="121">
        <f t="shared" si="892"/>
        <v>32</v>
      </c>
      <c r="T878" s="10">
        <v>37</v>
      </c>
      <c r="U878" s="120"/>
      <c r="V878" s="39">
        <f t="shared" si="893"/>
        <v>37</v>
      </c>
      <c r="W878" s="10">
        <f>30+13</f>
        <v>43</v>
      </c>
      <c r="X878" s="40">
        <v>26</v>
      </c>
      <c r="Y878" s="120"/>
      <c r="Z878" s="39">
        <f t="shared" si="894"/>
        <v>26</v>
      </c>
      <c r="AA878" s="121">
        <f t="shared" si="895"/>
        <v>52</v>
      </c>
      <c r="AB878" s="33">
        <v>37</v>
      </c>
      <c r="AC878" s="113"/>
      <c r="AD878" s="13">
        <f t="shared" si="896"/>
        <v>37</v>
      </c>
      <c r="AE878" s="353">
        <f t="shared" si="902"/>
        <v>0</v>
      </c>
      <c r="AF878" s="113">
        <f>ROUND(AB878*$AJ$953,0)</f>
        <v>35</v>
      </c>
      <c r="AG878" s="113">
        <f t="shared" si="901"/>
        <v>0</v>
      </c>
      <c r="AH878" s="113">
        <f t="shared" si="903"/>
        <v>35</v>
      </c>
      <c r="AI878" s="542">
        <f t="shared" si="885"/>
        <v>-2</v>
      </c>
      <c r="AJ878" s="1"/>
      <c r="AK878" s="1"/>
      <c r="AL878" s="1"/>
      <c r="AM878" s="1"/>
      <c r="AN878" s="1"/>
      <c r="AO878" s="1"/>
      <c r="AP878" s="1"/>
      <c r="AQ878" s="1"/>
      <c r="AR878" s="1"/>
      <c r="AS878" s="1"/>
      <c r="AT878" s="1"/>
      <c r="AU878" s="1"/>
      <c r="AV878" s="1"/>
      <c r="AW878" s="1"/>
      <c r="AX878" s="1"/>
      <c r="AY878" s="1"/>
      <c r="AZ878" s="1"/>
    </row>
    <row r="879" spans="1:52" s="14" customFormat="1" ht="36" hidden="1" customHeight="1">
      <c r="A879" s="8" t="s">
        <v>929</v>
      </c>
      <c r="B879" s="51" t="s">
        <v>564</v>
      </c>
      <c r="C879" s="9" t="s">
        <v>660</v>
      </c>
      <c r="D879" s="74" t="s">
        <v>3</v>
      </c>
      <c r="E879" s="10">
        <v>666</v>
      </c>
      <c r="F879" s="120"/>
      <c r="G879" s="39">
        <f t="shared" si="888"/>
        <v>666</v>
      </c>
      <c r="H879" s="10">
        <v>318</v>
      </c>
      <c r="I879" s="120"/>
      <c r="J879" s="39">
        <f t="shared" si="889"/>
        <v>318</v>
      </c>
      <c r="K879" s="11">
        <f t="shared" si="853"/>
        <v>47.747747747747752</v>
      </c>
      <c r="L879" s="402">
        <v>360</v>
      </c>
      <c r="M879" s="402"/>
      <c r="N879" s="106">
        <f t="shared" si="890"/>
        <v>360</v>
      </c>
      <c r="O879" s="136">
        <v>66</v>
      </c>
      <c r="P879" s="120">
        <v>66</v>
      </c>
      <c r="Q879" s="120"/>
      <c r="R879" s="120">
        <f t="shared" si="891"/>
        <v>66</v>
      </c>
      <c r="S879" s="403">
        <f t="shared" si="892"/>
        <v>264</v>
      </c>
      <c r="T879" s="406">
        <v>360</v>
      </c>
      <c r="U879" s="106"/>
      <c r="V879" s="404">
        <f t="shared" si="893"/>
        <v>360</v>
      </c>
      <c r="W879" s="10">
        <v>167</v>
      </c>
      <c r="X879" s="40">
        <v>167</v>
      </c>
      <c r="Y879" s="120"/>
      <c r="Z879" s="39">
        <f t="shared" si="894"/>
        <v>167</v>
      </c>
      <c r="AA879" s="403">
        <f t="shared" si="895"/>
        <v>334</v>
      </c>
      <c r="AB879" s="414">
        <v>360</v>
      </c>
      <c r="AC879" s="158"/>
      <c r="AD879" s="345">
        <f t="shared" si="896"/>
        <v>360</v>
      </c>
      <c r="AE879" s="422">
        <f t="shared" si="902"/>
        <v>0</v>
      </c>
      <c r="AF879" s="113">
        <f>ROUND(AB879*$AJ$922,0)</f>
        <v>345</v>
      </c>
      <c r="AG879" s="113">
        <f t="shared" si="901"/>
        <v>0</v>
      </c>
      <c r="AH879" s="113">
        <f>AF879+AG879</f>
        <v>345</v>
      </c>
      <c r="AI879" s="542">
        <f t="shared" si="885"/>
        <v>-15</v>
      </c>
      <c r="AJ879" s="1">
        <f>AF954-AF922-AF836-AF759</f>
        <v>40929</v>
      </c>
      <c r="AK879" s="1"/>
      <c r="AL879" s="1"/>
      <c r="AM879" s="1"/>
      <c r="AN879" s="1"/>
      <c r="AO879" s="1"/>
      <c r="AP879" s="1"/>
      <c r="AQ879" s="1"/>
      <c r="AR879" s="1"/>
      <c r="AS879" s="1"/>
      <c r="AT879" s="1"/>
      <c r="AU879" s="1"/>
      <c r="AV879" s="1"/>
      <c r="AW879" s="1"/>
      <c r="AX879" s="1"/>
      <c r="AY879" s="1"/>
      <c r="AZ879" s="1"/>
    </row>
    <row r="880" spans="1:52" s="14" customFormat="1" ht="36" hidden="1" customHeight="1">
      <c r="A880" s="8" t="s">
        <v>930</v>
      </c>
      <c r="B880" s="51" t="s">
        <v>564</v>
      </c>
      <c r="C880" s="9" t="s">
        <v>667</v>
      </c>
      <c r="D880" s="74" t="s">
        <v>1059</v>
      </c>
      <c r="E880" s="10">
        <v>75</v>
      </c>
      <c r="F880" s="120"/>
      <c r="G880" s="39">
        <f t="shared" si="888"/>
        <v>75</v>
      </c>
      <c r="H880" s="10">
        <v>73</v>
      </c>
      <c r="I880" s="120"/>
      <c r="J880" s="39">
        <f t="shared" si="889"/>
        <v>73</v>
      </c>
      <c r="K880" s="11">
        <f t="shared" si="853"/>
        <v>97.333333333333343</v>
      </c>
      <c r="L880" s="136">
        <v>75</v>
      </c>
      <c r="M880" s="136"/>
      <c r="N880" s="120">
        <f t="shared" si="890"/>
        <v>75</v>
      </c>
      <c r="O880" s="136">
        <v>17</v>
      </c>
      <c r="P880" s="120">
        <v>17</v>
      </c>
      <c r="Q880" s="120"/>
      <c r="R880" s="120">
        <f t="shared" si="891"/>
        <v>17</v>
      </c>
      <c r="S880" s="121">
        <f t="shared" si="892"/>
        <v>68</v>
      </c>
      <c r="T880" s="10">
        <v>75</v>
      </c>
      <c r="U880" s="120"/>
      <c r="V880" s="39">
        <f t="shared" si="893"/>
        <v>75</v>
      </c>
      <c r="W880" s="10">
        <v>19</v>
      </c>
      <c r="X880" s="40">
        <v>19</v>
      </c>
      <c r="Y880" s="120"/>
      <c r="Z880" s="39">
        <f t="shared" si="894"/>
        <v>19</v>
      </c>
      <c r="AA880" s="121">
        <f t="shared" si="895"/>
        <v>38</v>
      </c>
      <c r="AB880" s="33">
        <v>75</v>
      </c>
      <c r="AC880" s="113"/>
      <c r="AD880" s="13">
        <f t="shared" si="896"/>
        <v>75</v>
      </c>
      <c r="AE880" s="353">
        <f t="shared" si="902"/>
        <v>0</v>
      </c>
      <c r="AF880" s="113">
        <f>L880</f>
        <v>75</v>
      </c>
      <c r="AG880" s="113">
        <f t="shared" si="901"/>
        <v>0</v>
      </c>
      <c r="AH880" s="113">
        <f>AF880+AG880</f>
        <v>75</v>
      </c>
      <c r="AI880" s="542">
        <f t="shared" si="885"/>
        <v>0</v>
      </c>
      <c r="AJ880" s="1"/>
      <c r="AK880" s="1"/>
      <c r="AL880" s="1"/>
      <c r="AM880" s="1"/>
      <c r="AN880" s="1"/>
      <c r="AO880" s="1"/>
      <c r="AP880" s="1"/>
      <c r="AQ880" s="1"/>
      <c r="AR880" s="1"/>
      <c r="AS880" s="1"/>
      <c r="AT880" s="1"/>
      <c r="AU880" s="1"/>
      <c r="AV880" s="1"/>
      <c r="AW880" s="1"/>
      <c r="AX880" s="1"/>
      <c r="AY880" s="1"/>
      <c r="AZ880" s="1"/>
    </row>
    <row r="881" spans="1:52" s="14" customFormat="1" ht="36" hidden="1" customHeight="1">
      <c r="A881" s="8" t="s">
        <v>931</v>
      </c>
      <c r="B881" s="51" t="s">
        <v>564</v>
      </c>
      <c r="C881" s="9" t="s">
        <v>667</v>
      </c>
      <c r="D881" s="74" t="s">
        <v>1062</v>
      </c>
      <c r="E881" s="10">
        <v>25</v>
      </c>
      <c r="F881" s="120"/>
      <c r="G881" s="39">
        <f t="shared" si="888"/>
        <v>25</v>
      </c>
      <c r="H881" s="10">
        <v>43</v>
      </c>
      <c r="I881" s="120"/>
      <c r="J881" s="39">
        <f t="shared" si="889"/>
        <v>43</v>
      </c>
      <c r="K881" s="11">
        <f t="shared" si="853"/>
        <v>172</v>
      </c>
      <c r="L881" s="136">
        <v>25</v>
      </c>
      <c r="M881" s="136"/>
      <c r="N881" s="120">
        <f t="shared" si="890"/>
        <v>25</v>
      </c>
      <c r="O881" s="136">
        <v>9</v>
      </c>
      <c r="P881" s="120">
        <v>11</v>
      </c>
      <c r="Q881" s="120"/>
      <c r="R881" s="120">
        <f t="shared" si="891"/>
        <v>11</v>
      </c>
      <c r="S881" s="121">
        <f t="shared" si="892"/>
        <v>44</v>
      </c>
      <c r="T881" s="10">
        <v>25</v>
      </c>
      <c r="U881" s="120"/>
      <c r="V881" s="39">
        <f t="shared" si="893"/>
        <v>25</v>
      </c>
      <c r="W881" s="10">
        <v>17</v>
      </c>
      <c r="X881" s="40">
        <v>19</v>
      </c>
      <c r="Y881" s="120"/>
      <c r="Z881" s="39">
        <f t="shared" si="894"/>
        <v>19</v>
      </c>
      <c r="AA881" s="121">
        <f t="shared" si="895"/>
        <v>38</v>
      </c>
      <c r="AB881" s="33">
        <v>25</v>
      </c>
      <c r="AC881" s="113"/>
      <c r="AD881" s="13">
        <f t="shared" si="896"/>
        <v>25</v>
      </c>
      <c r="AE881" s="353">
        <f t="shared" si="902"/>
        <v>0</v>
      </c>
      <c r="AF881" s="113">
        <f>ROUND(AB881*$AJ$993,0)</f>
        <v>24</v>
      </c>
      <c r="AG881" s="113">
        <f t="shared" si="901"/>
        <v>0</v>
      </c>
      <c r="AH881" s="113">
        <f t="shared" ref="AH881:AH888" si="904">AG881+AF881</f>
        <v>24</v>
      </c>
      <c r="AI881" s="542">
        <f t="shared" si="885"/>
        <v>-1</v>
      </c>
      <c r="AJ881" s="1"/>
      <c r="AK881" s="1"/>
      <c r="AL881" s="1"/>
      <c r="AM881" s="1"/>
      <c r="AN881" s="1"/>
      <c r="AO881" s="1"/>
      <c r="AP881" s="1"/>
      <c r="AQ881" s="1"/>
      <c r="AR881" s="1"/>
      <c r="AS881" s="1"/>
      <c r="AT881" s="1"/>
      <c r="AU881" s="1"/>
      <c r="AV881" s="1"/>
      <c r="AW881" s="1"/>
      <c r="AX881" s="1"/>
      <c r="AY881" s="1"/>
      <c r="AZ881" s="1"/>
    </row>
    <row r="882" spans="1:52" s="14" customFormat="1" ht="36" hidden="1" customHeight="1">
      <c r="A882" s="8" t="s">
        <v>932</v>
      </c>
      <c r="B882" s="51" t="s">
        <v>564</v>
      </c>
      <c r="C882" s="9" t="s">
        <v>667</v>
      </c>
      <c r="D882" s="74" t="s">
        <v>1041</v>
      </c>
      <c r="E882" s="349">
        <v>168</v>
      </c>
      <c r="F882" s="347"/>
      <c r="G882" s="350">
        <f t="shared" si="888"/>
        <v>168</v>
      </c>
      <c r="H882" s="349">
        <v>204</v>
      </c>
      <c r="I882" s="347"/>
      <c r="J882" s="350">
        <f t="shared" si="889"/>
        <v>204</v>
      </c>
      <c r="K882" s="363">
        <f t="shared" ref="K882:K945" si="905">J882/G882*100</f>
        <v>121.42857142857142</v>
      </c>
      <c r="L882" s="346">
        <v>230</v>
      </c>
      <c r="M882" s="346"/>
      <c r="N882" s="347">
        <f t="shared" si="890"/>
        <v>230</v>
      </c>
      <c r="O882" s="346">
        <v>70</v>
      </c>
      <c r="P882" s="347">
        <v>72</v>
      </c>
      <c r="Q882" s="347"/>
      <c r="R882" s="347">
        <f t="shared" si="891"/>
        <v>72</v>
      </c>
      <c r="S882" s="348">
        <f t="shared" si="892"/>
        <v>288</v>
      </c>
      <c r="T882" s="349">
        <v>230</v>
      </c>
      <c r="U882" s="347"/>
      <c r="V882" s="350">
        <f t="shared" si="893"/>
        <v>230</v>
      </c>
      <c r="W882" s="10">
        <v>112</v>
      </c>
      <c r="X882" s="40">
        <v>117</v>
      </c>
      <c r="Y882" s="120"/>
      <c r="Z882" s="39">
        <f t="shared" si="894"/>
        <v>117</v>
      </c>
      <c r="AA882" s="348">
        <f t="shared" si="895"/>
        <v>234</v>
      </c>
      <c r="AB882" s="360">
        <v>288</v>
      </c>
      <c r="AC882" s="352"/>
      <c r="AD882" s="353">
        <f t="shared" si="896"/>
        <v>288</v>
      </c>
      <c r="AE882" s="353">
        <f t="shared" si="902"/>
        <v>58</v>
      </c>
      <c r="AF882" s="113">
        <f>ROUND(AB882*$AJ$996,0)</f>
        <v>268</v>
      </c>
      <c r="AG882" s="113">
        <f t="shared" si="901"/>
        <v>0</v>
      </c>
      <c r="AH882" s="113">
        <f t="shared" si="904"/>
        <v>268</v>
      </c>
      <c r="AI882" s="542">
        <f t="shared" si="885"/>
        <v>38</v>
      </c>
      <c r="AJ882" s="1">
        <f>AF996-AF837</f>
        <v>19071</v>
      </c>
      <c r="AK882" s="1"/>
      <c r="AL882" s="1"/>
      <c r="AM882" s="1"/>
      <c r="AN882" s="1"/>
      <c r="AO882" s="1"/>
      <c r="AP882" s="1"/>
      <c r="AQ882" s="1"/>
      <c r="AR882" s="1"/>
      <c r="AS882" s="1"/>
      <c r="AT882" s="1"/>
      <c r="AU882" s="1"/>
      <c r="AV882" s="1"/>
      <c r="AW882" s="1"/>
      <c r="AX882" s="1"/>
      <c r="AY882" s="1"/>
      <c r="AZ882" s="1"/>
    </row>
    <row r="883" spans="1:52" s="14" customFormat="1" ht="36" hidden="1" customHeight="1">
      <c r="A883" s="8" t="s">
        <v>933</v>
      </c>
      <c r="B883" s="51" t="s">
        <v>564</v>
      </c>
      <c r="C883" s="9" t="s">
        <v>667</v>
      </c>
      <c r="D883" s="74" t="s">
        <v>1042</v>
      </c>
      <c r="E883" s="349">
        <v>102</v>
      </c>
      <c r="F883" s="347"/>
      <c r="G883" s="350">
        <f t="shared" si="888"/>
        <v>102</v>
      </c>
      <c r="H883" s="349">
        <v>231</v>
      </c>
      <c r="I883" s="347"/>
      <c r="J883" s="350">
        <f t="shared" si="889"/>
        <v>231</v>
      </c>
      <c r="K883" s="363">
        <f t="shared" si="905"/>
        <v>226.47058823529412</v>
      </c>
      <c r="L883" s="346">
        <v>102</v>
      </c>
      <c r="M883" s="346"/>
      <c r="N883" s="347">
        <f t="shared" si="890"/>
        <v>102</v>
      </c>
      <c r="O883" s="346">
        <v>70</v>
      </c>
      <c r="P883" s="347">
        <v>61</v>
      </c>
      <c r="Q883" s="347"/>
      <c r="R883" s="347">
        <f t="shared" si="891"/>
        <v>61</v>
      </c>
      <c r="S883" s="348">
        <f t="shared" si="892"/>
        <v>244</v>
      </c>
      <c r="T883" s="349">
        <f>92+10</f>
        <v>102</v>
      </c>
      <c r="U883" s="347"/>
      <c r="V883" s="350">
        <f t="shared" si="893"/>
        <v>102</v>
      </c>
      <c r="W883" s="10">
        <f>120+11</f>
        <v>131</v>
      </c>
      <c r="X883" s="40">
        <v>114</v>
      </c>
      <c r="Y883" s="120"/>
      <c r="Z883" s="39">
        <f t="shared" si="894"/>
        <v>114</v>
      </c>
      <c r="AA883" s="348">
        <f t="shared" si="895"/>
        <v>228</v>
      </c>
      <c r="AB883" s="360">
        <v>102</v>
      </c>
      <c r="AC883" s="352"/>
      <c r="AD883" s="353">
        <f t="shared" si="896"/>
        <v>102</v>
      </c>
      <c r="AE883" s="353">
        <f t="shared" si="902"/>
        <v>0</v>
      </c>
      <c r="AF883" s="113">
        <f>ROUND(AB883*$AJ$997,0)</f>
        <v>101</v>
      </c>
      <c r="AG883" s="113">
        <f t="shared" si="901"/>
        <v>0</v>
      </c>
      <c r="AH883" s="113">
        <f t="shared" si="904"/>
        <v>101</v>
      </c>
      <c r="AI883" s="542">
        <f t="shared" si="885"/>
        <v>-1</v>
      </c>
      <c r="AJ883" s="1"/>
      <c r="AK883" s="1"/>
      <c r="AL883" s="1"/>
      <c r="AM883" s="1"/>
      <c r="AN883" s="1"/>
      <c r="AO883" s="1"/>
      <c r="AP883" s="1"/>
      <c r="AQ883" s="1"/>
      <c r="AR883" s="1"/>
      <c r="AS883" s="1"/>
      <c r="AT883" s="1"/>
      <c r="AU883" s="1"/>
      <c r="AV883" s="1"/>
      <c r="AW883" s="1"/>
      <c r="AX883" s="1"/>
      <c r="AY883" s="1"/>
      <c r="AZ883" s="1"/>
    </row>
    <row r="884" spans="1:52" ht="36" hidden="1" customHeight="1">
      <c r="A884" s="8" t="s">
        <v>934</v>
      </c>
      <c r="B884" s="52" t="s">
        <v>564</v>
      </c>
      <c r="C884" s="9" t="s">
        <v>667</v>
      </c>
      <c r="D884" s="74" t="s">
        <v>1043</v>
      </c>
      <c r="E884" s="10">
        <v>220</v>
      </c>
      <c r="F884" s="127"/>
      <c r="G884" s="39">
        <f t="shared" si="888"/>
        <v>220</v>
      </c>
      <c r="H884" s="10">
        <v>367</v>
      </c>
      <c r="I884" s="127"/>
      <c r="J884" s="39">
        <f t="shared" si="889"/>
        <v>367</v>
      </c>
      <c r="K884" s="11">
        <f t="shared" si="905"/>
        <v>166.81818181818181</v>
      </c>
      <c r="L884" s="136">
        <v>200</v>
      </c>
      <c r="M884" s="136"/>
      <c r="N884" s="120">
        <f t="shared" si="890"/>
        <v>200</v>
      </c>
      <c r="O884" s="136">
        <v>97</v>
      </c>
      <c r="P884" s="120">
        <v>184</v>
      </c>
      <c r="Q884" s="120"/>
      <c r="R884" s="120">
        <f t="shared" si="891"/>
        <v>184</v>
      </c>
      <c r="S884" s="121">
        <f t="shared" si="892"/>
        <v>736</v>
      </c>
      <c r="T884" s="10">
        <v>200</v>
      </c>
      <c r="U884" s="136"/>
      <c r="V884" s="39">
        <f t="shared" si="893"/>
        <v>200</v>
      </c>
      <c r="W884" s="10">
        <v>193</v>
      </c>
      <c r="X884" s="40">
        <v>353</v>
      </c>
      <c r="Y884" s="136"/>
      <c r="Z884" s="39">
        <f t="shared" si="894"/>
        <v>353</v>
      </c>
      <c r="AA884" s="121">
        <f t="shared" si="895"/>
        <v>706</v>
      </c>
      <c r="AB884" s="33">
        <v>200</v>
      </c>
      <c r="AC884" s="113"/>
      <c r="AD884" s="13">
        <f t="shared" si="896"/>
        <v>200</v>
      </c>
      <c r="AE884" s="353">
        <f t="shared" si="902"/>
        <v>0</v>
      </c>
      <c r="AF884" s="113">
        <f>ROUND(AB884*$AJ$991,0)</f>
        <v>198</v>
      </c>
      <c r="AG884" s="113">
        <f t="shared" si="901"/>
        <v>0</v>
      </c>
      <c r="AH884" s="113">
        <f t="shared" si="904"/>
        <v>198</v>
      </c>
      <c r="AI884" s="542">
        <f t="shared" si="885"/>
        <v>-2</v>
      </c>
      <c r="AJ884" s="1">
        <f>AF991-AF838</f>
        <v>25564</v>
      </c>
    </row>
    <row r="885" spans="1:52" ht="36" hidden="1" customHeight="1">
      <c r="A885" s="8" t="s">
        <v>935</v>
      </c>
      <c r="B885" s="52" t="s">
        <v>564</v>
      </c>
      <c r="C885" s="9" t="s">
        <v>667</v>
      </c>
      <c r="D885" s="74" t="s">
        <v>1054</v>
      </c>
      <c r="E885" s="10">
        <v>1</v>
      </c>
      <c r="F885" s="127"/>
      <c r="G885" s="39">
        <f t="shared" si="888"/>
        <v>1</v>
      </c>
      <c r="H885" s="10">
        <v>425</v>
      </c>
      <c r="I885" s="127"/>
      <c r="J885" s="39">
        <f t="shared" si="889"/>
        <v>425</v>
      </c>
      <c r="K885" s="363">
        <f>J885/G885*100</f>
        <v>42500</v>
      </c>
      <c r="L885" s="346">
        <v>1</v>
      </c>
      <c r="M885" s="346"/>
      <c r="N885" s="347">
        <f t="shared" si="890"/>
        <v>1</v>
      </c>
      <c r="O885" s="346">
        <v>104</v>
      </c>
      <c r="P885" s="347">
        <v>102</v>
      </c>
      <c r="Q885" s="347"/>
      <c r="R885" s="347">
        <f t="shared" si="891"/>
        <v>102</v>
      </c>
      <c r="S885" s="348">
        <f t="shared" si="892"/>
        <v>408</v>
      </c>
      <c r="T885" s="349">
        <v>1</v>
      </c>
      <c r="U885" s="346"/>
      <c r="V885" s="350">
        <f t="shared" si="893"/>
        <v>1</v>
      </c>
      <c r="W885" s="75">
        <v>191</v>
      </c>
      <c r="X885" s="40">
        <v>191</v>
      </c>
      <c r="Y885" s="136"/>
      <c r="Z885" s="39">
        <f t="shared" si="894"/>
        <v>191</v>
      </c>
      <c r="AA885" s="348">
        <f t="shared" si="895"/>
        <v>382</v>
      </c>
      <c r="AB885" s="360">
        <v>1</v>
      </c>
      <c r="AC885" s="352"/>
      <c r="AD885" s="353">
        <f t="shared" si="896"/>
        <v>1</v>
      </c>
      <c r="AE885" s="353">
        <f t="shared" si="902"/>
        <v>0</v>
      </c>
      <c r="AF885" s="113">
        <f>ROUND(AB885*$AJ$992,0)</f>
        <v>1</v>
      </c>
      <c r="AG885" s="113">
        <f t="shared" si="901"/>
        <v>0</v>
      </c>
      <c r="AH885" s="113">
        <f t="shared" si="904"/>
        <v>1</v>
      </c>
      <c r="AI885" s="542">
        <f t="shared" si="885"/>
        <v>0</v>
      </c>
      <c r="AJ885" s="1">
        <f>AF992-AF839</f>
        <v>26364</v>
      </c>
    </row>
    <row r="886" spans="1:52" ht="60" hidden="1" customHeight="1">
      <c r="A886" s="8" t="s">
        <v>936</v>
      </c>
      <c r="B886" s="52" t="s">
        <v>564</v>
      </c>
      <c r="C886" s="9" t="s">
        <v>667</v>
      </c>
      <c r="D886" s="74" t="s">
        <v>1056</v>
      </c>
      <c r="E886" s="10">
        <v>36</v>
      </c>
      <c r="F886" s="127"/>
      <c r="G886" s="39">
        <f t="shared" si="888"/>
        <v>36</v>
      </c>
      <c r="H886" s="10">
        <v>42</v>
      </c>
      <c r="I886" s="127"/>
      <c r="J886" s="39">
        <f t="shared" si="889"/>
        <v>42</v>
      </c>
      <c r="K886" s="11">
        <f t="shared" si="905"/>
        <v>116.66666666666667</v>
      </c>
      <c r="L886" s="346">
        <v>50</v>
      </c>
      <c r="M886" s="346"/>
      <c r="N886" s="347">
        <f t="shared" si="890"/>
        <v>50</v>
      </c>
      <c r="O886" s="346">
        <v>8</v>
      </c>
      <c r="P886" s="347">
        <v>8</v>
      </c>
      <c r="Q886" s="347"/>
      <c r="R886" s="347">
        <f t="shared" si="891"/>
        <v>8</v>
      </c>
      <c r="S886" s="348">
        <f t="shared" si="892"/>
        <v>32</v>
      </c>
      <c r="T886" s="349">
        <v>50</v>
      </c>
      <c r="U886" s="346"/>
      <c r="V886" s="350">
        <f t="shared" si="893"/>
        <v>50</v>
      </c>
      <c r="W886" s="10">
        <v>13</v>
      </c>
      <c r="X886" s="40">
        <v>13</v>
      </c>
      <c r="Y886" s="136"/>
      <c r="Z886" s="39">
        <f t="shared" si="894"/>
        <v>13</v>
      </c>
      <c r="AA886" s="348">
        <f t="shared" si="895"/>
        <v>26</v>
      </c>
      <c r="AB886" s="360"/>
      <c r="AC886" s="352"/>
      <c r="AD886" s="353">
        <f t="shared" si="896"/>
        <v>0</v>
      </c>
      <c r="AE886" s="353">
        <f t="shared" si="902"/>
        <v>-50</v>
      </c>
      <c r="AF886" s="113">
        <v>6</v>
      </c>
      <c r="AG886" s="113">
        <f t="shared" si="901"/>
        <v>0</v>
      </c>
      <c r="AH886" s="113">
        <f t="shared" si="904"/>
        <v>6</v>
      </c>
      <c r="AI886" s="542">
        <f t="shared" si="885"/>
        <v>-44</v>
      </c>
      <c r="AJ886" s="1">
        <f>AF1004-AF840-AF925-AF886</f>
        <v>13239</v>
      </c>
    </row>
    <row r="887" spans="1:52" ht="48" hidden="1" customHeight="1">
      <c r="A887" s="8" t="s">
        <v>937</v>
      </c>
      <c r="B887" s="52" t="s">
        <v>564</v>
      </c>
      <c r="C887" s="9" t="s">
        <v>659</v>
      </c>
      <c r="D887" s="74" t="s">
        <v>1044</v>
      </c>
      <c r="E887" s="10">
        <v>42</v>
      </c>
      <c r="F887" s="127"/>
      <c r="G887" s="39">
        <f t="shared" si="888"/>
        <v>42</v>
      </c>
      <c r="H887" s="10">
        <v>6</v>
      </c>
      <c r="I887" s="127"/>
      <c r="J887" s="39">
        <f t="shared" si="889"/>
        <v>6</v>
      </c>
      <c r="K887" s="11">
        <f t="shared" si="905"/>
        <v>14.285714285714285</v>
      </c>
      <c r="L887" s="136">
        <v>17</v>
      </c>
      <c r="M887" s="136"/>
      <c r="N887" s="120">
        <f t="shared" si="890"/>
        <v>17</v>
      </c>
      <c r="O887" s="136">
        <v>0</v>
      </c>
      <c r="P887" s="136">
        <v>0</v>
      </c>
      <c r="Q887" s="136"/>
      <c r="R887" s="120">
        <f t="shared" si="891"/>
        <v>0</v>
      </c>
      <c r="S887" s="121">
        <f t="shared" si="892"/>
        <v>0</v>
      </c>
      <c r="T887" s="10">
        <v>17</v>
      </c>
      <c r="U887" s="136"/>
      <c r="V887" s="39">
        <f t="shared" si="893"/>
        <v>17</v>
      </c>
      <c r="W887" s="10">
        <v>20</v>
      </c>
      <c r="X887" s="40">
        <v>16</v>
      </c>
      <c r="Y887" s="136"/>
      <c r="Z887" s="39">
        <f t="shared" si="894"/>
        <v>16</v>
      </c>
      <c r="AA887" s="121">
        <f t="shared" si="895"/>
        <v>32</v>
      </c>
      <c r="AB887" s="33">
        <v>40</v>
      </c>
      <c r="AC887" s="113"/>
      <c r="AD887" s="13">
        <f t="shared" si="896"/>
        <v>40</v>
      </c>
      <c r="AE887" s="353">
        <f t="shared" si="902"/>
        <v>23</v>
      </c>
      <c r="AF887" s="113">
        <f>L887</f>
        <v>17</v>
      </c>
      <c r="AG887" s="113">
        <f t="shared" si="901"/>
        <v>0</v>
      </c>
      <c r="AH887" s="113">
        <f t="shared" si="904"/>
        <v>17</v>
      </c>
      <c r="AI887" s="542">
        <f t="shared" si="885"/>
        <v>0</v>
      </c>
    </row>
    <row r="888" spans="1:52" ht="36" hidden="1" customHeight="1">
      <c r="A888" s="8" t="s">
        <v>938</v>
      </c>
      <c r="B888" s="52" t="s">
        <v>564</v>
      </c>
      <c r="C888" s="9" t="s">
        <v>659</v>
      </c>
      <c r="D888" s="74" t="s">
        <v>14</v>
      </c>
      <c r="E888" s="10">
        <v>410</v>
      </c>
      <c r="F888" s="127"/>
      <c r="G888" s="39">
        <f t="shared" si="888"/>
        <v>410</v>
      </c>
      <c r="H888" s="10">
        <v>367</v>
      </c>
      <c r="I888" s="127"/>
      <c r="J888" s="39">
        <f t="shared" si="889"/>
        <v>367</v>
      </c>
      <c r="K888" s="11">
        <f t="shared" si="905"/>
        <v>89.512195121951223</v>
      </c>
      <c r="L888" s="136">
        <v>380</v>
      </c>
      <c r="M888" s="136"/>
      <c r="N888" s="120">
        <f t="shared" si="890"/>
        <v>380</v>
      </c>
      <c r="O888" s="136">
        <v>92</v>
      </c>
      <c r="P888" s="136">
        <v>91</v>
      </c>
      <c r="Q888" s="136"/>
      <c r="R888" s="120">
        <f t="shared" si="891"/>
        <v>91</v>
      </c>
      <c r="S888" s="121">
        <f t="shared" si="892"/>
        <v>364</v>
      </c>
      <c r="T888" s="10">
        <v>380</v>
      </c>
      <c r="U888" s="136"/>
      <c r="V888" s="39">
        <f t="shared" si="893"/>
        <v>380</v>
      </c>
      <c r="W888" s="10">
        <v>171</v>
      </c>
      <c r="X888" s="40">
        <v>166</v>
      </c>
      <c r="Y888" s="136"/>
      <c r="Z888" s="39">
        <f t="shared" si="894"/>
        <v>166</v>
      </c>
      <c r="AA888" s="121">
        <f t="shared" si="895"/>
        <v>332</v>
      </c>
      <c r="AB888" s="33">
        <v>380</v>
      </c>
      <c r="AC888" s="113"/>
      <c r="AD888" s="13">
        <f t="shared" si="896"/>
        <v>380</v>
      </c>
      <c r="AE888" s="353">
        <f t="shared" si="902"/>
        <v>0</v>
      </c>
      <c r="AF888" s="113">
        <f>ROUND(AB888*$AJ$888,0)</f>
        <v>374</v>
      </c>
      <c r="AG888" s="113">
        <f t="shared" si="901"/>
        <v>0</v>
      </c>
      <c r="AH888" s="113">
        <f t="shared" si="904"/>
        <v>374</v>
      </c>
      <c r="AI888" s="542">
        <f t="shared" si="885"/>
        <v>-6</v>
      </c>
      <c r="AJ888" s="1">
        <f>AJ823/AJ843</f>
        <v>0.98455366098294883</v>
      </c>
    </row>
    <row r="889" spans="1:52" ht="36" hidden="1" customHeight="1">
      <c r="A889" s="8"/>
      <c r="B889" s="52" t="s">
        <v>564</v>
      </c>
      <c r="C889" s="9" t="s">
        <v>659</v>
      </c>
      <c r="D889" s="74" t="s">
        <v>1045</v>
      </c>
      <c r="E889" s="10"/>
      <c r="F889" s="127"/>
      <c r="G889" s="39">
        <f t="shared" si="888"/>
        <v>0</v>
      </c>
      <c r="H889" s="10"/>
      <c r="I889" s="127"/>
      <c r="J889" s="39">
        <f t="shared" si="889"/>
        <v>0</v>
      </c>
      <c r="K889" s="11">
        <v>0</v>
      </c>
      <c r="L889" s="136">
        <v>45</v>
      </c>
      <c r="M889" s="136"/>
      <c r="N889" s="120">
        <f t="shared" si="890"/>
        <v>45</v>
      </c>
      <c r="O889" s="136">
        <v>0</v>
      </c>
      <c r="P889" s="136">
        <v>6</v>
      </c>
      <c r="Q889" s="136"/>
      <c r="R889" s="120">
        <f t="shared" si="891"/>
        <v>6</v>
      </c>
      <c r="S889" s="121">
        <f t="shared" si="892"/>
        <v>24</v>
      </c>
      <c r="T889" s="10">
        <v>45</v>
      </c>
      <c r="U889" s="136"/>
      <c r="V889" s="39">
        <f t="shared" si="893"/>
        <v>45</v>
      </c>
      <c r="W889" s="10">
        <v>16</v>
      </c>
      <c r="X889" s="40">
        <v>15</v>
      </c>
      <c r="Y889" s="136"/>
      <c r="Z889" s="39">
        <f t="shared" si="894"/>
        <v>15</v>
      </c>
      <c r="AA889" s="121">
        <f t="shared" si="895"/>
        <v>30</v>
      </c>
      <c r="AB889" s="33"/>
      <c r="AC889" s="113"/>
      <c r="AD889" s="13">
        <f t="shared" si="896"/>
        <v>0</v>
      </c>
      <c r="AE889" s="353">
        <f t="shared" si="902"/>
        <v>-45</v>
      </c>
      <c r="AF889" s="113">
        <v>5</v>
      </c>
      <c r="AG889" s="113">
        <f t="shared" si="901"/>
        <v>0</v>
      </c>
      <c r="AH889" s="113">
        <f>AF889+AG889</f>
        <v>5</v>
      </c>
      <c r="AI889" s="542">
        <f t="shared" si="885"/>
        <v>-40</v>
      </c>
    </row>
    <row r="890" spans="1:52" ht="36" hidden="1" customHeight="1">
      <c r="A890" s="8"/>
      <c r="B890" s="52" t="s">
        <v>564</v>
      </c>
      <c r="C890" s="9"/>
      <c r="D890" s="74" t="s">
        <v>1075</v>
      </c>
      <c r="E890" s="10"/>
      <c r="F890" s="127"/>
      <c r="G890" s="39">
        <f t="shared" si="888"/>
        <v>0</v>
      </c>
      <c r="H890" s="10"/>
      <c r="I890" s="127"/>
      <c r="J890" s="39">
        <f t="shared" si="889"/>
        <v>0</v>
      </c>
      <c r="K890" s="11">
        <v>0</v>
      </c>
      <c r="L890" s="136"/>
      <c r="M890" s="136"/>
      <c r="N890" s="120">
        <f t="shared" si="890"/>
        <v>0</v>
      </c>
      <c r="O890" s="10"/>
      <c r="P890" s="136"/>
      <c r="Q890" s="136"/>
      <c r="R890" s="120">
        <f t="shared" si="891"/>
        <v>0</v>
      </c>
      <c r="S890" s="121">
        <f t="shared" si="892"/>
        <v>0</v>
      </c>
      <c r="T890" s="10">
        <v>10</v>
      </c>
      <c r="U890" s="136"/>
      <c r="V890" s="39">
        <f t="shared" si="893"/>
        <v>10</v>
      </c>
      <c r="W890" s="10">
        <v>9</v>
      </c>
      <c r="X890" s="40">
        <v>33</v>
      </c>
      <c r="Y890" s="136"/>
      <c r="Z890" s="39">
        <f t="shared" si="894"/>
        <v>33</v>
      </c>
      <c r="AA890" s="121">
        <f t="shared" si="895"/>
        <v>66</v>
      </c>
      <c r="AB890" s="33"/>
      <c r="AC890" s="113"/>
      <c r="AD890" s="13">
        <f t="shared" si="896"/>
        <v>0</v>
      </c>
      <c r="AE890" s="353">
        <f t="shared" si="902"/>
        <v>0</v>
      </c>
      <c r="AF890" s="113"/>
      <c r="AG890" s="113">
        <f t="shared" si="901"/>
        <v>0</v>
      </c>
      <c r="AH890" s="113"/>
      <c r="AI890" s="542">
        <f t="shared" si="885"/>
        <v>0</v>
      </c>
    </row>
    <row r="891" spans="1:52" ht="36" hidden="1" customHeight="1">
      <c r="A891" s="8"/>
      <c r="B891" s="52" t="s">
        <v>564</v>
      </c>
      <c r="C891" s="9" t="s">
        <v>659</v>
      </c>
      <c r="D891" s="74" t="s">
        <v>1066</v>
      </c>
      <c r="E891" s="10"/>
      <c r="F891" s="127"/>
      <c r="G891" s="39">
        <f t="shared" si="888"/>
        <v>0</v>
      </c>
      <c r="H891" s="10"/>
      <c r="I891" s="127"/>
      <c r="J891" s="39">
        <f t="shared" si="889"/>
        <v>0</v>
      </c>
      <c r="K891" s="11">
        <v>0</v>
      </c>
      <c r="L891" s="136">
        <v>100</v>
      </c>
      <c r="M891" s="136"/>
      <c r="N891" s="120">
        <f t="shared" si="890"/>
        <v>100</v>
      </c>
      <c r="O891" s="136">
        <v>0</v>
      </c>
      <c r="P891" s="136">
        <v>6</v>
      </c>
      <c r="Q891" s="136"/>
      <c r="R891" s="120">
        <f t="shared" si="891"/>
        <v>6</v>
      </c>
      <c r="S891" s="121">
        <f t="shared" si="892"/>
        <v>24</v>
      </c>
      <c r="T891" s="10">
        <v>100</v>
      </c>
      <c r="U891" s="136"/>
      <c r="V891" s="39">
        <f t="shared" si="893"/>
        <v>100</v>
      </c>
      <c r="W891" s="10">
        <v>0</v>
      </c>
      <c r="X891" s="40">
        <v>11</v>
      </c>
      <c r="Y891" s="136"/>
      <c r="Z891" s="39">
        <f t="shared" si="894"/>
        <v>11</v>
      </c>
      <c r="AA891" s="121">
        <f t="shared" si="895"/>
        <v>22</v>
      </c>
      <c r="AB891" s="33"/>
      <c r="AC891" s="113"/>
      <c r="AD891" s="13">
        <f t="shared" si="896"/>
        <v>0</v>
      </c>
      <c r="AE891" s="353">
        <f t="shared" si="902"/>
        <v>-100</v>
      </c>
      <c r="AF891" s="113">
        <v>30</v>
      </c>
      <c r="AG891" s="113">
        <v>0</v>
      </c>
      <c r="AH891" s="113">
        <f>AG891+AF891</f>
        <v>30</v>
      </c>
      <c r="AI891" s="542">
        <f t="shared" si="885"/>
        <v>-70</v>
      </c>
    </row>
    <row r="892" spans="1:52" ht="36" hidden="1" customHeight="1">
      <c r="A892" s="8" t="s">
        <v>939</v>
      </c>
      <c r="B892" s="52" t="s">
        <v>564</v>
      </c>
      <c r="C892" s="9" t="s">
        <v>661</v>
      </c>
      <c r="D892" s="74" t="s">
        <v>1074</v>
      </c>
      <c r="E892" s="53">
        <v>14</v>
      </c>
      <c r="F892" s="127"/>
      <c r="G892" s="39">
        <f t="shared" si="888"/>
        <v>14</v>
      </c>
      <c r="H892" s="53">
        <v>34</v>
      </c>
      <c r="I892" s="127"/>
      <c r="J892" s="39">
        <f t="shared" si="889"/>
        <v>34</v>
      </c>
      <c r="K892" s="11">
        <f t="shared" si="905"/>
        <v>242.85714285714283</v>
      </c>
      <c r="L892" s="136">
        <v>25</v>
      </c>
      <c r="M892" s="136"/>
      <c r="N892" s="120">
        <f t="shared" si="890"/>
        <v>25</v>
      </c>
      <c r="O892" s="10">
        <v>10</v>
      </c>
      <c r="P892" s="136">
        <v>10</v>
      </c>
      <c r="Q892" s="136"/>
      <c r="R892" s="120">
        <f t="shared" si="891"/>
        <v>10</v>
      </c>
      <c r="S892" s="121">
        <f t="shared" si="892"/>
        <v>40</v>
      </c>
      <c r="T892" s="10">
        <v>25</v>
      </c>
      <c r="U892" s="136"/>
      <c r="V892" s="39">
        <f t="shared" si="893"/>
        <v>25</v>
      </c>
      <c r="W892" s="10">
        <v>24</v>
      </c>
      <c r="X892" s="40">
        <v>33</v>
      </c>
      <c r="Y892" s="136"/>
      <c r="Z892" s="39">
        <f t="shared" si="894"/>
        <v>33</v>
      </c>
      <c r="AA892" s="121">
        <f t="shared" si="895"/>
        <v>66</v>
      </c>
      <c r="AB892" s="33">
        <v>25</v>
      </c>
      <c r="AC892" s="113"/>
      <c r="AD892" s="13">
        <f t="shared" si="896"/>
        <v>25</v>
      </c>
      <c r="AE892" s="353">
        <f t="shared" si="902"/>
        <v>0</v>
      </c>
      <c r="AF892" s="113">
        <f>ROUND(AB892*$AJ$932,0)</f>
        <v>23</v>
      </c>
      <c r="AG892" s="113">
        <f t="shared" ref="AG892:AG895" si="906">M892</f>
        <v>0</v>
      </c>
      <c r="AH892" s="113">
        <f>AF892+AG892</f>
        <v>23</v>
      </c>
      <c r="AI892" s="542">
        <f t="shared" si="885"/>
        <v>-2</v>
      </c>
    </row>
    <row r="893" spans="1:52" s="14" customFormat="1" ht="36" hidden="1" customHeight="1">
      <c r="A893" s="8" t="s">
        <v>940</v>
      </c>
      <c r="B893" s="51" t="s">
        <v>564</v>
      </c>
      <c r="C893" s="9" t="s">
        <v>667</v>
      </c>
      <c r="D893" s="74" t="s">
        <v>1058</v>
      </c>
      <c r="E893" s="10">
        <v>6</v>
      </c>
      <c r="F893" s="120"/>
      <c r="G893" s="39">
        <f t="shared" si="888"/>
        <v>6</v>
      </c>
      <c r="H893" s="10">
        <v>15</v>
      </c>
      <c r="I893" s="120"/>
      <c r="J893" s="39">
        <f t="shared" si="889"/>
        <v>15</v>
      </c>
      <c r="K893" s="11">
        <f t="shared" si="905"/>
        <v>250</v>
      </c>
      <c r="L893" s="120">
        <v>4</v>
      </c>
      <c r="M893" s="120"/>
      <c r="N893" s="120">
        <f t="shared" si="890"/>
        <v>4</v>
      </c>
      <c r="O893" s="10">
        <v>5</v>
      </c>
      <c r="P893" s="120">
        <v>1</v>
      </c>
      <c r="Q893" s="120"/>
      <c r="R893" s="120">
        <f t="shared" si="891"/>
        <v>1</v>
      </c>
      <c r="S893" s="121">
        <f t="shared" si="892"/>
        <v>4</v>
      </c>
      <c r="T893" s="10">
        <v>4</v>
      </c>
      <c r="U893" s="120"/>
      <c r="V893" s="39">
        <f t="shared" si="893"/>
        <v>4</v>
      </c>
      <c r="W893" s="10">
        <v>8</v>
      </c>
      <c r="X893" s="40">
        <v>1</v>
      </c>
      <c r="Y893" s="120"/>
      <c r="Z893" s="39">
        <f t="shared" si="894"/>
        <v>1</v>
      </c>
      <c r="AA893" s="121">
        <f t="shared" si="895"/>
        <v>2</v>
      </c>
      <c r="AB893" s="33">
        <v>4</v>
      </c>
      <c r="AC893" s="113"/>
      <c r="AD893" s="13">
        <f t="shared" si="896"/>
        <v>4</v>
      </c>
      <c r="AE893" s="353">
        <f t="shared" si="902"/>
        <v>0</v>
      </c>
      <c r="AF893" s="113">
        <f>L893</f>
        <v>4</v>
      </c>
      <c r="AG893" s="113">
        <f t="shared" si="906"/>
        <v>0</v>
      </c>
      <c r="AH893" s="113">
        <f>AG893+AF893</f>
        <v>4</v>
      </c>
      <c r="AI893" s="542">
        <f t="shared" si="885"/>
        <v>0</v>
      </c>
      <c r="AJ893" s="1"/>
      <c r="AK893" s="1"/>
      <c r="AL893" s="1"/>
      <c r="AM893" s="1"/>
      <c r="AN893" s="1"/>
      <c r="AO893" s="1"/>
      <c r="AP893" s="1"/>
      <c r="AQ893" s="1"/>
      <c r="AR893" s="1"/>
      <c r="AS893" s="1"/>
      <c r="AT893" s="1"/>
      <c r="AU893" s="1"/>
      <c r="AV893" s="1"/>
      <c r="AW893" s="1"/>
      <c r="AX893" s="1"/>
      <c r="AY893" s="1"/>
      <c r="AZ893" s="1"/>
    </row>
    <row r="894" spans="1:52" ht="36" hidden="1" customHeight="1">
      <c r="A894" s="8" t="s">
        <v>941</v>
      </c>
      <c r="B894" s="52" t="s">
        <v>564</v>
      </c>
      <c r="C894" s="9" t="s">
        <v>667</v>
      </c>
      <c r="D894" s="74" t="s">
        <v>1063</v>
      </c>
      <c r="E894" s="349">
        <v>16</v>
      </c>
      <c r="F894" s="346"/>
      <c r="G894" s="350">
        <f t="shared" si="888"/>
        <v>16</v>
      </c>
      <c r="H894" s="349">
        <v>47</v>
      </c>
      <c r="I894" s="346"/>
      <c r="J894" s="350">
        <f t="shared" si="889"/>
        <v>47</v>
      </c>
      <c r="K894" s="363">
        <f t="shared" si="905"/>
        <v>293.75</v>
      </c>
      <c r="L894" s="346">
        <v>16</v>
      </c>
      <c r="M894" s="346"/>
      <c r="N894" s="347">
        <f t="shared" si="890"/>
        <v>16</v>
      </c>
      <c r="O894" s="349">
        <v>8</v>
      </c>
      <c r="P894" s="346">
        <v>3</v>
      </c>
      <c r="Q894" s="346"/>
      <c r="R894" s="347">
        <f t="shared" si="891"/>
        <v>3</v>
      </c>
      <c r="S894" s="348">
        <f t="shared" si="892"/>
        <v>12</v>
      </c>
      <c r="T894" s="349">
        <v>16</v>
      </c>
      <c r="U894" s="346"/>
      <c r="V894" s="350">
        <f t="shared" si="893"/>
        <v>16</v>
      </c>
      <c r="W894" s="10">
        <v>20</v>
      </c>
      <c r="X894" s="40">
        <v>4</v>
      </c>
      <c r="Y894" s="136"/>
      <c r="Z894" s="39">
        <f t="shared" si="894"/>
        <v>4</v>
      </c>
      <c r="AA894" s="348">
        <f t="shared" si="895"/>
        <v>8</v>
      </c>
      <c r="AB894" s="360">
        <v>16</v>
      </c>
      <c r="AC894" s="352"/>
      <c r="AD894" s="353">
        <f t="shared" si="896"/>
        <v>16</v>
      </c>
      <c r="AE894" s="353">
        <f t="shared" si="902"/>
        <v>0</v>
      </c>
      <c r="AF894" s="113">
        <f>ROUND(AB894*$AJ$999,0)</f>
        <v>16</v>
      </c>
      <c r="AG894" s="113">
        <f t="shared" si="906"/>
        <v>0</v>
      </c>
      <c r="AH894" s="113">
        <f>AG894+AF894</f>
        <v>16</v>
      </c>
      <c r="AI894" s="542">
        <f t="shared" si="885"/>
        <v>0</v>
      </c>
    </row>
    <row r="895" spans="1:52" ht="36" hidden="1" customHeight="1">
      <c r="A895" s="8" t="s">
        <v>942</v>
      </c>
      <c r="B895" s="52" t="s">
        <v>564</v>
      </c>
      <c r="C895" s="9" t="s">
        <v>659</v>
      </c>
      <c r="D895" s="74" t="s">
        <v>17</v>
      </c>
      <c r="E895" s="10">
        <v>30</v>
      </c>
      <c r="F895" s="127"/>
      <c r="G895" s="39">
        <f t="shared" si="888"/>
        <v>30</v>
      </c>
      <c r="H895" s="10">
        <v>31</v>
      </c>
      <c r="I895" s="127"/>
      <c r="J895" s="39">
        <f t="shared" si="889"/>
        <v>31</v>
      </c>
      <c r="K895" s="11">
        <f t="shared" si="905"/>
        <v>103.33333333333334</v>
      </c>
      <c r="L895" s="136">
        <v>30</v>
      </c>
      <c r="M895" s="136"/>
      <c r="N895" s="120">
        <f t="shared" si="890"/>
        <v>30</v>
      </c>
      <c r="O895" s="10">
        <v>3</v>
      </c>
      <c r="P895" s="136">
        <v>5</v>
      </c>
      <c r="Q895" s="136"/>
      <c r="R895" s="120">
        <f t="shared" si="891"/>
        <v>5</v>
      </c>
      <c r="S895" s="121">
        <f t="shared" si="892"/>
        <v>20</v>
      </c>
      <c r="T895" s="10">
        <v>30</v>
      </c>
      <c r="U895" s="136"/>
      <c r="V895" s="39">
        <f t="shared" si="893"/>
        <v>30</v>
      </c>
      <c r="W895" s="10">
        <v>6</v>
      </c>
      <c r="X895" s="40">
        <v>11</v>
      </c>
      <c r="Y895" s="136"/>
      <c r="Z895" s="39">
        <f t="shared" si="894"/>
        <v>11</v>
      </c>
      <c r="AA895" s="121">
        <f t="shared" si="895"/>
        <v>22</v>
      </c>
      <c r="AB895" s="33"/>
      <c r="AC895" s="113"/>
      <c r="AD895" s="13">
        <f t="shared" si="896"/>
        <v>0</v>
      </c>
      <c r="AE895" s="353">
        <f t="shared" si="902"/>
        <v>-30</v>
      </c>
      <c r="AF895" s="113">
        <v>5</v>
      </c>
      <c r="AG895" s="113">
        <f t="shared" si="906"/>
        <v>0</v>
      </c>
      <c r="AH895" s="113">
        <f>AG895+AF895</f>
        <v>5</v>
      </c>
      <c r="AI895" s="542">
        <f t="shared" si="885"/>
        <v>-25</v>
      </c>
      <c r="AJ895" s="1">
        <f>AF985-AF470-AF842-AF927-AF435</f>
        <v>11290</v>
      </c>
    </row>
    <row r="896" spans="1:52" s="7" customFormat="1" ht="48" hidden="1" customHeight="1">
      <c r="A896" s="2" t="s">
        <v>556</v>
      </c>
      <c r="B896" s="3" t="s">
        <v>66</v>
      </c>
      <c r="C896" s="3"/>
      <c r="D896" s="46"/>
      <c r="E896" s="5">
        <f>SUM(E898:E908)</f>
        <v>731</v>
      </c>
      <c r="F896" s="123"/>
      <c r="G896" s="5">
        <f>F896+E896</f>
        <v>731</v>
      </c>
      <c r="H896" s="5">
        <f>SUM(H898:H908)</f>
        <v>475</v>
      </c>
      <c r="I896" s="123"/>
      <c r="J896" s="5">
        <f>H896+I896</f>
        <v>475</v>
      </c>
      <c r="K896" s="6">
        <f t="shared" si="905"/>
        <v>64.979480164158687</v>
      </c>
      <c r="L896" s="5">
        <f>SUM(L897:L908)</f>
        <v>929</v>
      </c>
      <c r="M896" s="5">
        <f t="shared" ref="M896:AH896" si="907">SUM(M897:M908)</f>
        <v>0</v>
      </c>
      <c r="N896" s="5">
        <f t="shared" si="907"/>
        <v>929</v>
      </c>
      <c r="O896" s="5">
        <f t="shared" si="907"/>
        <v>137</v>
      </c>
      <c r="P896" s="5">
        <f t="shared" si="907"/>
        <v>170</v>
      </c>
      <c r="Q896" s="5">
        <f t="shared" si="907"/>
        <v>0</v>
      </c>
      <c r="R896" s="5">
        <f t="shared" si="907"/>
        <v>170</v>
      </c>
      <c r="S896" s="5">
        <f t="shared" si="907"/>
        <v>680</v>
      </c>
      <c r="T896" s="5">
        <f t="shared" si="907"/>
        <v>929</v>
      </c>
      <c r="U896" s="5">
        <f t="shared" si="907"/>
        <v>0</v>
      </c>
      <c r="V896" s="5">
        <f t="shared" si="907"/>
        <v>929</v>
      </c>
      <c r="W896" s="5">
        <f t="shared" si="907"/>
        <v>291</v>
      </c>
      <c r="X896" s="5">
        <f t="shared" si="907"/>
        <v>394</v>
      </c>
      <c r="Y896" s="5">
        <f t="shared" si="907"/>
        <v>0</v>
      </c>
      <c r="Z896" s="5">
        <f t="shared" si="907"/>
        <v>394</v>
      </c>
      <c r="AA896" s="5">
        <f t="shared" si="907"/>
        <v>788</v>
      </c>
      <c r="AB896" s="5">
        <f t="shared" si="907"/>
        <v>848</v>
      </c>
      <c r="AC896" s="5">
        <f t="shared" si="907"/>
        <v>0</v>
      </c>
      <c r="AD896" s="5">
        <f t="shared" si="907"/>
        <v>848</v>
      </c>
      <c r="AE896" s="5">
        <f t="shared" si="907"/>
        <v>-81</v>
      </c>
      <c r="AF896" s="542">
        <f t="shared" si="907"/>
        <v>801</v>
      </c>
      <c r="AG896" s="542">
        <f t="shared" si="907"/>
        <v>0</v>
      </c>
      <c r="AH896" s="542">
        <f t="shared" si="907"/>
        <v>801</v>
      </c>
      <c r="AI896" s="542">
        <f t="shared" si="885"/>
        <v>-128</v>
      </c>
      <c r="AJ896" s="1"/>
      <c r="AK896" s="1"/>
      <c r="AL896" s="1"/>
      <c r="AM896" s="1"/>
      <c r="AN896" s="1"/>
      <c r="AO896" s="1"/>
      <c r="AP896" s="1"/>
      <c r="AQ896" s="1"/>
      <c r="AR896" s="1"/>
      <c r="AS896" s="1"/>
      <c r="AT896" s="1"/>
      <c r="AU896" s="1"/>
      <c r="AV896" s="1"/>
      <c r="AW896" s="1"/>
      <c r="AX896" s="1"/>
      <c r="AY896" s="1"/>
      <c r="AZ896" s="1"/>
    </row>
    <row r="897" spans="1:52" ht="48" hidden="1" customHeight="1">
      <c r="A897" s="31"/>
      <c r="B897" s="51" t="s">
        <v>66</v>
      </c>
      <c r="C897" s="9" t="s">
        <v>677</v>
      </c>
      <c r="D897" s="74" t="s">
        <v>1025</v>
      </c>
      <c r="E897" s="13"/>
      <c r="F897" s="127"/>
      <c r="G897" s="39">
        <f t="shared" ref="G897:G908" si="908">E897+F897</f>
        <v>0</v>
      </c>
      <c r="H897" s="13"/>
      <c r="I897" s="127"/>
      <c r="J897" s="39">
        <f t="shared" ref="J897:J908" si="909">I897+H897</f>
        <v>0</v>
      </c>
      <c r="K897" s="11">
        <v>0</v>
      </c>
      <c r="L897" s="136">
        <v>10</v>
      </c>
      <c r="M897" s="136"/>
      <c r="N897" s="120">
        <f t="shared" ref="N897:N908" si="910">M897+L897</f>
        <v>10</v>
      </c>
      <c r="O897" s="136">
        <v>0</v>
      </c>
      <c r="P897" s="136">
        <v>2</v>
      </c>
      <c r="Q897" s="136"/>
      <c r="R897" s="120">
        <f t="shared" ref="R897:R908" si="911">P897+Q897</f>
        <v>2</v>
      </c>
      <c r="S897" s="121">
        <f t="shared" ref="S897:S908" si="912">R897/3*12</f>
        <v>8</v>
      </c>
      <c r="T897" s="10">
        <v>10</v>
      </c>
      <c r="U897" s="136"/>
      <c r="V897" s="39">
        <f t="shared" ref="V897:V908" si="913">U897+T897</f>
        <v>10</v>
      </c>
      <c r="W897" s="10">
        <v>4</v>
      </c>
      <c r="X897" s="13">
        <v>4</v>
      </c>
      <c r="Y897" s="136"/>
      <c r="Z897" s="39">
        <f t="shared" ref="Z897:Z908" si="914">Y897+X897</f>
        <v>4</v>
      </c>
      <c r="AA897" s="121">
        <f t="shared" ref="AA897:AA908" si="915">Z897*2</f>
        <v>8</v>
      </c>
      <c r="AB897" s="13">
        <v>10</v>
      </c>
      <c r="AC897" s="113"/>
      <c r="AD897" s="13">
        <f t="shared" ref="AD897:AD908" si="916">AC897+AB897</f>
        <v>10</v>
      </c>
      <c r="AE897" s="353">
        <f t="shared" si="902"/>
        <v>0</v>
      </c>
      <c r="AF897" s="113">
        <f>ROUND(AB897*$AJ$973,0)</f>
        <v>10</v>
      </c>
      <c r="AG897" s="113">
        <f t="shared" ref="AG897:AG908" si="917">M897</f>
        <v>0</v>
      </c>
      <c r="AH897" s="113">
        <f>AG897+AF897</f>
        <v>10</v>
      </c>
      <c r="AI897" s="542">
        <f t="shared" si="885"/>
        <v>0</v>
      </c>
    </row>
    <row r="898" spans="1:52" ht="48" hidden="1" customHeight="1">
      <c r="A898" s="31" t="s">
        <v>557</v>
      </c>
      <c r="B898" s="51" t="s">
        <v>66</v>
      </c>
      <c r="C898" s="9" t="s">
        <v>661</v>
      </c>
      <c r="D898" s="74" t="s">
        <v>1074</v>
      </c>
      <c r="E898" s="10">
        <v>6</v>
      </c>
      <c r="F898" s="127"/>
      <c r="G898" s="39">
        <f t="shared" si="908"/>
        <v>6</v>
      </c>
      <c r="H898" s="10">
        <v>0</v>
      </c>
      <c r="I898" s="127"/>
      <c r="J898" s="39">
        <f t="shared" si="909"/>
        <v>0</v>
      </c>
      <c r="K898" s="11">
        <f t="shared" si="905"/>
        <v>0</v>
      </c>
      <c r="L898" s="136">
        <v>16</v>
      </c>
      <c r="M898" s="136"/>
      <c r="N898" s="120">
        <f t="shared" si="910"/>
        <v>16</v>
      </c>
      <c r="O898" s="136">
        <v>0</v>
      </c>
      <c r="P898" s="136">
        <v>2</v>
      </c>
      <c r="Q898" s="136"/>
      <c r="R898" s="120">
        <f t="shared" si="911"/>
        <v>2</v>
      </c>
      <c r="S898" s="121">
        <f t="shared" si="912"/>
        <v>8</v>
      </c>
      <c r="T898" s="10">
        <v>16</v>
      </c>
      <c r="U898" s="136"/>
      <c r="V898" s="39">
        <f t="shared" si="913"/>
        <v>16</v>
      </c>
      <c r="W898" s="10">
        <v>0</v>
      </c>
      <c r="X898" s="13">
        <v>4</v>
      </c>
      <c r="Y898" s="136"/>
      <c r="Z898" s="39">
        <f t="shared" si="914"/>
        <v>4</v>
      </c>
      <c r="AA898" s="121">
        <f t="shared" si="915"/>
        <v>8</v>
      </c>
      <c r="AB898" s="13">
        <v>16</v>
      </c>
      <c r="AC898" s="113"/>
      <c r="AD898" s="13">
        <f t="shared" si="916"/>
        <v>16</v>
      </c>
      <c r="AE898" s="353">
        <f t="shared" si="902"/>
        <v>0</v>
      </c>
      <c r="AF898" s="113">
        <f>ROUND(AB898*$AJ$932,0)</f>
        <v>15</v>
      </c>
      <c r="AG898" s="113">
        <f t="shared" si="917"/>
        <v>0</v>
      </c>
      <c r="AH898" s="113">
        <f>AF898+AG898</f>
        <v>15</v>
      </c>
      <c r="AI898" s="542">
        <f t="shared" si="885"/>
        <v>-1</v>
      </c>
      <c r="AJ898" s="1">
        <f>AF932-AF830</f>
        <v>17764</v>
      </c>
    </row>
    <row r="899" spans="1:52" s="14" customFormat="1" ht="48" hidden="1" customHeight="1">
      <c r="A899" s="8" t="s">
        <v>646</v>
      </c>
      <c r="B899" s="51" t="s">
        <v>66</v>
      </c>
      <c r="C899" s="9" t="s">
        <v>662</v>
      </c>
      <c r="D899" s="74" t="s">
        <v>1029</v>
      </c>
      <c r="E899" s="10">
        <v>20</v>
      </c>
      <c r="F899" s="120"/>
      <c r="G899" s="39">
        <f t="shared" si="908"/>
        <v>20</v>
      </c>
      <c r="H899" s="10">
        <v>25</v>
      </c>
      <c r="I899" s="120"/>
      <c r="J899" s="39">
        <f t="shared" si="909"/>
        <v>25</v>
      </c>
      <c r="K899" s="11">
        <f t="shared" si="905"/>
        <v>125</v>
      </c>
      <c r="L899" s="136">
        <v>20</v>
      </c>
      <c r="M899" s="136"/>
      <c r="N899" s="120">
        <f t="shared" si="910"/>
        <v>20</v>
      </c>
      <c r="O899" s="136">
        <v>6</v>
      </c>
      <c r="P899" s="120">
        <v>8</v>
      </c>
      <c r="Q899" s="120"/>
      <c r="R899" s="120">
        <f t="shared" si="911"/>
        <v>8</v>
      </c>
      <c r="S899" s="121">
        <f t="shared" si="912"/>
        <v>32</v>
      </c>
      <c r="T899" s="10">
        <v>20</v>
      </c>
      <c r="U899" s="120"/>
      <c r="V899" s="39">
        <f t="shared" si="913"/>
        <v>20</v>
      </c>
      <c r="W899" s="10">
        <v>17</v>
      </c>
      <c r="X899" s="40">
        <v>19</v>
      </c>
      <c r="Y899" s="120"/>
      <c r="Z899" s="39">
        <f t="shared" si="914"/>
        <v>19</v>
      </c>
      <c r="AA899" s="121">
        <f t="shared" si="915"/>
        <v>38</v>
      </c>
      <c r="AB899" s="40">
        <v>20</v>
      </c>
      <c r="AC899" s="113"/>
      <c r="AD899" s="13">
        <f t="shared" si="916"/>
        <v>20</v>
      </c>
      <c r="AE899" s="353">
        <f t="shared" si="902"/>
        <v>0</v>
      </c>
      <c r="AF899" s="113">
        <f>ROUND(AB899*$AJ$939,0)-1</f>
        <v>18</v>
      </c>
      <c r="AG899" s="113">
        <f t="shared" si="917"/>
        <v>0</v>
      </c>
      <c r="AH899" s="113">
        <f>AG899+AF899</f>
        <v>18</v>
      </c>
      <c r="AI899" s="542">
        <f t="shared" si="885"/>
        <v>-2</v>
      </c>
      <c r="AJ899" s="1">
        <f>AF939-AF833</f>
        <v>17343</v>
      </c>
      <c r="AK899" s="1"/>
      <c r="AL899" s="1"/>
      <c r="AM899" s="1"/>
      <c r="AN899" s="1"/>
      <c r="AO899" s="1"/>
      <c r="AP899" s="1"/>
      <c r="AQ899" s="1"/>
      <c r="AR899" s="1"/>
      <c r="AS899" s="1"/>
      <c r="AT899" s="1"/>
      <c r="AU899" s="1"/>
      <c r="AV899" s="1"/>
      <c r="AW899" s="1"/>
      <c r="AX899" s="1"/>
      <c r="AY899" s="1"/>
      <c r="AZ899" s="1"/>
    </row>
    <row r="900" spans="1:52" s="14" customFormat="1" ht="48" hidden="1" customHeight="1">
      <c r="A900" s="8" t="s">
        <v>647</v>
      </c>
      <c r="B900" s="51" t="s">
        <v>66</v>
      </c>
      <c r="C900" s="9" t="s">
        <v>660</v>
      </c>
      <c r="D900" s="76" t="s">
        <v>2</v>
      </c>
      <c r="E900" s="38">
        <v>3</v>
      </c>
      <c r="F900" s="120"/>
      <c r="G900" s="39">
        <f t="shared" si="908"/>
        <v>3</v>
      </c>
      <c r="H900" s="38">
        <v>0</v>
      </c>
      <c r="I900" s="120"/>
      <c r="J900" s="39">
        <f t="shared" si="909"/>
        <v>0</v>
      </c>
      <c r="K900" s="11">
        <f t="shared" si="905"/>
        <v>0</v>
      </c>
      <c r="L900" s="136">
        <v>40</v>
      </c>
      <c r="M900" s="136"/>
      <c r="N900" s="120">
        <f t="shared" si="910"/>
        <v>40</v>
      </c>
      <c r="O900" s="136">
        <v>0</v>
      </c>
      <c r="P900" s="120">
        <v>13</v>
      </c>
      <c r="Q900" s="120"/>
      <c r="R900" s="120">
        <f t="shared" si="911"/>
        <v>13</v>
      </c>
      <c r="S900" s="121">
        <f t="shared" si="912"/>
        <v>52</v>
      </c>
      <c r="T900" s="10">
        <v>40</v>
      </c>
      <c r="U900" s="120"/>
      <c r="V900" s="39">
        <f t="shared" si="913"/>
        <v>40</v>
      </c>
      <c r="W900" s="10">
        <v>0</v>
      </c>
      <c r="X900" s="40">
        <v>13</v>
      </c>
      <c r="Y900" s="120"/>
      <c r="Z900" s="39">
        <f t="shared" si="914"/>
        <v>13</v>
      </c>
      <c r="AA900" s="121">
        <f t="shared" si="915"/>
        <v>26</v>
      </c>
      <c r="AB900" s="40">
        <v>40</v>
      </c>
      <c r="AC900" s="113"/>
      <c r="AD900" s="13">
        <f t="shared" si="916"/>
        <v>40</v>
      </c>
      <c r="AE900" s="353">
        <f t="shared" si="902"/>
        <v>0</v>
      </c>
      <c r="AF900" s="113">
        <f>ROUND(AB900*$AJ$953,0)</f>
        <v>38</v>
      </c>
      <c r="AG900" s="113">
        <f t="shared" si="917"/>
        <v>0</v>
      </c>
      <c r="AH900" s="113">
        <f>AG900+AF900</f>
        <v>38</v>
      </c>
      <c r="AI900" s="542">
        <f t="shared" si="885"/>
        <v>-2</v>
      </c>
      <c r="AJ900" s="1"/>
      <c r="AK900" s="1"/>
      <c r="AL900" s="1"/>
      <c r="AM900" s="1"/>
      <c r="AN900" s="1"/>
      <c r="AO900" s="1"/>
      <c r="AP900" s="1"/>
      <c r="AQ900" s="1"/>
      <c r="AR900" s="1"/>
      <c r="AS900" s="1"/>
      <c r="AT900" s="1"/>
      <c r="AU900" s="1"/>
      <c r="AV900" s="1"/>
      <c r="AW900" s="1"/>
      <c r="AX900" s="1"/>
      <c r="AY900" s="1"/>
      <c r="AZ900" s="1"/>
    </row>
    <row r="901" spans="1:52" s="14" customFormat="1" ht="48" hidden="1" customHeight="1">
      <c r="A901" s="8" t="s">
        <v>648</v>
      </c>
      <c r="B901" s="51" t="s">
        <v>66</v>
      </c>
      <c r="C901" s="9" t="s">
        <v>660</v>
      </c>
      <c r="D901" s="74" t="s">
        <v>3</v>
      </c>
      <c r="E901" s="10">
        <v>212</v>
      </c>
      <c r="F901" s="120"/>
      <c r="G901" s="39">
        <f t="shared" si="908"/>
        <v>212</v>
      </c>
      <c r="H901" s="10">
        <v>199</v>
      </c>
      <c r="I901" s="120"/>
      <c r="J901" s="39">
        <f t="shared" si="909"/>
        <v>199</v>
      </c>
      <c r="K901" s="11">
        <f t="shared" si="905"/>
        <v>93.867924528301884</v>
      </c>
      <c r="L901" s="402">
        <v>215</v>
      </c>
      <c r="M901" s="402"/>
      <c r="N901" s="106">
        <f t="shared" si="910"/>
        <v>215</v>
      </c>
      <c r="O901" s="136">
        <v>49</v>
      </c>
      <c r="P901" s="120">
        <v>49</v>
      </c>
      <c r="Q901" s="120"/>
      <c r="R901" s="120">
        <f t="shared" si="911"/>
        <v>49</v>
      </c>
      <c r="S901" s="403">
        <f t="shared" si="912"/>
        <v>196</v>
      </c>
      <c r="T901" s="406">
        <v>215</v>
      </c>
      <c r="U901" s="106"/>
      <c r="V901" s="404">
        <f t="shared" si="913"/>
        <v>215</v>
      </c>
      <c r="W901" s="10">
        <v>114</v>
      </c>
      <c r="X901" s="40">
        <v>114</v>
      </c>
      <c r="Y901" s="120"/>
      <c r="Z901" s="39">
        <f t="shared" si="914"/>
        <v>114</v>
      </c>
      <c r="AA901" s="403">
        <f t="shared" si="915"/>
        <v>228</v>
      </c>
      <c r="AB901" s="410">
        <v>186</v>
      </c>
      <c r="AC901" s="158"/>
      <c r="AD901" s="345">
        <f t="shared" si="916"/>
        <v>186</v>
      </c>
      <c r="AE901" s="422">
        <f t="shared" si="902"/>
        <v>-29</v>
      </c>
      <c r="AF901" s="113">
        <f>ROUND(AB901*$AJ$922,0)</f>
        <v>178</v>
      </c>
      <c r="AG901" s="113">
        <f t="shared" si="917"/>
        <v>0</v>
      </c>
      <c r="AH901" s="113">
        <f>AF901+AG901</f>
        <v>178</v>
      </c>
      <c r="AI901" s="542">
        <f t="shared" si="885"/>
        <v>-37</v>
      </c>
      <c r="AJ901" s="397">
        <f>AB954-AB922-AB836-AB759-AB246</f>
        <v>42719</v>
      </c>
      <c r="AK901" s="1"/>
      <c r="AL901" s="1"/>
      <c r="AM901" s="1"/>
      <c r="AN901" s="1"/>
      <c r="AO901" s="1"/>
      <c r="AP901" s="1"/>
      <c r="AQ901" s="1"/>
      <c r="AR901" s="1"/>
      <c r="AS901" s="1"/>
      <c r="AT901" s="1"/>
      <c r="AU901" s="1"/>
      <c r="AV901" s="1"/>
      <c r="AW901" s="1"/>
      <c r="AX901" s="1"/>
      <c r="AY901" s="1"/>
      <c r="AZ901" s="1"/>
    </row>
    <row r="902" spans="1:52" s="14" customFormat="1" ht="48" hidden="1" customHeight="1">
      <c r="A902" s="8" t="s">
        <v>649</v>
      </c>
      <c r="B902" s="51" t="s">
        <v>66</v>
      </c>
      <c r="C902" s="9" t="s">
        <v>667</v>
      </c>
      <c r="D902" s="74" t="s">
        <v>1041</v>
      </c>
      <c r="E902" s="349">
        <v>245</v>
      </c>
      <c r="F902" s="347"/>
      <c r="G902" s="350">
        <f t="shared" si="908"/>
        <v>245</v>
      </c>
      <c r="H902" s="349">
        <v>231</v>
      </c>
      <c r="I902" s="347"/>
      <c r="J902" s="350">
        <f t="shared" si="909"/>
        <v>231</v>
      </c>
      <c r="K902" s="363">
        <f t="shared" si="905"/>
        <v>94.285714285714278</v>
      </c>
      <c r="L902" s="346">
        <v>245</v>
      </c>
      <c r="M902" s="346"/>
      <c r="N902" s="347">
        <f t="shared" si="910"/>
        <v>245</v>
      </c>
      <c r="O902" s="346">
        <v>50</v>
      </c>
      <c r="P902" s="347">
        <v>50</v>
      </c>
      <c r="Q902" s="347"/>
      <c r="R902" s="347">
        <f t="shared" si="911"/>
        <v>50</v>
      </c>
      <c r="S902" s="348">
        <f t="shared" si="912"/>
        <v>200</v>
      </c>
      <c r="T902" s="349">
        <v>245</v>
      </c>
      <c r="U902" s="347"/>
      <c r="V902" s="350">
        <f t="shared" si="913"/>
        <v>245</v>
      </c>
      <c r="W902" s="10">
        <v>91</v>
      </c>
      <c r="X902" s="40">
        <v>91</v>
      </c>
      <c r="Y902" s="120"/>
      <c r="Z902" s="39">
        <f t="shared" si="914"/>
        <v>91</v>
      </c>
      <c r="AA902" s="348">
        <f t="shared" si="915"/>
        <v>182</v>
      </c>
      <c r="AB902" s="357">
        <v>240</v>
      </c>
      <c r="AC902" s="352"/>
      <c r="AD902" s="353">
        <f t="shared" si="916"/>
        <v>240</v>
      </c>
      <c r="AE902" s="353">
        <f t="shared" si="902"/>
        <v>-5</v>
      </c>
      <c r="AF902" s="113">
        <f>ROUND(AB902*$AJ$996,0)-2</f>
        <v>222</v>
      </c>
      <c r="AG902" s="113">
        <f t="shared" si="917"/>
        <v>0</v>
      </c>
      <c r="AH902" s="113">
        <f>AG902+AF902</f>
        <v>222</v>
      </c>
      <c r="AI902" s="542">
        <f t="shared" ref="AI902:AI965" si="918">AF902-L902</f>
        <v>-23</v>
      </c>
      <c r="AJ902" s="397">
        <f>AB996-AB837</f>
        <v>20472</v>
      </c>
      <c r="AK902" s="1"/>
      <c r="AL902" s="1"/>
      <c r="AM902" s="1"/>
      <c r="AN902" s="1"/>
      <c r="AO902" s="1"/>
      <c r="AP902" s="1"/>
      <c r="AQ902" s="1"/>
      <c r="AR902" s="1"/>
      <c r="AS902" s="1"/>
      <c r="AT902" s="1"/>
      <c r="AU902" s="1"/>
      <c r="AV902" s="1"/>
      <c r="AW902" s="1"/>
      <c r="AX902" s="1"/>
      <c r="AY902" s="1"/>
      <c r="AZ902" s="1"/>
    </row>
    <row r="903" spans="1:52" s="14" customFormat="1" ht="48" hidden="1" customHeight="1">
      <c r="A903" s="8" t="s">
        <v>650</v>
      </c>
      <c r="B903" s="51" t="s">
        <v>66</v>
      </c>
      <c r="C903" s="9" t="s">
        <v>667</v>
      </c>
      <c r="D903" s="74" t="s">
        <v>1063</v>
      </c>
      <c r="E903" s="349">
        <v>5</v>
      </c>
      <c r="F903" s="347"/>
      <c r="G903" s="350">
        <f t="shared" si="908"/>
        <v>5</v>
      </c>
      <c r="H903" s="349">
        <v>0</v>
      </c>
      <c r="I903" s="347"/>
      <c r="J903" s="350">
        <f t="shared" si="909"/>
        <v>0</v>
      </c>
      <c r="K903" s="363">
        <f t="shared" si="905"/>
        <v>0</v>
      </c>
      <c r="L903" s="346">
        <v>5</v>
      </c>
      <c r="M903" s="346"/>
      <c r="N903" s="347">
        <f t="shared" si="910"/>
        <v>5</v>
      </c>
      <c r="O903" s="346">
        <v>0</v>
      </c>
      <c r="P903" s="347">
        <v>4</v>
      </c>
      <c r="Q903" s="347"/>
      <c r="R903" s="347">
        <f t="shared" si="911"/>
        <v>4</v>
      </c>
      <c r="S903" s="348">
        <f t="shared" si="912"/>
        <v>16</v>
      </c>
      <c r="T903" s="349">
        <v>5</v>
      </c>
      <c r="U903" s="347"/>
      <c r="V903" s="350">
        <f t="shared" si="913"/>
        <v>5</v>
      </c>
      <c r="W903" s="10">
        <v>0</v>
      </c>
      <c r="X903" s="40">
        <v>7</v>
      </c>
      <c r="Y903" s="120"/>
      <c r="Z903" s="39">
        <f t="shared" si="914"/>
        <v>7</v>
      </c>
      <c r="AA903" s="348">
        <f t="shared" si="915"/>
        <v>14</v>
      </c>
      <c r="AB903" s="357">
        <v>5</v>
      </c>
      <c r="AC903" s="352"/>
      <c r="AD903" s="353">
        <f t="shared" si="916"/>
        <v>5</v>
      </c>
      <c r="AE903" s="353">
        <f t="shared" si="902"/>
        <v>0</v>
      </c>
      <c r="AF903" s="113">
        <f>ROUND(AB903*$AJ$999,0)-1</f>
        <v>4</v>
      </c>
      <c r="AG903" s="113">
        <f t="shared" si="917"/>
        <v>0</v>
      </c>
      <c r="AH903" s="113">
        <f>AG903+AF903</f>
        <v>4</v>
      </c>
      <c r="AI903" s="542">
        <f t="shared" si="918"/>
        <v>-1</v>
      </c>
      <c r="AJ903" s="1"/>
      <c r="AK903" s="1"/>
      <c r="AL903" s="1"/>
      <c r="AM903" s="1"/>
      <c r="AN903" s="1"/>
      <c r="AO903" s="1"/>
      <c r="AP903" s="1"/>
      <c r="AQ903" s="1"/>
      <c r="AR903" s="1"/>
      <c r="AS903" s="1"/>
      <c r="AT903" s="1"/>
      <c r="AU903" s="1"/>
      <c r="AV903" s="1"/>
      <c r="AW903" s="1"/>
      <c r="AX903" s="1"/>
      <c r="AY903" s="1"/>
      <c r="AZ903" s="1"/>
    </row>
    <row r="904" spans="1:52" s="14" customFormat="1" ht="48" hidden="1" customHeight="1">
      <c r="A904" s="8" t="s">
        <v>651</v>
      </c>
      <c r="B904" s="51" t="s">
        <v>66</v>
      </c>
      <c r="C904" s="9" t="s">
        <v>667</v>
      </c>
      <c r="D904" s="74" t="s">
        <v>1043</v>
      </c>
      <c r="E904" s="10">
        <v>207</v>
      </c>
      <c r="F904" s="120"/>
      <c r="G904" s="39">
        <f t="shared" si="908"/>
        <v>207</v>
      </c>
      <c r="H904" s="10">
        <v>0</v>
      </c>
      <c r="I904" s="120"/>
      <c r="J904" s="39">
        <f t="shared" si="909"/>
        <v>0</v>
      </c>
      <c r="K904" s="11">
        <f t="shared" si="905"/>
        <v>0</v>
      </c>
      <c r="L904" s="136">
        <v>167</v>
      </c>
      <c r="M904" s="136"/>
      <c r="N904" s="120">
        <f t="shared" si="910"/>
        <v>167</v>
      </c>
      <c r="O904" s="136">
        <v>0</v>
      </c>
      <c r="P904" s="120">
        <v>3</v>
      </c>
      <c r="Q904" s="120"/>
      <c r="R904" s="120">
        <f t="shared" si="911"/>
        <v>3</v>
      </c>
      <c r="S904" s="121">
        <f t="shared" si="912"/>
        <v>12</v>
      </c>
      <c r="T904" s="10">
        <v>167</v>
      </c>
      <c r="U904" s="120"/>
      <c r="V904" s="39">
        <f t="shared" si="913"/>
        <v>167</v>
      </c>
      <c r="W904" s="10">
        <v>0</v>
      </c>
      <c r="X904" s="40">
        <v>60</v>
      </c>
      <c r="Y904" s="120"/>
      <c r="Z904" s="39">
        <f t="shared" si="914"/>
        <v>60</v>
      </c>
      <c r="AA904" s="121">
        <f t="shared" si="915"/>
        <v>120</v>
      </c>
      <c r="AB904" s="40">
        <v>200</v>
      </c>
      <c r="AC904" s="113"/>
      <c r="AD904" s="13">
        <f t="shared" si="916"/>
        <v>200</v>
      </c>
      <c r="AE904" s="353">
        <f t="shared" si="902"/>
        <v>33</v>
      </c>
      <c r="AF904" s="113">
        <f>ROUND(AB904*$AJ$991,0)-2</f>
        <v>196</v>
      </c>
      <c r="AG904" s="113">
        <f t="shared" si="917"/>
        <v>0</v>
      </c>
      <c r="AH904" s="113">
        <f>AG904+AF904</f>
        <v>196</v>
      </c>
      <c r="AI904" s="542">
        <f t="shared" si="918"/>
        <v>29</v>
      </c>
      <c r="AJ904" s="397">
        <f>AB991-AB838</f>
        <v>25797</v>
      </c>
      <c r="AK904" s="1"/>
      <c r="AL904" s="1"/>
      <c r="AM904" s="1"/>
      <c r="AN904" s="1"/>
      <c r="AO904" s="1"/>
      <c r="AP904" s="1"/>
      <c r="AQ904" s="1"/>
      <c r="AR904" s="1"/>
      <c r="AS904" s="1"/>
      <c r="AT904" s="1"/>
      <c r="AU904" s="1"/>
      <c r="AV904" s="1"/>
      <c r="AW904" s="1"/>
      <c r="AX904" s="1"/>
      <c r="AY904" s="1"/>
      <c r="AZ904" s="1"/>
    </row>
    <row r="905" spans="1:52" s="14" customFormat="1" ht="48" hidden="1" customHeight="1">
      <c r="A905" s="8" t="s">
        <v>652</v>
      </c>
      <c r="B905" s="51" t="s">
        <v>66</v>
      </c>
      <c r="C905" s="9" t="s">
        <v>667</v>
      </c>
      <c r="D905" s="74" t="s">
        <v>1054</v>
      </c>
      <c r="E905" s="10">
        <v>1</v>
      </c>
      <c r="F905" s="120"/>
      <c r="G905" s="39">
        <f t="shared" si="908"/>
        <v>1</v>
      </c>
      <c r="H905" s="10">
        <v>0</v>
      </c>
      <c r="I905" s="120"/>
      <c r="J905" s="39">
        <f t="shared" si="909"/>
        <v>0</v>
      </c>
      <c r="K905" s="363">
        <f t="shared" si="905"/>
        <v>0</v>
      </c>
      <c r="L905" s="346">
        <v>1</v>
      </c>
      <c r="M905" s="346"/>
      <c r="N905" s="347">
        <f t="shared" si="910"/>
        <v>1</v>
      </c>
      <c r="O905" s="346">
        <v>0</v>
      </c>
      <c r="P905" s="347">
        <v>5</v>
      </c>
      <c r="Q905" s="347"/>
      <c r="R905" s="347">
        <f t="shared" si="911"/>
        <v>5</v>
      </c>
      <c r="S905" s="348">
        <f t="shared" si="912"/>
        <v>20</v>
      </c>
      <c r="T905" s="349">
        <v>1</v>
      </c>
      <c r="U905" s="347"/>
      <c r="V905" s="350">
        <f t="shared" si="913"/>
        <v>1</v>
      </c>
      <c r="W905" s="10">
        <v>0</v>
      </c>
      <c r="X905" s="40">
        <v>11</v>
      </c>
      <c r="Y905" s="120"/>
      <c r="Z905" s="39">
        <f t="shared" si="914"/>
        <v>11</v>
      </c>
      <c r="AA905" s="348">
        <f t="shared" si="915"/>
        <v>22</v>
      </c>
      <c r="AB905" s="357">
        <v>1</v>
      </c>
      <c r="AC905" s="352"/>
      <c r="AD905" s="353">
        <f t="shared" si="916"/>
        <v>1</v>
      </c>
      <c r="AE905" s="353">
        <f t="shared" si="902"/>
        <v>0</v>
      </c>
      <c r="AF905" s="113">
        <f>ROUND(AB905*$AJ$992,0)</f>
        <v>1</v>
      </c>
      <c r="AG905" s="113">
        <f t="shared" si="917"/>
        <v>0</v>
      </c>
      <c r="AH905" s="113">
        <f>AG905+AF905</f>
        <v>1</v>
      </c>
      <c r="AI905" s="542">
        <f t="shared" si="918"/>
        <v>0</v>
      </c>
      <c r="AJ905" s="397">
        <f>AB992-AB839</f>
        <v>27249</v>
      </c>
      <c r="AK905" s="1"/>
      <c r="AL905" s="1"/>
      <c r="AM905" s="1"/>
      <c r="AN905" s="1"/>
      <c r="AO905" s="1"/>
      <c r="AP905" s="1"/>
      <c r="AQ905" s="1"/>
      <c r="AR905" s="1"/>
      <c r="AS905" s="1"/>
      <c r="AT905" s="1"/>
      <c r="AU905" s="1"/>
      <c r="AV905" s="1"/>
      <c r="AW905" s="1"/>
      <c r="AX905" s="1"/>
      <c r="AY905" s="1"/>
      <c r="AZ905" s="1"/>
    </row>
    <row r="906" spans="1:52" s="14" customFormat="1" ht="48" hidden="1" customHeight="1">
      <c r="A906" s="8" t="s">
        <v>653</v>
      </c>
      <c r="B906" s="51" t="s">
        <v>66</v>
      </c>
      <c r="C906" s="9" t="s">
        <v>659</v>
      </c>
      <c r="D906" s="74" t="s">
        <v>1044</v>
      </c>
      <c r="E906" s="10">
        <v>25</v>
      </c>
      <c r="F906" s="120"/>
      <c r="G906" s="39">
        <f t="shared" si="908"/>
        <v>25</v>
      </c>
      <c r="H906" s="10">
        <v>14</v>
      </c>
      <c r="I906" s="120"/>
      <c r="J906" s="39">
        <f t="shared" si="909"/>
        <v>14</v>
      </c>
      <c r="K906" s="11">
        <f t="shared" si="905"/>
        <v>56.000000000000007</v>
      </c>
      <c r="L906" s="136">
        <v>5</v>
      </c>
      <c r="M906" s="136"/>
      <c r="N906" s="120">
        <f t="shared" si="910"/>
        <v>5</v>
      </c>
      <c r="O906" s="136">
        <v>9</v>
      </c>
      <c r="P906" s="120">
        <v>9</v>
      </c>
      <c r="Q906" s="120"/>
      <c r="R906" s="120">
        <f t="shared" si="911"/>
        <v>9</v>
      </c>
      <c r="S906" s="121">
        <f t="shared" si="912"/>
        <v>36</v>
      </c>
      <c r="T906" s="10">
        <v>5</v>
      </c>
      <c r="U906" s="120"/>
      <c r="V906" s="39">
        <f t="shared" si="913"/>
        <v>5</v>
      </c>
      <c r="W906" s="10">
        <v>18</v>
      </c>
      <c r="X906" s="40">
        <v>18</v>
      </c>
      <c r="Y906" s="120"/>
      <c r="Z906" s="39">
        <f t="shared" si="914"/>
        <v>18</v>
      </c>
      <c r="AA906" s="121">
        <f t="shared" si="915"/>
        <v>36</v>
      </c>
      <c r="AB906" s="40">
        <v>10</v>
      </c>
      <c r="AC906" s="113"/>
      <c r="AD906" s="13">
        <f t="shared" si="916"/>
        <v>10</v>
      </c>
      <c r="AE906" s="353">
        <f t="shared" si="902"/>
        <v>5</v>
      </c>
      <c r="AF906" s="113">
        <f>L906</f>
        <v>5</v>
      </c>
      <c r="AG906" s="113">
        <f t="shared" si="917"/>
        <v>0</v>
      </c>
      <c r="AH906" s="113">
        <f>AG906+AF906</f>
        <v>5</v>
      </c>
      <c r="AI906" s="542">
        <f t="shared" si="918"/>
        <v>0</v>
      </c>
      <c r="AJ906" s="1">
        <f>AF1011-AF841</f>
        <v>10653</v>
      </c>
      <c r="AK906" s="1"/>
      <c r="AL906" s="1"/>
      <c r="AM906" s="1"/>
      <c r="AN906" s="1"/>
      <c r="AO906" s="1"/>
      <c r="AP906" s="1"/>
      <c r="AQ906" s="1"/>
      <c r="AR906" s="1"/>
      <c r="AS906" s="1"/>
      <c r="AT906" s="1"/>
      <c r="AU906" s="1"/>
      <c r="AV906" s="1"/>
      <c r="AW906" s="1"/>
      <c r="AX906" s="1"/>
      <c r="AY906" s="1"/>
      <c r="AZ906" s="1"/>
    </row>
    <row r="907" spans="1:52" s="14" customFormat="1" ht="48" hidden="1" customHeight="1">
      <c r="A907" s="8"/>
      <c r="B907" s="51" t="s">
        <v>66</v>
      </c>
      <c r="C907" s="9" t="s">
        <v>659</v>
      </c>
      <c r="D907" s="74" t="s">
        <v>1045</v>
      </c>
      <c r="E907" s="10"/>
      <c r="F907" s="120"/>
      <c r="G907" s="39">
        <f t="shared" si="908"/>
        <v>0</v>
      </c>
      <c r="H907" s="10"/>
      <c r="I907" s="120"/>
      <c r="J907" s="39">
        <f t="shared" si="909"/>
        <v>0</v>
      </c>
      <c r="K907" s="11">
        <v>0</v>
      </c>
      <c r="L907" s="136">
        <v>198</v>
      </c>
      <c r="M907" s="136"/>
      <c r="N907" s="120">
        <f t="shared" si="910"/>
        <v>198</v>
      </c>
      <c r="O907" s="136">
        <v>22</v>
      </c>
      <c r="P907" s="120">
        <v>24</v>
      </c>
      <c r="Q907" s="120"/>
      <c r="R907" s="120">
        <f t="shared" si="911"/>
        <v>24</v>
      </c>
      <c r="S907" s="121">
        <f t="shared" si="912"/>
        <v>96</v>
      </c>
      <c r="T907" s="10">
        <v>198</v>
      </c>
      <c r="U907" s="120"/>
      <c r="V907" s="39">
        <f t="shared" si="913"/>
        <v>198</v>
      </c>
      <c r="W907" s="10">
        <v>44</v>
      </c>
      <c r="X907" s="40">
        <v>50</v>
      </c>
      <c r="Y907" s="120"/>
      <c r="Z907" s="39">
        <f t="shared" si="914"/>
        <v>50</v>
      </c>
      <c r="AA907" s="121">
        <f t="shared" si="915"/>
        <v>100</v>
      </c>
      <c r="AB907" s="40">
        <v>120</v>
      </c>
      <c r="AC907" s="113"/>
      <c r="AD907" s="13">
        <f t="shared" si="916"/>
        <v>120</v>
      </c>
      <c r="AE907" s="353">
        <f t="shared" si="902"/>
        <v>-78</v>
      </c>
      <c r="AF907" s="113">
        <v>109</v>
      </c>
      <c r="AG907" s="113">
        <f t="shared" si="917"/>
        <v>0</v>
      </c>
      <c r="AH907" s="113">
        <f>AF907+AG907</f>
        <v>109</v>
      </c>
      <c r="AI907" s="542">
        <f t="shared" si="918"/>
        <v>-89</v>
      </c>
      <c r="AJ907" s="1"/>
      <c r="AK907" s="1"/>
      <c r="AL907" s="1"/>
      <c r="AM907" s="1"/>
      <c r="AN907" s="1"/>
      <c r="AO907" s="1"/>
      <c r="AP907" s="1"/>
      <c r="AQ907" s="1"/>
      <c r="AR907" s="1"/>
      <c r="AS907" s="1"/>
      <c r="AT907" s="1"/>
      <c r="AU907" s="1"/>
      <c r="AV907" s="1"/>
      <c r="AW907" s="1"/>
      <c r="AX907" s="1"/>
      <c r="AY907" s="1"/>
      <c r="AZ907" s="1"/>
    </row>
    <row r="908" spans="1:52" s="14" customFormat="1" ht="48" hidden="1" customHeight="1">
      <c r="A908" s="8" t="s">
        <v>654</v>
      </c>
      <c r="B908" s="51" t="s">
        <v>66</v>
      </c>
      <c r="C908" s="9" t="s">
        <v>659</v>
      </c>
      <c r="D908" s="74" t="s">
        <v>17</v>
      </c>
      <c r="E908" s="10">
        <v>7</v>
      </c>
      <c r="F908" s="120"/>
      <c r="G908" s="39">
        <f t="shared" si="908"/>
        <v>7</v>
      </c>
      <c r="H908" s="10">
        <v>6</v>
      </c>
      <c r="I908" s="120"/>
      <c r="J908" s="39">
        <f t="shared" si="909"/>
        <v>6</v>
      </c>
      <c r="K908" s="11">
        <f t="shared" si="905"/>
        <v>85.714285714285708</v>
      </c>
      <c r="L908" s="136">
        <v>7</v>
      </c>
      <c r="M908" s="136"/>
      <c r="N908" s="120">
        <f t="shared" si="910"/>
        <v>7</v>
      </c>
      <c r="O908" s="136">
        <v>1</v>
      </c>
      <c r="P908" s="120">
        <v>1</v>
      </c>
      <c r="Q908" s="120"/>
      <c r="R908" s="120">
        <f t="shared" si="911"/>
        <v>1</v>
      </c>
      <c r="S908" s="121">
        <f t="shared" si="912"/>
        <v>4</v>
      </c>
      <c r="T908" s="10">
        <v>7</v>
      </c>
      <c r="U908" s="120"/>
      <c r="V908" s="39">
        <f t="shared" si="913"/>
        <v>7</v>
      </c>
      <c r="W908" s="10">
        <v>3</v>
      </c>
      <c r="X908" s="40">
        <v>3</v>
      </c>
      <c r="Y908" s="120"/>
      <c r="Z908" s="39">
        <f t="shared" si="914"/>
        <v>3</v>
      </c>
      <c r="AA908" s="121">
        <f t="shared" si="915"/>
        <v>6</v>
      </c>
      <c r="AB908" s="40"/>
      <c r="AC908" s="113"/>
      <c r="AD908" s="13">
        <f t="shared" si="916"/>
        <v>0</v>
      </c>
      <c r="AE908" s="353">
        <f t="shared" si="902"/>
        <v>-7</v>
      </c>
      <c r="AF908" s="113">
        <v>5</v>
      </c>
      <c r="AG908" s="113">
        <f t="shared" si="917"/>
        <v>0</v>
      </c>
      <c r="AH908" s="113">
        <f>AG908+AF908</f>
        <v>5</v>
      </c>
      <c r="AI908" s="542">
        <f t="shared" si="918"/>
        <v>-2</v>
      </c>
      <c r="AJ908" s="397">
        <f>AB985-AB927-AB842-AB470-AB435</f>
        <v>12312</v>
      </c>
      <c r="AK908" s="1"/>
      <c r="AL908" s="1"/>
      <c r="AM908" s="1"/>
      <c r="AN908" s="1"/>
      <c r="AO908" s="1"/>
      <c r="AP908" s="1"/>
      <c r="AQ908" s="1"/>
      <c r="AR908" s="1"/>
      <c r="AS908" s="1"/>
      <c r="AT908" s="1"/>
      <c r="AU908" s="1"/>
      <c r="AV908" s="1"/>
      <c r="AW908" s="1"/>
      <c r="AX908" s="1"/>
      <c r="AY908" s="1"/>
      <c r="AZ908" s="1"/>
    </row>
    <row r="909" spans="1:52" s="56" customFormat="1" ht="24" hidden="1" customHeight="1">
      <c r="A909" s="2" t="s">
        <v>756</v>
      </c>
      <c r="B909" s="54" t="s">
        <v>568</v>
      </c>
      <c r="C909" s="3"/>
      <c r="D909" s="3"/>
      <c r="E909" s="5">
        <f>SUM(E910:E914)</f>
        <v>370</v>
      </c>
      <c r="F909" s="123"/>
      <c r="G909" s="5">
        <f>F909+E909</f>
        <v>370</v>
      </c>
      <c r="H909" s="5">
        <f>SUM(H910:H914)</f>
        <v>251</v>
      </c>
      <c r="I909" s="123"/>
      <c r="J909" s="5">
        <f>H909+I909</f>
        <v>251</v>
      </c>
      <c r="K909" s="6">
        <f t="shared" si="905"/>
        <v>67.837837837837839</v>
      </c>
      <c r="L909" s="5">
        <f>SUM(L910:L914)</f>
        <v>370</v>
      </c>
      <c r="M909" s="5">
        <f t="shared" ref="M909:AH909" si="919">SUM(M910:M914)</f>
        <v>0</v>
      </c>
      <c r="N909" s="5">
        <f t="shared" si="919"/>
        <v>370</v>
      </c>
      <c r="O909" s="5">
        <f t="shared" si="919"/>
        <v>56</v>
      </c>
      <c r="P909" s="5">
        <f t="shared" si="919"/>
        <v>32</v>
      </c>
      <c r="Q909" s="5">
        <f t="shared" si="919"/>
        <v>0</v>
      </c>
      <c r="R909" s="5">
        <f t="shared" si="919"/>
        <v>32</v>
      </c>
      <c r="S909" s="5">
        <f t="shared" si="919"/>
        <v>128</v>
      </c>
      <c r="T909" s="5">
        <f t="shared" si="919"/>
        <v>370</v>
      </c>
      <c r="U909" s="5">
        <f t="shared" si="919"/>
        <v>0</v>
      </c>
      <c r="V909" s="5">
        <f t="shared" si="919"/>
        <v>370</v>
      </c>
      <c r="W909" s="5">
        <f t="shared" si="919"/>
        <v>75</v>
      </c>
      <c r="X909" s="5">
        <f t="shared" si="919"/>
        <v>32</v>
      </c>
      <c r="Y909" s="5">
        <f t="shared" si="919"/>
        <v>0</v>
      </c>
      <c r="Z909" s="5">
        <f t="shared" si="919"/>
        <v>32</v>
      </c>
      <c r="AA909" s="5">
        <f t="shared" si="919"/>
        <v>64</v>
      </c>
      <c r="AB909" s="5">
        <f t="shared" si="919"/>
        <v>332</v>
      </c>
      <c r="AC909" s="5">
        <f t="shared" si="919"/>
        <v>0</v>
      </c>
      <c r="AD909" s="5">
        <f t="shared" si="919"/>
        <v>332</v>
      </c>
      <c r="AE909" s="5">
        <f t="shared" si="919"/>
        <v>-38</v>
      </c>
      <c r="AF909" s="542">
        <f t="shared" si="919"/>
        <v>314</v>
      </c>
      <c r="AG909" s="542">
        <f t="shared" si="919"/>
        <v>0</v>
      </c>
      <c r="AH909" s="542">
        <f t="shared" si="919"/>
        <v>314</v>
      </c>
      <c r="AI909" s="542">
        <f t="shared" si="918"/>
        <v>-56</v>
      </c>
      <c r="AJ909" s="55"/>
      <c r="AK909" s="55"/>
      <c r="AL909" s="55"/>
      <c r="AM909" s="55"/>
      <c r="AN909" s="55"/>
      <c r="AO909" s="55"/>
      <c r="AP909" s="55"/>
      <c r="AQ909" s="55"/>
      <c r="AR909" s="55"/>
      <c r="AS909" s="55"/>
      <c r="AT909" s="55"/>
      <c r="AU909" s="55"/>
      <c r="AV909" s="55"/>
      <c r="AW909" s="55"/>
      <c r="AX909" s="55"/>
      <c r="AY909" s="55"/>
      <c r="AZ909" s="55"/>
    </row>
    <row r="910" spans="1:52" s="14" customFormat="1" ht="36" hidden="1" customHeight="1">
      <c r="A910" s="8" t="s">
        <v>757</v>
      </c>
      <c r="B910" s="51" t="s">
        <v>568</v>
      </c>
      <c r="C910" s="9" t="s">
        <v>666</v>
      </c>
      <c r="D910" s="74" t="s">
        <v>1021</v>
      </c>
      <c r="E910" s="10">
        <v>70</v>
      </c>
      <c r="F910" s="120"/>
      <c r="G910" s="39">
        <f t="shared" ref="G910:G914" si="920">E910+F910</f>
        <v>70</v>
      </c>
      <c r="H910" s="10">
        <v>0</v>
      </c>
      <c r="I910" s="120"/>
      <c r="J910" s="39">
        <f t="shared" ref="J910:J914" si="921">I910+H910</f>
        <v>0</v>
      </c>
      <c r="K910" s="11">
        <f t="shared" si="905"/>
        <v>0</v>
      </c>
      <c r="L910" s="136">
        <v>70</v>
      </c>
      <c r="M910" s="136"/>
      <c r="N910" s="120">
        <f t="shared" ref="N910:N914" si="922">M910+L910</f>
        <v>70</v>
      </c>
      <c r="O910" s="136">
        <v>0</v>
      </c>
      <c r="P910" s="120">
        <v>0</v>
      </c>
      <c r="Q910" s="120"/>
      <c r="R910" s="120">
        <f t="shared" ref="R910:R914" si="923">P910+Q910</f>
        <v>0</v>
      </c>
      <c r="S910" s="121">
        <f t="shared" ref="S910:S914" si="924">R910/3*12</f>
        <v>0</v>
      </c>
      <c r="T910" s="10">
        <v>70</v>
      </c>
      <c r="U910" s="120"/>
      <c r="V910" s="39">
        <f t="shared" ref="V910:V914" si="925">U910+T910</f>
        <v>70</v>
      </c>
      <c r="W910" s="10">
        <v>0</v>
      </c>
      <c r="X910" s="13"/>
      <c r="Y910" s="120"/>
      <c r="Z910" s="39">
        <f t="shared" ref="Z910:Z914" si="926">Y910+X910</f>
        <v>0</v>
      </c>
      <c r="AA910" s="121">
        <f t="shared" ref="AA910:AA914" si="927">Z910*2</f>
        <v>0</v>
      </c>
      <c r="AB910" s="77">
        <v>70</v>
      </c>
      <c r="AC910" s="113"/>
      <c r="AD910" s="13">
        <f t="shared" ref="AD910:AD914" si="928">AC910+AB910</f>
        <v>70</v>
      </c>
      <c r="AE910" s="353">
        <f t="shared" si="902"/>
        <v>0</v>
      </c>
      <c r="AF910" s="113">
        <f>ROUND(AB910*$AJ$855,0)</f>
        <v>67</v>
      </c>
      <c r="AG910" s="113">
        <f t="shared" ref="AG910:AG914" si="929">M910</f>
        <v>0</v>
      </c>
      <c r="AH910" s="113">
        <f>AF910+AG910</f>
        <v>67</v>
      </c>
      <c r="AI910" s="542">
        <f t="shared" si="918"/>
        <v>-3</v>
      </c>
      <c r="AJ910" s="1">
        <f>AH938-AH828</f>
        <v>19678</v>
      </c>
      <c r="AK910" s="1"/>
      <c r="AL910" s="1"/>
      <c r="AM910" s="1"/>
      <c r="AN910" s="1"/>
      <c r="AO910" s="1"/>
      <c r="AP910" s="1"/>
      <c r="AQ910" s="1"/>
      <c r="AR910" s="1"/>
      <c r="AS910" s="1"/>
      <c r="AT910" s="1"/>
      <c r="AU910" s="1"/>
      <c r="AV910" s="1"/>
      <c r="AW910" s="1"/>
      <c r="AX910" s="1"/>
      <c r="AY910" s="1"/>
      <c r="AZ910" s="1"/>
    </row>
    <row r="911" spans="1:52" s="14" customFormat="1" ht="23.25" hidden="1" customHeight="1">
      <c r="A911" s="8" t="s">
        <v>758</v>
      </c>
      <c r="B911" s="51" t="s">
        <v>568</v>
      </c>
      <c r="C911" s="9" t="s">
        <v>661</v>
      </c>
      <c r="D911" s="74" t="s">
        <v>1074</v>
      </c>
      <c r="E911" s="10">
        <v>100</v>
      </c>
      <c r="F911" s="120"/>
      <c r="G911" s="39">
        <f t="shared" si="920"/>
        <v>100</v>
      </c>
      <c r="H911" s="10">
        <v>64</v>
      </c>
      <c r="I911" s="120"/>
      <c r="J911" s="39">
        <f t="shared" si="921"/>
        <v>64</v>
      </c>
      <c r="K911" s="11">
        <f t="shared" si="905"/>
        <v>64</v>
      </c>
      <c r="L911" s="136">
        <v>100</v>
      </c>
      <c r="M911" s="136"/>
      <c r="N911" s="120">
        <f t="shared" si="922"/>
        <v>100</v>
      </c>
      <c r="O911" s="136">
        <v>15</v>
      </c>
      <c r="P911" s="120">
        <v>0</v>
      </c>
      <c r="Q911" s="120"/>
      <c r="R911" s="120">
        <f t="shared" si="923"/>
        <v>0</v>
      </c>
      <c r="S911" s="121">
        <f t="shared" si="924"/>
        <v>0</v>
      </c>
      <c r="T911" s="10">
        <v>100</v>
      </c>
      <c r="U911" s="120"/>
      <c r="V911" s="39">
        <f t="shared" si="925"/>
        <v>100</v>
      </c>
      <c r="W911" s="10">
        <v>30</v>
      </c>
      <c r="X911" s="13">
        <v>0</v>
      </c>
      <c r="Y911" s="120"/>
      <c r="Z911" s="39">
        <f t="shared" si="926"/>
        <v>0</v>
      </c>
      <c r="AA911" s="121">
        <f t="shared" si="927"/>
        <v>0</v>
      </c>
      <c r="AB911" s="77">
        <v>62</v>
      </c>
      <c r="AC911" s="113"/>
      <c r="AD911" s="13">
        <f t="shared" si="928"/>
        <v>62</v>
      </c>
      <c r="AE911" s="353">
        <f t="shared" si="902"/>
        <v>-38</v>
      </c>
      <c r="AF911" s="113">
        <f>ROUND(AB911*$AJ$932,0)</f>
        <v>57</v>
      </c>
      <c r="AG911" s="113">
        <f t="shared" si="929"/>
        <v>0</v>
      </c>
      <c r="AH911" s="113">
        <f>AF911+AG911</f>
        <v>57</v>
      </c>
      <c r="AI911" s="542">
        <f t="shared" si="918"/>
        <v>-43</v>
      </c>
      <c r="AJ911" s="397">
        <f>AB932-AB830</f>
        <v>19195</v>
      </c>
      <c r="AK911" s="1"/>
      <c r="AL911" s="1"/>
      <c r="AM911" s="1"/>
      <c r="AN911" s="1"/>
      <c r="AO911" s="1"/>
      <c r="AP911" s="1"/>
      <c r="AQ911" s="1"/>
      <c r="AR911" s="1"/>
      <c r="AS911" s="1"/>
      <c r="AT911" s="1"/>
      <c r="AU911" s="1"/>
      <c r="AV911" s="1"/>
      <c r="AW911" s="1"/>
      <c r="AX911" s="1"/>
      <c r="AY911" s="1"/>
      <c r="AZ911" s="1"/>
    </row>
    <row r="912" spans="1:52" s="14" customFormat="1" ht="24" hidden="1" customHeight="1">
      <c r="A912" s="8" t="s">
        <v>759</v>
      </c>
      <c r="B912" s="51" t="s">
        <v>568</v>
      </c>
      <c r="C912" s="9" t="s">
        <v>662</v>
      </c>
      <c r="D912" s="74" t="s">
        <v>1029</v>
      </c>
      <c r="E912" s="10">
        <v>100</v>
      </c>
      <c r="F912" s="120"/>
      <c r="G912" s="39">
        <f t="shared" si="920"/>
        <v>100</v>
      </c>
      <c r="H912" s="10">
        <v>86</v>
      </c>
      <c r="I912" s="120"/>
      <c r="J912" s="39">
        <f t="shared" si="921"/>
        <v>86</v>
      </c>
      <c r="K912" s="11">
        <f t="shared" si="905"/>
        <v>86</v>
      </c>
      <c r="L912" s="136">
        <v>100</v>
      </c>
      <c r="M912" s="136"/>
      <c r="N912" s="120">
        <f t="shared" si="922"/>
        <v>100</v>
      </c>
      <c r="O912" s="136">
        <v>11</v>
      </c>
      <c r="P912" s="120">
        <v>2</v>
      </c>
      <c r="Q912" s="120"/>
      <c r="R912" s="120">
        <f t="shared" si="923"/>
        <v>2</v>
      </c>
      <c r="S912" s="121">
        <f t="shared" si="924"/>
        <v>8</v>
      </c>
      <c r="T912" s="10">
        <v>100</v>
      </c>
      <c r="U912" s="120"/>
      <c r="V912" s="39">
        <f t="shared" si="925"/>
        <v>100</v>
      </c>
      <c r="W912" s="10">
        <v>15</v>
      </c>
      <c r="X912" s="13">
        <v>2</v>
      </c>
      <c r="Y912" s="120"/>
      <c r="Z912" s="39">
        <f t="shared" si="926"/>
        <v>2</v>
      </c>
      <c r="AA912" s="121">
        <f t="shared" si="927"/>
        <v>4</v>
      </c>
      <c r="AB912" s="77">
        <v>100</v>
      </c>
      <c r="AC912" s="113"/>
      <c r="AD912" s="13">
        <f t="shared" si="928"/>
        <v>100</v>
      </c>
      <c r="AE912" s="353">
        <f t="shared" si="902"/>
        <v>0</v>
      </c>
      <c r="AF912" s="113">
        <f>ROUND(AB912*$AJ$939,0)</f>
        <v>95</v>
      </c>
      <c r="AG912" s="113">
        <f t="shared" si="929"/>
        <v>0</v>
      </c>
      <c r="AH912" s="113">
        <f>AG912+AF912</f>
        <v>95</v>
      </c>
      <c r="AI912" s="542">
        <f t="shared" si="918"/>
        <v>-5</v>
      </c>
      <c r="AJ912" s="397">
        <f>AB939-AB833</f>
        <v>18207</v>
      </c>
      <c r="AK912" s="1"/>
      <c r="AL912" s="1"/>
      <c r="AM912" s="1"/>
      <c r="AN912" s="1"/>
      <c r="AO912" s="1"/>
      <c r="AP912" s="1"/>
      <c r="AQ912" s="1"/>
      <c r="AR912" s="1"/>
      <c r="AS912" s="1"/>
      <c r="AT912" s="1"/>
      <c r="AU912" s="1"/>
      <c r="AV912" s="1"/>
      <c r="AW912" s="1"/>
      <c r="AX912" s="1"/>
      <c r="AY912" s="1"/>
      <c r="AZ912" s="1"/>
    </row>
    <row r="913" spans="1:52" s="14" customFormat="1" ht="36" hidden="1" customHeight="1">
      <c r="A913" s="8"/>
      <c r="B913" s="51" t="s">
        <v>568</v>
      </c>
      <c r="C913" s="9" t="s">
        <v>663</v>
      </c>
      <c r="D913" s="74" t="s">
        <v>1039</v>
      </c>
      <c r="E913" s="10"/>
      <c r="F913" s="120"/>
      <c r="G913" s="39">
        <f t="shared" si="920"/>
        <v>0</v>
      </c>
      <c r="H913" s="10"/>
      <c r="I913" s="120"/>
      <c r="J913" s="39">
        <f t="shared" si="921"/>
        <v>0</v>
      </c>
      <c r="K913" s="11">
        <v>0</v>
      </c>
      <c r="L913" s="136"/>
      <c r="M913" s="136"/>
      <c r="N913" s="120">
        <f t="shared" si="922"/>
        <v>0</v>
      </c>
      <c r="O913" s="136"/>
      <c r="P913" s="120">
        <v>0</v>
      </c>
      <c r="Q913" s="120"/>
      <c r="R913" s="120">
        <f t="shared" si="923"/>
        <v>0</v>
      </c>
      <c r="S913" s="121">
        <f t="shared" si="924"/>
        <v>0</v>
      </c>
      <c r="T913" s="10"/>
      <c r="U913" s="120"/>
      <c r="V913" s="39">
        <f t="shared" si="925"/>
        <v>0</v>
      </c>
      <c r="W913" s="10"/>
      <c r="X913" s="13"/>
      <c r="Y913" s="120"/>
      <c r="Z913" s="39">
        <f t="shared" si="926"/>
        <v>0</v>
      </c>
      <c r="AA913" s="121">
        <f t="shared" si="927"/>
        <v>0</v>
      </c>
      <c r="AB913" s="77">
        <f>5-5</f>
        <v>0</v>
      </c>
      <c r="AC913" s="113"/>
      <c r="AD913" s="13">
        <f t="shared" si="928"/>
        <v>0</v>
      </c>
      <c r="AE913" s="353">
        <f t="shared" si="902"/>
        <v>0</v>
      </c>
      <c r="AF913" s="113">
        <f>ROUND(AB913*$AJ$982,0)</f>
        <v>0</v>
      </c>
      <c r="AG913" s="113">
        <f t="shared" si="929"/>
        <v>0</v>
      </c>
      <c r="AH913" s="113">
        <f>AG913+AF913</f>
        <v>0</v>
      </c>
      <c r="AI913" s="542">
        <f t="shared" si="918"/>
        <v>0</v>
      </c>
      <c r="AJ913" s="1"/>
      <c r="AK913" s="1"/>
      <c r="AL913" s="1"/>
      <c r="AM913" s="1"/>
      <c r="AN913" s="1"/>
      <c r="AO913" s="1"/>
      <c r="AP913" s="1"/>
      <c r="AQ913" s="1"/>
      <c r="AR913" s="1"/>
      <c r="AS913" s="1"/>
      <c r="AT913" s="1"/>
      <c r="AU913" s="1"/>
      <c r="AV913" s="1"/>
      <c r="AW913" s="1"/>
      <c r="AX913" s="1"/>
      <c r="AY913" s="1"/>
      <c r="AZ913" s="1"/>
    </row>
    <row r="914" spans="1:52" s="14" customFormat="1" ht="24" hidden="1" customHeight="1">
      <c r="A914" s="8" t="s">
        <v>760</v>
      </c>
      <c r="B914" s="51" t="s">
        <v>568</v>
      </c>
      <c r="C914" s="9" t="s">
        <v>660</v>
      </c>
      <c r="D914" s="74" t="s">
        <v>2</v>
      </c>
      <c r="E914" s="10">
        <v>100</v>
      </c>
      <c r="F914" s="120"/>
      <c r="G914" s="39">
        <f t="shared" si="920"/>
        <v>100</v>
      </c>
      <c r="H914" s="10">
        <v>101</v>
      </c>
      <c r="I914" s="120"/>
      <c r="J914" s="39">
        <f t="shared" si="921"/>
        <v>101</v>
      </c>
      <c r="K914" s="11">
        <f t="shared" si="905"/>
        <v>101</v>
      </c>
      <c r="L914" s="136">
        <v>100</v>
      </c>
      <c r="M914" s="136"/>
      <c r="N914" s="120">
        <f t="shared" si="922"/>
        <v>100</v>
      </c>
      <c r="O914" s="136">
        <v>30</v>
      </c>
      <c r="P914" s="120">
        <v>30</v>
      </c>
      <c r="Q914" s="120"/>
      <c r="R914" s="120">
        <f t="shared" si="923"/>
        <v>30</v>
      </c>
      <c r="S914" s="121">
        <f t="shared" si="924"/>
        <v>120</v>
      </c>
      <c r="T914" s="10">
        <v>100</v>
      </c>
      <c r="U914" s="120"/>
      <c r="V914" s="39">
        <f t="shared" si="925"/>
        <v>100</v>
      </c>
      <c r="W914" s="10">
        <v>30</v>
      </c>
      <c r="X914" s="13">
        <v>30</v>
      </c>
      <c r="Y914" s="120"/>
      <c r="Z914" s="39">
        <f t="shared" si="926"/>
        <v>30</v>
      </c>
      <c r="AA914" s="121">
        <f t="shared" si="927"/>
        <v>60</v>
      </c>
      <c r="AB914" s="77">
        <v>100</v>
      </c>
      <c r="AC914" s="113"/>
      <c r="AD914" s="13">
        <f t="shared" si="928"/>
        <v>100</v>
      </c>
      <c r="AE914" s="353">
        <f t="shared" si="902"/>
        <v>0</v>
      </c>
      <c r="AF914" s="113">
        <f>ROUND(AB914*$AJ$953,0)-1</f>
        <v>95</v>
      </c>
      <c r="AG914" s="113">
        <f t="shared" si="929"/>
        <v>0</v>
      </c>
      <c r="AH914" s="113">
        <f>AG914+AF914</f>
        <v>95</v>
      </c>
      <c r="AI914" s="542">
        <f t="shared" si="918"/>
        <v>-5</v>
      </c>
      <c r="AJ914" s="1"/>
      <c r="AK914" s="1"/>
      <c r="AL914" s="1"/>
      <c r="AM914" s="1"/>
      <c r="AN914" s="1"/>
      <c r="AO914" s="1"/>
      <c r="AP914" s="1"/>
      <c r="AQ914" s="1"/>
      <c r="AR914" s="1"/>
      <c r="AS914" s="1"/>
      <c r="AT914" s="1"/>
      <c r="AU914" s="1"/>
      <c r="AV914" s="1"/>
      <c r="AW914" s="1"/>
      <c r="AX914" s="1"/>
      <c r="AY914" s="1"/>
      <c r="AZ914" s="1"/>
    </row>
    <row r="915" spans="1:52" s="7" customFormat="1" ht="12" hidden="1" customHeight="1">
      <c r="A915" s="2" t="s">
        <v>761</v>
      </c>
      <c r="B915" s="54" t="s">
        <v>766</v>
      </c>
      <c r="C915" s="54"/>
      <c r="D915" s="4"/>
      <c r="E915" s="5">
        <f t="shared" ref="E915" si="930">SUM(E916:E930)</f>
        <v>13750</v>
      </c>
      <c r="F915" s="123"/>
      <c r="G915" s="5">
        <f>F915+E915</f>
        <v>13750</v>
      </c>
      <c r="H915" s="5">
        <f>SUM(H916:H930)</f>
        <v>13003</v>
      </c>
      <c r="I915" s="123"/>
      <c r="J915" s="5">
        <f>H915+I915</f>
        <v>13003</v>
      </c>
      <c r="K915" s="6">
        <f t="shared" si="905"/>
        <v>94.567272727272723</v>
      </c>
      <c r="L915" s="5">
        <f>SUM(L916:L930)</f>
        <v>17018</v>
      </c>
      <c r="M915" s="5">
        <f t="shared" ref="M915:AH915" si="931">SUM(M916:M930)</f>
        <v>0</v>
      </c>
      <c r="N915" s="5">
        <f t="shared" si="931"/>
        <v>17018</v>
      </c>
      <c r="O915" s="5">
        <f t="shared" si="931"/>
        <v>3446</v>
      </c>
      <c r="P915" s="5">
        <f t="shared" si="931"/>
        <v>3490</v>
      </c>
      <c r="Q915" s="5">
        <f t="shared" si="931"/>
        <v>0</v>
      </c>
      <c r="R915" s="5">
        <f t="shared" si="931"/>
        <v>3490</v>
      </c>
      <c r="S915" s="5">
        <f t="shared" si="931"/>
        <v>13960</v>
      </c>
      <c r="T915" s="5">
        <f t="shared" si="931"/>
        <v>16325</v>
      </c>
      <c r="U915" s="5">
        <f t="shared" si="931"/>
        <v>0</v>
      </c>
      <c r="V915" s="5">
        <f t="shared" si="931"/>
        <v>16325</v>
      </c>
      <c r="W915" s="5">
        <f t="shared" si="931"/>
        <v>4515</v>
      </c>
      <c r="X915" s="5">
        <f t="shared" si="931"/>
        <v>4420</v>
      </c>
      <c r="Y915" s="5">
        <f t="shared" si="931"/>
        <v>0</v>
      </c>
      <c r="Z915" s="5">
        <f t="shared" si="931"/>
        <v>4420</v>
      </c>
      <c r="AA915" s="5">
        <f t="shared" si="931"/>
        <v>8840</v>
      </c>
      <c r="AB915" s="5">
        <f t="shared" si="931"/>
        <v>17635</v>
      </c>
      <c r="AC915" s="5">
        <f t="shared" si="931"/>
        <v>0</v>
      </c>
      <c r="AD915" s="5">
        <f t="shared" si="931"/>
        <v>17635</v>
      </c>
      <c r="AE915" s="5">
        <f t="shared" si="931"/>
        <v>617</v>
      </c>
      <c r="AF915" s="542">
        <f t="shared" si="931"/>
        <v>16432</v>
      </c>
      <c r="AG915" s="542">
        <f t="shared" si="931"/>
        <v>0</v>
      </c>
      <c r="AH915" s="542">
        <f t="shared" si="931"/>
        <v>16432</v>
      </c>
      <c r="AI915" s="542">
        <f t="shared" si="918"/>
        <v>-586</v>
      </c>
      <c r="AJ915" s="1"/>
      <c r="AK915" s="1"/>
      <c r="AL915" s="1"/>
      <c r="AM915" s="1"/>
      <c r="AN915" s="1"/>
      <c r="AO915" s="1"/>
      <c r="AP915" s="1"/>
      <c r="AQ915" s="1"/>
      <c r="AR915" s="1"/>
      <c r="AS915" s="1"/>
      <c r="AT915" s="1"/>
      <c r="AU915" s="1"/>
      <c r="AV915" s="1"/>
      <c r="AW915" s="1"/>
      <c r="AX915" s="1"/>
      <c r="AY915" s="1"/>
      <c r="AZ915" s="1"/>
    </row>
    <row r="916" spans="1:52" s="14" customFormat="1" ht="36" hidden="1" customHeight="1">
      <c r="A916" s="8" t="s">
        <v>762</v>
      </c>
      <c r="B916" s="51" t="s">
        <v>655</v>
      </c>
      <c r="C916" s="9" t="s">
        <v>659</v>
      </c>
      <c r="D916" s="57" t="s">
        <v>1072</v>
      </c>
      <c r="E916" s="34">
        <v>4254</v>
      </c>
      <c r="F916" s="120"/>
      <c r="G916" s="39">
        <f t="shared" ref="G916:G930" si="932">E916+F916</f>
        <v>4254</v>
      </c>
      <c r="H916" s="34">
        <v>3861</v>
      </c>
      <c r="I916" s="120"/>
      <c r="J916" s="39">
        <f t="shared" ref="J916:J930" si="933">I916+H916</f>
        <v>3861</v>
      </c>
      <c r="K916" s="11">
        <f t="shared" si="905"/>
        <v>90.761636107193226</v>
      </c>
      <c r="L916" s="120">
        <v>5500</v>
      </c>
      <c r="M916" s="120"/>
      <c r="N916" s="120">
        <f t="shared" ref="N916:N930" si="934">M916+L916</f>
        <v>5500</v>
      </c>
      <c r="O916" s="39">
        <v>816</v>
      </c>
      <c r="P916" s="120">
        <v>830</v>
      </c>
      <c r="Q916" s="120"/>
      <c r="R916" s="120">
        <f t="shared" ref="R916:R930" si="935">P916+Q916</f>
        <v>830</v>
      </c>
      <c r="S916" s="121">
        <f t="shared" ref="S916:S930" si="936">R916/3*12</f>
        <v>3320</v>
      </c>
      <c r="T916" s="39">
        <v>5500</v>
      </c>
      <c r="U916" s="120"/>
      <c r="V916" s="39">
        <f t="shared" ref="V916:V930" si="937">U916+T916</f>
        <v>5500</v>
      </c>
      <c r="W916" s="39">
        <v>946</v>
      </c>
      <c r="X916" s="13">
        <v>830</v>
      </c>
      <c r="Y916" s="120"/>
      <c r="Z916" s="39">
        <f t="shared" ref="Z916:Z930" si="938">Y916+X916</f>
        <v>830</v>
      </c>
      <c r="AA916" s="121">
        <f t="shared" ref="AA916:AA930" si="939">Z916*2</f>
        <v>1660</v>
      </c>
      <c r="AB916" s="13">
        <f>4900+600</f>
        <v>5500</v>
      </c>
      <c r="AC916" s="113"/>
      <c r="AD916" s="13">
        <f t="shared" ref="AD916:AD930" si="940">AC916+AB916</f>
        <v>5500</v>
      </c>
      <c r="AE916" s="353">
        <f t="shared" si="902"/>
        <v>0</v>
      </c>
      <c r="AF916" s="113">
        <v>4500</v>
      </c>
      <c r="AG916" s="113">
        <f t="shared" ref="AG916:AG929" si="941">M916</f>
        <v>0</v>
      </c>
      <c r="AH916" s="113">
        <v>4500</v>
      </c>
      <c r="AI916" s="542">
        <f t="shared" si="918"/>
        <v>-1000</v>
      </c>
      <c r="AJ916" s="1"/>
      <c r="AK916" s="1"/>
      <c r="AL916" s="1"/>
      <c r="AM916" s="1"/>
      <c r="AN916" s="1"/>
      <c r="AO916" s="1"/>
      <c r="AP916" s="1"/>
      <c r="AQ916" s="1"/>
      <c r="AR916" s="1"/>
      <c r="AS916" s="1"/>
      <c r="AT916" s="1"/>
      <c r="AU916" s="1"/>
      <c r="AV916" s="1"/>
      <c r="AW916" s="1"/>
      <c r="AX916" s="1"/>
      <c r="AY916" s="1"/>
      <c r="AZ916" s="1"/>
    </row>
    <row r="917" spans="1:52" s="14" customFormat="1" ht="24" hidden="1" customHeight="1">
      <c r="A917" s="8" t="s">
        <v>763</v>
      </c>
      <c r="B917" s="51" t="s">
        <v>655</v>
      </c>
      <c r="C917" s="9" t="s">
        <v>663</v>
      </c>
      <c r="D917" s="74" t="s">
        <v>1020</v>
      </c>
      <c r="E917" s="34">
        <v>100</v>
      </c>
      <c r="F917" s="120"/>
      <c r="G917" s="39">
        <f t="shared" si="932"/>
        <v>100</v>
      </c>
      <c r="H917" s="34">
        <v>98</v>
      </c>
      <c r="I917" s="120"/>
      <c r="J917" s="39">
        <f t="shared" si="933"/>
        <v>98</v>
      </c>
      <c r="K917" s="11">
        <f t="shared" si="905"/>
        <v>98</v>
      </c>
      <c r="L917" s="120">
        <v>138</v>
      </c>
      <c r="M917" s="120"/>
      <c r="N917" s="120">
        <f t="shared" si="934"/>
        <v>138</v>
      </c>
      <c r="O917" s="39">
        <v>27</v>
      </c>
      <c r="P917" s="120">
        <v>28</v>
      </c>
      <c r="Q917" s="120"/>
      <c r="R917" s="120">
        <f t="shared" si="935"/>
        <v>28</v>
      </c>
      <c r="S917" s="121">
        <f t="shared" si="936"/>
        <v>112</v>
      </c>
      <c r="T917" s="39">
        <v>138</v>
      </c>
      <c r="U917" s="120"/>
      <c r="V917" s="39">
        <f t="shared" si="937"/>
        <v>138</v>
      </c>
      <c r="W917" s="39">
        <v>47</v>
      </c>
      <c r="X917" s="13">
        <v>48</v>
      </c>
      <c r="Y917" s="120"/>
      <c r="Z917" s="39">
        <f t="shared" si="938"/>
        <v>48</v>
      </c>
      <c r="AA917" s="121">
        <f t="shared" si="939"/>
        <v>96</v>
      </c>
      <c r="AB917" s="13">
        <f>138</f>
        <v>138</v>
      </c>
      <c r="AC917" s="113"/>
      <c r="AD917" s="13">
        <f t="shared" si="940"/>
        <v>138</v>
      </c>
      <c r="AE917" s="353">
        <f t="shared" si="902"/>
        <v>0</v>
      </c>
      <c r="AF917" s="113">
        <v>125</v>
      </c>
      <c r="AG917" s="113">
        <f t="shared" si="941"/>
        <v>0</v>
      </c>
      <c r="AH917" s="113">
        <f>AG917+AF917</f>
        <v>125</v>
      </c>
      <c r="AI917" s="542">
        <f t="shared" si="918"/>
        <v>-13</v>
      </c>
      <c r="AJ917" s="397">
        <f>AB942-AB917</f>
        <v>4499</v>
      </c>
      <c r="AK917" s="1"/>
      <c r="AL917" s="1"/>
      <c r="AM917" s="1"/>
      <c r="AN917" s="1"/>
      <c r="AO917" s="1"/>
      <c r="AP917" s="1"/>
      <c r="AQ917" s="1"/>
      <c r="AR917" s="1"/>
      <c r="AS917" s="1"/>
      <c r="AT917" s="1"/>
      <c r="AU917" s="1"/>
      <c r="AV917" s="1"/>
      <c r="AW917" s="1"/>
      <c r="AX917" s="1"/>
      <c r="AY917" s="1"/>
      <c r="AZ917" s="1"/>
    </row>
    <row r="918" spans="1:52" s="14" customFormat="1" ht="24" hidden="1" customHeight="1">
      <c r="A918" s="8" t="s">
        <v>764</v>
      </c>
      <c r="B918" s="51" t="s">
        <v>655</v>
      </c>
      <c r="C918" s="9" t="s">
        <v>661</v>
      </c>
      <c r="D918" s="57" t="s">
        <v>1048</v>
      </c>
      <c r="E918" s="34">
        <v>260</v>
      </c>
      <c r="F918" s="120"/>
      <c r="G918" s="39">
        <f t="shared" si="932"/>
        <v>260</v>
      </c>
      <c r="H918" s="34">
        <v>260</v>
      </c>
      <c r="I918" s="120"/>
      <c r="J918" s="39">
        <f t="shared" si="933"/>
        <v>260</v>
      </c>
      <c r="K918" s="11">
        <f t="shared" si="905"/>
        <v>100</v>
      </c>
      <c r="L918" s="120">
        <v>536</v>
      </c>
      <c r="M918" s="120"/>
      <c r="N918" s="120">
        <f t="shared" si="934"/>
        <v>536</v>
      </c>
      <c r="O918" s="39">
        <v>116</v>
      </c>
      <c r="P918" s="120">
        <v>116</v>
      </c>
      <c r="Q918" s="120"/>
      <c r="R918" s="120">
        <f t="shared" si="935"/>
        <v>116</v>
      </c>
      <c r="S918" s="121">
        <f t="shared" si="936"/>
        <v>464</v>
      </c>
      <c r="T918" s="39">
        <v>536</v>
      </c>
      <c r="U918" s="120"/>
      <c r="V918" s="39">
        <f t="shared" si="937"/>
        <v>536</v>
      </c>
      <c r="W918" s="39">
        <v>229</v>
      </c>
      <c r="X918" s="13">
        <f>221+8</f>
        <v>229</v>
      </c>
      <c r="Y918" s="120"/>
      <c r="Z918" s="39">
        <f t="shared" si="938"/>
        <v>229</v>
      </c>
      <c r="AA918" s="121">
        <f t="shared" si="939"/>
        <v>458</v>
      </c>
      <c r="AB918" s="5">
        <f>580+20</f>
        <v>600</v>
      </c>
      <c r="AC918" s="113"/>
      <c r="AD918" s="13">
        <f t="shared" si="940"/>
        <v>600</v>
      </c>
      <c r="AE918" s="353">
        <f t="shared" si="902"/>
        <v>64</v>
      </c>
      <c r="AF918" s="123">
        <v>575</v>
      </c>
      <c r="AG918" s="113">
        <f t="shared" si="941"/>
        <v>0</v>
      </c>
      <c r="AH918" s="113">
        <v>575</v>
      </c>
      <c r="AI918" s="542">
        <f t="shared" si="918"/>
        <v>39</v>
      </c>
      <c r="AJ918" s="1">
        <f>AJ794/AJ847</f>
        <v>0.88507890005992407</v>
      </c>
      <c r="AK918" s="1"/>
      <c r="AL918" s="1"/>
      <c r="AM918" s="1"/>
      <c r="AN918" s="1"/>
      <c r="AO918" s="1"/>
      <c r="AP918" s="1"/>
      <c r="AQ918" s="1"/>
      <c r="AR918" s="1"/>
      <c r="AS918" s="1"/>
      <c r="AT918" s="1"/>
      <c r="AU918" s="1"/>
      <c r="AV918" s="1"/>
      <c r="AW918" s="1"/>
      <c r="AX918" s="1"/>
      <c r="AY918" s="1"/>
      <c r="AZ918" s="1"/>
    </row>
    <row r="919" spans="1:52" s="14" customFormat="1" ht="36" hidden="1" customHeight="1">
      <c r="A919" s="8" t="s">
        <v>765</v>
      </c>
      <c r="B919" s="51" t="s">
        <v>655</v>
      </c>
      <c r="C919" s="9" t="s">
        <v>661</v>
      </c>
      <c r="D919" s="74" t="s">
        <v>1050</v>
      </c>
      <c r="E919" s="34">
        <v>339</v>
      </c>
      <c r="F919" s="120"/>
      <c r="G919" s="39">
        <f t="shared" si="932"/>
        <v>339</v>
      </c>
      <c r="H919" s="34">
        <v>340</v>
      </c>
      <c r="I919" s="120"/>
      <c r="J919" s="39">
        <f t="shared" si="933"/>
        <v>340</v>
      </c>
      <c r="K919" s="11">
        <f t="shared" si="905"/>
        <v>100.29498525073745</v>
      </c>
      <c r="L919" s="120">
        <v>339</v>
      </c>
      <c r="M919" s="120"/>
      <c r="N919" s="120">
        <f t="shared" si="934"/>
        <v>339</v>
      </c>
      <c r="O919" s="39">
        <v>83</v>
      </c>
      <c r="P919" s="120">
        <v>63</v>
      </c>
      <c r="Q919" s="120"/>
      <c r="R919" s="120">
        <f t="shared" si="935"/>
        <v>63</v>
      </c>
      <c r="S919" s="121">
        <f t="shared" si="936"/>
        <v>252</v>
      </c>
      <c r="T919" s="39">
        <v>339</v>
      </c>
      <c r="U919" s="120"/>
      <c r="V919" s="39">
        <f t="shared" si="937"/>
        <v>339</v>
      </c>
      <c r="W919" s="39">
        <v>99</v>
      </c>
      <c r="X919" s="13">
        <f>21+78</f>
        <v>99</v>
      </c>
      <c r="Y919" s="120"/>
      <c r="Z919" s="39">
        <f t="shared" si="938"/>
        <v>99</v>
      </c>
      <c r="AA919" s="121">
        <f t="shared" si="939"/>
        <v>198</v>
      </c>
      <c r="AB919" s="13">
        <f>73+266</f>
        <v>339</v>
      </c>
      <c r="AC919" s="113"/>
      <c r="AD919" s="13">
        <f t="shared" si="940"/>
        <v>339</v>
      </c>
      <c r="AE919" s="353">
        <f t="shared" si="902"/>
        <v>0</v>
      </c>
      <c r="AF919" s="113">
        <v>287</v>
      </c>
      <c r="AG919" s="113">
        <f t="shared" si="941"/>
        <v>0</v>
      </c>
      <c r="AH919" s="113">
        <v>287</v>
      </c>
      <c r="AI919" s="542">
        <f t="shared" si="918"/>
        <v>-52</v>
      </c>
      <c r="AJ919" s="397">
        <f>AB988-AB919</f>
        <v>7898</v>
      </c>
      <c r="AK919" s="1"/>
      <c r="AL919" s="1"/>
      <c r="AM919" s="1"/>
      <c r="AN919" s="1"/>
      <c r="AO919" s="1"/>
      <c r="AP919" s="1"/>
      <c r="AQ919" s="1"/>
      <c r="AR919" s="1"/>
      <c r="AS919" s="1"/>
      <c r="AT919" s="1"/>
      <c r="AU919" s="1"/>
      <c r="AV919" s="1"/>
      <c r="AW919" s="1"/>
      <c r="AX919" s="1"/>
      <c r="AY919" s="1"/>
      <c r="AZ919" s="1"/>
    </row>
    <row r="920" spans="1:52" s="14" customFormat="1" ht="24" hidden="1" customHeight="1">
      <c r="A920" s="8" t="s">
        <v>943</v>
      </c>
      <c r="B920" s="51" t="s">
        <v>655</v>
      </c>
      <c r="C920" s="9" t="s">
        <v>676</v>
      </c>
      <c r="D920" s="35" t="s">
        <v>955</v>
      </c>
      <c r="E920" s="34">
        <v>208</v>
      </c>
      <c r="F920" s="120"/>
      <c r="G920" s="39">
        <f t="shared" si="932"/>
        <v>208</v>
      </c>
      <c r="H920" s="34">
        <v>217</v>
      </c>
      <c r="I920" s="120"/>
      <c r="J920" s="39">
        <f t="shared" si="933"/>
        <v>217</v>
      </c>
      <c r="K920" s="11">
        <f t="shared" si="905"/>
        <v>104.32692307692308</v>
      </c>
      <c r="L920" s="120">
        <v>810</v>
      </c>
      <c r="M920" s="120"/>
      <c r="N920" s="120">
        <f t="shared" si="934"/>
        <v>810</v>
      </c>
      <c r="O920" s="39">
        <v>283</v>
      </c>
      <c r="P920" s="120">
        <v>289</v>
      </c>
      <c r="Q920" s="120"/>
      <c r="R920" s="120">
        <f t="shared" si="935"/>
        <v>289</v>
      </c>
      <c r="S920" s="121">
        <f t="shared" si="936"/>
        <v>1156</v>
      </c>
      <c r="T920" s="39">
        <v>810</v>
      </c>
      <c r="U920" s="120"/>
      <c r="V920" s="39">
        <f t="shared" si="937"/>
        <v>810</v>
      </c>
      <c r="W920" s="39">
        <v>293</v>
      </c>
      <c r="X920" s="13">
        <v>301</v>
      </c>
      <c r="Y920" s="120"/>
      <c r="Z920" s="39">
        <f t="shared" si="938"/>
        <v>301</v>
      </c>
      <c r="AA920" s="121">
        <f t="shared" si="939"/>
        <v>602</v>
      </c>
      <c r="AB920" s="13">
        <f>1145</f>
        <v>1145</v>
      </c>
      <c r="AC920" s="113"/>
      <c r="AD920" s="13">
        <f t="shared" si="940"/>
        <v>1145</v>
      </c>
      <c r="AE920" s="353">
        <f t="shared" si="902"/>
        <v>335</v>
      </c>
      <c r="AF920" s="113">
        <v>767</v>
      </c>
      <c r="AG920" s="113">
        <f t="shared" si="941"/>
        <v>0</v>
      </c>
      <c r="AH920" s="113">
        <f>AG920+AF920</f>
        <v>767</v>
      </c>
      <c r="AI920" s="542">
        <f t="shared" si="918"/>
        <v>-43</v>
      </c>
      <c r="AJ920" s="1"/>
      <c r="AK920" s="1"/>
      <c r="AL920" s="1"/>
      <c r="AM920" s="1"/>
      <c r="AN920" s="1"/>
      <c r="AO920" s="1"/>
      <c r="AP920" s="1"/>
      <c r="AQ920" s="1"/>
      <c r="AR920" s="1"/>
      <c r="AS920" s="1"/>
      <c r="AT920" s="1"/>
      <c r="AU920" s="1"/>
      <c r="AV920" s="1"/>
      <c r="AW920" s="1"/>
      <c r="AX920" s="1"/>
      <c r="AY920" s="1"/>
      <c r="AZ920" s="1"/>
    </row>
    <row r="921" spans="1:52" s="14" customFormat="1" ht="24" hidden="1" customHeight="1">
      <c r="A921" s="8" t="s">
        <v>944</v>
      </c>
      <c r="B921" s="51" t="s">
        <v>655</v>
      </c>
      <c r="C921" s="9" t="s">
        <v>659</v>
      </c>
      <c r="D921" s="44" t="s">
        <v>565</v>
      </c>
      <c r="E921" s="34">
        <v>557</v>
      </c>
      <c r="F921" s="120"/>
      <c r="G921" s="39">
        <f t="shared" si="932"/>
        <v>557</v>
      </c>
      <c r="H921" s="34">
        <v>576</v>
      </c>
      <c r="I921" s="120"/>
      <c r="J921" s="39">
        <f t="shared" si="933"/>
        <v>576</v>
      </c>
      <c r="K921" s="11">
        <f t="shared" si="905"/>
        <v>103.41113105924595</v>
      </c>
      <c r="L921" s="120">
        <v>616</v>
      </c>
      <c r="M921" s="120"/>
      <c r="N921" s="120">
        <f t="shared" si="934"/>
        <v>616</v>
      </c>
      <c r="O921" s="39">
        <v>154</v>
      </c>
      <c r="P921" s="120">
        <v>155</v>
      </c>
      <c r="Q921" s="120"/>
      <c r="R921" s="120">
        <f t="shared" si="935"/>
        <v>155</v>
      </c>
      <c r="S921" s="121">
        <f t="shared" si="936"/>
        <v>620</v>
      </c>
      <c r="T921" s="39">
        <v>616</v>
      </c>
      <c r="U921" s="120"/>
      <c r="V921" s="39">
        <f t="shared" si="937"/>
        <v>616</v>
      </c>
      <c r="W921" s="39">
        <v>175</v>
      </c>
      <c r="X921" s="13">
        <v>177</v>
      </c>
      <c r="Y921" s="120"/>
      <c r="Z921" s="39">
        <f t="shared" si="938"/>
        <v>177</v>
      </c>
      <c r="AA921" s="121">
        <f t="shared" si="939"/>
        <v>354</v>
      </c>
      <c r="AB921" s="13">
        <f>616</f>
        <v>616</v>
      </c>
      <c r="AC921" s="113"/>
      <c r="AD921" s="13">
        <f t="shared" si="940"/>
        <v>616</v>
      </c>
      <c r="AE921" s="353">
        <f t="shared" si="902"/>
        <v>0</v>
      </c>
      <c r="AF921" s="113">
        <v>537</v>
      </c>
      <c r="AG921" s="113">
        <f t="shared" si="941"/>
        <v>0</v>
      </c>
      <c r="AH921" s="113">
        <f>AG921+AF921</f>
        <v>537</v>
      </c>
      <c r="AI921" s="542">
        <f t="shared" si="918"/>
        <v>-79</v>
      </c>
      <c r="AJ921" s="1"/>
      <c r="AK921" s="1"/>
      <c r="AL921" s="1"/>
      <c r="AM921" s="1"/>
      <c r="AN921" s="1"/>
      <c r="AO921" s="1"/>
      <c r="AP921" s="1"/>
      <c r="AQ921" s="1"/>
      <c r="AR921" s="1"/>
      <c r="AS921" s="1"/>
      <c r="AT921" s="1"/>
      <c r="AU921" s="1"/>
      <c r="AV921" s="1"/>
      <c r="AW921" s="1"/>
      <c r="AX921" s="1"/>
      <c r="AY921" s="1"/>
      <c r="AZ921" s="1"/>
    </row>
    <row r="922" spans="1:52" s="14" customFormat="1" ht="12" hidden="1" customHeight="1">
      <c r="A922" s="8" t="s">
        <v>945</v>
      </c>
      <c r="B922" s="51" t="s">
        <v>655</v>
      </c>
      <c r="C922" s="9" t="s">
        <v>660</v>
      </c>
      <c r="D922" s="74" t="s">
        <v>3</v>
      </c>
      <c r="E922" s="34">
        <v>1630</v>
      </c>
      <c r="F922" s="120"/>
      <c r="G922" s="39">
        <f t="shared" si="932"/>
        <v>1630</v>
      </c>
      <c r="H922" s="34">
        <v>1630</v>
      </c>
      <c r="I922" s="120"/>
      <c r="J922" s="39">
        <f t="shared" si="933"/>
        <v>1630</v>
      </c>
      <c r="K922" s="11">
        <f t="shared" si="905"/>
        <v>100</v>
      </c>
      <c r="L922" s="106">
        <v>1750</v>
      </c>
      <c r="M922" s="106"/>
      <c r="N922" s="106">
        <f t="shared" si="934"/>
        <v>1750</v>
      </c>
      <c r="O922" s="39">
        <v>435</v>
      </c>
      <c r="P922" s="120">
        <f>303+132</f>
        <v>435</v>
      </c>
      <c r="Q922" s="120"/>
      <c r="R922" s="120">
        <f t="shared" si="935"/>
        <v>435</v>
      </c>
      <c r="S922" s="403">
        <f t="shared" si="936"/>
        <v>1740</v>
      </c>
      <c r="T922" s="404">
        <v>1750</v>
      </c>
      <c r="U922" s="106"/>
      <c r="V922" s="404">
        <f t="shared" si="937"/>
        <v>1750</v>
      </c>
      <c r="W922" s="39">
        <v>741</v>
      </c>
      <c r="X922" s="13">
        <f>519+222</f>
        <v>741</v>
      </c>
      <c r="Y922" s="120"/>
      <c r="Z922" s="39">
        <f t="shared" si="938"/>
        <v>741</v>
      </c>
      <c r="AA922" s="403">
        <f t="shared" si="939"/>
        <v>1482</v>
      </c>
      <c r="AB922" s="345">
        <f>1230+400</f>
        <v>1630</v>
      </c>
      <c r="AC922" s="158"/>
      <c r="AD922" s="345">
        <f t="shared" si="940"/>
        <v>1630</v>
      </c>
      <c r="AE922" s="422">
        <f t="shared" si="902"/>
        <v>-120</v>
      </c>
      <c r="AF922" s="123">
        <v>2565</v>
      </c>
      <c r="AG922" s="113">
        <f t="shared" si="941"/>
        <v>0</v>
      </c>
      <c r="AH922" s="113">
        <f>AF922+AG922</f>
        <v>2565</v>
      </c>
      <c r="AI922" s="542">
        <f t="shared" si="918"/>
        <v>815</v>
      </c>
      <c r="AJ922" s="423">
        <f>AJ879/AJ901</f>
        <v>0.95809827009059201</v>
      </c>
      <c r="AK922" s="1"/>
      <c r="AL922" s="1"/>
      <c r="AM922" s="1"/>
      <c r="AN922" s="1"/>
      <c r="AO922" s="1"/>
      <c r="AP922" s="1"/>
      <c r="AQ922" s="1"/>
      <c r="AR922" s="1"/>
      <c r="AS922" s="1"/>
      <c r="AT922" s="1"/>
      <c r="AU922" s="1"/>
      <c r="AV922" s="1"/>
      <c r="AW922" s="1"/>
      <c r="AX922" s="1"/>
      <c r="AY922" s="1"/>
      <c r="AZ922" s="1"/>
    </row>
    <row r="923" spans="1:52" s="14" customFormat="1" ht="24" hidden="1" customHeight="1">
      <c r="A923" s="8" t="s">
        <v>946</v>
      </c>
      <c r="B923" s="51" t="s">
        <v>655</v>
      </c>
      <c r="C923" s="9" t="s">
        <v>659</v>
      </c>
      <c r="D923" s="44" t="s">
        <v>657</v>
      </c>
      <c r="E923" s="34">
        <v>390</v>
      </c>
      <c r="F923" s="120"/>
      <c r="G923" s="39">
        <f t="shared" si="932"/>
        <v>390</v>
      </c>
      <c r="H923" s="34">
        <v>396</v>
      </c>
      <c r="I923" s="120"/>
      <c r="J923" s="39">
        <f t="shared" si="933"/>
        <v>396</v>
      </c>
      <c r="K923" s="11">
        <f t="shared" si="905"/>
        <v>101.53846153846153</v>
      </c>
      <c r="L923" s="120">
        <v>390</v>
      </c>
      <c r="M923" s="120"/>
      <c r="N923" s="120">
        <f t="shared" si="934"/>
        <v>390</v>
      </c>
      <c r="O923" s="39">
        <v>90</v>
      </c>
      <c r="P923" s="120">
        <v>93</v>
      </c>
      <c r="Q923" s="120"/>
      <c r="R923" s="120">
        <f t="shared" si="935"/>
        <v>93</v>
      </c>
      <c r="S923" s="121">
        <f t="shared" si="936"/>
        <v>372</v>
      </c>
      <c r="T923" s="39">
        <v>390</v>
      </c>
      <c r="U923" s="120"/>
      <c r="V923" s="39">
        <f t="shared" si="937"/>
        <v>390</v>
      </c>
      <c r="W923" s="39">
        <v>114</v>
      </c>
      <c r="X923" s="13">
        <v>117</v>
      </c>
      <c r="Y923" s="120"/>
      <c r="Z923" s="39">
        <f t="shared" si="938"/>
        <v>117</v>
      </c>
      <c r="AA923" s="121">
        <f t="shared" si="939"/>
        <v>234</v>
      </c>
      <c r="AB923" s="13">
        <f>390</f>
        <v>390</v>
      </c>
      <c r="AC923" s="113"/>
      <c r="AD923" s="13">
        <f t="shared" si="940"/>
        <v>390</v>
      </c>
      <c r="AE923" s="353">
        <f t="shared" si="902"/>
        <v>0</v>
      </c>
      <c r="AF923" s="113">
        <v>335</v>
      </c>
      <c r="AG923" s="113">
        <f t="shared" si="941"/>
        <v>0</v>
      </c>
      <c r="AH923" s="113">
        <f>AG923+AF923</f>
        <v>335</v>
      </c>
      <c r="AI923" s="542">
        <f t="shared" si="918"/>
        <v>-55</v>
      </c>
      <c r="AJ923" s="1"/>
      <c r="AK923" s="1"/>
      <c r="AL923" s="1"/>
      <c r="AM923" s="1"/>
      <c r="AN923" s="1"/>
      <c r="AO923" s="1"/>
      <c r="AP923" s="1"/>
      <c r="AQ923" s="1"/>
      <c r="AR923" s="1"/>
      <c r="AS923" s="1"/>
      <c r="AT923" s="1"/>
      <c r="AU923" s="1"/>
      <c r="AV923" s="1"/>
      <c r="AW923" s="1"/>
      <c r="AX923" s="1"/>
      <c r="AY923" s="1"/>
      <c r="AZ923" s="1"/>
    </row>
    <row r="924" spans="1:52" s="14" customFormat="1" ht="24" hidden="1" customHeight="1">
      <c r="A924" s="8" t="s">
        <v>947</v>
      </c>
      <c r="B924" s="51" t="s">
        <v>655</v>
      </c>
      <c r="C924" s="9" t="s">
        <v>667</v>
      </c>
      <c r="D924" s="74" t="s">
        <v>1062</v>
      </c>
      <c r="E924" s="34">
        <v>785</v>
      </c>
      <c r="F924" s="120"/>
      <c r="G924" s="39">
        <f t="shared" si="932"/>
        <v>785</v>
      </c>
      <c r="H924" s="34">
        <v>758</v>
      </c>
      <c r="I924" s="120"/>
      <c r="J924" s="39">
        <f t="shared" si="933"/>
        <v>758</v>
      </c>
      <c r="K924" s="11">
        <f t="shared" si="905"/>
        <v>96.560509554140125</v>
      </c>
      <c r="L924" s="120">
        <v>844</v>
      </c>
      <c r="M924" s="120"/>
      <c r="N924" s="120">
        <f t="shared" si="934"/>
        <v>844</v>
      </c>
      <c r="O924" s="39">
        <v>151</v>
      </c>
      <c r="P924" s="120">
        <v>185</v>
      </c>
      <c r="Q924" s="120"/>
      <c r="R924" s="120">
        <f t="shared" si="935"/>
        <v>185</v>
      </c>
      <c r="S924" s="121">
        <f t="shared" si="936"/>
        <v>740</v>
      </c>
      <c r="T924" s="39">
        <v>151</v>
      </c>
      <c r="U924" s="120"/>
      <c r="V924" s="39">
        <f t="shared" si="937"/>
        <v>151</v>
      </c>
      <c r="W924" s="39">
        <v>151</v>
      </c>
      <c r="X924" s="13">
        <v>151</v>
      </c>
      <c r="Y924" s="120"/>
      <c r="Z924" s="39">
        <f t="shared" si="938"/>
        <v>151</v>
      </c>
      <c r="AA924" s="121">
        <f t="shared" si="939"/>
        <v>302</v>
      </c>
      <c r="AB924" s="13">
        <f>844</f>
        <v>844</v>
      </c>
      <c r="AC924" s="113"/>
      <c r="AD924" s="13">
        <f t="shared" si="940"/>
        <v>844</v>
      </c>
      <c r="AE924" s="353">
        <f t="shared" si="902"/>
        <v>0</v>
      </c>
      <c r="AF924" s="113">
        <f>ROUND(AB924*$AJ$993,0)</f>
        <v>804</v>
      </c>
      <c r="AG924" s="113">
        <f t="shared" si="941"/>
        <v>0</v>
      </c>
      <c r="AH924" s="113">
        <f>AG924+AF924</f>
        <v>804</v>
      </c>
      <c r="AI924" s="542">
        <f t="shared" si="918"/>
        <v>-40</v>
      </c>
      <c r="AJ924" s="1"/>
      <c r="AK924" s="1"/>
      <c r="AL924" s="1"/>
      <c r="AM924" s="1"/>
      <c r="AN924" s="1"/>
      <c r="AO924" s="1"/>
      <c r="AP924" s="1"/>
      <c r="AQ924" s="1"/>
      <c r="AR924" s="1"/>
      <c r="AS924" s="1"/>
      <c r="AT924" s="1"/>
      <c r="AU924" s="1"/>
      <c r="AV924" s="1"/>
      <c r="AW924" s="1"/>
      <c r="AX924" s="1"/>
      <c r="AY924" s="1"/>
      <c r="AZ924" s="1"/>
    </row>
    <row r="925" spans="1:52" s="14" customFormat="1" ht="60" hidden="1" customHeight="1">
      <c r="A925" s="8" t="s">
        <v>948</v>
      </c>
      <c r="B925" s="51" t="s">
        <v>655</v>
      </c>
      <c r="C925" s="9" t="s">
        <v>667</v>
      </c>
      <c r="D925" s="74" t="s">
        <v>1056</v>
      </c>
      <c r="E925" s="34">
        <v>362</v>
      </c>
      <c r="F925" s="120"/>
      <c r="G925" s="39">
        <f t="shared" si="932"/>
        <v>362</v>
      </c>
      <c r="H925" s="34">
        <v>383</v>
      </c>
      <c r="I925" s="120"/>
      <c r="J925" s="39">
        <f t="shared" si="933"/>
        <v>383</v>
      </c>
      <c r="K925" s="11">
        <f t="shared" si="905"/>
        <v>105.8011049723757</v>
      </c>
      <c r="L925" s="347">
        <v>375</v>
      </c>
      <c r="M925" s="347"/>
      <c r="N925" s="347">
        <f t="shared" si="934"/>
        <v>375</v>
      </c>
      <c r="O925" s="350">
        <v>85</v>
      </c>
      <c r="P925" s="347">
        <f>3+69+13</f>
        <v>85</v>
      </c>
      <c r="Q925" s="347"/>
      <c r="R925" s="347">
        <f t="shared" si="935"/>
        <v>85</v>
      </c>
      <c r="S925" s="348">
        <f t="shared" si="936"/>
        <v>340</v>
      </c>
      <c r="T925" s="350">
        <v>375</v>
      </c>
      <c r="U925" s="347"/>
      <c r="V925" s="350">
        <f t="shared" si="937"/>
        <v>375</v>
      </c>
      <c r="W925" s="39">
        <v>103</v>
      </c>
      <c r="X925" s="13">
        <f>4+81+18</f>
        <v>103</v>
      </c>
      <c r="Y925" s="120"/>
      <c r="Z925" s="39">
        <f t="shared" si="938"/>
        <v>103</v>
      </c>
      <c r="AA925" s="348">
        <f t="shared" si="939"/>
        <v>206</v>
      </c>
      <c r="AB925" s="353">
        <f>10+245+40</f>
        <v>295</v>
      </c>
      <c r="AC925" s="352"/>
      <c r="AD925" s="353">
        <f t="shared" si="940"/>
        <v>295</v>
      </c>
      <c r="AE925" s="353">
        <f t="shared" si="902"/>
        <v>-80</v>
      </c>
      <c r="AF925" s="113">
        <v>279</v>
      </c>
      <c r="AG925" s="113">
        <f t="shared" si="941"/>
        <v>0</v>
      </c>
      <c r="AH925" s="113">
        <f>AG925+AF925</f>
        <v>279</v>
      </c>
      <c r="AI925" s="542">
        <f t="shared" si="918"/>
        <v>-96</v>
      </c>
      <c r="AJ925" s="397">
        <f>AB1004-AB840-AB925</f>
        <v>15007</v>
      </c>
      <c r="AK925" s="1"/>
      <c r="AL925" s="1"/>
      <c r="AM925" s="1"/>
      <c r="AN925" s="1"/>
      <c r="AO925" s="1"/>
      <c r="AP925" s="1"/>
      <c r="AQ925" s="1"/>
      <c r="AR925" s="1"/>
      <c r="AS925" s="1"/>
      <c r="AT925" s="1"/>
      <c r="AU925" s="1"/>
      <c r="AV925" s="1"/>
      <c r="AW925" s="1"/>
      <c r="AX925" s="1"/>
      <c r="AY925" s="1"/>
      <c r="AZ925" s="1"/>
    </row>
    <row r="926" spans="1:52" s="14" customFormat="1" ht="24" hidden="1" customHeight="1">
      <c r="A926" s="8" t="s">
        <v>949</v>
      </c>
      <c r="B926" s="51" t="s">
        <v>655</v>
      </c>
      <c r="C926" s="9" t="s">
        <v>667</v>
      </c>
      <c r="D926" s="57" t="s">
        <v>35</v>
      </c>
      <c r="E926" s="366">
        <v>345</v>
      </c>
      <c r="F926" s="347"/>
      <c r="G926" s="350">
        <f t="shared" si="932"/>
        <v>345</v>
      </c>
      <c r="H926" s="366">
        <v>329</v>
      </c>
      <c r="I926" s="347"/>
      <c r="J926" s="350">
        <f t="shared" si="933"/>
        <v>329</v>
      </c>
      <c r="K926" s="363">
        <f t="shared" si="905"/>
        <v>95.362318840579704</v>
      </c>
      <c r="L926" s="347">
        <v>345</v>
      </c>
      <c r="M926" s="347"/>
      <c r="N926" s="347">
        <f t="shared" si="934"/>
        <v>345</v>
      </c>
      <c r="O926" s="350">
        <v>89</v>
      </c>
      <c r="P926" s="347">
        <f>13+76</f>
        <v>89</v>
      </c>
      <c r="Q926" s="347"/>
      <c r="R926" s="347">
        <f t="shared" si="935"/>
        <v>89</v>
      </c>
      <c r="S926" s="348">
        <f t="shared" si="936"/>
        <v>356</v>
      </c>
      <c r="T926" s="350">
        <v>345</v>
      </c>
      <c r="U926" s="347"/>
      <c r="V926" s="350">
        <f t="shared" si="937"/>
        <v>345</v>
      </c>
      <c r="W926" s="39">
        <v>161</v>
      </c>
      <c r="X926" s="13">
        <f>17+144</f>
        <v>161</v>
      </c>
      <c r="Y926" s="120"/>
      <c r="Z926" s="39">
        <f t="shared" si="938"/>
        <v>161</v>
      </c>
      <c r="AA926" s="348">
        <f t="shared" si="939"/>
        <v>322</v>
      </c>
      <c r="AB926" s="353">
        <f>300</f>
        <v>300</v>
      </c>
      <c r="AC926" s="352"/>
      <c r="AD926" s="353">
        <f t="shared" si="940"/>
        <v>300</v>
      </c>
      <c r="AE926" s="353">
        <f t="shared" si="902"/>
        <v>-45</v>
      </c>
      <c r="AF926" s="113">
        <f>ROUND(AB926*$AJ$1009,0)</f>
        <v>218</v>
      </c>
      <c r="AG926" s="113">
        <f t="shared" si="941"/>
        <v>0</v>
      </c>
      <c r="AH926" s="113">
        <f>AG926+AF926</f>
        <v>218</v>
      </c>
      <c r="AI926" s="542">
        <f t="shared" si="918"/>
        <v>-127</v>
      </c>
      <c r="AJ926" s="1"/>
      <c r="AK926" s="1"/>
      <c r="AL926" s="1"/>
      <c r="AM926" s="1"/>
      <c r="AN926" s="1"/>
      <c r="AO926" s="1"/>
      <c r="AP926" s="1"/>
      <c r="AQ926" s="1"/>
      <c r="AR926" s="1"/>
      <c r="AS926" s="1"/>
      <c r="AT926" s="1"/>
      <c r="AU926" s="1"/>
      <c r="AV926" s="1"/>
      <c r="AW926" s="1"/>
      <c r="AX926" s="1"/>
      <c r="AY926" s="1"/>
      <c r="AZ926" s="1"/>
    </row>
    <row r="927" spans="1:52" s="14" customFormat="1" ht="12" hidden="1" customHeight="1">
      <c r="A927" s="8" t="s">
        <v>950</v>
      </c>
      <c r="B927" s="51" t="s">
        <v>655</v>
      </c>
      <c r="C927" s="9" t="s">
        <v>659</v>
      </c>
      <c r="D927" s="74" t="s">
        <v>17</v>
      </c>
      <c r="E927" s="34">
        <v>1308</v>
      </c>
      <c r="F927" s="120"/>
      <c r="G927" s="39">
        <f t="shared" si="932"/>
        <v>1308</v>
      </c>
      <c r="H927" s="34">
        <v>1302</v>
      </c>
      <c r="I927" s="120"/>
      <c r="J927" s="39">
        <f t="shared" si="933"/>
        <v>1302</v>
      </c>
      <c r="K927" s="11">
        <f t="shared" si="905"/>
        <v>99.541284403669721</v>
      </c>
      <c r="L927" s="120">
        <v>1563</v>
      </c>
      <c r="M927" s="120"/>
      <c r="N927" s="120">
        <f t="shared" si="934"/>
        <v>1563</v>
      </c>
      <c r="O927" s="39">
        <v>359</v>
      </c>
      <c r="P927" s="120">
        <v>364</v>
      </c>
      <c r="Q927" s="120"/>
      <c r="R927" s="120">
        <f t="shared" si="935"/>
        <v>364</v>
      </c>
      <c r="S927" s="121">
        <f t="shared" si="936"/>
        <v>1456</v>
      </c>
      <c r="T927" s="39">
        <v>1563</v>
      </c>
      <c r="U927" s="120"/>
      <c r="V927" s="39">
        <f t="shared" si="937"/>
        <v>1563</v>
      </c>
      <c r="W927" s="39">
        <v>599</v>
      </c>
      <c r="X927" s="13">
        <f>177+265+164</f>
        <v>606</v>
      </c>
      <c r="Y927" s="120"/>
      <c r="Z927" s="39">
        <f t="shared" si="938"/>
        <v>606</v>
      </c>
      <c r="AA927" s="121">
        <f t="shared" si="939"/>
        <v>1212</v>
      </c>
      <c r="AB927" s="13">
        <f>343+732+588</f>
        <v>1663</v>
      </c>
      <c r="AC927" s="113"/>
      <c r="AD927" s="13">
        <f t="shared" si="940"/>
        <v>1663</v>
      </c>
      <c r="AE927" s="353">
        <f t="shared" si="902"/>
        <v>100</v>
      </c>
      <c r="AF927" s="113">
        <v>1437</v>
      </c>
      <c r="AG927" s="113">
        <f t="shared" si="941"/>
        <v>0</v>
      </c>
      <c r="AH927" s="113">
        <v>1437</v>
      </c>
      <c r="AI927" s="542">
        <f t="shared" si="918"/>
        <v>-126</v>
      </c>
      <c r="AJ927" s="1">
        <f>AJ895/AJ908</f>
        <v>0.91699155295646528</v>
      </c>
      <c r="AK927" s="1"/>
      <c r="AL927" s="1"/>
      <c r="AM927" s="1"/>
      <c r="AN927" s="1"/>
      <c r="AO927" s="1"/>
      <c r="AP927" s="1"/>
      <c r="AQ927" s="1"/>
      <c r="AR927" s="1"/>
      <c r="AS927" s="1"/>
      <c r="AT927" s="1"/>
      <c r="AU927" s="1"/>
      <c r="AV927" s="1"/>
      <c r="AW927" s="1"/>
      <c r="AX927" s="1"/>
      <c r="AY927" s="1"/>
      <c r="AZ927" s="1"/>
    </row>
    <row r="928" spans="1:52" s="14" customFormat="1" ht="48" hidden="1" customHeight="1">
      <c r="A928" s="8" t="s">
        <v>951</v>
      </c>
      <c r="B928" s="51" t="s">
        <v>655</v>
      </c>
      <c r="C928" s="9" t="s">
        <v>659</v>
      </c>
      <c r="D928" s="44" t="s">
        <v>656</v>
      </c>
      <c r="E928" s="34">
        <v>3212</v>
      </c>
      <c r="F928" s="120"/>
      <c r="G928" s="39">
        <f t="shared" si="932"/>
        <v>3212</v>
      </c>
      <c r="H928" s="34">
        <v>2853</v>
      </c>
      <c r="I928" s="120"/>
      <c r="J928" s="39">
        <f t="shared" si="933"/>
        <v>2853</v>
      </c>
      <c r="K928" s="11">
        <f t="shared" si="905"/>
        <v>88.823163138231635</v>
      </c>
      <c r="L928" s="120">
        <v>3812</v>
      </c>
      <c r="M928" s="120"/>
      <c r="N928" s="120">
        <f t="shared" si="934"/>
        <v>3812</v>
      </c>
      <c r="O928" s="39">
        <v>758</v>
      </c>
      <c r="P928" s="120">
        <v>758</v>
      </c>
      <c r="Q928" s="120"/>
      <c r="R928" s="120">
        <f t="shared" si="935"/>
        <v>758</v>
      </c>
      <c r="S928" s="121">
        <f t="shared" si="936"/>
        <v>3032</v>
      </c>
      <c r="T928" s="39">
        <v>3812</v>
      </c>
      <c r="U928" s="120"/>
      <c r="V928" s="39">
        <f t="shared" si="937"/>
        <v>3812</v>
      </c>
      <c r="W928" s="39">
        <v>857</v>
      </c>
      <c r="X928" s="13">
        <v>857</v>
      </c>
      <c r="Y928" s="120"/>
      <c r="Z928" s="39">
        <f t="shared" si="938"/>
        <v>857</v>
      </c>
      <c r="AA928" s="121">
        <f t="shared" si="939"/>
        <v>1714</v>
      </c>
      <c r="AB928" s="13">
        <f>2430+120+1262</f>
        <v>3812</v>
      </c>
      <c r="AC928" s="113"/>
      <c r="AD928" s="13">
        <f t="shared" si="940"/>
        <v>3812</v>
      </c>
      <c r="AE928" s="353">
        <f t="shared" si="902"/>
        <v>0</v>
      </c>
      <c r="AF928" s="113">
        <v>3812</v>
      </c>
      <c r="AG928" s="113">
        <f t="shared" si="941"/>
        <v>0</v>
      </c>
      <c r="AH928" s="113">
        <v>3812</v>
      </c>
      <c r="AI928" s="542">
        <f t="shared" si="918"/>
        <v>0</v>
      </c>
      <c r="AJ928" s="1"/>
      <c r="AK928" s="1"/>
      <c r="AL928" s="1"/>
      <c r="AM928" s="1"/>
      <c r="AN928" s="1"/>
      <c r="AO928" s="1"/>
      <c r="AP928" s="1"/>
      <c r="AQ928" s="1"/>
      <c r="AR928" s="1"/>
      <c r="AS928" s="1"/>
      <c r="AT928" s="1"/>
      <c r="AU928" s="1"/>
      <c r="AV928" s="1"/>
      <c r="AW928" s="1"/>
      <c r="AX928" s="1"/>
      <c r="AY928" s="1"/>
      <c r="AZ928" s="1"/>
    </row>
    <row r="929" spans="1:37" ht="36" hidden="1" customHeight="1">
      <c r="A929" s="8"/>
      <c r="B929" s="51" t="s">
        <v>655</v>
      </c>
      <c r="C929" s="9" t="s">
        <v>667</v>
      </c>
      <c r="D929" s="35" t="s">
        <v>1079</v>
      </c>
      <c r="E929" s="13"/>
      <c r="F929" s="127"/>
      <c r="G929" s="39">
        <f t="shared" si="932"/>
        <v>0</v>
      </c>
      <c r="H929" s="13"/>
      <c r="I929" s="127"/>
      <c r="J929" s="39">
        <f t="shared" si="933"/>
        <v>0</v>
      </c>
      <c r="K929" s="11">
        <v>0</v>
      </c>
      <c r="L929" s="136"/>
      <c r="M929" s="136"/>
      <c r="N929" s="120">
        <f t="shared" si="934"/>
        <v>0</v>
      </c>
      <c r="O929" s="40"/>
      <c r="P929" s="136"/>
      <c r="Q929" s="136"/>
      <c r="R929" s="120">
        <f t="shared" si="935"/>
        <v>0</v>
      </c>
      <c r="S929" s="121">
        <f t="shared" si="936"/>
        <v>0</v>
      </c>
      <c r="T929" s="40"/>
      <c r="U929" s="136"/>
      <c r="V929" s="39">
        <f t="shared" si="937"/>
        <v>0</v>
      </c>
      <c r="W929" s="13"/>
      <c r="X929" s="13"/>
      <c r="Y929" s="136"/>
      <c r="Z929" s="39">
        <f t="shared" si="938"/>
        <v>0</v>
      </c>
      <c r="AA929" s="121">
        <f t="shared" si="939"/>
        <v>0</v>
      </c>
      <c r="AB929" s="13">
        <v>363</v>
      </c>
      <c r="AC929" s="113"/>
      <c r="AD929" s="13">
        <f t="shared" si="940"/>
        <v>363</v>
      </c>
      <c r="AE929" s="353">
        <f t="shared" si="902"/>
        <v>363</v>
      </c>
      <c r="AF929" s="113">
        <v>191</v>
      </c>
      <c r="AG929" s="113">
        <f t="shared" si="941"/>
        <v>0</v>
      </c>
      <c r="AH929" s="113">
        <v>191</v>
      </c>
      <c r="AI929" s="542">
        <f t="shared" si="918"/>
        <v>191</v>
      </c>
    </row>
    <row r="930" spans="1:37" ht="12" hidden="1" customHeight="1">
      <c r="A930" s="8"/>
      <c r="B930" s="52"/>
      <c r="C930" s="9"/>
      <c r="D930" s="25"/>
      <c r="E930" s="13"/>
      <c r="F930" s="127"/>
      <c r="G930" s="39">
        <f t="shared" si="932"/>
        <v>0</v>
      </c>
      <c r="H930" s="13"/>
      <c r="I930" s="127"/>
      <c r="J930" s="39">
        <f t="shared" si="933"/>
        <v>0</v>
      </c>
      <c r="K930" s="11">
        <v>0</v>
      </c>
      <c r="L930" s="136"/>
      <c r="M930" s="136"/>
      <c r="N930" s="120">
        <f t="shared" si="934"/>
        <v>0</v>
      </c>
      <c r="O930" s="40"/>
      <c r="P930" s="136"/>
      <c r="Q930" s="136"/>
      <c r="R930" s="120">
        <f t="shared" si="935"/>
        <v>0</v>
      </c>
      <c r="S930" s="121">
        <f t="shared" si="936"/>
        <v>0</v>
      </c>
      <c r="T930" s="40"/>
      <c r="U930" s="136"/>
      <c r="V930" s="39">
        <f t="shared" si="937"/>
        <v>0</v>
      </c>
      <c r="W930" s="13"/>
      <c r="X930" s="13"/>
      <c r="Y930" s="136"/>
      <c r="Z930" s="39">
        <f t="shared" si="938"/>
        <v>0</v>
      </c>
      <c r="AA930" s="121">
        <f t="shared" si="939"/>
        <v>0</v>
      </c>
      <c r="AB930" s="13"/>
      <c r="AC930" s="113"/>
      <c r="AD930" s="13">
        <f t="shared" si="940"/>
        <v>0</v>
      </c>
      <c r="AE930" s="353">
        <f t="shared" si="902"/>
        <v>0</v>
      </c>
      <c r="AF930" s="113"/>
      <c r="AG930" s="113"/>
      <c r="AH930" s="113"/>
      <c r="AI930" s="542">
        <f t="shared" si="918"/>
        <v>0</v>
      </c>
    </row>
    <row r="931" spans="1:37" s="87" customFormat="1" ht="24" hidden="1" customHeight="1">
      <c r="A931" s="82" t="s">
        <v>1081</v>
      </c>
      <c r="B931" s="83"/>
      <c r="C931" s="84" t="s">
        <v>661</v>
      </c>
      <c r="D931" s="85" t="s">
        <v>1048</v>
      </c>
      <c r="E931" s="86">
        <f t="shared" ref="E931:J931" si="942">E108+E154+E176+E204+E231+E254+E279+E310+E357+E404+E452+E478+E499+E509+E573+E626+E672+E700+E794+E847+E918</f>
        <v>13354</v>
      </c>
      <c r="F931" s="86">
        <f t="shared" si="942"/>
        <v>692</v>
      </c>
      <c r="G931" s="86">
        <f t="shared" si="942"/>
        <v>14046</v>
      </c>
      <c r="H931" s="86">
        <f t="shared" si="942"/>
        <v>13354</v>
      </c>
      <c r="I931" s="86">
        <f t="shared" si="942"/>
        <v>703</v>
      </c>
      <c r="J931" s="86">
        <f t="shared" si="942"/>
        <v>14057</v>
      </c>
      <c r="K931" s="143">
        <f t="shared" si="905"/>
        <v>100.07831411077888</v>
      </c>
      <c r="L931" s="86">
        <f t="shared" ref="L931:AB931" si="943">L108+L154+L176+L204+L231+L254+L279+L310+L357+L404+L452+L478+L499+L509+L573+L626+L672+L700+L794+L847+L918</f>
        <v>13840</v>
      </c>
      <c r="M931" s="86">
        <f t="shared" si="943"/>
        <v>683</v>
      </c>
      <c r="N931" s="86">
        <f t="shared" si="943"/>
        <v>14523</v>
      </c>
      <c r="O931" s="86">
        <f t="shared" si="943"/>
        <v>3423</v>
      </c>
      <c r="P931" s="86">
        <f t="shared" si="943"/>
        <v>3491</v>
      </c>
      <c r="Q931" s="86">
        <f t="shared" si="943"/>
        <v>167</v>
      </c>
      <c r="R931" s="86">
        <f t="shared" si="943"/>
        <v>3658</v>
      </c>
      <c r="S931" s="86">
        <f t="shared" si="943"/>
        <v>14632</v>
      </c>
      <c r="T931" s="86">
        <f t="shared" si="943"/>
        <v>13849</v>
      </c>
      <c r="U931" s="86">
        <f t="shared" si="943"/>
        <v>672</v>
      </c>
      <c r="V931" s="86">
        <f t="shared" si="943"/>
        <v>14521</v>
      </c>
      <c r="W931" s="86">
        <f t="shared" si="943"/>
        <v>6430</v>
      </c>
      <c r="X931" s="86">
        <f t="shared" si="943"/>
        <v>6563</v>
      </c>
      <c r="Y931" s="86">
        <f t="shared" si="943"/>
        <v>300</v>
      </c>
      <c r="Z931" s="86">
        <f t="shared" si="943"/>
        <v>6863</v>
      </c>
      <c r="AA931" s="86">
        <f t="shared" si="943"/>
        <v>13726</v>
      </c>
      <c r="AB931" s="86">
        <f t="shared" si="943"/>
        <v>16169</v>
      </c>
      <c r="AC931" s="86">
        <f t="shared" ref="AC931:AD931" si="944">AC108+AC154+AC176+AC204+AC231+AC254+AC279+AC310+AC357+AC404+AC452+AC478+AC499+AC509+AC573+AC626+AC672+AC700+AC794+AC847+AC918</f>
        <v>1117</v>
      </c>
      <c r="AD931" s="86">
        <f t="shared" si="944"/>
        <v>17286</v>
      </c>
      <c r="AE931" s="535">
        <f t="shared" si="902"/>
        <v>2763</v>
      </c>
      <c r="AF931" s="533">
        <f>AH931-AG931</f>
        <v>13868</v>
      </c>
      <c r="AG931" s="533">
        <v>683</v>
      </c>
      <c r="AH931" s="533">
        <v>14551</v>
      </c>
      <c r="AI931" s="542">
        <f t="shared" si="918"/>
        <v>28</v>
      </c>
      <c r="AK931" s="398">
        <f>AB931-AB918</f>
        <v>15569</v>
      </c>
    </row>
    <row r="932" spans="1:37" s="87" customFormat="1" ht="24" hidden="1" customHeight="1">
      <c r="A932" s="82" t="s">
        <v>108</v>
      </c>
      <c r="B932" s="83"/>
      <c r="C932" s="84" t="s">
        <v>661</v>
      </c>
      <c r="D932" s="85" t="s">
        <v>1074</v>
      </c>
      <c r="E932" s="86">
        <f>E23+E65+E144+E149+E163+E173+E192+E243+E272+E334+E423+E444+E466+E491+E522+E547+E584+E600+E696+E710+E713+E767+E830+E892+E898+E911</f>
        <v>18681</v>
      </c>
      <c r="F932" s="86">
        <f t="shared" ref="F932:J932" si="945">F23+F65+F144+F149+F163+F173+F192+F243+F272+F334+F423+F444+F466+F491+F522+F547+F584+F600+F696+F710+F713+F767+F830+F892+F898+F911</f>
        <v>58</v>
      </c>
      <c r="G932" s="86">
        <f t="shared" si="945"/>
        <v>18739</v>
      </c>
      <c r="H932" s="86">
        <f t="shared" si="945"/>
        <v>18183</v>
      </c>
      <c r="I932" s="86">
        <f t="shared" si="945"/>
        <v>59</v>
      </c>
      <c r="J932" s="86">
        <f t="shared" si="945"/>
        <v>18242</v>
      </c>
      <c r="K932" s="143">
        <f t="shared" si="905"/>
        <v>97.347777362719469</v>
      </c>
      <c r="L932" s="86">
        <f t="shared" ref="L932:AB932" si="946">L23+L65+L144+L149+L163+L173+L192+L243+L272+L334+L423+L444+L466+L491+L522+L547+L584+L600+L696+L710+L713+L767+L830+L892+L898+L911</f>
        <v>17797</v>
      </c>
      <c r="M932" s="86">
        <f t="shared" si="946"/>
        <v>50</v>
      </c>
      <c r="N932" s="86">
        <f t="shared" si="946"/>
        <v>17847</v>
      </c>
      <c r="O932" s="86">
        <f t="shared" si="946"/>
        <v>4542</v>
      </c>
      <c r="P932" s="86">
        <f t="shared" si="946"/>
        <v>4494</v>
      </c>
      <c r="Q932" s="86">
        <f t="shared" si="946"/>
        <v>19</v>
      </c>
      <c r="R932" s="86">
        <f t="shared" si="946"/>
        <v>4513</v>
      </c>
      <c r="S932" s="86">
        <f t="shared" si="946"/>
        <v>18052</v>
      </c>
      <c r="T932" s="86">
        <f t="shared" si="946"/>
        <v>17797</v>
      </c>
      <c r="U932" s="86">
        <f t="shared" si="946"/>
        <v>50</v>
      </c>
      <c r="V932" s="86">
        <f t="shared" si="946"/>
        <v>17847</v>
      </c>
      <c r="W932" s="86">
        <f t="shared" si="946"/>
        <v>7922</v>
      </c>
      <c r="X932" s="86">
        <f t="shared" si="946"/>
        <v>8537</v>
      </c>
      <c r="Y932" s="86">
        <f t="shared" si="946"/>
        <v>35</v>
      </c>
      <c r="Z932" s="86">
        <f t="shared" si="946"/>
        <v>8572</v>
      </c>
      <c r="AA932" s="86">
        <f t="shared" si="946"/>
        <v>17144</v>
      </c>
      <c r="AB932" s="86">
        <f t="shared" si="946"/>
        <v>19216</v>
      </c>
      <c r="AC932" s="86">
        <f t="shared" ref="AC932:AD932" si="947">AC23+AC65+AC144+AC149+AC163+AC173+AC192+AC243+AC272+AC334+AC423+AC444+AC466+AC491+AC522+AC547+AC584+AC600+AC696+AC710+AC713+AC767+AC830+AC892+AC898+AC911</f>
        <v>60</v>
      </c>
      <c r="AD932" s="86">
        <f t="shared" si="947"/>
        <v>19276</v>
      </c>
      <c r="AE932" s="535">
        <f t="shared" si="902"/>
        <v>1429</v>
      </c>
      <c r="AF932" s="533">
        <f>AH932-AG932</f>
        <v>17797</v>
      </c>
      <c r="AG932" s="533">
        <v>50</v>
      </c>
      <c r="AH932" s="533">
        <v>17847</v>
      </c>
      <c r="AI932" s="542">
        <f t="shared" si="918"/>
        <v>0</v>
      </c>
      <c r="AJ932" s="87">
        <f>AJ898/AJ911</f>
        <v>0.92544933576452204</v>
      </c>
    </row>
    <row r="933" spans="1:37" s="87" customFormat="1" ht="24" hidden="1" customHeight="1">
      <c r="A933" s="82" t="s">
        <v>148</v>
      </c>
      <c r="B933" s="83"/>
      <c r="C933" s="84" t="s">
        <v>659</v>
      </c>
      <c r="D933" s="88" t="s">
        <v>565</v>
      </c>
      <c r="E933" s="86">
        <f t="shared" ref="E933:J933" si="948">E494+E921</f>
        <v>657</v>
      </c>
      <c r="F933" s="86">
        <f t="shared" si="948"/>
        <v>0</v>
      </c>
      <c r="G933" s="86">
        <f t="shared" si="948"/>
        <v>657</v>
      </c>
      <c r="H933" s="86">
        <f t="shared" si="948"/>
        <v>657</v>
      </c>
      <c r="I933" s="86">
        <f t="shared" si="948"/>
        <v>0</v>
      </c>
      <c r="J933" s="86">
        <f t="shared" si="948"/>
        <v>657</v>
      </c>
      <c r="K933" s="143">
        <f t="shared" si="905"/>
        <v>100</v>
      </c>
      <c r="L933" s="86">
        <f t="shared" ref="L933:AB933" si="949">L494+L921</f>
        <v>696</v>
      </c>
      <c r="M933" s="86">
        <f t="shared" si="949"/>
        <v>0</v>
      </c>
      <c r="N933" s="86">
        <f t="shared" si="949"/>
        <v>696</v>
      </c>
      <c r="O933" s="86">
        <f t="shared" si="949"/>
        <v>177</v>
      </c>
      <c r="P933" s="86">
        <f t="shared" si="949"/>
        <v>178</v>
      </c>
      <c r="Q933" s="86">
        <f t="shared" si="949"/>
        <v>0</v>
      </c>
      <c r="R933" s="86">
        <f t="shared" si="949"/>
        <v>178</v>
      </c>
      <c r="S933" s="86">
        <f t="shared" si="949"/>
        <v>712</v>
      </c>
      <c r="T933" s="86">
        <f t="shared" si="949"/>
        <v>696</v>
      </c>
      <c r="U933" s="86">
        <f t="shared" si="949"/>
        <v>0</v>
      </c>
      <c r="V933" s="86">
        <f t="shared" si="949"/>
        <v>696</v>
      </c>
      <c r="W933" s="86">
        <f t="shared" si="949"/>
        <v>217</v>
      </c>
      <c r="X933" s="86">
        <f t="shared" si="949"/>
        <v>219</v>
      </c>
      <c r="Y933" s="86">
        <f t="shared" si="949"/>
        <v>0</v>
      </c>
      <c r="Z933" s="86">
        <f t="shared" si="949"/>
        <v>219</v>
      </c>
      <c r="AA933" s="86">
        <f t="shared" si="949"/>
        <v>438</v>
      </c>
      <c r="AB933" s="86">
        <f t="shared" si="949"/>
        <v>716</v>
      </c>
      <c r="AC933" s="86">
        <f t="shared" ref="AC933:AD933" si="950">AC494+AC921</f>
        <v>0</v>
      </c>
      <c r="AD933" s="86">
        <f t="shared" si="950"/>
        <v>716</v>
      </c>
      <c r="AE933" s="535">
        <f t="shared" si="902"/>
        <v>20</v>
      </c>
      <c r="AF933" s="533">
        <v>617</v>
      </c>
      <c r="AG933" s="533"/>
      <c r="AH933" s="533">
        <f>AG933+AF933</f>
        <v>617</v>
      </c>
      <c r="AI933" s="542">
        <f t="shared" si="918"/>
        <v>-79</v>
      </c>
    </row>
    <row r="934" spans="1:37" s="87" customFormat="1" ht="72" hidden="1" customHeight="1">
      <c r="A934" s="82" t="s">
        <v>203</v>
      </c>
      <c r="B934" s="83"/>
      <c r="C934" s="84" t="s">
        <v>663</v>
      </c>
      <c r="D934" s="89" t="s">
        <v>1067</v>
      </c>
      <c r="E934" s="86">
        <f t="shared" ref="E934:J934" si="951">E604</f>
        <v>770</v>
      </c>
      <c r="F934" s="86">
        <f t="shared" si="951"/>
        <v>0</v>
      </c>
      <c r="G934" s="86">
        <f t="shared" si="951"/>
        <v>770</v>
      </c>
      <c r="H934" s="86">
        <f t="shared" si="951"/>
        <v>743</v>
      </c>
      <c r="I934" s="86">
        <f t="shared" si="951"/>
        <v>0</v>
      </c>
      <c r="J934" s="86">
        <f t="shared" si="951"/>
        <v>743</v>
      </c>
      <c r="K934" s="143">
        <f t="shared" si="905"/>
        <v>96.493506493506501</v>
      </c>
      <c r="L934" s="86">
        <f>L604</f>
        <v>770</v>
      </c>
      <c r="M934" s="86">
        <f t="shared" ref="M934:AB934" si="952">M604</f>
        <v>0</v>
      </c>
      <c r="N934" s="86">
        <f t="shared" si="952"/>
        <v>770</v>
      </c>
      <c r="O934" s="86">
        <f t="shared" si="952"/>
        <v>193</v>
      </c>
      <c r="P934" s="86">
        <f t="shared" si="952"/>
        <v>189</v>
      </c>
      <c r="Q934" s="86">
        <f t="shared" si="952"/>
        <v>0</v>
      </c>
      <c r="R934" s="86">
        <f t="shared" si="952"/>
        <v>189</v>
      </c>
      <c r="S934" s="86">
        <f t="shared" si="952"/>
        <v>756</v>
      </c>
      <c r="T934" s="86">
        <f t="shared" si="952"/>
        <v>765</v>
      </c>
      <c r="U934" s="86">
        <f t="shared" si="952"/>
        <v>0</v>
      </c>
      <c r="V934" s="86">
        <f t="shared" si="952"/>
        <v>765</v>
      </c>
      <c r="W934" s="86">
        <f t="shared" si="952"/>
        <v>343</v>
      </c>
      <c r="X934" s="86">
        <f t="shared" si="952"/>
        <v>331</v>
      </c>
      <c r="Y934" s="86">
        <f t="shared" si="952"/>
        <v>0</v>
      </c>
      <c r="Z934" s="86">
        <f t="shared" si="952"/>
        <v>331</v>
      </c>
      <c r="AA934" s="86">
        <f t="shared" si="952"/>
        <v>662</v>
      </c>
      <c r="AB934" s="86">
        <f t="shared" si="952"/>
        <v>771</v>
      </c>
      <c r="AC934" s="86">
        <f t="shared" ref="AC934:AD934" si="953">AC604</f>
        <v>0</v>
      </c>
      <c r="AD934" s="86">
        <f t="shared" si="953"/>
        <v>771</v>
      </c>
      <c r="AE934" s="535">
        <f t="shared" si="902"/>
        <v>1</v>
      </c>
      <c r="AF934" s="533">
        <v>734</v>
      </c>
      <c r="AG934" s="533"/>
      <c r="AH934" s="533">
        <v>734</v>
      </c>
      <c r="AI934" s="542">
        <f t="shared" si="918"/>
        <v>-36</v>
      </c>
    </row>
    <row r="935" spans="1:37" s="87" customFormat="1" ht="48" hidden="1" customHeight="1">
      <c r="A935" s="82" t="s">
        <v>207</v>
      </c>
      <c r="B935" s="83"/>
      <c r="C935" s="84" t="s">
        <v>662</v>
      </c>
      <c r="D935" s="90" t="s">
        <v>23</v>
      </c>
      <c r="E935" s="86">
        <f t="shared" ref="E935:J935" si="954">E179+E744</f>
        <v>315</v>
      </c>
      <c r="F935" s="86">
        <f t="shared" si="954"/>
        <v>0</v>
      </c>
      <c r="G935" s="86">
        <f t="shared" si="954"/>
        <v>315</v>
      </c>
      <c r="H935" s="86">
        <f t="shared" si="954"/>
        <v>315</v>
      </c>
      <c r="I935" s="86">
        <f t="shared" si="954"/>
        <v>0</v>
      </c>
      <c r="J935" s="86">
        <f t="shared" si="954"/>
        <v>315</v>
      </c>
      <c r="K935" s="143">
        <f t="shared" si="905"/>
        <v>100</v>
      </c>
      <c r="L935" s="86">
        <f>L179+L744</f>
        <v>315</v>
      </c>
      <c r="M935" s="86">
        <f t="shared" ref="M935:AB935" si="955">M179+M744</f>
        <v>0</v>
      </c>
      <c r="N935" s="86">
        <f t="shared" si="955"/>
        <v>315</v>
      </c>
      <c r="O935" s="86">
        <f t="shared" si="955"/>
        <v>79</v>
      </c>
      <c r="P935" s="86">
        <f t="shared" si="955"/>
        <v>80</v>
      </c>
      <c r="Q935" s="86">
        <f t="shared" si="955"/>
        <v>0</v>
      </c>
      <c r="R935" s="86">
        <f t="shared" si="955"/>
        <v>80</v>
      </c>
      <c r="S935" s="86">
        <f t="shared" si="955"/>
        <v>320</v>
      </c>
      <c r="T935" s="86">
        <f t="shared" si="955"/>
        <v>315</v>
      </c>
      <c r="U935" s="86">
        <f t="shared" si="955"/>
        <v>0</v>
      </c>
      <c r="V935" s="86">
        <f t="shared" si="955"/>
        <v>315</v>
      </c>
      <c r="W935" s="86">
        <f t="shared" si="955"/>
        <v>143</v>
      </c>
      <c r="X935" s="86">
        <f t="shared" si="955"/>
        <v>95</v>
      </c>
      <c r="Y935" s="86">
        <f t="shared" si="955"/>
        <v>0</v>
      </c>
      <c r="Z935" s="86">
        <f t="shared" si="955"/>
        <v>95</v>
      </c>
      <c r="AA935" s="86">
        <f t="shared" si="955"/>
        <v>190</v>
      </c>
      <c r="AB935" s="86">
        <f t="shared" si="955"/>
        <v>725</v>
      </c>
      <c r="AC935" s="86">
        <f t="shared" ref="AC935:AD935" si="956">AC179+AC744</f>
        <v>0</v>
      </c>
      <c r="AD935" s="86">
        <f t="shared" si="956"/>
        <v>725</v>
      </c>
      <c r="AE935" s="535">
        <f t="shared" si="902"/>
        <v>410</v>
      </c>
      <c r="AF935" s="533">
        <v>315</v>
      </c>
      <c r="AG935" s="533">
        <v>0</v>
      </c>
      <c r="AH935" s="533">
        <v>315</v>
      </c>
      <c r="AI935" s="542">
        <f t="shared" si="918"/>
        <v>0</v>
      </c>
    </row>
    <row r="936" spans="1:37" s="87" customFormat="1" ht="24" hidden="1" customHeight="1">
      <c r="A936" s="82" t="s">
        <v>211</v>
      </c>
      <c r="B936" s="83"/>
      <c r="C936" s="84" t="s">
        <v>665</v>
      </c>
      <c r="D936" s="89" t="s">
        <v>1024</v>
      </c>
      <c r="E936" s="86">
        <f t="shared" ref="E936:J936" si="957">E17+E59+E102+E201+E229+E251+E306+E351+E451+E476+E508+E541+E620+E669+E718+E739+E790+E858</f>
        <v>16447</v>
      </c>
      <c r="F936" s="86">
        <f t="shared" si="957"/>
        <v>0</v>
      </c>
      <c r="G936" s="86">
        <f t="shared" si="957"/>
        <v>16447</v>
      </c>
      <c r="H936" s="86">
        <f t="shared" si="957"/>
        <v>16395</v>
      </c>
      <c r="I936" s="86">
        <f t="shared" si="957"/>
        <v>0</v>
      </c>
      <c r="J936" s="86">
        <f t="shared" si="957"/>
        <v>16395</v>
      </c>
      <c r="K936" s="143">
        <f t="shared" si="905"/>
        <v>99.683832917857359</v>
      </c>
      <c r="L936" s="86">
        <f>L17+L59+L102+L201+L229+L251+L306+L351+L451+L476+L508+L541+L620+L669+L718+L739+L790+L858</f>
        <v>16439</v>
      </c>
      <c r="M936" s="86">
        <f t="shared" ref="M936:AB936" si="958">M17+M59+M102+M201+M229+M251+M306+M351+M451+M476+M508+M541+M620+M669+M718+M739+M790+M858</f>
        <v>0</v>
      </c>
      <c r="N936" s="86">
        <f t="shared" si="958"/>
        <v>16439</v>
      </c>
      <c r="O936" s="86">
        <f t="shared" si="958"/>
        <v>4146</v>
      </c>
      <c r="P936" s="86">
        <f t="shared" si="958"/>
        <v>4206</v>
      </c>
      <c r="Q936" s="86">
        <f t="shared" si="958"/>
        <v>0</v>
      </c>
      <c r="R936" s="86">
        <f t="shared" si="958"/>
        <v>4206</v>
      </c>
      <c r="S936" s="86">
        <f t="shared" si="958"/>
        <v>16824</v>
      </c>
      <c r="T936" s="86">
        <f t="shared" si="958"/>
        <v>16439</v>
      </c>
      <c r="U936" s="86">
        <f t="shared" si="958"/>
        <v>0</v>
      </c>
      <c r="V936" s="86">
        <f t="shared" si="958"/>
        <v>16439</v>
      </c>
      <c r="W936" s="86">
        <f t="shared" si="958"/>
        <v>7846</v>
      </c>
      <c r="X936" s="86">
        <f t="shared" si="958"/>
        <v>7921</v>
      </c>
      <c r="Y936" s="86">
        <f t="shared" si="958"/>
        <v>0</v>
      </c>
      <c r="Z936" s="86">
        <f t="shared" si="958"/>
        <v>7921</v>
      </c>
      <c r="AA936" s="86">
        <f t="shared" si="958"/>
        <v>15842</v>
      </c>
      <c r="AB936" s="86">
        <f t="shared" si="958"/>
        <v>16894</v>
      </c>
      <c r="AC936" s="86">
        <f t="shared" ref="AC936:AD936" si="959">AC17+AC59+AC102+AC201+AC229+AC251+AC306+AC351+AC451+AC476+AC508+AC541+AC620+AC669+AC718+AC739+AC790+AC858</f>
        <v>0</v>
      </c>
      <c r="AD936" s="86">
        <f t="shared" si="959"/>
        <v>16894</v>
      </c>
      <c r="AE936" s="535">
        <f t="shared" ref="AE936:AE999" si="960">AD936-N936</f>
        <v>455</v>
      </c>
      <c r="AF936" s="533">
        <v>16293</v>
      </c>
      <c r="AG936" s="533"/>
      <c r="AH936" s="533">
        <v>16293</v>
      </c>
      <c r="AI936" s="542">
        <f t="shared" si="918"/>
        <v>-146</v>
      </c>
      <c r="AJ936" s="87">
        <f>AF936/AB936</f>
        <v>0.96442523973008165</v>
      </c>
    </row>
    <row r="937" spans="1:37" s="87" customFormat="1" ht="48" hidden="1" customHeight="1">
      <c r="A937" s="82" t="s">
        <v>224</v>
      </c>
      <c r="B937" s="83"/>
      <c r="C937" s="84" t="s">
        <v>669</v>
      </c>
      <c r="D937" s="89" t="s">
        <v>1027</v>
      </c>
      <c r="E937" s="86">
        <f t="shared" ref="E937:J937" si="961">E21+E63+E107+E203+E230+E356+E421+E477+E546+E625+E671+E742+E793+E861</f>
        <v>5049</v>
      </c>
      <c r="F937" s="86">
        <f t="shared" si="961"/>
        <v>0</v>
      </c>
      <c r="G937" s="86">
        <f t="shared" si="961"/>
        <v>5049</v>
      </c>
      <c r="H937" s="86">
        <f t="shared" si="961"/>
        <v>5303</v>
      </c>
      <c r="I937" s="86">
        <f t="shared" si="961"/>
        <v>0</v>
      </c>
      <c r="J937" s="86">
        <f t="shared" si="961"/>
        <v>5303</v>
      </c>
      <c r="K937" s="143">
        <f t="shared" si="905"/>
        <v>105.03069914834622</v>
      </c>
      <c r="L937" s="86">
        <f>L21+L63+L107+L203+L230+L356+L421+L477+L546+L625+L671+L742+L793+L861</f>
        <v>5282</v>
      </c>
      <c r="M937" s="86">
        <f t="shared" ref="M937:AB937" si="962">M21+M63+M107+M203+M230+M356+M421+M477+M546+M625+M671+M742+M793+M861</f>
        <v>0</v>
      </c>
      <c r="N937" s="86">
        <f t="shared" si="962"/>
        <v>5282</v>
      </c>
      <c r="O937" s="86">
        <f t="shared" si="962"/>
        <v>1423</v>
      </c>
      <c r="P937" s="86">
        <f t="shared" si="962"/>
        <v>1429</v>
      </c>
      <c r="Q937" s="86">
        <f t="shared" si="962"/>
        <v>0</v>
      </c>
      <c r="R937" s="86">
        <f t="shared" si="962"/>
        <v>1429</v>
      </c>
      <c r="S937" s="86">
        <f t="shared" si="962"/>
        <v>5716</v>
      </c>
      <c r="T937" s="86">
        <f t="shared" si="962"/>
        <v>5282</v>
      </c>
      <c r="U937" s="86">
        <f t="shared" si="962"/>
        <v>0</v>
      </c>
      <c r="V937" s="86">
        <f t="shared" si="962"/>
        <v>5282</v>
      </c>
      <c r="W937" s="86">
        <f t="shared" si="962"/>
        <v>2639</v>
      </c>
      <c r="X937" s="86">
        <f t="shared" si="962"/>
        <v>2663</v>
      </c>
      <c r="Y937" s="86">
        <f t="shared" si="962"/>
        <v>0</v>
      </c>
      <c r="Z937" s="86">
        <f t="shared" si="962"/>
        <v>2663</v>
      </c>
      <c r="AA937" s="86">
        <f t="shared" si="962"/>
        <v>5326</v>
      </c>
      <c r="AB937" s="86">
        <f t="shared" si="962"/>
        <v>5346</v>
      </c>
      <c r="AC937" s="86">
        <f t="shared" ref="AC937:AD937" si="963">AC21+AC63+AC107+AC203+AC230+AC356+AC421+AC477+AC546+AC625+AC671+AC742+AC793+AC861</f>
        <v>0</v>
      </c>
      <c r="AD937" s="86">
        <f t="shared" si="963"/>
        <v>5346</v>
      </c>
      <c r="AE937" s="535">
        <f t="shared" si="960"/>
        <v>64</v>
      </c>
      <c r="AF937" s="533">
        <v>5092</v>
      </c>
      <c r="AG937" s="533"/>
      <c r="AH937" s="533">
        <v>5092</v>
      </c>
      <c r="AI937" s="542">
        <f t="shared" si="918"/>
        <v>-190</v>
      </c>
      <c r="AJ937" s="87">
        <f>AF937/AB937</f>
        <v>0.95248784137673026</v>
      </c>
    </row>
    <row r="938" spans="1:37" s="87" customFormat="1" ht="36" hidden="1" customHeight="1">
      <c r="A938" s="82" t="s">
        <v>232</v>
      </c>
      <c r="B938" s="83"/>
      <c r="C938" s="84" t="s">
        <v>666</v>
      </c>
      <c r="D938" s="89" t="s">
        <v>1021</v>
      </c>
      <c r="E938" s="86">
        <f t="shared" ref="E938:J938" si="964">E12+E54+E96+E153+E199+E228+E253+E271+E302+E345+E403+E419+E450+E475+E507+E572+E613+E667+E699+E717+E735+E785+E828+E855+E910</f>
        <v>21765</v>
      </c>
      <c r="F938" s="86">
        <f t="shared" si="964"/>
        <v>0</v>
      </c>
      <c r="G938" s="86">
        <f t="shared" si="964"/>
        <v>21765</v>
      </c>
      <c r="H938" s="86">
        <f t="shared" si="964"/>
        <v>21713</v>
      </c>
      <c r="I938" s="86">
        <f t="shared" si="964"/>
        <v>0</v>
      </c>
      <c r="J938" s="86">
        <f t="shared" si="964"/>
        <v>21713</v>
      </c>
      <c r="K938" s="143">
        <f t="shared" si="905"/>
        <v>99.761084309671489</v>
      </c>
      <c r="L938" s="86">
        <f t="shared" ref="L938:AB938" si="965">L12+L54+L96+L153+L199+L228+L253+L271+L302+L345+L403+L419+L450+L475+L507+L572+L613+L667+L699+L717+L735+L785+L828+L855+L910</f>
        <v>21545</v>
      </c>
      <c r="M938" s="86">
        <f t="shared" si="965"/>
        <v>0</v>
      </c>
      <c r="N938" s="86">
        <f t="shared" si="965"/>
        <v>21545</v>
      </c>
      <c r="O938" s="86">
        <f t="shared" si="965"/>
        <v>5271</v>
      </c>
      <c r="P938" s="86">
        <f t="shared" si="965"/>
        <v>5322</v>
      </c>
      <c r="Q938" s="86">
        <f t="shared" si="965"/>
        <v>0</v>
      </c>
      <c r="R938" s="86">
        <f t="shared" si="965"/>
        <v>5322</v>
      </c>
      <c r="S938" s="86">
        <f t="shared" si="965"/>
        <v>21288</v>
      </c>
      <c r="T938" s="86">
        <f t="shared" si="965"/>
        <v>21545</v>
      </c>
      <c r="U938" s="86">
        <f t="shared" si="965"/>
        <v>0</v>
      </c>
      <c r="V938" s="86">
        <f t="shared" si="965"/>
        <v>21545</v>
      </c>
      <c r="W938" s="86">
        <f t="shared" si="965"/>
        <v>9327</v>
      </c>
      <c r="X938" s="86">
        <f t="shared" si="965"/>
        <v>9425</v>
      </c>
      <c r="Y938" s="86">
        <f t="shared" si="965"/>
        <v>0</v>
      </c>
      <c r="Z938" s="86">
        <f t="shared" si="965"/>
        <v>9425</v>
      </c>
      <c r="AA938" s="86">
        <f t="shared" si="965"/>
        <v>18850</v>
      </c>
      <c r="AB938" s="86">
        <f t="shared" si="965"/>
        <v>22387</v>
      </c>
      <c r="AC938" s="86">
        <f t="shared" ref="AC938:AD938" si="966">AC12+AC54+AC96+AC153+AC199+AC228+AC253+AC271+AC302+AC345+AC403+AC419+AC450+AC475+AC507+AC572+AC613+AC667+AC699+AC717+AC735+AC785+AC828+AC855+AC910</f>
        <v>0</v>
      </c>
      <c r="AD938" s="86">
        <f t="shared" si="966"/>
        <v>22387</v>
      </c>
      <c r="AE938" s="535">
        <f t="shared" si="960"/>
        <v>842</v>
      </c>
      <c r="AF938" s="533">
        <v>21545</v>
      </c>
      <c r="AG938" s="533"/>
      <c r="AH938" s="533">
        <v>21545</v>
      </c>
      <c r="AI938" s="542">
        <f t="shared" si="918"/>
        <v>0</v>
      </c>
      <c r="AJ938" s="398">
        <f>AB938-AB828</f>
        <v>20523</v>
      </c>
    </row>
    <row r="939" spans="1:37" s="87" customFormat="1" ht="24" hidden="1" customHeight="1">
      <c r="A939" s="82" t="s">
        <v>239</v>
      </c>
      <c r="B939" s="83"/>
      <c r="C939" s="84" t="s">
        <v>662</v>
      </c>
      <c r="D939" s="89" t="s">
        <v>1029</v>
      </c>
      <c r="E939" s="86">
        <f t="shared" ref="E939:J939" si="967">E912+E899+E865+E833+E745+E674+E631+E590+E548+E511+E492+E454+E424+E407+E361+E314+E273+E256+E244+E155+E113+E66+E24</f>
        <v>20908</v>
      </c>
      <c r="F939" s="86">
        <f t="shared" si="967"/>
        <v>40</v>
      </c>
      <c r="G939" s="86">
        <f t="shared" si="967"/>
        <v>20948</v>
      </c>
      <c r="H939" s="86">
        <f t="shared" si="967"/>
        <v>21667</v>
      </c>
      <c r="I939" s="86">
        <f t="shared" si="967"/>
        <v>40</v>
      </c>
      <c r="J939" s="86">
        <f t="shared" si="967"/>
        <v>21707</v>
      </c>
      <c r="K939" s="143">
        <f t="shared" si="905"/>
        <v>103.62325759022342</v>
      </c>
      <c r="L939" s="86">
        <f t="shared" ref="L939:AB939" si="968">L24+L66+L113+L155+L244+L256+L273+L314+L361+L407+L424+L454+L492+L511+L548+L590+L631+L674+L745+L833+L865+L899+L912</f>
        <v>21103</v>
      </c>
      <c r="M939" s="86">
        <f t="shared" si="968"/>
        <v>0</v>
      </c>
      <c r="N939" s="86">
        <f t="shared" si="968"/>
        <v>21103</v>
      </c>
      <c r="O939" s="86">
        <f t="shared" si="968"/>
        <v>5051</v>
      </c>
      <c r="P939" s="86">
        <f t="shared" si="968"/>
        <v>5138</v>
      </c>
      <c r="Q939" s="86">
        <f t="shared" si="968"/>
        <v>0</v>
      </c>
      <c r="R939" s="86">
        <f t="shared" si="968"/>
        <v>5138</v>
      </c>
      <c r="S939" s="86">
        <f t="shared" si="968"/>
        <v>20552</v>
      </c>
      <c r="T939" s="86">
        <f t="shared" si="968"/>
        <v>21103</v>
      </c>
      <c r="U939" s="86">
        <f t="shared" si="968"/>
        <v>0</v>
      </c>
      <c r="V939" s="86">
        <f t="shared" si="968"/>
        <v>21103</v>
      </c>
      <c r="W939" s="86">
        <f t="shared" si="968"/>
        <v>9897</v>
      </c>
      <c r="X939" s="86">
        <f t="shared" si="968"/>
        <v>9714</v>
      </c>
      <c r="Y939" s="86">
        <f t="shared" si="968"/>
        <v>0</v>
      </c>
      <c r="Z939" s="86">
        <f t="shared" si="968"/>
        <v>9714</v>
      </c>
      <c r="AA939" s="86">
        <f t="shared" si="968"/>
        <v>19428</v>
      </c>
      <c r="AB939" s="86">
        <f t="shared" si="968"/>
        <v>21437</v>
      </c>
      <c r="AC939" s="86">
        <f t="shared" ref="AC939:AD939" si="969">AC24+AC66+AC113+AC155+AC244+AC256+AC273+AC314+AC361+AC407+AC424+AC454+AC492+AC511+AC548+AC590+AC631+AC674+AC745+AC833+AC865+AC899+AC912</f>
        <v>0</v>
      </c>
      <c r="AD939" s="86">
        <f t="shared" si="969"/>
        <v>21437</v>
      </c>
      <c r="AE939" s="535">
        <f t="shared" si="960"/>
        <v>334</v>
      </c>
      <c r="AF939" s="533">
        <f>AH939-AG939</f>
        <v>21103</v>
      </c>
      <c r="AG939" s="533">
        <v>0</v>
      </c>
      <c r="AH939" s="533">
        <v>21103</v>
      </c>
      <c r="AI939" s="542">
        <f t="shared" si="918"/>
        <v>0</v>
      </c>
      <c r="AJ939" s="87">
        <f>AJ899/AJ912</f>
        <v>0.95254572417202177</v>
      </c>
    </row>
    <row r="940" spans="1:37" s="87" customFormat="1" ht="36" hidden="1" customHeight="1">
      <c r="A940" s="82" t="s">
        <v>245</v>
      </c>
      <c r="B940" s="83"/>
      <c r="C940" s="84" t="s">
        <v>662</v>
      </c>
      <c r="D940" s="89" t="s">
        <v>30</v>
      </c>
      <c r="E940" s="86">
        <f t="shared" ref="E940:J940" si="970">E206+E233+E287+E480+E575+E595+E632+E720+E798+E866</f>
        <v>5929</v>
      </c>
      <c r="F940" s="86">
        <f t="shared" si="970"/>
        <v>500</v>
      </c>
      <c r="G940" s="86">
        <f t="shared" si="970"/>
        <v>6429</v>
      </c>
      <c r="H940" s="86">
        <f t="shared" si="970"/>
        <v>5852</v>
      </c>
      <c r="I940" s="86">
        <f t="shared" si="970"/>
        <v>515</v>
      </c>
      <c r="J940" s="86">
        <f t="shared" si="970"/>
        <v>6367</v>
      </c>
      <c r="K940" s="143">
        <f t="shared" si="905"/>
        <v>99.035619847565712</v>
      </c>
      <c r="L940" s="86">
        <f>L206+L233+L287+L480+L575+L595+L632+L720+L798+L866</f>
        <v>5873</v>
      </c>
      <c r="M940" s="86">
        <f t="shared" ref="M940:AB940" si="971">M206+M233+M287+M480+M575+M595+M632+M720+M798+M866</f>
        <v>505</v>
      </c>
      <c r="N940" s="86">
        <f t="shared" si="971"/>
        <v>6378</v>
      </c>
      <c r="O940" s="86">
        <f t="shared" si="971"/>
        <v>1388</v>
      </c>
      <c r="P940" s="86">
        <f t="shared" si="971"/>
        <v>1426</v>
      </c>
      <c r="Q940" s="86">
        <f t="shared" si="971"/>
        <v>317</v>
      </c>
      <c r="R940" s="86">
        <f t="shared" si="971"/>
        <v>1743</v>
      </c>
      <c r="S940" s="86">
        <f t="shared" si="971"/>
        <v>6972</v>
      </c>
      <c r="T940" s="86">
        <f t="shared" si="971"/>
        <v>5856</v>
      </c>
      <c r="U940" s="86">
        <f t="shared" si="971"/>
        <v>528</v>
      </c>
      <c r="V940" s="86">
        <f t="shared" si="971"/>
        <v>6384</v>
      </c>
      <c r="W940" s="86">
        <f t="shared" si="971"/>
        <v>2252</v>
      </c>
      <c r="X940" s="86">
        <f t="shared" si="971"/>
        <v>2297</v>
      </c>
      <c r="Y940" s="86">
        <f t="shared" si="971"/>
        <v>570</v>
      </c>
      <c r="Z940" s="86">
        <f t="shared" si="971"/>
        <v>2867</v>
      </c>
      <c r="AA940" s="86">
        <f t="shared" si="971"/>
        <v>5734</v>
      </c>
      <c r="AB940" s="86">
        <f t="shared" si="971"/>
        <v>5873</v>
      </c>
      <c r="AC940" s="86">
        <f t="shared" ref="AC940:AD940" si="972">AC206+AC233+AC287+AC480+AC575+AC595+AC632+AC720+AC798+AC866</f>
        <v>1200</v>
      </c>
      <c r="AD940" s="86">
        <f t="shared" si="972"/>
        <v>7073</v>
      </c>
      <c r="AE940" s="535">
        <f t="shared" si="960"/>
        <v>695</v>
      </c>
      <c r="AF940" s="533">
        <f>AH940-AG940</f>
        <v>5896</v>
      </c>
      <c r="AG940" s="533">
        <v>505</v>
      </c>
      <c r="AH940" s="533">
        <v>6401</v>
      </c>
      <c r="AI940" s="542">
        <f t="shared" si="918"/>
        <v>23</v>
      </c>
    </row>
    <row r="941" spans="1:37" s="87" customFormat="1" ht="24" hidden="1" customHeight="1">
      <c r="A941" s="82" t="s">
        <v>250</v>
      </c>
      <c r="B941" s="83"/>
      <c r="C941" s="84" t="s">
        <v>664</v>
      </c>
      <c r="D941" s="84" t="s">
        <v>956</v>
      </c>
      <c r="E941" s="86">
        <f t="shared" ref="E941:J941" si="973">E7+E48+E89+E197+E226+E250+E298+E338+E417+E437+E449+E473+E528+E606+E664+E729+E779+E849</f>
        <v>6827</v>
      </c>
      <c r="F941" s="86">
        <f t="shared" si="973"/>
        <v>0</v>
      </c>
      <c r="G941" s="86">
        <f t="shared" si="973"/>
        <v>6827</v>
      </c>
      <c r="H941" s="86">
        <f t="shared" si="973"/>
        <v>6834</v>
      </c>
      <c r="I941" s="86">
        <f t="shared" si="973"/>
        <v>0</v>
      </c>
      <c r="J941" s="86">
        <f t="shared" si="973"/>
        <v>6834</v>
      </c>
      <c r="K941" s="143">
        <f t="shared" si="905"/>
        <v>100.10253405595431</v>
      </c>
      <c r="L941" s="86">
        <f>L7+L48+L89+L197+L226+L250+L298+L338+L417+L437+L449+L473+L528+L606+L664+L729+L779+L849</f>
        <v>7015</v>
      </c>
      <c r="M941" s="86">
        <f t="shared" ref="M941:AB941" si="974">M7+M48+M89+M197+M226+M250+M298+M338+M417+M437+M449+M473+M528+M606+M664+M729+M779+M849</f>
        <v>0</v>
      </c>
      <c r="N941" s="86">
        <f t="shared" si="974"/>
        <v>7015</v>
      </c>
      <c r="O941" s="86">
        <f t="shared" si="974"/>
        <v>1734</v>
      </c>
      <c r="P941" s="86">
        <f t="shared" si="974"/>
        <v>1999</v>
      </c>
      <c r="Q941" s="86">
        <f t="shared" si="974"/>
        <v>0</v>
      </c>
      <c r="R941" s="86">
        <f t="shared" si="974"/>
        <v>1999</v>
      </c>
      <c r="S941" s="86">
        <f t="shared" si="974"/>
        <v>7996</v>
      </c>
      <c r="T941" s="86">
        <f t="shared" si="974"/>
        <v>7015</v>
      </c>
      <c r="U941" s="86">
        <f t="shared" si="974"/>
        <v>0</v>
      </c>
      <c r="V941" s="86">
        <f t="shared" si="974"/>
        <v>7015</v>
      </c>
      <c r="W941" s="86">
        <f t="shared" si="974"/>
        <v>3099</v>
      </c>
      <c r="X941" s="86">
        <f t="shared" si="974"/>
        <v>3371</v>
      </c>
      <c r="Y941" s="86">
        <f t="shared" si="974"/>
        <v>0</v>
      </c>
      <c r="Z941" s="86">
        <f t="shared" si="974"/>
        <v>3371</v>
      </c>
      <c r="AA941" s="86">
        <f t="shared" si="974"/>
        <v>6742</v>
      </c>
      <c r="AB941" s="86">
        <f t="shared" si="974"/>
        <v>7015</v>
      </c>
      <c r="AC941" s="86">
        <f t="shared" ref="AC941:AD941" si="975">AC7+AC48+AC89+AC197+AC226+AC250+AC298+AC338+AC417+AC437+AC449+AC473+AC528+AC606+AC664+AC729+AC779+AC849</f>
        <v>0</v>
      </c>
      <c r="AD941" s="86">
        <f t="shared" si="975"/>
        <v>7015</v>
      </c>
      <c r="AE941" s="535">
        <f t="shared" si="960"/>
        <v>0</v>
      </c>
      <c r="AF941" s="533">
        <v>6862</v>
      </c>
      <c r="AG941" s="533"/>
      <c r="AH941" s="533">
        <v>6862</v>
      </c>
      <c r="AI941" s="542">
        <f t="shared" si="918"/>
        <v>-153</v>
      </c>
      <c r="AJ941" s="87">
        <f>AF941/AB941</f>
        <v>0.97818959372772629</v>
      </c>
    </row>
    <row r="942" spans="1:37" s="87" customFormat="1" ht="24" hidden="1" customHeight="1">
      <c r="A942" s="82" t="s">
        <v>279</v>
      </c>
      <c r="B942" s="83"/>
      <c r="C942" s="84" t="s">
        <v>663</v>
      </c>
      <c r="D942" s="89" t="s">
        <v>1020</v>
      </c>
      <c r="E942" s="86">
        <f t="shared" ref="E942:J942" si="976">E11+E53+E94+E343+E533+E611+E733+E783+E853+E917</f>
        <v>4733</v>
      </c>
      <c r="F942" s="86">
        <f t="shared" si="976"/>
        <v>0</v>
      </c>
      <c r="G942" s="86">
        <f t="shared" si="976"/>
        <v>4733</v>
      </c>
      <c r="H942" s="86">
        <f t="shared" si="976"/>
        <v>4615</v>
      </c>
      <c r="I942" s="86">
        <f t="shared" si="976"/>
        <v>0</v>
      </c>
      <c r="J942" s="86">
        <f t="shared" si="976"/>
        <v>4615</v>
      </c>
      <c r="K942" s="143">
        <f t="shared" si="905"/>
        <v>97.506866680752168</v>
      </c>
      <c r="L942" s="86">
        <f>L11+L53+L94+L343+L533+L611+L733+L783+L853+L917</f>
        <v>4608</v>
      </c>
      <c r="M942" s="86">
        <f t="shared" ref="M942:AB942" si="977">M11+M53+M94+M343+M533+M611+M733+M783+M853+M917</f>
        <v>0</v>
      </c>
      <c r="N942" s="86">
        <f t="shared" si="977"/>
        <v>4608</v>
      </c>
      <c r="O942" s="86">
        <f t="shared" si="977"/>
        <v>1213</v>
      </c>
      <c r="P942" s="86">
        <f t="shared" si="977"/>
        <v>1222</v>
      </c>
      <c r="Q942" s="86">
        <f t="shared" si="977"/>
        <v>0</v>
      </c>
      <c r="R942" s="86">
        <f t="shared" si="977"/>
        <v>1222</v>
      </c>
      <c r="S942" s="86">
        <f t="shared" si="977"/>
        <v>4888</v>
      </c>
      <c r="T942" s="86">
        <f t="shared" si="977"/>
        <v>4608</v>
      </c>
      <c r="U942" s="86">
        <f t="shared" si="977"/>
        <v>0</v>
      </c>
      <c r="V942" s="86">
        <f t="shared" si="977"/>
        <v>4608</v>
      </c>
      <c r="W942" s="86">
        <f t="shared" si="977"/>
        <v>2172</v>
      </c>
      <c r="X942" s="86">
        <f t="shared" si="977"/>
        <v>2185</v>
      </c>
      <c r="Y942" s="86">
        <f t="shared" si="977"/>
        <v>0</v>
      </c>
      <c r="Z942" s="86">
        <f t="shared" si="977"/>
        <v>2185</v>
      </c>
      <c r="AA942" s="86">
        <f t="shared" si="977"/>
        <v>4370</v>
      </c>
      <c r="AB942" s="86">
        <f t="shared" si="977"/>
        <v>4637</v>
      </c>
      <c r="AC942" s="86">
        <f t="shared" ref="AC942:AD942" si="978">AC11+AC53+AC94+AC343+AC533+AC611+AC733+AC783+AC853+AC917</f>
        <v>0</v>
      </c>
      <c r="AD942" s="86">
        <f t="shared" si="978"/>
        <v>4637</v>
      </c>
      <c r="AE942" s="535">
        <f t="shared" si="960"/>
        <v>29</v>
      </c>
      <c r="AF942" s="533">
        <v>4437</v>
      </c>
      <c r="AG942" s="533"/>
      <c r="AH942" s="533">
        <v>4437</v>
      </c>
      <c r="AI942" s="542">
        <f t="shared" si="918"/>
        <v>-171</v>
      </c>
      <c r="AJ942" s="87">
        <f>AJ853/AJ917</f>
        <v>0.95843520782396086</v>
      </c>
    </row>
    <row r="943" spans="1:37" s="87" customFormat="1" ht="36" hidden="1" customHeight="1">
      <c r="A943" s="82" t="s">
        <v>284</v>
      </c>
      <c r="B943" s="83"/>
      <c r="C943" s="84" t="s">
        <v>668</v>
      </c>
      <c r="D943" s="91" t="s">
        <v>4</v>
      </c>
      <c r="E943" s="86">
        <f t="shared" ref="E943:J943" si="979">E10+E52+E93+E342+E532+E610+E666+E732+E852</f>
        <v>2873</v>
      </c>
      <c r="F943" s="86">
        <f t="shared" si="979"/>
        <v>0</v>
      </c>
      <c r="G943" s="86">
        <f t="shared" si="979"/>
        <v>2873</v>
      </c>
      <c r="H943" s="86">
        <f t="shared" si="979"/>
        <v>2873</v>
      </c>
      <c r="I943" s="86">
        <f t="shared" si="979"/>
        <v>0</v>
      </c>
      <c r="J943" s="86">
        <f t="shared" si="979"/>
        <v>2873</v>
      </c>
      <c r="K943" s="143">
        <f t="shared" si="905"/>
        <v>100</v>
      </c>
      <c r="L943" s="86">
        <f>L10+L52+L93+L342+L532+L610+L666+L732+L852</f>
        <v>2809</v>
      </c>
      <c r="M943" s="86">
        <f t="shared" ref="M943:AB943" si="980">M10+M52+M93+M342+M532+M610+M666+M732+M852</f>
        <v>0</v>
      </c>
      <c r="N943" s="86">
        <f t="shared" si="980"/>
        <v>2809</v>
      </c>
      <c r="O943" s="86">
        <f t="shared" si="980"/>
        <v>702</v>
      </c>
      <c r="P943" s="86">
        <f t="shared" si="980"/>
        <v>720</v>
      </c>
      <c r="Q943" s="86">
        <f t="shared" si="980"/>
        <v>0</v>
      </c>
      <c r="R943" s="86">
        <f t="shared" si="980"/>
        <v>720</v>
      </c>
      <c r="S943" s="86">
        <f t="shared" si="980"/>
        <v>2880</v>
      </c>
      <c r="T943" s="86">
        <f t="shared" si="980"/>
        <v>2804</v>
      </c>
      <c r="U943" s="86">
        <f t="shared" si="980"/>
        <v>0</v>
      </c>
      <c r="V943" s="86">
        <f t="shared" si="980"/>
        <v>2804</v>
      </c>
      <c r="W943" s="86">
        <f t="shared" si="980"/>
        <v>1381</v>
      </c>
      <c r="X943" s="86">
        <f t="shared" si="980"/>
        <v>1396</v>
      </c>
      <c r="Y943" s="86">
        <f t="shared" si="980"/>
        <v>0</v>
      </c>
      <c r="Z943" s="86">
        <f t="shared" si="980"/>
        <v>1396</v>
      </c>
      <c r="AA943" s="86">
        <f t="shared" si="980"/>
        <v>2792</v>
      </c>
      <c r="AB943" s="86">
        <f t="shared" si="980"/>
        <v>2860</v>
      </c>
      <c r="AC943" s="86">
        <f t="shared" ref="AC943:AD943" si="981">AC10+AC52+AC93+AC342+AC532+AC610+AC666+AC732+AC852</f>
        <v>0</v>
      </c>
      <c r="AD943" s="86">
        <f t="shared" si="981"/>
        <v>2860</v>
      </c>
      <c r="AE943" s="535">
        <f t="shared" si="960"/>
        <v>51</v>
      </c>
      <c r="AF943" s="533">
        <v>2724</v>
      </c>
      <c r="AG943" s="533"/>
      <c r="AH943" s="533">
        <v>2724</v>
      </c>
      <c r="AI943" s="542">
        <f t="shared" si="918"/>
        <v>-85</v>
      </c>
      <c r="AJ943" s="87">
        <f>AF943/AB943</f>
        <v>0.95244755244755241</v>
      </c>
    </row>
    <row r="944" spans="1:37" s="87" customFormat="1" ht="36" hidden="1" customHeight="1">
      <c r="A944" s="82" t="s">
        <v>289</v>
      </c>
      <c r="B944" s="83"/>
      <c r="C944" s="92" t="s">
        <v>679</v>
      </c>
      <c r="D944" s="89" t="s">
        <v>64</v>
      </c>
      <c r="E944" s="86">
        <f t="shared" ref="E944:J944" si="982">E13+E97+E303+E346+E536+E614</f>
        <v>1081</v>
      </c>
      <c r="F944" s="86">
        <f t="shared" si="982"/>
        <v>0</v>
      </c>
      <c r="G944" s="86">
        <f t="shared" si="982"/>
        <v>1081</v>
      </c>
      <c r="H944" s="86">
        <f t="shared" si="982"/>
        <v>1044</v>
      </c>
      <c r="I944" s="86">
        <f t="shared" si="982"/>
        <v>0</v>
      </c>
      <c r="J944" s="86">
        <f t="shared" si="982"/>
        <v>1044</v>
      </c>
      <c r="K944" s="143">
        <f t="shared" si="905"/>
        <v>96.577243293246994</v>
      </c>
      <c r="L944" s="86">
        <f>L13+L97+L303+L346+L536+L614</f>
        <v>1125</v>
      </c>
      <c r="M944" s="86">
        <f t="shared" ref="M944:AB944" si="983">M13+M97+M303+M346+M536+M614</f>
        <v>0</v>
      </c>
      <c r="N944" s="86">
        <f t="shared" si="983"/>
        <v>1125</v>
      </c>
      <c r="O944" s="86">
        <f t="shared" si="983"/>
        <v>259</v>
      </c>
      <c r="P944" s="86">
        <f t="shared" si="983"/>
        <v>260</v>
      </c>
      <c r="Q944" s="86">
        <f t="shared" si="983"/>
        <v>0</v>
      </c>
      <c r="R944" s="86">
        <f t="shared" si="983"/>
        <v>260</v>
      </c>
      <c r="S944" s="86">
        <f t="shared" si="983"/>
        <v>1040</v>
      </c>
      <c r="T944" s="86">
        <f t="shared" si="983"/>
        <v>1120</v>
      </c>
      <c r="U944" s="86">
        <f t="shared" si="983"/>
        <v>0</v>
      </c>
      <c r="V944" s="86">
        <f t="shared" si="983"/>
        <v>1120</v>
      </c>
      <c r="W944" s="86">
        <f t="shared" si="983"/>
        <v>536</v>
      </c>
      <c r="X944" s="86">
        <f t="shared" si="983"/>
        <v>540</v>
      </c>
      <c r="Y944" s="86">
        <f t="shared" si="983"/>
        <v>0</v>
      </c>
      <c r="Z944" s="86">
        <f t="shared" si="983"/>
        <v>540</v>
      </c>
      <c r="AA944" s="86">
        <f t="shared" si="983"/>
        <v>1080</v>
      </c>
      <c r="AB944" s="86">
        <f t="shared" si="983"/>
        <v>1120</v>
      </c>
      <c r="AC944" s="86">
        <f t="shared" ref="AC944:AD944" si="984">AC13+AC97+AC303+AC346+AC536+AC614</f>
        <v>0</v>
      </c>
      <c r="AD944" s="86">
        <f t="shared" si="984"/>
        <v>1120</v>
      </c>
      <c r="AE944" s="535">
        <f t="shared" si="960"/>
        <v>-5</v>
      </c>
      <c r="AF944" s="533">
        <v>1067</v>
      </c>
      <c r="AG944" s="533"/>
      <c r="AH944" s="533">
        <v>1067</v>
      </c>
      <c r="AI944" s="542">
        <f t="shared" si="918"/>
        <v>-58</v>
      </c>
      <c r="AJ944" s="87">
        <f>AF944/AB944</f>
        <v>0.95267857142857137</v>
      </c>
    </row>
    <row r="945" spans="1:36" s="87" customFormat="1" ht="36" hidden="1" customHeight="1">
      <c r="A945" s="82" t="s">
        <v>296</v>
      </c>
      <c r="B945" s="83"/>
      <c r="C945" s="84" t="s">
        <v>663</v>
      </c>
      <c r="D945" s="89" t="s">
        <v>1033</v>
      </c>
      <c r="E945" s="86">
        <f t="shared" ref="E945:J945" si="985">E28+E70+E118+E366+E553+E637+E749+E803+E869</f>
        <v>2918</v>
      </c>
      <c r="F945" s="86">
        <f t="shared" si="985"/>
        <v>0</v>
      </c>
      <c r="G945" s="86">
        <f t="shared" si="985"/>
        <v>2918</v>
      </c>
      <c r="H945" s="86">
        <f t="shared" si="985"/>
        <v>2887</v>
      </c>
      <c r="I945" s="86">
        <f t="shared" si="985"/>
        <v>0</v>
      </c>
      <c r="J945" s="86">
        <f t="shared" si="985"/>
        <v>2887</v>
      </c>
      <c r="K945" s="143">
        <f t="shared" si="905"/>
        <v>98.937628512679922</v>
      </c>
      <c r="L945" s="86">
        <f>L28+L70+L118+L366+L553+L637+L749+L803+L869</f>
        <v>2858</v>
      </c>
      <c r="M945" s="86">
        <f t="shared" ref="M945:AB945" si="986">M28+M70+M118+M366+M553+M637+M749+M803+M869</f>
        <v>0</v>
      </c>
      <c r="N945" s="86">
        <f t="shared" si="986"/>
        <v>2858</v>
      </c>
      <c r="O945" s="86">
        <f t="shared" si="986"/>
        <v>704</v>
      </c>
      <c r="P945" s="86">
        <f t="shared" si="986"/>
        <v>715</v>
      </c>
      <c r="Q945" s="86">
        <f t="shared" si="986"/>
        <v>0</v>
      </c>
      <c r="R945" s="86">
        <f t="shared" si="986"/>
        <v>715</v>
      </c>
      <c r="S945" s="86">
        <f t="shared" si="986"/>
        <v>2860</v>
      </c>
      <c r="T945" s="86">
        <f t="shared" si="986"/>
        <v>2843</v>
      </c>
      <c r="U945" s="86">
        <f t="shared" si="986"/>
        <v>0</v>
      </c>
      <c r="V945" s="86">
        <f t="shared" si="986"/>
        <v>2843</v>
      </c>
      <c r="W945" s="86">
        <f t="shared" si="986"/>
        <v>1201</v>
      </c>
      <c r="X945" s="86">
        <f t="shared" si="986"/>
        <v>1211</v>
      </c>
      <c r="Y945" s="86">
        <f t="shared" si="986"/>
        <v>0</v>
      </c>
      <c r="Z945" s="86">
        <f t="shared" si="986"/>
        <v>1211</v>
      </c>
      <c r="AA945" s="86">
        <f t="shared" si="986"/>
        <v>2422</v>
      </c>
      <c r="AB945" s="86">
        <f t="shared" si="986"/>
        <v>2858</v>
      </c>
      <c r="AC945" s="86">
        <f t="shared" ref="AC945:AD945" si="987">AC28+AC70+AC118+AC366+AC553+AC637+AC749+AC803+AC869</f>
        <v>0</v>
      </c>
      <c r="AD945" s="86">
        <f t="shared" si="987"/>
        <v>2858</v>
      </c>
      <c r="AE945" s="535">
        <f t="shared" si="960"/>
        <v>0</v>
      </c>
      <c r="AF945" s="533">
        <v>2722</v>
      </c>
      <c r="AG945" s="533">
        <v>0</v>
      </c>
      <c r="AH945" s="533">
        <v>2722</v>
      </c>
      <c r="AI945" s="542">
        <f t="shared" si="918"/>
        <v>-136</v>
      </c>
    </row>
    <row r="946" spans="1:36" s="87" customFormat="1" ht="36" hidden="1" customHeight="1">
      <c r="A946" s="82" t="s">
        <v>302</v>
      </c>
      <c r="B946" s="83"/>
      <c r="C946" s="84" t="s">
        <v>670</v>
      </c>
      <c r="D946" s="93" t="s">
        <v>5</v>
      </c>
      <c r="E946" s="86">
        <f t="shared" ref="E946:J946" si="988">E45+E86+E142+E223+E333+E385+E401+E570+E660+E695+E825</f>
        <v>5086</v>
      </c>
      <c r="F946" s="86">
        <f t="shared" si="988"/>
        <v>0</v>
      </c>
      <c r="G946" s="86">
        <f t="shared" si="988"/>
        <v>5086</v>
      </c>
      <c r="H946" s="86">
        <f t="shared" si="988"/>
        <v>5048</v>
      </c>
      <c r="I946" s="86">
        <f t="shared" si="988"/>
        <v>0</v>
      </c>
      <c r="J946" s="86">
        <f t="shared" si="988"/>
        <v>5048</v>
      </c>
      <c r="K946" s="143">
        <f t="shared" ref="K946:K1009" si="989">J946/G946*100</f>
        <v>99.252850963429012</v>
      </c>
      <c r="L946" s="86">
        <f>L45+L86+L142+L223+L333+L385+L401+L570+L660+L695+L825</f>
        <v>5151</v>
      </c>
      <c r="M946" s="86">
        <f t="shared" ref="M946:AB946" si="990">M45+M86+M142+M223+M333+M385+M401+M570+M660+M695+M825</f>
        <v>0</v>
      </c>
      <c r="N946" s="86">
        <f t="shared" si="990"/>
        <v>5151</v>
      </c>
      <c r="O946" s="86">
        <f t="shared" si="990"/>
        <v>1143</v>
      </c>
      <c r="P946" s="86">
        <f t="shared" si="990"/>
        <v>1131</v>
      </c>
      <c r="Q946" s="86">
        <f t="shared" si="990"/>
        <v>0</v>
      </c>
      <c r="R946" s="86">
        <f t="shared" si="990"/>
        <v>1131</v>
      </c>
      <c r="S946" s="86">
        <f t="shared" si="990"/>
        <v>4524</v>
      </c>
      <c r="T946" s="86">
        <f t="shared" si="990"/>
        <v>5134</v>
      </c>
      <c r="U946" s="86">
        <f t="shared" si="990"/>
        <v>0</v>
      </c>
      <c r="V946" s="86">
        <f t="shared" si="990"/>
        <v>5134</v>
      </c>
      <c r="W946" s="86">
        <f t="shared" si="990"/>
        <v>2202</v>
      </c>
      <c r="X946" s="86">
        <f t="shared" si="990"/>
        <v>2136</v>
      </c>
      <c r="Y946" s="86">
        <f t="shared" si="990"/>
        <v>0</v>
      </c>
      <c r="Z946" s="86">
        <f t="shared" si="990"/>
        <v>2136</v>
      </c>
      <c r="AA946" s="86">
        <f t="shared" si="990"/>
        <v>4272</v>
      </c>
      <c r="AB946" s="86">
        <f t="shared" si="990"/>
        <v>5279</v>
      </c>
      <c r="AC946" s="86">
        <f t="shared" ref="AC946:AD946" si="991">AC45+AC86+AC142+AC223+AC333+AC385+AC401+AC570+AC660+AC695+AC825</f>
        <v>0</v>
      </c>
      <c r="AD946" s="86">
        <f t="shared" si="991"/>
        <v>5279</v>
      </c>
      <c r="AE946" s="535">
        <f t="shared" si="960"/>
        <v>128</v>
      </c>
      <c r="AF946" s="533">
        <v>5029</v>
      </c>
      <c r="AG946" s="533"/>
      <c r="AH946" s="533">
        <v>5029</v>
      </c>
      <c r="AI946" s="542">
        <f t="shared" si="918"/>
        <v>-122</v>
      </c>
      <c r="AJ946" s="87">
        <f>AF946/AB946</f>
        <v>0.95264254593673048</v>
      </c>
    </row>
    <row r="947" spans="1:36" s="87" customFormat="1" ht="24" hidden="1" customHeight="1">
      <c r="A947" s="82" t="s">
        <v>305</v>
      </c>
      <c r="B947" s="83"/>
      <c r="C947" s="84" t="s">
        <v>666</v>
      </c>
      <c r="D947" s="89" t="s">
        <v>1057</v>
      </c>
      <c r="E947" s="86">
        <f t="shared" ref="E947:J947" si="992">E162+E418+E443+E490+E535+E766</f>
        <v>2942</v>
      </c>
      <c r="F947" s="86">
        <f t="shared" si="992"/>
        <v>0</v>
      </c>
      <c r="G947" s="86">
        <f t="shared" si="992"/>
        <v>2942</v>
      </c>
      <c r="H947" s="86">
        <f t="shared" si="992"/>
        <v>2957</v>
      </c>
      <c r="I947" s="86">
        <f t="shared" si="992"/>
        <v>0</v>
      </c>
      <c r="J947" s="86">
        <f t="shared" si="992"/>
        <v>2957</v>
      </c>
      <c r="K947" s="143">
        <f t="shared" si="989"/>
        <v>100.50985723997282</v>
      </c>
      <c r="L947" s="86">
        <f>L162+L418+L443+L490+L535+L766</f>
        <v>3021</v>
      </c>
      <c r="M947" s="86">
        <f t="shared" ref="M947:AB947" si="993">M162+M418+M443+M490+M535+M766</f>
        <v>0</v>
      </c>
      <c r="N947" s="86">
        <f t="shared" si="993"/>
        <v>3021</v>
      </c>
      <c r="O947" s="86">
        <f t="shared" si="993"/>
        <v>755</v>
      </c>
      <c r="P947" s="86">
        <f t="shared" si="993"/>
        <v>761</v>
      </c>
      <c r="Q947" s="86">
        <f t="shared" si="993"/>
        <v>0</v>
      </c>
      <c r="R947" s="86">
        <f t="shared" si="993"/>
        <v>761</v>
      </c>
      <c r="S947" s="86">
        <f t="shared" si="993"/>
        <v>3044</v>
      </c>
      <c r="T947" s="86">
        <f t="shared" si="993"/>
        <v>3011</v>
      </c>
      <c r="U947" s="86">
        <f t="shared" si="993"/>
        <v>0</v>
      </c>
      <c r="V947" s="86">
        <f t="shared" si="993"/>
        <v>3011</v>
      </c>
      <c r="W947" s="86">
        <f t="shared" si="993"/>
        <v>1089</v>
      </c>
      <c r="X947" s="86">
        <f t="shared" si="993"/>
        <v>1095</v>
      </c>
      <c r="Y947" s="86">
        <f t="shared" si="993"/>
        <v>0</v>
      </c>
      <c r="Z947" s="86">
        <f t="shared" si="993"/>
        <v>1095</v>
      </c>
      <c r="AA947" s="86">
        <f t="shared" si="993"/>
        <v>2190</v>
      </c>
      <c r="AB947" s="86">
        <f t="shared" si="993"/>
        <v>3021</v>
      </c>
      <c r="AC947" s="86">
        <f t="shared" ref="AC947:AD947" si="994">AC162+AC418+AC443+AC490+AC535+AC766</f>
        <v>0</v>
      </c>
      <c r="AD947" s="86">
        <f t="shared" si="994"/>
        <v>3021</v>
      </c>
      <c r="AE947" s="535">
        <f t="shared" si="960"/>
        <v>0</v>
      </c>
      <c r="AF947" s="533">
        <v>2878</v>
      </c>
      <c r="AG947" s="533"/>
      <c r="AH947" s="533">
        <v>2878</v>
      </c>
      <c r="AI947" s="542">
        <f t="shared" si="918"/>
        <v>-143</v>
      </c>
      <c r="AJ947" s="87">
        <f>AF947/T947</f>
        <v>0.95582862836267024</v>
      </c>
    </row>
    <row r="948" spans="1:36" s="87" customFormat="1" ht="12" hidden="1" customHeight="1">
      <c r="A948" s="82" t="s">
        <v>308</v>
      </c>
      <c r="B948" s="83"/>
      <c r="C948" s="84" t="s">
        <v>659</v>
      </c>
      <c r="D948" s="89" t="s">
        <v>1053</v>
      </c>
      <c r="E948" s="86">
        <f t="shared" ref="E948:J948" si="995">E127+E280+E375+E458+E500+E812</f>
        <v>451</v>
      </c>
      <c r="F948" s="86">
        <f t="shared" si="995"/>
        <v>0</v>
      </c>
      <c r="G948" s="86">
        <f t="shared" si="995"/>
        <v>451</v>
      </c>
      <c r="H948" s="86">
        <f t="shared" si="995"/>
        <v>442</v>
      </c>
      <c r="I948" s="86">
        <f t="shared" si="995"/>
        <v>0</v>
      </c>
      <c r="J948" s="86">
        <f t="shared" si="995"/>
        <v>442</v>
      </c>
      <c r="K948" s="143">
        <f t="shared" si="989"/>
        <v>98.004434589800454</v>
      </c>
      <c r="L948" s="86">
        <f>L127+L280+L375+L458+L500+L812</f>
        <v>480</v>
      </c>
      <c r="M948" s="86">
        <f t="shared" ref="M948:AB948" si="996">M127+M280+M375+M458+M500+M812</f>
        <v>0</v>
      </c>
      <c r="N948" s="86">
        <f t="shared" si="996"/>
        <v>480</v>
      </c>
      <c r="O948" s="86">
        <f t="shared" si="996"/>
        <v>116</v>
      </c>
      <c r="P948" s="86">
        <f t="shared" si="996"/>
        <v>116</v>
      </c>
      <c r="Q948" s="86">
        <f t="shared" si="996"/>
        <v>0</v>
      </c>
      <c r="R948" s="86">
        <f t="shared" si="996"/>
        <v>116</v>
      </c>
      <c r="S948" s="86">
        <f t="shared" si="996"/>
        <v>464</v>
      </c>
      <c r="T948" s="86">
        <f t="shared" si="996"/>
        <v>470</v>
      </c>
      <c r="U948" s="86">
        <f t="shared" si="996"/>
        <v>0</v>
      </c>
      <c r="V948" s="86">
        <f t="shared" si="996"/>
        <v>470</v>
      </c>
      <c r="W948" s="86">
        <f t="shared" si="996"/>
        <v>196</v>
      </c>
      <c r="X948" s="86">
        <f t="shared" si="996"/>
        <v>196</v>
      </c>
      <c r="Y948" s="86">
        <f t="shared" si="996"/>
        <v>0</v>
      </c>
      <c r="Z948" s="86">
        <f t="shared" si="996"/>
        <v>196</v>
      </c>
      <c r="AA948" s="86">
        <f t="shared" si="996"/>
        <v>392</v>
      </c>
      <c r="AB948" s="86">
        <f t="shared" si="996"/>
        <v>480</v>
      </c>
      <c r="AC948" s="86">
        <f t="shared" ref="AC948:AD948" si="997">AC127+AC280+AC375+AC458+AC500+AC812</f>
        <v>0</v>
      </c>
      <c r="AD948" s="86">
        <f t="shared" si="997"/>
        <v>480</v>
      </c>
      <c r="AE948" s="535">
        <f t="shared" si="960"/>
        <v>0</v>
      </c>
      <c r="AF948" s="533">
        <v>457</v>
      </c>
      <c r="AG948" s="533"/>
      <c r="AH948" s="533">
        <f>AG948+AF948</f>
        <v>457</v>
      </c>
      <c r="AI948" s="542">
        <f t="shared" si="918"/>
        <v>-23</v>
      </c>
    </row>
    <row r="949" spans="1:36" s="87" customFormat="1" ht="36" hidden="1" customHeight="1">
      <c r="A949" s="82" t="s">
        <v>347</v>
      </c>
      <c r="B949" s="83"/>
      <c r="C949" s="84" t="s">
        <v>672</v>
      </c>
      <c r="D949" s="89" t="s">
        <v>1038</v>
      </c>
      <c r="E949" s="86">
        <f t="shared" ref="E949:J949" si="998">E33+E75+E123+E211+E236+E289+E321+E371+E457+E483+E514+E558+E642+E680+E753+E807+E835+E874</f>
        <v>11798</v>
      </c>
      <c r="F949" s="86">
        <f t="shared" si="998"/>
        <v>200</v>
      </c>
      <c r="G949" s="86">
        <f t="shared" si="998"/>
        <v>11998</v>
      </c>
      <c r="H949" s="86">
        <f t="shared" si="998"/>
        <v>11475</v>
      </c>
      <c r="I949" s="86">
        <f t="shared" si="998"/>
        <v>199</v>
      </c>
      <c r="J949" s="86">
        <f t="shared" si="998"/>
        <v>11674</v>
      </c>
      <c r="K949" s="143">
        <f t="shared" si="989"/>
        <v>97.299549924987488</v>
      </c>
      <c r="L949" s="86">
        <f>L33+L75+L123+L211+L236+L289+L321+L371+L457+L483+L514+L558+L642+L680+L753+L807+L835+L874</f>
        <v>11499</v>
      </c>
      <c r="M949" s="86">
        <f t="shared" ref="M949:AB949" si="999">M33+M75+M123+M211+M236+M289+M321+M371+M457+M483+M514+M558+M642+M680+M753+M807+M835+M874</f>
        <v>200</v>
      </c>
      <c r="N949" s="86">
        <f t="shared" si="999"/>
        <v>11699</v>
      </c>
      <c r="O949" s="86">
        <f t="shared" si="999"/>
        <v>2743</v>
      </c>
      <c r="P949" s="86">
        <f t="shared" si="999"/>
        <v>2857</v>
      </c>
      <c r="Q949" s="86">
        <f t="shared" si="999"/>
        <v>58</v>
      </c>
      <c r="R949" s="86">
        <f t="shared" si="999"/>
        <v>2915</v>
      </c>
      <c r="S949" s="86">
        <f t="shared" si="999"/>
        <v>11660</v>
      </c>
      <c r="T949" s="86">
        <f t="shared" si="999"/>
        <v>11494</v>
      </c>
      <c r="U949" s="86">
        <f t="shared" si="999"/>
        <v>200</v>
      </c>
      <c r="V949" s="86">
        <f t="shared" si="999"/>
        <v>11694</v>
      </c>
      <c r="W949" s="86">
        <f t="shared" si="999"/>
        <v>5088</v>
      </c>
      <c r="X949" s="86">
        <f t="shared" si="999"/>
        <v>5164</v>
      </c>
      <c r="Y949" s="86">
        <f t="shared" si="999"/>
        <v>114</v>
      </c>
      <c r="Z949" s="86">
        <f t="shared" si="999"/>
        <v>5278</v>
      </c>
      <c r="AA949" s="86">
        <f t="shared" si="999"/>
        <v>10556</v>
      </c>
      <c r="AB949" s="86">
        <f t="shared" si="999"/>
        <v>11900</v>
      </c>
      <c r="AC949" s="86">
        <f t="shared" ref="AC949:AD949" si="1000">AC33+AC75+AC123+AC211+AC236+AC289+AC321+AC371+AC457+AC483+AC514+AC558+AC642+AC680+AC753+AC807+AC835+AC874</f>
        <v>250</v>
      </c>
      <c r="AD949" s="86">
        <f t="shared" si="1000"/>
        <v>12150</v>
      </c>
      <c r="AE949" s="535">
        <f t="shared" si="960"/>
        <v>451</v>
      </c>
      <c r="AF949" s="533">
        <f>AH949-AG949</f>
        <v>11499</v>
      </c>
      <c r="AG949" s="533">
        <v>200</v>
      </c>
      <c r="AH949" s="533">
        <v>11699</v>
      </c>
      <c r="AI949" s="542">
        <f t="shared" si="918"/>
        <v>0</v>
      </c>
      <c r="AJ949" s="87">
        <f>AJ835/AJ874</f>
        <v>0.97685887708649466</v>
      </c>
    </row>
    <row r="950" spans="1:36" s="87" customFormat="1" ht="36" hidden="1" customHeight="1">
      <c r="A950" s="82" t="s">
        <v>358</v>
      </c>
      <c r="B950" s="83"/>
      <c r="C950" s="84" t="s">
        <v>676</v>
      </c>
      <c r="D950" s="94" t="s">
        <v>6</v>
      </c>
      <c r="E950" s="86">
        <f t="shared" ref="E950:J950" si="1001">E36+E78+E126+E212+E261+E324+E374+E429+E562+E646+E682+E757+E811+E877</f>
        <v>7073</v>
      </c>
      <c r="F950" s="86">
        <f t="shared" si="1001"/>
        <v>0</v>
      </c>
      <c r="G950" s="86">
        <f t="shared" si="1001"/>
        <v>7073</v>
      </c>
      <c r="H950" s="86">
        <f t="shared" si="1001"/>
        <v>6917</v>
      </c>
      <c r="I950" s="86">
        <f t="shared" si="1001"/>
        <v>0</v>
      </c>
      <c r="J950" s="86">
        <f t="shared" si="1001"/>
        <v>6917</v>
      </c>
      <c r="K950" s="143">
        <f t="shared" si="989"/>
        <v>97.794429520712569</v>
      </c>
      <c r="L950" s="86">
        <f>L36+L78+L126+L212+L261+L324+L374+L429+L562+L646+L682+L757+L811+L877</f>
        <v>6949</v>
      </c>
      <c r="M950" s="86">
        <f t="shared" ref="M950:AB950" si="1002">M36+M78+M126+M212+M261+M324+M374+M429+M562+M646+M682+M757+M811+M877</f>
        <v>0</v>
      </c>
      <c r="N950" s="86">
        <f t="shared" si="1002"/>
        <v>6949</v>
      </c>
      <c r="O950" s="86">
        <f t="shared" si="1002"/>
        <v>1706</v>
      </c>
      <c r="P950" s="86">
        <f t="shared" si="1002"/>
        <v>1751</v>
      </c>
      <c r="Q950" s="86">
        <f t="shared" si="1002"/>
        <v>0</v>
      </c>
      <c r="R950" s="86">
        <f t="shared" si="1002"/>
        <v>1751</v>
      </c>
      <c r="S950" s="86">
        <f t="shared" si="1002"/>
        <v>7004</v>
      </c>
      <c r="T950" s="86">
        <f t="shared" si="1002"/>
        <v>6949</v>
      </c>
      <c r="U950" s="86">
        <f t="shared" si="1002"/>
        <v>0</v>
      </c>
      <c r="V950" s="86">
        <f t="shared" si="1002"/>
        <v>6949</v>
      </c>
      <c r="W950" s="86">
        <f t="shared" si="1002"/>
        <v>3276</v>
      </c>
      <c r="X950" s="86">
        <f t="shared" si="1002"/>
        <v>3346</v>
      </c>
      <c r="Y950" s="86">
        <f t="shared" si="1002"/>
        <v>0</v>
      </c>
      <c r="Z950" s="86">
        <f t="shared" si="1002"/>
        <v>3346</v>
      </c>
      <c r="AA950" s="86">
        <f t="shared" si="1002"/>
        <v>6692</v>
      </c>
      <c r="AB950" s="86">
        <f t="shared" si="1002"/>
        <v>6949</v>
      </c>
      <c r="AC950" s="86">
        <f t="shared" ref="AC950:AD950" si="1003">AC36+AC78+AC126+AC212+AC261+AC324+AC374+AC429+AC562+AC646+AC682+AC757+AC811+AC877</f>
        <v>0</v>
      </c>
      <c r="AD950" s="86">
        <f t="shared" si="1003"/>
        <v>6949</v>
      </c>
      <c r="AE950" s="535">
        <f t="shared" si="960"/>
        <v>0</v>
      </c>
      <c r="AF950" s="533">
        <v>6799</v>
      </c>
      <c r="AG950" s="533"/>
      <c r="AH950" s="533">
        <v>6799</v>
      </c>
      <c r="AI950" s="542">
        <f t="shared" si="918"/>
        <v>-150</v>
      </c>
      <c r="AJ950" s="87">
        <f>AF950/AB950</f>
        <v>0.97841416031083606</v>
      </c>
    </row>
    <row r="951" spans="1:36" s="87" customFormat="1" ht="48" hidden="1" customHeight="1">
      <c r="A951" s="82" t="s">
        <v>362</v>
      </c>
      <c r="B951" s="83"/>
      <c r="C951" s="84" t="s">
        <v>678</v>
      </c>
      <c r="D951" s="89" t="s">
        <v>1068</v>
      </c>
      <c r="E951" s="86">
        <f t="shared" ref="E951:J951" si="1004">E615</f>
        <v>250</v>
      </c>
      <c r="F951" s="86">
        <f t="shared" si="1004"/>
        <v>0</v>
      </c>
      <c r="G951" s="86">
        <f t="shared" si="1004"/>
        <v>250</v>
      </c>
      <c r="H951" s="86">
        <f t="shared" si="1004"/>
        <v>227</v>
      </c>
      <c r="I951" s="86">
        <f t="shared" si="1004"/>
        <v>0</v>
      </c>
      <c r="J951" s="86">
        <f t="shared" si="1004"/>
        <v>227</v>
      </c>
      <c r="K951" s="143">
        <f t="shared" si="989"/>
        <v>90.8</v>
      </c>
      <c r="L951" s="86">
        <f>L615</f>
        <v>250</v>
      </c>
      <c r="M951" s="86">
        <f t="shared" ref="M951:AB951" si="1005">M615</f>
        <v>0</v>
      </c>
      <c r="N951" s="86">
        <f t="shared" si="1005"/>
        <v>250</v>
      </c>
      <c r="O951" s="86">
        <f t="shared" si="1005"/>
        <v>55</v>
      </c>
      <c r="P951" s="86">
        <f t="shared" si="1005"/>
        <v>0</v>
      </c>
      <c r="Q951" s="86">
        <f t="shared" si="1005"/>
        <v>0</v>
      </c>
      <c r="R951" s="86">
        <f t="shared" si="1005"/>
        <v>0</v>
      </c>
      <c r="S951" s="86">
        <f t="shared" si="1005"/>
        <v>0</v>
      </c>
      <c r="T951" s="86">
        <f t="shared" si="1005"/>
        <v>245</v>
      </c>
      <c r="U951" s="86">
        <f t="shared" si="1005"/>
        <v>0</v>
      </c>
      <c r="V951" s="86">
        <f t="shared" si="1005"/>
        <v>245</v>
      </c>
      <c r="W951" s="86">
        <f t="shared" si="1005"/>
        <v>119</v>
      </c>
      <c r="X951" s="86">
        <f t="shared" si="1005"/>
        <v>121</v>
      </c>
      <c r="Y951" s="86">
        <f t="shared" si="1005"/>
        <v>0</v>
      </c>
      <c r="Z951" s="86">
        <f t="shared" si="1005"/>
        <v>121</v>
      </c>
      <c r="AA951" s="86">
        <f t="shared" si="1005"/>
        <v>242</v>
      </c>
      <c r="AB951" s="86">
        <f t="shared" si="1005"/>
        <v>245</v>
      </c>
      <c r="AC951" s="86">
        <f t="shared" ref="AC951:AD951" si="1006">AC615</f>
        <v>0</v>
      </c>
      <c r="AD951" s="86">
        <f t="shared" si="1006"/>
        <v>245</v>
      </c>
      <c r="AE951" s="535">
        <f t="shared" si="960"/>
        <v>-5</v>
      </c>
      <c r="AF951" s="533">
        <v>233</v>
      </c>
      <c r="AG951" s="533"/>
      <c r="AH951" s="533">
        <v>233</v>
      </c>
      <c r="AI951" s="542">
        <f t="shared" si="918"/>
        <v>-17</v>
      </c>
    </row>
    <row r="952" spans="1:36" s="87" customFormat="1" ht="12" hidden="1" customHeight="1">
      <c r="A952" s="82" t="s">
        <v>366</v>
      </c>
      <c r="B952" s="83"/>
      <c r="C952" s="84" t="s">
        <v>659</v>
      </c>
      <c r="D952" s="89" t="s">
        <v>1045</v>
      </c>
      <c r="E952" s="86">
        <f t="shared" ref="E952:J952" si="1007">E43+E85+E139+E146+E434+E889+E907</f>
        <v>9959</v>
      </c>
      <c r="F952" s="86">
        <f t="shared" si="1007"/>
        <v>479</v>
      </c>
      <c r="G952" s="86">
        <f t="shared" si="1007"/>
        <v>10438</v>
      </c>
      <c r="H952" s="86">
        <f t="shared" si="1007"/>
        <v>9420</v>
      </c>
      <c r="I952" s="86">
        <f t="shared" si="1007"/>
        <v>479</v>
      </c>
      <c r="J952" s="86">
        <f t="shared" si="1007"/>
        <v>9899</v>
      </c>
      <c r="K952" s="143">
        <f t="shared" si="989"/>
        <v>94.836175512550298</v>
      </c>
      <c r="L952" s="86">
        <f>L43+L85+L139+L146+L434+L889+L907</f>
        <v>9420</v>
      </c>
      <c r="M952" s="86">
        <f t="shared" ref="M952:AB952" si="1008">M43+M85+M139+M146+M434+M889+M907</f>
        <v>480</v>
      </c>
      <c r="N952" s="86">
        <f t="shared" si="1008"/>
        <v>9900</v>
      </c>
      <c r="O952" s="86">
        <f t="shared" si="1008"/>
        <v>2242</v>
      </c>
      <c r="P952" s="86">
        <f t="shared" si="1008"/>
        <v>2363</v>
      </c>
      <c r="Q952" s="86">
        <f t="shared" si="1008"/>
        <v>137</v>
      </c>
      <c r="R952" s="86">
        <f t="shared" si="1008"/>
        <v>2500</v>
      </c>
      <c r="S952" s="86">
        <f t="shared" si="1008"/>
        <v>10000</v>
      </c>
      <c r="T952" s="86">
        <f t="shared" si="1008"/>
        <v>9420</v>
      </c>
      <c r="U952" s="86">
        <f t="shared" si="1008"/>
        <v>480</v>
      </c>
      <c r="V952" s="86">
        <f t="shared" si="1008"/>
        <v>9900</v>
      </c>
      <c r="W952" s="86">
        <f t="shared" si="1008"/>
        <v>4610</v>
      </c>
      <c r="X952" s="86">
        <f t="shared" si="1008"/>
        <v>4627</v>
      </c>
      <c r="Y952" s="86">
        <f t="shared" si="1008"/>
        <v>255</v>
      </c>
      <c r="Z952" s="86">
        <f t="shared" si="1008"/>
        <v>4882</v>
      </c>
      <c r="AA952" s="86">
        <f t="shared" si="1008"/>
        <v>9764</v>
      </c>
      <c r="AB952" s="86">
        <f t="shared" si="1008"/>
        <v>9680</v>
      </c>
      <c r="AC952" s="86">
        <f t="shared" ref="AC952:AD952" si="1009">AC43+AC85+AC139+AC146+AC434+AC889+AC907</f>
        <v>480</v>
      </c>
      <c r="AD952" s="86">
        <f t="shared" si="1009"/>
        <v>10160</v>
      </c>
      <c r="AE952" s="535">
        <f t="shared" si="960"/>
        <v>260</v>
      </c>
      <c r="AF952" s="533">
        <f>AH952-AG952</f>
        <v>9198</v>
      </c>
      <c r="AG952" s="533">
        <v>480</v>
      </c>
      <c r="AH952" s="533">
        <v>9678</v>
      </c>
      <c r="AI952" s="542">
        <f t="shared" si="918"/>
        <v>-222</v>
      </c>
      <c r="AJ952" s="87">
        <f>AF952/AB952</f>
        <v>0.95020661157024788</v>
      </c>
    </row>
    <row r="953" spans="1:36" s="87" customFormat="1" ht="12" hidden="1" customHeight="1">
      <c r="A953" s="82" t="s">
        <v>370</v>
      </c>
      <c r="B953" s="83"/>
      <c r="C953" s="84" t="s">
        <v>660</v>
      </c>
      <c r="D953" s="92" t="s">
        <v>2</v>
      </c>
      <c r="E953" s="86">
        <f t="shared" ref="E953:J953" si="1010">E37+E79+E128+E156+E325+E376+E430+E647+E683+E702+E758+E878+E900+E914</f>
        <v>11876</v>
      </c>
      <c r="F953" s="86">
        <f t="shared" si="1010"/>
        <v>0</v>
      </c>
      <c r="G953" s="86">
        <f t="shared" si="1010"/>
        <v>11876</v>
      </c>
      <c r="H953" s="86">
        <f t="shared" si="1010"/>
        <v>11876</v>
      </c>
      <c r="I953" s="86">
        <f t="shared" si="1010"/>
        <v>0</v>
      </c>
      <c r="J953" s="86">
        <f t="shared" si="1010"/>
        <v>11876</v>
      </c>
      <c r="K953" s="143">
        <f t="shared" si="989"/>
        <v>100</v>
      </c>
      <c r="L953" s="86">
        <f>L37+L79+L128+L156+L325+L376+L399+L430+L647+L683+L702+L758+L878+L900+L914</f>
        <v>11559</v>
      </c>
      <c r="M953" s="86">
        <f t="shared" ref="M953:AB953" si="1011">M37+M79+M128+M156+M325+M376+M399+M430+M647+M683+M702+M758+M878+M900+M914</f>
        <v>0</v>
      </c>
      <c r="N953" s="86">
        <f t="shared" si="1011"/>
        <v>11559</v>
      </c>
      <c r="O953" s="86">
        <f t="shared" si="1011"/>
        <v>2963</v>
      </c>
      <c r="P953" s="86">
        <f t="shared" si="1011"/>
        <v>3026</v>
      </c>
      <c r="Q953" s="86">
        <f t="shared" si="1011"/>
        <v>0</v>
      </c>
      <c r="R953" s="86">
        <f t="shared" si="1011"/>
        <v>3026</v>
      </c>
      <c r="S953" s="86">
        <f t="shared" si="1011"/>
        <v>12104</v>
      </c>
      <c r="T953" s="86">
        <f t="shared" si="1011"/>
        <v>11559</v>
      </c>
      <c r="U953" s="86">
        <f t="shared" si="1011"/>
        <v>0</v>
      </c>
      <c r="V953" s="86">
        <f t="shared" si="1011"/>
        <v>11559</v>
      </c>
      <c r="W953" s="86">
        <f t="shared" si="1011"/>
        <v>4565</v>
      </c>
      <c r="X953" s="86">
        <f t="shared" si="1011"/>
        <v>4583</v>
      </c>
      <c r="Y953" s="86">
        <f t="shared" si="1011"/>
        <v>0</v>
      </c>
      <c r="Z953" s="86">
        <f t="shared" si="1011"/>
        <v>4583</v>
      </c>
      <c r="AA953" s="86">
        <f t="shared" si="1011"/>
        <v>9166</v>
      </c>
      <c r="AB953" s="86">
        <f t="shared" si="1011"/>
        <v>12012</v>
      </c>
      <c r="AC953" s="86">
        <f t="shared" ref="AC953:AD953" si="1012">AC37+AC79+AC128+AC156+AC325+AC376+AC399+AC430+AC647+AC683+AC702+AC758+AC878+AC900+AC914</f>
        <v>80</v>
      </c>
      <c r="AD953" s="86">
        <f t="shared" si="1012"/>
        <v>12092</v>
      </c>
      <c r="AE953" s="535">
        <f t="shared" si="960"/>
        <v>533</v>
      </c>
      <c r="AF953" s="533">
        <v>11519</v>
      </c>
      <c r="AG953" s="533"/>
      <c r="AH953" s="533">
        <v>11519</v>
      </c>
      <c r="AI953" s="542">
        <f t="shared" si="918"/>
        <v>-40</v>
      </c>
      <c r="AJ953" s="87">
        <f>AF953/AB953</f>
        <v>0.95895770895770893</v>
      </c>
    </row>
    <row r="954" spans="1:36" s="87" customFormat="1" ht="12" hidden="1" customHeight="1">
      <c r="A954" s="82" t="s">
        <v>374</v>
      </c>
      <c r="B954" s="83"/>
      <c r="C954" s="84" t="s">
        <v>660</v>
      </c>
      <c r="D954" s="89" t="s">
        <v>3</v>
      </c>
      <c r="E954" s="86">
        <f t="shared" ref="E954:J954" si="1013">E38+E80+E129+E157+E169+E213+E237+E246+E262+E281+E326+E377+E392+E414+E459+E484+E501+E515+E578+E648+E662+E684+E703+E721+E759+E813+E836+E879+E901+E922</f>
        <v>44704</v>
      </c>
      <c r="F954" s="86">
        <f t="shared" si="1013"/>
        <v>1463</v>
      </c>
      <c r="G954" s="86">
        <f t="shared" si="1013"/>
        <v>46167</v>
      </c>
      <c r="H954" s="86">
        <f t="shared" si="1013"/>
        <v>45049</v>
      </c>
      <c r="I954" s="86">
        <f t="shared" si="1013"/>
        <v>1463</v>
      </c>
      <c r="J954" s="86">
        <f t="shared" si="1013"/>
        <v>46512</v>
      </c>
      <c r="K954" s="143">
        <f t="shared" si="989"/>
        <v>100.7472870231984</v>
      </c>
      <c r="L954" s="86">
        <f>L38+L80+L129+L157+L169+L213+L237+L246+L262+L281+L326+L377+L392+L414+L459+L484+L501+L515+L578+L648+L662+L684+L703+L721+L759+L813+L836+L879+L901+L922</f>
        <v>44356</v>
      </c>
      <c r="M954" s="86">
        <f t="shared" ref="M954:AB954" si="1014">M38+M80+M129+M157+M169+M213+M237+M246+M262+M281+M326+M377+M392+M414+M459+M484+M501+M515+M578+M648+M662+M684+M703+M721+M759+M813+M836+M879+M901+M922</f>
        <v>1386</v>
      </c>
      <c r="N954" s="86">
        <f t="shared" si="1014"/>
        <v>45742</v>
      </c>
      <c r="O954" s="86">
        <f t="shared" si="1014"/>
        <v>11056</v>
      </c>
      <c r="P954" s="86">
        <f t="shared" si="1014"/>
        <v>11056</v>
      </c>
      <c r="Q954" s="86">
        <f t="shared" si="1014"/>
        <v>483</v>
      </c>
      <c r="R954" s="86">
        <f t="shared" si="1014"/>
        <v>11539</v>
      </c>
      <c r="S954" s="86">
        <f t="shared" si="1014"/>
        <v>46156</v>
      </c>
      <c r="T954" s="86">
        <f t="shared" si="1014"/>
        <v>44354</v>
      </c>
      <c r="U954" s="86">
        <f t="shared" si="1014"/>
        <v>1386</v>
      </c>
      <c r="V954" s="86">
        <f t="shared" si="1014"/>
        <v>45740</v>
      </c>
      <c r="W954" s="86">
        <f t="shared" si="1014"/>
        <v>20608</v>
      </c>
      <c r="X954" s="86">
        <f t="shared" si="1014"/>
        <v>20608</v>
      </c>
      <c r="Y954" s="86">
        <f t="shared" si="1014"/>
        <v>945</v>
      </c>
      <c r="Z954" s="86">
        <f t="shared" si="1014"/>
        <v>21553</v>
      </c>
      <c r="AA954" s="86">
        <f t="shared" si="1014"/>
        <v>43106</v>
      </c>
      <c r="AB954" s="86">
        <f t="shared" si="1014"/>
        <v>48090</v>
      </c>
      <c r="AC954" s="86">
        <f t="shared" ref="AC954:AD954" si="1015">AC38+AC80+AC129+AC157+AC169+AC213+AC237+AC246+AC262+AC281+AC326+AC377+AC392+AC414+AC459+AC484+AC501+AC515+AC578+AC648+AC662+AC684+AC703+AC721+AC759+AC813+AC836+AC879+AC901+AC922</f>
        <v>2599</v>
      </c>
      <c r="AD954" s="86">
        <f t="shared" si="1015"/>
        <v>50689</v>
      </c>
      <c r="AE954" s="535">
        <f t="shared" si="960"/>
        <v>4947</v>
      </c>
      <c r="AF954" s="533">
        <f>AH954-AG954</f>
        <v>45004</v>
      </c>
      <c r="AG954" s="533">
        <v>1386</v>
      </c>
      <c r="AH954" s="533">
        <v>46390</v>
      </c>
      <c r="AI954" s="542">
        <f t="shared" si="918"/>
        <v>648</v>
      </c>
    </row>
    <row r="955" spans="1:36" s="87" customFormat="1" ht="12" hidden="1" customHeight="1">
      <c r="A955" s="82" t="s">
        <v>394</v>
      </c>
      <c r="B955" s="83"/>
      <c r="C955" s="84" t="s">
        <v>659</v>
      </c>
      <c r="D955" s="89" t="s">
        <v>1060</v>
      </c>
      <c r="E955" s="86">
        <f t="shared" ref="E955:J955" si="1016">E188</f>
        <v>1115</v>
      </c>
      <c r="F955" s="86">
        <f t="shared" si="1016"/>
        <v>0</v>
      </c>
      <c r="G955" s="86">
        <f t="shared" si="1016"/>
        <v>1115</v>
      </c>
      <c r="H955" s="86">
        <f t="shared" si="1016"/>
        <v>1115</v>
      </c>
      <c r="I955" s="86">
        <f t="shared" si="1016"/>
        <v>0</v>
      </c>
      <c r="J955" s="86">
        <f t="shared" si="1016"/>
        <v>1115</v>
      </c>
      <c r="K955" s="143">
        <f t="shared" si="989"/>
        <v>100</v>
      </c>
      <c r="L955" s="86">
        <f>L188</f>
        <v>1115</v>
      </c>
      <c r="M955" s="86">
        <f t="shared" ref="M955:AB955" si="1017">M188</f>
        <v>0</v>
      </c>
      <c r="N955" s="86">
        <f t="shared" si="1017"/>
        <v>1115</v>
      </c>
      <c r="O955" s="86">
        <f t="shared" si="1017"/>
        <v>278</v>
      </c>
      <c r="P955" s="86">
        <f t="shared" si="1017"/>
        <v>279</v>
      </c>
      <c r="Q955" s="86">
        <f t="shared" si="1017"/>
        <v>0</v>
      </c>
      <c r="R955" s="86">
        <f t="shared" si="1017"/>
        <v>279</v>
      </c>
      <c r="S955" s="86">
        <f t="shared" si="1017"/>
        <v>1116</v>
      </c>
      <c r="T955" s="86">
        <f t="shared" si="1017"/>
        <v>1115</v>
      </c>
      <c r="U955" s="86">
        <f t="shared" si="1017"/>
        <v>0</v>
      </c>
      <c r="V955" s="86">
        <f t="shared" si="1017"/>
        <v>1115</v>
      </c>
      <c r="W955" s="86">
        <f t="shared" si="1017"/>
        <v>560</v>
      </c>
      <c r="X955" s="86">
        <f t="shared" si="1017"/>
        <v>563</v>
      </c>
      <c r="Y955" s="86">
        <f t="shared" si="1017"/>
        <v>0</v>
      </c>
      <c r="Z955" s="86">
        <f t="shared" si="1017"/>
        <v>563</v>
      </c>
      <c r="AA955" s="86">
        <f t="shared" si="1017"/>
        <v>1126</v>
      </c>
      <c r="AB955" s="86">
        <f t="shared" si="1017"/>
        <v>1115</v>
      </c>
      <c r="AC955" s="86">
        <f t="shared" ref="AC955:AD955" si="1018">AC188</f>
        <v>0</v>
      </c>
      <c r="AD955" s="86">
        <f t="shared" si="1018"/>
        <v>1115</v>
      </c>
      <c r="AE955" s="535">
        <f t="shared" si="960"/>
        <v>0</v>
      </c>
      <c r="AF955" s="533">
        <v>1062</v>
      </c>
      <c r="AG955" s="533">
        <v>0</v>
      </c>
      <c r="AH955" s="533">
        <v>1062</v>
      </c>
      <c r="AI955" s="542">
        <f t="shared" si="918"/>
        <v>-53</v>
      </c>
    </row>
    <row r="956" spans="1:36" s="87" customFormat="1" ht="12" hidden="1" customHeight="1">
      <c r="A956" s="82" t="s">
        <v>406</v>
      </c>
      <c r="B956" s="83"/>
      <c r="C956" s="84" t="s">
        <v>659</v>
      </c>
      <c r="D956" s="90" t="s">
        <v>25</v>
      </c>
      <c r="E956" s="86">
        <f t="shared" ref="E956:J956" si="1019">E186</f>
        <v>444</v>
      </c>
      <c r="F956" s="86">
        <f t="shared" si="1019"/>
        <v>0</v>
      </c>
      <c r="G956" s="86">
        <f t="shared" si="1019"/>
        <v>444</v>
      </c>
      <c r="H956" s="86">
        <f t="shared" si="1019"/>
        <v>444</v>
      </c>
      <c r="I956" s="86">
        <f t="shared" si="1019"/>
        <v>0</v>
      </c>
      <c r="J956" s="86">
        <f t="shared" si="1019"/>
        <v>444</v>
      </c>
      <c r="K956" s="143">
        <f t="shared" si="989"/>
        <v>100</v>
      </c>
      <c r="L956" s="86">
        <f>L186</f>
        <v>444</v>
      </c>
      <c r="M956" s="86">
        <f t="shared" ref="M956:AB956" si="1020">M186</f>
        <v>0</v>
      </c>
      <c r="N956" s="86">
        <f t="shared" si="1020"/>
        <v>444</v>
      </c>
      <c r="O956" s="86">
        <f t="shared" si="1020"/>
        <v>112</v>
      </c>
      <c r="P956" s="86">
        <f t="shared" si="1020"/>
        <v>113</v>
      </c>
      <c r="Q956" s="86">
        <f t="shared" si="1020"/>
        <v>0</v>
      </c>
      <c r="R956" s="86">
        <f t="shared" si="1020"/>
        <v>113</v>
      </c>
      <c r="S956" s="86">
        <f t="shared" si="1020"/>
        <v>452</v>
      </c>
      <c r="T956" s="86">
        <f t="shared" si="1020"/>
        <v>444</v>
      </c>
      <c r="U956" s="86">
        <f t="shared" si="1020"/>
        <v>0</v>
      </c>
      <c r="V956" s="86">
        <f t="shared" si="1020"/>
        <v>444</v>
      </c>
      <c r="W956" s="86">
        <f t="shared" si="1020"/>
        <v>162</v>
      </c>
      <c r="X956" s="86">
        <f t="shared" si="1020"/>
        <v>163</v>
      </c>
      <c r="Y956" s="86">
        <f t="shared" si="1020"/>
        <v>0</v>
      </c>
      <c r="Z956" s="86">
        <f t="shared" si="1020"/>
        <v>163</v>
      </c>
      <c r="AA956" s="86">
        <f t="shared" si="1020"/>
        <v>326</v>
      </c>
      <c r="AB956" s="86">
        <f t="shared" si="1020"/>
        <v>444</v>
      </c>
      <c r="AC956" s="86">
        <f t="shared" ref="AC956:AD956" si="1021">AC186</f>
        <v>0</v>
      </c>
      <c r="AD956" s="86">
        <f t="shared" si="1021"/>
        <v>444</v>
      </c>
      <c r="AE956" s="535">
        <f t="shared" si="960"/>
        <v>0</v>
      </c>
      <c r="AF956" s="533">
        <v>423</v>
      </c>
      <c r="AG956" s="533">
        <v>0</v>
      </c>
      <c r="AH956" s="533">
        <v>423</v>
      </c>
      <c r="AI956" s="542">
        <f t="shared" si="918"/>
        <v>-21</v>
      </c>
    </row>
    <row r="957" spans="1:36" s="87" customFormat="1" ht="12" hidden="1" customHeight="1">
      <c r="A957" s="82" t="s">
        <v>419</v>
      </c>
      <c r="B957" s="83"/>
      <c r="C957" s="84" t="s">
        <v>659</v>
      </c>
      <c r="D957" s="89" t="s">
        <v>558</v>
      </c>
      <c r="E957" s="86">
        <f t="shared" ref="E957:J957" si="1022">E589+E832+E864</f>
        <v>3389</v>
      </c>
      <c r="F957" s="86">
        <f t="shared" si="1022"/>
        <v>77</v>
      </c>
      <c r="G957" s="86">
        <f t="shared" si="1022"/>
        <v>3466</v>
      </c>
      <c r="H957" s="86">
        <f t="shared" si="1022"/>
        <v>3799</v>
      </c>
      <c r="I957" s="86">
        <f t="shared" si="1022"/>
        <v>77</v>
      </c>
      <c r="J957" s="86">
        <f t="shared" si="1022"/>
        <v>3876</v>
      </c>
      <c r="K957" s="143">
        <f t="shared" si="989"/>
        <v>111.82919792267745</v>
      </c>
      <c r="L957" s="86">
        <f>L589+L832+L864</f>
        <v>3347</v>
      </c>
      <c r="M957" s="86">
        <f t="shared" ref="M957:AB957" si="1023">M589+M832+M864</f>
        <v>70</v>
      </c>
      <c r="N957" s="86">
        <f t="shared" si="1023"/>
        <v>3417</v>
      </c>
      <c r="O957" s="86">
        <f t="shared" si="1023"/>
        <v>967</v>
      </c>
      <c r="P957" s="86">
        <f t="shared" si="1023"/>
        <v>1108</v>
      </c>
      <c r="Q957" s="86">
        <f t="shared" si="1023"/>
        <v>13</v>
      </c>
      <c r="R957" s="86">
        <f t="shared" si="1023"/>
        <v>1121</v>
      </c>
      <c r="S957" s="86">
        <f t="shared" si="1023"/>
        <v>4484</v>
      </c>
      <c r="T957" s="86">
        <f t="shared" si="1023"/>
        <v>3347</v>
      </c>
      <c r="U957" s="86">
        <f t="shared" si="1023"/>
        <v>70</v>
      </c>
      <c r="V957" s="86">
        <f t="shared" si="1023"/>
        <v>3417</v>
      </c>
      <c r="W957" s="86">
        <f t="shared" si="1023"/>
        <v>1947</v>
      </c>
      <c r="X957" s="86">
        <f t="shared" si="1023"/>
        <v>2142</v>
      </c>
      <c r="Y957" s="86">
        <f t="shared" si="1023"/>
        <v>30</v>
      </c>
      <c r="Z957" s="86">
        <f t="shared" si="1023"/>
        <v>2172</v>
      </c>
      <c r="AA957" s="86">
        <f t="shared" si="1023"/>
        <v>4344</v>
      </c>
      <c r="AB957" s="86">
        <f t="shared" si="1023"/>
        <v>3310</v>
      </c>
      <c r="AC957" s="86">
        <f t="shared" ref="AC957:AD957" si="1024">AC589+AC832+AC864</f>
        <v>100</v>
      </c>
      <c r="AD957" s="86">
        <f t="shared" si="1024"/>
        <v>3410</v>
      </c>
      <c r="AE957" s="535">
        <f t="shared" si="960"/>
        <v>-7</v>
      </c>
      <c r="AF957" s="533">
        <f>AF832+AF864</f>
        <v>3387</v>
      </c>
      <c r="AG957" s="533">
        <v>70</v>
      </c>
      <c r="AH957" s="533">
        <f>AG957+AF957</f>
        <v>3457</v>
      </c>
      <c r="AI957" s="542">
        <f t="shared" si="918"/>
        <v>40</v>
      </c>
    </row>
    <row r="958" spans="1:36" s="87" customFormat="1" ht="12" hidden="1" customHeight="1">
      <c r="A958" s="82" t="s">
        <v>422</v>
      </c>
      <c r="B958" s="83"/>
      <c r="C958" s="84" t="s">
        <v>659</v>
      </c>
      <c r="D958" s="89" t="s">
        <v>559</v>
      </c>
      <c r="E958" s="86">
        <f t="shared" ref="E958:J958" si="1025">E588+E829+E859</f>
        <v>2718</v>
      </c>
      <c r="F958" s="86">
        <f t="shared" si="1025"/>
        <v>0</v>
      </c>
      <c r="G958" s="86">
        <f t="shared" si="1025"/>
        <v>2718</v>
      </c>
      <c r="H958" s="86">
        <f t="shared" si="1025"/>
        <v>2797</v>
      </c>
      <c r="I958" s="86">
        <f t="shared" si="1025"/>
        <v>0</v>
      </c>
      <c r="J958" s="86">
        <f t="shared" si="1025"/>
        <v>2797</v>
      </c>
      <c r="K958" s="143">
        <f t="shared" si="989"/>
        <v>102.90654893303899</v>
      </c>
      <c r="L958" s="86">
        <f>L588+L829+L859</f>
        <v>2561</v>
      </c>
      <c r="M958" s="86">
        <f t="shared" ref="M958:AB958" si="1026">M588+M829+M859</f>
        <v>0</v>
      </c>
      <c r="N958" s="86">
        <f t="shared" si="1026"/>
        <v>2561</v>
      </c>
      <c r="O958" s="86">
        <f t="shared" si="1026"/>
        <v>620</v>
      </c>
      <c r="P958" s="86">
        <f t="shared" si="1026"/>
        <v>674</v>
      </c>
      <c r="Q958" s="86">
        <f t="shared" si="1026"/>
        <v>0</v>
      </c>
      <c r="R958" s="86">
        <f t="shared" si="1026"/>
        <v>674</v>
      </c>
      <c r="S958" s="86">
        <f t="shared" si="1026"/>
        <v>2696</v>
      </c>
      <c r="T958" s="86">
        <f t="shared" si="1026"/>
        <v>2561</v>
      </c>
      <c r="U958" s="86">
        <f t="shared" si="1026"/>
        <v>0</v>
      </c>
      <c r="V958" s="86">
        <f t="shared" si="1026"/>
        <v>2561</v>
      </c>
      <c r="W958" s="86">
        <f t="shared" si="1026"/>
        <v>1342</v>
      </c>
      <c r="X958" s="86">
        <f t="shared" si="1026"/>
        <v>1342</v>
      </c>
      <c r="Y958" s="86">
        <f t="shared" si="1026"/>
        <v>0</v>
      </c>
      <c r="Z958" s="86">
        <f t="shared" si="1026"/>
        <v>1342</v>
      </c>
      <c r="AA958" s="86">
        <f t="shared" si="1026"/>
        <v>2684</v>
      </c>
      <c r="AB958" s="86">
        <f t="shared" si="1026"/>
        <v>2680</v>
      </c>
      <c r="AC958" s="86">
        <f t="shared" ref="AC958:AD958" si="1027">AC588+AC829+AC859</f>
        <v>0</v>
      </c>
      <c r="AD958" s="86">
        <f t="shared" si="1027"/>
        <v>2680</v>
      </c>
      <c r="AE958" s="535">
        <f t="shared" si="960"/>
        <v>119</v>
      </c>
      <c r="AF958" s="533">
        <f>AF829+AF859</f>
        <v>2611</v>
      </c>
      <c r="AG958" s="533">
        <f>AG829+AG859</f>
        <v>0</v>
      </c>
      <c r="AH958" s="533">
        <f>AH829+AH859</f>
        <v>2611</v>
      </c>
      <c r="AI958" s="542">
        <f t="shared" si="918"/>
        <v>50</v>
      </c>
    </row>
    <row r="959" spans="1:36" s="87" customFormat="1" ht="36" hidden="1" customHeight="1">
      <c r="A959" s="82" t="s">
        <v>425</v>
      </c>
      <c r="B959" s="83"/>
      <c r="C959" s="84" t="s">
        <v>663</v>
      </c>
      <c r="D959" s="89" t="s">
        <v>1034</v>
      </c>
      <c r="E959" s="86">
        <f t="shared" ref="E959:J959" si="1028">E29+E71+E119+E208+E235+E258+E317+E367+E426+E482+E493+E513+E554+E577+E638+E677+E750+E804+E870</f>
        <v>9319</v>
      </c>
      <c r="F959" s="86">
        <f t="shared" si="1028"/>
        <v>0</v>
      </c>
      <c r="G959" s="86">
        <f t="shared" si="1028"/>
        <v>9319</v>
      </c>
      <c r="H959" s="86">
        <f t="shared" si="1028"/>
        <v>9176</v>
      </c>
      <c r="I959" s="86">
        <f t="shared" si="1028"/>
        <v>0</v>
      </c>
      <c r="J959" s="86">
        <f t="shared" si="1028"/>
        <v>9176</v>
      </c>
      <c r="K959" s="143">
        <f t="shared" si="989"/>
        <v>98.465500590192079</v>
      </c>
      <c r="L959" s="86">
        <f>L29+L71+L119+L208+L235+L258+L317+L367+L426+L482+L493+L513+L554+L577+L638+L677+L750+L804+L870</f>
        <v>9441</v>
      </c>
      <c r="M959" s="86">
        <f t="shared" ref="M959:AB959" si="1029">M29+M71+M119+M208+M235+M258+M317+M367+M426+M482+M493+M513+M554+M577+M638+M677+M750+M804+M870</f>
        <v>0</v>
      </c>
      <c r="N959" s="86">
        <f t="shared" si="1029"/>
        <v>9441</v>
      </c>
      <c r="O959" s="86">
        <f t="shared" si="1029"/>
        <v>2247</v>
      </c>
      <c r="P959" s="86">
        <f t="shared" si="1029"/>
        <v>2337</v>
      </c>
      <c r="Q959" s="86">
        <f t="shared" si="1029"/>
        <v>0</v>
      </c>
      <c r="R959" s="86">
        <f t="shared" si="1029"/>
        <v>2337</v>
      </c>
      <c r="S959" s="86">
        <f t="shared" si="1029"/>
        <v>9348</v>
      </c>
      <c r="T959" s="86">
        <f t="shared" si="1029"/>
        <v>9441</v>
      </c>
      <c r="U959" s="86">
        <f t="shared" si="1029"/>
        <v>0</v>
      </c>
      <c r="V959" s="86">
        <f t="shared" si="1029"/>
        <v>9441</v>
      </c>
      <c r="W959" s="86">
        <f t="shared" si="1029"/>
        <v>4081</v>
      </c>
      <c r="X959" s="86">
        <f t="shared" si="1029"/>
        <v>4187</v>
      </c>
      <c r="Y959" s="86">
        <f t="shared" si="1029"/>
        <v>0</v>
      </c>
      <c r="Z959" s="86">
        <f t="shared" si="1029"/>
        <v>4187</v>
      </c>
      <c r="AA959" s="86">
        <f t="shared" si="1029"/>
        <v>8374</v>
      </c>
      <c r="AB959" s="86">
        <f t="shared" si="1029"/>
        <v>9441</v>
      </c>
      <c r="AC959" s="86">
        <f t="shared" ref="AC959:AD959" si="1030">AC29+AC71+AC119+AC208+AC235+AC258+AC317+AC367+AC426+AC482+AC493+AC513+AC554+AC577+AC638+AC677+AC750+AC804+AC870</f>
        <v>0</v>
      </c>
      <c r="AD959" s="86">
        <f t="shared" si="1030"/>
        <v>9441</v>
      </c>
      <c r="AE959" s="535">
        <f t="shared" si="960"/>
        <v>0</v>
      </c>
      <c r="AF959" s="533">
        <v>9341</v>
      </c>
      <c r="AG959" s="533">
        <v>0</v>
      </c>
      <c r="AH959" s="533">
        <v>9341</v>
      </c>
      <c r="AI959" s="542">
        <f t="shared" si="918"/>
        <v>-100</v>
      </c>
      <c r="AJ959" s="87">
        <f>AF959/AB959</f>
        <v>0.98940790170532777</v>
      </c>
    </row>
    <row r="960" spans="1:36" s="87" customFormat="1" ht="36" hidden="1" customHeight="1">
      <c r="A960" s="82" t="s">
        <v>432</v>
      </c>
      <c r="B960" s="83"/>
      <c r="C960" s="84" t="s">
        <v>663</v>
      </c>
      <c r="D960" s="89" t="s">
        <v>11</v>
      </c>
      <c r="E960" s="86">
        <f t="shared" ref="E960:J960" si="1031">E51+E92+E301+E341+E531+E609+E665+E782</f>
        <v>3121</v>
      </c>
      <c r="F960" s="86">
        <f t="shared" si="1031"/>
        <v>0</v>
      </c>
      <c r="G960" s="86">
        <f t="shared" si="1031"/>
        <v>3121</v>
      </c>
      <c r="H960" s="86">
        <f t="shared" si="1031"/>
        <v>3134</v>
      </c>
      <c r="I960" s="86">
        <f t="shared" si="1031"/>
        <v>0</v>
      </c>
      <c r="J960" s="86">
        <f t="shared" si="1031"/>
        <v>3134</v>
      </c>
      <c r="K960" s="143">
        <f t="shared" si="989"/>
        <v>100.41653316244793</v>
      </c>
      <c r="L960" s="86">
        <f>L51+L92+L301+L341+L531+L609+L665+L782</f>
        <v>3091</v>
      </c>
      <c r="M960" s="86">
        <f t="shared" ref="M960:AB960" si="1032">M51+M92+M301+M341+M531+M609+M665+M782</f>
        <v>0</v>
      </c>
      <c r="N960" s="86">
        <f t="shared" si="1032"/>
        <v>3091</v>
      </c>
      <c r="O960" s="86">
        <f t="shared" si="1032"/>
        <v>771</v>
      </c>
      <c r="P960" s="86">
        <f t="shared" si="1032"/>
        <v>778</v>
      </c>
      <c r="Q960" s="86">
        <f t="shared" si="1032"/>
        <v>0</v>
      </c>
      <c r="R960" s="86">
        <f t="shared" si="1032"/>
        <v>778</v>
      </c>
      <c r="S960" s="86">
        <f t="shared" si="1032"/>
        <v>3112</v>
      </c>
      <c r="T960" s="86">
        <f t="shared" si="1032"/>
        <v>3091</v>
      </c>
      <c r="U960" s="86">
        <f t="shared" si="1032"/>
        <v>0</v>
      </c>
      <c r="V960" s="86">
        <f t="shared" si="1032"/>
        <v>3091</v>
      </c>
      <c r="W960" s="86">
        <f t="shared" si="1032"/>
        <v>1262</v>
      </c>
      <c r="X960" s="86">
        <f t="shared" si="1032"/>
        <v>1277</v>
      </c>
      <c r="Y960" s="86">
        <f t="shared" si="1032"/>
        <v>0</v>
      </c>
      <c r="Z960" s="86">
        <f t="shared" si="1032"/>
        <v>1277</v>
      </c>
      <c r="AA960" s="86">
        <f t="shared" si="1032"/>
        <v>2554</v>
      </c>
      <c r="AB960" s="86">
        <f t="shared" si="1032"/>
        <v>3121</v>
      </c>
      <c r="AC960" s="86">
        <f t="shared" ref="AC960:AD960" si="1033">AC51+AC92+AC301+AC341+AC531+AC609+AC665+AC782</f>
        <v>0</v>
      </c>
      <c r="AD960" s="86">
        <f t="shared" si="1033"/>
        <v>3121</v>
      </c>
      <c r="AE960" s="535">
        <f t="shared" si="960"/>
        <v>30</v>
      </c>
      <c r="AF960" s="533">
        <v>2973</v>
      </c>
      <c r="AG960" s="533"/>
      <c r="AH960" s="533">
        <v>2973</v>
      </c>
      <c r="AI960" s="542">
        <f t="shared" si="918"/>
        <v>-118</v>
      </c>
      <c r="AJ960" s="87">
        <f>AH960/AB960</f>
        <v>0.95257930150592762</v>
      </c>
    </row>
    <row r="961" spans="1:36" s="87" customFormat="1" ht="36" hidden="1" customHeight="1">
      <c r="A961" s="82" t="s">
        <v>440</v>
      </c>
      <c r="B961" s="83"/>
      <c r="C961" s="84" t="s">
        <v>663</v>
      </c>
      <c r="D961" s="89" t="s">
        <v>7</v>
      </c>
      <c r="E961" s="86">
        <f t="shared" ref="E961:J961" si="1034">E57+E100+E304+E349+E391+E539+E618+E668+E738+E788+E857</f>
        <v>3567</v>
      </c>
      <c r="F961" s="86">
        <f t="shared" si="1034"/>
        <v>0</v>
      </c>
      <c r="G961" s="86">
        <f t="shared" si="1034"/>
        <v>3567</v>
      </c>
      <c r="H961" s="86">
        <f t="shared" si="1034"/>
        <v>3321</v>
      </c>
      <c r="I961" s="86">
        <f t="shared" si="1034"/>
        <v>0</v>
      </c>
      <c r="J961" s="86">
        <f t="shared" si="1034"/>
        <v>3321</v>
      </c>
      <c r="K961" s="143">
        <f t="shared" si="989"/>
        <v>93.103448275862064</v>
      </c>
      <c r="L961" s="86">
        <f>L57+L100+L304+L349+L391+L539+L618+L668+L738+L788+L857</f>
        <v>3529</v>
      </c>
      <c r="M961" s="86">
        <f t="shared" ref="M961:AB961" si="1035">M57+M100+M304+M349+M391+M539+M618+M668+M738+M788+M857</f>
        <v>0</v>
      </c>
      <c r="N961" s="86">
        <f t="shared" si="1035"/>
        <v>3529</v>
      </c>
      <c r="O961" s="86">
        <f t="shared" si="1035"/>
        <v>840</v>
      </c>
      <c r="P961" s="86">
        <f t="shared" si="1035"/>
        <v>847</v>
      </c>
      <c r="Q961" s="86">
        <f t="shared" si="1035"/>
        <v>0</v>
      </c>
      <c r="R961" s="86">
        <f t="shared" si="1035"/>
        <v>847</v>
      </c>
      <c r="S961" s="86">
        <f t="shared" si="1035"/>
        <v>3388</v>
      </c>
      <c r="T961" s="86">
        <f t="shared" si="1035"/>
        <v>3511</v>
      </c>
      <c r="U961" s="86">
        <f t="shared" si="1035"/>
        <v>0</v>
      </c>
      <c r="V961" s="86">
        <f t="shared" si="1035"/>
        <v>3511</v>
      </c>
      <c r="W961" s="86">
        <f t="shared" si="1035"/>
        <v>1470</v>
      </c>
      <c r="X961" s="86">
        <f t="shared" si="1035"/>
        <v>1487</v>
      </c>
      <c r="Y961" s="86">
        <f t="shared" si="1035"/>
        <v>0</v>
      </c>
      <c r="Z961" s="86">
        <f t="shared" si="1035"/>
        <v>1487</v>
      </c>
      <c r="AA961" s="86">
        <f t="shared" si="1035"/>
        <v>2974</v>
      </c>
      <c r="AB961" s="86">
        <f t="shared" si="1035"/>
        <v>3529</v>
      </c>
      <c r="AC961" s="86">
        <f t="shared" ref="AC961:AD961" si="1036">AC57+AC100+AC304+AC349+AC391+AC539+AC618+AC668+AC738+AC788+AC857</f>
        <v>0</v>
      </c>
      <c r="AD961" s="86">
        <f t="shared" si="1036"/>
        <v>3529</v>
      </c>
      <c r="AE961" s="535">
        <f t="shared" si="960"/>
        <v>0</v>
      </c>
      <c r="AF961" s="533">
        <v>3362</v>
      </c>
      <c r="AG961" s="533"/>
      <c r="AH961" s="533">
        <v>3362</v>
      </c>
      <c r="AI961" s="542">
        <f t="shared" si="918"/>
        <v>-167</v>
      </c>
      <c r="AJ961" s="87">
        <f>AF961/AB961</f>
        <v>0.952677812411448</v>
      </c>
    </row>
    <row r="962" spans="1:36" s="87" customFormat="1" ht="24" hidden="1" customHeight="1">
      <c r="A962" s="82" t="s">
        <v>448</v>
      </c>
      <c r="B962" s="83"/>
      <c r="C962" s="84" t="s">
        <v>663</v>
      </c>
      <c r="D962" s="89" t="s">
        <v>12</v>
      </c>
      <c r="E962" s="86">
        <f t="shared" ref="E962:J962" si="1037">E46+E106+E355+E545+E624+E741</f>
        <v>2408</v>
      </c>
      <c r="F962" s="86">
        <f t="shared" si="1037"/>
        <v>0</v>
      </c>
      <c r="G962" s="86">
        <f t="shared" si="1037"/>
        <v>2408</v>
      </c>
      <c r="H962" s="86">
        <f t="shared" si="1037"/>
        <v>2410</v>
      </c>
      <c r="I962" s="86">
        <f t="shared" si="1037"/>
        <v>0</v>
      </c>
      <c r="J962" s="86">
        <f t="shared" si="1037"/>
        <v>2410</v>
      </c>
      <c r="K962" s="143">
        <f t="shared" si="989"/>
        <v>100.08305647840533</v>
      </c>
      <c r="L962" s="86">
        <f>L46+L106+L355+L545+L624+L741</f>
        <v>2408</v>
      </c>
      <c r="M962" s="86">
        <f t="shared" ref="M962:AB962" si="1038">M46+M106+M355+M545+M624+M741</f>
        <v>0</v>
      </c>
      <c r="N962" s="86">
        <f t="shared" si="1038"/>
        <v>2408</v>
      </c>
      <c r="O962" s="86">
        <f t="shared" si="1038"/>
        <v>627</v>
      </c>
      <c r="P962" s="86">
        <f t="shared" si="1038"/>
        <v>639</v>
      </c>
      <c r="Q962" s="86">
        <f t="shared" si="1038"/>
        <v>0</v>
      </c>
      <c r="R962" s="86">
        <f t="shared" si="1038"/>
        <v>639</v>
      </c>
      <c r="S962" s="86">
        <f t="shared" si="1038"/>
        <v>2556</v>
      </c>
      <c r="T962" s="86">
        <f t="shared" si="1038"/>
        <v>2408</v>
      </c>
      <c r="U962" s="86">
        <f t="shared" si="1038"/>
        <v>0</v>
      </c>
      <c r="V962" s="86">
        <f t="shared" si="1038"/>
        <v>2408</v>
      </c>
      <c r="W962" s="86">
        <f t="shared" si="1038"/>
        <v>1213</v>
      </c>
      <c r="X962" s="86">
        <f t="shared" si="1038"/>
        <v>1234</v>
      </c>
      <c r="Y962" s="86">
        <f t="shared" si="1038"/>
        <v>0</v>
      </c>
      <c r="Z962" s="86">
        <f t="shared" si="1038"/>
        <v>1234</v>
      </c>
      <c r="AA962" s="86">
        <f t="shared" si="1038"/>
        <v>2468</v>
      </c>
      <c r="AB962" s="86">
        <f t="shared" si="1038"/>
        <v>2409</v>
      </c>
      <c r="AC962" s="86">
        <f t="shared" ref="AC962:AD962" si="1039">AC46+AC106+AC355+AC545+AC624+AC741</f>
        <v>0</v>
      </c>
      <c r="AD962" s="86">
        <f t="shared" si="1039"/>
        <v>2409</v>
      </c>
      <c r="AE962" s="535">
        <f t="shared" si="960"/>
        <v>1</v>
      </c>
      <c r="AF962" s="533">
        <v>2295</v>
      </c>
      <c r="AG962" s="533"/>
      <c r="AH962" s="533">
        <v>2295</v>
      </c>
      <c r="AI962" s="542">
        <f t="shared" si="918"/>
        <v>-113</v>
      </c>
      <c r="AJ962" s="87">
        <f>AF962/AB962</f>
        <v>0.95267745952677463</v>
      </c>
    </row>
    <row r="963" spans="1:36" s="87" customFormat="1" ht="36" hidden="1" customHeight="1">
      <c r="A963" s="82" t="s">
        <v>468</v>
      </c>
      <c r="B963" s="83"/>
      <c r="C963" s="84" t="s">
        <v>663</v>
      </c>
      <c r="D963" s="89" t="s">
        <v>1030</v>
      </c>
      <c r="E963" s="86">
        <f t="shared" ref="E963:J963" si="1040">E25+E67+E115+E363+E550+E634+E675+E746+E800+E867</f>
        <v>2230</v>
      </c>
      <c r="F963" s="86">
        <f t="shared" si="1040"/>
        <v>0</v>
      </c>
      <c r="G963" s="86">
        <f t="shared" si="1040"/>
        <v>2230</v>
      </c>
      <c r="H963" s="86">
        <f t="shared" si="1040"/>
        <v>2107</v>
      </c>
      <c r="I963" s="86">
        <f t="shared" si="1040"/>
        <v>0</v>
      </c>
      <c r="J963" s="86">
        <f t="shared" si="1040"/>
        <v>2107</v>
      </c>
      <c r="K963" s="143">
        <f t="shared" si="989"/>
        <v>94.484304932735427</v>
      </c>
      <c r="L963" s="86">
        <f>L25+L67+L115+L363+L550+L634+L675+L746+L800+L867</f>
        <v>2191</v>
      </c>
      <c r="M963" s="86">
        <f t="shared" ref="M963:AB963" si="1041">M25+M67+M115+M363+M550+M634+M675+M746+M800+M867</f>
        <v>0</v>
      </c>
      <c r="N963" s="86">
        <f t="shared" si="1041"/>
        <v>2191</v>
      </c>
      <c r="O963" s="86">
        <f t="shared" si="1041"/>
        <v>498</v>
      </c>
      <c r="P963" s="86">
        <f t="shared" si="1041"/>
        <v>511</v>
      </c>
      <c r="Q963" s="86">
        <f t="shared" si="1041"/>
        <v>0</v>
      </c>
      <c r="R963" s="86">
        <f t="shared" si="1041"/>
        <v>511</v>
      </c>
      <c r="S963" s="86">
        <f t="shared" si="1041"/>
        <v>2044</v>
      </c>
      <c r="T963" s="86">
        <f t="shared" si="1041"/>
        <v>2178</v>
      </c>
      <c r="U963" s="86">
        <f t="shared" si="1041"/>
        <v>0</v>
      </c>
      <c r="V963" s="86">
        <f t="shared" si="1041"/>
        <v>2178</v>
      </c>
      <c r="W963" s="86">
        <f t="shared" si="1041"/>
        <v>984</v>
      </c>
      <c r="X963" s="86">
        <f t="shared" si="1041"/>
        <v>1015</v>
      </c>
      <c r="Y963" s="86">
        <f t="shared" si="1041"/>
        <v>0</v>
      </c>
      <c r="Z963" s="86">
        <f t="shared" si="1041"/>
        <v>1015</v>
      </c>
      <c r="AA963" s="86">
        <f t="shared" si="1041"/>
        <v>2030</v>
      </c>
      <c r="AB963" s="86">
        <f t="shared" si="1041"/>
        <v>2191</v>
      </c>
      <c r="AC963" s="86">
        <f t="shared" ref="AC963:AD963" si="1042">AC25+AC67+AC115+AC363+AC550+AC634+AC675+AC746+AC800+AC867</f>
        <v>0</v>
      </c>
      <c r="AD963" s="86">
        <f t="shared" si="1042"/>
        <v>2191</v>
      </c>
      <c r="AE963" s="535">
        <f t="shared" si="960"/>
        <v>0</v>
      </c>
      <c r="AF963" s="533">
        <v>2131</v>
      </c>
      <c r="AG963" s="533">
        <v>0</v>
      </c>
      <c r="AH963" s="533">
        <v>2131</v>
      </c>
      <c r="AI963" s="542">
        <f t="shared" si="918"/>
        <v>-60</v>
      </c>
    </row>
    <row r="964" spans="1:36" s="87" customFormat="1" ht="36" customHeight="1">
      <c r="A964" s="82" t="s">
        <v>484</v>
      </c>
      <c r="B964" s="83"/>
      <c r="C964" s="84" t="s">
        <v>663</v>
      </c>
      <c r="D964" s="89" t="s">
        <v>1022</v>
      </c>
      <c r="E964" s="86">
        <f t="shared" ref="E964:J964" si="1043">E15+E56+E99+E348+E538+E617+E737+E787+E856</f>
        <v>3560</v>
      </c>
      <c r="F964" s="86">
        <f t="shared" si="1043"/>
        <v>0</v>
      </c>
      <c r="G964" s="86">
        <f t="shared" si="1043"/>
        <v>3560</v>
      </c>
      <c r="H964" s="86">
        <f t="shared" si="1043"/>
        <v>3319</v>
      </c>
      <c r="I964" s="86">
        <f t="shared" si="1043"/>
        <v>0</v>
      </c>
      <c r="J964" s="86">
        <f t="shared" si="1043"/>
        <v>3319</v>
      </c>
      <c r="K964" s="143">
        <f t="shared" si="989"/>
        <v>93.230337078651687</v>
      </c>
      <c r="L964" s="86">
        <f>L15+L56+L99+L348+L538+L617+L737+L787+L856</f>
        <v>3252</v>
      </c>
      <c r="M964" s="86">
        <f t="shared" ref="M964:AB964" si="1044">M15+M56+M99+M348+M538+M617+M737+M787+M856</f>
        <v>0</v>
      </c>
      <c r="N964" s="86">
        <f t="shared" si="1044"/>
        <v>3252</v>
      </c>
      <c r="O964" s="86">
        <f t="shared" si="1044"/>
        <v>814</v>
      </c>
      <c r="P964" s="86">
        <f t="shared" si="1044"/>
        <v>894</v>
      </c>
      <c r="Q964" s="86">
        <f t="shared" si="1044"/>
        <v>0</v>
      </c>
      <c r="R964" s="86">
        <f t="shared" si="1044"/>
        <v>894</v>
      </c>
      <c r="S964" s="86">
        <f t="shared" si="1044"/>
        <v>3576</v>
      </c>
      <c r="T964" s="86">
        <f t="shared" si="1044"/>
        <v>3242</v>
      </c>
      <c r="U964" s="86">
        <f t="shared" si="1044"/>
        <v>0</v>
      </c>
      <c r="V964" s="86">
        <f t="shared" si="1044"/>
        <v>3242</v>
      </c>
      <c r="W964" s="86">
        <f t="shared" si="1044"/>
        <v>1203</v>
      </c>
      <c r="X964" s="86">
        <f t="shared" si="1044"/>
        <v>1343</v>
      </c>
      <c r="Y964" s="86">
        <f t="shared" si="1044"/>
        <v>0</v>
      </c>
      <c r="Z964" s="86">
        <f t="shared" si="1044"/>
        <v>1343</v>
      </c>
      <c r="AA964" s="86">
        <f t="shared" si="1044"/>
        <v>2686</v>
      </c>
      <c r="AB964" s="86">
        <f t="shared" si="1044"/>
        <v>3126</v>
      </c>
      <c r="AC964" s="86">
        <f t="shared" ref="AC964:AD964" si="1045">AC15+AC56+AC99+AC348+AC538+AC617+AC737+AC787+AC856</f>
        <v>0</v>
      </c>
      <c r="AD964" s="86">
        <f t="shared" si="1045"/>
        <v>3126</v>
      </c>
      <c r="AE964" s="535">
        <f t="shared" si="960"/>
        <v>-126</v>
      </c>
      <c r="AF964" s="533">
        <v>3071</v>
      </c>
      <c r="AG964" s="533">
        <v>0</v>
      </c>
      <c r="AH964" s="533">
        <v>3071</v>
      </c>
      <c r="AI964" s="542">
        <f t="shared" si="918"/>
        <v>-181</v>
      </c>
      <c r="AJ964" s="87">
        <f>AF964/AB964</f>
        <v>0.98240563019833649</v>
      </c>
    </row>
    <row r="965" spans="1:36" s="87" customFormat="1" ht="36" hidden="1" customHeight="1">
      <c r="A965" s="82" t="s">
        <v>490</v>
      </c>
      <c r="B965" s="83"/>
      <c r="C965" s="84" t="s">
        <v>663</v>
      </c>
      <c r="D965" s="95" t="s">
        <v>8</v>
      </c>
      <c r="E965" s="86">
        <f t="shared" ref="E965:J965" si="1046">E8+E49+E90+E299+E339+E529+E607+E730+E780+E850</f>
        <v>2928</v>
      </c>
      <c r="F965" s="86">
        <f t="shared" si="1046"/>
        <v>0</v>
      </c>
      <c r="G965" s="86">
        <f t="shared" si="1046"/>
        <v>2928</v>
      </c>
      <c r="H965" s="86">
        <f t="shared" si="1046"/>
        <v>2884</v>
      </c>
      <c r="I965" s="86">
        <f t="shared" si="1046"/>
        <v>0</v>
      </c>
      <c r="J965" s="86">
        <f t="shared" si="1046"/>
        <v>2884</v>
      </c>
      <c r="K965" s="143">
        <f t="shared" si="989"/>
        <v>98.497267759562845</v>
      </c>
      <c r="L965" s="86">
        <f>L8+L49+L90+L299+L339+L529+L607+L730+L780+L850</f>
        <v>2913</v>
      </c>
      <c r="M965" s="86">
        <f t="shared" ref="M965:AB965" si="1047">M8+M49+M90+M299+M339+M529+M607+M730+M780+M850</f>
        <v>0</v>
      </c>
      <c r="N965" s="86">
        <f t="shared" si="1047"/>
        <v>2913</v>
      </c>
      <c r="O965" s="86">
        <f t="shared" si="1047"/>
        <v>754</v>
      </c>
      <c r="P965" s="86">
        <f t="shared" si="1047"/>
        <v>791</v>
      </c>
      <c r="Q965" s="86">
        <f t="shared" si="1047"/>
        <v>0</v>
      </c>
      <c r="R965" s="86">
        <f t="shared" si="1047"/>
        <v>791</v>
      </c>
      <c r="S965" s="86">
        <f t="shared" si="1047"/>
        <v>3164</v>
      </c>
      <c r="T965" s="86">
        <f t="shared" si="1047"/>
        <v>2909</v>
      </c>
      <c r="U965" s="86">
        <f t="shared" si="1047"/>
        <v>0</v>
      </c>
      <c r="V965" s="86">
        <f t="shared" si="1047"/>
        <v>2909</v>
      </c>
      <c r="W965" s="86">
        <f t="shared" si="1047"/>
        <v>1374</v>
      </c>
      <c r="X965" s="86">
        <f t="shared" si="1047"/>
        <v>1425</v>
      </c>
      <c r="Y965" s="86">
        <f t="shared" si="1047"/>
        <v>0</v>
      </c>
      <c r="Z965" s="86">
        <f t="shared" si="1047"/>
        <v>1425</v>
      </c>
      <c r="AA965" s="86">
        <f t="shared" si="1047"/>
        <v>2850</v>
      </c>
      <c r="AB965" s="86">
        <f t="shared" si="1047"/>
        <v>3015</v>
      </c>
      <c r="AC965" s="86">
        <f t="shared" ref="AC965:AD965" si="1048">AC8+AC49+AC90+AC299+AC339+AC529+AC607+AC730+AC780+AC850</f>
        <v>0</v>
      </c>
      <c r="AD965" s="86">
        <f t="shared" si="1048"/>
        <v>3015</v>
      </c>
      <c r="AE965" s="535">
        <f t="shared" si="960"/>
        <v>102</v>
      </c>
      <c r="AF965" s="533">
        <v>2872</v>
      </c>
      <c r="AG965" s="533">
        <v>0</v>
      </c>
      <c r="AH965" s="533">
        <v>2872</v>
      </c>
      <c r="AI965" s="542">
        <f t="shared" si="918"/>
        <v>-41</v>
      </c>
      <c r="AJ965" s="87">
        <f>AF965/AB965</f>
        <v>0.9525704809286899</v>
      </c>
    </row>
    <row r="966" spans="1:36" s="87" customFormat="1" ht="36" hidden="1" customHeight="1">
      <c r="A966" s="82" t="s">
        <v>496</v>
      </c>
      <c r="B966" s="83"/>
      <c r="C966" s="84" t="s">
        <v>663</v>
      </c>
      <c r="D966" s="89" t="s">
        <v>1065</v>
      </c>
      <c r="E966" s="86">
        <f t="shared" ref="E966:J966" si="1049">E559+E643+E754+E808</f>
        <v>2036</v>
      </c>
      <c r="F966" s="86">
        <f t="shared" si="1049"/>
        <v>0</v>
      </c>
      <c r="G966" s="86">
        <f t="shared" si="1049"/>
        <v>2036</v>
      </c>
      <c r="H966" s="86">
        <f t="shared" si="1049"/>
        <v>2036</v>
      </c>
      <c r="I966" s="86">
        <f t="shared" si="1049"/>
        <v>0</v>
      </c>
      <c r="J966" s="86">
        <f t="shared" si="1049"/>
        <v>2036</v>
      </c>
      <c r="K966" s="143">
        <f t="shared" si="989"/>
        <v>100</v>
      </c>
      <c r="L966" s="86">
        <f>L559+L643+L754+L808</f>
        <v>2036</v>
      </c>
      <c r="M966" s="86">
        <f t="shared" ref="M966:AB966" si="1050">M559+M643+M754+M808</f>
        <v>0</v>
      </c>
      <c r="N966" s="86">
        <f t="shared" si="1050"/>
        <v>2036</v>
      </c>
      <c r="O966" s="86">
        <f t="shared" si="1050"/>
        <v>513</v>
      </c>
      <c r="P966" s="86">
        <f t="shared" si="1050"/>
        <v>518</v>
      </c>
      <c r="Q966" s="86">
        <f t="shared" si="1050"/>
        <v>0</v>
      </c>
      <c r="R966" s="86">
        <f t="shared" si="1050"/>
        <v>518</v>
      </c>
      <c r="S966" s="86">
        <f t="shared" si="1050"/>
        <v>2072</v>
      </c>
      <c r="T966" s="86">
        <f t="shared" si="1050"/>
        <v>2036</v>
      </c>
      <c r="U966" s="86">
        <f t="shared" si="1050"/>
        <v>0</v>
      </c>
      <c r="V966" s="86">
        <f t="shared" si="1050"/>
        <v>2036</v>
      </c>
      <c r="W966" s="86">
        <f t="shared" si="1050"/>
        <v>897</v>
      </c>
      <c r="X966" s="86">
        <f t="shared" si="1050"/>
        <v>907</v>
      </c>
      <c r="Y966" s="86">
        <f t="shared" si="1050"/>
        <v>0</v>
      </c>
      <c r="Z966" s="86">
        <f t="shared" si="1050"/>
        <v>907</v>
      </c>
      <c r="AA966" s="86">
        <f t="shared" si="1050"/>
        <v>1814</v>
      </c>
      <c r="AB966" s="86">
        <f t="shared" si="1050"/>
        <v>2036</v>
      </c>
      <c r="AC966" s="86">
        <f t="shared" ref="AC966:AD966" si="1051">AC559+AC643+AC754+AC808</f>
        <v>0</v>
      </c>
      <c r="AD966" s="86">
        <f t="shared" si="1051"/>
        <v>2036</v>
      </c>
      <c r="AE966" s="535">
        <f t="shared" si="960"/>
        <v>0</v>
      </c>
      <c r="AF966" s="533">
        <v>1939</v>
      </c>
      <c r="AG966" s="533"/>
      <c r="AH966" s="533">
        <v>1939</v>
      </c>
      <c r="AI966" s="542">
        <f t="shared" ref="AI966:AI1029" si="1052">AF966-L966</f>
        <v>-97</v>
      </c>
      <c r="AJ966" s="87">
        <f>AF966/AB966</f>
        <v>0.95235756385068759</v>
      </c>
    </row>
    <row r="967" spans="1:36" s="87" customFormat="1" ht="36" hidden="1" customHeight="1">
      <c r="A967" s="82" t="s">
        <v>506</v>
      </c>
      <c r="B967" s="83"/>
      <c r="C967" s="84" t="s">
        <v>663</v>
      </c>
      <c r="D967" s="89" t="s">
        <v>1052</v>
      </c>
      <c r="E967" s="86">
        <f t="shared" ref="E967:J967" si="1053">E114+E315+E362+E549+E633+E799</f>
        <v>2213</v>
      </c>
      <c r="F967" s="86">
        <f t="shared" si="1053"/>
        <v>0</v>
      </c>
      <c r="G967" s="86">
        <f t="shared" si="1053"/>
        <v>2213</v>
      </c>
      <c r="H967" s="86">
        <f t="shared" si="1053"/>
        <v>2122</v>
      </c>
      <c r="I967" s="86">
        <f t="shared" si="1053"/>
        <v>0</v>
      </c>
      <c r="J967" s="86">
        <f t="shared" si="1053"/>
        <v>2122</v>
      </c>
      <c r="K967" s="143">
        <f t="shared" si="989"/>
        <v>95.887934929959329</v>
      </c>
      <c r="L967" s="86">
        <f>L114+L315+L362+L549+L633+L799</f>
        <v>2178</v>
      </c>
      <c r="M967" s="86">
        <f t="shared" ref="M967:AB967" si="1054">M114+M315+M362+M549+M633+M799</f>
        <v>0</v>
      </c>
      <c r="N967" s="86">
        <f t="shared" si="1054"/>
        <v>2178</v>
      </c>
      <c r="O967" s="86">
        <f t="shared" si="1054"/>
        <v>483</v>
      </c>
      <c r="P967" s="86">
        <f t="shared" si="1054"/>
        <v>490</v>
      </c>
      <c r="Q967" s="86">
        <f t="shared" si="1054"/>
        <v>0</v>
      </c>
      <c r="R967" s="86">
        <f t="shared" si="1054"/>
        <v>490</v>
      </c>
      <c r="S967" s="86">
        <f t="shared" si="1054"/>
        <v>1960</v>
      </c>
      <c r="T967" s="86">
        <f t="shared" si="1054"/>
        <v>2163</v>
      </c>
      <c r="U967" s="86">
        <f t="shared" si="1054"/>
        <v>0</v>
      </c>
      <c r="V967" s="86">
        <f t="shared" si="1054"/>
        <v>2163</v>
      </c>
      <c r="W967" s="86">
        <f t="shared" si="1054"/>
        <v>913</v>
      </c>
      <c r="X967" s="86">
        <f t="shared" si="1054"/>
        <v>924</v>
      </c>
      <c r="Y967" s="86">
        <f t="shared" si="1054"/>
        <v>0</v>
      </c>
      <c r="Z967" s="86">
        <f t="shared" si="1054"/>
        <v>924</v>
      </c>
      <c r="AA967" s="86">
        <f t="shared" si="1054"/>
        <v>1848</v>
      </c>
      <c r="AB967" s="86">
        <f t="shared" si="1054"/>
        <v>2178</v>
      </c>
      <c r="AC967" s="86">
        <f t="shared" ref="AC967:AD967" si="1055">AC114+AC315+AC362+AC549+AC633+AC799</f>
        <v>0</v>
      </c>
      <c r="AD967" s="86">
        <f t="shared" si="1055"/>
        <v>2178</v>
      </c>
      <c r="AE967" s="535">
        <f t="shared" si="960"/>
        <v>0</v>
      </c>
      <c r="AF967" s="533">
        <v>2075</v>
      </c>
      <c r="AG967" s="533"/>
      <c r="AH967" s="533">
        <v>2075</v>
      </c>
      <c r="AI967" s="542">
        <f t="shared" si="1052"/>
        <v>-103</v>
      </c>
      <c r="AJ967" s="87">
        <f>AF967/AB967</f>
        <v>0.95270890725436175</v>
      </c>
    </row>
    <row r="968" spans="1:36" s="87" customFormat="1" ht="48" hidden="1" customHeight="1">
      <c r="A968" s="82" t="s">
        <v>508</v>
      </c>
      <c r="B968" s="83"/>
      <c r="C968" s="84" t="s">
        <v>659</v>
      </c>
      <c r="D968" s="88" t="s">
        <v>656</v>
      </c>
      <c r="E968" s="86">
        <f>E928</f>
        <v>3212</v>
      </c>
      <c r="F968" s="86">
        <f t="shared" ref="F968:J968" si="1056">F928</f>
        <v>0</v>
      </c>
      <c r="G968" s="86">
        <f t="shared" si="1056"/>
        <v>3212</v>
      </c>
      <c r="H968" s="86">
        <f t="shared" si="1056"/>
        <v>2853</v>
      </c>
      <c r="I968" s="86">
        <f t="shared" si="1056"/>
        <v>0</v>
      </c>
      <c r="J968" s="86">
        <f t="shared" si="1056"/>
        <v>2853</v>
      </c>
      <c r="K968" s="143">
        <f t="shared" si="989"/>
        <v>88.823163138231635</v>
      </c>
      <c r="L968" s="86">
        <f t="shared" ref="L968:AB968" si="1057">L928</f>
        <v>3812</v>
      </c>
      <c r="M968" s="86">
        <f t="shared" si="1057"/>
        <v>0</v>
      </c>
      <c r="N968" s="86">
        <f t="shared" si="1057"/>
        <v>3812</v>
      </c>
      <c r="O968" s="86">
        <f t="shared" si="1057"/>
        <v>758</v>
      </c>
      <c r="P968" s="86">
        <f t="shared" si="1057"/>
        <v>758</v>
      </c>
      <c r="Q968" s="86">
        <f t="shared" si="1057"/>
        <v>0</v>
      </c>
      <c r="R968" s="86">
        <f t="shared" si="1057"/>
        <v>758</v>
      </c>
      <c r="S968" s="86">
        <f t="shared" si="1057"/>
        <v>3032</v>
      </c>
      <c r="T968" s="86">
        <f t="shared" si="1057"/>
        <v>3812</v>
      </c>
      <c r="U968" s="86">
        <f t="shared" si="1057"/>
        <v>0</v>
      </c>
      <c r="V968" s="86">
        <f t="shared" si="1057"/>
        <v>3812</v>
      </c>
      <c r="W968" s="86">
        <f t="shared" si="1057"/>
        <v>857</v>
      </c>
      <c r="X968" s="86">
        <f t="shared" si="1057"/>
        <v>857</v>
      </c>
      <c r="Y968" s="86">
        <f t="shared" si="1057"/>
        <v>0</v>
      </c>
      <c r="Z968" s="86">
        <f t="shared" si="1057"/>
        <v>857</v>
      </c>
      <c r="AA968" s="86">
        <f t="shared" si="1057"/>
        <v>1714</v>
      </c>
      <c r="AB968" s="86">
        <f t="shared" si="1057"/>
        <v>3812</v>
      </c>
      <c r="AC968" s="86">
        <f t="shared" ref="AC968:AD968" si="1058">AC928</f>
        <v>0</v>
      </c>
      <c r="AD968" s="86">
        <f t="shared" si="1058"/>
        <v>3812</v>
      </c>
      <c r="AE968" s="535">
        <f t="shared" si="960"/>
        <v>0</v>
      </c>
      <c r="AF968" s="533">
        <v>3812</v>
      </c>
      <c r="AG968" s="533">
        <v>0</v>
      </c>
      <c r="AH968" s="533">
        <v>3812</v>
      </c>
      <c r="AI968" s="542">
        <f t="shared" si="1052"/>
        <v>0</v>
      </c>
    </row>
    <row r="969" spans="1:36" s="87" customFormat="1" ht="12" hidden="1" customHeight="1">
      <c r="A969" s="82" t="s">
        <v>510</v>
      </c>
      <c r="B969" s="83"/>
      <c r="C969" s="84" t="s">
        <v>659</v>
      </c>
      <c r="D969" s="96" t="s">
        <v>14</v>
      </c>
      <c r="E969" s="86">
        <f t="shared" ref="E969:J969" si="1059">E140+E161+E172+E221+E241+E267+E290+E294+E332+E383+E397+E415+E442+E465+E471+E488+E504+E521+E583+E599+E694+E709+E726+E776+E823+E843+E888</f>
        <v>29327</v>
      </c>
      <c r="F969" s="86">
        <f t="shared" si="1059"/>
        <v>2091</v>
      </c>
      <c r="G969" s="86">
        <f t="shared" si="1059"/>
        <v>31418</v>
      </c>
      <c r="H969" s="86">
        <f t="shared" si="1059"/>
        <v>29362</v>
      </c>
      <c r="I969" s="86">
        <f t="shared" si="1059"/>
        <v>2091</v>
      </c>
      <c r="J969" s="86">
        <f t="shared" si="1059"/>
        <v>31453</v>
      </c>
      <c r="K969" s="143">
        <f t="shared" si="989"/>
        <v>100.11140110764529</v>
      </c>
      <c r="L969" s="86">
        <f t="shared" ref="L969:AB969" si="1060">L140+L161+L172+L221+L241+L267+L290+L294+L332+L383+L397+L415+L442+L465+L471+L488+L504+L521+L583+L599+L694+L709+L726+L776+L823+L843+L888</f>
        <v>29496</v>
      </c>
      <c r="M969" s="86">
        <f t="shared" si="1060"/>
        <v>2194</v>
      </c>
      <c r="N969" s="86">
        <f t="shared" si="1060"/>
        <v>31690</v>
      </c>
      <c r="O969" s="86">
        <f t="shared" si="1060"/>
        <v>7387</v>
      </c>
      <c r="P969" s="86">
        <f t="shared" si="1060"/>
        <v>7493</v>
      </c>
      <c r="Q969" s="86">
        <f t="shared" si="1060"/>
        <v>655</v>
      </c>
      <c r="R969" s="86">
        <f t="shared" si="1060"/>
        <v>8148</v>
      </c>
      <c r="S969" s="86">
        <f t="shared" si="1060"/>
        <v>32592</v>
      </c>
      <c r="T969" s="86">
        <f t="shared" si="1060"/>
        <v>29489</v>
      </c>
      <c r="U969" s="86">
        <f t="shared" si="1060"/>
        <v>2194</v>
      </c>
      <c r="V969" s="86">
        <f t="shared" si="1060"/>
        <v>31683</v>
      </c>
      <c r="W969" s="86">
        <f t="shared" si="1060"/>
        <v>14401</v>
      </c>
      <c r="X969" s="86">
        <f t="shared" si="1060"/>
        <v>14556</v>
      </c>
      <c r="Y969" s="86">
        <f t="shared" si="1060"/>
        <v>1299</v>
      </c>
      <c r="Z969" s="86">
        <f t="shared" si="1060"/>
        <v>15855</v>
      </c>
      <c r="AA969" s="86">
        <f t="shared" si="1060"/>
        <v>31710</v>
      </c>
      <c r="AB969" s="86">
        <f t="shared" si="1060"/>
        <v>29935</v>
      </c>
      <c r="AC969" s="86">
        <f t="shared" ref="AC969:AD969" si="1061">AC140+AC161+AC172+AC221+AC241+AC267+AC290+AC294+AC332+AC383+AC397+AC415+AC442+AC465+AC471+AC488+AC504+AC521+AC583+AC599+AC694+AC709+AC726+AC776+AC823+AC843+AC888</f>
        <v>2214</v>
      </c>
      <c r="AD969" s="86">
        <f t="shared" si="1061"/>
        <v>32149</v>
      </c>
      <c r="AE969" s="535">
        <f t="shared" si="960"/>
        <v>459</v>
      </c>
      <c r="AF969" s="533">
        <v>29496</v>
      </c>
      <c r="AG969" s="533">
        <v>2159</v>
      </c>
      <c r="AH969" s="533">
        <f>AH140+AH161+AH172+AH221+AH241+AH267+AH290+AH294+AH332+AH383+AH397+AH415+AH442+AH465+AH471+AH488+AH504+AH521+AH583+AH599+AH694+AH709+AH726+AH776+AH823+AH843+AH888</f>
        <v>31655</v>
      </c>
      <c r="AI969" s="542">
        <f t="shared" si="1052"/>
        <v>0</v>
      </c>
    </row>
    <row r="970" spans="1:36" s="87" customFormat="1" ht="12" hidden="1" customHeight="1">
      <c r="A970" s="82" t="s">
        <v>522</v>
      </c>
      <c r="B970" s="83"/>
      <c r="C970" s="84" t="s">
        <v>659</v>
      </c>
      <c r="D970" s="90" t="s">
        <v>26</v>
      </c>
      <c r="E970" s="86">
        <f t="shared" ref="E970:J970" si="1062">E189</f>
        <v>1224</v>
      </c>
      <c r="F970" s="86">
        <f t="shared" si="1062"/>
        <v>241</v>
      </c>
      <c r="G970" s="86">
        <f t="shared" si="1062"/>
        <v>1465</v>
      </c>
      <c r="H970" s="86">
        <f t="shared" si="1062"/>
        <v>1227</v>
      </c>
      <c r="I970" s="86">
        <f t="shared" si="1062"/>
        <v>257</v>
      </c>
      <c r="J970" s="86">
        <f t="shared" si="1062"/>
        <v>1484</v>
      </c>
      <c r="K970" s="143">
        <f t="shared" si="989"/>
        <v>101.29692832764505</v>
      </c>
      <c r="L970" s="86">
        <f>L189</f>
        <v>1224</v>
      </c>
      <c r="M970" s="86">
        <f t="shared" ref="M970:AB970" si="1063">M189</f>
        <v>229</v>
      </c>
      <c r="N970" s="86">
        <f t="shared" si="1063"/>
        <v>1453</v>
      </c>
      <c r="O970" s="86">
        <f t="shared" si="1063"/>
        <v>306</v>
      </c>
      <c r="P970" s="86">
        <f t="shared" si="1063"/>
        <v>306</v>
      </c>
      <c r="Q970" s="86">
        <f t="shared" si="1063"/>
        <v>65</v>
      </c>
      <c r="R970" s="86">
        <f t="shared" si="1063"/>
        <v>371</v>
      </c>
      <c r="S970" s="86">
        <f t="shared" si="1063"/>
        <v>1484</v>
      </c>
      <c r="T970" s="86">
        <f t="shared" si="1063"/>
        <v>1224</v>
      </c>
      <c r="U970" s="86">
        <f t="shared" si="1063"/>
        <v>229</v>
      </c>
      <c r="V970" s="86">
        <f t="shared" si="1063"/>
        <v>1453</v>
      </c>
      <c r="W970" s="86">
        <f t="shared" si="1063"/>
        <v>520</v>
      </c>
      <c r="X970" s="86">
        <f t="shared" si="1063"/>
        <v>520</v>
      </c>
      <c r="Y970" s="86">
        <f t="shared" si="1063"/>
        <v>129</v>
      </c>
      <c r="Z970" s="86">
        <f t="shared" si="1063"/>
        <v>649</v>
      </c>
      <c r="AA970" s="86">
        <f t="shared" si="1063"/>
        <v>1298</v>
      </c>
      <c r="AB970" s="86">
        <f t="shared" si="1063"/>
        <v>1224</v>
      </c>
      <c r="AC970" s="86">
        <f t="shared" ref="AC970:AD970" si="1064">AC189</f>
        <v>349</v>
      </c>
      <c r="AD970" s="86">
        <f t="shared" si="1064"/>
        <v>1573</v>
      </c>
      <c r="AE970" s="535">
        <f t="shared" si="960"/>
        <v>120</v>
      </c>
      <c r="AF970" s="533">
        <v>1224</v>
      </c>
      <c r="AG970" s="533">
        <v>229</v>
      </c>
      <c r="AH970" s="533">
        <v>1453</v>
      </c>
      <c r="AI970" s="542">
        <f t="shared" si="1052"/>
        <v>0</v>
      </c>
    </row>
    <row r="971" spans="1:36" s="87" customFormat="1" ht="12" hidden="1" customHeight="1">
      <c r="A971" s="82" t="s">
        <v>525</v>
      </c>
      <c r="B971" s="83"/>
      <c r="C971" s="84" t="s">
        <v>659</v>
      </c>
      <c r="D971" s="97" t="s">
        <v>29</v>
      </c>
      <c r="E971" s="86">
        <f t="shared" ref="E971:J971" si="1065">E184+E222+E658+E765+E824</f>
        <v>3708</v>
      </c>
      <c r="F971" s="86">
        <f t="shared" si="1065"/>
        <v>0</v>
      </c>
      <c r="G971" s="86">
        <f t="shared" si="1065"/>
        <v>3708</v>
      </c>
      <c r="H971" s="86">
        <f t="shared" si="1065"/>
        <v>3708</v>
      </c>
      <c r="I971" s="86">
        <f t="shared" si="1065"/>
        <v>0</v>
      </c>
      <c r="J971" s="86">
        <f t="shared" si="1065"/>
        <v>3708</v>
      </c>
      <c r="K971" s="143">
        <f t="shared" si="989"/>
        <v>100</v>
      </c>
      <c r="L971" s="86">
        <f>L184+L222+L658+L765+L824</f>
        <v>3708</v>
      </c>
      <c r="M971" s="86">
        <f t="shared" ref="M971:AB971" si="1066">M184+M222+M658+M765+M824</f>
        <v>0</v>
      </c>
      <c r="N971" s="86">
        <f t="shared" si="1066"/>
        <v>3708</v>
      </c>
      <c r="O971" s="86">
        <f t="shared" si="1066"/>
        <v>923</v>
      </c>
      <c r="P971" s="86">
        <f t="shared" si="1066"/>
        <v>931</v>
      </c>
      <c r="Q971" s="86">
        <f t="shared" si="1066"/>
        <v>0</v>
      </c>
      <c r="R971" s="86">
        <f t="shared" si="1066"/>
        <v>931</v>
      </c>
      <c r="S971" s="86">
        <f t="shared" si="1066"/>
        <v>3724</v>
      </c>
      <c r="T971" s="86">
        <f t="shared" si="1066"/>
        <v>3708</v>
      </c>
      <c r="U971" s="86">
        <f t="shared" si="1066"/>
        <v>0</v>
      </c>
      <c r="V971" s="86">
        <f t="shared" si="1066"/>
        <v>3708</v>
      </c>
      <c r="W971" s="86">
        <f t="shared" si="1066"/>
        <v>1478</v>
      </c>
      <c r="X971" s="86">
        <f t="shared" si="1066"/>
        <v>1518</v>
      </c>
      <c r="Y971" s="86">
        <f t="shared" si="1066"/>
        <v>0</v>
      </c>
      <c r="Z971" s="86">
        <f t="shared" si="1066"/>
        <v>1518</v>
      </c>
      <c r="AA971" s="86">
        <f t="shared" si="1066"/>
        <v>3036</v>
      </c>
      <c r="AB971" s="86">
        <f t="shared" si="1066"/>
        <v>3800</v>
      </c>
      <c r="AC971" s="86">
        <f t="shared" ref="AC971:AD971" si="1067">AC184+AC222+AC658+AC765+AC824</f>
        <v>0</v>
      </c>
      <c r="AD971" s="86">
        <f t="shared" si="1067"/>
        <v>3800</v>
      </c>
      <c r="AE971" s="535">
        <f t="shared" si="960"/>
        <v>92</v>
      </c>
      <c r="AF971" s="533">
        <v>3620</v>
      </c>
      <c r="AG971" s="533">
        <v>0</v>
      </c>
      <c r="AH971" s="533">
        <v>3620</v>
      </c>
      <c r="AI971" s="542">
        <f t="shared" si="1052"/>
        <v>-88</v>
      </c>
      <c r="AJ971" s="87">
        <f>AF971/AB971</f>
        <v>0.95263157894736838</v>
      </c>
    </row>
    <row r="972" spans="1:36" s="87" customFormat="1" ht="24" hidden="1" customHeight="1">
      <c r="A972" s="82" t="s">
        <v>528</v>
      </c>
      <c r="B972" s="83"/>
      <c r="C972" s="84" t="s">
        <v>659</v>
      </c>
      <c r="D972" s="98" t="s">
        <v>560</v>
      </c>
      <c r="E972" s="86">
        <f t="shared" ref="E972:J972" si="1068">E592+E844+E891</f>
        <v>13084</v>
      </c>
      <c r="F972" s="86">
        <f t="shared" si="1068"/>
        <v>554</v>
      </c>
      <c r="G972" s="86">
        <f t="shared" si="1068"/>
        <v>13638</v>
      </c>
      <c r="H972" s="86">
        <f t="shared" si="1068"/>
        <v>13694</v>
      </c>
      <c r="I972" s="86">
        <f t="shared" si="1068"/>
        <v>554</v>
      </c>
      <c r="J972" s="86">
        <f t="shared" si="1068"/>
        <v>14248</v>
      </c>
      <c r="K972" s="143">
        <f t="shared" si="989"/>
        <v>104.47279659774161</v>
      </c>
      <c r="L972" s="86">
        <f>L592+L844+L891</f>
        <v>10772</v>
      </c>
      <c r="M972" s="86">
        <f t="shared" ref="M972:AB972" si="1069">M592+M844+M891</f>
        <v>800</v>
      </c>
      <c r="N972" s="86">
        <f t="shared" si="1069"/>
        <v>11572</v>
      </c>
      <c r="O972" s="86">
        <f t="shared" si="1069"/>
        <v>3118</v>
      </c>
      <c r="P972" s="86">
        <f t="shared" si="1069"/>
        <v>3345</v>
      </c>
      <c r="Q972" s="86">
        <f t="shared" si="1069"/>
        <v>212</v>
      </c>
      <c r="R972" s="86">
        <f t="shared" si="1069"/>
        <v>3557</v>
      </c>
      <c r="S972" s="86">
        <f t="shared" si="1069"/>
        <v>14228</v>
      </c>
      <c r="T972" s="86">
        <f t="shared" si="1069"/>
        <v>10773</v>
      </c>
      <c r="U972" s="86">
        <f t="shared" si="1069"/>
        <v>800</v>
      </c>
      <c r="V972" s="86">
        <f t="shared" si="1069"/>
        <v>11573</v>
      </c>
      <c r="W972" s="86">
        <f t="shared" si="1069"/>
        <v>6475</v>
      </c>
      <c r="X972" s="86">
        <f t="shared" si="1069"/>
        <v>6687</v>
      </c>
      <c r="Y972" s="86">
        <f t="shared" si="1069"/>
        <v>491</v>
      </c>
      <c r="Z972" s="86">
        <f t="shared" si="1069"/>
        <v>7178</v>
      </c>
      <c r="AA972" s="86">
        <f t="shared" si="1069"/>
        <v>14356</v>
      </c>
      <c r="AB972" s="86">
        <f t="shared" si="1069"/>
        <v>13347</v>
      </c>
      <c r="AC972" s="86">
        <f t="shared" ref="AC972:AD972" si="1070">AC592+AC844+AC891</f>
        <v>887</v>
      </c>
      <c r="AD972" s="86">
        <f t="shared" si="1070"/>
        <v>14234</v>
      </c>
      <c r="AE972" s="535">
        <f t="shared" si="960"/>
        <v>2662</v>
      </c>
      <c r="AF972" s="533">
        <f>AF844+AF891</f>
        <v>10962</v>
      </c>
      <c r="AG972" s="533">
        <f t="shared" ref="AG972:AH972" si="1071">AG844+AG891</f>
        <v>800</v>
      </c>
      <c r="AH972" s="533">
        <f t="shared" si="1071"/>
        <v>11762</v>
      </c>
      <c r="AI972" s="542">
        <f t="shared" si="1052"/>
        <v>190</v>
      </c>
    </row>
    <row r="973" spans="1:36" s="87" customFormat="1" ht="36" hidden="1" customHeight="1">
      <c r="A973" s="82" t="s">
        <v>539</v>
      </c>
      <c r="B973" s="83"/>
      <c r="C973" s="84" t="s">
        <v>677</v>
      </c>
      <c r="D973" s="89" t="s">
        <v>1025</v>
      </c>
      <c r="E973" s="86">
        <f t="shared" ref="E973:J973" si="1072">E18+E60+E103+E202+E252+E307+E352+E420+E621+E670+E791+E860+E897</f>
        <v>5412</v>
      </c>
      <c r="F973" s="86">
        <f t="shared" si="1072"/>
        <v>0</v>
      </c>
      <c r="G973" s="86">
        <f t="shared" si="1072"/>
        <v>5412</v>
      </c>
      <c r="H973" s="86">
        <f t="shared" si="1072"/>
        <v>5246</v>
      </c>
      <c r="I973" s="86">
        <f t="shared" si="1072"/>
        <v>0</v>
      </c>
      <c r="J973" s="86">
        <f t="shared" si="1072"/>
        <v>5246</v>
      </c>
      <c r="K973" s="143">
        <f t="shared" si="989"/>
        <v>96.932742054693279</v>
      </c>
      <c r="L973" s="86">
        <f>L18+L60+L103+L202+L252+L307+L352+L420+L621+L670+L791+L860+L897</f>
        <v>5334</v>
      </c>
      <c r="M973" s="86">
        <f t="shared" ref="M973:AB973" si="1073">M18+M60+M103+M202+M252+M307+M352+M420+M621+M670+M791+M860+M897</f>
        <v>0</v>
      </c>
      <c r="N973" s="86">
        <f t="shared" si="1073"/>
        <v>5334</v>
      </c>
      <c r="O973" s="86">
        <f t="shared" si="1073"/>
        <v>1288</v>
      </c>
      <c r="P973" s="86">
        <f t="shared" si="1073"/>
        <v>1334</v>
      </c>
      <c r="Q973" s="86">
        <f t="shared" si="1073"/>
        <v>0</v>
      </c>
      <c r="R973" s="86">
        <f t="shared" si="1073"/>
        <v>1334</v>
      </c>
      <c r="S973" s="86">
        <f t="shared" si="1073"/>
        <v>5336</v>
      </c>
      <c r="T973" s="86">
        <f t="shared" si="1073"/>
        <v>5334</v>
      </c>
      <c r="U973" s="86">
        <f t="shared" si="1073"/>
        <v>0</v>
      </c>
      <c r="V973" s="86">
        <f t="shared" si="1073"/>
        <v>5334</v>
      </c>
      <c r="W973" s="86">
        <f t="shared" si="1073"/>
        <v>2546</v>
      </c>
      <c r="X973" s="86">
        <f t="shared" si="1073"/>
        <v>2598</v>
      </c>
      <c r="Y973" s="86">
        <f t="shared" si="1073"/>
        <v>0</v>
      </c>
      <c r="Z973" s="86">
        <f t="shared" si="1073"/>
        <v>2598</v>
      </c>
      <c r="AA973" s="86">
        <f t="shared" si="1073"/>
        <v>5196</v>
      </c>
      <c r="AB973" s="86">
        <f t="shared" si="1073"/>
        <v>5334</v>
      </c>
      <c r="AC973" s="86">
        <f t="shared" ref="AC973:AD973" si="1074">AC18+AC60+AC103+AC202+AC252+AC307+AC352+AC420+AC621+AC670+AC791+AC860+AC897</f>
        <v>0</v>
      </c>
      <c r="AD973" s="86">
        <f t="shared" si="1074"/>
        <v>5334</v>
      </c>
      <c r="AE973" s="535">
        <f t="shared" si="960"/>
        <v>0</v>
      </c>
      <c r="AF973" s="533">
        <v>5211</v>
      </c>
      <c r="AG973" s="533"/>
      <c r="AH973" s="533">
        <v>5211</v>
      </c>
      <c r="AI973" s="542">
        <f t="shared" si="1052"/>
        <v>-123</v>
      </c>
      <c r="AJ973" s="87">
        <f>AF973/AB973</f>
        <v>0.9769403824521935</v>
      </c>
    </row>
    <row r="974" spans="1:36" s="87" customFormat="1" ht="36" hidden="1" customHeight="1">
      <c r="A974" s="82" t="s">
        <v>546</v>
      </c>
      <c r="B974" s="83"/>
      <c r="C974" s="84" t="s">
        <v>677</v>
      </c>
      <c r="D974" s="89" t="s">
        <v>1071</v>
      </c>
      <c r="E974" s="86">
        <f t="shared" ref="E974:J974" si="1075">E740</f>
        <v>760</v>
      </c>
      <c r="F974" s="86">
        <f t="shared" si="1075"/>
        <v>0</v>
      </c>
      <c r="G974" s="86">
        <f t="shared" si="1075"/>
        <v>760</v>
      </c>
      <c r="H974" s="86">
        <f t="shared" si="1075"/>
        <v>695</v>
      </c>
      <c r="I974" s="86">
        <f t="shared" si="1075"/>
        <v>0</v>
      </c>
      <c r="J974" s="86">
        <f t="shared" si="1075"/>
        <v>695</v>
      </c>
      <c r="K974" s="143">
        <f t="shared" si="989"/>
        <v>91.44736842105263</v>
      </c>
      <c r="L974" s="86">
        <f>L740</f>
        <v>692</v>
      </c>
      <c r="M974" s="86">
        <f t="shared" ref="M974:AB974" si="1076">M740</f>
        <v>0</v>
      </c>
      <c r="N974" s="86">
        <f t="shared" si="1076"/>
        <v>692</v>
      </c>
      <c r="O974" s="86">
        <f t="shared" si="1076"/>
        <v>183</v>
      </c>
      <c r="P974" s="86">
        <f t="shared" si="1076"/>
        <v>188</v>
      </c>
      <c r="Q974" s="86">
        <f t="shared" si="1076"/>
        <v>0</v>
      </c>
      <c r="R974" s="86">
        <f t="shared" si="1076"/>
        <v>188</v>
      </c>
      <c r="S974" s="86">
        <f t="shared" si="1076"/>
        <v>752</v>
      </c>
      <c r="T974" s="86">
        <f t="shared" si="1076"/>
        <v>692</v>
      </c>
      <c r="U974" s="86">
        <f t="shared" si="1076"/>
        <v>0</v>
      </c>
      <c r="V974" s="86">
        <f t="shared" si="1076"/>
        <v>692</v>
      </c>
      <c r="W974" s="86">
        <f t="shared" si="1076"/>
        <v>323</v>
      </c>
      <c r="X974" s="86">
        <f t="shared" si="1076"/>
        <v>334</v>
      </c>
      <c r="Y974" s="86">
        <f t="shared" si="1076"/>
        <v>0</v>
      </c>
      <c r="Z974" s="86">
        <f t="shared" si="1076"/>
        <v>334</v>
      </c>
      <c r="AA974" s="86">
        <f t="shared" si="1076"/>
        <v>668</v>
      </c>
      <c r="AB974" s="86">
        <f t="shared" si="1076"/>
        <v>692</v>
      </c>
      <c r="AC974" s="86">
        <f t="shared" ref="AC974:AD974" si="1077">AC740</f>
        <v>0</v>
      </c>
      <c r="AD974" s="86">
        <f t="shared" si="1077"/>
        <v>692</v>
      </c>
      <c r="AE974" s="535">
        <f t="shared" si="960"/>
        <v>0</v>
      </c>
      <c r="AF974" s="533">
        <v>659</v>
      </c>
      <c r="AG974" s="533"/>
      <c r="AH974" s="533">
        <v>659</v>
      </c>
      <c r="AI974" s="542">
        <f t="shared" si="1052"/>
        <v>-33</v>
      </c>
    </row>
    <row r="975" spans="1:36" s="87" customFormat="1" ht="48" hidden="1" customHeight="1">
      <c r="A975" s="82" t="s">
        <v>553</v>
      </c>
      <c r="B975" s="83"/>
      <c r="C975" s="84" t="s">
        <v>677</v>
      </c>
      <c r="D975" s="89" t="s">
        <v>1064</v>
      </c>
      <c r="E975" s="86">
        <f t="shared" ref="E975:J975" si="1078">E542</f>
        <v>692</v>
      </c>
      <c r="F975" s="86">
        <f t="shared" si="1078"/>
        <v>0</v>
      </c>
      <c r="G975" s="86">
        <f t="shared" si="1078"/>
        <v>692</v>
      </c>
      <c r="H975" s="86">
        <f t="shared" si="1078"/>
        <v>636</v>
      </c>
      <c r="I975" s="86">
        <f t="shared" si="1078"/>
        <v>0</v>
      </c>
      <c r="J975" s="86">
        <f t="shared" si="1078"/>
        <v>636</v>
      </c>
      <c r="K975" s="143">
        <f t="shared" si="989"/>
        <v>91.907514450867055</v>
      </c>
      <c r="L975" s="86">
        <f>L542</f>
        <v>692</v>
      </c>
      <c r="M975" s="86">
        <f t="shared" ref="M975:AB975" si="1079">M542</f>
        <v>0</v>
      </c>
      <c r="N975" s="86">
        <f t="shared" si="1079"/>
        <v>692</v>
      </c>
      <c r="O975" s="86">
        <f t="shared" si="1079"/>
        <v>184</v>
      </c>
      <c r="P975" s="86">
        <f t="shared" si="1079"/>
        <v>185</v>
      </c>
      <c r="Q975" s="86">
        <f t="shared" si="1079"/>
        <v>0</v>
      </c>
      <c r="R975" s="86">
        <f t="shared" si="1079"/>
        <v>185</v>
      </c>
      <c r="S975" s="86">
        <f t="shared" si="1079"/>
        <v>740</v>
      </c>
      <c r="T975" s="86">
        <f t="shared" si="1079"/>
        <v>682</v>
      </c>
      <c r="U975" s="86">
        <f t="shared" si="1079"/>
        <v>0</v>
      </c>
      <c r="V975" s="86">
        <f t="shared" si="1079"/>
        <v>682</v>
      </c>
      <c r="W975" s="86">
        <f t="shared" si="1079"/>
        <v>231</v>
      </c>
      <c r="X975" s="86">
        <f t="shared" si="1079"/>
        <v>232</v>
      </c>
      <c r="Y975" s="86">
        <f t="shared" si="1079"/>
        <v>0</v>
      </c>
      <c r="Z975" s="86">
        <f t="shared" si="1079"/>
        <v>232</v>
      </c>
      <c r="AA975" s="86">
        <f t="shared" si="1079"/>
        <v>464</v>
      </c>
      <c r="AB975" s="86">
        <f t="shared" si="1079"/>
        <v>692</v>
      </c>
      <c r="AC975" s="86">
        <f t="shared" ref="AC975:AD975" si="1080">AC542</f>
        <v>0</v>
      </c>
      <c r="AD975" s="86">
        <f t="shared" si="1080"/>
        <v>692</v>
      </c>
      <c r="AE975" s="535">
        <f t="shared" si="960"/>
        <v>0</v>
      </c>
      <c r="AF975" s="533">
        <v>659</v>
      </c>
      <c r="AG975" s="533"/>
      <c r="AH975" s="533">
        <v>659</v>
      </c>
      <c r="AI975" s="542">
        <f t="shared" si="1052"/>
        <v>-33</v>
      </c>
    </row>
    <row r="976" spans="1:36" s="87" customFormat="1" ht="36" hidden="1" customHeight="1">
      <c r="A976" s="82" t="s">
        <v>737</v>
      </c>
      <c r="B976" s="83"/>
      <c r="C976" s="84" t="s">
        <v>663</v>
      </c>
      <c r="D976" s="89" t="s">
        <v>1028</v>
      </c>
      <c r="E976" s="86">
        <f t="shared" ref="E976:J976" si="1081">E6+E88+E337+E527+E605+E728+E778</f>
        <v>3224</v>
      </c>
      <c r="F976" s="86">
        <f t="shared" si="1081"/>
        <v>0</v>
      </c>
      <c r="G976" s="86">
        <f t="shared" si="1081"/>
        <v>3224</v>
      </c>
      <c r="H976" s="86">
        <f t="shared" si="1081"/>
        <v>3177</v>
      </c>
      <c r="I976" s="86">
        <f t="shared" si="1081"/>
        <v>0</v>
      </c>
      <c r="J976" s="86">
        <f t="shared" si="1081"/>
        <v>3177</v>
      </c>
      <c r="K976" s="143">
        <f t="shared" si="989"/>
        <v>98.542183622828787</v>
      </c>
      <c r="L976" s="86">
        <f>L6+L88+L337+L527+L605+L728+L778</f>
        <v>3170</v>
      </c>
      <c r="M976" s="86">
        <f t="shared" ref="M976:AB976" si="1082">M6+M88+M337+M527+M605+M728+M778</f>
        <v>0</v>
      </c>
      <c r="N976" s="86">
        <f t="shared" si="1082"/>
        <v>3170</v>
      </c>
      <c r="O976" s="86">
        <f t="shared" si="1082"/>
        <v>799</v>
      </c>
      <c r="P976" s="86">
        <f t="shared" si="1082"/>
        <v>802</v>
      </c>
      <c r="Q976" s="86">
        <f t="shared" si="1082"/>
        <v>0</v>
      </c>
      <c r="R976" s="86">
        <f t="shared" si="1082"/>
        <v>802</v>
      </c>
      <c r="S976" s="86">
        <f t="shared" si="1082"/>
        <v>3208</v>
      </c>
      <c r="T976" s="86">
        <f t="shared" si="1082"/>
        <v>3154</v>
      </c>
      <c r="U976" s="86">
        <f t="shared" si="1082"/>
        <v>0</v>
      </c>
      <c r="V976" s="86">
        <f t="shared" si="1082"/>
        <v>3154</v>
      </c>
      <c r="W976" s="86">
        <f t="shared" si="1082"/>
        <v>1272</v>
      </c>
      <c r="X976" s="86">
        <f t="shared" si="1082"/>
        <v>1272</v>
      </c>
      <c r="Y976" s="86">
        <f t="shared" si="1082"/>
        <v>0</v>
      </c>
      <c r="Z976" s="86">
        <f t="shared" si="1082"/>
        <v>1272</v>
      </c>
      <c r="AA976" s="86">
        <f t="shared" si="1082"/>
        <v>2544</v>
      </c>
      <c r="AB976" s="86">
        <f t="shared" si="1082"/>
        <v>3114</v>
      </c>
      <c r="AC976" s="86">
        <f t="shared" ref="AC976:AD976" si="1083">AC6+AC88+AC337+AC527+AC605+AC728+AC778</f>
        <v>0</v>
      </c>
      <c r="AD976" s="86">
        <f t="shared" si="1083"/>
        <v>3114</v>
      </c>
      <c r="AE976" s="535">
        <f t="shared" si="960"/>
        <v>-56</v>
      </c>
      <c r="AF976" s="533">
        <v>3016</v>
      </c>
      <c r="AG976" s="533"/>
      <c r="AH976" s="533">
        <v>3016</v>
      </c>
      <c r="AI976" s="542">
        <f t="shared" si="1052"/>
        <v>-154</v>
      </c>
      <c r="AJ976" s="87">
        <f>AF976/AB976</f>
        <v>0.96852922286448295</v>
      </c>
    </row>
    <row r="977" spans="1:37" s="87" customFormat="1" ht="36" hidden="1" customHeight="1">
      <c r="A977" s="82" t="s">
        <v>556</v>
      </c>
      <c r="B977" s="83"/>
      <c r="C977" s="84" t="s">
        <v>663</v>
      </c>
      <c r="D977" s="89" t="s">
        <v>1019</v>
      </c>
      <c r="E977" s="86">
        <f t="shared" ref="E977:J977" si="1084">E9+E50+E91+E198+E227+E300+E340+E474+E530+E608+E731+E781+E851</f>
        <v>3876</v>
      </c>
      <c r="F977" s="86">
        <f t="shared" si="1084"/>
        <v>0</v>
      </c>
      <c r="G977" s="86">
        <f t="shared" si="1084"/>
        <v>3876</v>
      </c>
      <c r="H977" s="86">
        <f t="shared" si="1084"/>
        <v>3761</v>
      </c>
      <c r="I977" s="86">
        <f t="shared" si="1084"/>
        <v>0</v>
      </c>
      <c r="J977" s="86">
        <f t="shared" si="1084"/>
        <v>3761</v>
      </c>
      <c r="K977" s="143">
        <f t="shared" si="989"/>
        <v>97.033023735810104</v>
      </c>
      <c r="L977" s="86">
        <f>L9+L50+L91+L198+L227+L300+L340+L474+L530+L608+L731+L781+L851</f>
        <v>3623</v>
      </c>
      <c r="M977" s="86">
        <f t="shared" ref="M977:AB977" si="1085">M9+M50+M91+M198+M227+M300+M340+M474+M530+M608+M731+M781+M851</f>
        <v>0</v>
      </c>
      <c r="N977" s="86">
        <f t="shared" si="1085"/>
        <v>3623</v>
      </c>
      <c r="O977" s="86">
        <f t="shared" si="1085"/>
        <v>920</v>
      </c>
      <c r="P977" s="86">
        <f t="shared" si="1085"/>
        <v>966</v>
      </c>
      <c r="Q977" s="86">
        <f t="shared" si="1085"/>
        <v>0</v>
      </c>
      <c r="R977" s="86">
        <f t="shared" si="1085"/>
        <v>966</v>
      </c>
      <c r="S977" s="86">
        <f t="shared" si="1085"/>
        <v>3864</v>
      </c>
      <c r="T977" s="86">
        <f t="shared" si="1085"/>
        <v>3623</v>
      </c>
      <c r="U977" s="86">
        <f t="shared" si="1085"/>
        <v>0</v>
      </c>
      <c r="V977" s="86">
        <f t="shared" si="1085"/>
        <v>3623</v>
      </c>
      <c r="W977" s="86">
        <f t="shared" si="1085"/>
        <v>1723</v>
      </c>
      <c r="X977" s="86">
        <f t="shared" si="1085"/>
        <v>1796</v>
      </c>
      <c r="Y977" s="86">
        <f t="shared" si="1085"/>
        <v>0</v>
      </c>
      <c r="Z977" s="86">
        <f t="shared" si="1085"/>
        <v>1796</v>
      </c>
      <c r="AA977" s="86">
        <f t="shared" si="1085"/>
        <v>3592</v>
      </c>
      <c r="AB977" s="86">
        <f t="shared" si="1085"/>
        <v>3592</v>
      </c>
      <c r="AC977" s="86">
        <f t="shared" ref="AC977:AD977" si="1086">AC9+AC50+AC91+AC198+AC227+AC300+AC340+AC474+AC530+AC608+AC731+AC781+AC851</f>
        <v>0</v>
      </c>
      <c r="AD977" s="86">
        <f t="shared" si="1086"/>
        <v>3592</v>
      </c>
      <c r="AE977" s="535">
        <f t="shared" si="960"/>
        <v>-31</v>
      </c>
      <c r="AF977" s="533">
        <v>3454</v>
      </c>
      <c r="AG977" s="533">
        <v>0</v>
      </c>
      <c r="AH977" s="533">
        <v>3454</v>
      </c>
      <c r="AI977" s="542">
        <f t="shared" si="1052"/>
        <v>-169</v>
      </c>
      <c r="AJ977" s="87">
        <f>AH977/AB977</f>
        <v>0.9615812917594655</v>
      </c>
    </row>
    <row r="978" spans="1:37" s="87" customFormat="1" ht="36" hidden="1" customHeight="1">
      <c r="A978" s="82" t="s">
        <v>756</v>
      </c>
      <c r="B978" s="83"/>
      <c r="C978" s="84" t="s">
        <v>663</v>
      </c>
      <c r="D978" s="89" t="s">
        <v>1047</v>
      </c>
      <c r="E978" s="86">
        <f t="shared" ref="E978:J978" si="1087">E95+E344+E534+E612+E734+E784+E854</f>
        <v>1962</v>
      </c>
      <c r="F978" s="86">
        <f t="shared" si="1087"/>
        <v>0</v>
      </c>
      <c r="G978" s="86">
        <f t="shared" si="1087"/>
        <v>1962</v>
      </c>
      <c r="H978" s="86">
        <f t="shared" si="1087"/>
        <v>1964</v>
      </c>
      <c r="I978" s="86">
        <f t="shared" si="1087"/>
        <v>0</v>
      </c>
      <c r="J978" s="86">
        <f t="shared" si="1087"/>
        <v>1964</v>
      </c>
      <c r="K978" s="143">
        <f t="shared" si="989"/>
        <v>100.10193679918451</v>
      </c>
      <c r="L978" s="86">
        <f>L95+L344+L534+L612+L734+L784+L854</f>
        <v>2024</v>
      </c>
      <c r="M978" s="86">
        <f t="shared" ref="M978:AB978" si="1088">M95+M344+M534+M612+M734+M784+M854</f>
        <v>0</v>
      </c>
      <c r="N978" s="86">
        <f t="shared" si="1088"/>
        <v>2024</v>
      </c>
      <c r="O978" s="86">
        <f t="shared" si="1088"/>
        <v>526</v>
      </c>
      <c r="P978" s="86">
        <f t="shared" si="1088"/>
        <v>532</v>
      </c>
      <c r="Q978" s="86">
        <f t="shared" si="1088"/>
        <v>0</v>
      </c>
      <c r="R978" s="86">
        <f t="shared" si="1088"/>
        <v>532</v>
      </c>
      <c r="S978" s="86">
        <f t="shared" si="1088"/>
        <v>2128</v>
      </c>
      <c r="T978" s="86">
        <f t="shared" si="1088"/>
        <v>2024</v>
      </c>
      <c r="U978" s="86">
        <f t="shared" si="1088"/>
        <v>0</v>
      </c>
      <c r="V978" s="86">
        <f t="shared" si="1088"/>
        <v>2024</v>
      </c>
      <c r="W978" s="86">
        <f t="shared" si="1088"/>
        <v>910</v>
      </c>
      <c r="X978" s="86">
        <f t="shared" si="1088"/>
        <v>921</v>
      </c>
      <c r="Y978" s="86">
        <f t="shared" si="1088"/>
        <v>0</v>
      </c>
      <c r="Z978" s="86">
        <f t="shared" si="1088"/>
        <v>921</v>
      </c>
      <c r="AA978" s="86">
        <f t="shared" si="1088"/>
        <v>1842</v>
      </c>
      <c r="AB978" s="86">
        <f t="shared" si="1088"/>
        <v>2024</v>
      </c>
      <c r="AC978" s="86">
        <f t="shared" ref="AC978:AD978" si="1089">AC95+AC344+AC534+AC612+AC734+AC784+AC854</f>
        <v>0</v>
      </c>
      <c r="AD978" s="86">
        <f t="shared" si="1089"/>
        <v>2024</v>
      </c>
      <c r="AE978" s="535">
        <f t="shared" si="960"/>
        <v>0</v>
      </c>
      <c r="AF978" s="533">
        <v>1928</v>
      </c>
      <c r="AG978" s="533"/>
      <c r="AH978" s="533">
        <v>1928</v>
      </c>
      <c r="AI978" s="542">
        <f t="shared" si="1052"/>
        <v>-96</v>
      </c>
      <c r="AJ978" s="87">
        <f>AF978/AB978</f>
        <v>0.95256916996047436</v>
      </c>
    </row>
    <row r="979" spans="1:37" s="87" customFormat="1" ht="36" hidden="1" customHeight="1">
      <c r="A979" s="82" t="s">
        <v>761</v>
      </c>
      <c r="B979" s="84"/>
      <c r="C979" s="84" t="s">
        <v>663</v>
      </c>
      <c r="D979" s="89" t="s">
        <v>1023</v>
      </c>
      <c r="E979" s="86">
        <f t="shared" ref="E979:J979" si="1090">E16+E58+E101+E305+E350+E540+E619+E789</f>
        <v>2267</v>
      </c>
      <c r="F979" s="86">
        <f t="shared" si="1090"/>
        <v>0</v>
      </c>
      <c r="G979" s="86">
        <f t="shared" si="1090"/>
        <v>2267</v>
      </c>
      <c r="H979" s="86">
        <f t="shared" si="1090"/>
        <v>2268</v>
      </c>
      <c r="I979" s="86">
        <f t="shared" si="1090"/>
        <v>0</v>
      </c>
      <c r="J979" s="86">
        <f t="shared" si="1090"/>
        <v>2268</v>
      </c>
      <c r="K979" s="143">
        <f t="shared" si="989"/>
        <v>100.04411116012351</v>
      </c>
      <c r="L979" s="86">
        <f>L16+L58+L101+L305+L350+L540+L619+L789</f>
        <v>2296</v>
      </c>
      <c r="M979" s="86">
        <f t="shared" ref="M979:AB979" si="1091">M16+M58+M101+M305+M350+M540+M619+M789</f>
        <v>0</v>
      </c>
      <c r="N979" s="86">
        <f t="shared" si="1091"/>
        <v>2296</v>
      </c>
      <c r="O979" s="86">
        <f t="shared" si="1091"/>
        <v>559</v>
      </c>
      <c r="P979" s="86">
        <f t="shared" si="1091"/>
        <v>584</v>
      </c>
      <c r="Q979" s="86">
        <f t="shared" si="1091"/>
        <v>0</v>
      </c>
      <c r="R979" s="86">
        <f t="shared" si="1091"/>
        <v>584</v>
      </c>
      <c r="S979" s="86">
        <f t="shared" si="1091"/>
        <v>2336</v>
      </c>
      <c r="T979" s="86">
        <f t="shared" si="1091"/>
        <v>2296</v>
      </c>
      <c r="U979" s="86">
        <f t="shared" si="1091"/>
        <v>0</v>
      </c>
      <c r="V979" s="86">
        <f t="shared" si="1091"/>
        <v>2296</v>
      </c>
      <c r="W979" s="86">
        <f t="shared" si="1091"/>
        <v>943</v>
      </c>
      <c r="X979" s="86">
        <f t="shared" si="1091"/>
        <v>976</v>
      </c>
      <c r="Y979" s="86">
        <f t="shared" si="1091"/>
        <v>0</v>
      </c>
      <c r="Z979" s="86">
        <f t="shared" si="1091"/>
        <v>976</v>
      </c>
      <c r="AA979" s="86">
        <f t="shared" si="1091"/>
        <v>1952</v>
      </c>
      <c r="AB979" s="86">
        <f t="shared" si="1091"/>
        <v>2296</v>
      </c>
      <c r="AC979" s="86">
        <f t="shared" ref="AC979:AD979" si="1092">AC16+AC58+AC101+AC305+AC350+AC540+AC619+AC789</f>
        <v>0</v>
      </c>
      <c r="AD979" s="86">
        <f t="shared" si="1092"/>
        <v>2296</v>
      </c>
      <c r="AE979" s="535">
        <f t="shared" si="960"/>
        <v>0</v>
      </c>
      <c r="AF979" s="533">
        <v>2187</v>
      </c>
      <c r="AG979" s="533"/>
      <c r="AH979" s="533">
        <v>2187</v>
      </c>
      <c r="AI979" s="542">
        <f t="shared" si="1052"/>
        <v>-109</v>
      </c>
      <c r="AJ979" s="87">
        <f>AF979/AB979</f>
        <v>0.95252613240418116</v>
      </c>
    </row>
    <row r="980" spans="1:37" s="87" customFormat="1" ht="36" hidden="1" customHeight="1">
      <c r="A980" s="82" t="s">
        <v>963</v>
      </c>
      <c r="B980" s="84"/>
      <c r="C980" s="84" t="s">
        <v>663</v>
      </c>
      <c r="D980" s="89" t="s">
        <v>1026</v>
      </c>
      <c r="E980" s="86">
        <f t="shared" ref="E980:J980" si="1093">E20+E62+E105+E309+E354+E544+E623+E792</f>
        <v>1952</v>
      </c>
      <c r="F980" s="86">
        <f t="shared" si="1093"/>
        <v>0</v>
      </c>
      <c r="G980" s="86">
        <f t="shared" si="1093"/>
        <v>1952</v>
      </c>
      <c r="H980" s="86">
        <f t="shared" si="1093"/>
        <v>1823</v>
      </c>
      <c r="I980" s="86">
        <f t="shared" si="1093"/>
        <v>0</v>
      </c>
      <c r="J980" s="86">
        <f t="shared" si="1093"/>
        <v>1823</v>
      </c>
      <c r="K980" s="143">
        <f t="shared" si="989"/>
        <v>93.391393442622956</v>
      </c>
      <c r="L980" s="86">
        <f>L20+L62+L105+L309+L354+L544+L623+L792</f>
        <v>1879</v>
      </c>
      <c r="M980" s="86">
        <f t="shared" ref="M980:AB980" si="1094">M20+M62+M105+M309+M354+M544+M623+M792</f>
        <v>0</v>
      </c>
      <c r="N980" s="86">
        <f t="shared" si="1094"/>
        <v>1879</v>
      </c>
      <c r="O980" s="86">
        <f t="shared" si="1094"/>
        <v>440</v>
      </c>
      <c r="P980" s="86">
        <f t="shared" si="1094"/>
        <v>456</v>
      </c>
      <c r="Q980" s="86">
        <f t="shared" si="1094"/>
        <v>0</v>
      </c>
      <c r="R980" s="86">
        <f t="shared" si="1094"/>
        <v>456</v>
      </c>
      <c r="S980" s="86">
        <f t="shared" si="1094"/>
        <v>1824</v>
      </c>
      <c r="T980" s="86">
        <f t="shared" si="1094"/>
        <v>1867</v>
      </c>
      <c r="U980" s="86">
        <f t="shared" si="1094"/>
        <v>0</v>
      </c>
      <c r="V980" s="86">
        <f t="shared" si="1094"/>
        <v>1867</v>
      </c>
      <c r="W980" s="86">
        <f t="shared" si="1094"/>
        <v>841</v>
      </c>
      <c r="X980" s="86">
        <f t="shared" si="1094"/>
        <v>883</v>
      </c>
      <c r="Y980" s="86">
        <f t="shared" si="1094"/>
        <v>0</v>
      </c>
      <c r="Z980" s="86">
        <f t="shared" si="1094"/>
        <v>883</v>
      </c>
      <c r="AA980" s="86">
        <f t="shared" si="1094"/>
        <v>1766</v>
      </c>
      <c r="AB980" s="86">
        <f t="shared" si="1094"/>
        <v>1942</v>
      </c>
      <c r="AC980" s="86">
        <f t="shared" ref="AC980:AD980" si="1095">AC20+AC62+AC105+AC309+AC354+AC544+AC623+AC792</f>
        <v>0</v>
      </c>
      <c r="AD980" s="86">
        <f t="shared" si="1095"/>
        <v>1942</v>
      </c>
      <c r="AE980" s="535">
        <f t="shared" si="960"/>
        <v>63</v>
      </c>
      <c r="AF980" s="533">
        <v>1850</v>
      </c>
      <c r="AG980" s="533"/>
      <c r="AH980" s="533">
        <v>1850</v>
      </c>
      <c r="AI980" s="542">
        <f t="shared" si="1052"/>
        <v>-29</v>
      </c>
      <c r="AJ980" s="87">
        <f>AF980/AB980</f>
        <v>0.95262615859938204</v>
      </c>
    </row>
    <row r="981" spans="1:37" s="87" customFormat="1" ht="36" hidden="1" customHeight="1">
      <c r="A981" s="82" t="s">
        <v>964</v>
      </c>
      <c r="B981" s="83"/>
      <c r="C981" s="84" t="s">
        <v>663</v>
      </c>
      <c r="D981" s="89" t="s">
        <v>1032</v>
      </c>
      <c r="E981" s="86">
        <f t="shared" ref="E981:J981" si="1096">E27+E69+E117+E365+E552+E636+E748+E802</f>
        <v>2139</v>
      </c>
      <c r="F981" s="86">
        <f t="shared" si="1096"/>
        <v>0</v>
      </c>
      <c r="G981" s="86">
        <f t="shared" si="1096"/>
        <v>2139</v>
      </c>
      <c r="H981" s="86">
        <f t="shared" si="1096"/>
        <v>2130</v>
      </c>
      <c r="I981" s="86">
        <f t="shared" si="1096"/>
        <v>0</v>
      </c>
      <c r="J981" s="86">
        <f t="shared" si="1096"/>
        <v>2130</v>
      </c>
      <c r="K981" s="143">
        <f t="shared" si="989"/>
        <v>99.579242636746145</v>
      </c>
      <c r="L981" s="86">
        <f>L27+L69+L117+L365+L552+L636+L748+L802</f>
        <v>2111</v>
      </c>
      <c r="M981" s="86">
        <f t="shared" ref="M981:AB981" si="1097">M27+M69+M117+M365+M552+M636+M748+M802</f>
        <v>0</v>
      </c>
      <c r="N981" s="86">
        <f t="shared" si="1097"/>
        <v>2111</v>
      </c>
      <c r="O981" s="86">
        <f t="shared" si="1097"/>
        <v>548</v>
      </c>
      <c r="P981" s="86">
        <f t="shared" si="1097"/>
        <v>573</v>
      </c>
      <c r="Q981" s="86">
        <f t="shared" si="1097"/>
        <v>0</v>
      </c>
      <c r="R981" s="86">
        <f t="shared" si="1097"/>
        <v>573</v>
      </c>
      <c r="S981" s="86">
        <f t="shared" si="1097"/>
        <v>2292</v>
      </c>
      <c r="T981" s="86">
        <f t="shared" si="1097"/>
        <v>2111</v>
      </c>
      <c r="U981" s="86">
        <f t="shared" si="1097"/>
        <v>0</v>
      </c>
      <c r="V981" s="86">
        <f t="shared" si="1097"/>
        <v>2111</v>
      </c>
      <c r="W981" s="86">
        <f t="shared" si="1097"/>
        <v>1071</v>
      </c>
      <c r="X981" s="86">
        <f t="shared" si="1097"/>
        <v>1109</v>
      </c>
      <c r="Y981" s="86">
        <f t="shared" si="1097"/>
        <v>0</v>
      </c>
      <c r="Z981" s="86">
        <f t="shared" si="1097"/>
        <v>1109</v>
      </c>
      <c r="AA981" s="86">
        <f t="shared" si="1097"/>
        <v>2218</v>
      </c>
      <c r="AB981" s="86">
        <f t="shared" si="1097"/>
        <v>2150</v>
      </c>
      <c r="AC981" s="86">
        <f t="shared" ref="AC981:AD981" si="1098">AC27+AC69+AC117+AC365+AC552+AC636+AC748+AC802</f>
        <v>0</v>
      </c>
      <c r="AD981" s="86">
        <f t="shared" si="1098"/>
        <v>2150</v>
      </c>
      <c r="AE981" s="535">
        <f t="shared" si="960"/>
        <v>39</v>
      </c>
      <c r="AF981" s="533">
        <v>2048</v>
      </c>
      <c r="AG981" s="533">
        <v>0</v>
      </c>
      <c r="AH981" s="533">
        <v>2048</v>
      </c>
      <c r="AI981" s="542">
        <f t="shared" si="1052"/>
        <v>-63</v>
      </c>
    </row>
    <row r="982" spans="1:37" s="87" customFormat="1" ht="36" hidden="1" customHeight="1">
      <c r="A982" s="82" t="s">
        <v>965</v>
      </c>
      <c r="B982" s="83"/>
      <c r="C982" s="84" t="s">
        <v>663</v>
      </c>
      <c r="D982" s="89" t="s">
        <v>1039</v>
      </c>
      <c r="E982" s="86">
        <f t="shared" ref="E982:J982" si="1099">E34+E76+E124+E322+E372+E560+E644+E755+E809+E875+E913</f>
        <v>2081</v>
      </c>
      <c r="F982" s="86">
        <f t="shared" si="1099"/>
        <v>0</v>
      </c>
      <c r="G982" s="86">
        <f t="shared" si="1099"/>
        <v>2081</v>
      </c>
      <c r="H982" s="86">
        <f t="shared" si="1099"/>
        <v>2116</v>
      </c>
      <c r="I982" s="86">
        <f t="shared" si="1099"/>
        <v>0</v>
      </c>
      <c r="J982" s="86">
        <f t="shared" si="1099"/>
        <v>2116</v>
      </c>
      <c r="K982" s="143">
        <f t="shared" si="989"/>
        <v>101.68188370975493</v>
      </c>
      <c r="L982" s="86">
        <f>L34+L76+L124+L322+L372+L560+L644+L755+L809+L875+L913</f>
        <v>2071</v>
      </c>
      <c r="M982" s="86">
        <f t="shared" ref="M982:AB982" si="1100">M34+M76+M124+M322+M372+M560+M644+M755+M809+M875+M913</f>
        <v>0</v>
      </c>
      <c r="N982" s="86">
        <f t="shared" si="1100"/>
        <v>2071</v>
      </c>
      <c r="O982" s="86">
        <f t="shared" si="1100"/>
        <v>512</v>
      </c>
      <c r="P982" s="86">
        <f t="shared" si="1100"/>
        <v>539</v>
      </c>
      <c r="Q982" s="86">
        <f t="shared" si="1100"/>
        <v>0</v>
      </c>
      <c r="R982" s="86">
        <f t="shared" si="1100"/>
        <v>539</v>
      </c>
      <c r="S982" s="86">
        <f t="shared" si="1100"/>
        <v>2156</v>
      </c>
      <c r="T982" s="86">
        <f t="shared" si="1100"/>
        <v>2071</v>
      </c>
      <c r="U982" s="86">
        <f t="shared" si="1100"/>
        <v>0</v>
      </c>
      <c r="V982" s="86">
        <f t="shared" si="1100"/>
        <v>2071</v>
      </c>
      <c r="W982" s="86">
        <f t="shared" si="1100"/>
        <v>1010</v>
      </c>
      <c r="X982" s="86">
        <f t="shared" si="1100"/>
        <v>1020</v>
      </c>
      <c r="Y982" s="86">
        <f t="shared" si="1100"/>
        <v>0</v>
      </c>
      <c r="Z982" s="86">
        <f t="shared" si="1100"/>
        <v>1020</v>
      </c>
      <c r="AA982" s="86">
        <f t="shared" si="1100"/>
        <v>2040</v>
      </c>
      <c r="AB982" s="86">
        <f t="shared" si="1100"/>
        <v>2107</v>
      </c>
      <c r="AC982" s="86">
        <f t="shared" ref="AC982:AD982" si="1101">AC34+AC76+AC124+AC322+AC372+AC560+AC644+AC755+AC809+AC875+AC913</f>
        <v>0</v>
      </c>
      <c r="AD982" s="86">
        <f t="shared" si="1101"/>
        <v>2107</v>
      </c>
      <c r="AE982" s="535">
        <f t="shared" si="960"/>
        <v>36</v>
      </c>
      <c r="AF982" s="533">
        <v>2007</v>
      </c>
      <c r="AG982" s="533"/>
      <c r="AH982" s="533">
        <v>2007</v>
      </c>
      <c r="AI982" s="542">
        <f t="shared" si="1052"/>
        <v>-64</v>
      </c>
      <c r="AJ982" s="87">
        <f>AF982/AB982</f>
        <v>0.95253915519696253</v>
      </c>
    </row>
    <row r="983" spans="1:37" s="87" customFormat="1" ht="36" hidden="1" customHeight="1">
      <c r="A983" s="82" t="s">
        <v>966</v>
      </c>
      <c r="B983" s="83"/>
      <c r="C983" s="84" t="s">
        <v>663</v>
      </c>
      <c r="D983" s="89" t="s">
        <v>1046</v>
      </c>
      <c r="E983" s="86">
        <f t="shared" ref="E983:J983" si="1102">E44+E141+E384+E568+E659</f>
        <v>1656</v>
      </c>
      <c r="F983" s="86">
        <f t="shared" si="1102"/>
        <v>0</v>
      </c>
      <c r="G983" s="86">
        <f t="shared" si="1102"/>
        <v>1656</v>
      </c>
      <c r="H983" s="86">
        <f t="shared" si="1102"/>
        <v>1584</v>
      </c>
      <c r="I983" s="86">
        <f t="shared" si="1102"/>
        <v>0</v>
      </c>
      <c r="J983" s="86">
        <f t="shared" si="1102"/>
        <v>1584</v>
      </c>
      <c r="K983" s="143">
        <f t="shared" si="989"/>
        <v>95.652173913043484</v>
      </c>
      <c r="L983" s="86">
        <f>L44+L141+L384+L568+L659</f>
        <v>1656</v>
      </c>
      <c r="M983" s="86">
        <f t="shared" ref="M983:AB983" si="1103">M44+M141+M384+M568+M659</f>
        <v>0</v>
      </c>
      <c r="N983" s="86">
        <f t="shared" si="1103"/>
        <v>1656</v>
      </c>
      <c r="O983" s="86">
        <f t="shared" si="1103"/>
        <v>422</v>
      </c>
      <c r="P983" s="86">
        <f t="shared" si="1103"/>
        <v>424</v>
      </c>
      <c r="Q983" s="86">
        <f t="shared" si="1103"/>
        <v>0</v>
      </c>
      <c r="R983" s="86">
        <f t="shared" si="1103"/>
        <v>424</v>
      </c>
      <c r="S983" s="86">
        <f t="shared" si="1103"/>
        <v>1696</v>
      </c>
      <c r="T983" s="86">
        <f t="shared" si="1103"/>
        <v>1660</v>
      </c>
      <c r="U983" s="86">
        <f t="shared" si="1103"/>
        <v>0</v>
      </c>
      <c r="V983" s="86">
        <f t="shared" si="1103"/>
        <v>1660</v>
      </c>
      <c r="W983" s="86">
        <f t="shared" si="1103"/>
        <v>768</v>
      </c>
      <c r="X983" s="86">
        <f t="shared" si="1103"/>
        <v>776</v>
      </c>
      <c r="Y983" s="86">
        <f t="shared" si="1103"/>
        <v>0</v>
      </c>
      <c r="Z983" s="86">
        <f t="shared" si="1103"/>
        <v>776</v>
      </c>
      <c r="AA983" s="86">
        <f t="shared" si="1103"/>
        <v>1552</v>
      </c>
      <c r="AB983" s="86">
        <f t="shared" si="1103"/>
        <v>1660</v>
      </c>
      <c r="AC983" s="86">
        <f t="shared" ref="AC983:AD983" si="1104">AC44+AC141+AC384+AC568+AC659</f>
        <v>0</v>
      </c>
      <c r="AD983" s="86">
        <f t="shared" si="1104"/>
        <v>1660</v>
      </c>
      <c r="AE983" s="535">
        <f t="shared" si="960"/>
        <v>4</v>
      </c>
      <c r="AF983" s="533">
        <v>1581</v>
      </c>
      <c r="AG983" s="533"/>
      <c r="AH983" s="533">
        <v>1581</v>
      </c>
      <c r="AI983" s="542">
        <f t="shared" si="1052"/>
        <v>-75</v>
      </c>
      <c r="AJ983" s="87">
        <f>AF983/AB983</f>
        <v>0.9524096385542169</v>
      </c>
    </row>
    <row r="984" spans="1:37" s="87" customFormat="1" ht="24" hidden="1" customHeight="1">
      <c r="A984" s="82" t="s">
        <v>967</v>
      </c>
      <c r="B984" s="83"/>
      <c r="C984" s="84" t="s">
        <v>659</v>
      </c>
      <c r="D984" s="88" t="s">
        <v>657</v>
      </c>
      <c r="E984" s="86">
        <f>E923</f>
        <v>390</v>
      </c>
      <c r="F984" s="86">
        <f t="shared" ref="F984:J984" si="1105">F923</f>
        <v>0</v>
      </c>
      <c r="G984" s="86">
        <f t="shared" si="1105"/>
        <v>390</v>
      </c>
      <c r="H984" s="86">
        <f t="shared" si="1105"/>
        <v>396</v>
      </c>
      <c r="I984" s="86">
        <f t="shared" si="1105"/>
        <v>0</v>
      </c>
      <c r="J984" s="86">
        <f t="shared" si="1105"/>
        <v>396</v>
      </c>
      <c r="K984" s="143">
        <f t="shared" si="989"/>
        <v>101.53846153846153</v>
      </c>
      <c r="L984" s="86">
        <f t="shared" ref="L984:AB984" si="1106">L923</f>
        <v>390</v>
      </c>
      <c r="M984" s="86">
        <f t="shared" si="1106"/>
        <v>0</v>
      </c>
      <c r="N984" s="86">
        <f t="shared" si="1106"/>
        <v>390</v>
      </c>
      <c r="O984" s="86">
        <f t="shared" si="1106"/>
        <v>90</v>
      </c>
      <c r="P984" s="86">
        <f t="shared" si="1106"/>
        <v>93</v>
      </c>
      <c r="Q984" s="86">
        <f t="shared" si="1106"/>
        <v>0</v>
      </c>
      <c r="R984" s="86">
        <f t="shared" si="1106"/>
        <v>93</v>
      </c>
      <c r="S984" s="86">
        <f t="shared" si="1106"/>
        <v>372</v>
      </c>
      <c r="T984" s="86">
        <f t="shared" si="1106"/>
        <v>390</v>
      </c>
      <c r="U984" s="86">
        <f t="shared" si="1106"/>
        <v>0</v>
      </c>
      <c r="V984" s="86">
        <f t="shared" si="1106"/>
        <v>390</v>
      </c>
      <c r="W984" s="86">
        <f t="shared" si="1106"/>
        <v>114</v>
      </c>
      <c r="X984" s="86">
        <f t="shared" si="1106"/>
        <v>117</v>
      </c>
      <c r="Y984" s="86">
        <f t="shared" si="1106"/>
        <v>0</v>
      </c>
      <c r="Z984" s="86">
        <f t="shared" si="1106"/>
        <v>117</v>
      </c>
      <c r="AA984" s="86">
        <f t="shared" si="1106"/>
        <v>234</v>
      </c>
      <c r="AB984" s="86">
        <f t="shared" si="1106"/>
        <v>390</v>
      </c>
      <c r="AC984" s="86">
        <f t="shared" ref="AC984:AD984" si="1107">AC923</f>
        <v>0</v>
      </c>
      <c r="AD984" s="86">
        <f t="shared" si="1107"/>
        <v>390</v>
      </c>
      <c r="AE984" s="535">
        <f t="shared" si="960"/>
        <v>0</v>
      </c>
      <c r="AF984" s="533">
        <v>335</v>
      </c>
      <c r="AG984" s="533"/>
      <c r="AH984" s="533">
        <f>AG984+AF984</f>
        <v>335</v>
      </c>
      <c r="AI984" s="542">
        <f t="shared" si="1052"/>
        <v>-55</v>
      </c>
    </row>
    <row r="985" spans="1:37" s="87" customFormat="1" ht="12" hidden="1" customHeight="1">
      <c r="A985" s="82" t="s">
        <v>968</v>
      </c>
      <c r="B985" s="83"/>
      <c r="C985" s="84" t="s">
        <v>659</v>
      </c>
      <c r="D985" s="89" t="s">
        <v>17</v>
      </c>
      <c r="E985" s="86">
        <f t="shared" ref="E985:J985" si="1108">E147+E151+E166+E174+E194+E247+E268+E276+E335+E398+E406+E435+E447+E467+E470+E497+E505+E524+E569+E586+E602+E697+E711+E715+E842+E895+E908+E927</f>
        <v>13465</v>
      </c>
      <c r="F985" s="86">
        <f t="shared" si="1108"/>
        <v>1232</v>
      </c>
      <c r="G985" s="86">
        <f t="shared" si="1108"/>
        <v>14697</v>
      </c>
      <c r="H985" s="86">
        <f t="shared" si="1108"/>
        <v>13580</v>
      </c>
      <c r="I985" s="86">
        <f t="shared" si="1108"/>
        <v>1232</v>
      </c>
      <c r="J985" s="86">
        <f t="shared" si="1108"/>
        <v>14812</v>
      </c>
      <c r="K985" s="143">
        <f t="shared" si="989"/>
        <v>100.78247261345852</v>
      </c>
      <c r="L985" s="86">
        <f t="shared" ref="L985:AB985" si="1109">L147+L151+L166+L174+L194+L247+L268+L276+L335+L398+L406+L435+L447+L467+L470+L497+L505+L524+L569+L586+L602+L697+L715+L711+L842+L895+L908+L927</f>
        <v>15718</v>
      </c>
      <c r="M985" s="86">
        <f t="shared" si="1109"/>
        <v>1086</v>
      </c>
      <c r="N985" s="86">
        <f t="shared" si="1109"/>
        <v>16804</v>
      </c>
      <c r="O985" s="86">
        <f t="shared" si="1109"/>
        <v>3287</v>
      </c>
      <c r="P985" s="86">
        <f t="shared" si="1109"/>
        <v>3330</v>
      </c>
      <c r="Q985" s="86">
        <f t="shared" si="1109"/>
        <v>235</v>
      </c>
      <c r="R985" s="86">
        <f t="shared" si="1109"/>
        <v>3565</v>
      </c>
      <c r="S985" s="86">
        <f t="shared" si="1109"/>
        <v>14260</v>
      </c>
      <c r="T985" s="86">
        <f t="shared" si="1109"/>
        <v>15718</v>
      </c>
      <c r="U985" s="86">
        <f t="shared" si="1109"/>
        <v>1086</v>
      </c>
      <c r="V985" s="86">
        <f t="shared" si="1109"/>
        <v>16804</v>
      </c>
      <c r="W985" s="86">
        <f t="shared" si="1109"/>
        <v>6499</v>
      </c>
      <c r="X985" s="86">
        <f t="shared" si="1109"/>
        <v>6541</v>
      </c>
      <c r="Y985" s="86">
        <f t="shared" si="1109"/>
        <v>502</v>
      </c>
      <c r="Z985" s="86">
        <f t="shared" si="1109"/>
        <v>7043</v>
      </c>
      <c r="AA985" s="86">
        <f t="shared" si="1109"/>
        <v>14086</v>
      </c>
      <c r="AB985" s="86">
        <f t="shared" si="1109"/>
        <v>14842</v>
      </c>
      <c r="AC985" s="86">
        <f t="shared" ref="AC985:AD985" si="1110">AC147+AC151+AC166+AC174+AC194+AC247+AC268+AC276+AC335+AC398+AC406+AC435+AC447+AC467+AC470+AC497+AC505+AC524+AC569+AC586+AC602+AC697+AC715+AC711+AC842+AC895+AC908+AC927</f>
        <v>1102</v>
      </c>
      <c r="AD985" s="86">
        <f t="shared" si="1110"/>
        <v>15944</v>
      </c>
      <c r="AE985" s="535">
        <f t="shared" si="960"/>
        <v>-860</v>
      </c>
      <c r="AF985" s="533">
        <f>AH985-AG985</f>
        <v>14611</v>
      </c>
      <c r="AG985" s="533">
        <v>1136</v>
      </c>
      <c r="AH985" s="533">
        <v>15747</v>
      </c>
      <c r="AI985" s="542">
        <f t="shared" si="1052"/>
        <v>-1107</v>
      </c>
      <c r="AJ985" s="87">
        <f>AF985-AF927-AF842</f>
        <v>13012</v>
      </c>
      <c r="AK985" s="1"/>
    </row>
    <row r="986" spans="1:37" s="87" customFormat="1" ht="36" hidden="1" customHeight="1">
      <c r="A986" s="82" t="s">
        <v>969</v>
      </c>
      <c r="B986" s="83"/>
      <c r="C986" s="84" t="s">
        <v>659</v>
      </c>
      <c r="D986" s="85" t="s">
        <v>1072</v>
      </c>
      <c r="E986" s="86">
        <f>E916</f>
        <v>4254</v>
      </c>
      <c r="F986" s="86">
        <f t="shared" ref="F986:J986" si="1111">F916</f>
        <v>0</v>
      </c>
      <c r="G986" s="86">
        <f t="shared" si="1111"/>
        <v>4254</v>
      </c>
      <c r="H986" s="86">
        <f t="shared" si="1111"/>
        <v>3861</v>
      </c>
      <c r="I986" s="86">
        <f t="shared" si="1111"/>
        <v>0</v>
      </c>
      <c r="J986" s="86">
        <f t="shared" si="1111"/>
        <v>3861</v>
      </c>
      <c r="K986" s="143">
        <f t="shared" si="989"/>
        <v>90.761636107193226</v>
      </c>
      <c r="L986" s="86">
        <f t="shared" ref="L986:AB986" si="1112">L916</f>
        <v>5500</v>
      </c>
      <c r="M986" s="86">
        <f t="shared" si="1112"/>
        <v>0</v>
      </c>
      <c r="N986" s="86">
        <f t="shared" si="1112"/>
        <v>5500</v>
      </c>
      <c r="O986" s="86">
        <f t="shared" si="1112"/>
        <v>816</v>
      </c>
      <c r="P986" s="86">
        <f t="shared" si="1112"/>
        <v>830</v>
      </c>
      <c r="Q986" s="86">
        <f t="shared" si="1112"/>
        <v>0</v>
      </c>
      <c r="R986" s="86">
        <f t="shared" si="1112"/>
        <v>830</v>
      </c>
      <c r="S986" s="86">
        <f t="shared" si="1112"/>
        <v>3320</v>
      </c>
      <c r="T986" s="86">
        <f t="shared" si="1112"/>
        <v>5500</v>
      </c>
      <c r="U986" s="86">
        <f t="shared" si="1112"/>
        <v>0</v>
      </c>
      <c r="V986" s="86">
        <f t="shared" si="1112"/>
        <v>5500</v>
      </c>
      <c r="W986" s="86">
        <f t="shared" si="1112"/>
        <v>946</v>
      </c>
      <c r="X986" s="86">
        <f t="shared" si="1112"/>
        <v>830</v>
      </c>
      <c r="Y986" s="86">
        <f t="shared" si="1112"/>
        <v>0</v>
      </c>
      <c r="Z986" s="86">
        <f t="shared" si="1112"/>
        <v>830</v>
      </c>
      <c r="AA986" s="86">
        <f t="shared" si="1112"/>
        <v>1660</v>
      </c>
      <c r="AB986" s="86">
        <f t="shared" si="1112"/>
        <v>5500</v>
      </c>
      <c r="AC986" s="86">
        <f t="shared" ref="AC986:AD986" si="1113">AC916</f>
        <v>0</v>
      </c>
      <c r="AD986" s="86">
        <f t="shared" si="1113"/>
        <v>5500</v>
      </c>
      <c r="AE986" s="535">
        <f t="shared" si="960"/>
        <v>0</v>
      </c>
      <c r="AF986" s="533">
        <v>4500</v>
      </c>
      <c r="AG986" s="533">
        <v>0</v>
      </c>
      <c r="AH986" s="533">
        <v>4500</v>
      </c>
      <c r="AI986" s="542">
        <f t="shared" si="1052"/>
        <v>-1000</v>
      </c>
    </row>
    <row r="987" spans="1:37" s="87" customFormat="1" ht="48" hidden="1" customHeight="1">
      <c r="A987" s="82" t="s">
        <v>970</v>
      </c>
      <c r="B987" s="83"/>
      <c r="C987" s="84" t="s">
        <v>661</v>
      </c>
      <c r="D987" s="99" t="s">
        <v>682</v>
      </c>
      <c r="E987" s="86">
        <f t="shared" ref="E987:J987" si="1114">E22+E64+E112+E422+E630</f>
        <v>2366</v>
      </c>
      <c r="F987" s="86">
        <f t="shared" si="1114"/>
        <v>0</v>
      </c>
      <c r="G987" s="86">
        <f t="shared" si="1114"/>
        <v>2366</v>
      </c>
      <c r="H987" s="86">
        <f t="shared" si="1114"/>
        <v>2351</v>
      </c>
      <c r="I987" s="86">
        <f t="shared" si="1114"/>
        <v>0</v>
      </c>
      <c r="J987" s="86">
        <f t="shared" si="1114"/>
        <v>2351</v>
      </c>
      <c r="K987" s="143">
        <f t="shared" si="989"/>
        <v>99.366018596787825</v>
      </c>
      <c r="L987" s="86">
        <f>L22+L64+L112+L422+L630</f>
        <v>2219</v>
      </c>
      <c r="M987" s="86">
        <f t="shared" ref="M987:AB987" si="1115">M22+M64+M112+M422+M630</f>
        <v>0</v>
      </c>
      <c r="N987" s="86">
        <f t="shared" si="1115"/>
        <v>2219</v>
      </c>
      <c r="O987" s="86">
        <f t="shared" si="1115"/>
        <v>606</v>
      </c>
      <c r="P987" s="86">
        <f t="shared" si="1115"/>
        <v>618</v>
      </c>
      <c r="Q987" s="86">
        <f t="shared" si="1115"/>
        <v>0</v>
      </c>
      <c r="R987" s="86">
        <f t="shared" si="1115"/>
        <v>618</v>
      </c>
      <c r="S987" s="86">
        <f t="shared" si="1115"/>
        <v>2472</v>
      </c>
      <c r="T987" s="86">
        <f t="shared" si="1115"/>
        <v>2219</v>
      </c>
      <c r="U987" s="86">
        <f t="shared" si="1115"/>
        <v>0</v>
      </c>
      <c r="V987" s="86">
        <f t="shared" si="1115"/>
        <v>2219</v>
      </c>
      <c r="W987" s="86">
        <f t="shared" si="1115"/>
        <v>1029</v>
      </c>
      <c r="X987" s="86">
        <f t="shared" si="1115"/>
        <v>1056</v>
      </c>
      <c r="Y987" s="86">
        <f t="shared" si="1115"/>
        <v>0</v>
      </c>
      <c r="Z987" s="86">
        <f t="shared" si="1115"/>
        <v>1056</v>
      </c>
      <c r="AA987" s="86">
        <f t="shared" si="1115"/>
        <v>2112</v>
      </c>
      <c r="AB987" s="86">
        <f t="shared" si="1115"/>
        <v>2319</v>
      </c>
      <c r="AC987" s="86">
        <f t="shared" ref="AC987:AD987" si="1116">AC22+AC64+AC112+AC422+AC630</f>
        <v>0</v>
      </c>
      <c r="AD987" s="86">
        <f t="shared" si="1116"/>
        <v>2319</v>
      </c>
      <c r="AE987" s="535">
        <f t="shared" si="960"/>
        <v>100</v>
      </c>
      <c r="AF987" s="533">
        <v>2209</v>
      </c>
      <c r="AG987" s="533"/>
      <c r="AH987" s="533">
        <v>2209</v>
      </c>
      <c r="AI987" s="542">
        <f t="shared" si="1052"/>
        <v>-10</v>
      </c>
    </row>
    <row r="988" spans="1:37" s="87" customFormat="1" ht="36" hidden="1" customHeight="1">
      <c r="A988" s="82" t="s">
        <v>971</v>
      </c>
      <c r="B988" s="83"/>
      <c r="C988" s="84" t="s">
        <v>661</v>
      </c>
      <c r="D988" s="89" t="s">
        <v>1050</v>
      </c>
      <c r="E988" s="86">
        <f t="shared" ref="E988:J988" si="1117">E110+E168+E178+E312+E359+E628+E771+E796+E831+E862+E919</f>
        <v>8140</v>
      </c>
      <c r="F988" s="86">
        <f t="shared" si="1117"/>
        <v>10</v>
      </c>
      <c r="G988" s="86">
        <f t="shared" si="1117"/>
        <v>8150</v>
      </c>
      <c r="H988" s="86">
        <f t="shared" si="1117"/>
        <v>8037</v>
      </c>
      <c r="I988" s="86">
        <f t="shared" si="1117"/>
        <v>10</v>
      </c>
      <c r="J988" s="86">
        <f t="shared" si="1117"/>
        <v>8047</v>
      </c>
      <c r="K988" s="143">
        <f t="shared" si="989"/>
        <v>98.736196319018404</v>
      </c>
      <c r="L988" s="86">
        <f>L110+L168+L178+L312+L359+L628+L771+L796+L831+L862+L919</f>
        <v>8237</v>
      </c>
      <c r="M988" s="86">
        <f t="shared" ref="M988:AB988" si="1118">M110+M168+M178+M312+M359+M628+M771+M796+M831+M862+M919</f>
        <v>0</v>
      </c>
      <c r="N988" s="86">
        <f t="shared" si="1118"/>
        <v>8237</v>
      </c>
      <c r="O988" s="86">
        <f t="shared" si="1118"/>
        <v>2086</v>
      </c>
      <c r="P988" s="86">
        <f t="shared" si="1118"/>
        <v>2155</v>
      </c>
      <c r="Q988" s="86">
        <f t="shared" si="1118"/>
        <v>0</v>
      </c>
      <c r="R988" s="86">
        <f t="shared" si="1118"/>
        <v>2155</v>
      </c>
      <c r="S988" s="86">
        <f t="shared" si="1118"/>
        <v>8620</v>
      </c>
      <c r="T988" s="86">
        <f t="shared" si="1118"/>
        <v>8237</v>
      </c>
      <c r="U988" s="86">
        <f t="shared" si="1118"/>
        <v>0</v>
      </c>
      <c r="V988" s="86">
        <f t="shared" si="1118"/>
        <v>8237</v>
      </c>
      <c r="W988" s="86">
        <f t="shared" si="1118"/>
        <v>3859</v>
      </c>
      <c r="X988" s="86">
        <f t="shared" si="1118"/>
        <v>3995</v>
      </c>
      <c r="Y988" s="86">
        <f t="shared" si="1118"/>
        <v>0</v>
      </c>
      <c r="Z988" s="86">
        <f t="shared" si="1118"/>
        <v>3995</v>
      </c>
      <c r="AA988" s="86">
        <f t="shared" si="1118"/>
        <v>7990</v>
      </c>
      <c r="AB988" s="86">
        <f t="shared" si="1118"/>
        <v>8237</v>
      </c>
      <c r="AC988" s="86">
        <f t="shared" ref="AC988:AD988" si="1119">AC110+AC168+AC178+AC312+AC359+AC628+AC771+AC796+AC831+AC862+AC919</f>
        <v>0</v>
      </c>
      <c r="AD988" s="86">
        <f t="shared" si="1119"/>
        <v>8237</v>
      </c>
      <c r="AE988" s="535">
        <f t="shared" si="960"/>
        <v>0</v>
      </c>
      <c r="AF988" s="533">
        <v>8036</v>
      </c>
      <c r="AG988" s="533"/>
      <c r="AH988" s="533">
        <v>8036</v>
      </c>
      <c r="AI988" s="542">
        <f t="shared" si="1052"/>
        <v>-201</v>
      </c>
      <c r="AJ988" s="87">
        <f>AH988-AH919</f>
        <v>7749</v>
      </c>
    </row>
    <row r="989" spans="1:37" s="87" customFormat="1" ht="36" hidden="1" customHeight="1">
      <c r="A989" s="82" t="s">
        <v>972</v>
      </c>
      <c r="B989" s="83"/>
      <c r="C989" s="84" t="s">
        <v>661</v>
      </c>
      <c r="D989" s="89" t="s">
        <v>1051</v>
      </c>
      <c r="E989" s="86">
        <f t="shared" ref="E989:J989" si="1120">E111+E205+E232+E313+E360+E413+E479+E574+E594+E629+E673+E701+E797+E863+E286</f>
        <v>11615</v>
      </c>
      <c r="F989" s="86">
        <f t="shared" si="1120"/>
        <v>363</v>
      </c>
      <c r="G989" s="86">
        <f t="shared" si="1120"/>
        <v>11978</v>
      </c>
      <c r="H989" s="86">
        <f t="shared" si="1120"/>
        <v>11402</v>
      </c>
      <c r="I989" s="86">
        <f t="shared" si="1120"/>
        <v>374</v>
      </c>
      <c r="J989" s="86">
        <f t="shared" si="1120"/>
        <v>11776</v>
      </c>
      <c r="K989" s="143">
        <f t="shared" si="989"/>
        <v>98.31357488729337</v>
      </c>
      <c r="L989" s="86">
        <f>L111+L205+L232+L313+L360+L413+L479+L574+L594+L629+L673+L701+L797+L863+L286</f>
        <v>11709</v>
      </c>
      <c r="M989" s="86">
        <f t="shared" ref="M989:AB989" si="1121">M111+M205+M232+M313+M360+M413+M479+M574+M594+M629+M673+M701+M797+M863+M286</f>
        <v>200</v>
      </c>
      <c r="N989" s="86">
        <f t="shared" si="1121"/>
        <v>11909</v>
      </c>
      <c r="O989" s="86">
        <f t="shared" si="1121"/>
        <v>2889</v>
      </c>
      <c r="P989" s="86">
        <f t="shared" si="1121"/>
        <v>2988</v>
      </c>
      <c r="Q989" s="86">
        <f t="shared" si="1121"/>
        <v>83</v>
      </c>
      <c r="R989" s="86">
        <f t="shared" si="1121"/>
        <v>3071</v>
      </c>
      <c r="S989" s="86">
        <f t="shared" si="1121"/>
        <v>12284</v>
      </c>
      <c r="T989" s="86">
        <f t="shared" si="1121"/>
        <v>11709</v>
      </c>
      <c r="U989" s="86">
        <f t="shared" si="1121"/>
        <v>200</v>
      </c>
      <c r="V989" s="86">
        <f t="shared" si="1121"/>
        <v>11909</v>
      </c>
      <c r="W989" s="86">
        <f t="shared" si="1121"/>
        <v>5492</v>
      </c>
      <c r="X989" s="86">
        <f t="shared" si="1121"/>
        <v>5644</v>
      </c>
      <c r="Y989" s="86">
        <f t="shared" si="1121"/>
        <v>177</v>
      </c>
      <c r="Z989" s="86">
        <f t="shared" si="1121"/>
        <v>5821</v>
      </c>
      <c r="AA989" s="86">
        <f t="shared" si="1121"/>
        <v>11642</v>
      </c>
      <c r="AB989" s="86">
        <f t="shared" si="1121"/>
        <v>11712</v>
      </c>
      <c r="AC989" s="86">
        <f t="shared" ref="AC989:AD989" si="1122">AC111+AC205+AC232+AC313+AC360+AC413+AC479+AC574+AC594+AC629+AC673+AC701+AC797+AC863+AC286</f>
        <v>670</v>
      </c>
      <c r="AD989" s="86">
        <f t="shared" si="1122"/>
        <v>12382</v>
      </c>
      <c r="AE989" s="535">
        <f t="shared" si="960"/>
        <v>473</v>
      </c>
      <c r="AF989" s="533">
        <f>AH989-AG989</f>
        <v>11709</v>
      </c>
      <c r="AG989" s="533">
        <v>200</v>
      </c>
      <c r="AH989" s="533">
        <v>11909</v>
      </c>
      <c r="AI989" s="542">
        <f t="shared" si="1052"/>
        <v>0</v>
      </c>
      <c r="AJ989" s="87">
        <f>AF989/AB989</f>
        <v>0.99974385245901642</v>
      </c>
    </row>
    <row r="990" spans="1:37" s="87" customFormat="1" ht="24" hidden="1" customHeight="1">
      <c r="A990" s="82" t="s">
        <v>973</v>
      </c>
      <c r="B990" s="83"/>
      <c r="C990" s="84" t="s">
        <v>667</v>
      </c>
      <c r="D990" s="89" t="s">
        <v>1058</v>
      </c>
      <c r="E990" s="86">
        <f t="shared" ref="E990:J990" si="1123">E164+E445+E523+E564+E893</f>
        <v>4651</v>
      </c>
      <c r="F990" s="86">
        <f t="shared" si="1123"/>
        <v>12</v>
      </c>
      <c r="G990" s="86">
        <f t="shared" si="1123"/>
        <v>4663</v>
      </c>
      <c r="H990" s="86">
        <f t="shared" si="1123"/>
        <v>4572</v>
      </c>
      <c r="I990" s="86">
        <f t="shared" si="1123"/>
        <v>12</v>
      </c>
      <c r="J990" s="86">
        <f t="shared" si="1123"/>
        <v>4584</v>
      </c>
      <c r="K990" s="143">
        <f t="shared" si="989"/>
        <v>98.305811709200086</v>
      </c>
      <c r="L990" s="86">
        <f>L164+L445+L523+L564+L893</f>
        <v>4875</v>
      </c>
      <c r="M990" s="86">
        <f t="shared" ref="M990:AB990" si="1124">M164+M445+M523+M564+M893</f>
        <v>0</v>
      </c>
      <c r="N990" s="86">
        <f t="shared" si="1124"/>
        <v>4875</v>
      </c>
      <c r="O990" s="86">
        <f t="shared" si="1124"/>
        <v>1352</v>
      </c>
      <c r="P990" s="86">
        <f t="shared" si="1124"/>
        <v>1361</v>
      </c>
      <c r="Q990" s="86">
        <f t="shared" si="1124"/>
        <v>0</v>
      </c>
      <c r="R990" s="86">
        <f t="shared" si="1124"/>
        <v>1361</v>
      </c>
      <c r="S990" s="86">
        <f t="shared" si="1124"/>
        <v>5444</v>
      </c>
      <c r="T990" s="86">
        <f t="shared" si="1124"/>
        <v>4875</v>
      </c>
      <c r="U990" s="86">
        <f t="shared" si="1124"/>
        <v>0</v>
      </c>
      <c r="V990" s="86">
        <f t="shared" si="1124"/>
        <v>4875</v>
      </c>
      <c r="W990" s="86">
        <f t="shared" si="1124"/>
        <v>2388</v>
      </c>
      <c r="X990" s="86">
        <f t="shared" si="1124"/>
        <v>2406</v>
      </c>
      <c r="Y990" s="86">
        <f t="shared" si="1124"/>
        <v>0</v>
      </c>
      <c r="Z990" s="86">
        <f t="shared" si="1124"/>
        <v>2406</v>
      </c>
      <c r="AA990" s="86">
        <f t="shared" si="1124"/>
        <v>4812</v>
      </c>
      <c r="AB990" s="86">
        <f t="shared" si="1124"/>
        <v>5425</v>
      </c>
      <c r="AC990" s="86">
        <f t="shared" ref="AC990:AD990" si="1125">AC164+AC445+AC523+AC564+AC893</f>
        <v>20</v>
      </c>
      <c r="AD990" s="86">
        <f t="shared" si="1125"/>
        <v>5445</v>
      </c>
      <c r="AE990" s="535">
        <f t="shared" si="960"/>
        <v>570</v>
      </c>
      <c r="AF990" s="533">
        <v>4875</v>
      </c>
      <c r="AG990" s="533"/>
      <c r="AH990" s="533">
        <v>4875</v>
      </c>
      <c r="AI990" s="542">
        <f t="shared" si="1052"/>
        <v>0</v>
      </c>
    </row>
    <row r="991" spans="1:37" s="87" customFormat="1" ht="24" hidden="1" customHeight="1">
      <c r="A991" s="82" t="s">
        <v>974</v>
      </c>
      <c r="B991" s="83"/>
      <c r="C991" s="84" t="s">
        <v>667</v>
      </c>
      <c r="D991" s="89" t="s">
        <v>1043</v>
      </c>
      <c r="E991" s="86">
        <f t="shared" ref="E991:J991" si="1126">E41+E83+E132+E217+E238+E282+E328+E380+E394+E410+E486+E440+E518+E652+E687+E762+E772+E817+E838+E884+E904</f>
        <v>27584</v>
      </c>
      <c r="F991" s="86">
        <f t="shared" si="1126"/>
        <v>165</v>
      </c>
      <c r="G991" s="86">
        <f t="shared" si="1126"/>
        <v>27749</v>
      </c>
      <c r="H991" s="86">
        <f t="shared" si="1126"/>
        <v>27802</v>
      </c>
      <c r="I991" s="86">
        <f t="shared" si="1126"/>
        <v>166</v>
      </c>
      <c r="J991" s="86">
        <f t="shared" si="1126"/>
        <v>27968</v>
      </c>
      <c r="K991" s="143">
        <f t="shared" si="989"/>
        <v>100.78921762946413</v>
      </c>
      <c r="L991" s="86">
        <f>L41+L83+L132+L217+L238+L282+L328+L380+L394+L410+L486+L440+L518+L652+L687+L762+L772+L817+L838+L884+L904</f>
        <v>27269</v>
      </c>
      <c r="M991" s="86">
        <f t="shared" ref="M991:AB991" si="1127">M41+M83+M132+M217+M238+M282+M328+M380+M394+M410+M486+M440+M518+M652+M687+M762+M772+M817+M838+M884+M904</f>
        <v>442</v>
      </c>
      <c r="N991" s="86">
        <f t="shared" si="1127"/>
        <v>27711</v>
      </c>
      <c r="O991" s="86">
        <f t="shared" si="1127"/>
        <v>7366</v>
      </c>
      <c r="P991" s="86">
        <f t="shared" si="1127"/>
        <v>7614</v>
      </c>
      <c r="Q991" s="86">
        <f t="shared" si="1127"/>
        <v>81</v>
      </c>
      <c r="R991" s="86">
        <f t="shared" si="1127"/>
        <v>7695</v>
      </c>
      <c r="S991" s="86">
        <f t="shared" si="1127"/>
        <v>30780</v>
      </c>
      <c r="T991" s="86">
        <f t="shared" si="1127"/>
        <v>27269</v>
      </c>
      <c r="U991" s="86">
        <f t="shared" si="1127"/>
        <v>442</v>
      </c>
      <c r="V991" s="86">
        <f t="shared" si="1127"/>
        <v>27711</v>
      </c>
      <c r="W991" s="86">
        <f t="shared" si="1127"/>
        <v>13545</v>
      </c>
      <c r="X991" s="86">
        <f t="shared" si="1127"/>
        <v>13961</v>
      </c>
      <c r="Y991" s="86">
        <f t="shared" si="1127"/>
        <v>214</v>
      </c>
      <c r="Z991" s="86">
        <f t="shared" si="1127"/>
        <v>14175</v>
      </c>
      <c r="AA991" s="86">
        <f t="shared" si="1127"/>
        <v>28350</v>
      </c>
      <c r="AB991" s="86">
        <f t="shared" si="1127"/>
        <v>27702</v>
      </c>
      <c r="AC991" s="86">
        <f t="shared" ref="AC991:AD991" si="1128">AC41+AC83+AC132+AC217+AC238+AC282+AC328+AC380+AC394+AC410+AC486+AC440+AC518+AC652+AC687+AC762+AC772+AC817+AC838+AC884+AC904</f>
        <v>552</v>
      </c>
      <c r="AD991" s="86">
        <f t="shared" si="1128"/>
        <v>28254</v>
      </c>
      <c r="AE991" s="535">
        <f t="shared" si="960"/>
        <v>543</v>
      </c>
      <c r="AF991" s="533">
        <f>AH991-AG991</f>
        <v>27269</v>
      </c>
      <c r="AG991" s="533">
        <v>442</v>
      </c>
      <c r="AH991" s="533">
        <v>27711</v>
      </c>
      <c r="AI991" s="542">
        <f t="shared" si="1052"/>
        <v>0</v>
      </c>
      <c r="AJ991" s="87">
        <f>AJ884/AJ904</f>
        <v>0.9909679420087607</v>
      </c>
    </row>
    <row r="992" spans="1:37" s="87" customFormat="1" ht="24" hidden="1" customHeight="1">
      <c r="A992" s="82" t="s">
        <v>975</v>
      </c>
      <c r="B992" s="83"/>
      <c r="C992" s="84" t="s">
        <v>667</v>
      </c>
      <c r="D992" s="89" t="s">
        <v>1054</v>
      </c>
      <c r="E992" s="86">
        <f t="shared" ref="E992:J992" si="1129">E133+E145+E150+E159+E182+E193+E218+E239+E264+E275+E329+E381+E393+E432+E461+E487+E519+E566+E581+E653+E688+E724+E773+E818+E839+E885+E905</f>
        <v>27151</v>
      </c>
      <c r="F992" s="86">
        <f t="shared" si="1129"/>
        <v>449</v>
      </c>
      <c r="G992" s="86">
        <f t="shared" si="1129"/>
        <v>27600</v>
      </c>
      <c r="H992" s="86">
        <f t="shared" si="1129"/>
        <v>27687</v>
      </c>
      <c r="I992" s="86">
        <f t="shared" si="1129"/>
        <v>449</v>
      </c>
      <c r="J992" s="86">
        <f t="shared" si="1129"/>
        <v>28136</v>
      </c>
      <c r="K992" s="365">
        <f t="shared" si="989"/>
        <v>101.94202898550724</v>
      </c>
      <c r="L992" s="361">
        <f>L133+L145+L150+L159+L182+L193+L218+L239+L264+L275+L329+L381+L393+L432+L461+L487+L519+L566+L581+L653+L688+L724+L773+L818+L839+L885+L905</f>
        <v>27632</v>
      </c>
      <c r="M992" s="361">
        <f t="shared" ref="M992:AB992" si="1130">M133+M145+M150+M159+M182+M193+M218+M239+M264+M275+M329+M381+M393+M432+M461+M487+M519+M566+M581+M653+M688+M724+M773+M818+M839+M885+M905</f>
        <v>245</v>
      </c>
      <c r="N992" s="361">
        <f t="shared" si="1130"/>
        <v>27877</v>
      </c>
      <c r="O992" s="361">
        <f t="shared" si="1130"/>
        <v>7346</v>
      </c>
      <c r="P992" s="361">
        <f t="shared" si="1130"/>
        <v>7613</v>
      </c>
      <c r="Q992" s="361">
        <f t="shared" si="1130"/>
        <v>55</v>
      </c>
      <c r="R992" s="361">
        <f t="shared" si="1130"/>
        <v>7668</v>
      </c>
      <c r="S992" s="361">
        <f t="shared" si="1130"/>
        <v>30672</v>
      </c>
      <c r="T992" s="361">
        <f t="shared" si="1130"/>
        <v>27632</v>
      </c>
      <c r="U992" s="361">
        <f t="shared" si="1130"/>
        <v>245</v>
      </c>
      <c r="V992" s="361">
        <f t="shared" si="1130"/>
        <v>27877</v>
      </c>
      <c r="W992" s="86">
        <f t="shared" si="1130"/>
        <v>13326</v>
      </c>
      <c r="X992" s="86">
        <f t="shared" si="1130"/>
        <v>13671</v>
      </c>
      <c r="Y992" s="86">
        <f t="shared" si="1130"/>
        <v>123</v>
      </c>
      <c r="Z992" s="86">
        <f t="shared" si="1130"/>
        <v>13794</v>
      </c>
      <c r="AA992" s="361">
        <f t="shared" si="1130"/>
        <v>27588</v>
      </c>
      <c r="AB992" s="361">
        <f t="shared" si="1130"/>
        <v>28517</v>
      </c>
      <c r="AC992" s="361">
        <f t="shared" ref="AC992:AD992" si="1131">AC133+AC145+AC150+AC159+AC182+AC193+AC218+AC239+AC264+AC275+AC329+AC381+AC393+AC432+AC461+AC487+AC519+AC566+AC581+AC653+AC688+AC724+AC773+AC818+AC839+AC885+AC905</f>
        <v>1002</v>
      </c>
      <c r="AD992" s="361">
        <f t="shared" si="1131"/>
        <v>29519</v>
      </c>
      <c r="AE992" s="535">
        <f t="shared" si="960"/>
        <v>1642</v>
      </c>
      <c r="AF992" s="533">
        <f>AH992-AG992</f>
        <v>27632</v>
      </c>
      <c r="AG992" s="533">
        <v>245</v>
      </c>
      <c r="AH992" s="533">
        <v>27877</v>
      </c>
      <c r="AI992" s="542">
        <f t="shared" si="1052"/>
        <v>0</v>
      </c>
      <c r="AJ992" s="87">
        <f>AJ885/AJ905</f>
        <v>0.96752174391720802</v>
      </c>
    </row>
    <row r="993" spans="1:36" s="87" customFormat="1" ht="24" hidden="1" customHeight="1">
      <c r="A993" s="82" t="s">
        <v>976</v>
      </c>
      <c r="B993" s="83"/>
      <c r="C993" s="84" t="s">
        <v>667</v>
      </c>
      <c r="D993" s="89" t="s">
        <v>1062</v>
      </c>
      <c r="E993" s="86">
        <f t="shared" ref="E993:J993" si="1132">E215+E650+E761+E881+E924</f>
        <v>2538</v>
      </c>
      <c r="F993" s="86">
        <f t="shared" si="1132"/>
        <v>0</v>
      </c>
      <c r="G993" s="86">
        <f t="shared" si="1132"/>
        <v>2538</v>
      </c>
      <c r="H993" s="86">
        <f t="shared" si="1132"/>
        <v>2519</v>
      </c>
      <c r="I993" s="86">
        <f t="shared" si="1132"/>
        <v>0</v>
      </c>
      <c r="J993" s="86">
        <f t="shared" si="1132"/>
        <v>2519</v>
      </c>
      <c r="K993" s="143">
        <f t="shared" si="989"/>
        <v>99.251379038613081</v>
      </c>
      <c r="L993" s="86">
        <f>L215+L650+L761+L881+L924</f>
        <v>2597</v>
      </c>
      <c r="M993" s="86">
        <f t="shared" ref="M993:AB993" si="1133">M215+M650+M761+M881+M924</f>
        <v>0</v>
      </c>
      <c r="N993" s="86">
        <f t="shared" si="1133"/>
        <v>2597</v>
      </c>
      <c r="O993" s="86">
        <f t="shared" si="1133"/>
        <v>571</v>
      </c>
      <c r="P993" s="86">
        <f t="shared" si="1133"/>
        <v>625</v>
      </c>
      <c r="Q993" s="86">
        <f t="shared" si="1133"/>
        <v>0</v>
      </c>
      <c r="R993" s="86">
        <f t="shared" si="1133"/>
        <v>625</v>
      </c>
      <c r="S993" s="86">
        <f t="shared" si="1133"/>
        <v>2500</v>
      </c>
      <c r="T993" s="86">
        <f t="shared" si="1133"/>
        <v>2597</v>
      </c>
      <c r="U993" s="86">
        <f t="shared" si="1133"/>
        <v>0</v>
      </c>
      <c r="V993" s="86">
        <f t="shared" si="1133"/>
        <v>2597</v>
      </c>
      <c r="W993" s="86">
        <f t="shared" si="1133"/>
        <v>998</v>
      </c>
      <c r="X993" s="86">
        <f t="shared" si="1133"/>
        <v>1025</v>
      </c>
      <c r="Y993" s="86">
        <f t="shared" si="1133"/>
        <v>0</v>
      </c>
      <c r="Z993" s="86">
        <f t="shared" si="1133"/>
        <v>1025</v>
      </c>
      <c r="AA993" s="86">
        <f t="shared" si="1133"/>
        <v>2050</v>
      </c>
      <c r="AB993" s="86">
        <f t="shared" si="1133"/>
        <v>2597</v>
      </c>
      <c r="AC993" s="86">
        <f t="shared" ref="AC993:AD993" si="1134">AC215+AC650+AC761+AC881+AC924</f>
        <v>0</v>
      </c>
      <c r="AD993" s="86">
        <f t="shared" si="1134"/>
        <v>2597</v>
      </c>
      <c r="AE993" s="535">
        <f t="shared" si="960"/>
        <v>0</v>
      </c>
      <c r="AF993" s="533">
        <v>2474</v>
      </c>
      <c r="AG993" s="533"/>
      <c r="AH993" s="533">
        <v>2474</v>
      </c>
      <c r="AI993" s="542">
        <f t="shared" si="1052"/>
        <v>-123</v>
      </c>
      <c r="AJ993" s="87">
        <f>AF993/AB993</f>
        <v>0.95263765883711971</v>
      </c>
    </row>
    <row r="994" spans="1:36" s="87" customFormat="1" ht="24" hidden="1" customHeight="1">
      <c r="A994" s="82" t="s">
        <v>977</v>
      </c>
      <c r="B994" s="83"/>
      <c r="C994" s="84" t="s">
        <v>667</v>
      </c>
      <c r="D994" s="89" t="s">
        <v>1059</v>
      </c>
      <c r="E994" s="86">
        <f t="shared" ref="E994:J994" si="1135">E180+E214+E516+E579+E596+E649+E760+E814+E880</f>
        <v>7847</v>
      </c>
      <c r="F994" s="86">
        <f t="shared" si="1135"/>
        <v>367</v>
      </c>
      <c r="G994" s="86">
        <f t="shared" si="1135"/>
        <v>8214</v>
      </c>
      <c r="H994" s="86">
        <f t="shared" si="1135"/>
        <v>7819</v>
      </c>
      <c r="I994" s="86">
        <f t="shared" si="1135"/>
        <v>368</v>
      </c>
      <c r="J994" s="86">
        <f t="shared" si="1135"/>
        <v>8187</v>
      </c>
      <c r="K994" s="143">
        <f t="shared" si="989"/>
        <v>99.671292914536153</v>
      </c>
      <c r="L994" s="86">
        <f>L180+L214+L516+L579+L596+L649+L760+L814+L880</f>
        <v>7938</v>
      </c>
      <c r="M994" s="86">
        <f t="shared" ref="M994:AB994" si="1136">M180+M214+M516+M579+M596+M649+M760+M814+M880</f>
        <v>0</v>
      </c>
      <c r="N994" s="86">
        <f t="shared" si="1136"/>
        <v>7938</v>
      </c>
      <c r="O994" s="86">
        <f t="shared" si="1136"/>
        <v>2056</v>
      </c>
      <c r="P994" s="86">
        <f t="shared" si="1136"/>
        <v>2087</v>
      </c>
      <c r="Q994" s="86">
        <f t="shared" si="1136"/>
        <v>0</v>
      </c>
      <c r="R994" s="86">
        <f t="shared" si="1136"/>
        <v>2087</v>
      </c>
      <c r="S994" s="86">
        <f t="shared" si="1136"/>
        <v>8348</v>
      </c>
      <c r="T994" s="86">
        <f t="shared" si="1136"/>
        <v>7938</v>
      </c>
      <c r="U994" s="86">
        <f t="shared" si="1136"/>
        <v>0</v>
      </c>
      <c r="V994" s="86">
        <f t="shared" si="1136"/>
        <v>7938</v>
      </c>
      <c r="W994" s="86">
        <f t="shared" si="1136"/>
        <v>3487</v>
      </c>
      <c r="X994" s="86">
        <f t="shared" si="1136"/>
        <v>3534</v>
      </c>
      <c r="Y994" s="86">
        <f t="shared" si="1136"/>
        <v>0</v>
      </c>
      <c r="Z994" s="86">
        <f t="shared" si="1136"/>
        <v>3534</v>
      </c>
      <c r="AA994" s="86">
        <f t="shared" si="1136"/>
        <v>7068</v>
      </c>
      <c r="AB994" s="86">
        <f t="shared" si="1136"/>
        <v>7738</v>
      </c>
      <c r="AC994" s="86">
        <f t="shared" ref="AC994:AD994" si="1137">AC180+AC214+AC516+AC579+AC596+AC649+AC760+AC814+AC880</f>
        <v>0</v>
      </c>
      <c r="AD994" s="86">
        <f t="shared" si="1137"/>
        <v>7738</v>
      </c>
      <c r="AE994" s="535">
        <f t="shared" si="960"/>
        <v>-200</v>
      </c>
      <c r="AF994" s="533">
        <v>7488</v>
      </c>
      <c r="AG994" s="533"/>
      <c r="AH994" s="533">
        <v>7488</v>
      </c>
      <c r="AI994" s="542">
        <f t="shared" si="1052"/>
        <v>-450</v>
      </c>
    </row>
    <row r="995" spans="1:36" s="87" customFormat="1" ht="24" hidden="1" customHeight="1">
      <c r="A995" s="82" t="s">
        <v>978</v>
      </c>
      <c r="B995" s="83"/>
      <c r="C995" s="84" t="s">
        <v>667</v>
      </c>
      <c r="D995" s="89" t="s">
        <v>1055</v>
      </c>
      <c r="E995" s="86">
        <f t="shared" ref="E995:J995" si="1138">E134+E265+E330+E654+E689+E819</f>
        <v>9620</v>
      </c>
      <c r="F995" s="86">
        <f t="shared" si="1138"/>
        <v>10</v>
      </c>
      <c r="G995" s="86">
        <f t="shared" si="1138"/>
        <v>9630</v>
      </c>
      <c r="H995" s="86">
        <f t="shared" si="1138"/>
        <v>9545</v>
      </c>
      <c r="I995" s="86">
        <f t="shared" si="1138"/>
        <v>10</v>
      </c>
      <c r="J995" s="86">
        <f t="shared" si="1138"/>
        <v>9555</v>
      </c>
      <c r="K995" s="143">
        <f t="shared" si="989"/>
        <v>99.221183800623052</v>
      </c>
      <c r="L995" s="86">
        <f>L134+L265+L330+L654+L689+L819</f>
        <v>9626</v>
      </c>
      <c r="M995" s="86">
        <f t="shared" ref="M995:AB995" si="1139">M134+M265+M330+M654+M689+M819</f>
        <v>0</v>
      </c>
      <c r="N995" s="86">
        <f t="shared" si="1139"/>
        <v>9626</v>
      </c>
      <c r="O995" s="86">
        <f t="shared" si="1139"/>
        <v>2350</v>
      </c>
      <c r="P995" s="86">
        <f t="shared" si="1139"/>
        <v>2436</v>
      </c>
      <c r="Q995" s="86">
        <f t="shared" si="1139"/>
        <v>0</v>
      </c>
      <c r="R995" s="86">
        <f t="shared" si="1139"/>
        <v>2436</v>
      </c>
      <c r="S995" s="86">
        <f t="shared" si="1139"/>
        <v>9744</v>
      </c>
      <c r="T995" s="86">
        <f t="shared" si="1139"/>
        <v>9626</v>
      </c>
      <c r="U995" s="86">
        <f t="shared" si="1139"/>
        <v>0</v>
      </c>
      <c r="V995" s="86">
        <f t="shared" si="1139"/>
        <v>9626</v>
      </c>
      <c r="W995" s="86">
        <f t="shared" si="1139"/>
        <v>4778</v>
      </c>
      <c r="X995" s="86">
        <f t="shared" si="1139"/>
        <v>4892</v>
      </c>
      <c r="Y995" s="86">
        <f t="shared" si="1139"/>
        <v>0</v>
      </c>
      <c r="Z995" s="86">
        <f t="shared" si="1139"/>
        <v>4892</v>
      </c>
      <c r="AA995" s="86">
        <f t="shared" si="1139"/>
        <v>9784</v>
      </c>
      <c r="AB995" s="86">
        <f t="shared" si="1139"/>
        <v>9626</v>
      </c>
      <c r="AC995" s="86">
        <f t="shared" ref="AC995:AD995" si="1140">AC134+AC265+AC330+AC654+AC689+AC819</f>
        <v>10</v>
      </c>
      <c r="AD995" s="86">
        <f t="shared" si="1140"/>
        <v>9636</v>
      </c>
      <c r="AE995" s="535">
        <f t="shared" si="960"/>
        <v>10</v>
      </c>
      <c r="AF995" s="533">
        <v>9479</v>
      </c>
      <c r="AG995" s="533"/>
      <c r="AH995" s="533">
        <v>9479</v>
      </c>
      <c r="AI995" s="542">
        <f t="shared" si="1052"/>
        <v>-147</v>
      </c>
      <c r="AJ995" s="87">
        <f>AF995/AB995</f>
        <v>0.98472885933928944</v>
      </c>
    </row>
    <row r="996" spans="1:36" s="87" customFormat="1" ht="24" hidden="1" customHeight="1">
      <c r="A996" s="82" t="s">
        <v>979</v>
      </c>
      <c r="B996" s="83"/>
      <c r="C996" s="84" t="s">
        <v>667</v>
      </c>
      <c r="D996" s="89" t="s">
        <v>1041</v>
      </c>
      <c r="E996" s="361">
        <f t="shared" ref="E996:J996" si="1141">E39+E81+E130+E158+E181+E216+E263+E327+E378+E405+E439+E460+E517+E580+E597+E685+E722+E815+E837+E882+E902</f>
        <v>19853</v>
      </c>
      <c r="F996" s="361">
        <f t="shared" si="1141"/>
        <v>115</v>
      </c>
      <c r="G996" s="361">
        <f t="shared" si="1141"/>
        <v>19968</v>
      </c>
      <c r="H996" s="361">
        <f t="shared" si="1141"/>
        <v>19613</v>
      </c>
      <c r="I996" s="361">
        <f t="shared" si="1141"/>
        <v>115</v>
      </c>
      <c r="J996" s="361">
        <f t="shared" si="1141"/>
        <v>19728</v>
      </c>
      <c r="K996" s="365">
        <f t="shared" si="989"/>
        <v>98.798076923076934</v>
      </c>
      <c r="L996" s="361">
        <f>L39+L81+L130+L158+L181+L216+L263+L327+L378+L400+L405+L439+L460+L517+L580+L597+L685+L722+L815+L837+L882+L902</f>
        <v>20271</v>
      </c>
      <c r="M996" s="361">
        <f t="shared" ref="M996:AB996" si="1142">M39+M81+M130+M158+M181+M216+M263+M327+M378+M400+M405+M439+M460+M517+M580+M597+M685+M722+M815+M837+M882+M902</f>
        <v>35</v>
      </c>
      <c r="N996" s="361">
        <f t="shared" si="1142"/>
        <v>20306</v>
      </c>
      <c r="O996" s="361">
        <f t="shared" si="1142"/>
        <v>4849</v>
      </c>
      <c r="P996" s="361">
        <f t="shared" si="1142"/>
        <v>5168</v>
      </c>
      <c r="Q996" s="361">
        <f t="shared" si="1142"/>
        <v>3</v>
      </c>
      <c r="R996" s="361">
        <f t="shared" si="1142"/>
        <v>5171</v>
      </c>
      <c r="S996" s="361">
        <f t="shared" si="1142"/>
        <v>20684</v>
      </c>
      <c r="T996" s="361">
        <f t="shared" si="1142"/>
        <v>20271</v>
      </c>
      <c r="U996" s="361">
        <f t="shared" si="1142"/>
        <v>35</v>
      </c>
      <c r="V996" s="361">
        <f t="shared" si="1142"/>
        <v>20306</v>
      </c>
      <c r="W996" s="86">
        <f t="shared" si="1142"/>
        <v>9766</v>
      </c>
      <c r="X996" s="86">
        <f t="shared" si="1142"/>
        <v>9970</v>
      </c>
      <c r="Y996" s="86">
        <f t="shared" si="1142"/>
        <v>7</v>
      </c>
      <c r="Z996" s="86">
        <f t="shared" si="1142"/>
        <v>9977</v>
      </c>
      <c r="AA996" s="361">
        <f t="shared" si="1142"/>
        <v>19954</v>
      </c>
      <c r="AB996" s="361">
        <f t="shared" si="1142"/>
        <v>21348</v>
      </c>
      <c r="AC996" s="361">
        <f t="shared" ref="AC996:AD996" si="1143">AC39+AC81+AC130+AC158+AC181+AC216+AC263+AC327+AC378+AC400+AC405+AC439+AC460+AC517+AC580+AC597+AC685+AC722+AC815+AC837+AC882+AC902</f>
        <v>134</v>
      </c>
      <c r="AD996" s="361">
        <f t="shared" si="1143"/>
        <v>21482</v>
      </c>
      <c r="AE996" s="535">
        <f t="shared" si="960"/>
        <v>1176</v>
      </c>
      <c r="AF996" s="533">
        <f>AH996-AG996</f>
        <v>20271</v>
      </c>
      <c r="AG996" s="533">
        <v>35</v>
      </c>
      <c r="AH996" s="533">
        <v>20306</v>
      </c>
      <c r="AI996" s="542">
        <f t="shared" si="1052"/>
        <v>0</v>
      </c>
      <c r="AJ996" s="87">
        <f>AJ882/AJ902</f>
        <v>0.93156506447831189</v>
      </c>
    </row>
    <row r="997" spans="1:36" s="87" customFormat="1" ht="24" hidden="1" customHeight="1">
      <c r="A997" s="82" t="s">
        <v>980</v>
      </c>
      <c r="B997" s="83"/>
      <c r="C997" s="84" t="s">
        <v>667</v>
      </c>
      <c r="D997" s="89" t="s">
        <v>1042</v>
      </c>
      <c r="E997" s="361">
        <f>E40+E82+E131+E190+E379+E485+E563+E651+E686+E704+E723+E769+E816+E883</f>
        <v>16732</v>
      </c>
      <c r="F997" s="361">
        <f t="shared" ref="F997:J997" si="1144">F40+F82+F131+F190+F379+F485+F563+F651+F686+F704+F723+F769+F816+F883</f>
        <v>182</v>
      </c>
      <c r="G997" s="361">
        <f t="shared" si="1144"/>
        <v>16914</v>
      </c>
      <c r="H997" s="361">
        <f t="shared" si="1144"/>
        <v>16191</v>
      </c>
      <c r="I997" s="361">
        <f t="shared" si="1144"/>
        <v>182</v>
      </c>
      <c r="J997" s="361">
        <f t="shared" si="1144"/>
        <v>16373</v>
      </c>
      <c r="K997" s="365">
        <f t="shared" si="989"/>
        <v>96.8014662409838</v>
      </c>
      <c r="L997" s="361">
        <f t="shared" ref="L997:AB997" si="1145">L40+L82+L131+L190+L379+L485+L563+L651+L686+L704+L723+L769+L816+L883</f>
        <v>16797</v>
      </c>
      <c r="M997" s="361">
        <f t="shared" si="1145"/>
        <v>0</v>
      </c>
      <c r="N997" s="361">
        <f t="shared" si="1145"/>
        <v>16797</v>
      </c>
      <c r="O997" s="361">
        <f t="shared" si="1145"/>
        <v>4132</v>
      </c>
      <c r="P997" s="361">
        <f t="shared" si="1145"/>
        <v>4241</v>
      </c>
      <c r="Q997" s="361">
        <f t="shared" si="1145"/>
        <v>0</v>
      </c>
      <c r="R997" s="361">
        <f t="shared" si="1145"/>
        <v>4241</v>
      </c>
      <c r="S997" s="361">
        <f t="shared" si="1145"/>
        <v>16964</v>
      </c>
      <c r="T997" s="361">
        <f t="shared" si="1145"/>
        <v>16797</v>
      </c>
      <c r="U997" s="361">
        <f t="shared" si="1145"/>
        <v>0</v>
      </c>
      <c r="V997" s="361">
        <f t="shared" si="1145"/>
        <v>16797</v>
      </c>
      <c r="W997" s="86">
        <f t="shared" si="1145"/>
        <v>7657</v>
      </c>
      <c r="X997" s="86">
        <f t="shared" si="1145"/>
        <v>7856</v>
      </c>
      <c r="Y997" s="86">
        <f t="shared" si="1145"/>
        <v>0</v>
      </c>
      <c r="Z997" s="86">
        <f t="shared" si="1145"/>
        <v>7856</v>
      </c>
      <c r="AA997" s="361">
        <f t="shared" si="1145"/>
        <v>15712</v>
      </c>
      <c r="AB997" s="361">
        <f t="shared" si="1145"/>
        <v>16797</v>
      </c>
      <c r="AC997" s="361">
        <f t="shared" ref="AC997:AD997" si="1146">AC40+AC82+AC131+AC190+AC379+AC485+AC563+AC651+AC686+AC704+AC723+AC769+AC816+AC883</f>
        <v>182</v>
      </c>
      <c r="AD997" s="361">
        <f t="shared" si="1146"/>
        <v>16979</v>
      </c>
      <c r="AE997" s="535">
        <f t="shared" si="960"/>
        <v>182</v>
      </c>
      <c r="AF997" s="533">
        <v>16677</v>
      </c>
      <c r="AG997" s="533"/>
      <c r="AH997" s="533">
        <v>16677</v>
      </c>
      <c r="AI997" s="542">
        <f t="shared" si="1052"/>
        <v>-120</v>
      </c>
      <c r="AJ997" s="87">
        <f>AF997/AB997</f>
        <v>0.99285586711912843</v>
      </c>
    </row>
    <row r="998" spans="1:36" s="87" customFormat="1" ht="24" hidden="1" customHeight="1">
      <c r="A998" s="82" t="s">
        <v>981</v>
      </c>
      <c r="B998" s="83"/>
      <c r="C998" s="84" t="s">
        <v>667</v>
      </c>
      <c r="D998" s="84" t="s">
        <v>954</v>
      </c>
      <c r="E998" s="86">
        <f t="shared" ref="E998:J998" si="1147">E165+E446+E496+E567</f>
        <v>2692</v>
      </c>
      <c r="F998" s="86">
        <f t="shared" si="1147"/>
        <v>0</v>
      </c>
      <c r="G998" s="86">
        <f t="shared" si="1147"/>
        <v>2692</v>
      </c>
      <c r="H998" s="86">
        <f t="shared" si="1147"/>
        <v>2741</v>
      </c>
      <c r="I998" s="86">
        <f t="shared" si="1147"/>
        <v>0</v>
      </c>
      <c r="J998" s="86">
        <f t="shared" si="1147"/>
        <v>2741</v>
      </c>
      <c r="K998" s="143">
        <f t="shared" si="989"/>
        <v>101.82020802377414</v>
      </c>
      <c r="L998" s="86">
        <f>L165+L446+L496+L567</f>
        <v>2659</v>
      </c>
      <c r="M998" s="86">
        <f t="shared" ref="M998:AB998" si="1148">M165+M446+M496+M567</f>
        <v>0</v>
      </c>
      <c r="N998" s="86">
        <f t="shared" si="1148"/>
        <v>2659</v>
      </c>
      <c r="O998" s="86">
        <f t="shared" si="1148"/>
        <v>665</v>
      </c>
      <c r="P998" s="86">
        <f t="shared" si="1148"/>
        <v>682</v>
      </c>
      <c r="Q998" s="86">
        <f t="shared" si="1148"/>
        <v>0</v>
      </c>
      <c r="R998" s="86">
        <f t="shared" si="1148"/>
        <v>682</v>
      </c>
      <c r="S998" s="86">
        <f t="shared" si="1148"/>
        <v>2728</v>
      </c>
      <c r="T998" s="86">
        <f t="shared" si="1148"/>
        <v>2659</v>
      </c>
      <c r="U998" s="86">
        <f t="shared" si="1148"/>
        <v>0</v>
      </c>
      <c r="V998" s="86">
        <f t="shared" si="1148"/>
        <v>2659</v>
      </c>
      <c r="W998" s="86">
        <f t="shared" si="1148"/>
        <v>1275</v>
      </c>
      <c r="X998" s="86">
        <f t="shared" si="1148"/>
        <v>1290</v>
      </c>
      <c r="Y998" s="86">
        <f t="shared" si="1148"/>
        <v>0</v>
      </c>
      <c r="Z998" s="86">
        <f t="shared" si="1148"/>
        <v>1290</v>
      </c>
      <c r="AA998" s="86">
        <f t="shared" si="1148"/>
        <v>2580</v>
      </c>
      <c r="AB998" s="86">
        <f t="shared" si="1148"/>
        <v>2659</v>
      </c>
      <c r="AC998" s="86">
        <f t="shared" ref="AC998:AD998" si="1149">AC165+AC446+AC496+AC567</f>
        <v>0</v>
      </c>
      <c r="AD998" s="86">
        <f t="shared" si="1149"/>
        <v>2659</v>
      </c>
      <c r="AE998" s="535">
        <f t="shared" si="960"/>
        <v>0</v>
      </c>
      <c r="AF998" s="533">
        <v>2533</v>
      </c>
      <c r="AG998" s="533"/>
      <c r="AH998" s="533">
        <v>2533</v>
      </c>
      <c r="AI998" s="542">
        <f t="shared" si="1052"/>
        <v>-126</v>
      </c>
      <c r="AJ998" s="87">
        <f>AF998/AB998</f>
        <v>0.95261376457314784</v>
      </c>
    </row>
    <row r="999" spans="1:36" s="87" customFormat="1" ht="24" hidden="1" customHeight="1">
      <c r="A999" s="82" t="s">
        <v>982</v>
      </c>
      <c r="B999" s="83"/>
      <c r="C999" s="84" t="s">
        <v>667</v>
      </c>
      <c r="D999" s="89" t="s">
        <v>1063</v>
      </c>
      <c r="E999" s="361">
        <f t="shared" ref="E999:J999" si="1150">E431+E495+E565+E585+E601+E714+E768+E894+E903</f>
        <v>8792</v>
      </c>
      <c r="F999" s="361">
        <f t="shared" si="1150"/>
        <v>150</v>
      </c>
      <c r="G999" s="361">
        <f t="shared" si="1150"/>
        <v>8942</v>
      </c>
      <c r="H999" s="361">
        <f t="shared" si="1150"/>
        <v>8797</v>
      </c>
      <c r="I999" s="361">
        <f t="shared" si="1150"/>
        <v>152</v>
      </c>
      <c r="J999" s="361">
        <f t="shared" si="1150"/>
        <v>8949</v>
      </c>
      <c r="K999" s="365">
        <f t="shared" si="989"/>
        <v>100.07828226347573</v>
      </c>
      <c r="L999" s="361">
        <f>L431+L495+L565+L585+L601+L714+L768+L894+L903</f>
        <v>8792</v>
      </c>
      <c r="M999" s="361">
        <f t="shared" ref="M999:AB999" si="1151">M431+M495+M565+M585+M601+M714+M768+M894+M903</f>
        <v>158</v>
      </c>
      <c r="N999" s="361">
        <f t="shared" si="1151"/>
        <v>8950</v>
      </c>
      <c r="O999" s="361">
        <f t="shared" si="1151"/>
        <v>2298</v>
      </c>
      <c r="P999" s="361">
        <f t="shared" si="1151"/>
        <v>2320</v>
      </c>
      <c r="Q999" s="361">
        <f t="shared" si="1151"/>
        <v>31</v>
      </c>
      <c r="R999" s="361">
        <f t="shared" si="1151"/>
        <v>2351</v>
      </c>
      <c r="S999" s="361">
        <f t="shared" si="1151"/>
        <v>9404</v>
      </c>
      <c r="T999" s="361">
        <f t="shared" si="1151"/>
        <v>8792</v>
      </c>
      <c r="U999" s="361">
        <f t="shared" si="1151"/>
        <v>158</v>
      </c>
      <c r="V999" s="361">
        <f t="shared" si="1151"/>
        <v>8950</v>
      </c>
      <c r="W999" s="86">
        <f t="shared" si="1151"/>
        <v>3821</v>
      </c>
      <c r="X999" s="86">
        <f t="shared" si="1151"/>
        <v>3855</v>
      </c>
      <c r="Y999" s="86">
        <f t="shared" si="1151"/>
        <v>54</v>
      </c>
      <c r="Z999" s="86">
        <f t="shared" si="1151"/>
        <v>3909</v>
      </c>
      <c r="AA999" s="361">
        <f t="shared" si="1151"/>
        <v>7818</v>
      </c>
      <c r="AB999" s="361">
        <f t="shared" si="1151"/>
        <v>8822</v>
      </c>
      <c r="AC999" s="361">
        <f t="shared" ref="AC999:AD999" si="1152">AC431+AC495+AC565+AC585+AC601+AC714+AC768+AC894+AC903</f>
        <v>158</v>
      </c>
      <c r="AD999" s="361">
        <f t="shared" si="1152"/>
        <v>8980</v>
      </c>
      <c r="AE999" s="535">
        <f t="shared" si="960"/>
        <v>30</v>
      </c>
      <c r="AF999" s="533">
        <f>AH999-AG999</f>
        <v>8675</v>
      </c>
      <c r="AG999" s="533">
        <v>158</v>
      </c>
      <c r="AH999" s="533">
        <v>8833</v>
      </c>
      <c r="AI999" s="542">
        <f t="shared" si="1052"/>
        <v>-117</v>
      </c>
      <c r="AJ999" s="87">
        <f>AF999/AB999</f>
        <v>0.98333711176603944</v>
      </c>
    </row>
    <row r="1000" spans="1:36" s="87" customFormat="1" ht="48" hidden="1" customHeight="1">
      <c r="A1000" s="82" t="s">
        <v>983</v>
      </c>
      <c r="B1000" s="83"/>
      <c r="C1000" s="84" t="s">
        <v>663</v>
      </c>
      <c r="D1000" s="89" t="s">
        <v>1036</v>
      </c>
      <c r="E1000" s="86">
        <f t="shared" ref="E1000:J1000" si="1153">E31+E73+E121+E319+E369+E556+E640+E872</f>
        <v>4207</v>
      </c>
      <c r="F1000" s="86">
        <f t="shared" si="1153"/>
        <v>0</v>
      </c>
      <c r="G1000" s="86">
        <f t="shared" si="1153"/>
        <v>4207</v>
      </c>
      <c r="H1000" s="86">
        <f t="shared" si="1153"/>
        <v>3690</v>
      </c>
      <c r="I1000" s="86">
        <f t="shared" si="1153"/>
        <v>0</v>
      </c>
      <c r="J1000" s="86">
        <f t="shared" si="1153"/>
        <v>3690</v>
      </c>
      <c r="K1000" s="143">
        <f t="shared" si="989"/>
        <v>87.71095792726409</v>
      </c>
      <c r="L1000" s="86">
        <f>L31+L73+L121+L319+L369+L556+L640+L872</f>
        <v>3966</v>
      </c>
      <c r="M1000" s="86">
        <f t="shared" ref="M1000:AB1000" si="1154">M31+M73+M121+M319+M369+M556+M640+M872</f>
        <v>0</v>
      </c>
      <c r="N1000" s="86">
        <f t="shared" si="1154"/>
        <v>3966</v>
      </c>
      <c r="O1000" s="86">
        <f t="shared" si="1154"/>
        <v>861</v>
      </c>
      <c r="P1000" s="86">
        <f t="shared" si="1154"/>
        <v>965</v>
      </c>
      <c r="Q1000" s="86">
        <f t="shared" si="1154"/>
        <v>0</v>
      </c>
      <c r="R1000" s="86">
        <f t="shared" si="1154"/>
        <v>965</v>
      </c>
      <c r="S1000" s="86">
        <f t="shared" si="1154"/>
        <v>3860</v>
      </c>
      <c r="T1000" s="86">
        <f t="shared" si="1154"/>
        <v>3932</v>
      </c>
      <c r="U1000" s="86">
        <f t="shared" si="1154"/>
        <v>0</v>
      </c>
      <c r="V1000" s="86">
        <f t="shared" si="1154"/>
        <v>3932</v>
      </c>
      <c r="W1000" s="86">
        <f t="shared" si="1154"/>
        <v>1556</v>
      </c>
      <c r="X1000" s="86">
        <f t="shared" si="1154"/>
        <v>1576</v>
      </c>
      <c r="Y1000" s="86">
        <f t="shared" si="1154"/>
        <v>0</v>
      </c>
      <c r="Z1000" s="86">
        <f t="shared" si="1154"/>
        <v>1576</v>
      </c>
      <c r="AA1000" s="86">
        <f t="shared" si="1154"/>
        <v>3152</v>
      </c>
      <c r="AB1000" s="86">
        <f t="shared" si="1154"/>
        <v>4080</v>
      </c>
      <c r="AC1000" s="86">
        <f t="shared" ref="AC1000:AD1000" si="1155">AC31+AC73+AC121+AC319+AC369+AC556+AC640+AC872</f>
        <v>0</v>
      </c>
      <c r="AD1000" s="86">
        <f t="shared" si="1155"/>
        <v>4080</v>
      </c>
      <c r="AE1000" s="535">
        <f t="shared" ref="AE1000:AE1027" si="1156">AD1000-N1000</f>
        <v>114</v>
      </c>
      <c r="AF1000" s="533">
        <v>3887</v>
      </c>
      <c r="AG1000" s="533">
        <v>0</v>
      </c>
      <c r="AH1000" s="533">
        <v>3887</v>
      </c>
      <c r="AI1000" s="542">
        <f t="shared" si="1052"/>
        <v>-79</v>
      </c>
      <c r="AJ1000" s="87">
        <f>AF1000/AB1000</f>
        <v>0.9526960784313725</v>
      </c>
    </row>
    <row r="1001" spans="1:36" s="87" customFormat="1" ht="36" hidden="1" customHeight="1">
      <c r="A1001" s="82" t="s">
        <v>984</v>
      </c>
      <c r="B1001" s="83"/>
      <c r="C1001" s="84" t="s">
        <v>663</v>
      </c>
      <c r="D1001" s="89" t="s">
        <v>1073</v>
      </c>
      <c r="E1001" s="86">
        <f t="shared" ref="E1001:J1001" si="1157">E19+E61+E104+E308+E353+E543+E622</f>
        <v>2989</v>
      </c>
      <c r="F1001" s="86">
        <f t="shared" si="1157"/>
        <v>0</v>
      </c>
      <c r="G1001" s="86">
        <f t="shared" si="1157"/>
        <v>2989</v>
      </c>
      <c r="H1001" s="86">
        <f t="shared" si="1157"/>
        <v>2967</v>
      </c>
      <c r="I1001" s="86">
        <f t="shared" si="1157"/>
        <v>0</v>
      </c>
      <c r="J1001" s="86">
        <f t="shared" si="1157"/>
        <v>2967</v>
      </c>
      <c r="K1001" s="143">
        <f t="shared" si="989"/>
        <v>99.263967882234866</v>
      </c>
      <c r="L1001" s="86">
        <f>L19+L61+L104+L308+L353+L543+L622</f>
        <v>2929</v>
      </c>
      <c r="M1001" s="86">
        <f t="shared" ref="M1001:AB1001" si="1158">M19+M61+M104+M308+M353+M543+M622</f>
        <v>0</v>
      </c>
      <c r="N1001" s="86">
        <f t="shared" si="1158"/>
        <v>2929</v>
      </c>
      <c r="O1001" s="86">
        <f t="shared" si="1158"/>
        <v>727</v>
      </c>
      <c r="P1001" s="86">
        <f t="shared" si="1158"/>
        <v>727</v>
      </c>
      <c r="Q1001" s="86">
        <f t="shared" si="1158"/>
        <v>0</v>
      </c>
      <c r="R1001" s="86">
        <f t="shared" si="1158"/>
        <v>727</v>
      </c>
      <c r="S1001" s="86">
        <f t="shared" si="1158"/>
        <v>2908</v>
      </c>
      <c r="T1001" s="86">
        <f t="shared" si="1158"/>
        <v>2919</v>
      </c>
      <c r="U1001" s="86">
        <f t="shared" si="1158"/>
        <v>0</v>
      </c>
      <c r="V1001" s="86">
        <f t="shared" si="1158"/>
        <v>2919</v>
      </c>
      <c r="W1001" s="86">
        <f t="shared" si="1158"/>
        <v>1168</v>
      </c>
      <c r="X1001" s="86">
        <f t="shared" si="1158"/>
        <v>1168</v>
      </c>
      <c r="Y1001" s="86">
        <f t="shared" si="1158"/>
        <v>0</v>
      </c>
      <c r="Z1001" s="86">
        <f t="shared" si="1158"/>
        <v>1168</v>
      </c>
      <c r="AA1001" s="86">
        <f t="shared" si="1158"/>
        <v>2336</v>
      </c>
      <c r="AB1001" s="86">
        <f t="shared" si="1158"/>
        <v>2949</v>
      </c>
      <c r="AC1001" s="86">
        <f t="shared" ref="AC1001:AD1001" si="1159">AC19+AC61+AC104+AC308+AC353+AC543+AC622</f>
        <v>0</v>
      </c>
      <c r="AD1001" s="86">
        <f t="shared" si="1159"/>
        <v>2949</v>
      </c>
      <c r="AE1001" s="535">
        <f t="shared" si="1156"/>
        <v>20</v>
      </c>
      <c r="AF1001" s="533">
        <v>2869</v>
      </c>
      <c r="AG1001" s="533">
        <v>0</v>
      </c>
      <c r="AH1001" s="533">
        <v>2869</v>
      </c>
      <c r="AI1001" s="542">
        <f t="shared" si="1052"/>
        <v>-60</v>
      </c>
    </row>
    <row r="1002" spans="1:36" s="87" customFormat="1" ht="36" hidden="1" customHeight="1">
      <c r="A1002" s="82" t="s">
        <v>985</v>
      </c>
      <c r="B1002" s="83"/>
      <c r="C1002" s="84" t="s">
        <v>663</v>
      </c>
      <c r="D1002" s="100" t="s">
        <v>9</v>
      </c>
      <c r="E1002" s="86">
        <f t="shared" ref="E1002:J1002" si="1160">E14+E55+E98+E200+E347+E537+E616+E736+E786</f>
        <v>5371</v>
      </c>
      <c r="F1002" s="86">
        <f t="shared" si="1160"/>
        <v>0</v>
      </c>
      <c r="G1002" s="86">
        <f t="shared" si="1160"/>
        <v>5371</v>
      </c>
      <c r="H1002" s="86">
        <f t="shared" si="1160"/>
        <v>5372</v>
      </c>
      <c r="I1002" s="86">
        <f t="shared" si="1160"/>
        <v>0</v>
      </c>
      <c r="J1002" s="86">
        <f t="shared" si="1160"/>
        <v>5372</v>
      </c>
      <c r="K1002" s="143">
        <f t="shared" si="989"/>
        <v>100.01861850679576</v>
      </c>
      <c r="L1002" s="86">
        <f>L14+L55+L98+L200+L347+L537+L616+L736+L786</f>
        <v>5501</v>
      </c>
      <c r="M1002" s="86">
        <f t="shared" ref="M1002:AB1002" si="1161">M14+M55+M98+M200+M347+M537+M616+M736+M786</f>
        <v>0</v>
      </c>
      <c r="N1002" s="86">
        <f t="shared" si="1161"/>
        <v>5501</v>
      </c>
      <c r="O1002" s="86">
        <f t="shared" si="1161"/>
        <v>1370</v>
      </c>
      <c r="P1002" s="86">
        <f t="shared" si="1161"/>
        <v>1379</v>
      </c>
      <c r="Q1002" s="86">
        <f t="shared" si="1161"/>
        <v>0</v>
      </c>
      <c r="R1002" s="86">
        <f t="shared" si="1161"/>
        <v>1379</v>
      </c>
      <c r="S1002" s="86">
        <f t="shared" si="1161"/>
        <v>5516</v>
      </c>
      <c r="T1002" s="86">
        <f t="shared" si="1161"/>
        <v>5501</v>
      </c>
      <c r="U1002" s="86">
        <f t="shared" si="1161"/>
        <v>0</v>
      </c>
      <c r="V1002" s="86">
        <f t="shared" si="1161"/>
        <v>5501</v>
      </c>
      <c r="W1002" s="86">
        <f t="shared" si="1161"/>
        <v>2696</v>
      </c>
      <c r="X1002" s="86">
        <f t="shared" si="1161"/>
        <v>2719</v>
      </c>
      <c r="Y1002" s="86">
        <f t="shared" si="1161"/>
        <v>0</v>
      </c>
      <c r="Z1002" s="86">
        <f t="shared" si="1161"/>
        <v>2719</v>
      </c>
      <c r="AA1002" s="86">
        <f t="shared" si="1161"/>
        <v>5438</v>
      </c>
      <c r="AB1002" s="86">
        <f t="shared" si="1161"/>
        <v>5642</v>
      </c>
      <c r="AC1002" s="86">
        <f t="shared" ref="AC1002:AD1002" si="1162">AC14+AC55+AC98+AC200+AC347+AC537+AC616+AC736+AC786</f>
        <v>0</v>
      </c>
      <c r="AD1002" s="86">
        <f t="shared" si="1162"/>
        <v>5642</v>
      </c>
      <c r="AE1002" s="535">
        <f t="shared" si="1156"/>
        <v>141</v>
      </c>
      <c r="AF1002" s="533">
        <v>5374</v>
      </c>
      <c r="AG1002" s="533"/>
      <c r="AH1002" s="533">
        <v>5374</v>
      </c>
      <c r="AI1002" s="542">
        <f t="shared" si="1052"/>
        <v>-127</v>
      </c>
      <c r="AJ1002" s="87">
        <f>AF1002/AB1002</f>
        <v>0.95249911378943641</v>
      </c>
    </row>
    <row r="1003" spans="1:36" s="87" customFormat="1" ht="60" hidden="1" customHeight="1">
      <c r="A1003" s="82" t="s">
        <v>986</v>
      </c>
      <c r="B1003" s="83"/>
      <c r="C1003" s="84" t="s">
        <v>661</v>
      </c>
      <c r="D1003" s="89" t="s">
        <v>1049</v>
      </c>
      <c r="E1003" s="86">
        <f t="shared" ref="E1003:J1003" si="1163">E109+E177+E255+E311+E358+E409+E438+E453+E510+E627+E719+E743+E795</f>
        <v>12431</v>
      </c>
      <c r="F1003" s="86">
        <f t="shared" si="1163"/>
        <v>0</v>
      </c>
      <c r="G1003" s="86">
        <f t="shared" si="1163"/>
        <v>12431</v>
      </c>
      <c r="H1003" s="86">
        <f t="shared" si="1163"/>
        <v>12249</v>
      </c>
      <c r="I1003" s="86">
        <f t="shared" si="1163"/>
        <v>0</v>
      </c>
      <c r="J1003" s="86">
        <f t="shared" si="1163"/>
        <v>12249</v>
      </c>
      <c r="K1003" s="143">
        <f t="shared" si="989"/>
        <v>98.535918268844014</v>
      </c>
      <c r="L1003" s="86">
        <f t="shared" ref="L1003:AB1003" si="1164">L109+L177+L255+L311+L358+L409+L438+L453+L510+L627+L719+L743+L795</f>
        <v>12603</v>
      </c>
      <c r="M1003" s="86">
        <f t="shared" si="1164"/>
        <v>0</v>
      </c>
      <c r="N1003" s="86">
        <f t="shared" si="1164"/>
        <v>12603</v>
      </c>
      <c r="O1003" s="86">
        <f t="shared" si="1164"/>
        <v>3020</v>
      </c>
      <c r="P1003" s="86">
        <f t="shared" si="1164"/>
        <v>3151</v>
      </c>
      <c r="Q1003" s="86">
        <f t="shared" si="1164"/>
        <v>0</v>
      </c>
      <c r="R1003" s="86">
        <f t="shared" si="1164"/>
        <v>3151</v>
      </c>
      <c r="S1003" s="86">
        <f t="shared" si="1164"/>
        <v>12604</v>
      </c>
      <c r="T1003" s="86">
        <f t="shared" si="1164"/>
        <v>12603</v>
      </c>
      <c r="U1003" s="86">
        <f t="shared" si="1164"/>
        <v>0</v>
      </c>
      <c r="V1003" s="86">
        <f t="shared" si="1164"/>
        <v>12603</v>
      </c>
      <c r="W1003" s="86">
        <f t="shared" si="1164"/>
        <v>5014</v>
      </c>
      <c r="X1003" s="86">
        <f t="shared" si="1164"/>
        <v>5152</v>
      </c>
      <c r="Y1003" s="86">
        <f t="shared" si="1164"/>
        <v>0</v>
      </c>
      <c r="Z1003" s="86">
        <f t="shared" si="1164"/>
        <v>5152</v>
      </c>
      <c r="AA1003" s="86">
        <f t="shared" si="1164"/>
        <v>10304</v>
      </c>
      <c r="AB1003" s="86">
        <f t="shared" si="1164"/>
        <v>12603</v>
      </c>
      <c r="AC1003" s="86">
        <f t="shared" ref="AC1003:AD1003" si="1165">AC109+AC177+AC255+AC311+AC358+AC409+AC438+AC453+AC510+AC627+AC719+AC743+AC795</f>
        <v>20</v>
      </c>
      <c r="AD1003" s="86">
        <f t="shared" si="1165"/>
        <v>12623</v>
      </c>
      <c r="AE1003" s="535">
        <f t="shared" si="1156"/>
        <v>20</v>
      </c>
      <c r="AF1003" s="533">
        <v>12474</v>
      </c>
      <c r="AG1003" s="533"/>
      <c r="AH1003" s="533">
        <v>12474</v>
      </c>
      <c r="AI1003" s="542">
        <f t="shared" si="1052"/>
        <v>-129</v>
      </c>
      <c r="AJ1003" s="87">
        <f>AF1003/AB1003</f>
        <v>0.98976434182337536</v>
      </c>
    </row>
    <row r="1004" spans="1:36" s="87" customFormat="1" ht="60" hidden="1" customHeight="1">
      <c r="A1004" s="82" t="s">
        <v>1094</v>
      </c>
      <c r="B1004" s="83"/>
      <c r="C1004" s="84" t="s">
        <v>667</v>
      </c>
      <c r="D1004" s="89" t="s">
        <v>1056</v>
      </c>
      <c r="E1004" s="86">
        <f t="shared" ref="E1004:J1004" si="1166">E135+E160+E170+E219+E240+E266+E283+E331+E382+E395+E411+E441+E462+E502+E520+E582+E591+E598+E690+E725+E774+E820+E840+E886+E925</f>
        <v>17126</v>
      </c>
      <c r="F1004" s="86">
        <f t="shared" si="1166"/>
        <v>1128</v>
      </c>
      <c r="G1004" s="86">
        <f t="shared" si="1166"/>
        <v>18254</v>
      </c>
      <c r="H1004" s="86">
        <f t="shared" si="1166"/>
        <v>17607</v>
      </c>
      <c r="I1004" s="86">
        <f t="shared" si="1166"/>
        <v>1133</v>
      </c>
      <c r="J1004" s="86">
        <f t="shared" si="1166"/>
        <v>18740</v>
      </c>
      <c r="K1004" s="143">
        <f t="shared" si="989"/>
        <v>102.66243015229539</v>
      </c>
      <c r="L1004" s="361">
        <f>L135+L160+L170+L219+L240+L266+L283+L331+L382+L395+L411+L441+L462+L502+L520+L582+L591+L598+L690+L725+L774+L820+L840+L886+L925</f>
        <v>17880</v>
      </c>
      <c r="M1004" s="361">
        <f t="shared" ref="M1004:AB1004" si="1167">M135+M160+M170+M219+M240+M266+M283+M331+M382+M395+M411+M441+M462+M502+M520+M582+M591+M598+M690+M725+M774+M820+M840+M886+M925</f>
        <v>1111</v>
      </c>
      <c r="N1004" s="361">
        <f t="shared" si="1167"/>
        <v>18991</v>
      </c>
      <c r="O1004" s="361">
        <f t="shared" si="1167"/>
        <v>4490</v>
      </c>
      <c r="P1004" s="361">
        <f t="shared" si="1167"/>
        <v>4490</v>
      </c>
      <c r="Q1004" s="361">
        <f t="shared" si="1167"/>
        <v>262</v>
      </c>
      <c r="R1004" s="361">
        <f t="shared" si="1167"/>
        <v>4752</v>
      </c>
      <c r="S1004" s="361">
        <f t="shared" si="1167"/>
        <v>19008</v>
      </c>
      <c r="T1004" s="361">
        <f t="shared" si="1167"/>
        <v>17879</v>
      </c>
      <c r="U1004" s="361">
        <f t="shared" si="1167"/>
        <v>1099</v>
      </c>
      <c r="V1004" s="361">
        <f t="shared" si="1167"/>
        <v>18978</v>
      </c>
      <c r="W1004" s="86">
        <f t="shared" si="1167"/>
        <v>8018</v>
      </c>
      <c r="X1004" s="86">
        <f t="shared" si="1167"/>
        <v>8018</v>
      </c>
      <c r="Y1004" s="86">
        <f t="shared" si="1167"/>
        <v>531</v>
      </c>
      <c r="Z1004" s="86">
        <f t="shared" si="1167"/>
        <v>8549</v>
      </c>
      <c r="AA1004" s="361">
        <f t="shared" si="1167"/>
        <v>17098</v>
      </c>
      <c r="AB1004" s="361">
        <f t="shared" si="1167"/>
        <v>19549</v>
      </c>
      <c r="AC1004" s="361">
        <f t="shared" ref="AC1004:AD1004" si="1168">AC135+AC160+AC170+AC219+AC240+AC266+AC283+AC331+AC382+AC395+AC411+AC441+AC462+AC502+AC520+AC582+AC591+AC598+AC690+AC725+AC774+AC820+AC840+AC886+AC925</f>
        <v>1543</v>
      </c>
      <c r="AD1004" s="361">
        <f t="shared" si="1168"/>
        <v>21092</v>
      </c>
      <c r="AE1004" s="535">
        <f t="shared" si="1156"/>
        <v>2101</v>
      </c>
      <c r="AF1004" s="533">
        <f>AH1004-AG1004</f>
        <v>17772</v>
      </c>
      <c r="AG1004" s="533">
        <v>1111</v>
      </c>
      <c r="AH1004" s="533">
        <v>18883</v>
      </c>
      <c r="AI1004" s="542">
        <f t="shared" si="1052"/>
        <v>-108</v>
      </c>
      <c r="AJ1004" s="87">
        <f>AJ886/AJ925</f>
        <v>0.88218831212101023</v>
      </c>
    </row>
    <row r="1005" spans="1:36" s="87" customFormat="1" ht="24" hidden="1" customHeight="1">
      <c r="A1005" s="82" t="s">
        <v>1095</v>
      </c>
      <c r="B1005" s="83"/>
      <c r="C1005" s="83" t="s">
        <v>676</v>
      </c>
      <c r="D1005" s="84" t="s">
        <v>955</v>
      </c>
      <c r="E1005" s="86">
        <f t="shared" ref="E1005:J1005" si="1169">E224+E826+E920</f>
        <v>208</v>
      </c>
      <c r="F1005" s="86">
        <f t="shared" si="1169"/>
        <v>0</v>
      </c>
      <c r="G1005" s="86">
        <f t="shared" si="1169"/>
        <v>208</v>
      </c>
      <c r="H1005" s="86">
        <f t="shared" si="1169"/>
        <v>217</v>
      </c>
      <c r="I1005" s="86">
        <f t="shared" si="1169"/>
        <v>0</v>
      </c>
      <c r="J1005" s="86">
        <f t="shared" si="1169"/>
        <v>217</v>
      </c>
      <c r="K1005" s="143">
        <f t="shared" si="989"/>
        <v>104.32692307692308</v>
      </c>
      <c r="L1005" s="86">
        <f>L224+L826+L920</f>
        <v>1331</v>
      </c>
      <c r="M1005" s="86">
        <f t="shared" ref="M1005:AB1005" si="1170">M224+M826+M920</f>
        <v>0</v>
      </c>
      <c r="N1005" s="86">
        <f t="shared" si="1170"/>
        <v>1331</v>
      </c>
      <c r="O1005" s="86">
        <f t="shared" si="1170"/>
        <v>304</v>
      </c>
      <c r="P1005" s="86">
        <f t="shared" si="1170"/>
        <v>310</v>
      </c>
      <c r="Q1005" s="86">
        <f t="shared" si="1170"/>
        <v>0</v>
      </c>
      <c r="R1005" s="86">
        <f t="shared" si="1170"/>
        <v>310</v>
      </c>
      <c r="S1005" s="86">
        <f t="shared" si="1170"/>
        <v>1240</v>
      </c>
      <c r="T1005" s="86">
        <f t="shared" si="1170"/>
        <v>1331</v>
      </c>
      <c r="U1005" s="86">
        <f t="shared" si="1170"/>
        <v>0</v>
      </c>
      <c r="V1005" s="86">
        <f t="shared" si="1170"/>
        <v>1331</v>
      </c>
      <c r="W1005" s="86">
        <f t="shared" si="1170"/>
        <v>321</v>
      </c>
      <c r="X1005" s="86">
        <f t="shared" si="1170"/>
        <v>329</v>
      </c>
      <c r="Y1005" s="86">
        <f t="shared" si="1170"/>
        <v>0</v>
      </c>
      <c r="Z1005" s="86">
        <f t="shared" si="1170"/>
        <v>329</v>
      </c>
      <c r="AA1005" s="86">
        <f t="shared" si="1170"/>
        <v>658</v>
      </c>
      <c r="AB1005" s="86">
        <f t="shared" si="1170"/>
        <v>1666</v>
      </c>
      <c r="AC1005" s="86">
        <f t="shared" ref="AC1005:AD1005" si="1171">AC224+AC826+AC920</f>
        <v>0</v>
      </c>
      <c r="AD1005" s="86">
        <f t="shared" si="1171"/>
        <v>1666</v>
      </c>
      <c r="AE1005" s="535">
        <f t="shared" si="1156"/>
        <v>335</v>
      </c>
      <c r="AF1005" s="533">
        <v>823</v>
      </c>
      <c r="AG1005" s="533"/>
      <c r="AH1005" s="533">
        <v>823</v>
      </c>
      <c r="AI1005" s="542">
        <f t="shared" si="1052"/>
        <v>-508</v>
      </c>
    </row>
    <row r="1006" spans="1:36" s="87" customFormat="1" ht="24" hidden="1" customHeight="1">
      <c r="A1006" s="82" t="s">
        <v>987</v>
      </c>
      <c r="B1006" s="83"/>
      <c r="C1006" s="84" t="s">
        <v>667</v>
      </c>
      <c r="D1006" s="101" t="s">
        <v>563</v>
      </c>
      <c r="E1006" s="86">
        <f t="shared" ref="E1006:J1006" si="1172">E691+E705</f>
        <v>256</v>
      </c>
      <c r="F1006" s="86">
        <f t="shared" si="1172"/>
        <v>204</v>
      </c>
      <c r="G1006" s="86">
        <f t="shared" si="1172"/>
        <v>460</v>
      </c>
      <c r="H1006" s="86">
        <f t="shared" si="1172"/>
        <v>233</v>
      </c>
      <c r="I1006" s="86">
        <f t="shared" si="1172"/>
        <v>204</v>
      </c>
      <c r="J1006" s="86">
        <f t="shared" si="1172"/>
        <v>437</v>
      </c>
      <c r="K1006" s="143">
        <f t="shared" si="989"/>
        <v>95</v>
      </c>
      <c r="L1006" s="86">
        <f>L691+L705</f>
        <v>480</v>
      </c>
      <c r="M1006" s="86">
        <f t="shared" ref="M1006:AB1006" si="1173">M691+M705</f>
        <v>0</v>
      </c>
      <c r="N1006" s="86">
        <f t="shared" si="1173"/>
        <v>480</v>
      </c>
      <c r="O1006" s="86">
        <f t="shared" si="1173"/>
        <v>118</v>
      </c>
      <c r="P1006" s="86">
        <f t="shared" si="1173"/>
        <v>120</v>
      </c>
      <c r="Q1006" s="86">
        <f t="shared" si="1173"/>
        <v>0</v>
      </c>
      <c r="R1006" s="86">
        <f t="shared" si="1173"/>
        <v>120</v>
      </c>
      <c r="S1006" s="86">
        <f t="shared" si="1173"/>
        <v>480</v>
      </c>
      <c r="T1006" s="86">
        <f t="shared" si="1173"/>
        <v>480</v>
      </c>
      <c r="U1006" s="86">
        <f t="shared" si="1173"/>
        <v>0</v>
      </c>
      <c r="V1006" s="86">
        <f t="shared" si="1173"/>
        <v>480</v>
      </c>
      <c r="W1006" s="86">
        <f t="shared" si="1173"/>
        <v>237</v>
      </c>
      <c r="X1006" s="86">
        <f t="shared" si="1173"/>
        <v>240</v>
      </c>
      <c r="Y1006" s="86">
        <f t="shared" si="1173"/>
        <v>0</v>
      </c>
      <c r="Z1006" s="86">
        <f t="shared" si="1173"/>
        <v>240</v>
      </c>
      <c r="AA1006" s="86">
        <f t="shared" si="1173"/>
        <v>480</v>
      </c>
      <c r="AB1006" s="86">
        <f t="shared" si="1173"/>
        <v>504</v>
      </c>
      <c r="AC1006" s="86">
        <f t="shared" ref="AC1006:AD1006" si="1174">AC691+AC705</f>
        <v>0</v>
      </c>
      <c r="AD1006" s="86">
        <f t="shared" si="1174"/>
        <v>504</v>
      </c>
      <c r="AE1006" s="535">
        <f t="shared" si="1156"/>
        <v>24</v>
      </c>
      <c r="AF1006" s="533">
        <v>480</v>
      </c>
      <c r="AG1006" s="533"/>
      <c r="AH1006" s="533">
        <v>480</v>
      </c>
      <c r="AI1006" s="542">
        <f t="shared" si="1052"/>
        <v>0</v>
      </c>
    </row>
    <row r="1007" spans="1:36" s="87" customFormat="1" ht="24" hidden="1" customHeight="1">
      <c r="A1007" s="82" t="s">
        <v>988</v>
      </c>
      <c r="B1007" s="83"/>
      <c r="C1007" s="84" t="s">
        <v>667</v>
      </c>
      <c r="D1007" s="102" t="s">
        <v>561</v>
      </c>
      <c r="E1007" s="86">
        <f t="shared" ref="E1007:J1007" si="1175">E708</f>
        <v>250</v>
      </c>
      <c r="F1007" s="86">
        <f t="shared" si="1175"/>
        <v>0</v>
      </c>
      <c r="G1007" s="86">
        <f t="shared" si="1175"/>
        <v>250</v>
      </c>
      <c r="H1007" s="86">
        <f t="shared" si="1175"/>
        <v>251</v>
      </c>
      <c r="I1007" s="86">
        <f t="shared" si="1175"/>
        <v>0</v>
      </c>
      <c r="J1007" s="86">
        <f t="shared" si="1175"/>
        <v>251</v>
      </c>
      <c r="K1007" s="143">
        <f t="shared" si="989"/>
        <v>100.4</v>
      </c>
      <c r="L1007" s="86">
        <f>L708</f>
        <v>250</v>
      </c>
      <c r="M1007" s="86">
        <f t="shared" ref="M1007:AB1007" si="1176">M708</f>
        <v>0</v>
      </c>
      <c r="N1007" s="86">
        <f t="shared" si="1176"/>
        <v>250</v>
      </c>
      <c r="O1007" s="86">
        <f t="shared" si="1176"/>
        <v>65</v>
      </c>
      <c r="P1007" s="86">
        <f t="shared" si="1176"/>
        <v>65</v>
      </c>
      <c r="Q1007" s="86">
        <f t="shared" si="1176"/>
        <v>0</v>
      </c>
      <c r="R1007" s="86">
        <f t="shared" si="1176"/>
        <v>65</v>
      </c>
      <c r="S1007" s="86">
        <f t="shared" si="1176"/>
        <v>260</v>
      </c>
      <c r="T1007" s="86">
        <f t="shared" si="1176"/>
        <v>250</v>
      </c>
      <c r="U1007" s="86">
        <f t="shared" si="1176"/>
        <v>0</v>
      </c>
      <c r="V1007" s="86">
        <f t="shared" si="1176"/>
        <v>250</v>
      </c>
      <c r="W1007" s="86">
        <f t="shared" si="1176"/>
        <v>133</v>
      </c>
      <c r="X1007" s="86">
        <f t="shared" si="1176"/>
        <v>133</v>
      </c>
      <c r="Y1007" s="86">
        <f t="shared" si="1176"/>
        <v>0</v>
      </c>
      <c r="Z1007" s="86">
        <f t="shared" si="1176"/>
        <v>133</v>
      </c>
      <c r="AA1007" s="86">
        <f t="shared" si="1176"/>
        <v>266</v>
      </c>
      <c r="AB1007" s="86">
        <f t="shared" si="1176"/>
        <v>500</v>
      </c>
      <c r="AC1007" s="86">
        <f t="shared" ref="AC1007:AD1007" si="1177">AC708</f>
        <v>0</v>
      </c>
      <c r="AD1007" s="86">
        <f t="shared" si="1177"/>
        <v>500</v>
      </c>
      <c r="AE1007" s="535">
        <f t="shared" si="1156"/>
        <v>250</v>
      </c>
      <c r="AF1007" s="533">
        <v>250</v>
      </c>
      <c r="AG1007" s="533"/>
      <c r="AH1007" s="533">
        <v>250</v>
      </c>
      <c r="AI1007" s="542">
        <f t="shared" si="1052"/>
        <v>0</v>
      </c>
    </row>
    <row r="1008" spans="1:36" s="87" customFormat="1" ht="24" hidden="1" customHeight="1">
      <c r="A1008" s="82" t="s">
        <v>989</v>
      </c>
      <c r="B1008" s="83"/>
      <c r="C1008" s="84" t="s">
        <v>667</v>
      </c>
      <c r="D1008" s="89" t="s">
        <v>15</v>
      </c>
      <c r="E1008" s="86">
        <f t="shared" ref="E1008:J1008" si="1178">E137+E269+E284+E387+E396+E463+E503+E775+E846</f>
        <v>260</v>
      </c>
      <c r="F1008" s="86">
        <f t="shared" si="1178"/>
        <v>0</v>
      </c>
      <c r="G1008" s="86">
        <f t="shared" si="1178"/>
        <v>260</v>
      </c>
      <c r="H1008" s="86">
        <f t="shared" si="1178"/>
        <v>235</v>
      </c>
      <c r="I1008" s="86">
        <f t="shared" si="1178"/>
        <v>0</v>
      </c>
      <c r="J1008" s="86">
        <f t="shared" si="1178"/>
        <v>235</v>
      </c>
      <c r="K1008" s="143">
        <f t="shared" si="989"/>
        <v>90.384615384615387</v>
      </c>
      <c r="L1008" s="86">
        <f>L137+L269+L284+L387+L396+L463+L503+L775+L846</f>
        <v>455</v>
      </c>
      <c r="M1008" s="86">
        <f t="shared" ref="M1008:AB1008" si="1179">M137+M269+M284+M387+M396+M463+M503+M775+M846</f>
        <v>0</v>
      </c>
      <c r="N1008" s="86">
        <f t="shared" si="1179"/>
        <v>455</v>
      </c>
      <c r="O1008" s="86">
        <f t="shared" si="1179"/>
        <v>81</v>
      </c>
      <c r="P1008" s="86">
        <f t="shared" si="1179"/>
        <v>81</v>
      </c>
      <c r="Q1008" s="86">
        <f t="shared" si="1179"/>
        <v>0</v>
      </c>
      <c r="R1008" s="86">
        <f t="shared" si="1179"/>
        <v>81</v>
      </c>
      <c r="S1008" s="86">
        <f t="shared" si="1179"/>
        <v>324</v>
      </c>
      <c r="T1008" s="86">
        <f t="shared" si="1179"/>
        <v>455</v>
      </c>
      <c r="U1008" s="86">
        <f t="shared" si="1179"/>
        <v>0</v>
      </c>
      <c r="V1008" s="86">
        <f t="shared" si="1179"/>
        <v>455</v>
      </c>
      <c r="W1008" s="86">
        <f t="shared" si="1179"/>
        <v>174</v>
      </c>
      <c r="X1008" s="86">
        <f t="shared" si="1179"/>
        <v>174</v>
      </c>
      <c r="Y1008" s="86">
        <f t="shared" si="1179"/>
        <v>0</v>
      </c>
      <c r="Z1008" s="86">
        <f t="shared" si="1179"/>
        <v>174</v>
      </c>
      <c r="AA1008" s="86">
        <f t="shared" si="1179"/>
        <v>348</v>
      </c>
      <c r="AB1008" s="86">
        <f t="shared" si="1179"/>
        <v>600</v>
      </c>
      <c r="AC1008" s="86">
        <f t="shared" ref="AC1008:AD1008" si="1180">AC137+AC269+AC284+AC387+AC396+AC463+AC503+AC775+AC846</f>
        <v>100</v>
      </c>
      <c r="AD1008" s="86">
        <f t="shared" si="1180"/>
        <v>700</v>
      </c>
      <c r="AE1008" s="535">
        <f t="shared" si="1156"/>
        <v>245</v>
      </c>
      <c r="AF1008" s="533">
        <v>480</v>
      </c>
      <c r="AG1008" s="533"/>
      <c r="AH1008" s="533">
        <v>480</v>
      </c>
      <c r="AI1008" s="542">
        <f t="shared" si="1052"/>
        <v>25</v>
      </c>
      <c r="AJ1008" s="87">
        <f>AJ775/AJ846</f>
        <v>0.96</v>
      </c>
    </row>
    <row r="1009" spans="1:36" s="87" customFormat="1" ht="24" hidden="1" customHeight="1">
      <c r="A1009" s="82" t="s">
        <v>990</v>
      </c>
      <c r="B1009" s="83"/>
      <c r="C1009" s="84" t="s">
        <v>667</v>
      </c>
      <c r="D1009" s="90" t="s">
        <v>35</v>
      </c>
      <c r="E1009" s="361">
        <f t="shared" ref="E1009:J1009" si="1181">E285+E693+E926</f>
        <v>1281</v>
      </c>
      <c r="F1009" s="361">
        <f t="shared" si="1181"/>
        <v>627</v>
      </c>
      <c r="G1009" s="361">
        <f t="shared" si="1181"/>
        <v>1908</v>
      </c>
      <c r="H1009" s="361">
        <f t="shared" si="1181"/>
        <v>1263</v>
      </c>
      <c r="I1009" s="361">
        <f t="shared" si="1181"/>
        <v>1420</v>
      </c>
      <c r="J1009" s="361">
        <f t="shared" si="1181"/>
        <v>2683</v>
      </c>
      <c r="K1009" s="365">
        <f t="shared" si="989"/>
        <v>140.61844863731656</v>
      </c>
      <c r="L1009" s="361">
        <f>L285+L693+L926</f>
        <v>1481</v>
      </c>
      <c r="M1009" s="361">
        <f t="shared" ref="M1009:AB1009" si="1182">M285+M693+M926</f>
        <v>0</v>
      </c>
      <c r="N1009" s="361">
        <f t="shared" si="1182"/>
        <v>1481</v>
      </c>
      <c r="O1009" s="361">
        <f t="shared" si="1182"/>
        <v>317</v>
      </c>
      <c r="P1009" s="361">
        <f t="shared" si="1182"/>
        <v>317</v>
      </c>
      <c r="Q1009" s="361">
        <f t="shared" si="1182"/>
        <v>0</v>
      </c>
      <c r="R1009" s="361">
        <f t="shared" si="1182"/>
        <v>317</v>
      </c>
      <c r="S1009" s="361">
        <f t="shared" si="1182"/>
        <v>1268</v>
      </c>
      <c r="T1009" s="361">
        <f t="shared" si="1182"/>
        <v>1481</v>
      </c>
      <c r="U1009" s="361">
        <f t="shared" si="1182"/>
        <v>0</v>
      </c>
      <c r="V1009" s="361">
        <f t="shared" si="1182"/>
        <v>1481</v>
      </c>
      <c r="W1009" s="86">
        <f t="shared" si="1182"/>
        <v>648</v>
      </c>
      <c r="X1009" s="86">
        <f t="shared" si="1182"/>
        <v>648</v>
      </c>
      <c r="Y1009" s="86">
        <f t="shared" si="1182"/>
        <v>0</v>
      </c>
      <c r="Z1009" s="86">
        <f t="shared" si="1182"/>
        <v>648</v>
      </c>
      <c r="AA1009" s="361">
        <f t="shared" si="1182"/>
        <v>1296</v>
      </c>
      <c r="AB1009" s="361">
        <f t="shared" si="1182"/>
        <v>1956</v>
      </c>
      <c r="AC1009" s="361">
        <f t="shared" ref="AC1009:AD1009" si="1183">AC285+AC693+AC926</f>
        <v>350</v>
      </c>
      <c r="AD1009" s="361">
        <f t="shared" si="1183"/>
        <v>2306</v>
      </c>
      <c r="AE1009" s="535">
        <f t="shared" si="1156"/>
        <v>825</v>
      </c>
      <c r="AF1009" s="533">
        <v>1423</v>
      </c>
      <c r="AG1009" s="533"/>
      <c r="AH1009" s="533">
        <v>1423</v>
      </c>
      <c r="AI1009" s="542">
        <f t="shared" si="1052"/>
        <v>-58</v>
      </c>
      <c r="AJ1009" s="87">
        <f>AF1009/AB1009</f>
        <v>0.72750511247443761</v>
      </c>
    </row>
    <row r="1010" spans="1:36" s="87" customFormat="1" ht="48" hidden="1" customHeight="1">
      <c r="A1010" s="82" t="s">
        <v>991</v>
      </c>
      <c r="B1010" s="83"/>
      <c r="C1010" s="84" t="s">
        <v>667</v>
      </c>
      <c r="D1010" s="102" t="s">
        <v>562</v>
      </c>
      <c r="E1010" s="86">
        <f t="shared" ref="E1010:J1010" si="1184">E692+E706</f>
        <v>366</v>
      </c>
      <c r="F1010" s="86">
        <f t="shared" si="1184"/>
        <v>120</v>
      </c>
      <c r="G1010" s="86">
        <f t="shared" si="1184"/>
        <v>486</v>
      </c>
      <c r="H1010" s="86">
        <f t="shared" si="1184"/>
        <v>366</v>
      </c>
      <c r="I1010" s="86">
        <f t="shared" si="1184"/>
        <v>120</v>
      </c>
      <c r="J1010" s="86">
        <f t="shared" si="1184"/>
        <v>486</v>
      </c>
      <c r="K1010" s="143">
        <f t="shared" ref="K1010:K1028" si="1185">J1010/G1010*100</f>
        <v>100</v>
      </c>
      <c r="L1010" s="86">
        <f>L692+L706</f>
        <v>520</v>
      </c>
      <c r="M1010" s="86">
        <f t="shared" ref="M1010:AB1010" si="1186">M692+M706</f>
        <v>0</v>
      </c>
      <c r="N1010" s="86">
        <f t="shared" si="1186"/>
        <v>520</v>
      </c>
      <c r="O1010" s="86">
        <f t="shared" si="1186"/>
        <v>115</v>
      </c>
      <c r="P1010" s="86">
        <f t="shared" si="1186"/>
        <v>117</v>
      </c>
      <c r="Q1010" s="86">
        <f t="shared" si="1186"/>
        <v>0</v>
      </c>
      <c r="R1010" s="86">
        <f t="shared" si="1186"/>
        <v>117</v>
      </c>
      <c r="S1010" s="86">
        <f t="shared" si="1186"/>
        <v>468</v>
      </c>
      <c r="T1010" s="86">
        <f t="shared" si="1186"/>
        <v>520</v>
      </c>
      <c r="U1010" s="86">
        <f t="shared" si="1186"/>
        <v>0</v>
      </c>
      <c r="V1010" s="86">
        <f t="shared" si="1186"/>
        <v>520</v>
      </c>
      <c r="W1010" s="86">
        <f t="shared" si="1186"/>
        <v>214</v>
      </c>
      <c r="X1010" s="86">
        <f t="shared" si="1186"/>
        <v>216</v>
      </c>
      <c r="Y1010" s="86">
        <f t="shared" si="1186"/>
        <v>0</v>
      </c>
      <c r="Z1010" s="86">
        <f t="shared" si="1186"/>
        <v>216</v>
      </c>
      <c r="AA1010" s="86">
        <f t="shared" si="1186"/>
        <v>432</v>
      </c>
      <c r="AB1010" s="86">
        <f t="shared" si="1186"/>
        <v>490</v>
      </c>
      <c r="AC1010" s="86">
        <f t="shared" ref="AC1010:AD1010" si="1187">AC692+AC706</f>
        <v>230</v>
      </c>
      <c r="AD1010" s="86">
        <f t="shared" si="1187"/>
        <v>720</v>
      </c>
      <c r="AE1010" s="535">
        <f t="shared" si="1156"/>
        <v>200</v>
      </c>
      <c r="AF1010" s="533">
        <v>520</v>
      </c>
      <c r="AG1010" s="533"/>
      <c r="AH1010" s="533">
        <v>520</v>
      </c>
      <c r="AI1010" s="542">
        <f t="shared" si="1052"/>
        <v>0</v>
      </c>
    </row>
    <row r="1011" spans="1:36" s="87" customFormat="1" ht="48" hidden="1" customHeight="1">
      <c r="A1011" s="82" t="s">
        <v>992</v>
      </c>
      <c r="B1011" s="83"/>
      <c r="C1011" s="84" t="s">
        <v>659</v>
      </c>
      <c r="D1011" s="89" t="s">
        <v>1044</v>
      </c>
      <c r="E1011" s="86">
        <f t="shared" ref="E1011:J1011" si="1188">E42+E84+E138+E220+E288+E433+E464+E655+E763+E821+E841+E887+E906</f>
        <v>11750</v>
      </c>
      <c r="F1011" s="86">
        <f t="shared" si="1188"/>
        <v>576</v>
      </c>
      <c r="G1011" s="86">
        <f t="shared" si="1188"/>
        <v>12326</v>
      </c>
      <c r="H1011" s="86">
        <f t="shared" si="1188"/>
        <v>11727</v>
      </c>
      <c r="I1011" s="86">
        <f t="shared" si="1188"/>
        <v>576</v>
      </c>
      <c r="J1011" s="86">
        <f t="shared" si="1188"/>
        <v>12303</v>
      </c>
      <c r="K1011" s="143">
        <f t="shared" si="1185"/>
        <v>99.813402563686509</v>
      </c>
      <c r="L1011" s="86">
        <f>L42+L84+L138+L220+L288+L433+L464+L655+L763+L821+L841+L887+L906</f>
        <v>11653</v>
      </c>
      <c r="M1011" s="86">
        <f t="shared" ref="M1011:AB1011" si="1189">M42+M84+M138+M220+M288+M433+M464+M655+M763+M821+M841+M887+M906</f>
        <v>716</v>
      </c>
      <c r="N1011" s="86">
        <f t="shared" si="1189"/>
        <v>12369</v>
      </c>
      <c r="O1011" s="86">
        <f t="shared" si="1189"/>
        <v>3001</v>
      </c>
      <c r="P1011" s="86">
        <f t="shared" si="1189"/>
        <v>3001</v>
      </c>
      <c r="Q1011" s="86">
        <f t="shared" si="1189"/>
        <v>218</v>
      </c>
      <c r="R1011" s="86">
        <f t="shared" si="1189"/>
        <v>3219</v>
      </c>
      <c r="S1011" s="86">
        <f t="shared" si="1189"/>
        <v>12876</v>
      </c>
      <c r="T1011" s="86">
        <f t="shared" si="1189"/>
        <v>11653</v>
      </c>
      <c r="U1011" s="86">
        <f t="shared" si="1189"/>
        <v>716</v>
      </c>
      <c r="V1011" s="86">
        <f t="shared" si="1189"/>
        <v>12369</v>
      </c>
      <c r="W1011" s="86">
        <f t="shared" si="1189"/>
        <v>6155</v>
      </c>
      <c r="X1011" s="86">
        <f t="shared" si="1189"/>
        <v>6151</v>
      </c>
      <c r="Y1011" s="86">
        <f t="shared" si="1189"/>
        <v>377</v>
      </c>
      <c r="Z1011" s="86">
        <f t="shared" si="1189"/>
        <v>6528</v>
      </c>
      <c r="AA1011" s="86">
        <f t="shared" si="1189"/>
        <v>13056</v>
      </c>
      <c r="AB1011" s="86">
        <f t="shared" si="1189"/>
        <v>12120</v>
      </c>
      <c r="AC1011" s="86">
        <f t="shared" ref="AC1011:AD1011" si="1190">AC42+AC84+AC138+AC220+AC288+AC433+AC464+AC655+AC763+AC821+AC841+AC887+AC906</f>
        <v>716</v>
      </c>
      <c r="AD1011" s="86">
        <f t="shared" si="1190"/>
        <v>12836</v>
      </c>
      <c r="AE1011" s="535">
        <f t="shared" si="1156"/>
        <v>467</v>
      </c>
      <c r="AF1011" s="533">
        <f>AH1011-AG1011</f>
        <v>11653</v>
      </c>
      <c r="AG1011" s="533">
        <v>716</v>
      </c>
      <c r="AH1011" s="533">
        <v>12369</v>
      </c>
      <c r="AI1011" s="542">
        <f t="shared" si="1052"/>
        <v>0</v>
      </c>
      <c r="AJ1011" s="398">
        <f>L1011-L841</f>
        <v>10653</v>
      </c>
    </row>
    <row r="1012" spans="1:36" s="87" customFormat="1" ht="48" hidden="1" customHeight="1">
      <c r="A1012" s="82" t="s">
        <v>993</v>
      </c>
      <c r="B1012" s="83"/>
      <c r="C1012" s="84" t="s">
        <v>659</v>
      </c>
      <c r="D1012" s="89" t="s">
        <v>1061</v>
      </c>
      <c r="E1012" s="86">
        <f t="shared" ref="E1012:J1012" si="1191">E195+E295+E291</f>
        <v>2155</v>
      </c>
      <c r="F1012" s="86">
        <f t="shared" si="1191"/>
        <v>2425</v>
      </c>
      <c r="G1012" s="86">
        <f t="shared" si="1191"/>
        <v>4580</v>
      </c>
      <c r="H1012" s="86">
        <f t="shared" si="1191"/>
        <v>2088</v>
      </c>
      <c r="I1012" s="86">
        <f t="shared" si="1191"/>
        <v>2633</v>
      </c>
      <c r="J1012" s="86">
        <f t="shared" si="1191"/>
        <v>4721</v>
      </c>
      <c r="K1012" s="143">
        <f t="shared" si="1185"/>
        <v>103.07860262008734</v>
      </c>
      <c r="L1012" s="86">
        <f>L195+L295+L291</f>
        <v>2234</v>
      </c>
      <c r="M1012" s="86">
        <f t="shared" ref="M1012:AB1012" si="1192">M195+M295+M291</f>
        <v>2525</v>
      </c>
      <c r="N1012" s="86">
        <f t="shared" si="1192"/>
        <v>4759</v>
      </c>
      <c r="O1012" s="86">
        <f t="shared" si="1192"/>
        <v>516</v>
      </c>
      <c r="P1012" s="86">
        <f t="shared" si="1192"/>
        <v>556</v>
      </c>
      <c r="Q1012" s="86">
        <f t="shared" si="1192"/>
        <v>597</v>
      </c>
      <c r="R1012" s="86">
        <f t="shared" si="1192"/>
        <v>1153</v>
      </c>
      <c r="S1012" s="86">
        <f t="shared" si="1192"/>
        <v>4612</v>
      </c>
      <c r="T1012" s="86">
        <f t="shared" si="1192"/>
        <v>2234</v>
      </c>
      <c r="U1012" s="86">
        <f t="shared" si="1192"/>
        <v>2525</v>
      </c>
      <c r="V1012" s="86">
        <f t="shared" si="1192"/>
        <v>4759</v>
      </c>
      <c r="W1012" s="86">
        <f t="shared" si="1192"/>
        <v>1041</v>
      </c>
      <c r="X1012" s="86">
        <f t="shared" si="1192"/>
        <v>1128</v>
      </c>
      <c r="Y1012" s="86">
        <f t="shared" si="1192"/>
        <v>1222</v>
      </c>
      <c r="Z1012" s="86">
        <f t="shared" si="1192"/>
        <v>2350</v>
      </c>
      <c r="AA1012" s="86">
        <f t="shared" si="1192"/>
        <v>4700</v>
      </c>
      <c r="AB1012" s="86">
        <f t="shared" si="1192"/>
        <v>2500</v>
      </c>
      <c r="AC1012" s="86">
        <f t="shared" ref="AC1012:AD1012" si="1193">AC195+AC295+AC291</f>
        <v>2675</v>
      </c>
      <c r="AD1012" s="86">
        <f t="shared" si="1193"/>
        <v>5175</v>
      </c>
      <c r="AE1012" s="536">
        <f t="shared" si="1156"/>
        <v>416</v>
      </c>
      <c r="AF1012" s="86">
        <f>L1012</f>
        <v>2234</v>
      </c>
      <c r="AG1012" s="86">
        <f>M1012</f>
        <v>2525</v>
      </c>
      <c r="AH1012" s="86">
        <f>AG1012+AF1012</f>
        <v>4759</v>
      </c>
      <c r="AI1012" s="542">
        <f t="shared" si="1052"/>
        <v>0</v>
      </c>
      <c r="AJ1012" s="534"/>
    </row>
    <row r="1013" spans="1:36" s="87" customFormat="1" ht="36" hidden="1" customHeight="1">
      <c r="A1013" s="82" t="s">
        <v>994</v>
      </c>
      <c r="B1013" s="83"/>
      <c r="C1013" s="84" t="s">
        <v>673</v>
      </c>
      <c r="D1013" s="89" t="s">
        <v>1040</v>
      </c>
      <c r="E1013" s="86">
        <f t="shared" ref="E1013:J1013" si="1194">E35+E77+E125+E323+E373+E561+E645+E681+E756+E810+E876</f>
        <v>3705</v>
      </c>
      <c r="F1013" s="86">
        <f t="shared" si="1194"/>
        <v>0</v>
      </c>
      <c r="G1013" s="86">
        <f t="shared" si="1194"/>
        <v>3705</v>
      </c>
      <c r="H1013" s="86">
        <f t="shared" si="1194"/>
        <v>3717</v>
      </c>
      <c r="I1013" s="86">
        <f t="shared" si="1194"/>
        <v>0</v>
      </c>
      <c r="J1013" s="86">
        <f t="shared" si="1194"/>
        <v>3717</v>
      </c>
      <c r="K1013" s="143">
        <f t="shared" si="1185"/>
        <v>100.3238866396761</v>
      </c>
      <c r="L1013" s="86">
        <f>L35+L77+L125+L323+L373+L561+L645+L681+L756+L810+L876</f>
        <v>3575</v>
      </c>
      <c r="M1013" s="86">
        <f t="shared" ref="M1013:AB1013" si="1195">M35+M77+M125+M323+M373+M561+M645+M681+M756+M810+M876</f>
        <v>0</v>
      </c>
      <c r="N1013" s="86">
        <f t="shared" si="1195"/>
        <v>3575</v>
      </c>
      <c r="O1013" s="86">
        <f t="shared" si="1195"/>
        <v>941</v>
      </c>
      <c r="P1013" s="86">
        <f t="shared" si="1195"/>
        <v>967</v>
      </c>
      <c r="Q1013" s="86">
        <f t="shared" si="1195"/>
        <v>0</v>
      </c>
      <c r="R1013" s="86">
        <f t="shared" si="1195"/>
        <v>967</v>
      </c>
      <c r="S1013" s="86">
        <f t="shared" si="1195"/>
        <v>3868</v>
      </c>
      <c r="T1013" s="86">
        <f t="shared" si="1195"/>
        <v>3575</v>
      </c>
      <c r="U1013" s="86">
        <f t="shared" si="1195"/>
        <v>0</v>
      </c>
      <c r="V1013" s="86">
        <f t="shared" si="1195"/>
        <v>3575</v>
      </c>
      <c r="W1013" s="86">
        <f t="shared" si="1195"/>
        <v>1675</v>
      </c>
      <c r="X1013" s="86">
        <f t="shared" si="1195"/>
        <v>1718</v>
      </c>
      <c r="Y1013" s="86">
        <f t="shared" si="1195"/>
        <v>0</v>
      </c>
      <c r="Z1013" s="86">
        <f t="shared" si="1195"/>
        <v>1718</v>
      </c>
      <c r="AA1013" s="86">
        <f t="shared" si="1195"/>
        <v>3436</v>
      </c>
      <c r="AB1013" s="86">
        <f t="shared" si="1195"/>
        <v>3900</v>
      </c>
      <c r="AC1013" s="86">
        <f t="shared" ref="AC1013:AD1013" si="1196">AC35+AC77+AC125+AC323+AC373+AC561+AC645+AC681+AC756+AC810+AC876</f>
        <v>0</v>
      </c>
      <c r="AD1013" s="86">
        <f t="shared" si="1196"/>
        <v>3900</v>
      </c>
      <c r="AE1013" s="535">
        <f t="shared" si="1156"/>
        <v>325</v>
      </c>
      <c r="AF1013" s="533">
        <v>3575</v>
      </c>
      <c r="AG1013" s="533"/>
      <c r="AH1013" s="533">
        <v>3575</v>
      </c>
      <c r="AI1013" s="542">
        <f t="shared" si="1052"/>
        <v>0</v>
      </c>
    </row>
    <row r="1014" spans="1:36" s="87" customFormat="1" ht="24" hidden="1" customHeight="1">
      <c r="A1014" s="82" t="s">
        <v>995</v>
      </c>
      <c r="B1014" s="83"/>
      <c r="C1014" s="84" t="s">
        <v>674</v>
      </c>
      <c r="D1014" s="89" t="s">
        <v>1037</v>
      </c>
      <c r="E1014" s="86">
        <f t="shared" ref="E1014:J1014" si="1197">E32+E74+E122+E210+E260+E320+E370+E428+E557+E641+E679+E752+E806+E873</f>
        <v>3673</v>
      </c>
      <c r="F1014" s="86">
        <f t="shared" si="1197"/>
        <v>0</v>
      </c>
      <c r="G1014" s="86">
        <f t="shared" si="1197"/>
        <v>3673</v>
      </c>
      <c r="H1014" s="86">
        <f t="shared" si="1197"/>
        <v>3500</v>
      </c>
      <c r="I1014" s="86">
        <f t="shared" si="1197"/>
        <v>0</v>
      </c>
      <c r="J1014" s="86">
        <f t="shared" si="1197"/>
        <v>3500</v>
      </c>
      <c r="K1014" s="143">
        <f t="shared" si="1185"/>
        <v>95.28995371630819</v>
      </c>
      <c r="L1014" s="86">
        <f>L32+L74+L122+L210+L260+L320+L370+L428+L557+L641+L679+L752+L806+L873</f>
        <v>3673</v>
      </c>
      <c r="M1014" s="86">
        <f t="shared" ref="M1014:AB1014" si="1198">M32+M74+M122+M210+M260+M320+M370+M428+M557+M641+M679+M752+M806+M873</f>
        <v>0</v>
      </c>
      <c r="N1014" s="86">
        <f t="shared" si="1198"/>
        <v>3673</v>
      </c>
      <c r="O1014" s="86">
        <f t="shared" si="1198"/>
        <v>814</v>
      </c>
      <c r="P1014" s="86">
        <f t="shared" si="1198"/>
        <v>814</v>
      </c>
      <c r="Q1014" s="86">
        <f t="shared" si="1198"/>
        <v>0</v>
      </c>
      <c r="R1014" s="86">
        <f t="shared" si="1198"/>
        <v>814</v>
      </c>
      <c r="S1014" s="86">
        <f t="shared" si="1198"/>
        <v>3256</v>
      </c>
      <c r="T1014" s="86">
        <f t="shared" si="1198"/>
        <v>3673</v>
      </c>
      <c r="U1014" s="86">
        <f t="shared" si="1198"/>
        <v>0</v>
      </c>
      <c r="V1014" s="86">
        <f t="shared" si="1198"/>
        <v>3673</v>
      </c>
      <c r="W1014" s="86">
        <f t="shared" si="1198"/>
        <v>1367</v>
      </c>
      <c r="X1014" s="86">
        <f t="shared" si="1198"/>
        <v>1370</v>
      </c>
      <c r="Y1014" s="86">
        <f t="shared" si="1198"/>
        <v>0</v>
      </c>
      <c r="Z1014" s="86">
        <f t="shared" si="1198"/>
        <v>1370</v>
      </c>
      <c r="AA1014" s="86">
        <f t="shared" si="1198"/>
        <v>2740</v>
      </c>
      <c r="AB1014" s="86">
        <f t="shared" si="1198"/>
        <v>3770</v>
      </c>
      <c r="AC1014" s="86">
        <f t="shared" ref="AC1014:AD1014" si="1199">AC32+AC74+AC122+AC210+AC260+AC320+AC370+AC428+AC557+AC641+AC679+AC752+AC806+AC873</f>
        <v>0</v>
      </c>
      <c r="AD1014" s="86">
        <f t="shared" si="1199"/>
        <v>3770</v>
      </c>
      <c r="AE1014" s="535">
        <f t="shared" si="1156"/>
        <v>97</v>
      </c>
      <c r="AF1014" s="533">
        <v>3573</v>
      </c>
      <c r="AG1014" s="533">
        <v>0</v>
      </c>
      <c r="AH1014" s="533">
        <v>3573</v>
      </c>
      <c r="AI1014" s="542">
        <f t="shared" si="1052"/>
        <v>-100</v>
      </c>
      <c r="AJ1014" s="87">
        <f>AF1014/AB1014</f>
        <v>0.94774535809018567</v>
      </c>
    </row>
    <row r="1015" spans="1:36" s="87" customFormat="1" ht="24" hidden="1" customHeight="1">
      <c r="A1015" s="82" t="s">
        <v>996</v>
      </c>
      <c r="B1015" s="83"/>
      <c r="C1015" s="84" t="s">
        <v>671</v>
      </c>
      <c r="D1015" s="89" t="s">
        <v>1035</v>
      </c>
      <c r="E1015" s="86">
        <f t="shared" ref="E1015:J1015" si="1200">E30+E72+E120+E187+E209+E259+E318+E368+E427+E456+E555+E639+E678+E751+E805+E871</f>
        <v>6585</v>
      </c>
      <c r="F1015" s="86">
        <f t="shared" si="1200"/>
        <v>0</v>
      </c>
      <c r="G1015" s="86">
        <f t="shared" si="1200"/>
        <v>6585</v>
      </c>
      <c r="H1015" s="86">
        <f t="shared" si="1200"/>
        <v>6619</v>
      </c>
      <c r="I1015" s="86">
        <f t="shared" si="1200"/>
        <v>0</v>
      </c>
      <c r="J1015" s="86">
        <f t="shared" si="1200"/>
        <v>6619</v>
      </c>
      <c r="K1015" s="143">
        <f t="shared" si="1185"/>
        <v>100.51632498101746</v>
      </c>
      <c r="L1015" s="86">
        <f>L30+L72+L120+L187+L209+L259+L318+L368+L427+L456+L555+L639+L678+L751+L805+L871</f>
        <v>6585</v>
      </c>
      <c r="M1015" s="86">
        <f t="shared" ref="M1015:AB1015" si="1201">M30+M72+M120+M187+M209+M259+M318+M368+M427+M456+M555+M639+M678+M751+M805+M871</f>
        <v>0</v>
      </c>
      <c r="N1015" s="86">
        <f t="shared" si="1201"/>
        <v>6585</v>
      </c>
      <c r="O1015" s="86">
        <f t="shared" si="1201"/>
        <v>1646</v>
      </c>
      <c r="P1015" s="86">
        <f t="shared" si="1201"/>
        <v>1685</v>
      </c>
      <c r="Q1015" s="86">
        <f t="shared" si="1201"/>
        <v>0</v>
      </c>
      <c r="R1015" s="86">
        <f t="shared" si="1201"/>
        <v>1685</v>
      </c>
      <c r="S1015" s="86">
        <f t="shared" si="1201"/>
        <v>6740</v>
      </c>
      <c r="T1015" s="86">
        <f t="shared" si="1201"/>
        <v>6585</v>
      </c>
      <c r="U1015" s="86">
        <f t="shared" si="1201"/>
        <v>0</v>
      </c>
      <c r="V1015" s="86">
        <f t="shared" si="1201"/>
        <v>6585</v>
      </c>
      <c r="W1015" s="86">
        <f t="shared" si="1201"/>
        <v>2812</v>
      </c>
      <c r="X1015" s="86">
        <f t="shared" si="1201"/>
        <v>2834</v>
      </c>
      <c r="Y1015" s="86">
        <f t="shared" si="1201"/>
        <v>0</v>
      </c>
      <c r="Z1015" s="86">
        <f t="shared" si="1201"/>
        <v>2834</v>
      </c>
      <c r="AA1015" s="86">
        <f t="shared" si="1201"/>
        <v>5668</v>
      </c>
      <c r="AB1015" s="86">
        <f t="shared" si="1201"/>
        <v>6847</v>
      </c>
      <c r="AC1015" s="86">
        <f t="shared" ref="AC1015:AD1015" si="1202">AC30+AC72+AC120+AC187+AC209+AC259+AC318+AC368+AC427+AC456+AC555+AC639+AC678+AC751+AC805+AC871</f>
        <v>0</v>
      </c>
      <c r="AD1015" s="86">
        <f t="shared" si="1202"/>
        <v>6847</v>
      </c>
      <c r="AE1015" s="535">
        <f t="shared" si="1156"/>
        <v>262</v>
      </c>
      <c r="AF1015" s="533">
        <v>6485</v>
      </c>
      <c r="AG1015" s="533"/>
      <c r="AH1015" s="533">
        <v>6485</v>
      </c>
      <c r="AI1015" s="542">
        <f t="shared" si="1052"/>
        <v>-100</v>
      </c>
    </row>
    <row r="1016" spans="1:36" s="87" customFormat="1" ht="24" hidden="1" customHeight="1">
      <c r="A1016" s="82" t="s">
        <v>997</v>
      </c>
      <c r="B1016" s="83"/>
      <c r="C1016" s="84" t="s">
        <v>675</v>
      </c>
      <c r="D1016" s="89" t="s">
        <v>1031</v>
      </c>
      <c r="E1016" s="86">
        <f t="shared" ref="E1016:J1016" si="1203">E26+E68+E116+E207+E234+E245+E257+E274+E316+E364+E425+E455+E481+E512+E551+E576+E635+E676+E747+E801+E834+E868</f>
        <v>11948</v>
      </c>
      <c r="F1016" s="86">
        <f t="shared" si="1203"/>
        <v>0</v>
      </c>
      <c r="G1016" s="86">
        <f t="shared" si="1203"/>
        <v>11948</v>
      </c>
      <c r="H1016" s="86">
        <f t="shared" si="1203"/>
        <v>11707</v>
      </c>
      <c r="I1016" s="86">
        <f t="shared" si="1203"/>
        <v>0</v>
      </c>
      <c r="J1016" s="86">
        <f t="shared" si="1203"/>
        <v>11707</v>
      </c>
      <c r="K1016" s="143">
        <f t="shared" si="1185"/>
        <v>97.982926012721791</v>
      </c>
      <c r="L1016" s="86">
        <f>L26+L68+L116+L207+L234+L245+L257+L274+L316+L364+L425+L455+L481+L512+L551+L576+L635+L676+L747+L801+L834+L868</f>
        <v>11948</v>
      </c>
      <c r="M1016" s="86">
        <f t="shared" ref="M1016:AB1016" si="1204">M26+M68+M116+M207+M234+M245+M257+M274+M316+M364+M425+M455+M481+M512+M551+M576+M635+M676+M747+M801+M834+M868</f>
        <v>0</v>
      </c>
      <c r="N1016" s="86">
        <f t="shared" si="1204"/>
        <v>11948</v>
      </c>
      <c r="O1016" s="86">
        <f t="shared" si="1204"/>
        <v>2944</v>
      </c>
      <c r="P1016" s="86">
        <f t="shared" si="1204"/>
        <v>2954</v>
      </c>
      <c r="Q1016" s="86">
        <f t="shared" si="1204"/>
        <v>0</v>
      </c>
      <c r="R1016" s="86">
        <f t="shared" si="1204"/>
        <v>2954</v>
      </c>
      <c r="S1016" s="86">
        <f t="shared" si="1204"/>
        <v>11816</v>
      </c>
      <c r="T1016" s="86">
        <f t="shared" si="1204"/>
        <v>11948</v>
      </c>
      <c r="U1016" s="86">
        <f t="shared" si="1204"/>
        <v>0</v>
      </c>
      <c r="V1016" s="86">
        <f t="shared" si="1204"/>
        <v>11948</v>
      </c>
      <c r="W1016" s="86">
        <f t="shared" si="1204"/>
        <v>4653</v>
      </c>
      <c r="X1016" s="86">
        <f t="shared" si="1204"/>
        <v>4667</v>
      </c>
      <c r="Y1016" s="86">
        <f t="shared" si="1204"/>
        <v>0</v>
      </c>
      <c r="Z1016" s="86">
        <f t="shared" si="1204"/>
        <v>4667</v>
      </c>
      <c r="AA1016" s="86">
        <f t="shared" si="1204"/>
        <v>9334</v>
      </c>
      <c r="AB1016" s="86">
        <f t="shared" si="1204"/>
        <v>11948</v>
      </c>
      <c r="AC1016" s="86">
        <f t="shared" ref="AC1016:AD1016" si="1205">AC26+AC68+AC116+AC207+AC234+AC245+AC257+AC274+AC316+AC364+AC425+AC455+AC481+AC512+AC551+AC576+AC635+AC676+AC747+AC801+AC834+AC868</f>
        <v>0</v>
      </c>
      <c r="AD1016" s="86">
        <f t="shared" si="1205"/>
        <v>11948</v>
      </c>
      <c r="AE1016" s="535">
        <f t="shared" si="1156"/>
        <v>0</v>
      </c>
      <c r="AF1016" s="533">
        <v>11848</v>
      </c>
      <c r="AG1016" s="533"/>
      <c r="AH1016" s="533">
        <v>11848</v>
      </c>
      <c r="AI1016" s="542">
        <f t="shared" si="1052"/>
        <v>-100</v>
      </c>
    </row>
    <row r="1017" spans="1:36" s="87" customFormat="1" ht="24" hidden="1" customHeight="1">
      <c r="A1017" s="82" t="s">
        <v>998</v>
      </c>
      <c r="B1017" s="83"/>
      <c r="C1017" s="84" t="s">
        <v>659</v>
      </c>
      <c r="D1017" s="103" t="s">
        <v>21</v>
      </c>
      <c r="E1017" s="86">
        <f t="shared" ref="E1017:J1017" si="1206">E171+E656</f>
        <v>600</v>
      </c>
      <c r="F1017" s="86">
        <f t="shared" si="1206"/>
        <v>0</v>
      </c>
      <c r="G1017" s="86">
        <f t="shared" si="1206"/>
        <v>600</v>
      </c>
      <c r="H1017" s="86">
        <f t="shared" si="1206"/>
        <v>600</v>
      </c>
      <c r="I1017" s="86">
        <f t="shared" si="1206"/>
        <v>0</v>
      </c>
      <c r="J1017" s="86">
        <f t="shared" si="1206"/>
        <v>600</v>
      </c>
      <c r="K1017" s="143">
        <f t="shared" si="1185"/>
        <v>100</v>
      </c>
      <c r="L1017" s="86">
        <f>L171+L656</f>
        <v>754</v>
      </c>
      <c r="M1017" s="86">
        <f t="shared" ref="M1017:AB1017" si="1207">M171+M656</f>
        <v>0</v>
      </c>
      <c r="N1017" s="86">
        <f t="shared" si="1207"/>
        <v>754</v>
      </c>
      <c r="O1017" s="86">
        <f t="shared" si="1207"/>
        <v>190</v>
      </c>
      <c r="P1017" s="86">
        <f t="shared" si="1207"/>
        <v>190</v>
      </c>
      <c r="Q1017" s="86">
        <f t="shared" si="1207"/>
        <v>0</v>
      </c>
      <c r="R1017" s="86">
        <f t="shared" si="1207"/>
        <v>190</v>
      </c>
      <c r="S1017" s="86">
        <f t="shared" si="1207"/>
        <v>760</v>
      </c>
      <c r="T1017" s="86">
        <f t="shared" si="1207"/>
        <v>754</v>
      </c>
      <c r="U1017" s="86">
        <f t="shared" si="1207"/>
        <v>0</v>
      </c>
      <c r="V1017" s="86">
        <f t="shared" si="1207"/>
        <v>754</v>
      </c>
      <c r="W1017" s="86">
        <f t="shared" si="1207"/>
        <v>201</v>
      </c>
      <c r="X1017" s="86">
        <f t="shared" si="1207"/>
        <v>0</v>
      </c>
      <c r="Y1017" s="86">
        <f t="shared" si="1207"/>
        <v>0</v>
      </c>
      <c r="Z1017" s="86">
        <f t="shared" si="1207"/>
        <v>0</v>
      </c>
      <c r="AA1017" s="86">
        <f t="shared" si="1207"/>
        <v>0</v>
      </c>
      <c r="AB1017" s="86">
        <f t="shared" si="1207"/>
        <v>2230</v>
      </c>
      <c r="AC1017" s="86">
        <f t="shared" ref="AC1017:AD1017" si="1208">AC171+AC656</f>
        <v>0</v>
      </c>
      <c r="AD1017" s="86">
        <f t="shared" si="1208"/>
        <v>2230</v>
      </c>
      <c r="AE1017" s="535">
        <f t="shared" si="1156"/>
        <v>1476</v>
      </c>
      <c r="AF1017" s="533">
        <v>800</v>
      </c>
      <c r="AG1017" s="533">
        <v>0</v>
      </c>
      <c r="AH1017" s="533">
        <v>800</v>
      </c>
      <c r="AI1017" s="542">
        <f t="shared" si="1052"/>
        <v>46</v>
      </c>
      <c r="AJ1017" s="87">
        <f>AF1017/AB1017</f>
        <v>0.35874439461883406</v>
      </c>
    </row>
    <row r="1018" spans="1:36" s="87" customFormat="1" ht="48" hidden="1" customHeight="1">
      <c r="A1018" s="82" t="s">
        <v>999</v>
      </c>
      <c r="B1018" s="83"/>
      <c r="C1018" s="84" t="s">
        <v>667</v>
      </c>
      <c r="D1018" s="89" t="s">
        <v>1069</v>
      </c>
      <c r="E1018" s="86">
        <f t="shared" ref="E1018:J1018" si="1209">E657+E822</f>
        <v>78</v>
      </c>
      <c r="F1018" s="86">
        <f t="shared" si="1209"/>
        <v>0</v>
      </c>
      <c r="G1018" s="86">
        <f t="shared" si="1209"/>
        <v>78</v>
      </c>
      <c r="H1018" s="86">
        <f t="shared" si="1209"/>
        <v>70</v>
      </c>
      <c r="I1018" s="86">
        <f t="shared" si="1209"/>
        <v>0</v>
      </c>
      <c r="J1018" s="86">
        <f t="shared" si="1209"/>
        <v>70</v>
      </c>
      <c r="K1018" s="143">
        <f t="shared" si="1185"/>
        <v>89.743589743589752</v>
      </c>
      <c r="L1018" s="86">
        <f>L657+L822</f>
        <v>78</v>
      </c>
      <c r="M1018" s="86">
        <f t="shared" ref="M1018:AB1018" si="1210">M657+M822</f>
        <v>0</v>
      </c>
      <c r="N1018" s="86">
        <f t="shared" si="1210"/>
        <v>78</v>
      </c>
      <c r="O1018" s="86">
        <f t="shared" si="1210"/>
        <v>20</v>
      </c>
      <c r="P1018" s="86">
        <f t="shared" si="1210"/>
        <v>20</v>
      </c>
      <c r="Q1018" s="86">
        <f t="shared" si="1210"/>
        <v>0</v>
      </c>
      <c r="R1018" s="86">
        <f t="shared" si="1210"/>
        <v>20</v>
      </c>
      <c r="S1018" s="86">
        <f t="shared" si="1210"/>
        <v>80</v>
      </c>
      <c r="T1018" s="86">
        <f t="shared" si="1210"/>
        <v>78</v>
      </c>
      <c r="U1018" s="86">
        <f t="shared" si="1210"/>
        <v>0</v>
      </c>
      <c r="V1018" s="86">
        <f t="shared" si="1210"/>
        <v>78</v>
      </c>
      <c r="W1018" s="86">
        <f t="shared" si="1210"/>
        <v>20</v>
      </c>
      <c r="X1018" s="86">
        <f t="shared" si="1210"/>
        <v>20</v>
      </c>
      <c r="Y1018" s="86">
        <f t="shared" si="1210"/>
        <v>0</v>
      </c>
      <c r="Z1018" s="86">
        <f t="shared" si="1210"/>
        <v>20</v>
      </c>
      <c r="AA1018" s="86">
        <f t="shared" si="1210"/>
        <v>40</v>
      </c>
      <c r="AB1018" s="86">
        <f t="shared" si="1210"/>
        <v>78</v>
      </c>
      <c r="AC1018" s="86">
        <f t="shared" ref="AC1018:AD1018" si="1211">AC657+AC822</f>
        <v>0</v>
      </c>
      <c r="AD1018" s="86">
        <f t="shared" si="1211"/>
        <v>78</v>
      </c>
      <c r="AE1018" s="535">
        <f t="shared" si="1156"/>
        <v>0</v>
      </c>
      <c r="AF1018" s="533">
        <v>78</v>
      </c>
      <c r="AG1018" s="533"/>
      <c r="AH1018" s="533">
        <v>78</v>
      </c>
      <c r="AI1018" s="542">
        <f t="shared" si="1052"/>
        <v>0</v>
      </c>
    </row>
    <row r="1019" spans="1:36" s="87" customFormat="1" ht="24" hidden="1" customHeight="1">
      <c r="A1019" s="82" t="s">
        <v>1000</v>
      </c>
      <c r="B1019" s="83"/>
      <c r="C1019" s="84" t="s">
        <v>667</v>
      </c>
      <c r="D1019" s="104" t="s">
        <v>1179</v>
      </c>
      <c r="E1019" s="86">
        <f t="shared" ref="E1019:J1019" si="1212">E468</f>
        <v>0</v>
      </c>
      <c r="F1019" s="86">
        <f t="shared" si="1212"/>
        <v>0</v>
      </c>
      <c r="G1019" s="86">
        <f t="shared" si="1212"/>
        <v>0</v>
      </c>
      <c r="H1019" s="86">
        <f t="shared" si="1212"/>
        <v>0</v>
      </c>
      <c r="I1019" s="86">
        <f t="shared" si="1212"/>
        <v>0</v>
      </c>
      <c r="J1019" s="86">
        <f t="shared" si="1212"/>
        <v>0</v>
      </c>
      <c r="K1019" s="143">
        <v>0</v>
      </c>
      <c r="L1019" s="86">
        <f>L468</f>
        <v>0</v>
      </c>
      <c r="M1019" s="86">
        <f t="shared" ref="M1019:AB1019" si="1213">M468</f>
        <v>0</v>
      </c>
      <c r="N1019" s="86">
        <f t="shared" si="1213"/>
        <v>0</v>
      </c>
      <c r="O1019" s="86">
        <f t="shared" si="1213"/>
        <v>0</v>
      </c>
      <c r="P1019" s="86">
        <f t="shared" si="1213"/>
        <v>0</v>
      </c>
      <c r="Q1019" s="86">
        <f t="shared" si="1213"/>
        <v>0</v>
      </c>
      <c r="R1019" s="86">
        <f t="shared" si="1213"/>
        <v>0</v>
      </c>
      <c r="S1019" s="86">
        <f t="shared" si="1213"/>
        <v>0</v>
      </c>
      <c r="T1019" s="86">
        <f t="shared" si="1213"/>
        <v>0</v>
      </c>
      <c r="U1019" s="86">
        <f t="shared" si="1213"/>
        <v>0</v>
      </c>
      <c r="V1019" s="86">
        <f t="shared" si="1213"/>
        <v>0</v>
      </c>
      <c r="W1019" s="86">
        <f t="shared" si="1213"/>
        <v>0</v>
      </c>
      <c r="X1019" s="86">
        <f t="shared" si="1213"/>
        <v>0</v>
      </c>
      <c r="Y1019" s="86">
        <f t="shared" si="1213"/>
        <v>0</v>
      </c>
      <c r="Z1019" s="86">
        <f t="shared" si="1213"/>
        <v>0</v>
      </c>
      <c r="AA1019" s="86">
        <f t="shared" si="1213"/>
        <v>0</v>
      </c>
      <c r="AB1019" s="86">
        <f t="shared" si="1213"/>
        <v>400</v>
      </c>
      <c r="AC1019" s="86">
        <f t="shared" ref="AC1019:AD1019" si="1214">AC468</f>
        <v>0</v>
      </c>
      <c r="AD1019" s="86">
        <f t="shared" si="1214"/>
        <v>400</v>
      </c>
      <c r="AE1019" s="535">
        <f t="shared" si="1156"/>
        <v>400</v>
      </c>
      <c r="AF1019" s="533">
        <v>50</v>
      </c>
      <c r="AG1019" s="533"/>
      <c r="AH1019" s="533">
        <v>50</v>
      </c>
      <c r="AI1019" s="542">
        <f t="shared" si="1052"/>
        <v>50</v>
      </c>
    </row>
    <row r="1020" spans="1:36" s="87" customFormat="1" ht="60" hidden="1" customHeight="1">
      <c r="A1020" s="82" t="s">
        <v>1001</v>
      </c>
      <c r="B1020" s="83"/>
      <c r="C1020" s="84" t="s">
        <v>667</v>
      </c>
      <c r="D1020" s="89" t="s">
        <v>1174</v>
      </c>
      <c r="E1020" s="86">
        <f t="shared" ref="E1020:J1020" si="1215">E248+E277+E386+E707</f>
        <v>0</v>
      </c>
      <c r="F1020" s="86">
        <f t="shared" si="1215"/>
        <v>0</v>
      </c>
      <c r="G1020" s="86">
        <f t="shared" si="1215"/>
        <v>0</v>
      </c>
      <c r="H1020" s="86">
        <f t="shared" si="1215"/>
        <v>0</v>
      </c>
      <c r="I1020" s="86">
        <f t="shared" si="1215"/>
        <v>0</v>
      </c>
      <c r="J1020" s="86">
        <f t="shared" si="1215"/>
        <v>0</v>
      </c>
      <c r="K1020" s="143">
        <v>0</v>
      </c>
      <c r="L1020" s="86">
        <f>L248+L277+L386+L707</f>
        <v>250</v>
      </c>
      <c r="M1020" s="86">
        <f t="shared" ref="M1020:AB1020" si="1216">M248+M277+M386+M707</f>
        <v>0</v>
      </c>
      <c r="N1020" s="86">
        <f t="shared" si="1216"/>
        <v>250</v>
      </c>
      <c r="O1020" s="86">
        <f t="shared" si="1216"/>
        <v>0</v>
      </c>
      <c r="P1020" s="86">
        <f t="shared" si="1216"/>
        <v>0</v>
      </c>
      <c r="Q1020" s="86">
        <f t="shared" si="1216"/>
        <v>0</v>
      </c>
      <c r="R1020" s="86">
        <f t="shared" si="1216"/>
        <v>0</v>
      </c>
      <c r="S1020" s="86">
        <f t="shared" si="1216"/>
        <v>0</v>
      </c>
      <c r="T1020" s="86">
        <f t="shared" si="1216"/>
        <v>250</v>
      </c>
      <c r="U1020" s="86">
        <f t="shared" si="1216"/>
        <v>0</v>
      </c>
      <c r="V1020" s="86">
        <f t="shared" si="1216"/>
        <v>250</v>
      </c>
      <c r="W1020" s="86">
        <f t="shared" si="1216"/>
        <v>44</v>
      </c>
      <c r="X1020" s="86">
        <f t="shared" si="1216"/>
        <v>49</v>
      </c>
      <c r="Y1020" s="86">
        <f t="shared" si="1216"/>
        <v>0</v>
      </c>
      <c r="Z1020" s="86">
        <f t="shared" si="1216"/>
        <v>49</v>
      </c>
      <c r="AA1020" s="86">
        <f t="shared" si="1216"/>
        <v>98</v>
      </c>
      <c r="AB1020" s="86">
        <f t="shared" si="1216"/>
        <v>490</v>
      </c>
      <c r="AC1020" s="86">
        <f t="shared" ref="AC1020:AD1020" si="1217">AC248+AC277+AC386+AC707</f>
        <v>0</v>
      </c>
      <c r="AD1020" s="86">
        <f t="shared" si="1217"/>
        <v>490</v>
      </c>
      <c r="AE1020" s="535">
        <f t="shared" si="1156"/>
        <v>240</v>
      </c>
      <c r="AF1020" s="533">
        <v>250</v>
      </c>
      <c r="AG1020" s="533"/>
      <c r="AH1020" s="533">
        <v>250</v>
      </c>
      <c r="AI1020" s="542">
        <f t="shared" si="1052"/>
        <v>0</v>
      </c>
      <c r="AJ1020" s="87">
        <f>AF1020/AB1020</f>
        <v>0.51020408163265307</v>
      </c>
    </row>
    <row r="1021" spans="1:36" s="87" customFormat="1" ht="72" hidden="1" customHeight="1">
      <c r="A1021" s="82" t="s">
        <v>1002</v>
      </c>
      <c r="B1021" s="83"/>
      <c r="C1021" s="84" t="s">
        <v>667</v>
      </c>
      <c r="D1021" s="89" t="s">
        <v>1175</v>
      </c>
      <c r="E1021" s="86">
        <f t="shared" ref="E1021:J1021" si="1218">E296+E292</f>
        <v>0</v>
      </c>
      <c r="F1021" s="86">
        <f t="shared" si="1218"/>
        <v>0</v>
      </c>
      <c r="G1021" s="86">
        <f t="shared" si="1218"/>
        <v>0</v>
      </c>
      <c r="H1021" s="86">
        <f t="shared" si="1218"/>
        <v>0</v>
      </c>
      <c r="I1021" s="86">
        <f t="shared" si="1218"/>
        <v>0</v>
      </c>
      <c r="J1021" s="86">
        <f t="shared" si="1218"/>
        <v>0</v>
      </c>
      <c r="K1021" s="143">
        <v>0</v>
      </c>
      <c r="L1021" s="86">
        <f>L296+L292</f>
        <v>30</v>
      </c>
      <c r="M1021" s="86">
        <f t="shared" ref="M1021:AB1021" si="1219">M296+M292</f>
        <v>0</v>
      </c>
      <c r="N1021" s="86">
        <f t="shared" si="1219"/>
        <v>30</v>
      </c>
      <c r="O1021" s="86">
        <f t="shared" si="1219"/>
        <v>0</v>
      </c>
      <c r="P1021" s="86">
        <f t="shared" si="1219"/>
        <v>0</v>
      </c>
      <c r="Q1021" s="86">
        <f t="shared" si="1219"/>
        <v>0</v>
      </c>
      <c r="R1021" s="86">
        <f t="shared" si="1219"/>
        <v>0</v>
      </c>
      <c r="S1021" s="86">
        <f t="shared" si="1219"/>
        <v>0</v>
      </c>
      <c r="T1021" s="86">
        <f t="shared" si="1219"/>
        <v>30</v>
      </c>
      <c r="U1021" s="86">
        <f t="shared" si="1219"/>
        <v>0</v>
      </c>
      <c r="V1021" s="86">
        <f t="shared" si="1219"/>
        <v>30</v>
      </c>
      <c r="W1021" s="86">
        <f t="shared" si="1219"/>
        <v>2</v>
      </c>
      <c r="X1021" s="86">
        <f t="shared" si="1219"/>
        <v>2</v>
      </c>
      <c r="Y1021" s="86">
        <f t="shared" si="1219"/>
        <v>0</v>
      </c>
      <c r="Z1021" s="86">
        <f t="shared" si="1219"/>
        <v>2</v>
      </c>
      <c r="AA1021" s="86">
        <f t="shared" si="1219"/>
        <v>4</v>
      </c>
      <c r="AB1021" s="86">
        <f t="shared" si="1219"/>
        <v>40</v>
      </c>
      <c r="AC1021" s="86">
        <f t="shared" ref="AC1021:AD1021" si="1220">AC296+AC292</f>
        <v>0</v>
      </c>
      <c r="AD1021" s="86">
        <f t="shared" si="1220"/>
        <v>40</v>
      </c>
      <c r="AE1021" s="535">
        <f t="shared" si="1156"/>
        <v>10</v>
      </c>
      <c r="AF1021" s="533">
        <v>30</v>
      </c>
      <c r="AG1021" s="533"/>
      <c r="AH1021" s="533">
        <v>30</v>
      </c>
      <c r="AI1021" s="542">
        <f t="shared" si="1052"/>
        <v>0</v>
      </c>
    </row>
    <row r="1022" spans="1:36" s="87" customFormat="1" ht="48" hidden="1" customHeight="1">
      <c r="A1022" s="82" t="s">
        <v>1003</v>
      </c>
      <c r="B1022" s="83"/>
      <c r="C1022" s="84" t="s">
        <v>667</v>
      </c>
      <c r="D1022" s="105" t="s">
        <v>1176</v>
      </c>
      <c r="E1022" s="86">
        <f>E929</f>
        <v>0</v>
      </c>
      <c r="F1022" s="86">
        <f t="shared" ref="F1022:J1022" si="1221">F929</f>
        <v>0</v>
      </c>
      <c r="G1022" s="86">
        <f t="shared" si="1221"/>
        <v>0</v>
      </c>
      <c r="H1022" s="86">
        <f t="shared" si="1221"/>
        <v>0</v>
      </c>
      <c r="I1022" s="86">
        <f t="shared" si="1221"/>
        <v>0</v>
      </c>
      <c r="J1022" s="86">
        <f t="shared" si="1221"/>
        <v>0</v>
      </c>
      <c r="K1022" s="143">
        <v>0</v>
      </c>
      <c r="L1022" s="86">
        <f t="shared" ref="L1022:AB1022" si="1222">L929</f>
        <v>0</v>
      </c>
      <c r="M1022" s="86">
        <f t="shared" si="1222"/>
        <v>0</v>
      </c>
      <c r="N1022" s="86">
        <f t="shared" si="1222"/>
        <v>0</v>
      </c>
      <c r="O1022" s="86">
        <f t="shared" si="1222"/>
        <v>0</v>
      </c>
      <c r="P1022" s="86">
        <f t="shared" si="1222"/>
        <v>0</v>
      </c>
      <c r="Q1022" s="86">
        <f t="shared" si="1222"/>
        <v>0</v>
      </c>
      <c r="R1022" s="86">
        <f t="shared" si="1222"/>
        <v>0</v>
      </c>
      <c r="S1022" s="86">
        <f t="shared" si="1222"/>
        <v>0</v>
      </c>
      <c r="T1022" s="86">
        <f t="shared" si="1222"/>
        <v>0</v>
      </c>
      <c r="U1022" s="86">
        <f t="shared" si="1222"/>
        <v>0</v>
      </c>
      <c r="V1022" s="86">
        <f t="shared" si="1222"/>
        <v>0</v>
      </c>
      <c r="W1022" s="86">
        <f t="shared" si="1222"/>
        <v>0</v>
      </c>
      <c r="X1022" s="86">
        <f t="shared" si="1222"/>
        <v>0</v>
      </c>
      <c r="Y1022" s="86">
        <f t="shared" si="1222"/>
        <v>0</v>
      </c>
      <c r="Z1022" s="86">
        <f t="shared" si="1222"/>
        <v>0</v>
      </c>
      <c r="AA1022" s="86">
        <f t="shared" si="1222"/>
        <v>0</v>
      </c>
      <c r="AB1022" s="86">
        <f t="shared" si="1222"/>
        <v>363</v>
      </c>
      <c r="AC1022" s="86">
        <f t="shared" ref="AC1022:AD1022" si="1223">AC929</f>
        <v>0</v>
      </c>
      <c r="AD1022" s="86">
        <f t="shared" si="1223"/>
        <v>363</v>
      </c>
      <c r="AE1022" s="535">
        <f t="shared" si="1156"/>
        <v>363</v>
      </c>
      <c r="AF1022" s="533">
        <v>191</v>
      </c>
      <c r="AG1022" s="533"/>
      <c r="AH1022" s="533">
        <v>191</v>
      </c>
      <c r="AI1022" s="542">
        <f t="shared" si="1052"/>
        <v>191</v>
      </c>
    </row>
    <row r="1023" spans="1:36" s="87" customFormat="1" ht="36" hidden="1" customHeight="1">
      <c r="A1023" s="82" t="s">
        <v>1096</v>
      </c>
      <c r="B1023" s="83"/>
      <c r="C1023" s="84" t="s">
        <v>667</v>
      </c>
      <c r="D1023" s="89" t="s">
        <v>1177</v>
      </c>
      <c r="E1023" s="86">
        <f t="shared" ref="E1023:J1023" si="1224">E525</f>
        <v>0</v>
      </c>
      <c r="F1023" s="86">
        <f t="shared" si="1224"/>
        <v>0</v>
      </c>
      <c r="G1023" s="86">
        <f t="shared" si="1224"/>
        <v>0</v>
      </c>
      <c r="H1023" s="86">
        <f t="shared" si="1224"/>
        <v>0</v>
      </c>
      <c r="I1023" s="86">
        <f t="shared" si="1224"/>
        <v>0</v>
      </c>
      <c r="J1023" s="86">
        <f t="shared" si="1224"/>
        <v>0</v>
      </c>
      <c r="K1023" s="143">
        <v>0</v>
      </c>
      <c r="L1023" s="86">
        <f>L525</f>
        <v>0</v>
      </c>
      <c r="M1023" s="86">
        <f t="shared" ref="M1023:AB1023" si="1225">M525</f>
        <v>0</v>
      </c>
      <c r="N1023" s="86">
        <f t="shared" si="1225"/>
        <v>0</v>
      </c>
      <c r="O1023" s="86">
        <f t="shared" si="1225"/>
        <v>0</v>
      </c>
      <c r="P1023" s="86">
        <f t="shared" si="1225"/>
        <v>0</v>
      </c>
      <c r="Q1023" s="86">
        <f t="shared" si="1225"/>
        <v>0</v>
      </c>
      <c r="R1023" s="86">
        <f t="shared" si="1225"/>
        <v>0</v>
      </c>
      <c r="S1023" s="86">
        <f t="shared" si="1225"/>
        <v>0</v>
      </c>
      <c r="T1023" s="86">
        <f t="shared" si="1225"/>
        <v>0</v>
      </c>
      <c r="U1023" s="86">
        <f t="shared" si="1225"/>
        <v>0</v>
      </c>
      <c r="V1023" s="86">
        <f t="shared" si="1225"/>
        <v>0</v>
      </c>
      <c r="W1023" s="86">
        <f t="shared" si="1225"/>
        <v>0</v>
      </c>
      <c r="X1023" s="86">
        <f t="shared" si="1225"/>
        <v>0</v>
      </c>
      <c r="Y1023" s="86">
        <f t="shared" si="1225"/>
        <v>0</v>
      </c>
      <c r="Z1023" s="86">
        <f t="shared" si="1225"/>
        <v>0</v>
      </c>
      <c r="AA1023" s="86">
        <f t="shared" si="1225"/>
        <v>0</v>
      </c>
      <c r="AB1023" s="86">
        <f t="shared" si="1225"/>
        <v>1000</v>
      </c>
      <c r="AC1023" s="86">
        <f t="shared" ref="AC1023:AD1023" si="1226">AC525</f>
        <v>0</v>
      </c>
      <c r="AD1023" s="86">
        <f t="shared" si="1226"/>
        <v>1000</v>
      </c>
      <c r="AE1023" s="535">
        <f t="shared" si="1156"/>
        <v>1000</v>
      </c>
      <c r="AF1023" s="533">
        <v>450</v>
      </c>
      <c r="AG1023" s="533"/>
      <c r="AH1023" s="533">
        <v>450</v>
      </c>
      <c r="AI1023" s="542">
        <f t="shared" si="1052"/>
        <v>450</v>
      </c>
    </row>
    <row r="1024" spans="1:36" s="87" customFormat="1" ht="36" hidden="1" customHeight="1">
      <c r="A1024" s="82" t="s">
        <v>1097</v>
      </c>
      <c r="B1024" s="83"/>
      <c r="C1024" s="84" t="s">
        <v>667</v>
      </c>
      <c r="D1024" s="89" t="s">
        <v>1178</v>
      </c>
      <c r="E1024" s="86">
        <f t="shared" ref="E1024:J1024" si="1227">E136+E388</f>
        <v>0</v>
      </c>
      <c r="F1024" s="86">
        <f t="shared" si="1227"/>
        <v>0</v>
      </c>
      <c r="G1024" s="86">
        <f t="shared" si="1227"/>
        <v>0</v>
      </c>
      <c r="H1024" s="86">
        <f t="shared" si="1227"/>
        <v>0</v>
      </c>
      <c r="I1024" s="86">
        <f t="shared" si="1227"/>
        <v>0</v>
      </c>
      <c r="J1024" s="86">
        <f t="shared" si="1227"/>
        <v>0</v>
      </c>
      <c r="K1024" s="143">
        <v>0</v>
      </c>
      <c r="L1024" s="86">
        <f>L136+L388</f>
        <v>0</v>
      </c>
      <c r="M1024" s="86">
        <f t="shared" ref="M1024:AB1024" si="1228">M136+M388</f>
        <v>0</v>
      </c>
      <c r="N1024" s="86">
        <f t="shared" si="1228"/>
        <v>0</v>
      </c>
      <c r="O1024" s="86">
        <f t="shared" si="1228"/>
        <v>0</v>
      </c>
      <c r="P1024" s="86">
        <f t="shared" si="1228"/>
        <v>0</v>
      </c>
      <c r="Q1024" s="86">
        <f t="shared" si="1228"/>
        <v>0</v>
      </c>
      <c r="R1024" s="86">
        <f t="shared" si="1228"/>
        <v>0</v>
      </c>
      <c r="S1024" s="86">
        <f t="shared" si="1228"/>
        <v>0</v>
      </c>
      <c r="T1024" s="86">
        <f t="shared" si="1228"/>
        <v>0</v>
      </c>
      <c r="U1024" s="86">
        <f t="shared" si="1228"/>
        <v>0</v>
      </c>
      <c r="V1024" s="86">
        <f t="shared" si="1228"/>
        <v>0</v>
      </c>
      <c r="W1024" s="86">
        <f t="shared" si="1228"/>
        <v>0</v>
      </c>
      <c r="X1024" s="86">
        <f t="shared" si="1228"/>
        <v>0</v>
      </c>
      <c r="Y1024" s="86">
        <f t="shared" si="1228"/>
        <v>0</v>
      </c>
      <c r="Z1024" s="86">
        <f t="shared" si="1228"/>
        <v>0</v>
      </c>
      <c r="AA1024" s="86">
        <f t="shared" si="1228"/>
        <v>0</v>
      </c>
      <c r="AB1024" s="86">
        <f t="shared" si="1228"/>
        <v>400</v>
      </c>
      <c r="AC1024" s="86">
        <f t="shared" ref="AC1024:AD1024" si="1229">AC136+AC388</f>
        <v>0</v>
      </c>
      <c r="AD1024" s="86">
        <f t="shared" si="1229"/>
        <v>400</v>
      </c>
      <c r="AE1024" s="535">
        <f t="shared" si="1156"/>
        <v>400</v>
      </c>
      <c r="AF1024" s="533">
        <v>10</v>
      </c>
      <c r="AG1024" s="533">
        <v>0</v>
      </c>
      <c r="AH1024" s="533">
        <v>10</v>
      </c>
      <c r="AI1024" s="542">
        <f t="shared" si="1052"/>
        <v>10</v>
      </c>
    </row>
    <row r="1025" spans="1:36" s="87" customFormat="1" ht="20.25" hidden="1" customHeight="1">
      <c r="A1025" s="82" t="s">
        <v>1098</v>
      </c>
      <c r="B1025" s="83"/>
      <c r="C1025" s="84" t="s">
        <v>661</v>
      </c>
      <c r="D1025" s="89" t="s">
        <v>1080</v>
      </c>
      <c r="E1025" s="86">
        <f t="shared" ref="E1025:J1025" si="1230">E389+E845</f>
        <v>0</v>
      </c>
      <c r="F1025" s="86">
        <f t="shared" si="1230"/>
        <v>0</v>
      </c>
      <c r="G1025" s="86">
        <f t="shared" si="1230"/>
        <v>0</v>
      </c>
      <c r="H1025" s="86">
        <f t="shared" si="1230"/>
        <v>0</v>
      </c>
      <c r="I1025" s="86">
        <f t="shared" si="1230"/>
        <v>0</v>
      </c>
      <c r="J1025" s="86">
        <f t="shared" si="1230"/>
        <v>0</v>
      </c>
      <c r="K1025" s="143">
        <v>0</v>
      </c>
      <c r="L1025" s="86">
        <f>L389+L845</f>
        <v>0</v>
      </c>
      <c r="M1025" s="86">
        <f t="shared" ref="M1025:AB1025" si="1231">M389+M845</f>
        <v>0</v>
      </c>
      <c r="N1025" s="86">
        <f t="shared" si="1231"/>
        <v>0</v>
      </c>
      <c r="O1025" s="86">
        <f t="shared" si="1231"/>
        <v>0</v>
      </c>
      <c r="P1025" s="86">
        <f t="shared" si="1231"/>
        <v>0</v>
      </c>
      <c r="Q1025" s="86">
        <f t="shared" si="1231"/>
        <v>0</v>
      </c>
      <c r="R1025" s="86">
        <f t="shared" si="1231"/>
        <v>0</v>
      </c>
      <c r="S1025" s="86">
        <f t="shared" si="1231"/>
        <v>0</v>
      </c>
      <c r="T1025" s="86">
        <f t="shared" si="1231"/>
        <v>0</v>
      </c>
      <c r="U1025" s="86">
        <f t="shared" si="1231"/>
        <v>0</v>
      </c>
      <c r="V1025" s="86">
        <f t="shared" si="1231"/>
        <v>0</v>
      </c>
      <c r="W1025" s="86">
        <f t="shared" si="1231"/>
        <v>0</v>
      </c>
      <c r="X1025" s="86">
        <f t="shared" si="1231"/>
        <v>0</v>
      </c>
      <c r="Y1025" s="86">
        <f t="shared" si="1231"/>
        <v>0</v>
      </c>
      <c r="Z1025" s="86">
        <f t="shared" si="1231"/>
        <v>0</v>
      </c>
      <c r="AA1025" s="86">
        <f t="shared" si="1231"/>
        <v>0</v>
      </c>
      <c r="AB1025" s="86">
        <f t="shared" si="1231"/>
        <v>1000</v>
      </c>
      <c r="AC1025" s="86">
        <f t="shared" ref="AC1025:AD1025" si="1232">AC389+AC845</f>
        <v>0</v>
      </c>
      <c r="AD1025" s="86">
        <f t="shared" si="1232"/>
        <v>1000</v>
      </c>
      <c r="AE1025" s="535">
        <f t="shared" si="1156"/>
        <v>1000</v>
      </c>
      <c r="AF1025" s="533">
        <v>0</v>
      </c>
      <c r="AG1025" s="533">
        <v>0</v>
      </c>
      <c r="AH1025" s="533">
        <v>0</v>
      </c>
      <c r="AI1025" s="542">
        <f t="shared" si="1052"/>
        <v>0</v>
      </c>
    </row>
    <row r="1026" spans="1:36" s="87" customFormat="1" ht="12" hidden="1" customHeight="1">
      <c r="A1026" s="82" t="s">
        <v>1104</v>
      </c>
      <c r="B1026" s="83"/>
      <c r="C1026" s="84" t="s">
        <v>659</v>
      </c>
      <c r="D1026" s="89" t="s">
        <v>1075</v>
      </c>
      <c r="E1026" s="86">
        <f>E764+E890</f>
        <v>0</v>
      </c>
      <c r="F1026" s="86">
        <f t="shared" ref="F1026:L1026" si="1233">F764+F890</f>
        <v>0</v>
      </c>
      <c r="G1026" s="86">
        <f t="shared" si="1233"/>
        <v>0</v>
      </c>
      <c r="H1026" s="86">
        <f t="shared" si="1233"/>
        <v>0</v>
      </c>
      <c r="I1026" s="86">
        <f t="shared" si="1233"/>
        <v>0</v>
      </c>
      <c r="J1026" s="86">
        <f t="shared" si="1233"/>
        <v>0</v>
      </c>
      <c r="K1026" s="143">
        <v>0</v>
      </c>
      <c r="L1026" s="86">
        <f t="shared" si="1233"/>
        <v>0</v>
      </c>
      <c r="M1026" s="86">
        <f t="shared" ref="M1026:AB1026" si="1234">M764+M890</f>
        <v>0</v>
      </c>
      <c r="N1026" s="86">
        <f t="shared" si="1234"/>
        <v>0</v>
      </c>
      <c r="O1026" s="86">
        <f t="shared" si="1234"/>
        <v>0</v>
      </c>
      <c r="P1026" s="86">
        <f t="shared" si="1234"/>
        <v>0</v>
      </c>
      <c r="Q1026" s="86">
        <f t="shared" si="1234"/>
        <v>0</v>
      </c>
      <c r="R1026" s="86">
        <f t="shared" si="1234"/>
        <v>0</v>
      </c>
      <c r="S1026" s="86">
        <f t="shared" si="1234"/>
        <v>0</v>
      </c>
      <c r="T1026" s="86">
        <f t="shared" si="1234"/>
        <v>242</v>
      </c>
      <c r="U1026" s="86">
        <f t="shared" si="1234"/>
        <v>0</v>
      </c>
      <c r="V1026" s="86">
        <f t="shared" si="1234"/>
        <v>242</v>
      </c>
      <c r="W1026" s="86">
        <f t="shared" si="1234"/>
        <v>216</v>
      </c>
      <c r="X1026" s="86">
        <f t="shared" si="1234"/>
        <v>240</v>
      </c>
      <c r="Y1026" s="86">
        <f t="shared" si="1234"/>
        <v>0</v>
      </c>
      <c r="Z1026" s="86">
        <f t="shared" si="1234"/>
        <v>240</v>
      </c>
      <c r="AA1026" s="86">
        <f t="shared" si="1234"/>
        <v>480</v>
      </c>
      <c r="AB1026" s="86">
        <f t="shared" si="1234"/>
        <v>0</v>
      </c>
      <c r="AC1026" s="86">
        <f t="shared" ref="AC1026:AD1026" si="1235">AC764+AC890</f>
        <v>0</v>
      </c>
      <c r="AD1026" s="86">
        <f t="shared" si="1235"/>
        <v>0</v>
      </c>
      <c r="AE1026" s="535">
        <f t="shared" si="1156"/>
        <v>0</v>
      </c>
      <c r="AF1026" s="533">
        <f>AF764+AF890</f>
        <v>365</v>
      </c>
      <c r="AG1026" s="533">
        <f t="shared" ref="AG1026:AH1026" si="1236">AG764+AG890</f>
        <v>0</v>
      </c>
      <c r="AH1026" s="533">
        <f t="shared" si="1236"/>
        <v>365</v>
      </c>
      <c r="AI1026" s="542">
        <f t="shared" si="1052"/>
        <v>365</v>
      </c>
    </row>
    <row r="1027" spans="1:36" s="87" customFormat="1" ht="12" hidden="1" customHeight="1">
      <c r="A1027" s="82" t="s">
        <v>1121</v>
      </c>
      <c r="B1027" s="83"/>
      <c r="C1027" s="84" t="s">
        <v>662</v>
      </c>
      <c r="D1027" s="89" t="s">
        <v>1119</v>
      </c>
      <c r="E1027" s="86">
        <f>E183</f>
        <v>0</v>
      </c>
      <c r="F1027" s="86">
        <f t="shared" ref="F1027:AB1027" si="1237">F183</f>
        <v>0</v>
      </c>
      <c r="G1027" s="86">
        <f t="shared" si="1237"/>
        <v>0</v>
      </c>
      <c r="H1027" s="86">
        <f t="shared" si="1237"/>
        <v>0</v>
      </c>
      <c r="I1027" s="86">
        <f t="shared" si="1237"/>
        <v>0</v>
      </c>
      <c r="J1027" s="86">
        <f t="shared" si="1237"/>
        <v>0</v>
      </c>
      <c r="K1027" s="86">
        <f t="shared" si="1237"/>
        <v>0</v>
      </c>
      <c r="L1027" s="86">
        <f t="shared" si="1237"/>
        <v>0</v>
      </c>
      <c r="M1027" s="86">
        <f t="shared" si="1237"/>
        <v>0</v>
      </c>
      <c r="N1027" s="86">
        <f t="shared" si="1237"/>
        <v>0</v>
      </c>
      <c r="O1027" s="86">
        <f t="shared" si="1237"/>
        <v>0</v>
      </c>
      <c r="P1027" s="86">
        <f t="shared" si="1237"/>
        <v>0</v>
      </c>
      <c r="Q1027" s="86">
        <f t="shared" si="1237"/>
        <v>0</v>
      </c>
      <c r="R1027" s="86">
        <f t="shared" si="1237"/>
        <v>0</v>
      </c>
      <c r="S1027" s="86">
        <f t="shared" si="1237"/>
        <v>0</v>
      </c>
      <c r="T1027" s="86">
        <f t="shared" si="1237"/>
        <v>0</v>
      </c>
      <c r="U1027" s="86">
        <f t="shared" si="1237"/>
        <v>0</v>
      </c>
      <c r="V1027" s="86">
        <f t="shared" si="1237"/>
        <v>0</v>
      </c>
      <c r="W1027" s="86">
        <f t="shared" si="1237"/>
        <v>0</v>
      </c>
      <c r="X1027" s="86">
        <f t="shared" si="1237"/>
        <v>0</v>
      </c>
      <c r="Y1027" s="86">
        <f t="shared" si="1237"/>
        <v>0</v>
      </c>
      <c r="Z1027" s="86">
        <f t="shared" si="1237"/>
        <v>0</v>
      </c>
      <c r="AA1027" s="86">
        <f t="shared" si="1237"/>
        <v>0</v>
      </c>
      <c r="AB1027" s="86">
        <f t="shared" si="1237"/>
        <v>480</v>
      </c>
      <c r="AC1027" s="86">
        <f t="shared" ref="AC1027:AD1027" si="1238">AC183</f>
        <v>0</v>
      </c>
      <c r="AD1027" s="86">
        <f t="shared" si="1238"/>
        <v>480</v>
      </c>
      <c r="AE1027" s="535">
        <f t="shared" si="1156"/>
        <v>480</v>
      </c>
      <c r="AF1027" s="533">
        <v>50</v>
      </c>
      <c r="AG1027" s="533">
        <v>0</v>
      </c>
      <c r="AH1027" s="533">
        <v>50</v>
      </c>
      <c r="AI1027" s="542">
        <f t="shared" si="1052"/>
        <v>50</v>
      </c>
    </row>
    <row r="1028" spans="1:36" s="140" customFormat="1" ht="12" hidden="1" customHeight="1">
      <c r="A1028" s="1689" t="s">
        <v>960</v>
      </c>
      <c r="B1028" s="1689"/>
      <c r="C1028" s="1689"/>
      <c r="D1028" s="1689"/>
      <c r="E1028" s="5">
        <f t="shared" ref="E1028:AH1028" si="1239">E5+E47+E87+E143+E148+E152+E167+E175+E185+E191+E196+E225+E242+E249+E270+E278+E293+E297+E336+E390+E402+E408+E412+E416+E436+E448+E469+E472+E489+E498+E506+E526+E571+E587+E593+E603+E661+E663+E698+E712+E716+E727+E770+E777+E827+E848+E896+E909+E915</f>
        <v>584999</v>
      </c>
      <c r="F1028" s="5">
        <f t="shared" si="1239"/>
        <v>14530</v>
      </c>
      <c r="G1028" s="5">
        <f>G5+G47+G87+G143+G148+G152+G167+G175+G185+G191+G196+G225+G242+G249+G270+G278+G293+G297+G336+G390+G402+G408+G412+G416+G436+G448+G469+G472+G489+G498+G506+G526+G571+G587+G593+G603+G661+G663+G698+G712+G716+G727+G770+G777+G827+G848+G896+G909+G915</f>
        <v>599529</v>
      </c>
      <c r="H1028" s="5">
        <f t="shared" si="1239"/>
        <v>582145</v>
      </c>
      <c r="I1028" s="5">
        <f t="shared" si="1239"/>
        <v>15593</v>
      </c>
      <c r="J1028" s="5">
        <f t="shared" si="1239"/>
        <v>597738</v>
      </c>
      <c r="K1028" s="6">
        <f t="shared" si="1185"/>
        <v>99.701265493412322</v>
      </c>
      <c r="L1028" s="5">
        <f t="shared" si="1239"/>
        <v>588231</v>
      </c>
      <c r="M1028" s="5">
        <f>M5+M47+M87+M143+M148+M152+M167+M175+M185+M191+M196+M225+M242+M249+M270+M278+M293+M297+M336+M390+M402+M408+M412+M416+M436+M448+M469+M472+M489+M498+M506+M526+M571+M587+M593+M603+M661+M663+M698+M712+M716+M727+M770+M777+M827+M848+M896+M909+M915</f>
        <v>13115</v>
      </c>
      <c r="N1028" s="5">
        <f t="shared" si="1239"/>
        <v>601346</v>
      </c>
      <c r="O1028" s="5">
        <f t="shared" si="1239"/>
        <v>145780</v>
      </c>
      <c r="P1028" s="5">
        <f t="shared" si="1239"/>
        <v>149395</v>
      </c>
      <c r="Q1028" s="5">
        <f t="shared" si="1239"/>
        <v>3691</v>
      </c>
      <c r="R1028" s="5">
        <f t="shared" si="1239"/>
        <v>153086</v>
      </c>
      <c r="S1028" s="5">
        <f t="shared" si="1239"/>
        <v>612344</v>
      </c>
      <c r="T1028" s="5">
        <f t="shared" si="1239"/>
        <v>588241</v>
      </c>
      <c r="U1028" s="5">
        <f t="shared" si="1239"/>
        <v>13115</v>
      </c>
      <c r="V1028" s="5">
        <f>V5+V47+V87+V143+V148+V152+V167+V175+V185+V191+V196+V225+V242+V249+V270+V278+V293+V297+V336+V390+V402+V408+V412+V416+V436+V448+V469+V472+V489+V498+V506+V526+V571+V587+V593+V603+V661+V663+V698+V712+V716+V727+V770+V777+V827+V848+V896+V909+V915</f>
        <v>601356</v>
      </c>
      <c r="W1028" s="5">
        <f t="shared" si="1239"/>
        <v>267280</v>
      </c>
      <c r="X1028" s="5">
        <f t="shared" si="1239"/>
        <v>271603</v>
      </c>
      <c r="Y1028" s="5">
        <f t="shared" si="1239"/>
        <v>7375</v>
      </c>
      <c r="Z1028" s="5">
        <f t="shared" si="1239"/>
        <v>278978</v>
      </c>
      <c r="AA1028" s="5">
        <f t="shared" si="1239"/>
        <v>557956</v>
      </c>
      <c r="AB1028" s="5">
        <f t="shared" si="1239"/>
        <v>614332</v>
      </c>
      <c r="AC1028" s="5">
        <f t="shared" si="1239"/>
        <v>18800</v>
      </c>
      <c r="AD1028" s="5">
        <f t="shared" si="1239"/>
        <v>633132</v>
      </c>
      <c r="AE1028" s="5">
        <f t="shared" si="1239"/>
        <v>31786</v>
      </c>
      <c r="AF1028" s="542">
        <f t="shared" si="1239"/>
        <v>581730</v>
      </c>
      <c r="AG1028" s="542">
        <f t="shared" si="1239"/>
        <v>13130</v>
      </c>
      <c r="AH1028" s="542">
        <f t="shared" si="1239"/>
        <v>594860</v>
      </c>
      <c r="AI1028" s="542">
        <f t="shared" si="1052"/>
        <v>-6501</v>
      </c>
      <c r="AJ1028" s="416"/>
    </row>
    <row r="1029" spans="1:36" s="87" customFormat="1" ht="12" hidden="1" customHeight="1">
      <c r="A1029" s="1690" t="s">
        <v>962</v>
      </c>
      <c r="B1029" s="1690" t="s">
        <v>961</v>
      </c>
      <c r="C1029" s="1690"/>
      <c r="D1029" s="1690"/>
      <c r="E1029" s="86">
        <f>E931+E932+E933+E934+E935+E936+E937+E938+E939+E940+E941+E942+E943+E944+E945+E946+E947+E948+E949+E950+E951+E952+E953+E954+E955+E956+E957+E958+E959+E960+E961+E962+E963+E964+E965+E966+E967+E968+E969+E970+E971+E972+E973+E974+E975+E976+E977+E978+E979+E980+E981+E982+E983+E984+E985+E986+E987+E988+E989+E990+E991+E992+E993+E994+E995+E996+E997+E998+E999+E1000+E1001+E1002+E1003+E1004+E1005+E1006+E1007+E1008+E1009+E1010+E1011+E1012+E1013+E1014+E1015+E1016+E1017+E1018+E1019+E1020+E1021+E1022+E1023+E1024+E1025+E1026</f>
        <v>584999</v>
      </c>
      <c r="F1029" s="86">
        <f t="shared" ref="F1029:AA1029" si="1240">F931+F932+F933+F934+F935+F936+F937+F938+F939+F940+F941+F942+F943+F944+F945+F946+F947+F948+F949+F950+F951+F952+F953+F954+F955+F956+F957+F958+F959+F960+F961+F962+F963+F964+F965+F966+F967+F968+F969+F970+F971+F972+F973+F974+F975+F976+F977+F978+F979+F980+F981+F982+F983+F984+F985+F986+F987+F988+F989+F990+F991+F992+F993+F994+F995+F996+F997+F998+F999+F1000+F1001+F1002+F1003+F1004+F1005+F1006+F1007+F1008+F1009+F1010+F1011+F1012+F1013+F1014+F1015+F1016+F1017+F1018+F1019+F1020+F1021+F1022+F1023+F1024+F1025+F1026</f>
        <v>14530</v>
      </c>
      <c r="G1029" s="86">
        <f t="shared" si="1240"/>
        <v>599529</v>
      </c>
      <c r="H1029" s="86">
        <f t="shared" si="1240"/>
        <v>582145</v>
      </c>
      <c r="I1029" s="86">
        <f t="shared" si="1240"/>
        <v>15593</v>
      </c>
      <c r="J1029" s="86">
        <f t="shared" si="1240"/>
        <v>597738</v>
      </c>
      <c r="K1029" s="538">
        <f>J1029/G1029*100</f>
        <v>99.701265493412322</v>
      </c>
      <c r="L1029" s="86">
        <f t="shared" si="1240"/>
        <v>588231</v>
      </c>
      <c r="M1029" s="86">
        <f t="shared" si="1240"/>
        <v>13115</v>
      </c>
      <c r="N1029" s="86">
        <f t="shared" si="1240"/>
        <v>601346</v>
      </c>
      <c r="O1029" s="139">
        <f t="shared" si="1240"/>
        <v>145780</v>
      </c>
      <c r="P1029" s="139">
        <f t="shared" si="1240"/>
        <v>149395</v>
      </c>
      <c r="Q1029" s="139">
        <f t="shared" si="1240"/>
        <v>3691</v>
      </c>
      <c r="R1029" s="139">
        <f t="shared" si="1240"/>
        <v>153086</v>
      </c>
      <c r="S1029" s="86">
        <f t="shared" si="1240"/>
        <v>612344</v>
      </c>
      <c r="T1029" s="86">
        <f t="shared" si="1240"/>
        <v>588241</v>
      </c>
      <c r="U1029" s="86">
        <f t="shared" si="1240"/>
        <v>13115</v>
      </c>
      <c r="V1029" s="86">
        <f t="shared" si="1240"/>
        <v>601356</v>
      </c>
      <c r="W1029" s="139">
        <f t="shared" si="1240"/>
        <v>267280</v>
      </c>
      <c r="X1029" s="139">
        <f t="shared" si="1240"/>
        <v>271603</v>
      </c>
      <c r="Y1029" s="139">
        <f t="shared" si="1240"/>
        <v>7375</v>
      </c>
      <c r="Z1029" s="139">
        <f t="shared" si="1240"/>
        <v>278978</v>
      </c>
      <c r="AA1029" s="86">
        <f t="shared" si="1240"/>
        <v>557956</v>
      </c>
      <c r="AB1029" s="86">
        <f>AB931+AB932+AB933+AB934+AB935+AB936+AB937+AB938+AB939+AB940+AB941+AB942+AB943+AB944+AB945+AB946+AB947+AB948+AB949+AB950+AB951+AB952+AB953+AB954+AB955+AB956+AB957+AB958+AB959+AB960+AB961+AB962+AB963+AB964+AB965+AB966+AB967+AB968+AB969+AB970+AB971+AB972+AB973+AB974+AB975+AB976+AB977+AB978+AB979+AB980+AB981+AB982+AB983+AB984+AB985+AB986+AB987+AB988+AB989+AB990+AB991+AB992+AB993+AB994+AB995+AB996+AB997+AB998+AB999+AB1000+AB1001+AB1002+AB1003+AB1004+AB1005+AB1006+AB1007+AB1008+AB1009+AB1010+AB1011+AB1012+AB1013+AB1014+AB1015+AB1016+AB1017+AB1018+AB1019+AB1020+AB1021+AB1022+AB1023+AB1024+AB1025+AB1026+AB1027</f>
        <v>614332</v>
      </c>
      <c r="AC1029" s="86">
        <f t="shared" ref="AC1029:AD1029" si="1241">AC931+AC932+AC933+AC934+AC935+AC936+AC937+AC938+AC939+AC940+AC941+AC942+AC943+AC944+AC945+AC946+AC947+AC948+AC949+AC950+AC951+AC952+AC953+AC954+AC955+AC956+AC957+AC958+AC959+AC960+AC961+AC962+AC963+AC964+AC965+AC966+AC967+AC968+AC969+AC970+AC971+AC972+AC973+AC974+AC975+AC976+AC977+AC978+AC979+AC980+AC981+AC982+AC983+AC984+AC985+AC986+AC987+AC988+AC989+AC990+AC991+AC992+AC993+AC994+AC995+AC996+AC997+AC998+AC999+AC1000+AC1001+AC1002+AC1003+AC1004+AC1005+AC1006+AC1007+AC1008+AC1009+AC1010+AC1011+AC1012+AC1013+AC1014+AC1015+AC1016+AC1017+AC1018+AC1019+AC1020+AC1021+AC1022+AC1023+AC1024+AC1025+AC1026+AC1027</f>
        <v>18800</v>
      </c>
      <c r="AD1029" s="86">
        <f t="shared" si="1241"/>
        <v>633132</v>
      </c>
      <c r="AE1029" s="86">
        <f t="shared" ref="AE1029:AH1029" si="1242">AE931+AE932+AE933+AE934+AE935+AE936+AE937+AE938+AE939+AE940+AE941+AE942+AE943+AE944+AE945+AE946+AE947+AE948+AE949+AE950+AE951+AE952+AE953+AE954+AE955+AE956+AE957+AE958+AE959+AE960+AE961+AE962+AE963+AE964+AE965+AE966+AE967+AE968+AE969+AE970+AE971+AE972+AE973+AE974+AE975+AE976+AE977+AE978+AE979+AE980+AE981+AE982+AE983+AE984+AE985+AE986+AE987+AE988+AE989+AE990+AE991+AE992+AE993+AE994+AE995+AE996+AE997+AE998+AE999+AE1000+AE1001+AE1002+AE1003+AE1004+AE1005+AE1006+AE1007+AE1008+AE1009+AE1010+AE1011+AE1012+AE1013+AE1014+AE1015+AE1016+AE1017+AE1018+AE1019+AE1020+AE1021+AE1022+AE1023+AE1024+AE1025+AE1026+AE1027</f>
        <v>31786</v>
      </c>
      <c r="AF1029" s="86">
        <f>AF931+AF932+AF933+AF934+AF935+AF936+AF937+AF938+AF939+AF940+AF941+AF942+AF943+AF944+AF945+AF946+AF947+AF948+AF949+AF950+AF951+AF952+AF953+AF954+AF955+AF956+AF957+AF958+AF959+AF960+AF961+AF962+AF963+AF964+AF965+AF966+AF967+AF968+AF969+AF970+AF971+AF972+AF973+AF974+AF975+AF976+AF977+AF978+AF979+AF980+AF981+AF982+AF983+AF984+AF985+AF986+AF987+AF988+AF989+AF990+AF991+AF992+AF993+AF994+AF995+AF996+AF997+AF998+AF999+AF1000+AF1001+AF1002+AF1003+AF1004+AF1005+AF1006+AF1007+AF1008+AF1009+AF1010+AF1011+AF1012+AF1013+AF1014+AF1015+AF1016+AF1017+AF1018+AF1019+AF1020+AF1021+AF1022+AF1023+AF1024+AF1025+AF1026+AF1027</f>
        <v>581711</v>
      </c>
      <c r="AG1029" s="86">
        <f t="shared" si="1242"/>
        <v>13130</v>
      </c>
      <c r="AH1029" s="86">
        <f t="shared" si="1242"/>
        <v>594841</v>
      </c>
      <c r="AI1029" s="542">
        <f t="shared" si="1052"/>
        <v>-6520</v>
      </c>
    </row>
    <row r="1030" spans="1:36" s="118" customFormat="1" ht="12" hidden="1" customHeight="1">
      <c r="A1030" s="114"/>
      <c r="B1030" s="115"/>
      <c r="C1030" s="115"/>
      <c r="D1030" s="116" t="s">
        <v>1103</v>
      </c>
      <c r="E1030" s="117">
        <f>E1028-E1029</f>
        <v>0</v>
      </c>
      <c r="F1030" s="117">
        <f t="shared" ref="F1030:J1030" si="1243">F1028-F1029</f>
        <v>0</v>
      </c>
      <c r="G1030" s="117">
        <f t="shared" si="1243"/>
        <v>0</v>
      </c>
      <c r="H1030" s="117">
        <f t="shared" si="1243"/>
        <v>0</v>
      </c>
      <c r="I1030" s="117">
        <f t="shared" si="1243"/>
        <v>0</v>
      </c>
      <c r="J1030" s="117">
        <f t="shared" si="1243"/>
        <v>0</v>
      </c>
      <c r="K1030" s="117"/>
      <c r="L1030" s="117">
        <f>L1028-L1029</f>
        <v>0</v>
      </c>
      <c r="M1030" s="117">
        <f t="shared" ref="M1030:N1030" si="1244">M1028-M1029</f>
        <v>0</v>
      </c>
      <c r="N1030" s="117">
        <f t="shared" si="1244"/>
        <v>0</v>
      </c>
      <c r="O1030" s="117">
        <f>O1028-O1029</f>
        <v>0</v>
      </c>
      <c r="P1030" s="117">
        <f>P1028-P1029</f>
        <v>0</v>
      </c>
      <c r="Q1030" s="117">
        <f>Q1028-Q1029</f>
        <v>0</v>
      </c>
      <c r="R1030" s="117">
        <f>R1028-R1029</f>
        <v>0</v>
      </c>
      <c r="S1030" s="142">
        <f>S1028-S1029</f>
        <v>0</v>
      </c>
      <c r="T1030" s="117">
        <f t="shared" ref="T1030:AA1030" si="1245">T1028-T1029</f>
        <v>0</v>
      </c>
      <c r="U1030" s="117">
        <f t="shared" si="1245"/>
        <v>0</v>
      </c>
      <c r="V1030" s="117">
        <f t="shared" si="1245"/>
        <v>0</v>
      </c>
      <c r="W1030" s="117">
        <f t="shared" si="1245"/>
        <v>0</v>
      </c>
      <c r="X1030" s="117">
        <f t="shared" si="1245"/>
        <v>0</v>
      </c>
      <c r="Y1030" s="117">
        <f t="shared" si="1245"/>
        <v>0</v>
      </c>
      <c r="Z1030" s="117">
        <f t="shared" si="1245"/>
        <v>0</v>
      </c>
      <c r="AA1030" s="117">
        <f t="shared" si="1245"/>
        <v>0</v>
      </c>
      <c r="AB1030" s="117">
        <f>AB1028-AB1029</f>
        <v>0</v>
      </c>
      <c r="AC1030" s="117">
        <f t="shared" ref="AC1030:AD1030" si="1246">AC1028-AC1029</f>
        <v>0</v>
      </c>
      <c r="AD1030" s="117">
        <f t="shared" si="1246"/>
        <v>0</v>
      </c>
      <c r="AF1030" s="539"/>
      <c r="AG1030" s="539"/>
      <c r="AH1030" s="539"/>
      <c r="AI1030" s="539"/>
    </row>
    <row r="1031" spans="1:36" ht="12" hidden="1" customHeight="1">
      <c r="D1031" s="60" t="s">
        <v>1231</v>
      </c>
      <c r="L1031" s="124"/>
      <c r="M1031" s="124"/>
      <c r="N1031" s="119"/>
      <c r="R1031" s="119"/>
      <c r="S1031" s="125"/>
      <c r="T1031" s="28">
        <v>588241</v>
      </c>
      <c r="U1031" s="124"/>
      <c r="V1031" s="124"/>
      <c r="X1031" s="28">
        <f>X1028-W1028</f>
        <v>4323</v>
      </c>
      <c r="AA1031" s="125"/>
      <c r="AB1031" s="28"/>
      <c r="AC1031" s="119"/>
      <c r="AD1031" s="119"/>
      <c r="AE1031" s="1"/>
      <c r="AF1031" s="119">
        <f>AH1031-AG1031</f>
        <v>581711</v>
      </c>
      <c r="AG1031" s="119">
        <v>13130</v>
      </c>
      <c r="AH1031" s="119">
        <v>594841</v>
      </c>
      <c r="AI1031" s="119"/>
    </row>
    <row r="1032" spans="1:36" ht="12" hidden="1" customHeight="1">
      <c r="L1032" s="124"/>
      <c r="M1032" s="124"/>
      <c r="N1032" s="119"/>
      <c r="R1032" s="119"/>
      <c r="S1032" s="125"/>
      <c r="T1032" s="28">
        <f>T1028-T1031</f>
        <v>0</v>
      </c>
      <c r="U1032" s="124"/>
      <c r="V1032" s="124"/>
      <c r="X1032" s="28">
        <f>X1028-X1029</f>
        <v>0</v>
      </c>
      <c r="AA1032" s="125"/>
      <c r="AB1032" s="28">
        <f>X1029-AB1029</f>
        <v>-342729</v>
      </c>
      <c r="AC1032" s="119"/>
      <c r="AD1032" s="119"/>
      <c r="AE1032" s="1"/>
      <c r="AF1032" s="28">
        <f>AF1031-AF1028</f>
        <v>-19</v>
      </c>
      <c r="AG1032" s="28">
        <f t="shared" ref="AG1032:AH1032" si="1247">AG1031-AG1028</f>
        <v>0</v>
      </c>
      <c r="AH1032" s="28">
        <f t="shared" si="1247"/>
        <v>-19</v>
      </c>
      <c r="AI1032" s="28"/>
    </row>
    <row r="1033" spans="1:36" ht="12">
      <c r="N1033" s="1"/>
      <c r="R1033" s="119"/>
      <c r="S1033" s="416"/>
      <c r="AA1033" s="416"/>
      <c r="AB1033" s="397"/>
      <c r="AE1033" s="421"/>
      <c r="AF1033" s="546">
        <f>AF1031-AF1029</f>
        <v>0</v>
      </c>
      <c r="AG1033" s="546">
        <f t="shared" ref="AG1033:AH1033" si="1248">AG1031-AG1029</f>
        <v>0</v>
      </c>
      <c r="AH1033" s="546">
        <f t="shared" si="1248"/>
        <v>0</v>
      </c>
      <c r="AI1033" s="546"/>
    </row>
    <row r="1034" spans="1:36" ht="12.75" thickBot="1">
      <c r="N1034" s="1"/>
      <c r="R1034" s="119"/>
      <c r="S1034" s="416"/>
      <c r="AA1034" s="416"/>
      <c r="AB1034" s="397"/>
    </row>
    <row r="1035" spans="1:36" ht="24">
      <c r="C1035" s="62" t="s">
        <v>1007</v>
      </c>
      <c r="D1035" s="63"/>
      <c r="E1035" s="13"/>
      <c r="H1035" s="64"/>
      <c r="K1035" s="11"/>
      <c r="N1035" s="1"/>
      <c r="O1035" s="13"/>
      <c r="R1035" s="119"/>
      <c r="S1035" s="416"/>
      <c r="T1035" s="345"/>
      <c r="W1035" s="13"/>
      <c r="X1035" s="13"/>
      <c r="AA1035" s="416"/>
      <c r="AB1035" s="345"/>
    </row>
    <row r="1036" spans="1:36" ht="12">
      <c r="A1036" s="1"/>
      <c r="B1036" s="1"/>
      <c r="C1036" s="65"/>
      <c r="D1036" s="66"/>
      <c r="E1036" s="13"/>
      <c r="K1036" s="11"/>
      <c r="N1036" s="1"/>
      <c r="O1036" s="13"/>
      <c r="R1036" s="119"/>
      <c r="S1036" s="416"/>
      <c r="T1036" s="345"/>
      <c r="W1036" s="13"/>
      <c r="X1036" s="13"/>
      <c r="AA1036" s="416"/>
      <c r="AB1036" s="345"/>
    </row>
    <row r="1037" spans="1:36" ht="12">
      <c r="A1037" s="1"/>
      <c r="B1037" s="1"/>
      <c r="C1037" s="60"/>
      <c r="D1037" s="67"/>
      <c r="N1037" s="1"/>
      <c r="R1037" s="119"/>
      <c r="S1037" s="416"/>
      <c r="AA1037" s="416"/>
      <c r="AB1037" s="397"/>
    </row>
    <row r="1038" spans="1:36" ht="36">
      <c r="A1038" s="1"/>
      <c r="B1038" s="1"/>
      <c r="C1038" s="68" t="s">
        <v>1008</v>
      </c>
      <c r="D1038" s="63"/>
      <c r="E1038" s="13"/>
      <c r="K1038" s="11"/>
      <c r="N1038" s="1"/>
      <c r="O1038" s="13"/>
      <c r="R1038" s="119"/>
      <c r="S1038" s="416"/>
      <c r="T1038" s="345"/>
      <c r="W1038" s="13"/>
      <c r="X1038" s="13"/>
      <c r="AA1038" s="416"/>
      <c r="AB1038" s="345"/>
    </row>
    <row r="1039" spans="1:36" ht="12">
      <c r="C1039" s="69"/>
      <c r="D1039" s="70"/>
      <c r="E1039" s="13"/>
      <c r="K1039" s="11"/>
      <c r="N1039" s="1"/>
      <c r="O1039" s="13"/>
      <c r="R1039" s="119"/>
      <c r="S1039" s="416"/>
      <c r="T1039" s="345"/>
      <c r="W1039" s="13"/>
      <c r="X1039" s="13"/>
      <c r="AA1039" s="416"/>
      <c r="AB1039" s="345"/>
    </row>
    <row r="1040" spans="1:36" ht="12">
      <c r="N1040" s="1"/>
      <c r="R1040" s="119"/>
      <c r="S1040" s="416"/>
      <c r="AA1040" s="416"/>
      <c r="AB1040" s="397"/>
    </row>
    <row r="1041" spans="1:28" ht="36">
      <c r="C1041" s="62" t="s">
        <v>1009</v>
      </c>
      <c r="D1041" s="71"/>
      <c r="E1041" s="13"/>
      <c r="K1041" s="11"/>
      <c r="N1041" s="1"/>
      <c r="O1041" s="13"/>
      <c r="R1041" s="119"/>
      <c r="S1041" s="416"/>
      <c r="T1041" s="345"/>
      <c r="W1041" s="13"/>
      <c r="X1041" s="13"/>
      <c r="AA1041" s="416"/>
      <c r="AB1041" s="345"/>
    </row>
    <row r="1042" spans="1:28" ht="12">
      <c r="C1042" s="69"/>
      <c r="D1042" s="72"/>
      <c r="E1042" s="13"/>
      <c r="K1042" s="11"/>
      <c r="N1042" s="1"/>
      <c r="O1042" s="13"/>
      <c r="R1042" s="119"/>
      <c r="S1042" s="416"/>
      <c r="T1042" s="345"/>
      <c r="W1042" s="13"/>
      <c r="X1042" s="13"/>
      <c r="AA1042" s="416"/>
      <c r="AB1042" s="345"/>
    </row>
    <row r="1043" spans="1:28" ht="12">
      <c r="N1043" s="1"/>
      <c r="R1043" s="119"/>
      <c r="S1043" s="416"/>
      <c r="AA1043" s="416"/>
      <c r="AB1043" s="397"/>
    </row>
    <row r="1044" spans="1:28" ht="48">
      <c r="C1044" s="73" t="s">
        <v>1010</v>
      </c>
      <c r="D1044" s="71"/>
      <c r="E1044" s="13"/>
      <c r="K1044" s="11"/>
      <c r="N1044" s="1"/>
      <c r="O1044" s="13"/>
      <c r="R1044" s="119"/>
      <c r="S1044" s="416"/>
      <c r="T1044" s="345"/>
      <c r="W1044" s="13"/>
      <c r="X1044" s="13"/>
      <c r="AA1044" s="416"/>
      <c r="AB1044" s="345"/>
    </row>
    <row r="1045" spans="1:28" ht="12">
      <c r="C1045" s="69"/>
      <c r="D1045" s="72"/>
      <c r="E1045" s="13"/>
      <c r="K1045" s="11"/>
      <c r="N1045" s="1"/>
      <c r="O1045" s="13"/>
      <c r="R1045" s="119"/>
      <c r="S1045" s="416"/>
      <c r="T1045" s="345"/>
      <c r="W1045" s="13"/>
      <c r="X1045" s="13"/>
      <c r="AA1045" s="416"/>
      <c r="AB1045" s="345"/>
    </row>
    <row r="1046" spans="1:28" ht="12">
      <c r="N1046" s="1"/>
      <c r="R1046" s="119"/>
      <c r="S1046" s="416"/>
      <c r="AA1046" s="416"/>
      <c r="AB1046" s="397"/>
    </row>
    <row r="1047" spans="1:28" ht="24">
      <c r="A1047" s="1"/>
      <c r="B1047" s="1"/>
      <c r="C1047" s="73" t="s">
        <v>1011</v>
      </c>
      <c r="D1047" s="71"/>
      <c r="E1047" s="13"/>
      <c r="K1047" s="11"/>
      <c r="N1047" s="1"/>
      <c r="O1047" s="13"/>
      <c r="R1047" s="119"/>
      <c r="S1047" s="416"/>
      <c r="T1047" s="345"/>
      <c r="W1047" s="13"/>
      <c r="X1047" s="13"/>
      <c r="AA1047" s="416"/>
      <c r="AB1047" s="345"/>
    </row>
    <row r="1048" spans="1:28" ht="12">
      <c r="A1048" s="1"/>
      <c r="B1048" s="1"/>
      <c r="C1048" s="69"/>
      <c r="D1048" s="72"/>
      <c r="E1048" s="13"/>
      <c r="K1048" s="11"/>
      <c r="N1048" s="1"/>
      <c r="O1048" s="13"/>
      <c r="R1048" s="119"/>
      <c r="S1048" s="416"/>
      <c r="T1048" s="345"/>
      <c r="W1048" s="13"/>
      <c r="X1048" s="13"/>
      <c r="AA1048" s="416"/>
      <c r="AB1048" s="345"/>
    </row>
    <row r="1049" spans="1:28" ht="12">
      <c r="A1049" s="1"/>
      <c r="B1049" s="1"/>
      <c r="N1049" s="1"/>
      <c r="R1049" s="119"/>
      <c r="S1049" s="416"/>
      <c r="AA1049" s="416"/>
      <c r="AB1049" s="397"/>
    </row>
    <row r="1050" spans="1:28" ht="24">
      <c r="A1050" s="1"/>
      <c r="B1050" s="1"/>
      <c r="C1050" s="62" t="s">
        <v>1012</v>
      </c>
      <c r="D1050" s="63"/>
      <c r="E1050" s="13"/>
      <c r="K1050" s="11"/>
      <c r="N1050" s="1"/>
      <c r="O1050" s="13"/>
      <c r="R1050" s="119"/>
      <c r="S1050" s="416"/>
      <c r="T1050" s="345"/>
      <c r="W1050" s="13"/>
      <c r="X1050" s="13"/>
      <c r="AA1050" s="416"/>
      <c r="AB1050" s="345"/>
    </row>
    <row r="1051" spans="1:28" ht="12">
      <c r="A1051" s="1"/>
      <c r="B1051" s="1"/>
      <c r="C1051" s="69"/>
      <c r="D1051" s="70"/>
      <c r="E1051" s="13"/>
      <c r="K1051" s="11"/>
      <c r="N1051" s="1"/>
      <c r="O1051" s="13"/>
      <c r="R1051" s="119"/>
      <c r="S1051" s="416"/>
      <c r="T1051" s="345"/>
      <c r="W1051" s="13"/>
      <c r="X1051" s="13"/>
      <c r="AA1051" s="416"/>
      <c r="AB1051" s="345"/>
    </row>
    <row r="1052" spans="1:28" ht="12">
      <c r="A1052" s="1"/>
      <c r="B1052" s="1"/>
      <c r="N1052" s="1"/>
      <c r="R1052" s="119"/>
      <c r="S1052" s="416"/>
      <c r="AA1052" s="416"/>
      <c r="AB1052" s="397"/>
    </row>
    <row r="1053" spans="1:28" ht="24">
      <c r="A1053" s="1"/>
      <c r="B1053" s="1"/>
      <c r="C1053" s="73" t="s">
        <v>1013</v>
      </c>
      <c r="D1053" s="71"/>
      <c r="E1053" s="13"/>
      <c r="K1053" s="11"/>
      <c r="N1053" s="1"/>
      <c r="O1053" s="13"/>
      <c r="R1053" s="119"/>
      <c r="S1053" s="416"/>
      <c r="T1053" s="345"/>
      <c r="W1053" s="13"/>
      <c r="X1053" s="13"/>
      <c r="AA1053" s="416"/>
      <c r="AB1053" s="345"/>
    </row>
    <row r="1054" spans="1:28" ht="12">
      <c r="A1054" s="1"/>
      <c r="B1054" s="1"/>
      <c r="C1054" s="69"/>
      <c r="D1054" s="72"/>
      <c r="E1054" s="13"/>
      <c r="K1054" s="11"/>
      <c r="N1054" s="1"/>
      <c r="O1054" s="13"/>
      <c r="R1054" s="119"/>
      <c r="S1054" s="416"/>
      <c r="T1054" s="345"/>
      <c r="W1054" s="13"/>
      <c r="X1054" s="13"/>
      <c r="AA1054" s="416"/>
      <c r="AB1054" s="345"/>
    </row>
    <row r="1055" spans="1:28" ht="12">
      <c r="A1055" s="1"/>
      <c r="B1055" s="1"/>
      <c r="N1055" s="1"/>
      <c r="R1055" s="119"/>
      <c r="S1055" s="416"/>
      <c r="AA1055" s="416"/>
      <c r="AB1055" s="397"/>
    </row>
    <row r="1056" spans="1:28" ht="24">
      <c r="A1056" s="1"/>
      <c r="B1056" s="1"/>
      <c r="C1056" s="73" t="s">
        <v>1014</v>
      </c>
      <c r="D1056" s="63"/>
      <c r="E1056" s="13"/>
      <c r="K1056" s="11"/>
      <c r="N1056" s="1"/>
      <c r="O1056" s="13"/>
      <c r="R1056" s="119"/>
      <c r="S1056" s="416"/>
      <c r="T1056" s="345"/>
      <c r="W1056" s="13"/>
      <c r="X1056" s="13"/>
      <c r="AA1056" s="416"/>
      <c r="AB1056" s="345"/>
    </row>
    <row r="1057" spans="1:28" ht="12">
      <c r="A1057" s="1"/>
      <c r="B1057" s="1"/>
      <c r="C1057" s="69"/>
      <c r="D1057" s="70"/>
      <c r="E1057" s="13"/>
      <c r="K1057" s="11"/>
      <c r="N1057" s="1"/>
      <c r="O1057" s="13"/>
      <c r="R1057" s="119"/>
      <c r="S1057" s="416"/>
      <c r="T1057" s="345"/>
      <c r="W1057" s="13"/>
      <c r="X1057" s="13"/>
      <c r="AA1057" s="416"/>
      <c r="AB1057" s="345"/>
    </row>
    <row r="1058" spans="1:28" ht="12">
      <c r="A1058" s="1"/>
      <c r="B1058" s="1"/>
      <c r="N1058" s="1"/>
      <c r="R1058" s="119"/>
      <c r="S1058" s="416"/>
      <c r="AA1058" s="416"/>
      <c r="AB1058" s="397"/>
    </row>
    <row r="1059" spans="1:28" ht="12">
      <c r="A1059" s="1"/>
      <c r="B1059" s="1"/>
      <c r="N1059" s="1"/>
      <c r="R1059" s="119"/>
      <c r="S1059" s="416"/>
      <c r="AA1059" s="416"/>
      <c r="AB1059" s="397"/>
    </row>
    <row r="1060" spans="1:28" ht="12">
      <c r="A1060" s="1"/>
      <c r="B1060" s="1"/>
      <c r="N1060" s="1"/>
      <c r="R1060" s="119"/>
      <c r="S1060" s="416"/>
      <c r="AA1060" s="416"/>
      <c r="AB1060" s="397"/>
    </row>
    <row r="1061" spans="1:28" ht="12">
      <c r="A1061" s="1"/>
      <c r="B1061" s="1"/>
      <c r="N1061" s="1"/>
      <c r="R1061" s="119"/>
      <c r="S1061" s="416"/>
      <c r="AA1061" s="416"/>
      <c r="AB1061" s="397"/>
    </row>
    <row r="1062" spans="1:28" ht="12">
      <c r="A1062" s="1"/>
      <c r="B1062" s="1"/>
      <c r="N1062" s="1"/>
      <c r="R1062" s="119"/>
      <c r="S1062" s="416"/>
      <c r="AA1062" s="416"/>
      <c r="AB1062" s="397"/>
    </row>
    <row r="1063" spans="1:28" ht="12">
      <c r="A1063" s="1"/>
      <c r="B1063" s="1"/>
      <c r="C1063" s="60"/>
      <c r="N1063" s="1"/>
      <c r="R1063" s="119"/>
      <c r="S1063" s="416"/>
      <c r="AA1063" s="416"/>
      <c r="AB1063" s="397"/>
    </row>
    <row r="1064" spans="1:28" ht="12">
      <c r="A1064" s="1"/>
      <c r="B1064" s="1"/>
      <c r="C1064" s="60"/>
      <c r="N1064" s="1"/>
      <c r="R1064" s="119"/>
      <c r="S1064" s="416"/>
      <c r="AA1064" s="416"/>
      <c r="AB1064" s="397"/>
    </row>
    <row r="1065" spans="1:28" ht="12">
      <c r="A1065" s="1"/>
      <c r="B1065" s="1"/>
      <c r="C1065" s="60"/>
      <c r="N1065" s="1"/>
      <c r="R1065" s="119"/>
      <c r="S1065" s="416"/>
      <c r="AA1065" s="416"/>
      <c r="AB1065" s="397"/>
    </row>
    <row r="1066" spans="1:28" ht="12">
      <c r="A1066" s="1"/>
      <c r="B1066" s="1"/>
      <c r="C1066" s="60"/>
      <c r="N1066" s="1"/>
      <c r="R1066" s="119"/>
      <c r="S1066" s="416"/>
      <c r="AA1066" s="416"/>
      <c r="AB1066" s="397"/>
    </row>
    <row r="1067" spans="1:28" ht="12">
      <c r="A1067" s="1"/>
      <c r="B1067" s="1"/>
      <c r="C1067" s="60"/>
      <c r="N1067" s="1"/>
      <c r="R1067" s="119"/>
      <c r="S1067" s="416"/>
      <c r="AA1067" s="416"/>
      <c r="AB1067" s="397"/>
    </row>
    <row r="1068" spans="1:28" ht="12">
      <c r="A1068" s="1"/>
      <c r="B1068" s="1"/>
      <c r="C1068" s="60"/>
      <c r="N1068" s="1"/>
      <c r="R1068" s="119"/>
      <c r="S1068" s="416"/>
      <c r="AA1068" s="416"/>
      <c r="AB1068" s="397"/>
    </row>
    <row r="1069" spans="1:28" ht="12">
      <c r="A1069" s="1"/>
      <c r="B1069" s="1"/>
      <c r="C1069" s="60"/>
      <c r="N1069" s="1"/>
      <c r="R1069" s="119"/>
      <c r="S1069" s="416"/>
      <c r="AA1069" s="416"/>
      <c r="AB1069" s="397"/>
    </row>
    <row r="1070" spans="1:28" ht="12">
      <c r="A1070" s="1"/>
      <c r="B1070" s="1"/>
      <c r="C1070" s="60"/>
      <c r="N1070" s="1"/>
      <c r="R1070" s="119"/>
      <c r="S1070" s="416"/>
      <c r="AA1070" s="416"/>
      <c r="AB1070" s="397"/>
    </row>
    <row r="1071" spans="1:28" ht="12">
      <c r="A1071" s="1"/>
      <c r="B1071" s="1"/>
      <c r="C1071" s="60"/>
      <c r="N1071" s="1"/>
      <c r="R1071" s="119"/>
      <c r="S1071" s="416"/>
      <c r="AA1071" s="416"/>
      <c r="AB1071" s="397"/>
    </row>
    <row r="1072" spans="1:28" ht="12">
      <c r="A1072" s="1"/>
      <c r="B1072" s="1"/>
      <c r="C1072" s="60"/>
      <c r="N1072" s="1"/>
      <c r="R1072" s="119"/>
      <c r="S1072" s="416"/>
      <c r="AA1072" s="416"/>
      <c r="AB1072" s="397"/>
    </row>
    <row r="1073" spans="1:28" ht="12">
      <c r="A1073" s="1"/>
      <c r="B1073" s="1"/>
      <c r="C1073" s="60"/>
      <c r="N1073" s="1"/>
      <c r="R1073" s="119"/>
      <c r="S1073" s="416"/>
      <c r="AA1073" s="416"/>
      <c r="AB1073" s="397"/>
    </row>
    <row r="1074" spans="1:28" ht="12">
      <c r="A1074" s="1"/>
      <c r="B1074" s="1"/>
      <c r="C1074" s="60"/>
      <c r="N1074" s="1"/>
      <c r="R1074" s="119"/>
      <c r="S1074" s="416"/>
      <c r="AA1074" s="416"/>
      <c r="AB1074" s="397"/>
    </row>
    <row r="1075" spans="1:28" ht="12">
      <c r="A1075" s="1"/>
      <c r="B1075" s="1"/>
      <c r="C1075" s="60"/>
      <c r="N1075" s="1"/>
      <c r="R1075" s="119"/>
      <c r="S1075" s="416"/>
      <c r="AA1075" s="416"/>
      <c r="AB1075" s="397"/>
    </row>
    <row r="1076" spans="1:28" ht="12">
      <c r="A1076" s="1"/>
      <c r="B1076" s="1"/>
      <c r="C1076" s="60"/>
      <c r="N1076" s="1"/>
      <c r="R1076" s="119"/>
      <c r="S1076" s="416"/>
      <c r="AA1076" s="416"/>
      <c r="AB1076" s="397"/>
    </row>
    <row r="1077" spans="1:28" ht="12">
      <c r="A1077" s="1"/>
      <c r="B1077" s="1"/>
      <c r="C1077" s="60"/>
      <c r="N1077" s="1"/>
      <c r="R1077" s="119"/>
      <c r="S1077" s="416"/>
      <c r="AA1077" s="416"/>
      <c r="AB1077" s="397"/>
    </row>
    <row r="1078" spans="1:28" ht="12">
      <c r="A1078" s="1"/>
      <c r="B1078" s="1"/>
      <c r="C1078" s="60"/>
      <c r="N1078" s="1"/>
      <c r="R1078" s="119"/>
      <c r="S1078" s="416"/>
      <c r="AA1078" s="416"/>
      <c r="AB1078" s="397"/>
    </row>
    <row r="1079" spans="1:28" ht="12">
      <c r="A1079" s="1"/>
      <c r="B1079" s="1"/>
      <c r="C1079" s="60"/>
      <c r="N1079" s="1"/>
      <c r="R1079" s="119"/>
      <c r="S1079" s="416"/>
      <c r="AA1079" s="416"/>
      <c r="AB1079" s="397"/>
    </row>
    <row r="1080" spans="1:28" ht="12">
      <c r="A1080" s="1"/>
      <c r="B1080" s="1"/>
      <c r="C1080" s="60"/>
      <c r="N1080" s="1"/>
      <c r="R1080" s="119"/>
      <c r="S1080" s="416"/>
      <c r="AA1080" s="416"/>
      <c r="AB1080" s="397"/>
    </row>
    <row r="1081" spans="1:28" ht="12">
      <c r="A1081" s="1"/>
      <c r="B1081" s="1"/>
      <c r="C1081" s="60"/>
      <c r="N1081" s="1"/>
      <c r="R1081" s="119"/>
      <c r="S1081" s="416"/>
      <c r="AA1081" s="416"/>
      <c r="AB1081" s="397"/>
    </row>
    <row r="1082" spans="1:28" ht="12">
      <c r="A1082" s="1"/>
      <c r="B1082" s="1"/>
      <c r="C1082" s="60"/>
      <c r="N1082" s="1"/>
      <c r="R1082" s="119"/>
      <c r="S1082" s="416"/>
      <c r="AA1082" s="416"/>
      <c r="AB1082" s="397"/>
    </row>
    <row r="1083" spans="1:28" ht="12">
      <c r="A1083" s="1"/>
      <c r="B1083" s="1"/>
      <c r="C1083" s="60"/>
      <c r="N1083" s="1"/>
      <c r="R1083" s="119"/>
      <c r="S1083" s="416"/>
      <c r="AA1083" s="416"/>
      <c r="AB1083" s="397"/>
    </row>
    <row r="1084" spans="1:28" ht="12">
      <c r="A1084" s="1"/>
      <c r="B1084" s="1"/>
      <c r="C1084" s="60"/>
      <c r="N1084" s="1"/>
      <c r="R1084" s="119"/>
      <c r="S1084" s="416"/>
      <c r="AA1084" s="416"/>
      <c r="AB1084" s="397"/>
    </row>
    <row r="1085" spans="1:28" ht="12">
      <c r="A1085" s="1"/>
      <c r="B1085" s="1"/>
      <c r="C1085" s="60"/>
      <c r="N1085" s="1"/>
      <c r="R1085" s="119"/>
      <c r="S1085" s="416"/>
      <c r="AA1085" s="416"/>
      <c r="AB1085" s="397"/>
    </row>
    <row r="1086" spans="1:28" ht="12">
      <c r="A1086" s="1"/>
      <c r="B1086" s="1"/>
      <c r="C1086" s="60"/>
      <c r="N1086" s="1"/>
      <c r="R1086" s="119"/>
      <c r="S1086" s="416"/>
      <c r="AA1086" s="416"/>
      <c r="AB1086" s="397"/>
    </row>
    <row r="1087" spans="1:28" ht="12">
      <c r="A1087" s="1"/>
      <c r="B1087" s="1"/>
      <c r="C1087" s="60"/>
      <c r="N1087" s="1"/>
      <c r="R1087" s="119"/>
      <c r="S1087" s="416"/>
      <c r="AA1087" s="416"/>
      <c r="AB1087" s="397"/>
    </row>
    <row r="1088" spans="1:28" ht="12">
      <c r="A1088" s="1"/>
      <c r="B1088" s="1"/>
      <c r="C1088" s="60"/>
      <c r="N1088" s="1"/>
      <c r="R1088" s="119"/>
      <c r="S1088" s="416"/>
      <c r="AA1088" s="416"/>
      <c r="AB1088" s="397"/>
    </row>
    <row r="1089" spans="1:28" ht="12">
      <c r="A1089" s="1"/>
      <c r="B1089" s="1"/>
      <c r="C1089" s="60"/>
      <c r="N1089" s="1"/>
      <c r="R1089" s="119"/>
      <c r="S1089" s="416"/>
      <c r="AA1089" s="416"/>
      <c r="AB1089" s="397"/>
    </row>
    <row r="1090" spans="1:28" ht="12">
      <c r="A1090" s="1"/>
      <c r="B1090" s="1"/>
      <c r="C1090" s="60"/>
      <c r="N1090" s="1"/>
      <c r="R1090" s="119"/>
      <c r="S1090" s="416"/>
      <c r="AA1090" s="416"/>
      <c r="AB1090" s="397"/>
    </row>
    <row r="1091" spans="1:28" ht="12">
      <c r="A1091" s="1"/>
      <c r="B1091" s="1"/>
      <c r="C1091" s="60"/>
      <c r="N1091" s="1"/>
      <c r="R1091" s="119"/>
      <c r="S1091" s="416"/>
      <c r="AA1091" s="416"/>
      <c r="AB1091" s="397"/>
    </row>
    <row r="1092" spans="1:28" ht="12">
      <c r="A1092" s="1"/>
      <c r="B1092" s="1"/>
      <c r="C1092" s="60"/>
      <c r="N1092" s="1"/>
      <c r="R1092" s="119"/>
      <c r="S1092" s="416"/>
      <c r="AA1092" s="416"/>
      <c r="AB1092" s="397"/>
    </row>
    <row r="1093" spans="1:28" ht="12">
      <c r="A1093" s="1"/>
      <c r="B1093" s="1"/>
      <c r="C1093" s="60"/>
      <c r="N1093" s="1"/>
      <c r="R1093" s="119"/>
      <c r="S1093" s="416"/>
      <c r="AA1093" s="416"/>
      <c r="AB1093" s="397"/>
    </row>
    <row r="1094" spans="1:28" ht="12">
      <c r="A1094" s="1"/>
      <c r="B1094" s="1"/>
      <c r="C1094" s="60"/>
      <c r="N1094" s="1"/>
      <c r="R1094" s="119"/>
      <c r="S1094" s="416"/>
      <c r="AA1094" s="416"/>
      <c r="AB1094" s="397"/>
    </row>
    <row r="1095" spans="1:28" ht="12">
      <c r="A1095" s="1"/>
      <c r="B1095" s="1"/>
      <c r="C1095" s="60"/>
      <c r="N1095" s="1"/>
      <c r="R1095" s="119"/>
      <c r="S1095" s="416"/>
      <c r="AA1095" s="416"/>
      <c r="AB1095" s="397"/>
    </row>
    <row r="1096" spans="1:28" ht="12">
      <c r="A1096" s="1"/>
      <c r="B1096" s="1"/>
      <c r="C1096" s="60"/>
      <c r="N1096" s="1"/>
      <c r="R1096" s="119"/>
      <c r="S1096" s="416"/>
      <c r="AA1096" s="416"/>
      <c r="AB1096" s="397"/>
    </row>
    <row r="1097" spans="1:28" ht="12">
      <c r="A1097" s="1"/>
      <c r="B1097" s="1"/>
      <c r="C1097" s="60"/>
      <c r="N1097" s="1"/>
      <c r="R1097" s="119"/>
      <c r="S1097" s="416"/>
      <c r="AA1097" s="416"/>
      <c r="AB1097" s="397"/>
    </row>
    <row r="1098" spans="1:28" ht="12">
      <c r="A1098" s="1"/>
      <c r="B1098" s="1"/>
      <c r="C1098" s="60"/>
      <c r="N1098" s="1"/>
      <c r="R1098" s="119"/>
      <c r="S1098" s="416"/>
      <c r="AA1098" s="416"/>
      <c r="AB1098" s="397"/>
    </row>
    <row r="1099" spans="1:28" ht="12">
      <c r="A1099" s="1"/>
      <c r="B1099" s="1"/>
      <c r="C1099" s="60"/>
      <c r="N1099" s="1"/>
      <c r="R1099" s="119"/>
      <c r="S1099" s="416"/>
      <c r="AA1099" s="416"/>
      <c r="AB1099" s="397"/>
    </row>
    <row r="1100" spans="1:28" ht="12">
      <c r="A1100" s="1"/>
      <c r="B1100" s="1"/>
      <c r="C1100" s="60"/>
      <c r="N1100" s="1"/>
      <c r="R1100" s="119"/>
      <c r="S1100" s="416"/>
      <c r="AA1100" s="416"/>
      <c r="AB1100" s="397"/>
    </row>
    <row r="1101" spans="1:28" ht="12">
      <c r="A1101" s="1"/>
      <c r="B1101" s="1"/>
      <c r="C1101" s="60"/>
      <c r="N1101" s="1"/>
      <c r="R1101" s="119"/>
      <c r="S1101" s="416"/>
      <c r="AA1101" s="416"/>
      <c r="AB1101" s="397"/>
    </row>
    <row r="1102" spans="1:28" ht="12">
      <c r="A1102" s="1"/>
      <c r="B1102" s="1"/>
      <c r="C1102" s="60"/>
      <c r="N1102" s="1"/>
      <c r="R1102" s="119"/>
      <c r="S1102" s="416"/>
      <c r="AA1102" s="416"/>
      <c r="AB1102" s="397"/>
    </row>
    <row r="1103" spans="1:28" ht="12">
      <c r="A1103" s="1"/>
      <c r="B1103" s="1"/>
      <c r="C1103" s="60"/>
      <c r="N1103" s="1"/>
      <c r="R1103" s="119"/>
      <c r="S1103" s="416"/>
      <c r="AA1103" s="416"/>
      <c r="AB1103" s="397"/>
    </row>
    <row r="1104" spans="1:28" ht="12">
      <c r="A1104" s="1"/>
      <c r="B1104" s="1"/>
      <c r="C1104" s="60"/>
      <c r="N1104" s="1"/>
      <c r="R1104" s="119"/>
      <c r="S1104" s="416"/>
      <c r="AA1104" s="416"/>
      <c r="AB1104" s="397"/>
    </row>
    <row r="1105" spans="1:28" ht="12">
      <c r="A1105" s="1"/>
      <c r="B1105" s="1"/>
      <c r="C1105" s="60"/>
      <c r="N1105" s="1"/>
      <c r="R1105" s="119"/>
      <c r="S1105" s="416"/>
      <c r="AA1105" s="416"/>
      <c r="AB1105" s="397"/>
    </row>
    <row r="1106" spans="1:28" ht="12">
      <c r="A1106" s="1"/>
      <c r="B1106" s="1"/>
      <c r="C1106" s="60"/>
      <c r="N1106" s="1"/>
      <c r="R1106" s="119"/>
      <c r="S1106" s="416"/>
      <c r="AA1106" s="416"/>
      <c r="AB1106" s="397"/>
    </row>
    <row r="1107" spans="1:28" ht="12">
      <c r="A1107" s="1"/>
      <c r="B1107" s="1"/>
      <c r="C1107" s="60"/>
      <c r="N1107" s="1"/>
      <c r="R1107" s="119"/>
      <c r="S1107" s="416"/>
      <c r="AA1107" s="416"/>
      <c r="AB1107" s="397"/>
    </row>
    <row r="1108" spans="1:28" ht="12">
      <c r="A1108" s="1"/>
      <c r="B1108" s="1"/>
      <c r="C1108" s="60"/>
      <c r="N1108" s="1"/>
      <c r="R1108" s="119"/>
      <c r="S1108" s="416"/>
      <c r="AA1108" s="416"/>
      <c r="AB1108" s="397"/>
    </row>
    <row r="1109" spans="1:28" ht="12">
      <c r="A1109" s="1"/>
      <c r="B1109" s="1"/>
      <c r="C1109" s="60"/>
      <c r="N1109" s="1"/>
      <c r="R1109" s="119"/>
      <c r="S1109" s="416"/>
      <c r="AA1109" s="416"/>
      <c r="AB1109" s="397"/>
    </row>
    <row r="1110" spans="1:28" ht="12">
      <c r="A1110" s="1"/>
      <c r="B1110" s="1"/>
      <c r="C1110" s="60"/>
      <c r="N1110" s="1"/>
      <c r="R1110" s="119"/>
      <c r="S1110" s="416"/>
      <c r="AA1110" s="416"/>
      <c r="AB1110" s="397"/>
    </row>
    <row r="1111" spans="1:28" ht="12">
      <c r="A1111" s="1"/>
      <c r="B1111" s="1"/>
      <c r="C1111" s="60"/>
      <c r="N1111" s="1"/>
      <c r="R1111" s="119"/>
      <c r="S1111" s="416"/>
      <c r="AA1111" s="416"/>
      <c r="AB1111" s="397"/>
    </row>
    <row r="1112" spans="1:28" ht="12">
      <c r="A1112" s="1"/>
      <c r="B1112" s="1"/>
      <c r="C1112" s="60"/>
      <c r="N1112" s="1"/>
      <c r="R1112" s="119"/>
      <c r="S1112" s="416"/>
      <c r="AA1112" s="416"/>
      <c r="AB1112" s="397"/>
    </row>
    <row r="1113" spans="1:28" ht="12">
      <c r="A1113" s="1"/>
      <c r="B1113" s="1"/>
      <c r="C1113" s="60"/>
      <c r="N1113" s="1"/>
      <c r="R1113" s="119"/>
      <c r="S1113" s="416"/>
      <c r="AA1113" s="416"/>
      <c r="AB1113" s="397"/>
    </row>
    <row r="1114" spans="1:28" ht="12">
      <c r="A1114" s="1"/>
      <c r="B1114" s="1"/>
      <c r="C1114" s="60"/>
      <c r="N1114" s="1"/>
      <c r="R1114" s="119"/>
      <c r="S1114" s="416"/>
      <c r="AA1114" s="416"/>
      <c r="AB1114" s="397"/>
    </row>
    <row r="1115" spans="1:28" ht="12">
      <c r="A1115" s="1"/>
      <c r="B1115" s="1"/>
      <c r="C1115" s="60"/>
      <c r="N1115" s="1"/>
      <c r="R1115" s="119"/>
      <c r="S1115" s="416"/>
      <c r="AA1115" s="416"/>
      <c r="AB1115" s="397"/>
    </row>
    <row r="1116" spans="1:28" ht="12">
      <c r="A1116" s="1"/>
      <c r="B1116" s="1"/>
      <c r="C1116" s="60"/>
      <c r="N1116" s="1"/>
      <c r="R1116" s="119"/>
      <c r="S1116" s="416"/>
      <c r="AA1116" s="416"/>
      <c r="AB1116" s="397"/>
    </row>
    <row r="1117" spans="1:28" ht="12">
      <c r="A1117" s="1"/>
      <c r="B1117" s="1"/>
      <c r="C1117" s="60"/>
      <c r="N1117" s="1"/>
      <c r="R1117" s="119"/>
      <c r="S1117" s="416"/>
      <c r="AA1117" s="416"/>
      <c r="AB1117" s="397"/>
    </row>
    <row r="1118" spans="1:28" ht="12">
      <c r="A1118" s="1"/>
      <c r="B1118" s="1"/>
      <c r="C1118" s="60"/>
      <c r="N1118" s="1"/>
      <c r="R1118" s="119"/>
      <c r="S1118" s="416"/>
      <c r="AA1118" s="416"/>
      <c r="AB1118" s="397"/>
    </row>
    <row r="1119" spans="1:28" ht="12">
      <c r="A1119" s="1"/>
      <c r="B1119" s="1"/>
      <c r="C1119" s="60"/>
      <c r="N1119" s="1"/>
      <c r="R1119" s="119"/>
      <c r="S1119" s="416"/>
      <c r="AA1119" s="416"/>
      <c r="AB1119" s="397"/>
    </row>
    <row r="1120" spans="1:28" ht="12">
      <c r="A1120" s="1"/>
      <c r="B1120" s="1"/>
      <c r="C1120" s="60"/>
      <c r="N1120" s="1"/>
      <c r="R1120" s="119"/>
      <c r="S1120" s="416"/>
      <c r="AA1120" s="416"/>
      <c r="AB1120" s="397"/>
    </row>
    <row r="1121" spans="1:28" ht="12">
      <c r="A1121" s="1"/>
      <c r="B1121" s="1"/>
      <c r="C1121" s="60"/>
      <c r="N1121" s="1"/>
      <c r="R1121" s="119"/>
      <c r="S1121" s="416"/>
      <c r="AA1121" s="416"/>
      <c r="AB1121" s="397"/>
    </row>
    <row r="1122" spans="1:28" ht="12">
      <c r="A1122" s="1"/>
      <c r="B1122" s="1"/>
      <c r="C1122" s="60"/>
      <c r="N1122" s="1"/>
      <c r="R1122" s="119"/>
      <c r="S1122" s="416"/>
      <c r="AA1122" s="416"/>
      <c r="AB1122" s="397"/>
    </row>
    <row r="1123" spans="1:28" ht="12">
      <c r="A1123" s="1"/>
      <c r="B1123" s="1"/>
      <c r="C1123" s="60"/>
      <c r="N1123" s="1"/>
      <c r="R1123" s="119"/>
      <c r="S1123" s="416"/>
      <c r="AA1123" s="416"/>
      <c r="AB1123" s="397"/>
    </row>
    <row r="1124" spans="1:28" ht="12">
      <c r="A1124" s="1"/>
      <c r="B1124" s="1"/>
      <c r="C1124" s="60"/>
      <c r="N1124" s="1"/>
      <c r="R1124" s="119"/>
      <c r="S1124" s="416"/>
      <c r="AA1124" s="416"/>
      <c r="AB1124" s="397"/>
    </row>
    <row r="1125" spans="1:28" ht="12">
      <c r="A1125" s="1"/>
      <c r="B1125" s="1"/>
      <c r="C1125" s="60"/>
      <c r="N1125" s="1"/>
      <c r="R1125" s="119"/>
      <c r="S1125" s="416"/>
      <c r="AA1125" s="416"/>
      <c r="AB1125" s="397"/>
    </row>
    <row r="1126" spans="1:28" ht="12">
      <c r="A1126" s="1"/>
      <c r="B1126" s="1"/>
      <c r="C1126" s="60"/>
      <c r="N1126" s="1"/>
      <c r="R1126" s="119"/>
      <c r="S1126" s="416"/>
      <c r="AA1126" s="416"/>
      <c r="AB1126" s="397"/>
    </row>
    <row r="1127" spans="1:28" ht="12">
      <c r="A1127" s="1"/>
      <c r="B1127" s="1"/>
      <c r="C1127" s="60"/>
      <c r="N1127" s="1"/>
      <c r="R1127" s="119"/>
      <c r="S1127" s="416"/>
      <c r="AA1127" s="416"/>
      <c r="AB1127" s="397"/>
    </row>
    <row r="1128" spans="1:28" ht="12">
      <c r="A1128" s="1"/>
      <c r="B1128" s="1"/>
      <c r="C1128" s="60"/>
      <c r="N1128" s="1"/>
      <c r="R1128" s="119"/>
      <c r="S1128" s="416"/>
      <c r="AA1128" s="416"/>
      <c r="AB1128" s="397"/>
    </row>
    <row r="1129" spans="1:28" ht="12">
      <c r="A1129" s="1"/>
      <c r="B1129" s="1"/>
      <c r="C1129" s="60"/>
      <c r="N1129" s="1"/>
      <c r="R1129" s="119"/>
      <c r="S1129" s="416"/>
      <c r="AA1129" s="416"/>
      <c r="AB1129" s="397"/>
    </row>
    <row r="1130" spans="1:28" ht="12">
      <c r="A1130" s="1"/>
      <c r="B1130" s="1"/>
      <c r="C1130" s="60"/>
      <c r="N1130" s="1"/>
      <c r="R1130" s="119"/>
      <c r="S1130" s="416"/>
      <c r="AA1130" s="416"/>
      <c r="AB1130" s="397"/>
    </row>
    <row r="1131" spans="1:28" ht="12">
      <c r="A1131" s="1"/>
      <c r="B1131" s="1"/>
      <c r="C1131" s="60"/>
      <c r="N1131" s="1"/>
      <c r="R1131" s="119"/>
      <c r="S1131" s="416"/>
      <c r="AA1131" s="416"/>
      <c r="AB1131" s="397"/>
    </row>
    <row r="1132" spans="1:28" ht="12">
      <c r="A1132" s="1"/>
      <c r="B1132" s="1"/>
      <c r="C1132" s="60"/>
      <c r="N1132" s="1"/>
      <c r="R1132" s="119"/>
      <c r="S1132" s="416"/>
      <c r="AA1132" s="416"/>
      <c r="AB1132" s="397"/>
    </row>
    <row r="1133" spans="1:28" ht="12">
      <c r="A1133" s="1"/>
      <c r="B1133" s="1"/>
      <c r="C1133" s="60"/>
      <c r="N1133" s="1"/>
      <c r="R1133" s="119"/>
      <c r="S1133" s="416"/>
      <c r="AA1133" s="416"/>
      <c r="AB1133" s="397"/>
    </row>
    <row r="1134" spans="1:28" ht="12">
      <c r="A1134" s="1"/>
      <c r="B1134" s="1"/>
      <c r="C1134" s="60"/>
      <c r="N1134" s="1"/>
      <c r="R1134" s="119"/>
      <c r="S1134" s="416"/>
      <c r="AA1134" s="416"/>
      <c r="AB1134" s="397"/>
    </row>
    <row r="1135" spans="1:28" ht="12">
      <c r="A1135" s="1"/>
      <c r="B1135" s="1"/>
      <c r="C1135" s="60"/>
      <c r="N1135" s="1"/>
      <c r="R1135" s="119"/>
      <c r="S1135" s="416"/>
      <c r="AA1135" s="416"/>
      <c r="AB1135" s="397"/>
    </row>
    <row r="1136" spans="1:28" ht="12">
      <c r="A1136" s="1"/>
      <c r="B1136" s="1"/>
      <c r="C1136" s="60"/>
      <c r="N1136" s="1"/>
      <c r="R1136" s="119"/>
      <c r="S1136" s="416"/>
      <c r="AA1136" s="416"/>
      <c r="AB1136" s="397"/>
    </row>
    <row r="1137" spans="1:28" ht="12">
      <c r="A1137" s="1"/>
      <c r="B1137" s="1"/>
      <c r="C1137" s="60"/>
      <c r="N1137" s="1"/>
      <c r="R1137" s="119"/>
      <c r="S1137" s="416"/>
      <c r="AA1137" s="416"/>
      <c r="AB1137" s="397"/>
    </row>
    <row r="1138" spans="1:28" ht="12">
      <c r="A1138" s="1"/>
      <c r="B1138" s="1"/>
      <c r="C1138" s="60"/>
      <c r="N1138" s="1"/>
      <c r="R1138" s="119"/>
      <c r="S1138" s="416"/>
      <c r="AA1138" s="416"/>
      <c r="AB1138" s="397"/>
    </row>
    <row r="1139" spans="1:28" ht="12">
      <c r="A1139" s="1"/>
      <c r="B1139" s="1"/>
      <c r="C1139" s="60"/>
      <c r="N1139" s="1"/>
      <c r="R1139" s="119"/>
      <c r="S1139" s="416"/>
      <c r="AA1139" s="416"/>
      <c r="AB1139" s="397"/>
    </row>
    <row r="1140" spans="1:28" ht="12">
      <c r="A1140" s="1"/>
      <c r="B1140" s="1"/>
      <c r="C1140" s="60"/>
      <c r="N1140" s="1"/>
      <c r="R1140" s="119"/>
      <c r="S1140" s="416"/>
      <c r="AA1140" s="416"/>
      <c r="AB1140" s="397"/>
    </row>
    <row r="1141" spans="1:28" ht="12">
      <c r="A1141" s="1"/>
      <c r="B1141" s="1"/>
      <c r="C1141" s="60"/>
      <c r="N1141" s="1"/>
      <c r="R1141" s="119"/>
      <c r="S1141" s="416"/>
      <c r="AA1141" s="416"/>
      <c r="AB1141" s="397"/>
    </row>
    <row r="1142" spans="1:28" ht="12">
      <c r="A1142" s="1"/>
      <c r="B1142" s="1"/>
      <c r="C1142" s="60"/>
      <c r="N1142" s="1"/>
      <c r="R1142" s="119"/>
      <c r="S1142" s="416"/>
      <c r="AA1142" s="416"/>
      <c r="AB1142" s="397"/>
    </row>
    <row r="1143" spans="1:28" ht="12">
      <c r="A1143" s="1"/>
      <c r="B1143" s="1"/>
      <c r="C1143" s="60"/>
      <c r="N1143" s="1"/>
      <c r="R1143" s="119"/>
      <c r="S1143" s="416"/>
      <c r="AA1143" s="416"/>
      <c r="AB1143" s="397"/>
    </row>
    <row r="1144" spans="1:28" ht="12">
      <c r="A1144" s="1"/>
      <c r="B1144" s="1"/>
      <c r="C1144" s="60"/>
      <c r="N1144" s="1"/>
      <c r="R1144" s="119"/>
      <c r="S1144" s="416"/>
      <c r="AA1144" s="416"/>
      <c r="AB1144" s="397"/>
    </row>
    <row r="1145" spans="1:28" ht="12">
      <c r="A1145" s="1"/>
      <c r="B1145" s="1"/>
      <c r="C1145" s="60"/>
      <c r="N1145" s="1"/>
      <c r="R1145" s="119"/>
      <c r="S1145" s="416"/>
      <c r="AA1145" s="416"/>
      <c r="AB1145" s="397"/>
    </row>
    <row r="1146" spans="1:28" ht="12">
      <c r="A1146" s="1"/>
      <c r="B1146" s="1"/>
      <c r="C1146" s="60"/>
      <c r="N1146" s="1"/>
      <c r="R1146" s="119"/>
      <c r="S1146" s="416"/>
      <c r="AA1146" s="416"/>
      <c r="AB1146" s="397"/>
    </row>
    <row r="1147" spans="1:28" ht="12">
      <c r="A1147" s="1"/>
      <c r="B1147" s="1"/>
      <c r="C1147" s="60"/>
      <c r="N1147" s="1"/>
      <c r="R1147" s="119"/>
      <c r="S1147" s="416"/>
      <c r="AA1147" s="416"/>
      <c r="AB1147" s="397"/>
    </row>
    <row r="1148" spans="1:28" ht="12">
      <c r="A1148" s="1"/>
      <c r="B1148" s="1"/>
      <c r="C1148" s="60"/>
      <c r="N1148" s="1"/>
      <c r="R1148" s="119"/>
      <c r="S1148" s="416"/>
      <c r="AA1148" s="416"/>
      <c r="AB1148" s="397"/>
    </row>
    <row r="1149" spans="1:28" ht="12">
      <c r="A1149" s="1"/>
      <c r="B1149" s="1"/>
      <c r="C1149" s="60"/>
      <c r="N1149" s="1"/>
      <c r="R1149" s="119"/>
      <c r="S1149" s="416"/>
      <c r="AA1149" s="416"/>
      <c r="AB1149" s="397"/>
    </row>
    <row r="1150" spans="1:28" ht="12">
      <c r="A1150" s="1"/>
      <c r="B1150" s="1"/>
      <c r="C1150" s="60"/>
      <c r="N1150" s="1"/>
      <c r="R1150" s="119"/>
      <c r="S1150" s="416"/>
      <c r="AA1150" s="416"/>
      <c r="AB1150" s="397"/>
    </row>
    <row r="1151" spans="1:28" ht="12">
      <c r="A1151" s="1"/>
      <c r="B1151" s="1"/>
      <c r="C1151" s="60"/>
      <c r="N1151" s="1"/>
      <c r="R1151" s="119"/>
      <c r="S1151" s="416"/>
      <c r="AA1151" s="416"/>
      <c r="AB1151" s="397"/>
    </row>
    <row r="1152" spans="1:28" ht="12">
      <c r="A1152" s="1"/>
      <c r="B1152" s="1"/>
      <c r="C1152" s="60"/>
      <c r="N1152" s="1"/>
      <c r="R1152" s="119"/>
      <c r="S1152" s="416"/>
      <c r="AA1152" s="416"/>
      <c r="AB1152" s="397"/>
    </row>
    <row r="1153" spans="1:28" ht="12">
      <c r="A1153" s="1"/>
      <c r="B1153" s="1"/>
      <c r="C1153" s="60"/>
      <c r="N1153" s="1"/>
      <c r="R1153" s="119"/>
      <c r="S1153" s="416"/>
      <c r="AA1153" s="416"/>
      <c r="AB1153" s="397"/>
    </row>
    <row r="1154" spans="1:28" ht="12">
      <c r="A1154" s="1"/>
      <c r="B1154" s="1"/>
      <c r="C1154" s="60"/>
      <c r="N1154" s="1"/>
      <c r="R1154" s="119"/>
      <c r="S1154" s="416"/>
      <c r="AA1154" s="416"/>
      <c r="AB1154" s="397"/>
    </row>
    <row r="1155" spans="1:28" ht="12">
      <c r="A1155" s="1"/>
      <c r="B1155" s="1"/>
      <c r="C1155" s="60"/>
      <c r="N1155" s="1"/>
      <c r="R1155" s="119"/>
      <c r="S1155" s="416"/>
      <c r="AA1155" s="416"/>
      <c r="AB1155" s="397"/>
    </row>
    <row r="1156" spans="1:28" ht="12">
      <c r="A1156" s="1"/>
      <c r="B1156" s="1"/>
      <c r="C1156" s="60"/>
      <c r="N1156" s="1"/>
      <c r="R1156" s="119"/>
      <c r="S1156" s="416"/>
      <c r="AA1156" s="416"/>
      <c r="AB1156" s="397"/>
    </row>
    <row r="1157" spans="1:28" ht="12">
      <c r="A1157" s="1"/>
      <c r="B1157" s="1"/>
      <c r="C1157" s="60"/>
      <c r="N1157" s="1"/>
      <c r="R1157" s="119"/>
      <c r="S1157" s="416"/>
      <c r="AA1157" s="416"/>
      <c r="AB1157" s="397"/>
    </row>
    <row r="1158" spans="1:28" ht="12">
      <c r="A1158" s="1"/>
      <c r="B1158" s="1"/>
      <c r="C1158" s="60"/>
      <c r="N1158" s="1"/>
      <c r="R1158" s="119"/>
      <c r="S1158" s="416"/>
      <c r="AA1158" s="416"/>
      <c r="AB1158" s="397"/>
    </row>
    <row r="1159" spans="1:28" ht="12">
      <c r="A1159" s="1"/>
      <c r="B1159" s="1"/>
      <c r="C1159" s="60"/>
      <c r="N1159" s="1"/>
      <c r="R1159" s="119"/>
      <c r="S1159" s="416"/>
      <c r="AA1159" s="416"/>
      <c r="AB1159" s="397"/>
    </row>
    <row r="1160" spans="1:28" ht="12">
      <c r="A1160" s="1"/>
      <c r="B1160" s="1"/>
      <c r="C1160" s="60"/>
      <c r="N1160" s="1"/>
      <c r="R1160" s="119"/>
      <c r="S1160" s="416"/>
      <c r="AA1160" s="416"/>
      <c r="AB1160" s="397"/>
    </row>
    <row r="1161" spans="1:28" ht="12">
      <c r="A1161" s="1"/>
      <c r="B1161" s="1"/>
      <c r="C1161" s="60"/>
      <c r="N1161" s="1"/>
      <c r="R1161" s="119"/>
      <c r="S1161" s="416"/>
      <c r="AA1161" s="416"/>
      <c r="AB1161" s="397"/>
    </row>
    <row r="1162" spans="1:28" ht="12">
      <c r="A1162" s="1"/>
      <c r="B1162" s="1"/>
      <c r="C1162" s="60"/>
      <c r="N1162" s="1"/>
      <c r="R1162" s="119"/>
      <c r="S1162" s="416"/>
      <c r="AA1162" s="416"/>
      <c r="AB1162" s="397"/>
    </row>
    <row r="1163" spans="1:28" ht="12">
      <c r="A1163" s="1"/>
      <c r="B1163" s="1"/>
      <c r="C1163" s="60"/>
      <c r="N1163" s="1"/>
      <c r="R1163" s="119"/>
      <c r="S1163" s="416"/>
      <c r="AA1163" s="416"/>
      <c r="AB1163" s="397"/>
    </row>
    <row r="1164" spans="1:28" ht="12">
      <c r="A1164" s="1"/>
      <c r="B1164" s="1"/>
      <c r="C1164" s="60"/>
      <c r="N1164" s="1"/>
      <c r="R1164" s="119"/>
      <c r="S1164" s="416"/>
      <c r="AA1164" s="416"/>
      <c r="AB1164" s="397"/>
    </row>
    <row r="1165" spans="1:28" ht="12">
      <c r="A1165" s="1"/>
      <c r="B1165" s="1"/>
      <c r="C1165" s="60"/>
      <c r="N1165" s="1"/>
      <c r="R1165" s="119"/>
      <c r="S1165" s="416"/>
      <c r="AA1165" s="416"/>
      <c r="AB1165" s="397"/>
    </row>
    <row r="1166" spans="1:28" ht="12">
      <c r="A1166" s="1"/>
      <c r="B1166" s="1"/>
      <c r="C1166" s="60"/>
      <c r="N1166" s="1"/>
      <c r="R1166" s="119"/>
      <c r="S1166" s="416"/>
      <c r="AA1166" s="416"/>
      <c r="AB1166" s="397"/>
    </row>
    <row r="1167" spans="1:28" ht="12">
      <c r="A1167" s="1"/>
      <c r="B1167" s="1"/>
      <c r="C1167" s="60"/>
      <c r="N1167" s="1"/>
      <c r="R1167" s="119"/>
      <c r="S1167" s="416"/>
      <c r="AA1167" s="416"/>
      <c r="AB1167" s="397"/>
    </row>
    <row r="1168" spans="1:28" ht="12">
      <c r="A1168" s="1"/>
      <c r="B1168" s="1"/>
      <c r="C1168" s="60"/>
      <c r="N1168" s="1"/>
      <c r="R1168" s="119"/>
      <c r="S1168" s="416"/>
      <c r="AA1168" s="416"/>
      <c r="AB1168" s="397"/>
    </row>
    <row r="1169" spans="1:28" ht="12">
      <c r="A1169" s="1"/>
      <c r="B1169" s="1"/>
      <c r="C1169" s="60"/>
      <c r="N1169" s="1"/>
      <c r="R1169" s="119"/>
      <c r="S1169" s="416"/>
      <c r="AA1169" s="416"/>
      <c r="AB1169" s="397"/>
    </row>
    <row r="1170" spans="1:28" ht="12">
      <c r="A1170" s="1"/>
      <c r="B1170" s="1"/>
      <c r="C1170" s="60"/>
      <c r="N1170" s="1"/>
      <c r="R1170" s="119"/>
      <c r="S1170" s="416"/>
      <c r="AA1170" s="416"/>
      <c r="AB1170" s="397"/>
    </row>
    <row r="1171" spans="1:28" ht="12">
      <c r="A1171" s="1"/>
      <c r="B1171" s="1"/>
      <c r="C1171" s="60"/>
      <c r="N1171" s="1"/>
      <c r="R1171" s="119"/>
      <c r="S1171" s="416"/>
      <c r="AA1171" s="416"/>
      <c r="AB1171" s="397"/>
    </row>
    <row r="1172" spans="1:28" ht="12">
      <c r="A1172" s="1"/>
      <c r="B1172" s="1"/>
      <c r="C1172" s="60"/>
      <c r="N1172" s="1"/>
      <c r="R1172" s="119"/>
      <c r="S1172" s="416"/>
      <c r="AA1172" s="416"/>
      <c r="AB1172" s="397"/>
    </row>
    <row r="1173" spans="1:28" ht="12">
      <c r="A1173" s="1"/>
      <c r="B1173" s="1"/>
      <c r="C1173" s="60"/>
      <c r="N1173" s="1"/>
      <c r="R1173" s="119"/>
      <c r="S1173" s="416"/>
      <c r="AA1173" s="416"/>
      <c r="AB1173" s="397"/>
    </row>
    <row r="1174" spans="1:28" ht="12">
      <c r="A1174" s="1"/>
      <c r="B1174" s="1"/>
      <c r="C1174" s="60"/>
      <c r="N1174" s="1"/>
      <c r="R1174" s="119"/>
      <c r="S1174" s="416"/>
      <c r="AA1174" s="416"/>
      <c r="AB1174" s="397"/>
    </row>
    <row r="1175" spans="1:28" ht="12">
      <c r="A1175" s="1"/>
      <c r="B1175" s="1"/>
      <c r="C1175" s="60"/>
      <c r="N1175" s="1"/>
      <c r="R1175" s="119"/>
      <c r="S1175" s="416"/>
      <c r="AA1175" s="416"/>
      <c r="AB1175" s="397"/>
    </row>
    <row r="1176" spans="1:28" ht="12">
      <c r="A1176" s="1"/>
      <c r="B1176" s="1"/>
      <c r="C1176" s="60"/>
      <c r="N1176" s="1"/>
      <c r="R1176" s="119"/>
      <c r="S1176" s="416"/>
      <c r="AA1176" s="416"/>
      <c r="AB1176" s="397"/>
    </row>
    <row r="1177" spans="1:28" ht="12">
      <c r="A1177" s="1"/>
      <c r="B1177" s="1"/>
      <c r="C1177" s="60"/>
      <c r="N1177" s="1"/>
      <c r="R1177" s="119"/>
      <c r="S1177" s="416"/>
      <c r="AA1177" s="416"/>
      <c r="AB1177" s="397"/>
    </row>
    <row r="1178" spans="1:28" ht="12">
      <c r="A1178" s="1"/>
      <c r="B1178" s="1"/>
      <c r="C1178" s="60"/>
      <c r="N1178" s="1"/>
      <c r="R1178" s="119"/>
      <c r="S1178" s="416"/>
      <c r="AA1178" s="416"/>
      <c r="AB1178" s="397"/>
    </row>
    <row r="1179" spans="1:28" ht="12">
      <c r="A1179" s="1"/>
      <c r="B1179" s="1"/>
      <c r="C1179" s="60"/>
      <c r="N1179" s="1"/>
      <c r="R1179" s="119"/>
      <c r="S1179" s="416"/>
      <c r="AA1179" s="416"/>
      <c r="AB1179" s="397"/>
    </row>
    <row r="1180" spans="1:28" ht="12">
      <c r="A1180" s="1"/>
      <c r="B1180" s="1"/>
      <c r="C1180" s="60"/>
      <c r="N1180" s="1"/>
      <c r="R1180" s="119"/>
      <c r="S1180" s="416"/>
      <c r="AA1180" s="416"/>
      <c r="AB1180" s="397"/>
    </row>
    <row r="1181" spans="1:28" ht="12">
      <c r="A1181" s="1"/>
      <c r="B1181" s="1"/>
      <c r="C1181" s="60"/>
      <c r="N1181" s="1"/>
      <c r="R1181" s="119"/>
      <c r="S1181" s="416"/>
      <c r="AA1181" s="416"/>
      <c r="AB1181" s="397"/>
    </row>
    <row r="1182" spans="1:28" ht="12">
      <c r="A1182" s="1"/>
      <c r="B1182" s="1"/>
      <c r="C1182" s="60"/>
      <c r="N1182" s="1"/>
      <c r="R1182" s="119"/>
      <c r="S1182" s="416"/>
      <c r="AA1182" s="416"/>
      <c r="AB1182" s="397"/>
    </row>
    <row r="1183" spans="1:28" ht="12">
      <c r="A1183" s="1"/>
      <c r="B1183" s="1"/>
      <c r="C1183" s="60"/>
      <c r="N1183" s="1"/>
      <c r="R1183" s="119"/>
      <c r="S1183" s="416"/>
      <c r="AA1183" s="416"/>
      <c r="AB1183" s="397"/>
    </row>
  </sheetData>
  <autoFilter ref="A4:XEZ1032">
    <filterColumn colId="3">
      <filters>
        <filter val="ГБУЗ &quot;Районная больница г.Касли&quot;"/>
      </filters>
    </filterColumn>
  </autoFilter>
  <mergeCells count="23">
    <mergeCell ref="AG2:AG4"/>
    <mergeCell ref="AH2:AH4"/>
    <mergeCell ref="AF2:AF4"/>
    <mergeCell ref="AE2:AE4"/>
    <mergeCell ref="A1:AE1"/>
    <mergeCell ref="AA3:AA4"/>
    <mergeCell ref="L2:AA2"/>
    <mergeCell ref="AB2:AD2"/>
    <mergeCell ref="L3:N3"/>
    <mergeCell ref="O3:R3"/>
    <mergeCell ref="S3:S4"/>
    <mergeCell ref="T3:V3"/>
    <mergeCell ref="W3:Z3"/>
    <mergeCell ref="A1028:D1028"/>
    <mergeCell ref="A1029:D1029"/>
    <mergeCell ref="E2:K2"/>
    <mergeCell ref="A2:A4"/>
    <mergeCell ref="B2:B4"/>
    <mergeCell ref="C2:C4"/>
    <mergeCell ref="D2:D4"/>
    <mergeCell ref="E3:G3"/>
    <mergeCell ref="H3:J3"/>
    <mergeCell ref="K3:K4"/>
  </mergeCells>
  <pageMargins left="0" right="0" top="0" bottom="0" header="0.31496062992125984" footer="0.31496062992125984"/>
  <pageSetup paperSize="9" scale="63" fitToHeight="0" orientation="landscape" r:id="rId1"/>
  <rowBreaks count="1" manualBreakCount="1">
    <brk id="1034" max="17" man="1"/>
  </rowBreaks>
</worksheet>
</file>

<file path=xl/worksheets/sheet2.xml><?xml version="1.0" encoding="utf-8"?>
<worksheet xmlns="http://schemas.openxmlformats.org/spreadsheetml/2006/main" xmlns:r="http://schemas.openxmlformats.org/officeDocument/2006/relationships">
  <dimension ref="A1:AW116"/>
  <sheetViews>
    <sheetView zoomScale="120" zoomScaleNormal="120" workbookViewId="0">
      <pane xSplit="4" ySplit="4" topLeftCell="K89" activePane="bottomRight" state="frozen"/>
      <selection pane="topRight" activeCell="E1" sqref="E1"/>
      <selection pane="bottomLeft" activeCell="A5" sqref="A5"/>
      <selection pane="bottomRight" activeCell="D100" sqref="D100"/>
    </sheetView>
  </sheetViews>
  <sheetFormatPr defaultRowHeight="12.75"/>
  <cols>
    <col min="1" max="1" width="4" style="214" customWidth="1"/>
    <col min="2" max="2" width="3.7109375" style="214" customWidth="1"/>
    <col min="3" max="3" width="14.85546875" style="212" customWidth="1"/>
    <col min="4" max="4" width="35.5703125" style="108" customWidth="1"/>
    <col min="5" max="10" width="9.140625" style="110" customWidth="1"/>
    <col min="11" max="11" width="9.140625" style="109" customWidth="1"/>
    <col min="12" max="13" width="9.140625" style="110" hidden="1" customWidth="1"/>
    <col min="14" max="14" width="9.140625" style="110" customWidth="1"/>
    <col min="15" max="18" width="9.140625" style="110" hidden="1" customWidth="1"/>
    <col min="19" max="19" width="11.140625" style="163" customWidth="1"/>
    <col min="20" max="26" width="9.140625" style="110" hidden="1" customWidth="1"/>
    <col min="27" max="27" width="11.5703125" style="164" hidden="1" customWidth="1"/>
    <col min="28" max="29" width="9.140625" style="141"/>
    <col min="30" max="30" width="9.140625" style="164"/>
    <col min="31" max="16384" width="9.140625" style="107"/>
  </cols>
  <sheetData>
    <row r="1" spans="1:30" s="145" customFormat="1" ht="15.75">
      <c r="A1" s="1711" t="s">
        <v>1120</v>
      </c>
      <c r="B1" s="1711"/>
      <c r="C1" s="1711"/>
      <c r="D1" s="1711"/>
      <c r="E1" s="1711"/>
      <c r="F1" s="1711"/>
      <c r="G1" s="1711"/>
      <c r="H1" s="1711"/>
      <c r="I1" s="1711"/>
      <c r="J1" s="1711"/>
      <c r="K1" s="1711"/>
      <c r="L1" s="1711"/>
      <c r="M1" s="1711"/>
      <c r="N1" s="1711"/>
      <c r="O1" s="1711"/>
      <c r="P1" s="1711"/>
      <c r="Q1" s="1711"/>
      <c r="R1" s="1711"/>
      <c r="S1" s="1711"/>
      <c r="T1" s="1711"/>
      <c r="U1" s="1711"/>
      <c r="V1" s="1711"/>
      <c r="W1" s="1711"/>
      <c r="X1" s="1711"/>
      <c r="Y1" s="1711"/>
      <c r="Z1" s="1711"/>
      <c r="AA1" s="1711"/>
      <c r="AB1" s="1711"/>
      <c r="AC1" s="1711"/>
      <c r="AD1" s="1711"/>
    </row>
    <row r="2" spans="1:30" ht="12.75" customHeight="1">
      <c r="A2" s="1709" t="s">
        <v>67</v>
      </c>
      <c r="B2" s="1712"/>
      <c r="C2" s="1709" t="s">
        <v>658</v>
      </c>
      <c r="D2" s="1717" t="s">
        <v>1118</v>
      </c>
      <c r="E2" s="1709" t="s">
        <v>1099</v>
      </c>
      <c r="F2" s="1709"/>
      <c r="G2" s="1709"/>
      <c r="H2" s="1709"/>
      <c r="I2" s="1709"/>
      <c r="J2" s="1709"/>
      <c r="K2" s="1709"/>
      <c r="L2" s="1709" t="s">
        <v>1100</v>
      </c>
      <c r="M2" s="1709"/>
      <c r="N2" s="1709"/>
      <c r="O2" s="1709"/>
      <c r="P2" s="1709"/>
      <c r="Q2" s="1709"/>
      <c r="R2" s="1709"/>
      <c r="S2" s="1710"/>
      <c r="T2" s="1709"/>
      <c r="U2" s="1709"/>
      <c r="V2" s="1709"/>
      <c r="W2" s="1709"/>
      <c r="X2" s="1709"/>
      <c r="Y2" s="1709"/>
      <c r="Z2" s="1709"/>
      <c r="AA2" s="1710"/>
      <c r="AB2" s="1709" t="s">
        <v>1101</v>
      </c>
      <c r="AC2" s="1709"/>
      <c r="AD2" s="1709"/>
    </row>
    <row r="3" spans="1:30">
      <c r="A3" s="1709"/>
      <c r="B3" s="1713"/>
      <c r="C3" s="1709"/>
      <c r="D3" s="1717"/>
      <c r="E3" s="1709" t="s">
        <v>1108</v>
      </c>
      <c r="F3" s="1709"/>
      <c r="G3" s="1709"/>
      <c r="H3" s="1709" t="s">
        <v>1109</v>
      </c>
      <c r="I3" s="1709"/>
      <c r="J3" s="1709"/>
      <c r="K3" s="1715" t="s">
        <v>1015</v>
      </c>
      <c r="L3" s="1709" t="s">
        <v>1115</v>
      </c>
      <c r="M3" s="1709"/>
      <c r="N3" s="1709"/>
      <c r="O3" s="1709" t="s">
        <v>1112</v>
      </c>
      <c r="P3" s="1709"/>
      <c r="Q3" s="1709"/>
      <c r="R3" s="1709"/>
      <c r="S3" s="1716" t="s">
        <v>1113</v>
      </c>
      <c r="T3" s="1709" t="s">
        <v>1114</v>
      </c>
      <c r="U3" s="1709"/>
      <c r="V3" s="1709"/>
      <c r="W3" s="1709" t="s">
        <v>1116</v>
      </c>
      <c r="X3" s="1709"/>
      <c r="Y3" s="1709"/>
      <c r="Z3" s="1709"/>
      <c r="AA3" s="1716" t="s">
        <v>1113</v>
      </c>
      <c r="AB3" s="149"/>
      <c r="AC3" s="149"/>
      <c r="AD3" s="157"/>
    </row>
    <row r="4" spans="1:30" s="141" customFormat="1" ht="63.75">
      <c r="A4" s="1709"/>
      <c r="B4" s="1714"/>
      <c r="C4" s="1709"/>
      <c r="D4" s="1717"/>
      <c r="E4" s="146" t="s">
        <v>953</v>
      </c>
      <c r="F4" s="150" t="s">
        <v>1084</v>
      </c>
      <c r="G4" s="150" t="s">
        <v>1085</v>
      </c>
      <c r="H4" s="146" t="s">
        <v>1018</v>
      </c>
      <c r="I4" s="150" t="s">
        <v>1086</v>
      </c>
      <c r="J4" s="150" t="s">
        <v>1087</v>
      </c>
      <c r="K4" s="1715"/>
      <c r="L4" s="150" t="s">
        <v>1083</v>
      </c>
      <c r="M4" s="150" t="s">
        <v>1106</v>
      </c>
      <c r="N4" s="150" t="s">
        <v>1110</v>
      </c>
      <c r="O4" s="146" t="s">
        <v>1076</v>
      </c>
      <c r="P4" s="146" t="s">
        <v>1102</v>
      </c>
      <c r="Q4" s="146" t="s">
        <v>1107</v>
      </c>
      <c r="R4" s="150" t="s">
        <v>1111</v>
      </c>
      <c r="S4" s="1716"/>
      <c r="T4" s="146" t="s">
        <v>1082</v>
      </c>
      <c r="U4" s="150" t="s">
        <v>1105</v>
      </c>
      <c r="V4" s="150" t="s">
        <v>1088</v>
      </c>
      <c r="W4" s="146" t="s">
        <v>1016</v>
      </c>
      <c r="X4" s="146" t="s">
        <v>1017</v>
      </c>
      <c r="Y4" s="150" t="s">
        <v>1089</v>
      </c>
      <c r="Z4" s="150" t="s">
        <v>1090</v>
      </c>
      <c r="AA4" s="1716"/>
      <c r="AB4" s="146" t="s">
        <v>1091</v>
      </c>
      <c r="AC4" s="150" t="s">
        <v>1092</v>
      </c>
      <c r="AD4" s="156" t="s">
        <v>1093</v>
      </c>
    </row>
    <row r="5" spans="1:30" s="145" customFormat="1">
      <c r="A5" s="111">
        <v>1</v>
      </c>
      <c r="B5" s="111"/>
      <c r="C5" s="147">
        <v>2</v>
      </c>
      <c r="D5" s="147">
        <v>3</v>
      </c>
      <c r="E5" s="144">
        <v>4</v>
      </c>
      <c r="F5" s="144">
        <v>5</v>
      </c>
      <c r="G5" s="144">
        <v>6</v>
      </c>
      <c r="H5" s="144">
        <v>7</v>
      </c>
      <c r="I5" s="144">
        <v>8</v>
      </c>
      <c r="J5" s="144">
        <v>9</v>
      </c>
      <c r="K5" s="144">
        <v>10</v>
      </c>
      <c r="L5" s="144">
        <v>11</v>
      </c>
      <c r="M5" s="144">
        <v>12</v>
      </c>
      <c r="N5" s="144">
        <v>13</v>
      </c>
      <c r="O5" s="144">
        <v>14</v>
      </c>
      <c r="P5" s="144">
        <v>15</v>
      </c>
      <c r="Q5" s="144">
        <v>16</v>
      </c>
      <c r="R5" s="144">
        <v>17</v>
      </c>
      <c r="S5" s="161">
        <v>18</v>
      </c>
      <c r="T5" s="144">
        <v>19</v>
      </c>
      <c r="U5" s="144">
        <v>20</v>
      </c>
      <c r="V5" s="144">
        <v>21</v>
      </c>
      <c r="W5" s="144">
        <v>22</v>
      </c>
      <c r="X5" s="144">
        <v>23</v>
      </c>
      <c r="Y5" s="144">
        <v>24</v>
      </c>
      <c r="Z5" s="144">
        <v>25</v>
      </c>
      <c r="AA5" s="162">
        <v>26</v>
      </c>
      <c r="AB5" s="111">
        <v>27</v>
      </c>
      <c r="AC5" s="111">
        <v>28</v>
      </c>
      <c r="AD5" s="162">
        <v>29</v>
      </c>
    </row>
    <row r="6" spans="1:30">
      <c r="A6" s="111">
        <v>3</v>
      </c>
      <c r="B6" s="111">
        <v>1</v>
      </c>
      <c r="C6" s="160" t="str">
        <f>'ОБЩАЯ на 2021'!C933</f>
        <v>ГУЗЫ</v>
      </c>
      <c r="D6" s="160" t="str">
        <f>'ОБЩАЯ на 2021'!D933</f>
        <v>ГАУЗ ОЦВМиР "Огонек"</v>
      </c>
      <c r="E6" s="144">
        <f>'ОБЩАЯ на 2021'!E933</f>
        <v>657</v>
      </c>
      <c r="F6" s="144">
        <f>'ОБЩАЯ на 2021'!F933</f>
        <v>0</v>
      </c>
      <c r="G6" s="144">
        <f>'ОБЩАЯ на 2021'!G933</f>
        <v>657</v>
      </c>
      <c r="H6" s="144">
        <f>'ОБЩАЯ на 2021'!H933</f>
        <v>657</v>
      </c>
      <c r="I6" s="144">
        <f>'ОБЩАЯ на 2021'!I933</f>
        <v>0</v>
      </c>
      <c r="J6" s="144">
        <f>'ОБЩАЯ на 2021'!J933</f>
        <v>657</v>
      </c>
      <c r="K6" s="154">
        <f>'ОБЩАЯ на 2021'!K933</f>
        <v>100</v>
      </c>
      <c r="L6" s="144">
        <f>'ОБЩАЯ на 2021'!L933</f>
        <v>696</v>
      </c>
      <c r="M6" s="144">
        <f>'ОБЩАЯ на 2021'!M933</f>
        <v>0</v>
      </c>
      <c r="N6" s="144">
        <f>'ОБЩАЯ на 2021'!N933</f>
        <v>696</v>
      </c>
      <c r="O6" s="144">
        <f>'ОБЩАЯ на 2021'!O933</f>
        <v>177</v>
      </c>
      <c r="P6" s="144">
        <f>'ОБЩАЯ на 2021'!P933</f>
        <v>178</v>
      </c>
      <c r="Q6" s="144">
        <f>'ОБЩАЯ на 2021'!Q933</f>
        <v>0</v>
      </c>
      <c r="R6" s="144">
        <f>'ОБЩАЯ на 2021'!R933</f>
        <v>178</v>
      </c>
      <c r="S6" s="161">
        <f>'ОБЩАЯ на 2021'!S933</f>
        <v>712</v>
      </c>
      <c r="T6" s="144">
        <f>'ОБЩАЯ на 2021'!T933</f>
        <v>696</v>
      </c>
      <c r="U6" s="144">
        <f>'ОБЩАЯ на 2021'!U933</f>
        <v>0</v>
      </c>
      <c r="V6" s="144">
        <f>'ОБЩАЯ на 2021'!V933</f>
        <v>696</v>
      </c>
      <c r="W6" s="144">
        <f>'ОБЩАЯ на 2021'!W933</f>
        <v>217</v>
      </c>
      <c r="X6" s="144">
        <f>'ОБЩАЯ на 2021'!X933</f>
        <v>219</v>
      </c>
      <c r="Y6" s="144">
        <f>'ОБЩАЯ на 2021'!Y933</f>
        <v>0</v>
      </c>
      <c r="Z6" s="144">
        <f>'ОБЩАЯ на 2021'!Z933</f>
        <v>219</v>
      </c>
      <c r="AA6" s="161">
        <f>'ОБЩАЯ на 2021'!AA933</f>
        <v>438</v>
      </c>
      <c r="AB6" s="144">
        <f>'ОБЩАЯ на 2021'!AB933</f>
        <v>716</v>
      </c>
      <c r="AC6" s="144">
        <f>'ОБЩАЯ на 2021'!AC933</f>
        <v>0</v>
      </c>
      <c r="AD6" s="161">
        <f>'ОБЩАЯ на 2021'!AD933</f>
        <v>716</v>
      </c>
    </row>
    <row r="7" spans="1:30">
      <c r="A7" s="111">
        <v>54</v>
      </c>
      <c r="B7" s="111">
        <v>2</v>
      </c>
      <c r="C7" s="160" t="str">
        <f>'ОБЩАЯ на 2021'!C984</f>
        <v>ГУЗЫ</v>
      </c>
      <c r="D7" s="160" t="str">
        <f>'ОБЩАЯ на 2021'!D984</f>
        <v>ГБУЗ ЦВМиР "Вдохновение"</v>
      </c>
      <c r="E7" s="144">
        <f>'ОБЩАЯ на 2021'!E984</f>
        <v>390</v>
      </c>
      <c r="F7" s="144">
        <f>'ОБЩАЯ на 2021'!F984</f>
        <v>0</v>
      </c>
      <c r="G7" s="144">
        <f>'ОБЩАЯ на 2021'!G984</f>
        <v>390</v>
      </c>
      <c r="H7" s="144">
        <f>'ОБЩАЯ на 2021'!H984</f>
        <v>396</v>
      </c>
      <c r="I7" s="144">
        <f>'ОБЩАЯ на 2021'!I984</f>
        <v>0</v>
      </c>
      <c r="J7" s="144">
        <f>'ОБЩАЯ на 2021'!J984</f>
        <v>396</v>
      </c>
      <c r="K7" s="154">
        <f>'ОБЩАЯ на 2021'!K984</f>
        <v>101.53846153846153</v>
      </c>
      <c r="L7" s="144">
        <f>'ОБЩАЯ на 2021'!L984</f>
        <v>390</v>
      </c>
      <c r="M7" s="144">
        <f>'ОБЩАЯ на 2021'!M984</f>
        <v>0</v>
      </c>
      <c r="N7" s="144">
        <f>'ОБЩАЯ на 2021'!N984</f>
        <v>390</v>
      </c>
      <c r="O7" s="144">
        <f>'ОБЩАЯ на 2021'!O984</f>
        <v>90</v>
      </c>
      <c r="P7" s="144">
        <f>'ОБЩАЯ на 2021'!P984</f>
        <v>93</v>
      </c>
      <c r="Q7" s="144">
        <f>'ОБЩАЯ на 2021'!Q984</f>
        <v>0</v>
      </c>
      <c r="R7" s="144">
        <f>'ОБЩАЯ на 2021'!R984</f>
        <v>93</v>
      </c>
      <c r="S7" s="161">
        <f>'ОБЩАЯ на 2021'!S984</f>
        <v>372</v>
      </c>
      <c r="T7" s="144">
        <f>'ОБЩАЯ на 2021'!T984</f>
        <v>390</v>
      </c>
      <c r="U7" s="144">
        <f>'ОБЩАЯ на 2021'!U984</f>
        <v>0</v>
      </c>
      <c r="V7" s="144">
        <f>'ОБЩАЯ на 2021'!V984</f>
        <v>390</v>
      </c>
      <c r="W7" s="144">
        <f>'ОБЩАЯ на 2021'!W984</f>
        <v>114</v>
      </c>
      <c r="X7" s="144">
        <f>'ОБЩАЯ на 2021'!X984</f>
        <v>117</v>
      </c>
      <c r="Y7" s="144">
        <f>'ОБЩАЯ на 2021'!Y984</f>
        <v>0</v>
      </c>
      <c r="Z7" s="144">
        <f>'ОБЩАЯ на 2021'!Z984</f>
        <v>117</v>
      </c>
      <c r="AA7" s="161">
        <f>'ОБЩАЯ на 2021'!AA984</f>
        <v>234</v>
      </c>
      <c r="AB7" s="144">
        <f>'ОБЩАЯ на 2021'!AB984</f>
        <v>390</v>
      </c>
      <c r="AC7" s="144">
        <f>'ОБЩАЯ на 2021'!AC984</f>
        <v>0</v>
      </c>
      <c r="AD7" s="161">
        <f>'ОБЩАЯ на 2021'!AD984</f>
        <v>390</v>
      </c>
    </row>
    <row r="8" spans="1:30">
      <c r="A8" s="111">
        <v>18</v>
      </c>
      <c r="B8" s="111">
        <v>3</v>
      </c>
      <c r="C8" s="160" t="str">
        <f>'ОБЩАЯ на 2021'!C948</f>
        <v>ГУЗЫ</v>
      </c>
      <c r="D8" s="160" t="str">
        <f>'ОБЩАЯ на 2021'!D948</f>
        <v>ГБУЗ "МЦЛМ"</v>
      </c>
      <c r="E8" s="144">
        <f>'ОБЩАЯ на 2021'!E948</f>
        <v>451</v>
      </c>
      <c r="F8" s="144">
        <f>'ОБЩАЯ на 2021'!F948</f>
        <v>0</v>
      </c>
      <c r="G8" s="144">
        <f>'ОБЩАЯ на 2021'!G948</f>
        <v>451</v>
      </c>
      <c r="H8" s="144">
        <f>'ОБЩАЯ на 2021'!H948</f>
        <v>442</v>
      </c>
      <c r="I8" s="144">
        <f>'ОБЩАЯ на 2021'!I948</f>
        <v>0</v>
      </c>
      <c r="J8" s="144">
        <f>'ОБЩАЯ на 2021'!J948</f>
        <v>442</v>
      </c>
      <c r="K8" s="154">
        <f>'ОБЩАЯ на 2021'!K948</f>
        <v>98.004434589800454</v>
      </c>
      <c r="L8" s="144">
        <f>'ОБЩАЯ на 2021'!L948</f>
        <v>480</v>
      </c>
      <c r="M8" s="144">
        <f>'ОБЩАЯ на 2021'!M948</f>
        <v>0</v>
      </c>
      <c r="N8" s="144">
        <f>'ОБЩАЯ на 2021'!N948</f>
        <v>480</v>
      </c>
      <c r="O8" s="144">
        <f>'ОБЩАЯ на 2021'!O948</f>
        <v>116</v>
      </c>
      <c r="P8" s="144">
        <f>'ОБЩАЯ на 2021'!P948</f>
        <v>116</v>
      </c>
      <c r="Q8" s="144">
        <f>'ОБЩАЯ на 2021'!Q948</f>
        <v>0</v>
      </c>
      <c r="R8" s="144">
        <f>'ОБЩАЯ на 2021'!R948</f>
        <v>116</v>
      </c>
      <c r="S8" s="161">
        <f>'ОБЩАЯ на 2021'!S948</f>
        <v>464</v>
      </c>
      <c r="T8" s="144">
        <f>'ОБЩАЯ на 2021'!T948</f>
        <v>470</v>
      </c>
      <c r="U8" s="144">
        <f>'ОБЩАЯ на 2021'!U948</f>
        <v>0</v>
      </c>
      <c r="V8" s="144">
        <f>'ОБЩАЯ на 2021'!V948</f>
        <v>470</v>
      </c>
      <c r="W8" s="144">
        <f>'ОБЩАЯ на 2021'!W948</f>
        <v>196</v>
      </c>
      <c r="X8" s="144">
        <f>'ОБЩАЯ на 2021'!X948</f>
        <v>196</v>
      </c>
      <c r="Y8" s="144">
        <f>'ОБЩАЯ на 2021'!Y948</f>
        <v>0</v>
      </c>
      <c r="Z8" s="144">
        <f>'ОБЩАЯ на 2021'!Z948</f>
        <v>196</v>
      </c>
      <c r="AA8" s="161">
        <f>'ОБЩАЯ на 2021'!AA948</f>
        <v>392</v>
      </c>
      <c r="AB8" s="144">
        <f>'ОБЩАЯ на 2021'!AB948</f>
        <v>480</v>
      </c>
      <c r="AC8" s="144">
        <f>'ОБЩАЯ на 2021'!AC948</f>
        <v>0</v>
      </c>
      <c r="AD8" s="161">
        <f>'ОБЩАЯ на 2021'!AD948</f>
        <v>480</v>
      </c>
    </row>
    <row r="9" spans="1:30">
      <c r="A9" s="111">
        <v>22</v>
      </c>
      <c r="B9" s="111">
        <v>4</v>
      </c>
      <c r="C9" s="160" t="str">
        <f>'ОБЩАЯ на 2021'!C952</f>
        <v>ГУЗЫ</v>
      </c>
      <c r="D9" s="160" t="str">
        <f>'ОБЩАЯ на 2021'!D952</f>
        <v>ГБУЗ "ОПЦ"</v>
      </c>
      <c r="E9" s="144">
        <f>'ОБЩАЯ на 2021'!E952</f>
        <v>9959</v>
      </c>
      <c r="F9" s="144">
        <f>'ОБЩАЯ на 2021'!F952</f>
        <v>479</v>
      </c>
      <c r="G9" s="144">
        <f>'ОБЩАЯ на 2021'!G952</f>
        <v>10438</v>
      </c>
      <c r="H9" s="144">
        <f>'ОБЩАЯ на 2021'!H952</f>
        <v>9420</v>
      </c>
      <c r="I9" s="144">
        <f>'ОБЩАЯ на 2021'!I952</f>
        <v>479</v>
      </c>
      <c r="J9" s="144">
        <f>'ОБЩАЯ на 2021'!J952</f>
        <v>9899</v>
      </c>
      <c r="K9" s="154">
        <f>'ОБЩАЯ на 2021'!K952</f>
        <v>94.836175512550298</v>
      </c>
      <c r="L9" s="144">
        <f>'ОБЩАЯ на 2021'!L952</f>
        <v>9420</v>
      </c>
      <c r="M9" s="144">
        <f>'ОБЩАЯ на 2021'!M952</f>
        <v>480</v>
      </c>
      <c r="N9" s="144">
        <f>'ОБЩАЯ на 2021'!N952</f>
        <v>9900</v>
      </c>
      <c r="O9" s="144">
        <f>'ОБЩАЯ на 2021'!O952</f>
        <v>2242</v>
      </c>
      <c r="P9" s="144">
        <f>'ОБЩАЯ на 2021'!P952</f>
        <v>2363</v>
      </c>
      <c r="Q9" s="144">
        <f>'ОБЩАЯ на 2021'!Q952</f>
        <v>137</v>
      </c>
      <c r="R9" s="144">
        <f>'ОБЩАЯ на 2021'!R952</f>
        <v>2500</v>
      </c>
      <c r="S9" s="161">
        <f>'ОБЩАЯ на 2021'!S952</f>
        <v>10000</v>
      </c>
      <c r="T9" s="144">
        <f>'ОБЩАЯ на 2021'!T952</f>
        <v>9420</v>
      </c>
      <c r="U9" s="144">
        <f>'ОБЩАЯ на 2021'!U952</f>
        <v>480</v>
      </c>
      <c r="V9" s="144">
        <f>'ОБЩАЯ на 2021'!V952</f>
        <v>9900</v>
      </c>
      <c r="W9" s="144">
        <f>'ОБЩАЯ на 2021'!W952</f>
        <v>4610</v>
      </c>
      <c r="X9" s="144">
        <f>'ОБЩАЯ на 2021'!X952</f>
        <v>4627</v>
      </c>
      <c r="Y9" s="144">
        <f>'ОБЩАЯ на 2021'!Y952</f>
        <v>255</v>
      </c>
      <c r="Z9" s="144">
        <f>'ОБЩАЯ на 2021'!Z952</f>
        <v>4882</v>
      </c>
      <c r="AA9" s="161">
        <f>'ОБЩАЯ на 2021'!AA952</f>
        <v>9764</v>
      </c>
      <c r="AB9" s="144">
        <f>'ОБЩАЯ на 2021'!AB952</f>
        <v>9680</v>
      </c>
      <c r="AC9" s="144">
        <f>'ОБЩАЯ на 2021'!AC952</f>
        <v>480</v>
      </c>
      <c r="AD9" s="161">
        <f>'ОБЩАЯ на 2021'!AD952</f>
        <v>10160</v>
      </c>
    </row>
    <row r="10" spans="1:30" ht="25.5">
      <c r="A10" s="111">
        <v>38</v>
      </c>
      <c r="B10" s="111">
        <v>5</v>
      </c>
      <c r="C10" s="160" t="str">
        <f>'ОБЩАЯ на 2021'!C968</f>
        <v>ГУЗЫ</v>
      </c>
      <c r="D10" s="160" t="str">
        <f>'ОБЩАЯ на 2021'!D968</f>
        <v>ГБУЗ "Челябинский областной центр реабилитации"</v>
      </c>
      <c r="E10" s="144">
        <f>'ОБЩАЯ на 2021'!E968</f>
        <v>3212</v>
      </c>
      <c r="F10" s="144">
        <f>'ОБЩАЯ на 2021'!F968</f>
        <v>0</v>
      </c>
      <c r="G10" s="144">
        <f>'ОБЩАЯ на 2021'!G968</f>
        <v>3212</v>
      </c>
      <c r="H10" s="144">
        <f>'ОБЩАЯ на 2021'!H968</f>
        <v>2853</v>
      </c>
      <c r="I10" s="144">
        <f>'ОБЩАЯ на 2021'!I968</f>
        <v>0</v>
      </c>
      <c r="J10" s="144">
        <f>'ОБЩАЯ на 2021'!J968</f>
        <v>2853</v>
      </c>
      <c r="K10" s="154">
        <f>'ОБЩАЯ на 2021'!K968</f>
        <v>88.823163138231635</v>
      </c>
      <c r="L10" s="144">
        <f>'ОБЩАЯ на 2021'!L968</f>
        <v>3812</v>
      </c>
      <c r="M10" s="144">
        <f>'ОБЩАЯ на 2021'!M968</f>
        <v>0</v>
      </c>
      <c r="N10" s="144">
        <f>'ОБЩАЯ на 2021'!N968</f>
        <v>3812</v>
      </c>
      <c r="O10" s="144">
        <f>'ОБЩАЯ на 2021'!O968</f>
        <v>758</v>
      </c>
      <c r="P10" s="144">
        <f>'ОБЩАЯ на 2021'!P968</f>
        <v>758</v>
      </c>
      <c r="Q10" s="144">
        <f>'ОБЩАЯ на 2021'!Q968</f>
        <v>0</v>
      </c>
      <c r="R10" s="144">
        <f>'ОБЩАЯ на 2021'!R968</f>
        <v>758</v>
      </c>
      <c r="S10" s="161">
        <f>'ОБЩАЯ на 2021'!S968</f>
        <v>3032</v>
      </c>
      <c r="T10" s="144">
        <f>'ОБЩАЯ на 2021'!T968</f>
        <v>3812</v>
      </c>
      <c r="U10" s="144">
        <f>'ОБЩАЯ на 2021'!U968</f>
        <v>0</v>
      </c>
      <c r="V10" s="144">
        <f>'ОБЩАЯ на 2021'!V968</f>
        <v>3812</v>
      </c>
      <c r="W10" s="144">
        <f>'ОБЩАЯ на 2021'!W968</f>
        <v>857</v>
      </c>
      <c r="X10" s="144">
        <f>'ОБЩАЯ на 2021'!X968</f>
        <v>857</v>
      </c>
      <c r="Y10" s="144">
        <f>'ОБЩАЯ на 2021'!Y968</f>
        <v>0</v>
      </c>
      <c r="Z10" s="144">
        <f>'ОБЩАЯ на 2021'!Z968</f>
        <v>857</v>
      </c>
      <c r="AA10" s="161">
        <f>'ОБЩАЯ на 2021'!AA968</f>
        <v>1714</v>
      </c>
      <c r="AB10" s="144">
        <f>'ОБЩАЯ на 2021'!AB968</f>
        <v>3812</v>
      </c>
      <c r="AC10" s="144">
        <f>'ОБЩАЯ на 2021'!AC968</f>
        <v>0</v>
      </c>
      <c r="AD10" s="161">
        <f>'ОБЩАЯ на 2021'!AD968</f>
        <v>3812</v>
      </c>
    </row>
    <row r="11" spans="1:30">
      <c r="A11" s="111">
        <v>39</v>
      </c>
      <c r="B11" s="111">
        <v>6</v>
      </c>
      <c r="C11" s="160" t="str">
        <f>'ОБЩАЯ на 2021'!C969</f>
        <v>ГУЗЫ</v>
      </c>
      <c r="D11" s="160" t="str">
        <f>'ОБЩАЯ на 2021'!D969</f>
        <v>ГБУЗ "ЧОКБ"</v>
      </c>
      <c r="E11" s="144">
        <f>'ОБЩАЯ на 2021'!E969</f>
        <v>29327</v>
      </c>
      <c r="F11" s="144">
        <f>'ОБЩАЯ на 2021'!F969</f>
        <v>2091</v>
      </c>
      <c r="G11" s="144">
        <f>'ОБЩАЯ на 2021'!G969</f>
        <v>31418</v>
      </c>
      <c r="H11" s="144">
        <f>'ОБЩАЯ на 2021'!H969</f>
        <v>29362</v>
      </c>
      <c r="I11" s="144">
        <f>'ОБЩАЯ на 2021'!I969</f>
        <v>2091</v>
      </c>
      <c r="J11" s="144">
        <f>'ОБЩАЯ на 2021'!J969</f>
        <v>31453</v>
      </c>
      <c r="K11" s="154">
        <f>'ОБЩАЯ на 2021'!K969</f>
        <v>100.11140110764529</v>
      </c>
      <c r="L11" s="144">
        <f>'ОБЩАЯ на 2021'!L969</f>
        <v>29496</v>
      </c>
      <c r="M11" s="144">
        <f>'ОБЩАЯ на 2021'!M969</f>
        <v>2194</v>
      </c>
      <c r="N11" s="144">
        <f>'ОБЩАЯ на 2021'!N969</f>
        <v>31690</v>
      </c>
      <c r="O11" s="144">
        <f>'ОБЩАЯ на 2021'!O969</f>
        <v>7387</v>
      </c>
      <c r="P11" s="144">
        <f>'ОБЩАЯ на 2021'!P969</f>
        <v>7493</v>
      </c>
      <c r="Q11" s="144">
        <f>'ОБЩАЯ на 2021'!Q969</f>
        <v>655</v>
      </c>
      <c r="R11" s="144">
        <f>'ОБЩАЯ на 2021'!R969</f>
        <v>8148</v>
      </c>
      <c r="S11" s="161">
        <f>'ОБЩАЯ на 2021'!S969</f>
        <v>32592</v>
      </c>
      <c r="T11" s="144">
        <f>'ОБЩАЯ на 2021'!T969</f>
        <v>29489</v>
      </c>
      <c r="U11" s="144">
        <f>'ОБЩАЯ на 2021'!U969</f>
        <v>2194</v>
      </c>
      <c r="V11" s="144">
        <f>'ОБЩАЯ на 2021'!V969</f>
        <v>31683</v>
      </c>
      <c r="W11" s="144">
        <f>'ОБЩАЯ на 2021'!W969</f>
        <v>14401</v>
      </c>
      <c r="X11" s="144">
        <f>'ОБЩАЯ на 2021'!X969</f>
        <v>14556</v>
      </c>
      <c r="Y11" s="144">
        <f>'ОБЩАЯ на 2021'!Y969</f>
        <v>1299</v>
      </c>
      <c r="Z11" s="144">
        <f>'ОБЩАЯ на 2021'!Z969</f>
        <v>15855</v>
      </c>
      <c r="AA11" s="161">
        <f>'ОБЩАЯ на 2021'!AA969</f>
        <v>31710</v>
      </c>
      <c r="AB11" s="144">
        <f>'ОБЩАЯ на 2021'!AB969</f>
        <v>29935</v>
      </c>
      <c r="AC11" s="144">
        <f>'ОБЩАЯ на 2021'!AC969</f>
        <v>2214</v>
      </c>
      <c r="AD11" s="161">
        <f>'ОБЩАЯ на 2021'!AD969</f>
        <v>32149</v>
      </c>
    </row>
    <row r="12" spans="1:30">
      <c r="A12" s="111">
        <v>55</v>
      </c>
      <c r="B12" s="111">
        <v>7</v>
      </c>
      <c r="C12" s="160" t="str">
        <f>'ОБЩАЯ на 2021'!C985</f>
        <v>ГУЗЫ</v>
      </c>
      <c r="D12" s="160" t="str">
        <f>'ОБЩАЯ на 2021'!D985</f>
        <v>ГБУЗ ЧОДКБ</v>
      </c>
      <c r="E12" s="144">
        <f>'ОБЩАЯ на 2021'!E985</f>
        <v>13465</v>
      </c>
      <c r="F12" s="144">
        <f>'ОБЩАЯ на 2021'!F985</f>
        <v>1232</v>
      </c>
      <c r="G12" s="144">
        <f>'ОБЩАЯ на 2021'!G985</f>
        <v>14697</v>
      </c>
      <c r="H12" s="144">
        <f>'ОБЩАЯ на 2021'!H985</f>
        <v>13580</v>
      </c>
      <c r="I12" s="144">
        <f>'ОБЩАЯ на 2021'!I985</f>
        <v>1232</v>
      </c>
      <c r="J12" s="144">
        <f>'ОБЩАЯ на 2021'!J985</f>
        <v>14812</v>
      </c>
      <c r="K12" s="154">
        <f>'ОБЩАЯ на 2021'!K985</f>
        <v>100.78247261345852</v>
      </c>
      <c r="L12" s="144">
        <f>'ОБЩАЯ на 2021'!L985</f>
        <v>15718</v>
      </c>
      <c r="M12" s="144">
        <f>'ОБЩАЯ на 2021'!M985</f>
        <v>1086</v>
      </c>
      <c r="N12" s="144">
        <f>'ОБЩАЯ на 2021'!N985</f>
        <v>16804</v>
      </c>
      <c r="O12" s="144">
        <f>'ОБЩАЯ на 2021'!O985</f>
        <v>3287</v>
      </c>
      <c r="P12" s="144">
        <f>'ОБЩАЯ на 2021'!P985</f>
        <v>3330</v>
      </c>
      <c r="Q12" s="144">
        <f>'ОБЩАЯ на 2021'!Q985</f>
        <v>235</v>
      </c>
      <c r="R12" s="144">
        <f>'ОБЩАЯ на 2021'!R985</f>
        <v>3565</v>
      </c>
      <c r="S12" s="161">
        <f>'ОБЩАЯ на 2021'!S985</f>
        <v>14260</v>
      </c>
      <c r="T12" s="144">
        <f>'ОБЩАЯ на 2021'!T985</f>
        <v>15718</v>
      </c>
      <c r="U12" s="144">
        <f>'ОБЩАЯ на 2021'!U985</f>
        <v>1086</v>
      </c>
      <c r="V12" s="144">
        <f>'ОБЩАЯ на 2021'!V985</f>
        <v>16804</v>
      </c>
      <c r="W12" s="144">
        <f>'ОБЩАЯ на 2021'!W985</f>
        <v>6499</v>
      </c>
      <c r="X12" s="144">
        <f>'ОБЩАЯ на 2021'!X985</f>
        <v>6541</v>
      </c>
      <c r="Y12" s="144">
        <f>'ОБЩАЯ на 2021'!Y985</f>
        <v>502</v>
      </c>
      <c r="Z12" s="144">
        <f>'ОБЩАЯ на 2021'!Z985</f>
        <v>7043</v>
      </c>
      <c r="AA12" s="161">
        <f>'ОБЩАЯ на 2021'!AA985</f>
        <v>14086</v>
      </c>
      <c r="AB12" s="144">
        <f>'ОБЩАЯ на 2021'!AB985</f>
        <v>14842</v>
      </c>
      <c r="AC12" s="144">
        <f>'ОБЩАЯ на 2021'!AC985</f>
        <v>1102</v>
      </c>
      <c r="AD12" s="161">
        <f>'ОБЩАЯ на 2021'!AD985</f>
        <v>15944</v>
      </c>
    </row>
    <row r="13" spans="1:30">
      <c r="A13" s="111">
        <v>40</v>
      </c>
      <c r="B13" s="111">
        <v>8</v>
      </c>
      <c r="C13" s="160" t="str">
        <f>'ОБЩАЯ на 2021'!C970</f>
        <v>ГУЗЫ</v>
      </c>
      <c r="D13" s="160" t="str">
        <f>'ОБЩАЯ на 2021'!D970</f>
        <v>ГБУЗ "ЧОККВД"</v>
      </c>
      <c r="E13" s="144">
        <f>'ОБЩАЯ на 2021'!E970</f>
        <v>1224</v>
      </c>
      <c r="F13" s="144">
        <f>'ОБЩАЯ на 2021'!F970</f>
        <v>241</v>
      </c>
      <c r="G13" s="144">
        <f>'ОБЩАЯ на 2021'!G970</f>
        <v>1465</v>
      </c>
      <c r="H13" s="144">
        <f>'ОБЩАЯ на 2021'!H970</f>
        <v>1227</v>
      </c>
      <c r="I13" s="144">
        <f>'ОБЩАЯ на 2021'!I970</f>
        <v>257</v>
      </c>
      <c r="J13" s="144">
        <f>'ОБЩАЯ на 2021'!J970</f>
        <v>1484</v>
      </c>
      <c r="K13" s="154">
        <f>'ОБЩАЯ на 2021'!K970</f>
        <v>101.29692832764505</v>
      </c>
      <c r="L13" s="144">
        <f>'ОБЩАЯ на 2021'!L970</f>
        <v>1224</v>
      </c>
      <c r="M13" s="144">
        <f>'ОБЩАЯ на 2021'!M970</f>
        <v>229</v>
      </c>
      <c r="N13" s="144">
        <f>'ОБЩАЯ на 2021'!N970</f>
        <v>1453</v>
      </c>
      <c r="O13" s="144">
        <f>'ОБЩАЯ на 2021'!O970</f>
        <v>306</v>
      </c>
      <c r="P13" s="144">
        <f>'ОБЩАЯ на 2021'!P970</f>
        <v>306</v>
      </c>
      <c r="Q13" s="144">
        <f>'ОБЩАЯ на 2021'!Q970</f>
        <v>65</v>
      </c>
      <c r="R13" s="144">
        <f>'ОБЩАЯ на 2021'!R970</f>
        <v>371</v>
      </c>
      <c r="S13" s="161">
        <f>'ОБЩАЯ на 2021'!S970</f>
        <v>1484</v>
      </c>
      <c r="T13" s="144">
        <f>'ОБЩАЯ на 2021'!T970</f>
        <v>1224</v>
      </c>
      <c r="U13" s="144">
        <f>'ОБЩАЯ на 2021'!U970</f>
        <v>229</v>
      </c>
      <c r="V13" s="144">
        <f>'ОБЩАЯ на 2021'!V970</f>
        <v>1453</v>
      </c>
      <c r="W13" s="144">
        <f>'ОБЩАЯ на 2021'!W970</f>
        <v>520</v>
      </c>
      <c r="X13" s="144">
        <f>'ОБЩАЯ на 2021'!X970</f>
        <v>520</v>
      </c>
      <c r="Y13" s="144">
        <f>'ОБЩАЯ на 2021'!Y970</f>
        <v>129</v>
      </c>
      <c r="Z13" s="144">
        <f>'ОБЩАЯ на 2021'!Z970</f>
        <v>649</v>
      </c>
      <c r="AA13" s="161">
        <f>'ОБЩАЯ на 2021'!AA970</f>
        <v>1298</v>
      </c>
      <c r="AB13" s="144">
        <f>'ОБЩАЯ на 2021'!AB970</f>
        <v>1224</v>
      </c>
      <c r="AC13" s="144">
        <f>'ОБЩАЯ на 2021'!AC970</f>
        <v>349</v>
      </c>
      <c r="AD13" s="161">
        <f>'ОБЩАЯ на 2021'!AD970</f>
        <v>1573</v>
      </c>
    </row>
    <row r="14" spans="1:30">
      <c r="A14" s="111">
        <v>25</v>
      </c>
      <c r="B14" s="111">
        <v>9</v>
      </c>
      <c r="C14" s="160" t="str">
        <f>'ОБЩАЯ на 2021'!C955</f>
        <v>ГУЗЫ</v>
      </c>
      <c r="D14" s="160" t="str">
        <f>'ОБЩАЯ на 2021'!D955</f>
        <v>ГБУЗ ОКВД № 3</v>
      </c>
      <c r="E14" s="144">
        <f>'ОБЩАЯ на 2021'!E955</f>
        <v>1115</v>
      </c>
      <c r="F14" s="144">
        <f>'ОБЩАЯ на 2021'!F955</f>
        <v>0</v>
      </c>
      <c r="G14" s="144">
        <f>'ОБЩАЯ на 2021'!G955</f>
        <v>1115</v>
      </c>
      <c r="H14" s="144">
        <f>'ОБЩАЯ на 2021'!H955</f>
        <v>1115</v>
      </c>
      <c r="I14" s="144">
        <f>'ОБЩАЯ на 2021'!I955</f>
        <v>0</v>
      </c>
      <c r="J14" s="144">
        <f>'ОБЩАЯ на 2021'!J955</f>
        <v>1115</v>
      </c>
      <c r="K14" s="154">
        <f>'ОБЩАЯ на 2021'!K955</f>
        <v>100</v>
      </c>
      <c r="L14" s="144">
        <f>'ОБЩАЯ на 2021'!L955</f>
        <v>1115</v>
      </c>
      <c r="M14" s="144">
        <f>'ОБЩАЯ на 2021'!M955</f>
        <v>0</v>
      </c>
      <c r="N14" s="144">
        <f>'ОБЩАЯ на 2021'!N955</f>
        <v>1115</v>
      </c>
      <c r="O14" s="144">
        <f>'ОБЩАЯ на 2021'!O955</f>
        <v>278</v>
      </c>
      <c r="P14" s="144">
        <f>'ОБЩАЯ на 2021'!P955</f>
        <v>279</v>
      </c>
      <c r="Q14" s="144">
        <f>'ОБЩАЯ на 2021'!Q955</f>
        <v>0</v>
      </c>
      <c r="R14" s="144">
        <f>'ОБЩАЯ на 2021'!R955</f>
        <v>279</v>
      </c>
      <c r="S14" s="161">
        <f>'ОБЩАЯ на 2021'!S955</f>
        <v>1116</v>
      </c>
      <c r="T14" s="144">
        <f>'ОБЩАЯ на 2021'!T955</f>
        <v>1115</v>
      </c>
      <c r="U14" s="144">
        <f>'ОБЩАЯ на 2021'!U955</f>
        <v>0</v>
      </c>
      <c r="V14" s="144">
        <f>'ОБЩАЯ на 2021'!V955</f>
        <v>1115</v>
      </c>
      <c r="W14" s="144">
        <f>'ОБЩАЯ на 2021'!W955</f>
        <v>560</v>
      </c>
      <c r="X14" s="144">
        <f>'ОБЩАЯ на 2021'!X955</f>
        <v>563</v>
      </c>
      <c r="Y14" s="144">
        <f>'ОБЩАЯ на 2021'!Y955</f>
        <v>0</v>
      </c>
      <c r="Z14" s="144">
        <f>'ОБЩАЯ на 2021'!Z955</f>
        <v>563</v>
      </c>
      <c r="AA14" s="161">
        <f>'ОБЩАЯ на 2021'!AA955</f>
        <v>1126</v>
      </c>
      <c r="AB14" s="144">
        <f>'ОБЩАЯ на 2021'!AB955</f>
        <v>1115</v>
      </c>
      <c r="AC14" s="144">
        <f>'ОБЩАЯ на 2021'!AC955</f>
        <v>0</v>
      </c>
      <c r="AD14" s="161">
        <f>'ОБЩАЯ на 2021'!AD955</f>
        <v>1115</v>
      </c>
    </row>
    <row r="15" spans="1:30">
      <c r="A15" s="111">
        <v>26</v>
      </c>
      <c r="B15" s="111">
        <v>10</v>
      </c>
      <c r="C15" s="160" t="str">
        <f>'ОБЩАЯ на 2021'!C956</f>
        <v>ГУЗЫ</v>
      </c>
      <c r="D15" s="160" t="str">
        <f>'ОБЩАЯ на 2021'!D956</f>
        <v>ГБУЗ "ОКВД № 4"</v>
      </c>
      <c r="E15" s="144">
        <f>'ОБЩАЯ на 2021'!E956</f>
        <v>444</v>
      </c>
      <c r="F15" s="144">
        <f>'ОБЩАЯ на 2021'!F956</f>
        <v>0</v>
      </c>
      <c r="G15" s="144">
        <f>'ОБЩАЯ на 2021'!G956</f>
        <v>444</v>
      </c>
      <c r="H15" s="144">
        <f>'ОБЩАЯ на 2021'!H956</f>
        <v>444</v>
      </c>
      <c r="I15" s="144">
        <f>'ОБЩАЯ на 2021'!I956</f>
        <v>0</v>
      </c>
      <c r="J15" s="144">
        <f>'ОБЩАЯ на 2021'!J956</f>
        <v>444</v>
      </c>
      <c r="K15" s="154">
        <f>'ОБЩАЯ на 2021'!K956</f>
        <v>100</v>
      </c>
      <c r="L15" s="144">
        <f>'ОБЩАЯ на 2021'!L956</f>
        <v>444</v>
      </c>
      <c r="M15" s="144">
        <f>'ОБЩАЯ на 2021'!M956</f>
        <v>0</v>
      </c>
      <c r="N15" s="144">
        <f>'ОБЩАЯ на 2021'!N956</f>
        <v>444</v>
      </c>
      <c r="O15" s="144">
        <f>'ОБЩАЯ на 2021'!O956</f>
        <v>112</v>
      </c>
      <c r="P15" s="144">
        <f>'ОБЩАЯ на 2021'!P956</f>
        <v>113</v>
      </c>
      <c r="Q15" s="144">
        <f>'ОБЩАЯ на 2021'!Q956</f>
        <v>0</v>
      </c>
      <c r="R15" s="144">
        <f>'ОБЩАЯ на 2021'!R956</f>
        <v>113</v>
      </c>
      <c r="S15" s="161">
        <f>'ОБЩАЯ на 2021'!S956</f>
        <v>452</v>
      </c>
      <c r="T15" s="144">
        <f>'ОБЩАЯ на 2021'!T956</f>
        <v>444</v>
      </c>
      <c r="U15" s="144">
        <f>'ОБЩАЯ на 2021'!U956</f>
        <v>0</v>
      </c>
      <c r="V15" s="144">
        <f>'ОБЩАЯ на 2021'!V956</f>
        <v>444</v>
      </c>
      <c r="W15" s="144">
        <f>'ОБЩАЯ на 2021'!W956</f>
        <v>162</v>
      </c>
      <c r="X15" s="144">
        <f>'ОБЩАЯ на 2021'!X956</f>
        <v>163</v>
      </c>
      <c r="Y15" s="144">
        <f>'ОБЩАЯ на 2021'!Y956</f>
        <v>0</v>
      </c>
      <c r="Z15" s="144">
        <f>'ОБЩАЯ на 2021'!Z956</f>
        <v>163</v>
      </c>
      <c r="AA15" s="161">
        <f>'ОБЩАЯ на 2021'!AA956</f>
        <v>326</v>
      </c>
      <c r="AB15" s="144">
        <f>'ОБЩАЯ на 2021'!AB956</f>
        <v>444</v>
      </c>
      <c r="AC15" s="144">
        <f>'ОБЩАЯ на 2021'!AC956</f>
        <v>0</v>
      </c>
      <c r="AD15" s="161">
        <f>'ОБЩАЯ на 2021'!AD956</f>
        <v>444</v>
      </c>
    </row>
    <row r="16" spans="1:30">
      <c r="A16" s="111">
        <v>42</v>
      </c>
      <c r="B16" s="111">
        <v>11</v>
      </c>
      <c r="C16" s="160" t="str">
        <f>'ОБЩАЯ на 2021'!C972</f>
        <v>ГУЗЫ</v>
      </c>
      <c r="D16" s="160" t="str">
        <f>'ОБЩАЯ на 2021'!D972</f>
        <v>ГБУЗ "ЧОКЦО И ЯМ"</v>
      </c>
      <c r="E16" s="144">
        <f>'ОБЩАЯ на 2021'!E972</f>
        <v>13084</v>
      </c>
      <c r="F16" s="144">
        <f>'ОБЩАЯ на 2021'!F972</f>
        <v>554</v>
      </c>
      <c r="G16" s="144">
        <f>'ОБЩАЯ на 2021'!G972</f>
        <v>13638</v>
      </c>
      <c r="H16" s="144">
        <f>'ОБЩАЯ на 2021'!H972</f>
        <v>13694</v>
      </c>
      <c r="I16" s="144">
        <f>'ОБЩАЯ на 2021'!I972</f>
        <v>554</v>
      </c>
      <c r="J16" s="144">
        <f>'ОБЩАЯ на 2021'!J972</f>
        <v>14248</v>
      </c>
      <c r="K16" s="154">
        <f>'ОБЩАЯ на 2021'!K972</f>
        <v>104.47279659774161</v>
      </c>
      <c r="L16" s="144">
        <f>'ОБЩАЯ на 2021'!L972</f>
        <v>10772</v>
      </c>
      <c r="M16" s="144">
        <f>'ОБЩАЯ на 2021'!M972</f>
        <v>800</v>
      </c>
      <c r="N16" s="144">
        <f>'ОБЩАЯ на 2021'!N972</f>
        <v>11572</v>
      </c>
      <c r="O16" s="144">
        <f>'ОБЩАЯ на 2021'!O972</f>
        <v>3118</v>
      </c>
      <c r="P16" s="144">
        <f>'ОБЩАЯ на 2021'!P972</f>
        <v>3345</v>
      </c>
      <c r="Q16" s="144">
        <f>'ОБЩАЯ на 2021'!Q972</f>
        <v>212</v>
      </c>
      <c r="R16" s="144">
        <f>'ОБЩАЯ на 2021'!R972</f>
        <v>3557</v>
      </c>
      <c r="S16" s="161">
        <f>'ОБЩАЯ на 2021'!S972</f>
        <v>14228</v>
      </c>
      <c r="T16" s="144">
        <f>'ОБЩАЯ на 2021'!T972</f>
        <v>10773</v>
      </c>
      <c r="U16" s="144">
        <f>'ОБЩАЯ на 2021'!U972</f>
        <v>800</v>
      </c>
      <c r="V16" s="144">
        <f>'ОБЩАЯ на 2021'!V972</f>
        <v>11573</v>
      </c>
      <c r="W16" s="144">
        <f>'ОБЩАЯ на 2021'!W972</f>
        <v>6475</v>
      </c>
      <c r="X16" s="144">
        <f>'ОБЩАЯ на 2021'!X972</f>
        <v>6687</v>
      </c>
      <c r="Y16" s="144">
        <f>'ОБЩАЯ на 2021'!Y972</f>
        <v>491</v>
      </c>
      <c r="Z16" s="144">
        <f>'ОБЩАЯ на 2021'!Z972</f>
        <v>7178</v>
      </c>
      <c r="AA16" s="161">
        <f>'ОБЩАЯ на 2021'!AA972</f>
        <v>14356</v>
      </c>
      <c r="AB16" s="144">
        <f>'ОБЩАЯ на 2021'!AB972</f>
        <v>13347</v>
      </c>
      <c r="AC16" s="144">
        <f>'ОБЩАЯ на 2021'!AC972</f>
        <v>887</v>
      </c>
      <c r="AD16" s="161">
        <f>'ОБЩАЯ на 2021'!AD972</f>
        <v>14234</v>
      </c>
    </row>
    <row r="17" spans="1:30">
      <c r="A17" s="111">
        <v>27</v>
      </c>
      <c r="B17" s="111">
        <v>12</v>
      </c>
      <c r="C17" s="160" t="str">
        <f>'ОБЩАЯ на 2021'!C957</f>
        <v>ГУЗЫ</v>
      </c>
      <c r="D17" s="160" t="str">
        <f>'ОБЩАЯ на 2021'!D957</f>
        <v>ГБУЗ "ООД № 2"</v>
      </c>
      <c r="E17" s="144">
        <f>'ОБЩАЯ на 2021'!E957</f>
        <v>3389</v>
      </c>
      <c r="F17" s="144">
        <f>'ОБЩАЯ на 2021'!F957</f>
        <v>77</v>
      </c>
      <c r="G17" s="144">
        <f>'ОБЩАЯ на 2021'!G957</f>
        <v>3466</v>
      </c>
      <c r="H17" s="144">
        <f>'ОБЩАЯ на 2021'!H957</f>
        <v>3799</v>
      </c>
      <c r="I17" s="144">
        <f>'ОБЩАЯ на 2021'!I957</f>
        <v>77</v>
      </c>
      <c r="J17" s="144">
        <f>'ОБЩАЯ на 2021'!J957</f>
        <v>3876</v>
      </c>
      <c r="K17" s="154">
        <f>'ОБЩАЯ на 2021'!K957</f>
        <v>111.82919792267745</v>
      </c>
      <c r="L17" s="144">
        <f>'ОБЩАЯ на 2021'!L957</f>
        <v>3347</v>
      </c>
      <c r="M17" s="144">
        <f>'ОБЩАЯ на 2021'!M957</f>
        <v>70</v>
      </c>
      <c r="N17" s="144">
        <f>'ОБЩАЯ на 2021'!N957</f>
        <v>3417</v>
      </c>
      <c r="O17" s="144">
        <f>'ОБЩАЯ на 2021'!O957</f>
        <v>967</v>
      </c>
      <c r="P17" s="144">
        <f>'ОБЩАЯ на 2021'!P957</f>
        <v>1108</v>
      </c>
      <c r="Q17" s="144">
        <f>'ОБЩАЯ на 2021'!Q957</f>
        <v>13</v>
      </c>
      <c r="R17" s="144">
        <f>'ОБЩАЯ на 2021'!R957</f>
        <v>1121</v>
      </c>
      <c r="S17" s="161">
        <f>'ОБЩАЯ на 2021'!S957</f>
        <v>4484</v>
      </c>
      <c r="T17" s="144">
        <f>'ОБЩАЯ на 2021'!T957</f>
        <v>3347</v>
      </c>
      <c r="U17" s="144">
        <f>'ОБЩАЯ на 2021'!U957</f>
        <v>70</v>
      </c>
      <c r="V17" s="144">
        <f>'ОБЩАЯ на 2021'!V957</f>
        <v>3417</v>
      </c>
      <c r="W17" s="144">
        <f>'ОБЩАЯ на 2021'!W957</f>
        <v>1947</v>
      </c>
      <c r="X17" s="144">
        <f>'ОБЩАЯ на 2021'!X957</f>
        <v>2142</v>
      </c>
      <c r="Y17" s="144">
        <f>'ОБЩАЯ на 2021'!Y957</f>
        <v>30</v>
      </c>
      <c r="Z17" s="144">
        <f>'ОБЩАЯ на 2021'!Z957</f>
        <v>2172</v>
      </c>
      <c r="AA17" s="161">
        <f>'ОБЩАЯ на 2021'!AA957</f>
        <v>4344</v>
      </c>
      <c r="AB17" s="144">
        <f>'ОБЩАЯ на 2021'!AB957</f>
        <v>3310</v>
      </c>
      <c r="AC17" s="144">
        <f>'ОБЩАЯ на 2021'!AC957</f>
        <v>100</v>
      </c>
      <c r="AD17" s="161">
        <f>'ОБЩАЯ на 2021'!AD957</f>
        <v>3410</v>
      </c>
    </row>
    <row r="18" spans="1:30">
      <c r="A18" s="111">
        <v>28</v>
      </c>
      <c r="B18" s="111">
        <v>13</v>
      </c>
      <c r="C18" s="160" t="str">
        <f>'ОБЩАЯ на 2021'!C958</f>
        <v>ГУЗЫ</v>
      </c>
      <c r="D18" s="160" t="str">
        <f>'ОБЩАЯ на 2021'!D958</f>
        <v>ГБУЗ "ООД № 3"</v>
      </c>
      <c r="E18" s="144">
        <f>'ОБЩАЯ на 2021'!E958</f>
        <v>2718</v>
      </c>
      <c r="F18" s="144">
        <f>'ОБЩАЯ на 2021'!F958</f>
        <v>0</v>
      </c>
      <c r="G18" s="144">
        <f>'ОБЩАЯ на 2021'!G958</f>
        <v>2718</v>
      </c>
      <c r="H18" s="144">
        <f>'ОБЩАЯ на 2021'!H958</f>
        <v>2797</v>
      </c>
      <c r="I18" s="144">
        <f>'ОБЩАЯ на 2021'!I958</f>
        <v>0</v>
      </c>
      <c r="J18" s="144">
        <f>'ОБЩАЯ на 2021'!J958</f>
        <v>2797</v>
      </c>
      <c r="K18" s="154">
        <f>'ОБЩАЯ на 2021'!K958</f>
        <v>102.90654893303899</v>
      </c>
      <c r="L18" s="144">
        <f>'ОБЩАЯ на 2021'!L958</f>
        <v>2561</v>
      </c>
      <c r="M18" s="144">
        <f>'ОБЩАЯ на 2021'!M958</f>
        <v>0</v>
      </c>
      <c r="N18" s="144">
        <f>'ОБЩАЯ на 2021'!N958</f>
        <v>2561</v>
      </c>
      <c r="O18" s="144">
        <f>'ОБЩАЯ на 2021'!O958</f>
        <v>620</v>
      </c>
      <c r="P18" s="144">
        <f>'ОБЩАЯ на 2021'!P958</f>
        <v>674</v>
      </c>
      <c r="Q18" s="144">
        <f>'ОБЩАЯ на 2021'!Q958</f>
        <v>0</v>
      </c>
      <c r="R18" s="144">
        <f>'ОБЩАЯ на 2021'!R958</f>
        <v>674</v>
      </c>
      <c r="S18" s="161">
        <f>'ОБЩАЯ на 2021'!S958</f>
        <v>2696</v>
      </c>
      <c r="T18" s="144">
        <f>'ОБЩАЯ на 2021'!T958</f>
        <v>2561</v>
      </c>
      <c r="U18" s="144">
        <f>'ОБЩАЯ на 2021'!U958</f>
        <v>0</v>
      </c>
      <c r="V18" s="144">
        <f>'ОБЩАЯ на 2021'!V958</f>
        <v>2561</v>
      </c>
      <c r="W18" s="144">
        <f>'ОБЩАЯ на 2021'!W958</f>
        <v>1342</v>
      </c>
      <c r="X18" s="144">
        <f>'ОБЩАЯ на 2021'!X958</f>
        <v>1342</v>
      </c>
      <c r="Y18" s="144">
        <f>'ОБЩАЯ на 2021'!Y958</f>
        <v>0</v>
      </c>
      <c r="Z18" s="144">
        <f>'ОБЩАЯ на 2021'!Z958</f>
        <v>1342</v>
      </c>
      <c r="AA18" s="161">
        <f>'ОБЩАЯ на 2021'!AA958</f>
        <v>2684</v>
      </c>
      <c r="AB18" s="144">
        <f>'ОБЩАЯ на 2021'!AB958</f>
        <v>2680</v>
      </c>
      <c r="AC18" s="144">
        <f>'ОБЩАЯ на 2021'!AC958</f>
        <v>0</v>
      </c>
      <c r="AD18" s="161">
        <f>'ОБЩАЯ на 2021'!AD958</f>
        <v>2680</v>
      </c>
    </row>
    <row r="19" spans="1:30">
      <c r="A19" s="111">
        <v>41</v>
      </c>
      <c r="B19" s="111">
        <v>14</v>
      </c>
      <c r="C19" s="160" t="str">
        <f>'ОБЩАЯ на 2021'!C971</f>
        <v>ГУЗЫ</v>
      </c>
      <c r="D19" s="160" t="str">
        <f>'ОБЩАЯ на 2021'!D971</f>
        <v>ГБУЗ "ЧОКТГВВ"</v>
      </c>
      <c r="E19" s="144">
        <f>'ОБЩАЯ на 2021'!E971</f>
        <v>3708</v>
      </c>
      <c r="F19" s="144">
        <f>'ОБЩАЯ на 2021'!F971</f>
        <v>0</v>
      </c>
      <c r="G19" s="144">
        <f>'ОБЩАЯ на 2021'!G971</f>
        <v>3708</v>
      </c>
      <c r="H19" s="144">
        <f>'ОБЩАЯ на 2021'!H971</f>
        <v>3708</v>
      </c>
      <c r="I19" s="144">
        <f>'ОБЩАЯ на 2021'!I971</f>
        <v>0</v>
      </c>
      <c r="J19" s="144">
        <f>'ОБЩАЯ на 2021'!J971</f>
        <v>3708</v>
      </c>
      <c r="K19" s="154">
        <f>'ОБЩАЯ на 2021'!K971</f>
        <v>100</v>
      </c>
      <c r="L19" s="144">
        <f>'ОБЩАЯ на 2021'!L971</f>
        <v>3708</v>
      </c>
      <c r="M19" s="144">
        <f>'ОБЩАЯ на 2021'!M971</f>
        <v>0</v>
      </c>
      <c r="N19" s="144">
        <f>'ОБЩАЯ на 2021'!N971</f>
        <v>3708</v>
      </c>
      <c r="O19" s="144">
        <f>'ОБЩАЯ на 2021'!O971</f>
        <v>923</v>
      </c>
      <c r="P19" s="144">
        <f>'ОБЩАЯ на 2021'!P971</f>
        <v>931</v>
      </c>
      <c r="Q19" s="144">
        <f>'ОБЩАЯ на 2021'!Q971</f>
        <v>0</v>
      </c>
      <c r="R19" s="144">
        <f>'ОБЩАЯ на 2021'!R971</f>
        <v>931</v>
      </c>
      <c r="S19" s="161">
        <f>'ОБЩАЯ на 2021'!S971</f>
        <v>3724</v>
      </c>
      <c r="T19" s="144">
        <f>'ОБЩАЯ на 2021'!T971</f>
        <v>3708</v>
      </c>
      <c r="U19" s="144">
        <f>'ОБЩАЯ на 2021'!U971</f>
        <v>0</v>
      </c>
      <c r="V19" s="144">
        <f>'ОБЩАЯ на 2021'!V971</f>
        <v>3708</v>
      </c>
      <c r="W19" s="144">
        <f>'ОБЩАЯ на 2021'!W971</f>
        <v>1478</v>
      </c>
      <c r="X19" s="144">
        <f>'ОБЩАЯ на 2021'!X971</f>
        <v>1518</v>
      </c>
      <c r="Y19" s="144">
        <f>'ОБЩАЯ на 2021'!Y971</f>
        <v>0</v>
      </c>
      <c r="Z19" s="144">
        <f>'ОБЩАЯ на 2021'!Z971</f>
        <v>1518</v>
      </c>
      <c r="AA19" s="161">
        <f>'ОБЩАЯ на 2021'!AA971</f>
        <v>3036</v>
      </c>
      <c r="AB19" s="144">
        <f>'ОБЩАЯ на 2021'!AB971</f>
        <v>3800</v>
      </c>
      <c r="AC19" s="144">
        <f>'ОБЩАЯ на 2021'!AC971</f>
        <v>0</v>
      </c>
      <c r="AD19" s="161">
        <f>'ОБЩАЯ на 2021'!AD971</f>
        <v>3800</v>
      </c>
    </row>
    <row r="20" spans="1:30">
      <c r="A20" s="111">
        <v>96</v>
      </c>
      <c r="B20" s="111">
        <v>15</v>
      </c>
      <c r="C20" s="160" t="str">
        <f>'ОБЩАЯ на 2021'!C1026</f>
        <v>ГУЗЫ</v>
      </c>
      <c r="D20" s="160" t="str">
        <f>'ОБЩАЯ на 2021'!D1026</f>
        <v>ГБУЗ "ЧОКПТД"</v>
      </c>
      <c r="E20" s="144">
        <f>'ОБЩАЯ на 2021'!E1026</f>
        <v>0</v>
      </c>
      <c r="F20" s="144">
        <f>'ОБЩАЯ на 2021'!F1026</f>
        <v>0</v>
      </c>
      <c r="G20" s="144">
        <f>'ОБЩАЯ на 2021'!G1026</f>
        <v>0</v>
      </c>
      <c r="H20" s="144">
        <f>'ОБЩАЯ на 2021'!H1026</f>
        <v>0</v>
      </c>
      <c r="I20" s="144">
        <f>'ОБЩАЯ на 2021'!I1026</f>
        <v>0</v>
      </c>
      <c r="J20" s="144">
        <f>'ОБЩАЯ на 2021'!J1026</f>
        <v>0</v>
      </c>
      <c r="K20" s="154">
        <f>'ОБЩАЯ на 2021'!K1026</f>
        <v>0</v>
      </c>
      <c r="L20" s="144">
        <f>'ОБЩАЯ на 2021'!L1026</f>
        <v>0</v>
      </c>
      <c r="M20" s="144">
        <f>'ОБЩАЯ на 2021'!M1026</f>
        <v>0</v>
      </c>
      <c r="N20" s="144">
        <f>'ОБЩАЯ на 2021'!N1026</f>
        <v>0</v>
      </c>
      <c r="O20" s="144">
        <f>'ОБЩАЯ на 2021'!O1026</f>
        <v>0</v>
      </c>
      <c r="P20" s="144">
        <f>'ОБЩАЯ на 2021'!P1026</f>
        <v>0</v>
      </c>
      <c r="Q20" s="144">
        <f>'ОБЩАЯ на 2021'!Q1026</f>
        <v>0</v>
      </c>
      <c r="R20" s="144">
        <f>'ОБЩАЯ на 2021'!R1026</f>
        <v>0</v>
      </c>
      <c r="S20" s="161">
        <f>'ОБЩАЯ на 2021'!S1026</f>
        <v>0</v>
      </c>
      <c r="T20" s="144">
        <f>'ОБЩАЯ на 2021'!T1026</f>
        <v>242</v>
      </c>
      <c r="U20" s="144">
        <f>'ОБЩАЯ на 2021'!U1026</f>
        <v>0</v>
      </c>
      <c r="V20" s="144">
        <f>'ОБЩАЯ на 2021'!V1026</f>
        <v>242</v>
      </c>
      <c r="W20" s="144">
        <f>'ОБЩАЯ на 2021'!W1026</f>
        <v>216</v>
      </c>
      <c r="X20" s="144">
        <f>'ОБЩАЯ на 2021'!X1026</f>
        <v>240</v>
      </c>
      <c r="Y20" s="144">
        <f>'ОБЩАЯ на 2021'!Y1026</f>
        <v>0</v>
      </c>
      <c r="Z20" s="144">
        <f>'ОБЩАЯ на 2021'!Z1026</f>
        <v>240</v>
      </c>
      <c r="AA20" s="161">
        <f>'ОБЩАЯ на 2021'!AA1026</f>
        <v>480</v>
      </c>
      <c r="AB20" s="144">
        <f>'ОБЩАЯ на 2021'!AB1026</f>
        <v>0</v>
      </c>
      <c r="AC20" s="144">
        <f>'ОБЩАЯ на 2021'!AC1026</f>
        <v>0</v>
      </c>
      <c r="AD20" s="161">
        <f>'ОБЩАЯ на 2021'!AD1026</f>
        <v>0</v>
      </c>
    </row>
    <row r="21" spans="1:30">
      <c r="A21" s="111">
        <v>81</v>
      </c>
      <c r="B21" s="111">
        <v>16</v>
      </c>
      <c r="C21" s="160" t="str">
        <f>'ОБЩАЯ на 2021'!C1011</f>
        <v>ГУЗЫ</v>
      </c>
      <c r="D21" s="160" t="str">
        <f>'ОБЩАЯ на 2021'!D1011</f>
        <v>ФГБОУ ВО ЮУГМУ Минздрава России</v>
      </c>
      <c r="E21" s="144">
        <f>'ОБЩАЯ на 2021'!E1011</f>
        <v>11750</v>
      </c>
      <c r="F21" s="144">
        <f>'ОБЩАЯ на 2021'!F1011</f>
        <v>576</v>
      </c>
      <c r="G21" s="144">
        <f>'ОБЩАЯ на 2021'!G1011</f>
        <v>12326</v>
      </c>
      <c r="H21" s="144">
        <f>'ОБЩАЯ на 2021'!H1011</f>
        <v>11727</v>
      </c>
      <c r="I21" s="144">
        <f>'ОБЩАЯ на 2021'!I1011</f>
        <v>576</v>
      </c>
      <c r="J21" s="144">
        <f>'ОБЩАЯ на 2021'!J1011</f>
        <v>12303</v>
      </c>
      <c r="K21" s="154">
        <f>'ОБЩАЯ на 2021'!K1011</f>
        <v>99.813402563686509</v>
      </c>
      <c r="L21" s="144">
        <f>'ОБЩАЯ на 2021'!L1011</f>
        <v>11653</v>
      </c>
      <c r="M21" s="144">
        <f>'ОБЩАЯ на 2021'!M1011</f>
        <v>716</v>
      </c>
      <c r="N21" s="144">
        <f>'ОБЩАЯ на 2021'!N1011</f>
        <v>12369</v>
      </c>
      <c r="O21" s="144">
        <f>'ОБЩАЯ на 2021'!O1011</f>
        <v>3001</v>
      </c>
      <c r="P21" s="144">
        <f>'ОБЩАЯ на 2021'!P1011</f>
        <v>3001</v>
      </c>
      <c r="Q21" s="144">
        <f>'ОБЩАЯ на 2021'!Q1011</f>
        <v>218</v>
      </c>
      <c r="R21" s="144">
        <f>'ОБЩАЯ на 2021'!R1011</f>
        <v>3219</v>
      </c>
      <c r="S21" s="161">
        <f>'ОБЩАЯ на 2021'!S1011</f>
        <v>12876</v>
      </c>
      <c r="T21" s="144">
        <f>'ОБЩАЯ на 2021'!T1011</f>
        <v>11653</v>
      </c>
      <c r="U21" s="144">
        <f>'ОБЩАЯ на 2021'!U1011</f>
        <v>716</v>
      </c>
      <c r="V21" s="144">
        <f>'ОБЩАЯ на 2021'!V1011</f>
        <v>12369</v>
      </c>
      <c r="W21" s="144">
        <f>'ОБЩАЯ на 2021'!W1011</f>
        <v>6155</v>
      </c>
      <c r="X21" s="144">
        <f>'ОБЩАЯ на 2021'!X1011</f>
        <v>6151</v>
      </c>
      <c r="Y21" s="144">
        <f>'ОБЩАЯ на 2021'!Y1011</f>
        <v>377</v>
      </c>
      <c r="Z21" s="144">
        <f>'ОБЩАЯ на 2021'!Z1011</f>
        <v>6528</v>
      </c>
      <c r="AA21" s="161">
        <f>'ОБЩАЯ на 2021'!AA1011</f>
        <v>13056</v>
      </c>
      <c r="AB21" s="144">
        <f>'ОБЩАЯ на 2021'!AB1011</f>
        <v>12120</v>
      </c>
      <c r="AC21" s="144">
        <f>'ОБЩАЯ на 2021'!AC1011</f>
        <v>716</v>
      </c>
      <c r="AD21" s="161">
        <f>'ОБЩАЯ на 2021'!AD1011</f>
        <v>12836</v>
      </c>
    </row>
    <row r="22" spans="1:30" ht="25.5">
      <c r="A22" s="111">
        <v>82</v>
      </c>
      <c r="B22" s="111">
        <v>17</v>
      </c>
      <c r="C22" s="160" t="str">
        <f>'ОБЩАЯ на 2021'!C1012</f>
        <v>ГУЗЫ</v>
      </c>
      <c r="D22" s="160" t="str">
        <f>'ОБЩАЯ на 2021'!D1012</f>
        <v>ФГБУ "ФЦCCХ" Минздрава России (г.Челябинск)</v>
      </c>
      <c r="E22" s="144">
        <f>'ОБЩАЯ на 2021'!E1012</f>
        <v>2155</v>
      </c>
      <c r="F22" s="144">
        <f>'ОБЩАЯ на 2021'!F1012</f>
        <v>2425</v>
      </c>
      <c r="G22" s="144">
        <f>'ОБЩАЯ на 2021'!G1012</f>
        <v>4580</v>
      </c>
      <c r="H22" s="144">
        <f>'ОБЩАЯ на 2021'!H1012</f>
        <v>2088</v>
      </c>
      <c r="I22" s="144">
        <f>'ОБЩАЯ на 2021'!I1012</f>
        <v>2633</v>
      </c>
      <c r="J22" s="144">
        <f>'ОБЩАЯ на 2021'!J1012</f>
        <v>4721</v>
      </c>
      <c r="K22" s="154">
        <f>'ОБЩАЯ на 2021'!K1012</f>
        <v>103.07860262008734</v>
      </c>
      <c r="L22" s="144">
        <f>'ОБЩАЯ на 2021'!L1012</f>
        <v>2234</v>
      </c>
      <c r="M22" s="144">
        <f>'ОБЩАЯ на 2021'!M1012</f>
        <v>2525</v>
      </c>
      <c r="N22" s="144">
        <f>'ОБЩАЯ на 2021'!N1012</f>
        <v>4759</v>
      </c>
      <c r="O22" s="144">
        <f>'ОБЩАЯ на 2021'!O1012</f>
        <v>516</v>
      </c>
      <c r="P22" s="144">
        <f>'ОБЩАЯ на 2021'!P1012</f>
        <v>556</v>
      </c>
      <c r="Q22" s="144">
        <f>'ОБЩАЯ на 2021'!Q1012</f>
        <v>597</v>
      </c>
      <c r="R22" s="144">
        <f>'ОБЩАЯ на 2021'!R1012</f>
        <v>1153</v>
      </c>
      <c r="S22" s="161">
        <f>'ОБЩАЯ на 2021'!S1012</f>
        <v>4612</v>
      </c>
      <c r="T22" s="144">
        <f>'ОБЩАЯ на 2021'!T1012</f>
        <v>2234</v>
      </c>
      <c r="U22" s="144">
        <f>'ОБЩАЯ на 2021'!U1012</f>
        <v>2525</v>
      </c>
      <c r="V22" s="144">
        <f>'ОБЩАЯ на 2021'!V1012</f>
        <v>4759</v>
      </c>
      <c r="W22" s="144">
        <f>'ОБЩАЯ на 2021'!W1012</f>
        <v>1041</v>
      </c>
      <c r="X22" s="144">
        <f>'ОБЩАЯ на 2021'!X1012</f>
        <v>1128</v>
      </c>
      <c r="Y22" s="144">
        <f>'ОБЩАЯ на 2021'!Y1012</f>
        <v>1222</v>
      </c>
      <c r="Z22" s="144">
        <f>'ОБЩАЯ на 2021'!Z1012</f>
        <v>2350</v>
      </c>
      <c r="AA22" s="161">
        <f>'ОБЩАЯ на 2021'!AA1012</f>
        <v>4700</v>
      </c>
      <c r="AB22" s="144">
        <f>'ОБЩАЯ на 2021'!AB1012</f>
        <v>2500</v>
      </c>
      <c r="AC22" s="144">
        <f>'ОБЩАЯ на 2021'!AC1012</f>
        <v>2675</v>
      </c>
      <c r="AD22" s="161">
        <f>'ОБЩАЯ на 2021'!AD1012</f>
        <v>5175</v>
      </c>
    </row>
    <row r="23" spans="1:30">
      <c r="A23" s="111">
        <v>87</v>
      </c>
      <c r="B23" s="111">
        <v>18</v>
      </c>
      <c r="C23" s="160" t="str">
        <f>'ОБЩАЯ на 2021'!C1017</f>
        <v>ГУЗЫ</v>
      </c>
      <c r="D23" s="160" t="str">
        <f>'ОБЩАЯ на 2021'!D1017</f>
        <v>ФГБУН УНПЦ РМ ФМБА России</v>
      </c>
      <c r="E23" s="144">
        <f>'ОБЩАЯ на 2021'!E1017</f>
        <v>600</v>
      </c>
      <c r="F23" s="144">
        <f>'ОБЩАЯ на 2021'!F1017</f>
        <v>0</v>
      </c>
      <c r="G23" s="144">
        <f>'ОБЩАЯ на 2021'!G1017</f>
        <v>600</v>
      </c>
      <c r="H23" s="144">
        <f>'ОБЩАЯ на 2021'!H1017</f>
        <v>600</v>
      </c>
      <c r="I23" s="144">
        <f>'ОБЩАЯ на 2021'!I1017</f>
        <v>0</v>
      </c>
      <c r="J23" s="144">
        <f>'ОБЩАЯ на 2021'!J1017</f>
        <v>600</v>
      </c>
      <c r="K23" s="154">
        <f>'ОБЩАЯ на 2021'!K1017</f>
        <v>100</v>
      </c>
      <c r="L23" s="144">
        <f>'ОБЩАЯ на 2021'!L1017</f>
        <v>754</v>
      </c>
      <c r="M23" s="144">
        <f>'ОБЩАЯ на 2021'!M1017</f>
        <v>0</v>
      </c>
      <c r="N23" s="144">
        <f>'ОБЩАЯ на 2021'!N1017</f>
        <v>754</v>
      </c>
      <c r="O23" s="144">
        <f>'ОБЩАЯ на 2021'!O1017</f>
        <v>190</v>
      </c>
      <c r="P23" s="144">
        <f>'ОБЩАЯ на 2021'!P1017</f>
        <v>190</v>
      </c>
      <c r="Q23" s="144">
        <f>'ОБЩАЯ на 2021'!Q1017</f>
        <v>0</v>
      </c>
      <c r="R23" s="144">
        <f>'ОБЩАЯ на 2021'!R1017</f>
        <v>190</v>
      </c>
      <c r="S23" s="161">
        <f>'ОБЩАЯ на 2021'!S1017</f>
        <v>760</v>
      </c>
      <c r="T23" s="144">
        <f>'ОБЩАЯ на 2021'!T1017</f>
        <v>754</v>
      </c>
      <c r="U23" s="144">
        <f>'ОБЩАЯ на 2021'!U1017</f>
        <v>0</v>
      </c>
      <c r="V23" s="144">
        <f>'ОБЩАЯ на 2021'!V1017</f>
        <v>754</v>
      </c>
      <c r="W23" s="144">
        <f>'ОБЩАЯ на 2021'!W1017</f>
        <v>201</v>
      </c>
      <c r="X23" s="144">
        <f>'ОБЩАЯ на 2021'!X1017</f>
        <v>0</v>
      </c>
      <c r="Y23" s="144">
        <f>'ОБЩАЯ на 2021'!Y1017</f>
        <v>0</v>
      </c>
      <c r="Z23" s="144">
        <f>'ОБЩАЯ на 2021'!Z1017</f>
        <v>0</v>
      </c>
      <c r="AA23" s="161">
        <f>'ОБЩАЯ на 2021'!AA1017</f>
        <v>0</v>
      </c>
      <c r="AB23" s="144">
        <f>'ОБЩАЯ на 2021'!AB1017</f>
        <v>2230</v>
      </c>
      <c r="AC23" s="144">
        <f>'ОБЩАЯ на 2021'!AC1017</f>
        <v>0</v>
      </c>
      <c r="AD23" s="161">
        <f>'ОБЩАЯ на 2021'!AD1017</f>
        <v>2230</v>
      </c>
    </row>
    <row r="24" spans="1:30">
      <c r="A24" s="111">
        <v>56</v>
      </c>
      <c r="B24" s="111">
        <v>19</v>
      </c>
      <c r="C24" s="160" t="str">
        <f>'ОБЩАЯ на 2021'!C986</f>
        <v>ГУЗЫ</v>
      </c>
      <c r="D24" s="160" t="str">
        <f>'ОБЩАЯ на 2021'!D986</f>
        <v>ООО "Санаторий "Карагайский бор"</v>
      </c>
      <c r="E24" s="144">
        <f>'ОБЩАЯ на 2021'!E986</f>
        <v>4254</v>
      </c>
      <c r="F24" s="144">
        <f>'ОБЩАЯ на 2021'!F986</f>
        <v>0</v>
      </c>
      <c r="G24" s="144">
        <f>'ОБЩАЯ на 2021'!G986</f>
        <v>4254</v>
      </c>
      <c r="H24" s="144">
        <f>'ОБЩАЯ на 2021'!H986</f>
        <v>3861</v>
      </c>
      <c r="I24" s="144">
        <f>'ОБЩАЯ на 2021'!I986</f>
        <v>0</v>
      </c>
      <c r="J24" s="144">
        <f>'ОБЩАЯ на 2021'!J986</f>
        <v>3861</v>
      </c>
      <c r="K24" s="154">
        <f>'ОБЩАЯ на 2021'!K986</f>
        <v>90.761636107193226</v>
      </c>
      <c r="L24" s="144">
        <f>'ОБЩАЯ на 2021'!L986</f>
        <v>5500</v>
      </c>
      <c r="M24" s="144">
        <f>'ОБЩАЯ на 2021'!M986</f>
        <v>0</v>
      </c>
      <c r="N24" s="144">
        <f>'ОБЩАЯ на 2021'!N986</f>
        <v>5500</v>
      </c>
      <c r="O24" s="144">
        <f>'ОБЩАЯ на 2021'!O986</f>
        <v>816</v>
      </c>
      <c r="P24" s="144">
        <f>'ОБЩАЯ на 2021'!P986</f>
        <v>830</v>
      </c>
      <c r="Q24" s="144">
        <f>'ОБЩАЯ на 2021'!Q986</f>
        <v>0</v>
      </c>
      <c r="R24" s="144">
        <f>'ОБЩАЯ на 2021'!R986</f>
        <v>830</v>
      </c>
      <c r="S24" s="161">
        <f>'ОБЩАЯ на 2021'!S986</f>
        <v>3320</v>
      </c>
      <c r="T24" s="144">
        <f>'ОБЩАЯ на 2021'!T986</f>
        <v>5500</v>
      </c>
      <c r="U24" s="144">
        <f>'ОБЩАЯ на 2021'!U986</f>
        <v>0</v>
      </c>
      <c r="V24" s="144">
        <f>'ОБЩАЯ на 2021'!V986</f>
        <v>5500</v>
      </c>
      <c r="W24" s="144">
        <f>'ОБЩАЯ на 2021'!W986</f>
        <v>946</v>
      </c>
      <c r="X24" s="144">
        <f>'ОБЩАЯ на 2021'!X986</f>
        <v>830</v>
      </c>
      <c r="Y24" s="144">
        <f>'ОБЩАЯ на 2021'!Y986</f>
        <v>0</v>
      </c>
      <c r="Z24" s="144">
        <f>'ОБЩАЯ на 2021'!Z986</f>
        <v>830</v>
      </c>
      <c r="AA24" s="161">
        <f>'ОБЩАЯ на 2021'!AA986</f>
        <v>1660</v>
      </c>
      <c r="AB24" s="144">
        <f>'ОБЩАЯ на 2021'!AB986</f>
        <v>5500</v>
      </c>
      <c r="AC24" s="144">
        <f>'ОБЩАЯ на 2021'!AC986</f>
        <v>0</v>
      </c>
      <c r="AD24" s="161">
        <f>'ОБЩАЯ на 2021'!AD986</f>
        <v>5500</v>
      </c>
    </row>
    <row r="25" spans="1:30">
      <c r="A25" s="111">
        <v>23</v>
      </c>
      <c r="B25" s="111">
        <v>20</v>
      </c>
      <c r="C25" s="160" t="str">
        <f>'ОБЩАЯ на 2021'!C953</f>
        <v>ОКБ</v>
      </c>
      <c r="D25" s="160" t="str">
        <f>'ОБЩАЯ на 2021'!D953</f>
        <v>ГБУЗ "ОКБ № 2"</v>
      </c>
      <c r="E25" s="144">
        <f>'ОБЩАЯ на 2021'!E953</f>
        <v>11876</v>
      </c>
      <c r="F25" s="144">
        <f>'ОБЩАЯ на 2021'!F953</f>
        <v>0</v>
      </c>
      <c r="G25" s="144">
        <f>'ОБЩАЯ на 2021'!G953</f>
        <v>11876</v>
      </c>
      <c r="H25" s="144">
        <f>'ОБЩАЯ на 2021'!H953</f>
        <v>11876</v>
      </c>
      <c r="I25" s="144">
        <f>'ОБЩАЯ на 2021'!I953</f>
        <v>0</v>
      </c>
      <c r="J25" s="144">
        <f>'ОБЩАЯ на 2021'!J953</f>
        <v>11876</v>
      </c>
      <c r="K25" s="154">
        <f>'ОБЩАЯ на 2021'!K953</f>
        <v>100</v>
      </c>
      <c r="L25" s="144">
        <f>'ОБЩАЯ на 2021'!L953</f>
        <v>11559</v>
      </c>
      <c r="M25" s="144">
        <f>'ОБЩАЯ на 2021'!M953</f>
        <v>0</v>
      </c>
      <c r="N25" s="144">
        <f>'ОБЩАЯ на 2021'!N953</f>
        <v>11559</v>
      </c>
      <c r="O25" s="144">
        <f>'ОБЩАЯ на 2021'!O953</f>
        <v>2963</v>
      </c>
      <c r="P25" s="144">
        <f>'ОБЩАЯ на 2021'!P953</f>
        <v>3026</v>
      </c>
      <c r="Q25" s="144">
        <f>'ОБЩАЯ на 2021'!Q953</f>
        <v>0</v>
      </c>
      <c r="R25" s="144">
        <f>'ОБЩАЯ на 2021'!R953</f>
        <v>3026</v>
      </c>
      <c r="S25" s="161">
        <f>'ОБЩАЯ на 2021'!S953</f>
        <v>12104</v>
      </c>
      <c r="T25" s="144">
        <f>'ОБЩАЯ на 2021'!T953</f>
        <v>11559</v>
      </c>
      <c r="U25" s="144">
        <f>'ОБЩАЯ на 2021'!U953</f>
        <v>0</v>
      </c>
      <c r="V25" s="144">
        <f>'ОБЩАЯ на 2021'!V953</f>
        <v>11559</v>
      </c>
      <c r="W25" s="144">
        <f>'ОБЩАЯ на 2021'!W953</f>
        <v>4565</v>
      </c>
      <c r="X25" s="144">
        <f>'ОБЩАЯ на 2021'!X953</f>
        <v>4583</v>
      </c>
      <c r="Y25" s="144">
        <f>'ОБЩАЯ на 2021'!Y953</f>
        <v>0</v>
      </c>
      <c r="Z25" s="144">
        <f>'ОБЩАЯ на 2021'!Z953</f>
        <v>4583</v>
      </c>
      <c r="AA25" s="161">
        <f>'ОБЩАЯ на 2021'!AA953</f>
        <v>9166</v>
      </c>
      <c r="AB25" s="144">
        <f>'ОБЩАЯ на 2021'!AB953</f>
        <v>12012</v>
      </c>
      <c r="AC25" s="144">
        <f>'ОБЩАЯ на 2021'!AC953</f>
        <v>80</v>
      </c>
      <c r="AD25" s="161">
        <f>'ОБЩАЯ на 2021'!AD953</f>
        <v>12092</v>
      </c>
    </row>
    <row r="26" spans="1:30">
      <c r="A26" s="111">
        <v>24</v>
      </c>
      <c r="B26" s="111">
        <v>21</v>
      </c>
      <c r="C26" s="160" t="str">
        <f>'ОБЩАЯ на 2021'!C954</f>
        <v>ОКБ</v>
      </c>
      <c r="D26" s="160" t="str">
        <f>'ОБЩАЯ на 2021'!D954</f>
        <v>ГБУЗ "ОКБ № 3"</v>
      </c>
      <c r="E26" s="144">
        <f>'ОБЩАЯ на 2021'!E954</f>
        <v>44704</v>
      </c>
      <c r="F26" s="144">
        <f>'ОБЩАЯ на 2021'!F954</f>
        <v>1463</v>
      </c>
      <c r="G26" s="144">
        <f>'ОБЩАЯ на 2021'!G954</f>
        <v>46167</v>
      </c>
      <c r="H26" s="144">
        <f>'ОБЩАЯ на 2021'!H954</f>
        <v>45049</v>
      </c>
      <c r="I26" s="144">
        <f>'ОБЩАЯ на 2021'!I954</f>
        <v>1463</v>
      </c>
      <c r="J26" s="144">
        <f>'ОБЩАЯ на 2021'!J954</f>
        <v>46512</v>
      </c>
      <c r="K26" s="154">
        <f>'ОБЩАЯ на 2021'!K954</f>
        <v>100.7472870231984</v>
      </c>
      <c r="L26" s="144">
        <f>'ОБЩАЯ на 2021'!L954</f>
        <v>44356</v>
      </c>
      <c r="M26" s="144">
        <f>'ОБЩАЯ на 2021'!M954</f>
        <v>1386</v>
      </c>
      <c r="N26" s="144">
        <f>'ОБЩАЯ на 2021'!N954</f>
        <v>45742</v>
      </c>
      <c r="O26" s="144">
        <f>'ОБЩАЯ на 2021'!O954</f>
        <v>11056</v>
      </c>
      <c r="P26" s="144">
        <f>'ОБЩАЯ на 2021'!P954</f>
        <v>11056</v>
      </c>
      <c r="Q26" s="144">
        <f>'ОБЩАЯ на 2021'!Q954</f>
        <v>483</v>
      </c>
      <c r="R26" s="144">
        <f>'ОБЩАЯ на 2021'!R954</f>
        <v>11539</v>
      </c>
      <c r="S26" s="161">
        <f>'ОБЩАЯ на 2021'!S954</f>
        <v>46156</v>
      </c>
      <c r="T26" s="144">
        <f>'ОБЩАЯ на 2021'!T954</f>
        <v>44354</v>
      </c>
      <c r="U26" s="144">
        <f>'ОБЩАЯ на 2021'!U954</f>
        <v>1386</v>
      </c>
      <c r="V26" s="144">
        <f>'ОБЩАЯ на 2021'!V954</f>
        <v>45740</v>
      </c>
      <c r="W26" s="144">
        <f>'ОБЩАЯ на 2021'!W954</f>
        <v>20608</v>
      </c>
      <c r="X26" s="144">
        <f>'ОБЩАЯ на 2021'!X954</f>
        <v>20608</v>
      </c>
      <c r="Y26" s="144">
        <f>'ОБЩАЯ на 2021'!Y954</f>
        <v>945</v>
      </c>
      <c r="Z26" s="144">
        <f>'ОБЩАЯ на 2021'!Z954</f>
        <v>21553</v>
      </c>
      <c r="AA26" s="161">
        <f>'ОБЩАЯ на 2021'!AA954</f>
        <v>43106</v>
      </c>
      <c r="AB26" s="144">
        <f>'ОБЩАЯ на 2021'!AB954</f>
        <v>48090</v>
      </c>
      <c r="AC26" s="144">
        <f>'ОБЩАЯ на 2021'!AC954</f>
        <v>2599</v>
      </c>
      <c r="AD26" s="161">
        <f>'ОБЩАЯ на 2021'!AD954</f>
        <v>50689</v>
      </c>
    </row>
    <row r="27" spans="1:30" ht="25.5">
      <c r="A27" s="111">
        <v>4</v>
      </c>
      <c r="B27" s="111">
        <v>22</v>
      </c>
      <c r="C27" s="160" t="str">
        <f>'ОБЩАЯ на 2021'!C934</f>
        <v>МР</v>
      </c>
      <c r="D27" s="160" t="str">
        <f>'ОБЩАЯ на 2021'!D934</f>
        <v>МУЗ Агаповская ЦРБ администрации Агаповского муниципального района</v>
      </c>
      <c r="E27" s="144">
        <f>'ОБЩАЯ на 2021'!E934</f>
        <v>770</v>
      </c>
      <c r="F27" s="144">
        <f>'ОБЩАЯ на 2021'!F934</f>
        <v>0</v>
      </c>
      <c r="G27" s="144">
        <f>'ОБЩАЯ на 2021'!G934</f>
        <v>770</v>
      </c>
      <c r="H27" s="144">
        <f>'ОБЩАЯ на 2021'!H934</f>
        <v>743</v>
      </c>
      <c r="I27" s="144">
        <f>'ОБЩАЯ на 2021'!I934</f>
        <v>0</v>
      </c>
      <c r="J27" s="144">
        <f>'ОБЩАЯ на 2021'!J934</f>
        <v>743</v>
      </c>
      <c r="K27" s="154">
        <f>'ОБЩАЯ на 2021'!K934</f>
        <v>96.493506493506501</v>
      </c>
      <c r="L27" s="144">
        <f>'ОБЩАЯ на 2021'!L934</f>
        <v>770</v>
      </c>
      <c r="M27" s="144">
        <f>'ОБЩАЯ на 2021'!M934</f>
        <v>0</v>
      </c>
      <c r="N27" s="144">
        <f>'ОБЩАЯ на 2021'!N934</f>
        <v>770</v>
      </c>
      <c r="O27" s="144">
        <f>'ОБЩАЯ на 2021'!O934</f>
        <v>193</v>
      </c>
      <c r="P27" s="144">
        <f>'ОБЩАЯ на 2021'!P934</f>
        <v>189</v>
      </c>
      <c r="Q27" s="144">
        <f>'ОБЩАЯ на 2021'!Q934</f>
        <v>0</v>
      </c>
      <c r="R27" s="144">
        <f>'ОБЩАЯ на 2021'!R934</f>
        <v>189</v>
      </c>
      <c r="S27" s="161">
        <f>'ОБЩАЯ на 2021'!S934</f>
        <v>756</v>
      </c>
      <c r="T27" s="144">
        <f>'ОБЩАЯ на 2021'!T934</f>
        <v>765</v>
      </c>
      <c r="U27" s="144">
        <f>'ОБЩАЯ на 2021'!U934</f>
        <v>0</v>
      </c>
      <c r="V27" s="144">
        <f>'ОБЩАЯ на 2021'!V934</f>
        <v>765</v>
      </c>
      <c r="W27" s="144">
        <f>'ОБЩАЯ на 2021'!W934</f>
        <v>343</v>
      </c>
      <c r="X27" s="144">
        <f>'ОБЩАЯ на 2021'!X934</f>
        <v>331</v>
      </c>
      <c r="Y27" s="144">
        <f>'ОБЩАЯ на 2021'!Y934</f>
        <v>0</v>
      </c>
      <c r="Z27" s="144">
        <f>'ОБЩАЯ на 2021'!Z934</f>
        <v>331</v>
      </c>
      <c r="AA27" s="161">
        <f>'ОБЩАЯ на 2021'!AA934</f>
        <v>662</v>
      </c>
      <c r="AB27" s="144">
        <f>'ОБЩАЯ на 2021'!AB934</f>
        <v>771</v>
      </c>
      <c r="AC27" s="144">
        <f>'ОБЩАЯ на 2021'!AC934</f>
        <v>0</v>
      </c>
      <c r="AD27" s="161">
        <f>'ОБЩАЯ на 2021'!AD934</f>
        <v>771</v>
      </c>
    </row>
    <row r="28" spans="1:30">
      <c r="A28" s="111">
        <v>46</v>
      </c>
      <c r="B28" s="111">
        <v>23</v>
      </c>
      <c r="C28" s="160" t="str">
        <f>'ОБЩАЯ на 2021'!C976</f>
        <v>МР</v>
      </c>
      <c r="D28" s="160" t="str">
        <f>'ОБЩАЯ на 2021'!D976</f>
        <v>ГБУЗ "Районная больница с.Аргаяш"</v>
      </c>
      <c r="E28" s="144">
        <f>'ОБЩАЯ на 2021'!E976</f>
        <v>3224</v>
      </c>
      <c r="F28" s="144">
        <f>'ОБЩАЯ на 2021'!F976</f>
        <v>0</v>
      </c>
      <c r="G28" s="144">
        <f>'ОБЩАЯ на 2021'!G976</f>
        <v>3224</v>
      </c>
      <c r="H28" s="144">
        <f>'ОБЩАЯ на 2021'!H976</f>
        <v>3177</v>
      </c>
      <c r="I28" s="144">
        <f>'ОБЩАЯ на 2021'!I976</f>
        <v>0</v>
      </c>
      <c r="J28" s="144">
        <f>'ОБЩАЯ на 2021'!J976</f>
        <v>3177</v>
      </c>
      <c r="K28" s="154">
        <f>'ОБЩАЯ на 2021'!K976</f>
        <v>98.542183622828787</v>
      </c>
      <c r="L28" s="144">
        <f>'ОБЩАЯ на 2021'!L976</f>
        <v>3170</v>
      </c>
      <c r="M28" s="144">
        <f>'ОБЩАЯ на 2021'!M976</f>
        <v>0</v>
      </c>
      <c r="N28" s="144">
        <f>'ОБЩАЯ на 2021'!N976</f>
        <v>3170</v>
      </c>
      <c r="O28" s="144">
        <f>'ОБЩАЯ на 2021'!O976</f>
        <v>799</v>
      </c>
      <c r="P28" s="144">
        <f>'ОБЩАЯ на 2021'!P976</f>
        <v>802</v>
      </c>
      <c r="Q28" s="144">
        <f>'ОБЩАЯ на 2021'!Q976</f>
        <v>0</v>
      </c>
      <c r="R28" s="144">
        <f>'ОБЩАЯ на 2021'!R976</f>
        <v>802</v>
      </c>
      <c r="S28" s="161">
        <f>'ОБЩАЯ на 2021'!S976</f>
        <v>3208</v>
      </c>
      <c r="T28" s="144">
        <f>'ОБЩАЯ на 2021'!T976</f>
        <v>3154</v>
      </c>
      <c r="U28" s="144">
        <f>'ОБЩАЯ на 2021'!U976</f>
        <v>0</v>
      </c>
      <c r="V28" s="144">
        <f>'ОБЩАЯ на 2021'!V976</f>
        <v>3154</v>
      </c>
      <c r="W28" s="144">
        <f>'ОБЩАЯ на 2021'!W976</f>
        <v>1272</v>
      </c>
      <c r="X28" s="144">
        <f>'ОБЩАЯ на 2021'!X976</f>
        <v>1272</v>
      </c>
      <c r="Y28" s="144">
        <f>'ОБЩАЯ на 2021'!Y976</f>
        <v>0</v>
      </c>
      <c r="Z28" s="144">
        <f>'ОБЩАЯ на 2021'!Z976</f>
        <v>1272</v>
      </c>
      <c r="AA28" s="161">
        <f>'ОБЩАЯ на 2021'!AA976</f>
        <v>2544</v>
      </c>
      <c r="AB28" s="144">
        <f>'ОБЩАЯ на 2021'!AB976</f>
        <v>3114</v>
      </c>
      <c r="AC28" s="144">
        <f>'ОБЩАЯ на 2021'!AC976</f>
        <v>0</v>
      </c>
      <c r="AD28" s="161">
        <f>'ОБЩАЯ на 2021'!AD976</f>
        <v>3114</v>
      </c>
    </row>
    <row r="29" spans="1:30">
      <c r="A29" s="111">
        <v>11</v>
      </c>
      <c r="B29" s="111">
        <v>24</v>
      </c>
      <c r="C29" s="160" t="str">
        <f>'ОБЩАЯ на 2021'!C941</f>
        <v>Ашинский МР</v>
      </c>
      <c r="D29" s="160" t="str">
        <f>'ОБЩАЯ на 2021'!D941</f>
        <v>ГБУЗ "Районная больница г. Аша"</v>
      </c>
      <c r="E29" s="144">
        <f>'ОБЩАЯ на 2021'!E941</f>
        <v>6827</v>
      </c>
      <c r="F29" s="144">
        <f>'ОБЩАЯ на 2021'!F941</f>
        <v>0</v>
      </c>
      <c r="G29" s="144">
        <f>'ОБЩАЯ на 2021'!G941</f>
        <v>6827</v>
      </c>
      <c r="H29" s="144">
        <f>'ОБЩАЯ на 2021'!H941</f>
        <v>6834</v>
      </c>
      <c r="I29" s="144">
        <f>'ОБЩАЯ на 2021'!I941</f>
        <v>0</v>
      </c>
      <c r="J29" s="144">
        <f>'ОБЩАЯ на 2021'!J941</f>
        <v>6834</v>
      </c>
      <c r="K29" s="154">
        <f>'ОБЩАЯ на 2021'!K941</f>
        <v>100.10253405595431</v>
      </c>
      <c r="L29" s="144">
        <f>'ОБЩАЯ на 2021'!L941</f>
        <v>7015</v>
      </c>
      <c r="M29" s="144">
        <f>'ОБЩАЯ на 2021'!M941</f>
        <v>0</v>
      </c>
      <c r="N29" s="144">
        <f>'ОБЩАЯ на 2021'!N941</f>
        <v>7015</v>
      </c>
      <c r="O29" s="144">
        <f>'ОБЩАЯ на 2021'!O941</f>
        <v>1734</v>
      </c>
      <c r="P29" s="144">
        <f>'ОБЩАЯ на 2021'!P941</f>
        <v>1999</v>
      </c>
      <c r="Q29" s="144">
        <f>'ОБЩАЯ на 2021'!Q941</f>
        <v>0</v>
      </c>
      <c r="R29" s="144">
        <f>'ОБЩАЯ на 2021'!R941</f>
        <v>1999</v>
      </c>
      <c r="S29" s="161">
        <f>'ОБЩАЯ на 2021'!S941</f>
        <v>7996</v>
      </c>
      <c r="T29" s="144">
        <f>'ОБЩАЯ на 2021'!T941</f>
        <v>7015</v>
      </c>
      <c r="U29" s="144">
        <f>'ОБЩАЯ на 2021'!U941</f>
        <v>0</v>
      </c>
      <c r="V29" s="144">
        <f>'ОБЩАЯ на 2021'!V941</f>
        <v>7015</v>
      </c>
      <c r="W29" s="144">
        <f>'ОБЩАЯ на 2021'!W941</f>
        <v>3099</v>
      </c>
      <c r="X29" s="144">
        <f>'ОБЩАЯ на 2021'!X941</f>
        <v>3371</v>
      </c>
      <c r="Y29" s="144">
        <f>'ОБЩАЯ на 2021'!Y941</f>
        <v>0</v>
      </c>
      <c r="Z29" s="144">
        <f>'ОБЩАЯ на 2021'!Z941</f>
        <v>3371</v>
      </c>
      <c r="AA29" s="161">
        <f>'ОБЩАЯ на 2021'!AA941</f>
        <v>6742</v>
      </c>
      <c r="AB29" s="144">
        <f>'ОБЩАЯ на 2021'!AB941</f>
        <v>7015</v>
      </c>
      <c r="AC29" s="144">
        <f>'ОБЩАЯ на 2021'!AC941</f>
        <v>0</v>
      </c>
      <c r="AD29" s="161">
        <f>'ОБЩАЯ на 2021'!AD941</f>
        <v>7015</v>
      </c>
    </row>
    <row r="30" spans="1:30">
      <c r="A30" s="111">
        <v>35</v>
      </c>
      <c r="B30" s="111">
        <v>25</v>
      </c>
      <c r="C30" s="160" t="str">
        <f>'ОБЩАЯ на 2021'!C965</f>
        <v>МР</v>
      </c>
      <c r="D30" s="160" t="str">
        <f>'ОБЩАЯ на 2021'!D965</f>
        <v>ГБУЗ "Районная больница п. Бреды"</v>
      </c>
      <c r="E30" s="144">
        <f>'ОБЩАЯ на 2021'!E965</f>
        <v>2928</v>
      </c>
      <c r="F30" s="144">
        <f>'ОБЩАЯ на 2021'!F965</f>
        <v>0</v>
      </c>
      <c r="G30" s="144">
        <f>'ОБЩАЯ на 2021'!G965</f>
        <v>2928</v>
      </c>
      <c r="H30" s="144">
        <f>'ОБЩАЯ на 2021'!H965</f>
        <v>2884</v>
      </c>
      <c r="I30" s="144">
        <f>'ОБЩАЯ на 2021'!I965</f>
        <v>0</v>
      </c>
      <c r="J30" s="144">
        <f>'ОБЩАЯ на 2021'!J965</f>
        <v>2884</v>
      </c>
      <c r="K30" s="154">
        <f>'ОБЩАЯ на 2021'!K965</f>
        <v>98.497267759562845</v>
      </c>
      <c r="L30" s="144">
        <f>'ОБЩАЯ на 2021'!L965</f>
        <v>2913</v>
      </c>
      <c r="M30" s="144">
        <f>'ОБЩАЯ на 2021'!M965</f>
        <v>0</v>
      </c>
      <c r="N30" s="144">
        <f>'ОБЩАЯ на 2021'!N965</f>
        <v>2913</v>
      </c>
      <c r="O30" s="144">
        <f>'ОБЩАЯ на 2021'!O965</f>
        <v>754</v>
      </c>
      <c r="P30" s="144">
        <f>'ОБЩАЯ на 2021'!P965</f>
        <v>791</v>
      </c>
      <c r="Q30" s="144">
        <f>'ОБЩАЯ на 2021'!Q965</f>
        <v>0</v>
      </c>
      <c r="R30" s="144">
        <f>'ОБЩАЯ на 2021'!R965</f>
        <v>791</v>
      </c>
      <c r="S30" s="161">
        <f>'ОБЩАЯ на 2021'!S965</f>
        <v>3164</v>
      </c>
      <c r="T30" s="144">
        <f>'ОБЩАЯ на 2021'!T965</f>
        <v>2909</v>
      </c>
      <c r="U30" s="144">
        <f>'ОБЩАЯ на 2021'!U965</f>
        <v>0</v>
      </c>
      <c r="V30" s="144">
        <f>'ОБЩАЯ на 2021'!V965</f>
        <v>2909</v>
      </c>
      <c r="W30" s="144">
        <f>'ОБЩАЯ на 2021'!W965</f>
        <v>1374</v>
      </c>
      <c r="X30" s="144">
        <f>'ОБЩАЯ на 2021'!X965</f>
        <v>1425</v>
      </c>
      <c r="Y30" s="144">
        <f>'ОБЩАЯ на 2021'!Y965</f>
        <v>0</v>
      </c>
      <c r="Z30" s="144">
        <f>'ОБЩАЯ на 2021'!Z965</f>
        <v>1425</v>
      </c>
      <c r="AA30" s="161">
        <f>'ОБЩАЯ на 2021'!AA965</f>
        <v>2850</v>
      </c>
      <c r="AB30" s="144">
        <f>'ОБЩАЯ на 2021'!AB965</f>
        <v>3015</v>
      </c>
      <c r="AC30" s="144">
        <f>'ОБЩАЯ на 2021'!AC965</f>
        <v>0</v>
      </c>
      <c r="AD30" s="161">
        <f>'ОБЩАЯ на 2021'!AD965</f>
        <v>3015</v>
      </c>
    </row>
    <row r="31" spans="1:30" ht="25.5">
      <c r="A31" s="111">
        <v>30</v>
      </c>
      <c r="B31" s="111">
        <v>26</v>
      </c>
      <c r="C31" s="160" t="str">
        <f>'ОБЩАЯ на 2021'!C960</f>
        <v>МР</v>
      </c>
      <c r="D31" s="160" t="str">
        <f>'ОБЩАЯ на 2021'!D960</f>
        <v>ГБУЗ "Районная больница г. Верхнеуральск"</v>
      </c>
      <c r="E31" s="144">
        <f>'ОБЩАЯ на 2021'!E960</f>
        <v>3121</v>
      </c>
      <c r="F31" s="144">
        <f>'ОБЩАЯ на 2021'!F960</f>
        <v>0</v>
      </c>
      <c r="G31" s="144">
        <f>'ОБЩАЯ на 2021'!G960</f>
        <v>3121</v>
      </c>
      <c r="H31" s="144">
        <f>'ОБЩАЯ на 2021'!H960</f>
        <v>3134</v>
      </c>
      <c r="I31" s="144">
        <f>'ОБЩАЯ на 2021'!I960</f>
        <v>0</v>
      </c>
      <c r="J31" s="144">
        <f>'ОБЩАЯ на 2021'!J960</f>
        <v>3134</v>
      </c>
      <c r="K31" s="154">
        <f>'ОБЩАЯ на 2021'!K960</f>
        <v>100.41653316244793</v>
      </c>
      <c r="L31" s="144">
        <f>'ОБЩАЯ на 2021'!L960</f>
        <v>3091</v>
      </c>
      <c r="M31" s="144">
        <f>'ОБЩАЯ на 2021'!M960</f>
        <v>0</v>
      </c>
      <c r="N31" s="144">
        <f>'ОБЩАЯ на 2021'!N960</f>
        <v>3091</v>
      </c>
      <c r="O31" s="144">
        <f>'ОБЩАЯ на 2021'!O960</f>
        <v>771</v>
      </c>
      <c r="P31" s="144">
        <f>'ОБЩАЯ на 2021'!P960</f>
        <v>778</v>
      </c>
      <c r="Q31" s="144">
        <f>'ОБЩАЯ на 2021'!Q960</f>
        <v>0</v>
      </c>
      <c r="R31" s="144">
        <f>'ОБЩАЯ на 2021'!R960</f>
        <v>778</v>
      </c>
      <c r="S31" s="161">
        <f>'ОБЩАЯ на 2021'!S960</f>
        <v>3112</v>
      </c>
      <c r="T31" s="144">
        <f>'ОБЩАЯ на 2021'!T960</f>
        <v>3091</v>
      </c>
      <c r="U31" s="144">
        <f>'ОБЩАЯ на 2021'!U960</f>
        <v>0</v>
      </c>
      <c r="V31" s="144">
        <f>'ОБЩАЯ на 2021'!V960</f>
        <v>3091</v>
      </c>
      <c r="W31" s="144">
        <f>'ОБЩАЯ на 2021'!W960</f>
        <v>1262</v>
      </c>
      <c r="X31" s="144">
        <f>'ОБЩАЯ на 2021'!X960</f>
        <v>1277</v>
      </c>
      <c r="Y31" s="144">
        <f>'ОБЩАЯ на 2021'!Y960</f>
        <v>0</v>
      </c>
      <c r="Z31" s="144">
        <f>'ОБЩАЯ на 2021'!Z960</f>
        <v>1277</v>
      </c>
      <c r="AA31" s="161">
        <f>'ОБЩАЯ на 2021'!AA960</f>
        <v>2554</v>
      </c>
      <c r="AB31" s="144">
        <f>'ОБЩАЯ на 2021'!AB960</f>
        <v>3121</v>
      </c>
      <c r="AC31" s="144">
        <f>'ОБЩАЯ на 2021'!AC960</f>
        <v>0</v>
      </c>
      <c r="AD31" s="161">
        <f>'ОБЩАЯ на 2021'!AD960</f>
        <v>3121</v>
      </c>
    </row>
    <row r="32" spans="1:30" ht="25.5">
      <c r="A32" s="111">
        <v>13</v>
      </c>
      <c r="B32" s="111">
        <v>27</v>
      </c>
      <c r="C32" s="160" t="str">
        <f>'ОБЩАЯ на 2021'!C943</f>
        <v>Верхний Уфалей</v>
      </c>
      <c r="D32" s="160" t="str">
        <f>'ОБЩАЯ на 2021'!D943</f>
        <v>ГБУЗ "Городская больница г. Верхний Уфалей"</v>
      </c>
      <c r="E32" s="144">
        <f>'ОБЩАЯ на 2021'!E943</f>
        <v>2873</v>
      </c>
      <c r="F32" s="144">
        <f>'ОБЩАЯ на 2021'!F943</f>
        <v>0</v>
      </c>
      <c r="G32" s="144">
        <f>'ОБЩАЯ на 2021'!G943</f>
        <v>2873</v>
      </c>
      <c r="H32" s="144">
        <f>'ОБЩАЯ на 2021'!H943</f>
        <v>2873</v>
      </c>
      <c r="I32" s="144">
        <f>'ОБЩАЯ на 2021'!I943</f>
        <v>0</v>
      </c>
      <c r="J32" s="144">
        <f>'ОБЩАЯ на 2021'!J943</f>
        <v>2873</v>
      </c>
      <c r="K32" s="154">
        <f>'ОБЩАЯ на 2021'!K943</f>
        <v>100</v>
      </c>
      <c r="L32" s="144">
        <f>'ОБЩАЯ на 2021'!L943</f>
        <v>2809</v>
      </c>
      <c r="M32" s="144">
        <f>'ОБЩАЯ на 2021'!M943</f>
        <v>0</v>
      </c>
      <c r="N32" s="144">
        <f>'ОБЩАЯ на 2021'!N943</f>
        <v>2809</v>
      </c>
      <c r="O32" s="144">
        <f>'ОБЩАЯ на 2021'!O943</f>
        <v>702</v>
      </c>
      <c r="P32" s="144">
        <f>'ОБЩАЯ на 2021'!P943</f>
        <v>720</v>
      </c>
      <c r="Q32" s="144">
        <f>'ОБЩАЯ на 2021'!Q943</f>
        <v>0</v>
      </c>
      <c r="R32" s="144">
        <f>'ОБЩАЯ на 2021'!R943</f>
        <v>720</v>
      </c>
      <c r="S32" s="161">
        <f>'ОБЩАЯ на 2021'!S943</f>
        <v>2880</v>
      </c>
      <c r="T32" s="144">
        <f>'ОБЩАЯ на 2021'!T943</f>
        <v>2804</v>
      </c>
      <c r="U32" s="144">
        <f>'ОБЩАЯ на 2021'!U943</f>
        <v>0</v>
      </c>
      <c r="V32" s="144">
        <f>'ОБЩАЯ на 2021'!V943</f>
        <v>2804</v>
      </c>
      <c r="W32" s="144">
        <f>'ОБЩАЯ на 2021'!W943</f>
        <v>1381</v>
      </c>
      <c r="X32" s="144">
        <f>'ОБЩАЯ на 2021'!X943</f>
        <v>1396</v>
      </c>
      <c r="Y32" s="144">
        <f>'ОБЩАЯ на 2021'!Y943</f>
        <v>0</v>
      </c>
      <c r="Z32" s="144">
        <f>'ОБЩАЯ на 2021'!Z943</f>
        <v>1396</v>
      </c>
      <c r="AA32" s="161">
        <f>'ОБЩАЯ на 2021'!AA943</f>
        <v>2792</v>
      </c>
      <c r="AB32" s="144">
        <f>'ОБЩАЯ на 2021'!AB943</f>
        <v>2860</v>
      </c>
      <c r="AC32" s="144">
        <f>'ОБЩАЯ на 2021'!AC943</f>
        <v>0</v>
      </c>
      <c r="AD32" s="161">
        <f>'ОБЩАЯ на 2021'!AD943</f>
        <v>2860</v>
      </c>
    </row>
    <row r="33" spans="1:30">
      <c r="A33" s="111">
        <v>47</v>
      </c>
      <c r="B33" s="111">
        <v>28</v>
      </c>
      <c r="C33" s="160" t="str">
        <f>'ОБЩАЯ на 2021'!C977</f>
        <v>МР</v>
      </c>
      <c r="D33" s="160" t="str">
        <f>'ОБЩАЯ на 2021'!D977</f>
        <v>ГБУЗ "Районная больница с. Варна"</v>
      </c>
      <c r="E33" s="144">
        <f>'ОБЩАЯ на 2021'!E977</f>
        <v>3876</v>
      </c>
      <c r="F33" s="144">
        <f>'ОБЩАЯ на 2021'!F977</f>
        <v>0</v>
      </c>
      <c r="G33" s="144">
        <f>'ОБЩАЯ на 2021'!G977</f>
        <v>3876</v>
      </c>
      <c r="H33" s="144">
        <f>'ОБЩАЯ на 2021'!H977</f>
        <v>3761</v>
      </c>
      <c r="I33" s="144">
        <f>'ОБЩАЯ на 2021'!I977</f>
        <v>0</v>
      </c>
      <c r="J33" s="144">
        <f>'ОБЩАЯ на 2021'!J977</f>
        <v>3761</v>
      </c>
      <c r="K33" s="154">
        <f>'ОБЩАЯ на 2021'!K977</f>
        <v>97.033023735810104</v>
      </c>
      <c r="L33" s="144">
        <f>'ОБЩАЯ на 2021'!L977</f>
        <v>3623</v>
      </c>
      <c r="M33" s="144">
        <f>'ОБЩАЯ на 2021'!M977</f>
        <v>0</v>
      </c>
      <c r="N33" s="144">
        <f>'ОБЩАЯ на 2021'!N977</f>
        <v>3623</v>
      </c>
      <c r="O33" s="144">
        <f>'ОБЩАЯ на 2021'!O977</f>
        <v>920</v>
      </c>
      <c r="P33" s="144">
        <f>'ОБЩАЯ на 2021'!P977</f>
        <v>966</v>
      </c>
      <c r="Q33" s="144">
        <f>'ОБЩАЯ на 2021'!Q977</f>
        <v>0</v>
      </c>
      <c r="R33" s="144">
        <f>'ОБЩАЯ на 2021'!R977</f>
        <v>966</v>
      </c>
      <c r="S33" s="161">
        <f>'ОБЩАЯ на 2021'!S977</f>
        <v>3864</v>
      </c>
      <c r="T33" s="144">
        <f>'ОБЩАЯ на 2021'!T977</f>
        <v>3623</v>
      </c>
      <c r="U33" s="144">
        <f>'ОБЩАЯ на 2021'!U977</f>
        <v>0</v>
      </c>
      <c r="V33" s="144">
        <f>'ОБЩАЯ на 2021'!V977</f>
        <v>3623</v>
      </c>
      <c r="W33" s="144">
        <f>'ОБЩАЯ на 2021'!W977</f>
        <v>1723</v>
      </c>
      <c r="X33" s="144">
        <f>'ОБЩАЯ на 2021'!X977</f>
        <v>1796</v>
      </c>
      <c r="Y33" s="144">
        <f>'ОБЩАЯ на 2021'!Y977</f>
        <v>0</v>
      </c>
      <c r="Z33" s="144">
        <f>'ОБЩАЯ на 2021'!Z977</f>
        <v>1796</v>
      </c>
      <c r="AA33" s="161">
        <f>'ОБЩАЯ на 2021'!AA977</f>
        <v>3592</v>
      </c>
      <c r="AB33" s="144">
        <f>'ОБЩАЯ на 2021'!AB977</f>
        <v>3592</v>
      </c>
      <c r="AC33" s="144">
        <f>'ОБЩАЯ на 2021'!AC977</f>
        <v>0</v>
      </c>
      <c r="AD33" s="161">
        <f>'ОБЩАЯ на 2021'!AD977</f>
        <v>3592</v>
      </c>
    </row>
    <row r="34" spans="1:30" ht="25.5">
      <c r="A34" s="111">
        <v>70</v>
      </c>
      <c r="B34" s="111">
        <v>29</v>
      </c>
      <c r="C34" s="160" t="str">
        <f>'ОБЩАЯ на 2021'!C1000</f>
        <v>МР</v>
      </c>
      <c r="D34" s="160" t="str">
        <f>'ОБЩАЯ на 2021'!D1000</f>
        <v>ГБУЗ "Районная больница с.Долгодеревенское"</v>
      </c>
      <c r="E34" s="144">
        <f>'ОБЩАЯ на 2021'!E1000</f>
        <v>4207</v>
      </c>
      <c r="F34" s="144">
        <f>'ОБЩАЯ на 2021'!F1000</f>
        <v>0</v>
      </c>
      <c r="G34" s="144">
        <f>'ОБЩАЯ на 2021'!G1000</f>
        <v>4207</v>
      </c>
      <c r="H34" s="144">
        <f>'ОБЩАЯ на 2021'!H1000</f>
        <v>3690</v>
      </c>
      <c r="I34" s="144">
        <f>'ОБЩАЯ на 2021'!I1000</f>
        <v>0</v>
      </c>
      <c r="J34" s="144">
        <f>'ОБЩАЯ на 2021'!J1000</f>
        <v>3690</v>
      </c>
      <c r="K34" s="154">
        <f>'ОБЩАЯ на 2021'!K1000</f>
        <v>87.71095792726409</v>
      </c>
      <c r="L34" s="144">
        <f>'ОБЩАЯ на 2021'!L1000</f>
        <v>3966</v>
      </c>
      <c r="M34" s="144">
        <f>'ОБЩАЯ на 2021'!M1000</f>
        <v>0</v>
      </c>
      <c r="N34" s="144">
        <f>'ОБЩАЯ на 2021'!N1000</f>
        <v>3966</v>
      </c>
      <c r="O34" s="144">
        <f>'ОБЩАЯ на 2021'!O1000</f>
        <v>861</v>
      </c>
      <c r="P34" s="144">
        <f>'ОБЩАЯ на 2021'!P1000</f>
        <v>965</v>
      </c>
      <c r="Q34" s="144">
        <f>'ОБЩАЯ на 2021'!Q1000</f>
        <v>0</v>
      </c>
      <c r="R34" s="144">
        <f>'ОБЩАЯ на 2021'!R1000</f>
        <v>965</v>
      </c>
      <c r="S34" s="161">
        <f>'ОБЩАЯ на 2021'!S1000</f>
        <v>3860</v>
      </c>
      <c r="T34" s="144">
        <f>'ОБЩАЯ на 2021'!T1000</f>
        <v>3932</v>
      </c>
      <c r="U34" s="144">
        <f>'ОБЩАЯ на 2021'!U1000</f>
        <v>0</v>
      </c>
      <c r="V34" s="144">
        <f>'ОБЩАЯ на 2021'!V1000</f>
        <v>3932</v>
      </c>
      <c r="W34" s="144">
        <f>'ОБЩАЯ на 2021'!W1000</f>
        <v>1556</v>
      </c>
      <c r="X34" s="144">
        <f>'ОБЩАЯ на 2021'!X1000</f>
        <v>1576</v>
      </c>
      <c r="Y34" s="144">
        <f>'ОБЩАЯ на 2021'!Y1000</f>
        <v>0</v>
      </c>
      <c r="Z34" s="144">
        <f>'ОБЩАЯ на 2021'!Z1000</f>
        <v>1576</v>
      </c>
      <c r="AA34" s="161">
        <f>'ОБЩАЯ на 2021'!AA1000</f>
        <v>3152</v>
      </c>
      <c r="AB34" s="144">
        <f>'ОБЩАЯ на 2021'!AB1000</f>
        <v>4080</v>
      </c>
      <c r="AC34" s="144">
        <f>'ОБЩАЯ на 2021'!AC1000</f>
        <v>0</v>
      </c>
      <c r="AD34" s="161">
        <f>'ОБЩАЯ на 2021'!AD1000</f>
        <v>4080</v>
      </c>
    </row>
    <row r="35" spans="1:30">
      <c r="A35" s="111">
        <v>12</v>
      </c>
      <c r="B35" s="111">
        <v>30</v>
      </c>
      <c r="C35" s="160" t="str">
        <f>'ОБЩАЯ на 2021'!C942</f>
        <v>МР</v>
      </c>
      <c r="D35" s="160" t="str">
        <f>'ОБЩАЯ на 2021'!D942</f>
        <v>ГБУЗ "ГБ № 1 г. Еманжелинск"</v>
      </c>
      <c r="E35" s="144">
        <f>'ОБЩАЯ на 2021'!E942</f>
        <v>4733</v>
      </c>
      <c r="F35" s="144">
        <f>'ОБЩАЯ на 2021'!F942</f>
        <v>0</v>
      </c>
      <c r="G35" s="144">
        <f>'ОБЩАЯ на 2021'!G942</f>
        <v>4733</v>
      </c>
      <c r="H35" s="144">
        <f>'ОБЩАЯ на 2021'!H942</f>
        <v>4615</v>
      </c>
      <c r="I35" s="144">
        <f>'ОБЩАЯ на 2021'!I942</f>
        <v>0</v>
      </c>
      <c r="J35" s="144">
        <f>'ОБЩАЯ на 2021'!J942</f>
        <v>4615</v>
      </c>
      <c r="K35" s="154">
        <f>'ОБЩАЯ на 2021'!K942</f>
        <v>97.506866680752168</v>
      </c>
      <c r="L35" s="144">
        <f>'ОБЩАЯ на 2021'!L942</f>
        <v>4608</v>
      </c>
      <c r="M35" s="144">
        <f>'ОБЩАЯ на 2021'!M942</f>
        <v>0</v>
      </c>
      <c r="N35" s="144">
        <f>'ОБЩАЯ на 2021'!N942</f>
        <v>4608</v>
      </c>
      <c r="O35" s="144">
        <f>'ОБЩАЯ на 2021'!O942</f>
        <v>1213</v>
      </c>
      <c r="P35" s="144">
        <f>'ОБЩАЯ на 2021'!P942</f>
        <v>1222</v>
      </c>
      <c r="Q35" s="144">
        <f>'ОБЩАЯ на 2021'!Q942</f>
        <v>0</v>
      </c>
      <c r="R35" s="144">
        <f>'ОБЩАЯ на 2021'!R942</f>
        <v>1222</v>
      </c>
      <c r="S35" s="161">
        <f>'ОБЩАЯ на 2021'!S942</f>
        <v>4888</v>
      </c>
      <c r="T35" s="144">
        <f>'ОБЩАЯ на 2021'!T942</f>
        <v>4608</v>
      </c>
      <c r="U35" s="144">
        <f>'ОБЩАЯ на 2021'!U942</f>
        <v>0</v>
      </c>
      <c r="V35" s="144">
        <f>'ОБЩАЯ на 2021'!V942</f>
        <v>4608</v>
      </c>
      <c r="W35" s="144">
        <f>'ОБЩАЯ на 2021'!W942</f>
        <v>2172</v>
      </c>
      <c r="X35" s="144">
        <f>'ОБЩАЯ на 2021'!X942</f>
        <v>2185</v>
      </c>
      <c r="Y35" s="144">
        <f>'ОБЩАЯ на 2021'!Y942</f>
        <v>0</v>
      </c>
      <c r="Z35" s="144">
        <f>'ОБЩАЯ на 2021'!Z942</f>
        <v>2185</v>
      </c>
      <c r="AA35" s="161">
        <f>'ОБЩАЯ на 2021'!AA942</f>
        <v>4370</v>
      </c>
      <c r="AB35" s="144">
        <f>'ОБЩАЯ на 2021'!AB942</f>
        <v>4637</v>
      </c>
      <c r="AC35" s="144">
        <f>'ОБЩАЯ на 2021'!AC942</f>
        <v>0</v>
      </c>
      <c r="AD35" s="161">
        <f>'ОБЩАЯ на 2021'!AD942</f>
        <v>4637</v>
      </c>
    </row>
    <row r="36" spans="1:30">
      <c r="A36" s="111">
        <v>48</v>
      </c>
      <c r="B36" s="111">
        <v>31</v>
      </c>
      <c r="C36" s="160" t="str">
        <f>'ОБЩАЯ на 2021'!C978</f>
        <v>МР</v>
      </c>
      <c r="D36" s="160" t="str">
        <f>'ОБЩАЯ на 2021'!D978</f>
        <v>ГБУЗ "Районная больница с.Еткуль"</v>
      </c>
      <c r="E36" s="144">
        <f>'ОБЩАЯ на 2021'!E978</f>
        <v>1962</v>
      </c>
      <c r="F36" s="144">
        <f>'ОБЩАЯ на 2021'!F978</f>
        <v>0</v>
      </c>
      <c r="G36" s="144">
        <f>'ОБЩАЯ на 2021'!G978</f>
        <v>1962</v>
      </c>
      <c r="H36" s="144">
        <f>'ОБЩАЯ на 2021'!H978</f>
        <v>1964</v>
      </c>
      <c r="I36" s="144">
        <f>'ОБЩАЯ на 2021'!I978</f>
        <v>0</v>
      </c>
      <c r="J36" s="144">
        <f>'ОБЩАЯ на 2021'!J978</f>
        <v>1964</v>
      </c>
      <c r="K36" s="154">
        <f>'ОБЩАЯ на 2021'!K978</f>
        <v>100.10193679918451</v>
      </c>
      <c r="L36" s="144">
        <f>'ОБЩАЯ на 2021'!L978</f>
        <v>2024</v>
      </c>
      <c r="M36" s="144">
        <f>'ОБЩАЯ на 2021'!M978</f>
        <v>0</v>
      </c>
      <c r="N36" s="144">
        <f>'ОБЩАЯ на 2021'!N978</f>
        <v>2024</v>
      </c>
      <c r="O36" s="144">
        <f>'ОБЩАЯ на 2021'!O978</f>
        <v>526</v>
      </c>
      <c r="P36" s="144">
        <f>'ОБЩАЯ на 2021'!P978</f>
        <v>532</v>
      </c>
      <c r="Q36" s="144">
        <f>'ОБЩАЯ на 2021'!Q978</f>
        <v>0</v>
      </c>
      <c r="R36" s="144">
        <f>'ОБЩАЯ на 2021'!R978</f>
        <v>532</v>
      </c>
      <c r="S36" s="161">
        <f>'ОБЩАЯ на 2021'!S978</f>
        <v>2128</v>
      </c>
      <c r="T36" s="144">
        <f>'ОБЩАЯ на 2021'!T978</f>
        <v>2024</v>
      </c>
      <c r="U36" s="144">
        <f>'ОБЩАЯ на 2021'!U978</f>
        <v>0</v>
      </c>
      <c r="V36" s="144">
        <f>'ОБЩАЯ на 2021'!V978</f>
        <v>2024</v>
      </c>
      <c r="W36" s="144">
        <f>'ОБЩАЯ на 2021'!W978</f>
        <v>910</v>
      </c>
      <c r="X36" s="144">
        <f>'ОБЩАЯ на 2021'!X978</f>
        <v>921</v>
      </c>
      <c r="Y36" s="144">
        <f>'ОБЩАЯ на 2021'!Y978</f>
        <v>0</v>
      </c>
      <c r="Z36" s="144">
        <f>'ОБЩАЯ на 2021'!Z978</f>
        <v>921</v>
      </c>
      <c r="AA36" s="161">
        <f>'ОБЩАЯ на 2021'!AA978</f>
        <v>1842</v>
      </c>
      <c r="AB36" s="144">
        <f>'ОБЩАЯ на 2021'!AB978</f>
        <v>2024</v>
      </c>
      <c r="AC36" s="144">
        <f>'ОБЩАЯ на 2021'!AC978</f>
        <v>0</v>
      </c>
      <c r="AD36" s="161">
        <f>'ОБЩАЯ на 2021'!AD978</f>
        <v>2024</v>
      </c>
    </row>
    <row r="37" spans="1:30" ht="25.5">
      <c r="A37" s="111">
        <v>8</v>
      </c>
      <c r="B37" s="111">
        <v>32</v>
      </c>
      <c r="C37" s="160" t="str">
        <f>'ОБЩАЯ на 2021'!C938</f>
        <v>Златоустовский ГО</v>
      </c>
      <c r="D37" s="160" t="str">
        <f>'ОБЩАЯ на 2021'!D938</f>
        <v>ГБУЗ "Городская больница г. Златоуст"</v>
      </c>
      <c r="E37" s="144">
        <f>'ОБЩАЯ на 2021'!E938</f>
        <v>21765</v>
      </c>
      <c r="F37" s="144">
        <f>'ОБЩАЯ на 2021'!F938</f>
        <v>0</v>
      </c>
      <c r="G37" s="144">
        <f>'ОБЩАЯ на 2021'!G938</f>
        <v>21765</v>
      </c>
      <c r="H37" s="144">
        <f>'ОБЩАЯ на 2021'!H938</f>
        <v>21713</v>
      </c>
      <c r="I37" s="144">
        <f>'ОБЩАЯ на 2021'!I938</f>
        <v>0</v>
      </c>
      <c r="J37" s="144">
        <f>'ОБЩАЯ на 2021'!J938</f>
        <v>21713</v>
      </c>
      <c r="K37" s="154">
        <f>'ОБЩАЯ на 2021'!K938</f>
        <v>99.761084309671489</v>
      </c>
      <c r="L37" s="144">
        <f>'ОБЩАЯ на 2021'!L938</f>
        <v>21545</v>
      </c>
      <c r="M37" s="144">
        <f>'ОБЩАЯ на 2021'!M938</f>
        <v>0</v>
      </c>
      <c r="N37" s="144">
        <f>'ОБЩАЯ на 2021'!N938</f>
        <v>21545</v>
      </c>
      <c r="O37" s="144">
        <f>'ОБЩАЯ на 2021'!O938</f>
        <v>5271</v>
      </c>
      <c r="P37" s="144">
        <f>'ОБЩАЯ на 2021'!P938</f>
        <v>5322</v>
      </c>
      <c r="Q37" s="144">
        <f>'ОБЩАЯ на 2021'!Q938</f>
        <v>0</v>
      </c>
      <c r="R37" s="144">
        <f>'ОБЩАЯ на 2021'!R938</f>
        <v>5322</v>
      </c>
      <c r="S37" s="161">
        <f>'ОБЩАЯ на 2021'!S938</f>
        <v>21288</v>
      </c>
      <c r="T37" s="144">
        <f>'ОБЩАЯ на 2021'!T938</f>
        <v>21545</v>
      </c>
      <c r="U37" s="144">
        <f>'ОБЩАЯ на 2021'!U938</f>
        <v>0</v>
      </c>
      <c r="V37" s="144">
        <f>'ОБЩАЯ на 2021'!V938</f>
        <v>21545</v>
      </c>
      <c r="W37" s="144">
        <f>'ОБЩАЯ на 2021'!W938</f>
        <v>9327</v>
      </c>
      <c r="X37" s="144">
        <f>'ОБЩАЯ на 2021'!X938</f>
        <v>9425</v>
      </c>
      <c r="Y37" s="144">
        <f>'ОБЩАЯ на 2021'!Y938</f>
        <v>0</v>
      </c>
      <c r="Z37" s="144">
        <f>'ОБЩАЯ на 2021'!Z938</f>
        <v>9425</v>
      </c>
      <c r="AA37" s="161">
        <f>'ОБЩАЯ на 2021'!AA938</f>
        <v>18850</v>
      </c>
      <c r="AB37" s="144">
        <f>'ОБЩАЯ на 2021'!AB938</f>
        <v>22387</v>
      </c>
      <c r="AC37" s="144">
        <f>'ОБЩАЯ на 2021'!AC938</f>
        <v>0</v>
      </c>
      <c r="AD37" s="161">
        <f>'ОБЩАЯ на 2021'!AD938</f>
        <v>22387</v>
      </c>
    </row>
    <row r="38" spans="1:30" ht="25.5">
      <c r="A38" s="111">
        <v>17</v>
      </c>
      <c r="B38" s="111">
        <v>33</v>
      </c>
      <c r="C38" s="160" t="str">
        <f>'ОБЩАЯ на 2021'!C947</f>
        <v>Златоустовский ГО</v>
      </c>
      <c r="D38" s="160" t="str">
        <f>'ОБЩАЯ на 2021'!D947</f>
        <v>ГБУЗ "ГДБ г. Златоуст"</v>
      </c>
      <c r="E38" s="144">
        <f>'ОБЩАЯ на 2021'!E947</f>
        <v>2942</v>
      </c>
      <c r="F38" s="144">
        <f>'ОБЩАЯ на 2021'!F947</f>
        <v>0</v>
      </c>
      <c r="G38" s="144">
        <f>'ОБЩАЯ на 2021'!G947</f>
        <v>2942</v>
      </c>
      <c r="H38" s="144">
        <f>'ОБЩАЯ на 2021'!H947</f>
        <v>2957</v>
      </c>
      <c r="I38" s="144">
        <f>'ОБЩАЯ на 2021'!I947</f>
        <v>0</v>
      </c>
      <c r="J38" s="144">
        <f>'ОБЩАЯ на 2021'!J947</f>
        <v>2957</v>
      </c>
      <c r="K38" s="154">
        <f>'ОБЩАЯ на 2021'!K947</f>
        <v>100.50985723997282</v>
      </c>
      <c r="L38" s="144">
        <f>'ОБЩАЯ на 2021'!L947</f>
        <v>3021</v>
      </c>
      <c r="M38" s="144">
        <f>'ОБЩАЯ на 2021'!M947</f>
        <v>0</v>
      </c>
      <c r="N38" s="144">
        <f>'ОБЩАЯ на 2021'!N947</f>
        <v>3021</v>
      </c>
      <c r="O38" s="144">
        <f>'ОБЩАЯ на 2021'!O947</f>
        <v>755</v>
      </c>
      <c r="P38" s="144">
        <f>'ОБЩАЯ на 2021'!P947</f>
        <v>761</v>
      </c>
      <c r="Q38" s="144">
        <f>'ОБЩАЯ на 2021'!Q947</f>
        <v>0</v>
      </c>
      <c r="R38" s="144">
        <f>'ОБЩАЯ на 2021'!R947</f>
        <v>761</v>
      </c>
      <c r="S38" s="161">
        <f>'ОБЩАЯ на 2021'!S947</f>
        <v>3044</v>
      </c>
      <c r="T38" s="144">
        <f>'ОБЩАЯ на 2021'!T947</f>
        <v>3011</v>
      </c>
      <c r="U38" s="144">
        <f>'ОБЩАЯ на 2021'!U947</f>
        <v>0</v>
      </c>
      <c r="V38" s="144">
        <f>'ОБЩАЯ на 2021'!V947</f>
        <v>3011</v>
      </c>
      <c r="W38" s="144">
        <f>'ОБЩАЯ на 2021'!W947</f>
        <v>1089</v>
      </c>
      <c r="X38" s="144">
        <f>'ОБЩАЯ на 2021'!X947</f>
        <v>1095</v>
      </c>
      <c r="Y38" s="144">
        <f>'ОБЩАЯ на 2021'!Y947</f>
        <v>0</v>
      </c>
      <c r="Z38" s="144">
        <f>'ОБЩАЯ на 2021'!Z947</f>
        <v>1095</v>
      </c>
      <c r="AA38" s="161">
        <f>'ОБЩАЯ на 2021'!AA947</f>
        <v>2190</v>
      </c>
      <c r="AB38" s="144">
        <f>'ОБЩАЯ на 2021'!AB947</f>
        <v>3021</v>
      </c>
      <c r="AC38" s="144">
        <f>'ОБЩАЯ на 2021'!AC947</f>
        <v>0</v>
      </c>
      <c r="AD38" s="161">
        <f>'ОБЩАЯ на 2021'!AD947</f>
        <v>3021</v>
      </c>
    </row>
    <row r="39" spans="1:30">
      <c r="A39" s="111">
        <v>34</v>
      </c>
      <c r="B39" s="111">
        <v>34</v>
      </c>
      <c r="C39" s="160" t="str">
        <f>'ОБЩАЯ на 2021'!C964</f>
        <v>МР</v>
      </c>
      <c r="D39" s="160" t="str">
        <f>'ОБЩАЯ на 2021'!D964</f>
        <v>ГБУЗ "Районная больница г.Касли"</v>
      </c>
      <c r="E39" s="144">
        <f>'ОБЩАЯ на 2021'!E964</f>
        <v>3560</v>
      </c>
      <c r="F39" s="144">
        <f>'ОБЩАЯ на 2021'!F964</f>
        <v>0</v>
      </c>
      <c r="G39" s="144">
        <f>'ОБЩАЯ на 2021'!G964</f>
        <v>3560</v>
      </c>
      <c r="H39" s="144">
        <f>'ОБЩАЯ на 2021'!H964</f>
        <v>3319</v>
      </c>
      <c r="I39" s="144">
        <f>'ОБЩАЯ на 2021'!I964</f>
        <v>0</v>
      </c>
      <c r="J39" s="144">
        <f>'ОБЩАЯ на 2021'!J964</f>
        <v>3319</v>
      </c>
      <c r="K39" s="154">
        <f>'ОБЩАЯ на 2021'!K964</f>
        <v>93.230337078651687</v>
      </c>
      <c r="L39" s="144">
        <f>'ОБЩАЯ на 2021'!L964</f>
        <v>3252</v>
      </c>
      <c r="M39" s="144">
        <f>'ОБЩАЯ на 2021'!M964</f>
        <v>0</v>
      </c>
      <c r="N39" s="144">
        <f>'ОБЩАЯ на 2021'!N964</f>
        <v>3252</v>
      </c>
      <c r="O39" s="144">
        <f>'ОБЩАЯ на 2021'!O964</f>
        <v>814</v>
      </c>
      <c r="P39" s="144">
        <f>'ОБЩАЯ на 2021'!P964</f>
        <v>894</v>
      </c>
      <c r="Q39" s="144">
        <f>'ОБЩАЯ на 2021'!Q964</f>
        <v>0</v>
      </c>
      <c r="R39" s="144">
        <f>'ОБЩАЯ на 2021'!R964</f>
        <v>894</v>
      </c>
      <c r="S39" s="161">
        <f>'ОБЩАЯ на 2021'!S964</f>
        <v>3576</v>
      </c>
      <c r="T39" s="144">
        <f>'ОБЩАЯ на 2021'!T964</f>
        <v>3242</v>
      </c>
      <c r="U39" s="144">
        <f>'ОБЩАЯ на 2021'!U964</f>
        <v>0</v>
      </c>
      <c r="V39" s="144">
        <f>'ОБЩАЯ на 2021'!V964</f>
        <v>3242</v>
      </c>
      <c r="W39" s="144">
        <f>'ОБЩАЯ на 2021'!W964</f>
        <v>1203</v>
      </c>
      <c r="X39" s="144">
        <f>'ОБЩАЯ на 2021'!X964</f>
        <v>1343</v>
      </c>
      <c r="Y39" s="144">
        <f>'ОБЩАЯ на 2021'!Y964</f>
        <v>0</v>
      </c>
      <c r="Z39" s="144">
        <f>'ОБЩАЯ на 2021'!Z964</f>
        <v>1343</v>
      </c>
      <c r="AA39" s="161">
        <f>'ОБЩАЯ на 2021'!AA964</f>
        <v>2686</v>
      </c>
      <c r="AB39" s="144">
        <f>'ОБЩАЯ на 2021'!AB964</f>
        <v>3126</v>
      </c>
      <c r="AC39" s="144">
        <f>'ОБЩАЯ на 2021'!AC964</f>
        <v>0</v>
      </c>
      <c r="AD39" s="161">
        <f>'ОБЩАЯ на 2021'!AD964</f>
        <v>3126</v>
      </c>
    </row>
    <row r="40" spans="1:30">
      <c r="A40" s="111">
        <v>14</v>
      </c>
      <c r="B40" s="111">
        <v>35</v>
      </c>
      <c r="C40" s="160" t="str">
        <f>'ОБЩАЯ на 2021'!C944</f>
        <v>Карабашский ГО</v>
      </c>
      <c r="D40" s="160" t="str">
        <f>'ОБЩАЯ на 2021'!D944</f>
        <v>ГБУЗ "Городская больница г. Карабаш"</v>
      </c>
      <c r="E40" s="144">
        <f>'ОБЩАЯ на 2021'!E944</f>
        <v>1081</v>
      </c>
      <c r="F40" s="144">
        <f>'ОБЩАЯ на 2021'!F944</f>
        <v>0</v>
      </c>
      <c r="G40" s="144">
        <f>'ОБЩАЯ на 2021'!G944</f>
        <v>1081</v>
      </c>
      <c r="H40" s="144">
        <f>'ОБЩАЯ на 2021'!H944</f>
        <v>1044</v>
      </c>
      <c r="I40" s="144">
        <f>'ОБЩАЯ на 2021'!I944</f>
        <v>0</v>
      </c>
      <c r="J40" s="144">
        <f>'ОБЩАЯ на 2021'!J944</f>
        <v>1044</v>
      </c>
      <c r="K40" s="154">
        <f>'ОБЩАЯ на 2021'!K944</f>
        <v>96.577243293246994</v>
      </c>
      <c r="L40" s="144">
        <f>'ОБЩАЯ на 2021'!L944</f>
        <v>1125</v>
      </c>
      <c r="M40" s="144">
        <f>'ОБЩАЯ на 2021'!M944</f>
        <v>0</v>
      </c>
      <c r="N40" s="144">
        <f>'ОБЩАЯ на 2021'!N944</f>
        <v>1125</v>
      </c>
      <c r="O40" s="144">
        <f>'ОБЩАЯ на 2021'!O944</f>
        <v>259</v>
      </c>
      <c r="P40" s="144">
        <f>'ОБЩАЯ на 2021'!P944</f>
        <v>260</v>
      </c>
      <c r="Q40" s="144">
        <f>'ОБЩАЯ на 2021'!Q944</f>
        <v>0</v>
      </c>
      <c r="R40" s="144">
        <f>'ОБЩАЯ на 2021'!R944</f>
        <v>260</v>
      </c>
      <c r="S40" s="161">
        <f>'ОБЩАЯ на 2021'!S944</f>
        <v>1040</v>
      </c>
      <c r="T40" s="144">
        <f>'ОБЩАЯ на 2021'!T944</f>
        <v>1120</v>
      </c>
      <c r="U40" s="144">
        <f>'ОБЩАЯ на 2021'!U944</f>
        <v>0</v>
      </c>
      <c r="V40" s="144">
        <f>'ОБЩАЯ на 2021'!V944</f>
        <v>1120</v>
      </c>
      <c r="W40" s="144">
        <f>'ОБЩАЯ на 2021'!W944</f>
        <v>536</v>
      </c>
      <c r="X40" s="144">
        <f>'ОБЩАЯ на 2021'!X944</f>
        <v>540</v>
      </c>
      <c r="Y40" s="144">
        <f>'ОБЩАЯ на 2021'!Y944</f>
        <v>0</v>
      </c>
      <c r="Z40" s="144">
        <f>'ОБЩАЯ на 2021'!Z944</f>
        <v>540</v>
      </c>
      <c r="AA40" s="161">
        <f>'ОБЩАЯ на 2021'!AA944</f>
        <v>1080</v>
      </c>
      <c r="AB40" s="144">
        <f>'ОБЩАЯ на 2021'!AB944</f>
        <v>1120</v>
      </c>
      <c r="AC40" s="144">
        <f>'ОБЩАЯ на 2021'!AC944</f>
        <v>0</v>
      </c>
      <c r="AD40" s="161">
        <f>'ОБЩАЯ на 2021'!AD944</f>
        <v>1120</v>
      </c>
    </row>
    <row r="41" spans="1:30">
      <c r="A41" s="111">
        <v>72</v>
      </c>
      <c r="B41" s="111">
        <v>36</v>
      </c>
      <c r="C41" s="160" t="str">
        <f>'ОБЩАЯ на 2021'!C1002</f>
        <v>МР</v>
      </c>
      <c r="D41" s="160" t="str">
        <f>'ОБЩАЯ на 2021'!D1002</f>
        <v>МУЗ "Карталинская ГБ"</v>
      </c>
      <c r="E41" s="144">
        <f>'ОБЩАЯ на 2021'!E1002</f>
        <v>5371</v>
      </c>
      <c r="F41" s="144">
        <f>'ОБЩАЯ на 2021'!F1002</f>
        <v>0</v>
      </c>
      <c r="G41" s="144">
        <f>'ОБЩАЯ на 2021'!G1002</f>
        <v>5371</v>
      </c>
      <c r="H41" s="144">
        <f>'ОБЩАЯ на 2021'!H1002</f>
        <v>5372</v>
      </c>
      <c r="I41" s="144">
        <f>'ОБЩАЯ на 2021'!I1002</f>
        <v>0</v>
      </c>
      <c r="J41" s="144">
        <f>'ОБЩАЯ на 2021'!J1002</f>
        <v>5372</v>
      </c>
      <c r="K41" s="154">
        <f>'ОБЩАЯ на 2021'!K1002</f>
        <v>100.01861850679576</v>
      </c>
      <c r="L41" s="144">
        <f>'ОБЩАЯ на 2021'!L1002</f>
        <v>5501</v>
      </c>
      <c r="M41" s="144">
        <f>'ОБЩАЯ на 2021'!M1002</f>
        <v>0</v>
      </c>
      <c r="N41" s="144">
        <f>'ОБЩАЯ на 2021'!N1002</f>
        <v>5501</v>
      </c>
      <c r="O41" s="144">
        <f>'ОБЩАЯ на 2021'!O1002</f>
        <v>1370</v>
      </c>
      <c r="P41" s="144">
        <f>'ОБЩАЯ на 2021'!P1002</f>
        <v>1379</v>
      </c>
      <c r="Q41" s="144">
        <f>'ОБЩАЯ на 2021'!Q1002</f>
        <v>0</v>
      </c>
      <c r="R41" s="144">
        <f>'ОБЩАЯ на 2021'!R1002</f>
        <v>1379</v>
      </c>
      <c r="S41" s="161">
        <f>'ОБЩАЯ на 2021'!S1002</f>
        <v>5516</v>
      </c>
      <c r="T41" s="144">
        <f>'ОБЩАЯ на 2021'!T1002</f>
        <v>5501</v>
      </c>
      <c r="U41" s="144">
        <f>'ОБЩАЯ на 2021'!U1002</f>
        <v>0</v>
      </c>
      <c r="V41" s="144">
        <f>'ОБЩАЯ на 2021'!V1002</f>
        <v>5501</v>
      </c>
      <c r="W41" s="144">
        <f>'ОБЩАЯ на 2021'!W1002</f>
        <v>2696</v>
      </c>
      <c r="X41" s="144">
        <f>'ОБЩАЯ на 2021'!X1002</f>
        <v>2719</v>
      </c>
      <c r="Y41" s="144">
        <f>'ОБЩАЯ на 2021'!Y1002</f>
        <v>0</v>
      </c>
      <c r="Z41" s="144">
        <f>'ОБЩАЯ на 2021'!Z1002</f>
        <v>2719</v>
      </c>
      <c r="AA41" s="161">
        <f>'ОБЩАЯ на 2021'!AA1002</f>
        <v>5438</v>
      </c>
      <c r="AB41" s="144">
        <f>'ОБЩАЯ на 2021'!AB1002</f>
        <v>5642</v>
      </c>
      <c r="AC41" s="144">
        <f>'ОБЩАЯ на 2021'!AC1002</f>
        <v>0</v>
      </c>
      <c r="AD41" s="161">
        <f>'ОБЩАЯ на 2021'!AD1002</f>
        <v>5642</v>
      </c>
    </row>
    <row r="42" spans="1:30" ht="25.5">
      <c r="A42" s="111">
        <v>31</v>
      </c>
      <c r="B42" s="111">
        <v>37</v>
      </c>
      <c r="C42" s="160" t="str">
        <f>'ОБЩАЯ на 2021'!C961</f>
        <v>МР</v>
      </c>
      <c r="D42" s="160" t="str">
        <f>'ОБЩАЯ на 2021'!D961</f>
        <v>ГБУЗ "Районная больница г. Катав-Ивановск"</v>
      </c>
      <c r="E42" s="144">
        <f>'ОБЩАЯ на 2021'!E961</f>
        <v>3567</v>
      </c>
      <c r="F42" s="144">
        <f>'ОБЩАЯ на 2021'!F961</f>
        <v>0</v>
      </c>
      <c r="G42" s="144">
        <f>'ОБЩАЯ на 2021'!G961</f>
        <v>3567</v>
      </c>
      <c r="H42" s="144">
        <f>'ОБЩАЯ на 2021'!H961</f>
        <v>3321</v>
      </c>
      <c r="I42" s="144">
        <f>'ОБЩАЯ на 2021'!I961</f>
        <v>0</v>
      </c>
      <c r="J42" s="144">
        <f>'ОБЩАЯ на 2021'!J961</f>
        <v>3321</v>
      </c>
      <c r="K42" s="154">
        <f>'ОБЩАЯ на 2021'!K961</f>
        <v>93.103448275862064</v>
      </c>
      <c r="L42" s="144">
        <f>'ОБЩАЯ на 2021'!L961</f>
        <v>3529</v>
      </c>
      <c r="M42" s="144">
        <f>'ОБЩАЯ на 2021'!M961</f>
        <v>0</v>
      </c>
      <c r="N42" s="144">
        <f>'ОБЩАЯ на 2021'!N961</f>
        <v>3529</v>
      </c>
      <c r="O42" s="144">
        <f>'ОБЩАЯ на 2021'!O961</f>
        <v>840</v>
      </c>
      <c r="P42" s="144">
        <f>'ОБЩАЯ на 2021'!P961</f>
        <v>847</v>
      </c>
      <c r="Q42" s="144">
        <f>'ОБЩАЯ на 2021'!Q961</f>
        <v>0</v>
      </c>
      <c r="R42" s="144">
        <f>'ОБЩАЯ на 2021'!R961</f>
        <v>847</v>
      </c>
      <c r="S42" s="161">
        <f>'ОБЩАЯ на 2021'!S961</f>
        <v>3388</v>
      </c>
      <c r="T42" s="144">
        <f>'ОБЩАЯ на 2021'!T961</f>
        <v>3511</v>
      </c>
      <c r="U42" s="144">
        <f>'ОБЩАЯ на 2021'!U961</f>
        <v>0</v>
      </c>
      <c r="V42" s="144">
        <f>'ОБЩАЯ на 2021'!V961</f>
        <v>3511</v>
      </c>
      <c r="W42" s="144">
        <f>'ОБЩАЯ на 2021'!W961</f>
        <v>1470</v>
      </c>
      <c r="X42" s="144">
        <f>'ОБЩАЯ на 2021'!X961</f>
        <v>1487</v>
      </c>
      <c r="Y42" s="144">
        <f>'ОБЩАЯ на 2021'!Y961</f>
        <v>0</v>
      </c>
      <c r="Z42" s="144">
        <f>'ОБЩАЯ на 2021'!Z961</f>
        <v>1487</v>
      </c>
      <c r="AA42" s="161">
        <f>'ОБЩАЯ на 2021'!AA961</f>
        <v>2974</v>
      </c>
      <c r="AB42" s="144">
        <f>'ОБЩАЯ на 2021'!AB961</f>
        <v>3529</v>
      </c>
      <c r="AC42" s="144">
        <f>'ОБЩАЯ на 2021'!AC961</f>
        <v>0</v>
      </c>
      <c r="AD42" s="161">
        <f>'ОБЩАЯ на 2021'!AD961</f>
        <v>3529</v>
      </c>
    </row>
    <row r="43" spans="1:30">
      <c r="A43" s="111">
        <v>49</v>
      </c>
      <c r="B43" s="111">
        <v>38</v>
      </c>
      <c r="C43" s="160" t="str">
        <f>'ОБЩАЯ на 2021'!C979</f>
        <v>МР</v>
      </c>
      <c r="D43" s="160" t="str">
        <f>'ОБЩАЯ на 2021'!D979</f>
        <v>ГБУЗ "Районная больница с.Кизильское"</v>
      </c>
      <c r="E43" s="144">
        <f>'ОБЩАЯ на 2021'!E979</f>
        <v>2267</v>
      </c>
      <c r="F43" s="144">
        <f>'ОБЩАЯ на 2021'!F979</f>
        <v>0</v>
      </c>
      <c r="G43" s="144">
        <f>'ОБЩАЯ на 2021'!G979</f>
        <v>2267</v>
      </c>
      <c r="H43" s="144">
        <f>'ОБЩАЯ на 2021'!H979</f>
        <v>2268</v>
      </c>
      <c r="I43" s="144">
        <f>'ОБЩАЯ на 2021'!I979</f>
        <v>0</v>
      </c>
      <c r="J43" s="144">
        <f>'ОБЩАЯ на 2021'!J979</f>
        <v>2268</v>
      </c>
      <c r="K43" s="154">
        <f>'ОБЩАЯ на 2021'!K979</f>
        <v>100.04411116012351</v>
      </c>
      <c r="L43" s="144">
        <f>'ОБЩАЯ на 2021'!L979</f>
        <v>2296</v>
      </c>
      <c r="M43" s="144">
        <f>'ОБЩАЯ на 2021'!M979</f>
        <v>0</v>
      </c>
      <c r="N43" s="144">
        <f>'ОБЩАЯ на 2021'!N979</f>
        <v>2296</v>
      </c>
      <c r="O43" s="144">
        <f>'ОБЩАЯ на 2021'!O979</f>
        <v>559</v>
      </c>
      <c r="P43" s="144">
        <f>'ОБЩАЯ на 2021'!P979</f>
        <v>584</v>
      </c>
      <c r="Q43" s="144">
        <f>'ОБЩАЯ на 2021'!Q979</f>
        <v>0</v>
      </c>
      <c r="R43" s="144">
        <f>'ОБЩАЯ на 2021'!R979</f>
        <v>584</v>
      </c>
      <c r="S43" s="161">
        <f>'ОБЩАЯ на 2021'!S979</f>
        <v>2336</v>
      </c>
      <c r="T43" s="144">
        <f>'ОБЩАЯ на 2021'!T979</f>
        <v>2296</v>
      </c>
      <c r="U43" s="144">
        <f>'ОБЩАЯ на 2021'!U979</f>
        <v>0</v>
      </c>
      <c r="V43" s="144">
        <f>'ОБЩАЯ на 2021'!V979</f>
        <v>2296</v>
      </c>
      <c r="W43" s="144">
        <f>'ОБЩАЯ на 2021'!W979</f>
        <v>943</v>
      </c>
      <c r="X43" s="144">
        <f>'ОБЩАЯ на 2021'!X979</f>
        <v>976</v>
      </c>
      <c r="Y43" s="144">
        <f>'ОБЩАЯ на 2021'!Y979</f>
        <v>0</v>
      </c>
      <c r="Z43" s="144">
        <f>'ОБЩАЯ на 2021'!Z979</f>
        <v>976</v>
      </c>
      <c r="AA43" s="161">
        <f>'ОБЩАЯ на 2021'!AA979</f>
        <v>1952</v>
      </c>
      <c r="AB43" s="144">
        <f>'ОБЩАЯ на 2021'!AB979</f>
        <v>2296</v>
      </c>
      <c r="AC43" s="144">
        <f>'ОБЩАЯ на 2021'!AC979</f>
        <v>0</v>
      </c>
      <c r="AD43" s="161">
        <f>'ОБЩАЯ на 2021'!AD979</f>
        <v>2296</v>
      </c>
    </row>
    <row r="44" spans="1:30">
      <c r="A44" s="111">
        <v>6</v>
      </c>
      <c r="B44" s="111">
        <v>39</v>
      </c>
      <c r="C44" s="160" t="str">
        <f>'ОБЩАЯ на 2021'!C936</f>
        <v>Копейский ГО</v>
      </c>
      <c r="D44" s="160" t="str">
        <f>'ОБЩАЯ на 2021'!D936</f>
        <v>ГБУЗ "ГБ № 1 г.Копейск"</v>
      </c>
      <c r="E44" s="144">
        <f>'ОБЩАЯ на 2021'!E936</f>
        <v>16447</v>
      </c>
      <c r="F44" s="144">
        <f>'ОБЩАЯ на 2021'!F936</f>
        <v>0</v>
      </c>
      <c r="G44" s="144">
        <f>'ОБЩАЯ на 2021'!G936</f>
        <v>16447</v>
      </c>
      <c r="H44" s="144">
        <f>'ОБЩАЯ на 2021'!H936</f>
        <v>16395</v>
      </c>
      <c r="I44" s="144">
        <f>'ОБЩАЯ на 2021'!I936</f>
        <v>0</v>
      </c>
      <c r="J44" s="144">
        <f>'ОБЩАЯ на 2021'!J936</f>
        <v>16395</v>
      </c>
      <c r="K44" s="154">
        <f>'ОБЩАЯ на 2021'!K936</f>
        <v>99.683832917857359</v>
      </c>
      <c r="L44" s="144">
        <f>'ОБЩАЯ на 2021'!L936</f>
        <v>16439</v>
      </c>
      <c r="M44" s="144">
        <f>'ОБЩАЯ на 2021'!M936</f>
        <v>0</v>
      </c>
      <c r="N44" s="144">
        <f>'ОБЩАЯ на 2021'!N936</f>
        <v>16439</v>
      </c>
      <c r="O44" s="144">
        <f>'ОБЩАЯ на 2021'!O936</f>
        <v>4146</v>
      </c>
      <c r="P44" s="144">
        <f>'ОБЩАЯ на 2021'!P936</f>
        <v>4206</v>
      </c>
      <c r="Q44" s="144">
        <f>'ОБЩАЯ на 2021'!Q936</f>
        <v>0</v>
      </c>
      <c r="R44" s="144">
        <f>'ОБЩАЯ на 2021'!R936</f>
        <v>4206</v>
      </c>
      <c r="S44" s="161">
        <f>'ОБЩАЯ на 2021'!S936</f>
        <v>16824</v>
      </c>
      <c r="T44" s="144">
        <f>'ОБЩАЯ на 2021'!T936</f>
        <v>16439</v>
      </c>
      <c r="U44" s="144">
        <f>'ОБЩАЯ на 2021'!U936</f>
        <v>0</v>
      </c>
      <c r="V44" s="144">
        <f>'ОБЩАЯ на 2021'!V936</f>
        <v>16439</v>
      </c>
      <c r="W44" s="144">
        <f>'ОБЩАЯ на 2021'!W936</f>
        <v>7846</v>
      </c>
      <c r="X44" s="144">
        <f>'ОБЩАЯ на 2021'!X936</f>
        <v>7921</v>
      </c>
      <c r="Y44" s="144">
        <f>'ОБЩАЯ на 2021'!Y936</f>
        <v>0</v>
      </c>
      <c r="Z44" s="144">
        <f>'ОБЩАЯ на 2021'!Z936</f>
        <v>7921</v>
      </c>
      <c r="AA44" s="161">
        <f>'ОБЩАЯ на 2021'!AA936</f>
        <v>15842</v>
      </c>
      <c r="AB44" s="144">
        <f>'ОБЩАЯ на 2021'!AB936</f>
        <v>16894</v>
      </c>
      <c r="AC44" s="144">
        <f>'ОБЩАЯ на 2021'!AC936</f>
        <v>0</v>
      </c>
      <c r="AD44" s="161">
        <f>'ОБЩАЯ на 2021'!AD936</f>
        <v>16894</v>
      </c>
    </row>
    <row r="45" spans="1:30" ht="25.5">
      <c r="A45" s="111">
        <v>43</v>
      </c>
      <c r="B45" s="111">
        <v>40</v>
      </c>
      <c r="C45" s="160" t="str">
        <f>'ОБЩАЯ на 2021'!C973</f>
        <v>Коркинский МР</v>
      </c>
      <c r="D45" s="160" t="str">
        <f>'ОБЩАЯ на 2021'!D973</f>
        <v>ГБУЗ "Городская больница № 1 г. Коркино"</v>
      </c>
      <c r="E45" s="144">
        <f>'ОБЩАЯ на 2021'!E973</f>
        <v>5412</v>
      </c>
      <c r="F45" s="144">
        <f>'ОБЩАЯ на 2021'!F973</f>
        <v>0</v>
      </c>
      <c r="G45" s="144">
        <f>'ОБЩАЯ на 2021'!G973</f>
        <v>5412</v>
      </c>
      <c r="H45" s="144">
        <f>'ОБЩАЯ на 2021'!H973</f>
        <v>5246</v>
      </c>
      <c r="I45" s="144">
        <f>'ОБЩАЯ на 2021'!I973</f>
        <v>0</v>
      </c>
      <c r="J45" s="144">
        <f>'ОБЩАЯ на 2021'!J973</f>
        <v>5246</v>
      </c>
      <c r="K45" s="154">
        <f>'ОБЩАЯ на 2021'!K973</f>
        <v>96.932742054693279</v>
      </c>
      <c r="L45" s="144">
        <f>'ОБЩАЯ на 2021'!L973</f>
        <v>5334</v>
      </c>
      <c r="M45" s="144">
        <f>'ОБЩАЯ на 2021'!M973</f>
        <v>0</v>
      </c>
      <c r="N45" s="144">
        <f>'ОБЩАЯ на 2021'!N973</f>
        <v>5334</v>
      </c>
      <c r="O45" s="144">
        <f>'ОБЩАЯ на 2021'!O973</f>
        <v>1288</v>
      </c>
      <c r="P45" s="144">
        <f>'ОБЩАЯ на 2021'!P973</f>
        <v>1334</v>
      </c>
      <c r="Q45" s="144">
        <f>'ОБЩАЯ на 2021'!Q973</f>
        <v>0</v>
      </c>
      <c r="R45" s="144">
        <f>'ОБЩАЯ на 2021'!R973</f>
        <v>1334</v>
      </c>
      <c r="S45" s="161">
        <f>'ОБЩАЯ на 2021'!S973</f>
        <v>5336</v>
      </c>
      <c r="T45" s="144">
        <f>'ОБЩАЯ на 2021'!T973</f>
        <v>5334</v>
      </c>
      <c r="U45" s="144">
        <f>'ОБЩАЯ на 2021'!U973</f>
        <v>0</v>
      </c>
      <c r="V45" s="144">
        <f>'ОБЩАЯ на 2021'!V973</f>
        <v>5334</v>
      </c>
      <c r="W45" s="144">
        <f>'ОБЩАЯ на 2021'!W973</f>
        <v>2546</v>
      </c>
      <c r="X45" s="144">
        <f>'ОБЩАЯ на 2021'!X973</f>
        <v>2598</v>
      </c>
      <c r="Y45" s="144">
        <f>'ОБЩАЯ на 2021'!Y973</f>
        <v>0</v>
      </c>
      <c r="Z45" s="144">
        <f>'ОБЩАЯ на 2021'!Z973</f>
        <v>2598</v>
      </c>
      <c r="AA45" s="161">
        <f>'ОБЩАЯ на 2021'!AA973</f>
        <v>5196</v>
      </c>
      <c r="AB45" s="144">
        <f>'ОБЩАЯ на 2021'!AB973</f>
        <v>5334</v>
      </c>
      <c r="AC45" s="144">
        <f>'ОБЩАЯ на 2021'!AC973</f>
        <v>0</v>
      </c>
      <c r="AD45" s="161">
        <f>'ОБЩАЯ на 2021'!AD973</f>
        <v>5334</v>
      </c>
    </row>
    <row r="46" spans="1:30" ht="25.5">
      <c r="A46" s="111">
        <v>44</v>
      </c>
      <c r="B46" s="111">
        <v>41</v>
      </c>
      <c r="C46" s="160" t="str">
        <f>'ОБЩАЯ на 2021'!C974</f>
        <v>Коркинский МР</v>
      </c>
      <c r="D46" s="160" t="str">
        <f>'ОБЩАЯ на 2021'!D974</f>
        <v>ГБУЗ "Городская больница № 2 г. Коркино"</v>
      </c>
      <c r="E46" s="144">
        <f>'ОБЩАЯ на 2021'!E974</f>
        <v>760</v>
      </c>
      <c r="F46" s="144">
        <f>'ОБЩАЯ на 2021'!F974</f>
        <v>0</v>
      </c>
      <c r="G46" s="144">
        <f>'ОБЩАЯ на 2021'!G974</f>
        <v>760</v>
      </c>
      <c r="H46" s="144">
        <f>'ОБЩАЯ на 2021'!H974</f>
        <v>695</v>
      </c>
      <c r="I46" s="144">
        <f>'ОБЩАЯ на 2021'!I974</f>
        <v>0</v>
      </c>
      <c r="J46" s="144">
        <f>'ОБЩАЯ на 2021'!J974</f>
        <v>695</v>
      </c>
      <c r="K46" s="154">
        <f>'ОБЩАЯ на 2021'!K974</f>
        <v>91.44736842105263</v>
      </c>
      <c r="L46" s="144">
        <f>'ОБЩАЯ на 2021'!L974</f>
        <v>692</v>
      </c>
      <c r="M46" s="144">
        <f>'ОБЩАЯ на 2021'!M974</f>
        <v>0</v>
      </c>
      <c r="N46" s="144">
        <f>'ОБЩАЯ на 2021'!N974</f>
        <v>692</v>
      </c>
      <c r="O46" s="144">
        <f>'ОБЩАЯ на 2021'!O974</f>
        <v>183</v>
      </c>
      <c r="P46" s="144">
        <f>'ОБЩАЯ на 2021'!P974</f>
        <v>188</v>
      </c>
      <c r="Q46" s="144">
        <f>'ОБЩАЯ на 2021'!Q974</f>
        <v>0</v>
      </c>
      <c r="R46" s="144">
        <f>'ОБЩАЯ на 2021'!R974</f>
        <v>188</v>
      </c>
      <c r="S46" s="161">
        <f>'ОБЩАЯ на 2021'!S974</f>
        <v>752</v>
      </c>
      <c r="T46" s="144">
        <f>'ОБЩАЯ на 2021'!T974</f>
        <v>692</v>
      </c>
      <c r="U46" s="144">
        <f>'ОБЩАЯ на 2021'!U974</f>
        <v>0</v>
      </c>
      <c r="V46" s="144">
        <f>'ОБЩАЯ на 2021'!V974</f>
        <v>692</v>
      </c>
      <c r="W46" s="144">
        <f>'ОБЩАЯ на 2021'!W974</f>
        <v>323</v>
      </c>
      <c r="X46" s="144">
        <f>'ОБЩАЯ на 2021'!X974</f>
        <v>334</v>
      </c>
      <c r="Y46" s="144">
        <f>'ОБЩАЯ на 2021'!Y974</f>
        <v>0</v>
      </c>
      <c r="Z46" s="144">
        <f>'ОБЩАЯ на 2021'!Z974</f>
        <v>334</v>
      </c>
      <c r="AA46" s="161">
        <f>'ОБЩАЯ на 2021'!AA974</f>
        <v>668</v>
      </c>
      <c r="AB46" s="144">
        <f>'ОБЩАЯ на 2021'!AB974</f>
        <v>692</v>
      </c>
      <c r="AC46" s="144">
        <f>'ОБЩАЯ на 2021'!AC974</f>
        <v>0</v>
      </c>
      <c r="AD46" s="161">
        <f>'ОБЩАЯ на 2021'!AD974</f>
        <v>692</v>
      </c>
    </row>
    <row r="47" spans="1:30" ht="25.5">
      <c r="A47" s="111">
        <v>45</v>
      </c>
      <c r="B47" s="111">
        <v>42</v>
      </c>
      <c r="C47" s="160" t="str">
        <f>'ОБЩАЯ на 2021'!C975</f>
        <v>Коркинский МР</v>
      </c>
      <c r="D47" s="160" t="str">
        <f>'ОБЩАЯ на 2021'!D975</f>
        <v>ГБУЗ "Городская детская больница г. Коркино"</v>
      </c>
      <c r="E47" s="144">
        <f>'ОБЩАЯ на 2021'!E975</f>
        <v>692</v>
      </c>
      <c r="F47" s="144">
        <f>'ОБЩАЯ на 2021'!F975</f>
        <v>0</v>
      </c>
      <c r="G47" s="144">
        <f>'ОБЩАЯ на 2021'!G975</f>
        <v>692</v>
      </c>
      <c r="H47" s="144">
        <f>'ОБЩАЯ на 2021'!H975</f>
        <v>636</v>
      </c>
      <c r="I47" s="144">
        <f>'ОБЩАЯ на 2021'!I975</f>
        <v>0</v>
      </c>
      <c r="J47" s="144">
        <f>'ОБЩАЯ на 2021'!J975</f>
        <v>636</v>
      </c>
      <c r="K47" s="154">
        <f>'ОБЩАЯ на 2021'!K975</f>
        <v>91.907514450867055</v>
      </c>
      <c r="L47" s="144">
        <f>'ОБЩАЯ на 2021'!L975</f>
        <v>692</v>
      </c>
      <c r="M47" s="144">
        <f>'ОБЩАЯ на 2021'!M975</f>
        <v>0</v>
      </c>
      <c r="N47" s="144">
        <f>'ОБЩАЯ на 2021'!N975</f>
        <v>692</v>
      </c>
      <c r="O47" s="144">
        <f>'ОБЩАЯ на 2021'!O975</f>
        <v>184</v>
      </c>
      <c r="P47" s="144">
        <f>'ОБЩАЯ на 2021'!P975</f>
        <v>185</v>
      </c>
      <c r="Q47" s="144">
        <f>'ОБЩАЯ на 2021'!Q975</f>
        <v>0</v>
      </c>
      <c r="R47" s="144">
        <f>'ОБЩАЯ на 2021'!R975</f>
        <v>185</v>
      </c>
      <c r="S47" s="161">
        <f>'ОБЩАЯ на 2021'!S975</f>
        <v>740</v>
      </c>
      <c r="T47" s="144">
        <f>'ОБЩАЯ на 2021'!T975</f>
        <v>682</v>
      </c>
      <c r="U47" s="144">
        <f>'ОБЩАЯ на 2021'!U975</f>
        <v>0</v>
      </c>
      <c r="V47" s="144">
        <f>'ОБЩАЯ на 2021'!V975</f>
        <v>682</v>
      </c>
      <c r="W47" s="144">
        <f>'ОБЩАЯ на 2021'!W975</f>
        <v>231</v>
      </c>
      <c r="X47" s="144">
        <f>'ОБЩАЯ на 2021'!X975</f>
        <v>232</v>
      </c>
      <c r="Y47" s="144">
        <f>'ОБЩАЯ на 2021'!Y975</f>
        <v>0</v>
      </c>
      <c r="Z47" s="144">
        <f>'ОБЩАЯ на 2021'!Z975</f>
        <v>232</v>
      </c>
      <c r="AA47" s="161">
        <f>'ОБЩАЯ на 2021'!AA975</f>
        <v>464</v>
      </c>
      <c r="AB47" s="144">
        <f>'ОБЩАЯ на 2021'!AB975</f>
        <v>692</v>
      </c>
      <c r="AC47" s="144">
        <f>'ОБЩАЯ на 2021'!AC975</f>
        <v>0</v>
      </c>
      <c r="AD47" s="161">
        <f>'ОБЩАЯ на 2021'!AD975</f>
        <v>692</v>
      </c>
    </row>
    <row r="48" spans="1:30">
      <c r="A48" s="111">
        <v>50</v>
      </c>
      <c r="B48" s="111">
        <v>43</v>
      </c>
      <c r="C48" s="160" t="str">
        <f>'ОБЩАЯ на 2021'!C980</f>
        <v>МР</v>
      </c>
      <c r="D48" s="160" t="str">
        <f>'ОБЩАЯ на 2021'!D980</f>
        <v>ГБУЗ "Районная больница с.Кунашак"</v>
      </c>
      <c r="E48" s="144">
        <f>'ОБЩАЯ на 2021'!E980</f>
        <v>1952</v>
      </c>
      <c r="F48" s="144">
        <f>'ОБЩАЯ на 2021'!F980</f>
        <v>0</v>
      </c>
      <c r="G48" s="144">
        <f>'ОБЩАЯ на 2021'!G980</f>
        <v>1952</v>
      </c>
      <c r="H48" s="144">
        <f>'ОБЩАЯ на 2021'!H980</f>
        <v>1823</v>
      </c>
      <c r="I48" s="144">
        <f>'ОБЩАЯ на 2021'!I980</f>
        <v>0</v>
      </c>
      <c r="J48" s="144">
        <f>'ОБЩАЯ на 2021'!J980</f>
        <v>1823</v>
      </c>
      <c r="K48" s="154">
        <f>'ОБЩАЯ на 2021'!K980</f>
        <v>93.391393442622956</v>
      </c>
      <c r="L48" s="144">
        <f>'ОБЩАЯ на 2021'!L980</f>
        <v>1879</v>
      </c>
      <c r="M48" s="144">
        <f>'ОБЩАЯ на 2021'!M980</f>
        <v>0</v>
      </c>
      <c r="N48" s="144">
        <f>'ОБЩАЯ на 2021'!N980</f>
        <v>1879</v>
      </c>
      <c r="O48" s="144">
        <f>'ОБЩАЯ на 2021'!O980</f>
        <v>440</v>
      </c>
      <c r="P48" s="144">
        <f>'ОБЩАЯ на 2021'!P980</f>
        <v>456</v>
      </c>
      <c r="Q48" s="144">
        <f>'ОБЩАЯ на 2021'!Q980</f>
        <v>0</v>
      </c>
      <c r="R48" s="144">
        <f>'ОБЩАЯ на 2021'!R980</f>
        <v>456</v>
      </c>
      <c r="S48" s="161">
        <f>'ОБЩАЯ на 2021'!S980</f>
        <v>1824</v>
      </c>
      <c r="T48" s="144">
        <f>'ОБЩАЯ на 2021'!T980</f>
        <v>1867</v>
      </c>
      <c r="U48" s="144">
        <f>'ОБЩАЯ на 2021'!U980</f>
        <v>0</v>
      </c>
      <c r="V48" s="144">
        <f>'ОБЩАЯ на 2021'!V980</f>
        <v>1867</v>
      </c>
      <c r="W48" s="144">
        <f>'ОБЩАЯ на 2021'!W980</f>
        <v>841</v>
      </c>
      <c r="X48" s="144">
        <f>'ОБЩАЯ на 2021'!X980</f>
        <v>883</v>
      </c>
      <c r="Y48" s="144">
        <f>'ОБЩАЯ на 2021'!Y980</f>
        <v>0</v>
      </c>
      <c r="Z48" s="144">
        <f>'ОБЩАЯ на 2021'!Z980</f>
        <v>883</v>
      </c>
      <c r="AA48" s="161">
        <f>'ОБЩАЯ на 2021'!AA980</f>
        <v>1766</v>
      </c>
      <c r="AB48" s="144">
        <f>'ОБЩАЯ на 2021'!AB980</f>
        <v>1942</v>
      </c>
      <c r="AC48" s="144">
        <f>'ОБЩАЯ на 2021'!AC980</f>
        <v>0</v>
      </c>
      <c r="AD48" s="161">
        <f>'ОБЩАЯ на 2021'!AD980</f>
        <v>1942</v>
      </c>
    </row>
    <row r="49" spans="1:30" ht="25.5">
      <c r="A49" s="111">
        <v>7</v>
      </c>
      <c r="B49" s="111">
        <v>44</v>
      </c>
      <c r="C49" s="160" t="str">
        <f>'ОБЩАЯ на 2021'!C937</f>
        <v>Кыштым</v>
      </c>
      <c r="D49" s="160" t="str">
        <f>'ОБЩАЯ на 2021'!D937</f>
        <v>ГБУЗ "Городская больница им.А.П.Силаева г. Кыштым"</v>
      </c>
      <c r="E49" s="144">
        <f>'ОБЩАЯ на 2021'!E937</f>
        <v>5049</v>
      </c>
      <c r="F49" s="144">
        <f>'ОБЩАЯ на 2021'!F937</f>
        <v>0</v>
      </c>
      <c r="G49" s="144">
        <f>'ОБЩАЯ на 2021'!G937</f>
        <v>5049</v>
      </c>
      <c r="H49" s="144">
        <f>'ОБЩАЯ на 2021'!H937</f>
        <v>5303</v>
      </c>
      <c r="I49" s="144">
        <f>'ОБЩАЯ на 2021'!I937</f>
        <v>0</v>
      </c>
      <c r="J49" s="144">
        <f>'ОБЩАЯ на 2021'!J937</f>
        <v>5303</v>
      </c>
      <c r="K49" s="154">
        <f>'ОБЩАЯ на 2021'!K937</f>
        <v>105.03069914834622</v>
      </c>
      <c r="L49" s="144">
        <f>'ОБЩАЯ на 2021'!L937</f>
        <v>5282</v>
      </c>
      <c r="M49" s="144">
        <f>'ОБЩАЯ на 2021'!M937</f>
        <v>0</v>
      </c>
      <c r="N49" s="144">
        <f>'ОБЩАЯ на 2021'!N937</f>
        <v>5282</v>
      </c>
      <c r="O49" s="144">
        <f>'ОБЩАЯ на 2021'!O937</f>
        <v>1423</v>
      </c>
      <c r="P49" s="144">
        <f>'ОБЩАЯ на 2021'!P937</f>
        <v>1429</v>
      </c>
      <c r="Q49" s="144">
        <f>'ОБЩАЯ на 2021'!Q937</f>
        <v>0</v>
      </c>
      <c r="R49" s="144">
        <f>'ОБЩАЯ на 2021'!R937</f>
        <v>1429</v>
      </c>
      <c r="S49" s="161">
        <f>'ОБЩАЯ на 2021'!S937</f>
        <v>5716</v>
      </c>
      <c r="T49" s="144">
        <f>'ОБЩАЯ на 2021'!T937</f>
        <v>5282</v>
      </c>
      <c r="U49" s="144">
        <f>'ОБЩАЯ на 2021'!U937</f>
        <v>0</v>
      </c>
      <c r="V49" s="144">
        <f>'ОБЩАЯ на 2021'!V937</f>
        <v>5282</v>
      </c>
      <c r="W49" s="144">
        <f>'ОБЩАЯ на 2021'!W937</f>
        <v>2639</v>
      </c>
      <c r="X49" s="144">
        <f>'ОБЩАЯ на 2021'!X937</f>
        <v>2663</v>
      </c>
      <c r="Y49" s="144">
        <f>'ОБЩАЯ на 2021'!Y937</f>
        <v>0</v>
      </c>
      <c r="Z49" s="144">
        <f>'ОБЩАЯ на 2021'!Z937</f>
        <v>2663</v>
      </c>
      <c r="AA49" s="161">
        <f>'ОБЩАЯ на 2021'!AA937</f>
        <v>5326</v>
      </c>
      <c r="AB49" s="144">
        <f>'ОБЩАЯ на 2021'!AB937</f>
        <v>5346</v>
      </c>
      <c r="AC49" s="144">
        <f>'ОБЩАЯ на 2021'!AC937</f>
        <v>0</v>
      </c>
      <c r="AD49" s="161">
        <f>'ОБЩАЯ на 2021'!AD937</f>
        <v>5346</v>
      </c>
    </row>
    <row r="50" spans="1:30">
      <c r="A50" s="111">
        <v>32</v>
      </c>
      <c r="B50" s="111">
        <v>45</v>
      </c>
      <c r="C50" s="160" t="str">
        <f>'ОБЩАЯ на 2021'!C962</f>
        <v>МР</v>
      </c>
      <c r="D50" s="160" t="str">
        <f>'ОБЩАЯ на 2021'!D962</f>
        <v>ГБУЗ "Районная больница г. Куса"</v>
      </c>
      <c r="E50" s="144">
        <f>'ОБЩАЯ на 2021'!E962</f>
        <v>2408</v>
      </c>
      <c r="F50" s="144">
        <f>'ОБЩАЯ на 2021'!F962</f>
        <v>0</v>
      </c>
      <c r="G50" s="144">
        <f>'ОБЩАЯ на 2021'!G962</f>
        <v>2408</v>
      </c>
      <c r="H50" s="144">
        <f>'ОБЩАЯ на 2021'!H962</f>
        <v>2410</v>
      </c>
      <c r="I50" s="144">
        <f>'ОБЩАЯ на 2021'!I962</f>
        <v>0</v>
      </c>
      <c r="J50" s="144">
        <f>'ОБЩАЯ на 2021'!J962</f>
        <v>2410</v>
      </c>
      <c r="K50" s="154">
        <f>'ОБЩАЯ на 2021'!K962</f>
        <v>100.08305647840533</v>
      </c>
      <c r="L50" s="144">
        <f>'ОБЩАЯ на 2021'!L962</f>
        <v>2408</v>
      </c>
      <c r="M50" s="144">
        <f>'ОБЩАЯ на 2021'!M962</f>
        <v>0</v>
      </c>
      <c r="N50" s="144">
        <f>'ОБЩАЯ на 2021'!N962</f>
        <v>2408</v>
      </c>
      <c r="O50" s="144">
        <f>'ОБЩАЯ на 2021'!O962</f>
        <v>627</v>
      </c>
      <c r="P50" s="144">
        <f>'ОБЩАЯ на 2021'!P962</f>
        <v>639</v>
      </c>
      <c r="Q50" s="144">
        <f>'ОБЩАЯ на 2021'!Q962</f>
        <v>0</v>
      </c>
      <c r="R50" s="144">
        <f>'ОБЩАЯ на 2021'!R962</f>
        <v>639</v>
      </c>
      <c r="S50" s="161">
        <f>'ОБЩАЯ на 2021'!S962</f>
        <v>2556</v>
      </c>
      <c r="T50" s="144">
        <f>'ОБЩАЯ на 2021'!T962</f>
        <v>2408</v>
      </c>
      <c r="U50" s="144">
        <f>'ОБЩАЯ на 2021'!U962</f>
        <v>0</v>
      </c>
      <c r="V50" s="144">
        <f>'ОБЩАЯ на 2021'!V962</f>
        <v>2408</v>
      </c>
      <c r="W50" s="144">
        <f>'ОБЩАЯ на 2021'!W962</f>
        <v>1213</v>
      </c>
      <c r="X50" s="144">
        <f>'ОБЩАЯ на 2021'!X962</f>
        <v>1234</v>
      </c>
      <c r="Y50" s="144">
        <f>'ОБЩАЯ на 2021'!Y962</f>
        <v>0</v>
      </c>
      <c r="Z50" s="144">
        <f>'ОБЩАЯ на 2021'!Z962</f>
        <v>1234</v>
      </c>
      <c r="AA50" s="161">
        <f>'ОБЩАЯ на 2021'!AA962</f>
        <v>2468</v>
      </c>
      <c r="AB50" s="144">
        <f>'ОБЩАЯ на 2021'!AB962</f>
        <v>2409</v>
      </c>
      <c r="AC50" s="144">
        <f>'ОБЩАЯ на 2021'!AC962</f>
        <v>0</v>
      </c>
      <c r="AD50" s="161">
        <f>'ОБЩАЯ на 2021'!AD962</f>
        <v>2409</v>
      </c>
    </row>
    <row r="51" spans="1:30" ht="25.5">
      <c r="A51" s="111">
        <v>21</v>
      </c>
      <c r="B51" s="111">
        <v>46</v>
      </c>
      <c r="C51" s="160" t="str">
        <f>'ОБЩАЯ на 2021'!C951</f>
        <v>Локомотивный ГО</v>
      </c>
      <c r="D51" s="160" t="str">
        <f>'ОБЩАЯ на 2021'!D951</f>
        <v>ГБУЗ "Областная больница" рабочего поселка Локомотивный</v>
      </c>
      <c r="E51" s="144">
        <f>'ОБЩАЯ на 2021'!E951</f>
        <v>250</v>
      </c>
      <c r="F51" s="144">
        <f>'ОБЩАЯ на 2021'!F951</f>
        <v>0</v>
      </c>
      <c r="G51" s="144">
        <f>'ОБЩАЯ на 2021'!G951</f>
        <v>250</v>
      </c>
      <c r="H51" s="144">
        <f>'ОБЩАЯ на 2021'!H951</f>
        <v>227</v>
      </c>
      <c r="I51" s="144">
        <f>'ОБЩАЯ на 2021'!I951</f>
        <v>0</v>
      </c>
      <c r="J51" s="144">
        <f>'ОБЩАЯ на 2021'!J951</f>
        <v>227</v>
      </c>
      <c r="K51" s="154">
        <f>'ОБЩАЯ на 2021'!K951</f>
        <v>90.8</v>
      </c>
      <c r="L51" s="144">
        <f>'ОБЩАЯ на 2021'!L951</f>
        <v>250</v>
      </c>
      <c r="M51" s="144">
        <f>'ОБЩАЯ на 2021'!M951</f>
        <v>0</v>
      </c>
      <c r="N51" s="144">
        <f>'ОБЩАЯ на 2021'!N951</f>
        <v>250</v>
      </c>
      <c r="O51" s="144">
        <f>'ОБЩАЯ на 2021'!O951</f>
        <v>55</v>
      </c>
      <c r="P51" s="144">
        <f>'ОБЩАЯ на 2021'!P951</f>
        <v>0</v>
      </c>
      <c r="Q51" s="144">
        <f>'ОБЩАЯ на 2021'!Q951</f>
        <v>0</v>
      </c>
      <c r="R51" s="144">
        <f>'ОБЩАЯ на 2021'!R951</f>
        <v>0</v>
      </c>
      <c r="S51" s="161">
        <f>'ОБЩАЯ на 2021'!S951</f>
        <v>0</v>
      </c>
      <c r="T51" s="144">
        <f>'ОБЩАЯ на 2021'!T951</f>
        <v>245</v>
      </c>
      <c r="U51" s="144">
        <f>'ОБЩАЯ на 2021'!U951</f>
        <v>0</v>
      </c>
      <c r="V51" s="144">
        <f>'ОБЩАЯ на 2021'!V951</f>
        <v>245</v>
      </c>
      <c r="W51" s="144">
        <f>'ОБЩАЯ на 2021'!W951</f>
        <v>119</v>
      </c>
      <c r="X51" s="144">
        <f>'ОБЩАЯ на 2021'!X951</f>
        <v>121</v>
      </c>
      <c r="Y51" s="144">
        <f>'ОБЩАЯ на 2021'!Y951</f>
        <v>0</v>
      </c>
      <c r="Z51" s="144">
        <f>'ОБЩАЯ на 2021'!Z951</f>
        <v>121</v>
      </c>
      <c r="AA51" s="161">
        <f>'ОБЩАЯ на 2021'!AA951</f>
        <v>242</v>
      </c>
      <c r="AB51" s="144">
        <f>'ОБЩАЯ на 2021'!AB951</f>
        <v>245</v>
      </c>
      <c r="AC51" s="144">
        <f>'ОБЩАЯ на 2021'!AC951</f>
        <v>0</v>
      </c>
      <c r="AD51" s="161">
        <f>'ОБЩАЯ на 2021'!AD951</f>
        <v>245</v>
      </c>
    </row>
    <row r="52" spans="1:30" ht="25.5">
      <c r="A52" s="111">
        <v>1</v>
      </c>
      <c r="B52" s="111">
        <v>47</v>
      </c>
      <c r="C52" s="160" t="str">
        <f>'ОБЩАЯ на 2021'!C931</f>
        <v>Магнитогорский ГО</v>
      </c>
      <c r="D52" s="160" t="str">
        <f>'ОБЩАЯ на 2021'!D931</f>
        <v>АНО "ЦКМСЧ"</v>
      </c>
      <c r="E52" s="144">
        <f>'ОБЩАЯ на 2021'!E931</f>
        <v>13354</v>
      </c>
      <c r="F52" s="144">
        <f>'ОБЩАЯ на 2021'!F931</f>
        <v>692</v>
      </c>
      <c r="G52" s="144">
        <f>'ОБЩАЯ на 2021'!G931</f>
        <v>14046</v>
      </c>
      <c r="H52" s="144">
        <f>'ОБЩАЯ на 2021'!H931</f>
        <v>13354</v>
      </c>
      <c r="I52" s="144">
        <f>'ОБЩАЯ на 2021'!I931</f>
        <v>703</v>
      </c>
      <c r="J52" s="144">
        <f>'ОБЩАЯ на 2021'!J931</f>
        <v>14057</v>
      </c>
      <c r="K52" s="154">
        <f>'ОБЩАЯ на 2021'!K931</f>
        <v>100.07831411077888</v>
      </c>
      <c r="L52" s="144">
        <f>'ОБЩАЯ на 2021'!L931</f>
        <v>13840</v>
      </c>
      <c r="M52" s="144">
        <f>'ОБЩАЯ на 2021'!M931</f>
        <v>683</v>
      </c>
      <c r="N52" s="144">
        <f>'ОБЩАЯ на 2021'!N931</f>
        <v>14523</v>
      </c>
      <c r="O52" s="144">
        <f>'ОБЩАЯ на 2021'!O931</f>
        <v>3423</v>
      </c>
      <c r="P52" s="144">
        <f>'ОБЩАЯ на 2021'!P931</f>
        <v>3491</v>
      </c>
      <c r="Q52" s="144">
        <f>'ОБЩАЯ на 2021'!Q931</f>
        <v>167</v>
      </c>
      <c r="R52" s="144">
        <f>'ОБЩАЯ на 2021'!R931</f>
        <v>3658</v>
      </c>
      <c r="S52" s="161">
        <f>'ОБЩАЯ на 2021'!S931</f>
        <v>14632</v>
      </c>
      <c r="T52" s="144">
        <f>'ОБЩАЯ на 2021'!T931</f>
        <v>13849</v>
      </c>
      <c r="U52" s="144">
        <f>'ОБЩАЯ на 2021'!U931</f>
        <v>672</v>
      </c>
      <c r="V52" s="144">
        <f>'ОБЩАЯ на 2021'!V931</f>
        <v>14521</v>
      </c>
      <c r="W52" s="144">
        <f>'ОБЩАЯ на 2021'!W931</f>
        <v>6430</v>
      </c>
      <c r="X52" s="144">
        <f>'ОБЩАЯ на 2021'!X931</f>
        <v>6563</v>
      </c>
      <c r="Y52" s="144">
        <f>'ОБЩАЯ на 2021'!Y931</f>
        <v>300</v>
      </c>
      <c r="Z52" s="144">
        <f>'ОБЩАЯ на 2021'!Z931</f>
        <v>6863</v>
      </c>
      <c r="AA52" s="161">
        <f>'ОБЩАЯ на 2021'!AA931</f>
        <v>13726</v>
      </c>
      <c r="AB52" s="144">
        <f>'ОБЩАЯ на 2021'!AB931</f>
        <v>16169</v>
      </c>
      <c r="AC52" s="144">
        <f>'ОБЩАЯ на 2021'!AC931</f>
        <v>1117</v>
      </c>
      <c r="AD52" s="161">
        <f>'ОБЩАЯ на 2021'!AD931</f>
        <v>17286</v>
      </c>
    </row>
    <row r="53" spans="1:30" ht="25.5">
      <c r="A53" s="111">
        <v>73</v>
      </c>
      <c r="B53" s="111">
        <v>48</v>
      </c>
      <c r="C53" s="160" t="str">
        <f>'ОБЩАЯ на 2021'!C1003</f>
        <v>Магнитогорский ГО</v>
      </c>
      <c r="D53" s="160" t="str">
        <f>'ОБЩАЯ на 2021'!D1003</f>
        <v>ГАУЗ "Городская больница № 1 им. Г.И. Дробышева г. Магнитогорск"</v>
      </c>
      <c r="E53" s="144">
        <f>'ОБЩАЯ на 2021'!E1003</f>
        <v>12431</v>
      </c>
      <c r="F53" s="144">
        <f>'ОБЩАЯ на 2021'!F1003</f>
        <v>0</v>
      </c>
      <c r="G53" s="144">
        <f>'ОБЩАЯ на 2021'!G1003</f>
        <v>12431</v>
      </c>
      <c r="H53" s="144">
        <f>'ОБЩАЯ на 2021'!H1003</f>
        <v>12249</v>
      </c>
      <c r="I53" s="144">
        <f>'ОБЩАЯ на 2021'!I1003</f>
        <v>0</v>
      </c>
      <c r="J53" s="144">
        <f>'ОБЩАЯ на 2021'!J1003</f>
        <v>12249</v>
      </c>
      <c r="K53" s="154">
        <f>'ОБЩАЯ на 2021'!K1003</f>
        <v>98.535918268844014</v>
      </c>
      <c r="L53" s="144">
        <f>'ОБЩАЯ на 2021'!L1003</f>
        <v>12603</v>
      </c>
      <c r="M53" s="144">
        <f>'ОБЩАЯ на 2021'!M1003</f>
        <v>0</v>
      </c>
      <c r="N53" s="144">
        <f>'ОБЩАЯ на 2021'!N1003</f>
        <v>12603</v>
      </c>
      <c r="O53" s="144">
        <f>'ОБЩАЯ на 2021'!O1003</f>
        <v>3020</v>
      </c>
      <c r="P53" s="144">
        <f>'ОБЩАЯ на 2021'!P1003</f>
        <v>3151</v>
      </c>
      <c r="Q53" s="144">
        <f>'ОБЩАЯ на 2021'!Q1003</f>
        <v>0</v>
      </c>
      <c r="R53" s="144">
        <f>'ОБЩАЯ на 2021'!R1003</f>
        <v>3151</v>
      </c>
      <c r="S53" s="161">
        <f>'ОБЩАЯ на 2021'!S1003</f>
        <v>12604</v>
      </c>
      <c r="T53" s="144">
        <f>'ОБЩАЯ на 2021'!T1003</f>
        <v>12603</v>
      </c>
      <c r="U53" s="144">
        <f>'ОБЩАЯ на 2021'!U1003</f>
        <v>0</v>
      </c>
      <c r="V53" s="144">
        <f>'ОБЩАЯ на 2021'!V1003</f>
        <v>12603</v>
      </c>
      <c r="W53" s="144">
        <f>'ОБЩАЯ на 2021'!W1003</f>
        <v>5014</v>
      </c>
      <c r="X53" s="144">
        <f>'ОБЩАЯ на 2021'!X1003</f>
        <v>5152</v>
      </c>
      <c r="Y53" s="144">
        <f>'ОБЩАЯ на 2021'!Y1003</f>
        <v>0</v>
      </c>
      <c r="Z53" s="144">
        <f>'ОБЩАЯ на 2021'!Z1003</f>
        <v>5152</v>
      </c>
      <c r="AA53" s="161">
        <f>'ОБЩАЯ на 2021'!AA1003</f>
        <v>10304</v>
      </c>
      <c r="AB53" s="144">
        <f>'ОБЩАЯ на 2021'!AB1003</f>
        <v>12603</v>
      </c>
      <c r="AC53" s="144">
        <f>'ОБЩАЯ на 2021'!AC1003</f>
        <v>20</v>
      </c>
      <c r="AD53" s="161">
        <f>'ОБЩАЯ на 2021'!AD1003</f>
        <v>12623</v>
      </c>
    </row>
    <row r="54" spans="1:30" ht="25.5">
      <c r="A54" s="111">
        <v>58</v>
      </c>
      <c r="B54" s="111">
        <v>49</v>
      </c>
      <c r="C54" s="160" t="str">
        <f>'ОБЩАЯ на 2021'!C988</f>
        <v>Магнитогорский ГО</v>
      </c>
      <c r="D54" s="160" t="str">
        <f>'ОБЩАЯ на 2021'!D988</f>
        <v>ГАУЗ "Городская больница № 2 г. Магнитогорск"</v>
      </c>
      <c r="E54" s="144">
        <f>'ОБЩАЯ на 2021'!E988</f>
        <v>8140</v>
      </c>
      <c r="F54" s="144">
        <f>'ОБЩАЯ на 2021'!F988</f>
        <v>10</v>
      </c>
      <c r="G54" s="144">
        <f>'ОБЩАЯ на 2021'!G988</f>
        <v>8150</v>
      </c>
      <c r="H54" s="144">
        <f>'ОБЩАЯ на 2021'!H988</f>
        <v>8037</v>
      </c>
      <c r="I54" s="144">
        <f>'ОБЩАЯ на 2021'!I988</f>
        <v>10</v>
      </c>
      <c r="J54" s="144">
        <f>'ОБЩАЯ на 2021'!J988</f>
        <v>8047</v>
      </c>
      <c r="K54" s="154">
        <f>'ОБЩАЯ на 2021'!K988</f>
        <v>98.736196319018404</v>
      </c>
      <c r="L54" s="144">
        <f>'ОБЩАЯ на 2021'!L988</f>
        <v>8237</v>
      </c>
      <c r="M54" s="144">
        <f>'ОБЩАЯ на 2021'!M988</f>
        <v>0</v>
      </c>
      <c r="N54" s="144">
        <f>'ОБЩАЯ на 2021'!N988</f>
        <v>8237</v>
      </c>
      <c r="O54" s="144">
        <f>'ОБЩАЯ на 2021'!O988</f>
        <v>2086</v>
      </c>
      <c r="P54" s="144">
        <f>'ОБЩАЯ на 2021'!P988</f>
        <v>2155</v>
      </c>
      <c r="Q54" s="144">
        <f>'ОБЩАЯ на 2021'!Q988</f>
        <v>0</v>
      </c>
      <c r="R54" s="144">
        <f>'ОБЩАЯ на 2021'!R988</f>
        <v>2155</v>
      </c>
      <c r="S54" s="161">
        <f>'ОБЩАЯ на 2021'!S988</f>
        <v>8620</v>
      </c>
      <c r="T54" s="144">
        <f>'ОБЩАЯ на 2021'!T988</f>
        <v>8237</v>
      </c>
      <c r="U54" s="144">
        <f>'ОБЩАЯ на 2021'!U988</f>
        <v>0</v>
      </c>
      <c r="V54" s="144">
        <f>'ОБЩАЯ на 2021'!V988</f>
        <v>8237</v>
      </c>
      <c r="W54" s="144">
        <f>'ОБЩАЯ на 2021'!W988</f>
        <v>3859</v>
      </c>
      <c r="X54" s="144">
        <f>'ОБЩАЯ на 2021'!X988</f>
        <v>3995</v>
      </c>
      <c r="Y54" s="144">
        <f>'ОБЩАЯ на 2021'!Y988</f>
        <v>0</v>
      </c>
      <c r="Z54" s="144">
        <f>'ОБЩАЯ на 2021'!Z988</f>
        <v>3995</v>
      </c>
      <c r="AA54" s="161">
        <f>'ОБЩАЯ на 2021'!AA988</f>
        <v>7990</v>
      </c>
      <c r="AB54" s="144">
        <f>'ОБЩАЯ на 2021'!AB988</f>
        <v>8237</v>
      </c>
      <c r="AC54" s="144">
        <f>'ОБЩАЯ на 2021'!AC988</f>
        <v>0</v>
      </c>
      <c r="AD54" s="161">
        <f>'ОБЩАЯ на 2021'!AD988</f>
        <v>8237</v>
      </c>
    </row>
    <row r="55" spans="1:30" ht="25.5">
      <c r="A55" s="111">
        <v>59</v>
      </c>
      <c r="B55" s="111">
        <v>50</v>
      </c>
      <c r="C55" s="160" t="str">
        <f>'ОБЩАЯ на 2021'!C989</f>
        <v>Магнитогорский ГО</v>
      </c>
      <c r="D55" s="160" t="str">
        <f>'ОБЩАЯ на 2021'!D989</f>
        <v>ГАУЗ "Городская больница № 3 г. Магнитогорск"</v>
      </c>
      <c r="E55" s="144">
        <f>'ОБЩАЯ на 2021'!E989</f>
        <v>11615</v>
      </c>
      <c r="F55" s="144">
        <f>'ОБЩАЯ на 2021'!F989</f>
        <v>363</v>
      </c>
      <c r="G55" s="144">
        <f>'ОБЩАЯ на 2021'!G989</f>
        <v>11978</v>
      </c>
      <c r="H55" s="144">
        <f>'ОБЩАЯ на 2021'!H989</f>
        <v>11402</v>
      </c>
      <c r="I55" s="144">
        <f>'ОБЩАЯ на 2021'!I989</f>
        <v>374</v>
      </c>
      <c r="J55" s="144">
        <f>'ОБЩАЯ на 2021'!J989</f>
        <v>11776</v>
      </c>
      <c r="K55" s="154">
        <f>'ОБЩАЯ на 2021'!K989</f>
        <v>98.31357488729337</v>
      </c>
      <c r="L55" s="144">
        <f>'ОБЩАЯ на 2021'!L989</f>
        <v>11709</v>
      </c>
      <c r="M55" s="144">
        <f>'ОБЩАЯ на 2021'!M989</f>
        <v>200</v>
      </c>
      <c r="N55" s="144">
        <f>'ОБЩАЯ на 2021'!N989</f>
        <v>11909</v>
      </c>
      <c r="O55" s="144">
        <f>'ОБЩАЯ на 2021'!O989</f>
        <v>2889</v>
      </c>
      <c r="P55" s="144">
        <f>'ОБЩАЯ на 2021'!P989</f>
        <v>2988</v>
      </c>
      <c r="Q55" s="144">
        <f>'ОБЩАЯ на 2021'!Q989</f>
        <v>83</v>
      </c>
      <c r="R55" s="144">
        <f>'ОБЩАЯ на 2021'!R989</f>
        <v>3071</v>
      </c>
      <c r="S55" s="161">
        <f>'ОБЩАЯ на 2021'!S989</f>
        <v>12284</v>
      </c>
      <c r="T55" s="144">
        <f>'ОБЩАЯ на 2021'!T989</f>
        <v>11709</v>
      </c>
      <c r="U55" s="144">
        <f>'ОБЩАЯ на 2021'!U989</f>
        <v>200</v>
      </c>
      <c r="V55" s="144">
        <f>'ОБЩАЯ на 2021'!V989</f>
        <v>11909</v>
      </c>
      <c r="W55" s="144">
        <f>'ОБЩАЯ на 2021'!W989</f>
        <v>5492</v>
      </c>
      <c r="X55" s="144">
        <f>'ОБЩАЯ на 2021'!X989</f>
        <v>5644</v>
      </c>
      <c r="Y55" s="144">
        <f>'ОБЩАЯ на 2021'!Y989</f>
        <v>177</v>
      </c>
      <c r="Z55" s="144">
        <f>'ОБЩАЯ на 2021'!Z989</f>
        <v>5821</v>
      </c>
      <c r="AA55" s="161">
        <f>'ОБЩАЯ на 2021'!AA989</f>
        <v>11642</v>
      </c>
      <c r="AB55" s="144">
        <f>'ОБЩАЯ на 2021'!AB989</f>
        <v>11712</v>
      </c>
      <c r="AC55" s="144">
        <f>'ОБЩАЯ на 2021'!AC989</f>
        <v>670</v>
      </c>
      <c r="AD55" s="161">
        <f>'ОБЩАЯ на 2021'!AD989</f>
        <v>12382</v>
      </c>
    </row>
    <row r="56" spans="1:30" ht="25.5">
      <c r="A56" s="111">
        <v>2</v>
      </c>
      <c r="B56" s="111">
        <v>51</v>
      </c>
      <c r="C56" s="160" t="str">
        <f>'ОБЩАЯ на 2021'!C932</f>
        <v>Магнитогорский ГО</v>
      </c>
      <c r="D56" s="160" t="str">
        <f>'ОБЩАЯ на 2021'!D932</f>
        <v>ГАУЗ "ЦОМиД г. Магнитогорск"</v>
      </c>
      <c r="E56" s="144">
        <f>'ОБЩАЯ на 2021'!E932</f>
        <v>18681</v>
      </c>
      <c r="F56" s="144">
        <f>'ОБЩАЯ на 2021'!F932</f>
        <v>58</v>
      </c>
      <c r="G56" s="144">
        <f>'ОБЩАЯ на 2021'!G932</f>
        <v>18739</v>
      </c>
      <c r="H56" s="144">
        <f>'ОБЩАЯ на 2021'!H932</f>
        <v>18183</v>
      </c>
      <c r="I56" s="144">
        <f>'ОБЩАЯ на 2021'!I932</f>
        <v>59</v>
      </c>
      <c r="J56" s="144">
        <f>'ОБЩАЯ на 2021'!J932</f>
        <v>18242</v>
      </c>
      <c r="K56" s="154">
        <f>'ОБЩАЯ на 2021'!K932</f>
        <v>97.347777362719469</v>
      </c>
      <c r="L56" s="144">
        <f>'ОБЩАЯ на 2021'!L932</f>
        <v>17797</v>
      </c>
      <c r="M56" s="144">
        <f>'ОБЩАЯ на 2021'!M932</f>
        <v>50</v>
      </c>
      <c r="N56" s="144">
        <f>'ОБЩАЯ на 2021'!N932</f>
        <v>17847</v>
      </c>
      <c r="O56" s="144">
        <f>'ОБЩАЯ на 2021'!O932</f>
        <v>4542</v>
      </c>
      <c r="P56" s="144">
        <f>'ОБЩАЯ на 2021'!P932</f>
        <v>4494</v>
      </c>
      <c r="Q56" s="144">
        <f>'ОБЩАЯ на 2021'!Q932</f>
        <v>19</v>
      </c>
      <c r="R56" s="144">
        <f>'ОБЩАЯ на 2021'!R932</f>
        <v>4513</v>
      </c>
      <c r="S56" s="161">
        <f>'ОБЩАЯ на 2021'!S932</f>
        <v>18052</v>
      </c>
      <c r="T56" s="144">
        <f>'ОБЩАЯ на 2021'!T932</f>
        <v>17797</v>
      </c>
      <c r="U56" s="144">
        <f>'ОБЩАЯ на 2021'!U932</f>
        <v>50</v>
      </c>
      <c r="V56" s="144">
        <f>'ОБЩАЯ на 2021'!V932</f>
        <v>17847</v>
      </c>
      <c r="W56" s="144">
        <f>'ОБЩАЯ на 2021'!W932</f>
        <v>7922</v>
      </c>
      <c r="X56" s="144">
        <f>'ОБЩАЯ на 2021'!X932</f>
        <v>8537</v>
      </c>
      <c r="Y56" s="144">
        <f>'ОБЩАЯ на 2021'!Y932</f>
        <v>35</v>
      </c>
      <c r="Z56" s="144">
        <f>'ОБЩАЯ на 2021'!Z932</f>
        <v>8572</v>
      </c>
      <c r="AA56" s="161">
        <f>'ОБЩАЯ на 2021'!AA932</f>
        <v>17144</v>
      </c>
      <c r="AB56" s="144">
        <f>'ОБЩАЯ на 2021'!AB932</f>
        <v>19216</v>
      </c>
      <c r="AC56" s="144">
        <f>'ОБЩАЯ на 2021'!AC932</f>
        <v>60</v>
      </c>
      <c r="AD56" s="161">
        <f>'ОБЩАЯ на 2021'!AD932</f>
        <v>19276</v>
      </c>
    </row>
    <row r="57" spans="1:30" ht="25.5">
      <c r="A57" s="111">
        <v>57</v>
      </c>
      <c r="B57" s="111">
        <v>52</v>
      </c>
      <c r="C57" s="160" t="str">
        <f>'ОБЩАЯ на 2021'!C987</f>
        <v>Магнитогорский ГО</v>
      </c>
      <c r="D57" s="160" t="str">
        <f>'ОБЩАЯ на 2021'!D987</f>
        <v>ГАУЗ "Родильный дом № 1"  города Магнитогорска</v>
      </c>
      <c r="E57" s="144">
        <f>'ОБЩАЯ на 2021'!E987</f>
        <v>2366</v>
      </c>
      <c r="F57" s="144">
        <f>'ОБЩАЯ на 2021'!F987</f>
        <v>0</v>
      </c>
      <c r="G57" s="144">
        <f>'ОБЩАЯ на 2021'!G987</f>
        <v>2366</v>
      </c>
      <c r="H57" s="144">
        <f>'ОБЩАЯ на 2021'!H987</f>
        <v>2351</v>
      </c>
      <c r="I57" s="144">
        <f>'ОБЩАЯ на 2021'!I987</f>
        <v>0</v>
      </c>
      <c r="J57" s="144">
        <f>'ОБЩАЯ на 2021'!J987</f>
        <v>2351</v>
      </c>
      <c r="K57" s="154">
        <f>'ОБЩАЯ на 2021'!K987</f>
        <v>99.366018596787825</v>
      </c>
      <c r="L57" s="144">
        <f>'ОБЩАЯ на 2021'!L987</f>
        <v>2219</v>
      </c>
      <c r="M57" s="144">
        <f>'ОБЩАЯ на 2021'!M987</f>
        <v>0</v>
      </c>
      <c r="N57" s="144">
        <f>'ОБЩАЯ на 2021'!N987</f>
        <v>2219</v>
      </c>
      <c r="O57" s="144">
        <f>'ОБЩАЯ на 2021'!O987</f>
        <v>606</v>
      </c>
      <c r="P57" s="144">
        <f>'ОБЩАЯ на 2021'!P987</f>
        <v>618</v>
      </c>
      <c r="Q57" s="144">
        <f>'ОБЩАЯ на 2021'!Q987</f>
        <v>0</v>
      </c>
      <c r="R57" s="144">
        <f>'ОБЩАЯ на 2021'!R987</f>
        <v>618</v>
      </c>
      <c r="S57" s="161">
        <f>'ОБЩАЯ на 2021'!S987</f>
        <v>2472</v>
      </c>
      <c r="T57" s="144">
        <f>'ОБЩАЯ на 2021'!T987</f>
        <v>2219</v>
      </c>
      <c r="U57" s="144">
        <f>'ОБЩАЯ на 2021'!U987</f>
        <v>0</v>
      </c>
      <c r="V57" s="144">
        <f>'ОБЩАЯ на 2021'!V987</f>
        <v>2219</v>
      </c>
      <c r="W57" s="144">
        <f>'ОБЩАЯ на 2021'!W987</f>
        <v>1029</v>
      </c>
      <c r="X57" s="144">
        <f>'ОБЩАЯ на 2021'!X987</f>
        <v>1056</v>
      </c>
      <c r="Y57" s="144">
        <f>'ОБЩАЯ на 2021'!Y987</f>
        <v>0</v>
      </c>
      <c r="Z57" s="144">
        <f>'ОБЩАЯ на 2021'!Z987</f>
        <v>1056</v>
      </c>
      <c r="AA57" s="161">
        <f>'ОБЩАЯ на 2021'!AA987</f>
        <v>2112</v>
      </c>
      <c r="AB57" s="144">
        <f>'ОБЩАЯ на 2021'!AB987</f>
        <v>2319</v>
      </c>
      <c r="AC57" s="144">
        <f>'ОБЩАЯ на 2021'!AC987</f>
        <v>0</v>
      </c>
      <c r="AD57" s="161">
        <f>'ОБЩАЯ на 2021'!AD987</f>
        <v>2319</v>
      </c>
    </row>
    <row r="58" spans="1:30" ht="25.5">
      <c r="A58" s="111">
        <v>95</v>
      </c>
      <c r="B58" s="111">
        <v>53</v>
      </c>
      <c r="C58" s="160" t="str">
        <f>'ОБЩАЯ на 2021'!C1025</f>
        <v>Магнитогорский ГО</v>
      </c>
      <c r="D58" s="160" t="str">
        <f>'ОБЩАЯ на 2021'!D1025</f>
        <v>ООО "НовоМед"</v>
      </c>
      <c r="E58" s="144">
        <f>'ОБЩАЯ на 2021'!E1025</f>
        <v>0</v>
      </c>
      <c r="F58" s="144">
        <f>'ОБЩАЯ на 2021'!F1025</f>
        <v>0</v>
      </c>
      <c r="G58" s="144">
        <f>'ОБЩАЯ на 2021'!G1025</f>
        <v>0</v>
      </c>
      <c r="H58" s="144">
        <f>'ОБЩАЯ на 2021'!H1025</f>
        <v>0</v>
      </c>
      <c r="I58" s="144">
        <f>'ОБЩАЯ на 2021'!I1025</f>
        <v>0</v>
      </c>
      <c r="J58" s="144">
        <f>'ОБЩАЯ на 2021'!J1025</f>
        <v>0</v>
      </c>
      <c r="K58" s="154">
        <f>'ОБЩАЯ на 2021'!K1025</f>
        <v>0</v>
      </c>
      <c r="L58" s="144">
        <f>'ОБЩАЯ на 2021'!L1025</f>
        <v>0</v>
      </c>
      <c r="M58" s="144">
        <f>'ОБЩАЯ на 2021'!M1025</f>
        <v>0</v>
      </c>
      <c r="N58" s="144">
        <f>'ОБЩАЯ на 2021'!N1025</f>
        <v>0</v>
      </c>
      <c r="O58" s="144">
        <f>'ОБЩАЯ на 2021'!O1025</f>
        <v>0</v>
      </c>
      <c r="P58" s="144">
        <f>'ОБЩАЯ на 2021'!P1025</f>
        <v>0</v>
      </c>
      <c r="Q58" s="144">
        <f>'ОБЩАЯ на 2021'!Q1025</f>
        <v>0</v>
      </c>
      <c r="R58" s="144">
        <f>'ОБЩАЯ на 2021'!R1025</f>
        <v>0</v>
      </c>
      <c r="S58" s="161">
        <f>'ОБЩАЯ на 2021'!S1025</f>
        <v>0</v>
      </c>
      <c r="T58" s="144">
        <f>'ОБЩАЯ на 2021'!T1025</f>
        <v>0</v>
      </c>
      <c r="U58" s="144">
        <f>'ОБЩАЯ на 2021'!U1025</f>
        <v>0</v>
      </c>
      <c r="V58" s="144">
        <f>'ОБЩАЯ на 2021'!V1025</f>
        <v>0</v>
      </c>
      <c r="W58" s="144">
        <f>'ОБЩАЯ на 2021'!W1025</f>
        <v>0</v>
      </c>
      <c r="X58" s="144">
        <f>'ОБЩАЯ на 2021'!X1025</f>
        <v>0</v>
      </c>
      <c r="Y58" s="144">
        <f>'ОБЩАЯ на 2021'!Y1025</f>
        <v>0</v>
      </c>
      <c r="Z58" s="144">
        <f>'ОБЩАЯ на 2021'!Z1025</f>
        <v>0</v>
      </c>
      <c r="AA58" s="161">
        <f>'ОБЩАЯ на 2021'!AA1025</f>
        <v>0</v>
      </c>
      <c r="AB58" s="144">
        <f>'ОБЩАЯ на 2021'!AB1025</f>
        <v>1000</v>
      </c>
      <c r="AC58" s="144">
        <f>'ОБЩАЯ на 2021'!AC1025</f>
        <v>0</v>
      </c>
      <c r="AD58" s="161">
        <f>'ОБЩАЯ на 2021'!AD1025</f>
        <v>1000</v>
      </c>
    </row>
    <row r="59" spans="1:30" ht="25.5">
      <c r="A59" s="111">
        <v>5</v>
      </c>
      <c r="B59" s="111">
        <v>54</v>
      </c>
      <c r="C59" s="160" t="str">
        <f>'ОБЩАЯ на 2021'!C935</f>
        <v>Миасский ГО</v>
      </c>
      <c r="D59" s="160" t="str">
        <f>'ОБЩАЯ на 2021'!D935</f>
        <v>ГБУЗ "ГБ № 1 имени Г.К. Маврицкого" г.Миасс</v>
      </c>
      <c r="E59" s="144">
        <f>'ОБЩАЯ на 2021'!E935</f>
        <v>315</v>
      </c>
      <c r="F59" s="144">
        <f>'ОБЩАЯ на 2021'!F935</f>
        <v>0</v>
      </c>
      <c r="G59" s="144">
        <f>'ОБЩАЯ на 2021'!G935</f>
        <v>315</v>
      </c>
      <c r="H59" s="144">
        <f>'ОБЩАЯ на 2021'!H935</f>
        <v>315</v>
      </c>
      <c r="I59" s="144">
        <f>'ОБЩАЯ на 2021'!I935</f>
        <v>0</v>
      </c>
      <c r="J59" s="144">
        <f>'ОБЩАЯ на 2021'!J935</f>
        <v>315</v>
      </c>
      <c r="K59" s="154">
        <f>'ОБЩАЯ на 2021'!K935</f>
        <v>100</v>
      </c>
      <c r="L59" s="144">
        <f>'ОБЩАЯ на 2021'!L935</f>
        <v>315</v>
      </c>
      <c r="M59" s="144">
        <f>'ОБЩАЯ на 2021'!M935</f>
        <v>0</v>
      </c>
      <c r="N59" s="144">
        <f>'ОБЩАЯ на 2021'!N935</f>
        <v>315</v>
      </c>
      <c r="O59" s="144">
        <f>'ОБЩАЯ на 2021'!O935</f>
        <v>79</v>
      </c>
      <c r="P59" s="144">
        <f>'ОБЩАЯ на 2021'!P935</f>
        <v>80</v>
      </c>
      <c r="Q59" s="144">
        <f>'ОБЩАЯ на 2021'!Q935</f>
        <v>0</v>
      </c>
      <c r="R59" s="144">
        <f>'ОБЩАЯ на 2021'!R935</f>
        <v>80</v>
      </c>
      <c r="S59" s="161">
        <f>'ОБЩАЯ на 2021'!S935</f>
        <v>320</v>
      </c>
      <c r="T59" s="144">
        <f>'ОБЩАЯ на 2021'!T935</f>
        <v>315</v>
      </c>
      <c r="U59" s="144">
        <f>'ОБЩАЯ на 2021'!U935</f>
        <v>0</v>
      </c>
      <c r="V59" s="144">
        <f>'ОБЩАЯ на 2021'!V935</f>
        <v>315</v>
      </c>
      <c r="W59" s="144">
        <f>'ОБЩАЯ на 2021'!W935</f>
        <v>143</v>
      </c>
      <c r="X59" s="144">
        <f>'ОБЩАЯ на 2021'!X935</f>
        <v>95</v>
      </c>
      <c r="Y59" s="144">
        <f>'ОБЩАЯ на 2021'!Y935</f>
        <v>0</v>
      </c>
      <c r="Z59" s="144">
        <f>'ОБЩАЯ на 2021'!Z935</f>
        <v>95</v>
      </c>
      <c r="AA59" s="161">
        <f>'ОБЩАЯ на 2021'!AA935</f>
        <v>190</v>
      </c>
      <c r="AB59" s="144">
        <f>'ОБЩАЯ на 2021'!AB935</f>
        <v>725</v>
      </c>
      <c r="AC59" s="144">
        <f>'ОБЩАЯ на 2021'!AC935</f>
        <v>0</v>
      </c>
      <c r="AD59" s="161">
        <f>'ОБЩАЯ на 2021'!AD935</f>
        <v>725</v>
      </c>
    </row>
    <row r="60" spans="1:30">
      <c r="A60" s="111">
        <v>9</v>
      </c>
      <c r="B60" s="111">
        <v>55</v>
      </c>
      <c r="C60" s="160" t="str">
        <f>'ОБЩАЯ на 2021'!C939</f>
        <v>Миасский ГО</v>
      </c>
      <c r="D60" s="160" t="str">
        <f>'ОБЩАЯ на 2021'!D939</f>
        <v>ГБУЗ "ГБ № 2 г.Миасс"</v>
      </c>
      <c r="E60" s="144">
        <f>'ОБЩАЯ на 2021'!E939</f>
        <v>20908</v>
      </c>
      <c r="F60" s="144">
        <f>'ОБЩАЯ на 2021'!F939</f>
        <v>40</v>
      </c>
      <c r="G60" s="144">
        <f>'ОБЩАЯ на 2021'!G939</f>
        <v>20948</v>
      </c>
      <c r="H60" s="144">
        <f>'ОБЩАЯ на 2021'!H939</f>
        <v>21667</v>
      </c>
      <c r="I60" s="144">
        <f>'ОБЩАЯ на 2021'!I939</f>
        <v>40</v>
      </c>
      <c r="J60" s="144">
        <f>'ОБЩАЯ на 2021'!J939</f>
        <v>21707</v>
      </c>
      <c r="K60" s="154">
        <f>'ОБЩАЯ на 2021'!K939</f>
        <v>103.62325759022342</v>
      </c>
      <c r="L60" s="144">
        <f>'ОБЩАЯ на 2021'!L939</f>
        <v>21103</v>
      </c>
      <c r="M60" s="144">
        <f>'ОБЩАЯ на 2021'!M939</f>
        <v>0</v>
      </c>
      <c r="N60" s="144">
        <f>'ОБЩАЯ на 2021'!N939</f>
        <v>21103</v>
      </c>
      <c r="O60" s="144">
        <f>'ОБЩАЯ на 2021'!O939</f>
        <v>5051</v>
      </c>
      <c r="P60" s="144">
        <f>'ОБЩАЯ на 2021'!P939</f>
        <v>5138</v>
      </c>
      <c r="Q60" s="144">
        <f>'ОБЩАЯ на 2021'!Q939</f>
        <v>0</v>
      </c>
      <c r="R60" s="144">
        <f>'ОБЩАЯ на 2021'!R939</f>
        <v>5138</v>
      </c>
      <c r="S60" s="161">
        <f>'ОБЩАЯ на 2021'!S939</f>
        <v>20552</v>
      </c>
      <c r="T60" s="144">
        <f>'ОБЩАЯ на 2021'!T939</f>
        <v>21103</v>
      </c>
      <c r="U60" s="144">
        <f>'ОБЩАЯ на 2021'!U939</f>
        <v>0</v>
      </c>
      <c r="V60" s="144">
        <f>'ОБЩАЯ на 2021'!V939</f>
        <v>21103</v>
      </c>
      <c r="W60" s="144">
        <f>'ОБЩАЯ на 2021'!W939</f>
        <v>9897</v>
      </c>
      <c r="X60" s="144">
        <f>'ОБЩАЯ на 2021'!X939</f>
        <v>9714</v>
      </c>
      <c r="Y60" s="144">
        <f>'ОБЩАЯ на 2021'!Y939</f>
        <v>0</v>
      </c>
      <c r="Z60" s="144">
        <f>'ОБЩАЯ на 2021'!Z939</f>
        <v>9714</v>
      </c>
      <c r="AA60" s="161">
        <f>'ОБЩАЯ на 2021'!AA939</f>
        <v>19428</v>
      </c>
      <c r="AB60" s="144">
        <f>'ОБЩАЯ на 2021'!AB939</f>
        <v>21437</v>
      </c>
      <c r="AC60" s="144">
        <f>'ОБЩАЯ на 2021'!AC939</f>
        <v>0</v>
      </c>
      <c r="AD60" s="161">
        <f>'ОБЩАЯ на 2021'!AD939</f>
        <v>21437</v>
      </c>
    </row>
    <row r="61" spans="1:30">
      <c r="A61" s="111">
        <v>10</v>
      </c>
      <c r="B61" s="111">
        <v>56</v>
      </c>
      <c r="C61" s="160" t="str">
        <f>'ОБЩАЯ на 2021'!C940</f>
        <v>Миасский ГО</v>
      </c>
      <c r="D61" s="160" t="str">
        <f>'ОБЩАЯ на 2021'!D940</f>
        <v>ГБУЗ "Городская больница № 3 г. Миасс"</v>
      </c>
      <c r="E61" s="144">
        <f>'ОБЩАЯ на 2021'!E940</f>
        <v>5929</v>
      </c>
      <c r="F61" s="144">
        <f>'ОБЩАЯ на 2021'!F940</f>
        <v>500</v>
      </c>
      <c r="G61" s="144">
        <f>'ОБЩАЯ на 2021'!G940</f>
        <v>6429</v>
      </c>
      <c r="H61" s="144">
        <f>'ОБЩАЯ на 2021'!H940</f>
        <v>5852</v>
      </c>
      <c r="I61" s="144">
        <f>'ОБЩАЯ на 2021'!I940</f>
        <v>515</v>
      </c>
      <c r="J61" s="144">
        <f>'ОБЩАЯ на 2021'!J940</f>
        <v>6367</v>
      </c>
      <c r="K61" s="154">
        <f>'ОБЩАЯ на 2021'!K940</f>
        <v>99.035619847565712</v>
      </c>
      <c r="L61" s="144">
        <f>'ОБЩАЯ на 2021'!L940</f>
        <v>5873</v>
      </c>
      <c r="M61" s="144">
        <f>'ОБЩАЯ на 2021'!M940</f>
        <v>505</v>
      </c>
      <c r="N61" s="144">
        <f>'ОБЩАЯ на 2021'!N940</f>
        <v>6378</v>
      </c>
      <c r="O61" s="144">
        <f>'ОБЩАЯ на 2021'!O940</f>
        <v>1388</v>
      </c>
      <c r="P61" s="144">
        <f>'ОБЩАЯ на 2021'!P940</f>
        <v>1426</v>
      </c>
      <c r="Q61" s="144">
        <f>'ОБЩАЯ на 2021'!Q940</f>
        <v>317</v>
      </c>
      <c r="R61" s="144">
        <f>'ОБЩАЯ на 2021'!R940</f>
        <v>1743</v>
      </c>
      <c r="S61" s="161">
        <f>'ОБЩАЯ на 2021'!S940</f>
        <v>6972</v>
      </c>
      <c r="T61" s="144">
        <f>'ОБЩАЯ на 2021'!T940</f>
        <v>5856</v>
      </c>
      <c r="U61" s="144">
        <f>'ОБЩАЯ на 2021'!U940</f>
        <v>528</v>
      </c>
      <c r="V61" s="144">
        <f>'ОБЩАЯ на 2021'!V940</f>
        <v>6384</v>
      </c>
      <c r="W61" s="144">
        <f>'ОБЩАЯ на 2021'!W940</f>
        <v>2252</v>
      </c>
      <c r="X61" s="144">
        <f>'ОБЩАЯ на 2021'!X940</f>
        <v>2297</v>
      </c>
      <c r="Y61" s="144">
        <f>'ОБЩАЯ на 2021'!Y940</f>
        <v>570</v>
      </c>
      <c r="Z61" s="144">
        <f>'ОБЩАЯ на 2021'!Z940</f>
        <v>2867</v>
      </c>
      <c r="AA61" s="161">
        <f>'ОБЩАЯ на 2021'!AA940</f>
        <v>5734</v>
      </c>
      <c r="AB61" s="144">
        <f>'ОБЩАЯ на 2021'!AB940</f>
        <v>5873</v>
      </c>
      <c r="AC61" s="144">
        <f>'ОБЩАЯ на 2021'!AC940</f>
        <v>1200</v>
      </c>
      <c r="AD61" s="161">
        <f>'ОБЩАЯ на 2021'!AD940</f>
        <v>7073</v>
      </c>
    </row>
    <row r="62" spans="1:30">
      <c r="A62" s="111">
        <v>97</v>
      </c>
      <c r="B62" s="111">
        <v>57</v>
      </c>
      <c r="C62" s="160" t="str">
        <f>'ОБЩАЯ на 2021'!C1027</f>
        <v>Миасский ГО</v>
      </c>
      <c r="D62" s="160" t="str">
        <f>'ОБЩАЯ на 2021'!D1027</f>
        <v>ООО "Демидов"</v>
      </c>
      <c r="E62" s="111">
        <f>'ОБЩАЯ на 2021'!E1027</f>
        <v>0</v>
      </c>
      <c r="F62" s="111">
        <f>'ОБЩАЯ на 2021'!F1027</f>
        <v>0</v>
      </c>
      <c r="G62" s="111">
        <f>'ОБЩАЯ на 2021'!G1027</f>
        <v>0</v>
      </c>
      <c r="H62" s="111">
        <f>'ОБЩАЯ на 2021'!H1027</f>
        <v>0</v>
      </c>
      <c r="I62" s="111">
        <f>'ОБЩАЯ на 2021'!I1027</f>
        <v>0</v>
      </c>
      <c r="J62" s="111">
        <f>'ОБЩАЯ на 2021'!J1027</f>
        <v>0</v>
      </c>
      <c r="K62" s="111">
        <f>'ОБЩАЯ на 2021'!K1027</f>
        <v>0</v>
      </c>
      <c r="L62" s="111">
        <f>'ОБЩАЯ на 2021'!L1027</f>
        <v>0</v>
      </c>
      <c r="M62" s="111">
        <f>'ОБЩАЯ на 2021'!M1027</f>
        <v>0</v>
      </c>
      <c r="N62" s="111">
        <f>'ОБЩАЯ на 2021'!N1027</f>
        <v>0</v>
      </c>
      <c r="O62" s="111">
        <f>'ОБЩАЯ на 2021'!O1027</f>
        <v>0</v>
      </c>
      <c r="P62" s="111">
        <f>'ОБЩАЯ на 2021'!P1027</f>
        <v>0</v>
      </c>
      <c r="Q62" s="111">
        <f>'ОБЩАЯ на 2021'!Q1027</f>
        <v>0</v>
      </c>
      <c r="R62" s="111">
        <f>'ОБЩАЯ на 2021'!R1027</f>
        <v>0</v>
      </c>
      <c r="S62" s="162">
        <f>'ОБЩАЯ на 2021'!S1027</f>
        <v>0</v>
      </c>
      <c r="T62" s="111">
        <f>'ОБЩАЯ на 2021'!T1027</f>
        <v>0</v>
      </c>
      <c r="U62" s="111">
        <f>'ОБЩАЯ на 2021'!U1027</f>
        <v>0</v>
      </c>
      <c r="V62" s="111">
        <f>'ОБЩАЯ на 2021'!V1027</f>
        <v>0</v>
      </c>
      <c r="W62" s="111">
        <f>'ОБЩАЯ на 2021'!W1027</f>
        <v>0</v>
      </c>
      <c r="X62" s="111">
        <f>'ОБЩАЯ на 2021'!X1027</f>
        <v>0</v>
      </c>
      <c r="Y62" s="111">
        <f>'ОБЩАЯ на 2021'!Y1027</f>
        <v>0</v>
      </c>
      <c r="Z62" s="111">
        <f>'ОБЩАЯ на 2021'!Z1027</f>
        <v>0</v>
      </c>
      <c r="AA62" s="162">
        <f>'ОБЩАЯ на 2021'!AA1027</f>
        <v>0</v>
      </c>
      <c r="AB62" s="111">
        <f>'ОБЩАЯ на 2021'!AB1027</f>
        <v>480</v>
      </c>
      <c r="AC62" s="111">
        <f>'ОБЩАЯ на 2021'!AC1027</f>
        <v>0</v>
      </c>
      <c r="AD62" s="162">
        <f>'ОБЩАЯ на 2021'!AD1027</f>
        <v>480</v>
      </c>
    </row>
    <row r="63" spans="1:30">
      <c r="A63" s="111">
        <v>71</v>
      </c>
      <c r="B63" s="111">
        <v>58</v>
      </c>
      <c r="C63" s="160" t="str">
        <f>'ОБЩАЯ на 2021'!C1001</f>
        <v>МР</v>
      </c>
      <c r="D63" s="160" t="str">
        <f>'ОБЩАЯ на 2021'!D1001</f>
        <v>ГБУЗ "Районная больница с. Миасское"</v>
      </c>
      <c r="E63" s="144">
        <f>'ОБЩАЯ на 2021'!E1001</f>
        <v>2989</v>
      </c>
      <c r="F63" s="144">
        <f>'ОБЩАЯ на 2021'!F1001</f>
        <v>0</v>
      </c>
      <c r="G63" s="144">
        <f>'ОБЩАЯ на 2021'!G1001</f>
        <v>2989</v>
      </c>
      <c r="H63" s="144">
        <f>'ОБЩАЯ на 2021'!H1001</f>
        <v>2967</v>
      </c>
      <c r="I63" s="144">
        <f>'ОБЩАЯ на 2021'!I1001</f>
        <v>0</v>
      </c>
      <c r="J63" s="144">
        <f>'ОБЩАЯ на 2021'!J1001</f>
        <v>2967</v>
      </c>
      <c r="K63" s="154">
        <f>'ОБЩАЯ на 2021'!K1001</f>
        <v>99.263967882234866</v>
      </c>
      <c r="L63" s="144">
        <f>'ОБЩАЯ на 2021'!L1001</f>
        <v>2929</v>
      </c>
      <c r="M63" s="144">
        <f>'ОБЩАЯ на 2021'!M1001</f>
        <v>0</v>
      </c>
      <c r="N63" s="144">
        <f>'ОБЩАЯ на 2021'!N1001</f>
        <v>2929</v>
      </c>
      <c r="O63" s="144">
        <f>'ОБЩАЯ на 2021'!O1001</f>
        <v>727</v>
      </c>
      <c r="P63" s="144">
        <f>'ОБЩАЯ на 2021'!P1001</f>
        <v>727</v>
      </c>
      <c r="Q63" s="144">
        <f>'ОБЩАЯ на 2021'!Q1001</f>
        <v>0</v>
      </c>
      <c r="R63" s="144">
        <f>'ОБЩАЯ на 2021'!R1001</f>
        <v>727</v>
      </c>
      <c r="S63" s="161">
        <f>'ОБЩАЯ на 2021'!S1001</f>
        <v>2908</v>
      </c>
      <c r="T63" s="144">
        <f>'ОБЩАЯ на 2021'!T1001</f>
        <v>2919</v>
      </c>
      <c r="U63" s="144">
        <f>'ОБЩАЯ на 2021'!U1001</f>
        <v>0</v>
      </c>
      <c r="V63" s="144">
        <f>'ОБЩАЯ на 2021'!V1001</f>
        <v>2919</v>
      </c>
      <c r="W63" s="144">
        <f>'ОБЩАЯ на 2021'!W1001</f>
        <v>1168</v>
      </c>
      <c r="X63" s="144">
        <f>'ОБЩАЯ на 2021'!X1001</f>
        <v>1168</v>
      </c>
      <c r="Y63" s="144">
        <f>'ОБЩАЯ на 2021'!Y1001</f>
        <v>0</v>
      </c>
      <c r="Z63" s="144">
        <f>'ОБЩАЯ на 2021'!Z1001</f>
        <v>1168</v>
      </c>
      <c r="AA63" s="161">
        <f>'ОБЩАЯ на 2021'!AA1001</f>
        <v>2336</v>
      </c>
      <c r="AB63" s="144">
        <f>'ОБЩАЯ на 2021'!AB1001</f>
        <v>2949</v>
      </c>
      <c r="AC63" s="144">
        <f>'ОБЩАЯ на 2021'!AC1001</f>
        <v>0</v>
      </c>
      <c r="AD63" s="161">
        <f>'ОБЩАЯ на 2021'!AD1001</f>
        <v>2949</v>
      </c>
    </row>
    <row r="64" spans="1:30" ht="25.5">
      <c r="A64" s="111">
        <v>33</v>
      </c>
      <c r="B64" s="111">
        <v>59</v>
      </c>
      <c r="C64" s="160" t="str">
        <f>'ОБЩАЯ на 2021'!C963</f>
        <v>МР</v>
      </c>
      <c r="D64" s="160" t="str">
        <f>'ОБЩАЯ на 2021'!D963</f>
        <v>ГБУЗ "Районная больница г.Нязепетровск"</v>
      </c>
      <c r="E64" s="144">
        <f>'ОБЩАЯ на 2021'!E963</f>
        <v>2230</v>
      </c>
      <c r="F64" s="144">
        <f>'ОБЩАЯ на 2021'!F963</f>
        <v>0</v>
      </c>
      <c r="G64" s="144">
        <f>'ОБЩАЯ на 2021'!G963</f>
        <v>2230</v>
      </c>
      <c r="H64" s="144">
        <f>'ОБЩАЯ на 2021'!H963</f>
        <v>2107</v>
      </c>
      <c r="I64" s="144">
        <f>'ОБЩАЯ на 2021'!I963</f>
        <v>0</v>
      </c>
      <c r="J64" s="144">
        <f>'ОБЩАЯ на 2021'!J963</f>
        <v>2107</v>
      </c>
      <c r="K64" s="154">
        <f>'ОБЩАЯ на 2021'!K963</f>
        <v>94.484304932735427</v>
      </c>
      <c r="L64" s="144">
        <f>'ОБЩАЯ на 2021'!L963</f>
        <v>2191</v>
      </c>
      <c r="M64" s="144">
        <f>'ОБЩАЯ на 2021'!M963</f>
        <v>0</v>
      </c>
      <c r="N64" s="144">
        <f>'ОБЩАЯ на 2021'!N963</f>
        <v>2191</v>
      </c>
      <c r="O64" s="144">
        <f>'ОБЩАЯ на 2021'!O963</f>
        <v>498</v>
      </c>
      <c r="P64" s="144">
        <f>'ОБЩАЯ на 2021'!P963</f>
        <v>511</v>
      </c>
      <c r="Q64" s="144">
        <f>'ОБЩАЯ на 2021'!Q963</f>
        <v>0</v>
      </c>
      <c r="R64" s="144">
        <f>'ОБЩАЯ на 2021'!R963</f>
        <v>511</v>
      </c>
      <c r="S64" s="161">
        <f>'ОБЩАЯ на 2021'!S963</f>
        <v>2044</v>
      </c>
      <c r="T64" s="144">
        <f>'ОБЩАЯ на 2021'!T963</f>
        <v>2178</v>
      </c>
      <c r="U64" s="144">
        <f>'ОБЩАЯ на 2021'!U963</f>
        <v>0</v>
      </c>
      <c r="V64" s="144">
        <f>'ОБЩАЯ на 2021'!V963</f>
        <v>2178</v>
      </c>
      <c r="W64" s="144">
        <f>'ОБЩАЯ на 2021'!W963</f>
        <v>984</v>
      </c>
      <c r="X64" s="144">
        <f>'ОБЩАЯ на 2021'!X963</f>
        <v>1015</v>
      </c>
      <c r="Y64" s="144">
        <f>'ОБЩАЯ на 2021'!Y963</f>
        <v>0</v>
      </c>
      <c r="Z64" s="144">
        <f>'ОБЩАЯ на 2021'!Z963</f>
        <v>1015</v>
      </c>
      <c r="AA64" s="161">
        <f>'ОБЩАЯ на 2021'!AA963</f>
        <v>2030</v>
      </c>
      <c r="AB64" s="144">
        <f>'ОБЩАЯ на 2021'!AB963</f>
        <v>2191</v>
      </c>
      <c r="AC64" s="144">
        <f>'ОБЩАЯ на 2021'!AC963</f>
        <v>0</v>
      </c>
      <c r="AD64" s="161">
        <f>'ОБЩАЯ на 2021'!AD963</f>
        <v>2191</v>
      </c>
    </row>
    <row r="65" spans="1:30">
      <c r="A65" s="111">
        <v>86</v>
      </c>
      <c r="B65" s="111">
        <v>60</v>
      </c>
      <c r="C65" s="160" t="str">
        <f>'ОБЩАЯ на 2021'!C1016</f>
        <v>Озерский ГО</v>
      </c>
      <c r="D65" s="160" t="str">
        <f>'ОБЩАЯ на 2021'!D1016</f>
        <v>ФГБУЗ КБ № 71 ФМБА России</v>
      </c>
      <c r="E65" s="144">
        <f>'ОБЩАЯ на 2021'!E1016</f>
        <v>11948</v>
      </c>
      <c r="F65" s="144">
        <f>'ОБЩАЯ на 2021'!F1016</f>
        <v>0</v>
      </c>
      <c r="G65" s="144">
        <f>'ОБЩАЯ на 2021'!G1016</f>
        <v>11948</v>
      </c>
      <c r="H65" s="144">
        <f>'ОБЩАЯ на 2021'!H1016</f>
        <v>11707</v>
      </c>
      <c r="I65" s="144">
        <f>'ОБЩАЯ на 2021'!I1016</f>
        <v>0</v>
      </c>
      <c r="J65" s="144">
        <f>'ОБЩАЯ на 2021'!J1016</f>
        <v>11707</v>
      </c>
      <c r="K65" s="154">
        <f>'ОБЩАЯ на 2021'!K1016</f>
        <v>97.982926012721791</v>
      </c>
      <c r="L65" s="144">
        <f>'ОБЩАЯ на 2021'!L1016</f>
        <v>11948</v>
      </c>
      <c r="M65" s="144">
        <f>'ОБЩАЯ на 2021'!M1016</f>
        <v>0</v>
      </c>
      <c r="N65" s="144">
        <f>'ОБЩАЯ на 2021'!N1016</f>
        <v>11948</v>
      </c>
      <c r="O65" s="144">
        <f>'ОБЩАЯ на 2021'!O1016</f>
        <v>2944</v>
      </c>
      <c r="P65" s="144">
        <f>'ОБЩАЯ на 2021'!P1016</f>
        <v>2954</v>
      </c>
      <c r="Q65" s="144">
        <f>'ОБЩАЯ на 2021'!Q1016</f>
        <v>0</v>
      </c>
      <c r="R65" s="144">
        <f>'ОБЩАЯ на 2021'!R1016</f>
        <v>2954</v>
      </c>
      <c r="S65" s="161">
        <f>'ОБЩАЯ на 2021'!S1016</f>
        <v>11816</v>
      </c>
      <c r="T65" s="144">
        <f>'ОБЩАЯ на 2021'!T1016</f>
        <v>11948</v>
      </c>
      <c r="U65" s="144">
        <f>'ОБЩАЯ на 2021'!U1016</f>
        <v>0</v>
      </c>
      <c r="V65" s="144">
        <f>'ОБЩАЯ на 2021'!V1016</f>
        <v>11948</v>
      </c>
      <c r="W65" s="144">
        <f>'ОБЩАЯ на 2021'!W1016</f>
        <v>4653</v>
      </c>
      <c r="X65" s="144">
        <f>'ОБЩАЯ на 2021'!X1016</f>
        <v>4667</v>
      </c>
      <c r="Y65" s="144">
        <f>'ОБЩАЯ на 2021'!Y1016</f>
        <v>0</v>
      </c>
      <c r="Z65" s="144">
        <f>'ОБЩАЯ на 2021'!Z1016</f>
        <v>4667</v>
      </c>
      <c r="AA65" s="161">
        <f>'ОБЩАЯ на 2021'!AA1016</f>
        <v>9334</v>
      </c>
      <c r="AB65" s="144">
        <f>'ОБЩАЯ на 2021'!AB1016</f>
        <v>11948</v>
      </c>
      <c r="AC65" s="144">
        <f>'ОБЩАЯ на 2021'!AC1016</f>
        <v>0</v>
      </c>
      <c r="AD65" s="161">
        <f>'ОБЩАЯ на 2021'!AD1016</f>
        <v>11948</v>
      </c>
    </row>
    <row r="66" spans="1:30" ht="25.5">
      <c r="A66" s="111">
        <v>51</v>
      </c>
      <c r="B66" s="111">
        <v>61</v>
      </c>
      <c r="C66" s="160" t="str">
        <f>'ОБЩАЯ на 2021'!C981</f>
        <v>МР</v>
      </c>
      <c r="D66" s="160" t="str">
        <f>'ОБЩАЯ на 2021'!D981</f>
        <v>ГБУЗ "Районная больница с.Октябрьское"</v>
      </c>
      <c r="E66" s="144">
        <f>'ОБЩАЯ на 2021'!E981</f>
        <v>2139</v>
      </c>
      <c r="F66" s="144">
        <f>'ОБЩАЯ на 2021'!F981</f>
        <v>0</v>
      </c>
      <c r="G66" s="144">
        <f>'ОБЩАЯ на 2021'!G981</f>
        <v>2139</v>
      </c>
      <c r="H66" s="144">
        <f>'ОБЩАЯ на 2021'!H981</f>
        <v>2130</v>
      </c>
      <c r="I66" s="144">
        <f>'ОБЩАЯ на 2021'!I981</f>
        <v>0</v>
      </c>
      <c r="J66" s="144">
        <f>'ОБЩАЯ на 2021'!J981</f>
        <v>2130</v>
      </c>
      <c r="K66" s="154">
        <f>'ОБЩАЯ на 2021'!K981</f>
        <v>99.579242636746145</v>
      </c>
      <c r="L66" s="144">
        <f>'ОБЩАЯ на 2021'!L981</f>
        <v>2111</v>
      </c>
      <c r="M66" s="144">
        <f>'ОБЩАЯ на 2021'!M981</f>
        <v>0</v>
      </c>
      <c r="N66" s="144">
        <f>'ОБЩАЯ на 2021'!N981</f>
        <v>2111</v>
      </c>
      <c r="O66" s="144">
        <f>'ОБЩАЯ на 2021'!O981</f>
        <v>548</v>
      </c>
      <c r="P66" s="144">
        <f>'ОБЩАЯ на 2021'!P981</f>
        <v>573</v>
      </c>
      <c r="Q66" s="144">
        <f>'ОБЩАЯ на 2021'!Q981</f>
        <v>0</v>
      </c>
      <c r="R66" s="144">
        <f>'ОБЩАЯ на 2021'!R981</f>
        <v>573</v>
      </c>
      <c r="S66" s="161">
        <f>'ОБЩАЯ на 2021'!S981</f>
        <v>2292</v>
      </c>
      <c r="T66" s="144">
        <f>'ОБЩАЯ на 2021'!T981</f>
        <v>2111</v>
      </c>
      <c r="U66" s="144">
        <f>'ОБЩАЯ на 2021'!U981</f>
        <v>0</v>
      </c>
      <c r="V66" s="144">
        <f>'ОБЩАЯ на 2021'!V981</f>
        <v>2111</v>
      </c>
      <c r="W66" s="144">
        <f>'ОБЩАЯ на 2021'!W981</f>
        <v>1071</v>
      </c>
      <c r="X66" s="144">
        <f>'ОБЩАЯ на 2021'!X981</f>
        <v>1109</v>
      </c>
      <c r="Y66" s="144">
        <f>'ОБЩАЯ на 2021'!Y981</f>
        <v>0</v>
      </c>
      <c r="Z66" s="144">
        <f>'ОБЩАЯ на 2021'!Z981</f>
        <v>1109</v>
      </c>
      <c r="AA66" s="161">
        <f>'ОБЩАЯ на 2021'!AA981</f>
        <v>2218</v>
      </c>
      <c r="AB66" s="144">
        <f>'ОБЩАЯ на 2021'!AB981</f>
        <v>2150</v>
      </c>
      <c r="AC66" s="144">
        <f>'ОБЩАЯ на 2021'!AC981</f>
        <v>0</v>
      </c>
      <c r="AD66" s="161">
        <f>'ОБЩАЯ на 2021'!AD981</f>
        <v>2150</v>
      </c>
    </row>
    <row r="67" spans="1:30">
      <c r="A67" s="111">
        <v>15</v>
      </c>
      <c r="B67" s="111">
        <v>62</v>
      </c>
      <c r="C67" s="160" t="str">
        <f>'ОБЩАЯ на 2021'!C945</f>
        <v>МР</v>
      </c>
      <c r="D67" s="160" t="str">
        <f>'ОБЩАЯ на 2021'!D945</f>
        <v>ГБУЗ "Городская больница г.Пласт"</v>
      </c>
      <c r="E67" s="144">
        <f>'ОБЩАЯ на 2021'!E945</f>
        <v>2918</v>
      </c>
      <c r="F67" s="144">
        <f>'ОБЩАЯ на 2021'!F945</f>
        <v>0</v>
      </c>
      <c r="G67" s="144">
        <f>'ОБЩАЯ на 2021'!G945</f>
        <v>2918</v>
      </c>
      <c r="H67" s="144">
        <f>'ОБЩАЯ на 2021'!H945</f>
        <v>2887</v>
      </c>
      <c r="I67" s="144">
        <f>'ОБЩАЯ на 2021'!I945</f>
        <v>0</v>
      </c>
      <c r="J67" s="144">
        <f>'ОБЩАЯ на 2021'!J945</f>
        <v>2887</v>
      </c>
      <c r="K67" s="154">
        <f>'ОБЩАЯ на 2021'!K945</f>
        <v>98.937628512679922</v>
      </c>
      <c r="L67" s="144">
        <f>'ОБЩАЯ на 2021'!L945</f>
        <v>2858</v>
      </c>
      <c r="M67" s="144">
        <f>'ОБЩАЯ на 2021'!M945</f>
        <v>0</v>
      </c>
      <c r="N67" s="144">
        <f>'ОБЩАЯ на 2021'!N945</f>
        <v>2858</v>
      </c>
      <c r="O67" s="144">
        <f>'ОБЩАЯ на 2021'!O945</f>
        <v>704</v>
      </c>
      <c r="P67" s="144">
        <f>'ОБЩАЯ на 2021'!P945</f>
        <v>715</v>
      </c>
      <c r="Q67" s="144">
        <f>'ОБЩАЯ на 2021'!Q945</f>
        <v>0</v>
      </c>
      <c r="R67" s="144">
        <f>'ОБЩАЯ на 2021'!R945</f>
        <v>715</v>
      </c>
      <c r="S67" s="161">
        <f>'ОБЩАЯ на 2021'!S945</f>
        <v>2860</v>
      </c>
      <c r="T67" s="144">
        <f>'ОБЩАЯ на 2021'!T945</f>
        <v>2843</v>
      </c>
      <c r="U67" s="144">
        <f>'ОБЩАЯ на 2021'!U945</f>
        <v>0</v>
      </c>
      <c r="V67" s="144">
        <f>'ОБЩАЯ на 2021'!V945</f>
        <v>2843</v>
      </c>
      <c r="W67" s="144">
        <f>'ОБЩАЯ на 2021'!W945</f>
        <v>1201</v>
      </c>
      <c r="X67" s="144">
        <f>'ОБЩАЯ на 2021'!X945</f>
        <v>1211</v>
      </c>
      <c r="Y67" s="144">
        <f>'ОБЩАЯ на 2021'!Y945</f>
        <v>0</v>
      </c>
      <c r="Z67" s="144">
        <f>'ОБЩАЯ на 2021'!Z945</f>
        <v>1211</v>
      </c>
      <c r="AA67" s="161">
        <f>'ОБЩАЯ на 2021'!AA945</f>
        <v>2422</v>
      </c>
      <c r="AB67" s="144">
        <f>'ОБЩАЯ на 2021'!AB945</f>
        <v>2858</v>
      </c>
      <c r="AC67" s="144">
        <f>'ОБЩАЯ на 2021'!AC945</f>
        <v>0</v>
      </c>
      <c r="AD67" s="161">
        <f>'ОБЩАЯ на 2021'!AD945</f>
        <v>2858</v>
      </c>
    </row>
    <row r="68" spans="1:30">
      <c r="A68" s="111">
        <v>29</v>
      </c>
      <c r="B68" s="111">
        <v>63</v>
      </c>
      <c r="C68" s="160" t="str">
        <f>'ОБЩАЯ на 2021'!C959</f>
        <v>МР</v>
      </c>
      <c r="D68" s="160" t="str">
        <f>'ОБЩАЯ на 2021'!D959</f>
        <v>ГБУЗ "Районная больница г.Сатка"</v>
      </c>
      <c r="E68" s="144">
        <f>'ОБЩАЯ на 2021'!E959</f>
        <v>9319</v>
      </c>
      <c r="F68" s="144">
        <f>'ОБЩАЯ на 2021'!F959</f>
        <v>0</v>
      </c>
      <c r="G68" s="144">
        <f>'ОБЩАЯ на 2021'!G959</f>
        <v>9319</v>
      </c>
      <c r="H68" s="144">
        <f>'ОБЩАЯ на 2021'!H959</f>
        <v>9176</v>
      </c>
      <c r="I68" s="144">
        <f>'ОБЩАЯ на 2021'!I959</f>
        <v>0</v>
      </c>
      <c r="J68" s="144">
        <f>'ОБЩАЯ на 2021'!J959</f>
        <v>9176</v>
      </c>
      <c r="K68" s="154">
        <f>'ОБЩАЯ на 2021'!K959</f>
        <v>98.465500590192079</v>
      </c>
      <c r="L68" s="144">
        <f>'ОБЩАЯ на 2021'!L959</f>
        <v>9441</v>
      </c>
      <c r="M68" s="144">
        <f>'ОБЩАЯ на 2021'!M959</f>
        <v>0</v>
      </c>
      <c r="N68" s="144">
        <f>'ОБЩАЯ на 2021'!N959</f>
        <v>9441</v>
      </c>
      <c r="O68" s="144">
        <f>'ОБЩАЯ на 2021'!O959</f>
        <v>2247</v>
      </c>
      <c r="P68" s="144">
        <f>'ОБЩАЯ на 2021'!P959</f>
        <v>2337</v>
      </c>
      <c r="Q68" s="144">
        <f>'ОБЩАЯ на 2021'!Q959</f>
        <v>0</v>
      </c>
      <c r="R68" s="144">
        <f>'ОБЩАЯ на 2021'!R959</f>
        <v>2337</v>
      </c>
      <c r="S68" s="161">
        <f>'ОБЩАЯ на 2021'!S959</f>
        <v>9348</v>
      </c>
      <c r="T68" s="144">
        <f>'ОБЩАЯ на 2021'!T959</f>
        <v>9441</v>
      </c>
      <c r="U68" s="144">
        <f>'ОБЩАЯ на 2021'!U959</f>
        <v>0</v>
      </c>
      <c r="V68" s="144">
        <f>'ОБЩАЯ на 2021'!V959</f>
        <v>9441</v>
      </c>
      <c r="W68" s="144">
        <f>'ОБЩАЯ на 2021'!W959</f>
        <v>4081</v>
      </c>
      <c r="X68" s="144">
        <f>'ОБЩАЯ на 2021'!X959</f>
        <v>4187</v>
      </c>
      <c r="Y68" s="144">
        <f>'ОБЩАЯ на 2021'!Y959</f>
        <v>0</v>
      </c>
      <c r="Z68" s="144">
        <f>'ОБЩАЯ на 2021'!Z959</f>
        <v>4187</v>
      </c>
      <c r="AA68" s="161">
        <f>'ОБЩАЯ на 2021'!AA959</f>
        <v>8374</v>
      </c>
      <c r="AB68" s="144">
        <f>'ОБЩАЯ на 2021'!AB959</f>
        <v>9441</v>
      </c>
      <c r="AC68" s="144">
        <f>'ОБЩАЯ на 2021'!AC959</f>
        <v>0</v>
      </c>
      <c r="AD68" s="161">
        <f>'ОБЩАЯ на 2021'!AD959</f>
        <v>9441</v>
      </c>
    </row>
    <row r="69" spans="1:30">
      <c r="A69" s="111">
        <v>85</v>
      </c>
      <c r="B69" s="111">
        <v>64</v>
      </c>
      <c r="C69" s="160" t="str">
        <f>'ОБЩАЯ на 2021'!C1015</f>
        <v>Снежинский ГО</v>
      </c>
      <c r="D69" s="160" t="str">
        <f>'ОБЩАЯ на 2021'!D1015</f>
        <v>ФГБУЗ ЦМСЧ № 15 ФМБА России</v>
      </c>
      <c r="E69" s="144">
        <f>'ОБЩАЯ на 2021'!E1015</f>
        <v>6585</v>
      </c>
      <c r="F69" s="144">
        <f>'ОБЩАЯ на 2021'!F1015</f>
        <v>0</v>
      </c>
      <c r="G69" s="144">
        <f>'ОБЩАЯ на 2021'!G1015</f>
        <v>6585</v>
      </c>
      <c r="H69" s="144">
        <f>'ОБЩАЯ на 2021'!H1015</f>
        <v>6619</v>
      </c>
      <c r="I69" s="144">
        <f>'ОБЩАЯ на 2021'!I1015</f>
        <v>0</v>
      </c>
      <c r="J69" s="144">
        <f>'ОБЩАЯ на 2021'!J1015</f>
        <v>6619</v>
      </c>
      <c r="K69" s="154">
        <f>'ОБЩАЯ на 2021'!K1015</f>
        <v>100.51632498101746</v>
      </c>
      <c r="L69" s="144">
        <f>'ОБЩАЯ на 2021'!L1015</f>
        <v>6585</v>
      </c>
      <c r="M69" s="144">
        <f>'ОБЩАЯ на 2021'!M1015</f>
        <v>0</v>
      </c>
      <c r="N69" s="144">
        <f>'ОБЩАЯ на 2021'!N1015</f>
        <v>6585</v>
      </c>
      <c r="O69" s="144">
        <f>'ОБЩАЯ на 2021'!O1015</f>
        <v>1646</v>
      </c>
      <c r="P69" s="144">
        <f>'ОБЩАЯ на 2021'!P1015</f>
        <v>1685</v>
      </c>
      <c r="Q69" s="144">
        <f>'ОБЩАЯ на 2021'!Q1015</f>
        <v>0</v>
      </c>
      <c r="R69" s="144">
        <f>'ОБЩАЯ на 2021'!R1015</f>
        <v>1685</v>
      </c>
      <c r="S69" s="161">
        <f>'ОБЩАЯ на 2021'!S1015</f>
        <v>6740</v>
      </c>
      <c r="T69" s="144">
        <f>'ОБЩАЯ на 2021'!T1015</f>
        <v>6585</v>
      </c>
      <c r="U69" s="144">
        <f>'ОБЩАЯ на 2021'!U1015</f>
        <v>0</v>
      </c>
      <c r="V69" s="144">
        <f>'ОБЩАЯ на 2021'!V1015</f>
        <v>6585</v>
      </c>
      <c r="W69" s="144">
        <f>'ОБЩАЯ на 2021'!W1015</f>
        <v>2812</v>
      </c>
      <c r="X69" s="144">
        <f>'ОБЩАЯ на 2021'!X1015</f>
        <v>2834</v>
      </c>
      <c r="Y69" s="144">
        <f>'ОБЩАЯ на 2021'!Y1015</f>
        <v>0</v>
      </c>
      <c r="Z69" s="144">
        <f>'ОБЩАЯ на 2021'!Z1015</f>
        <v>2834</v>
      </c>
      <c r="AA69" s="161">
        <f>'ОБЩАЯ на 2021'!AA1015</f>
        <v>5668</v>
      </c>
      <c r="AB69" s="144">
        <f>'ОБЩАЯ на 2021'!AB1015</f>
        <v>6847</v>
      </c>
      <c r="AC69" s="144">
        <f>'ОБЩАЯ на 2021'!AC1015</f>
        <v>0</v>
      </c>
      <c r="AD69" s="161">
        <f>'ОБЩАЯ на 2021'!AD1015</f>
        <v>6847</v>
      </c>
    </row>
    <row r="70" spans="1:30">
      <c r="A70" s="111">
        <v>84</v>
      </c>
      <c r="B70" s="111">
        <v>65</v>
      </c>
      <c r="C70" s="160" t="str">
        <f>'ОБЩАЯ на 2021'!C1014</f>
        <v>Трехгорный ГО</v>
      </c>
      <c r="D70" s="160" t="str">
        <f>'ОБЩАЯ на 2021'!D1014</f>
        <v>ФГБУЗ МСЧ № 72 ФМБА России</v>
      </c>
      <c r="E70" s="144">
        <f>'ОБЩАЯ на 2021'!E1014</f>
        <v>3673</v>
      </c>
      <c r="F70" s="144">
        <f>'ОБЩАЯ на 2021'!F1014</f>
        <v>0</v>
      </c>
      <c r="G70" s="144">
        <f>'ОБЩАЯ на 2021'!G1014</f>
        <v>3673</v>
      </c>
      <c r="H70" s="144">
        <f>'ОБЩАЯ на 2021'!H1014</f>
        <v>3500</v>
      </c>
      <c r="I70" s="144">
        <f>'ОБЩАЯ на 2021'!I1014</f>
        <v>0</v>
      </c>
      <c r="J70" s="144">
        <f>'ОБЩАЯ на 2021'!J1014</f>
        <v>3500</v>
      </c>
      <c r="K70" s="154">
        <f>'ОБЩАЯ на 2021'!K1014</f>
        <v>95.28995371630819</v>
      </c>
      <c r="L70" s="144">
        <f>'ОБЩАЯ на 2021'!L1014</f>
        <v>3673</v>
      </c>
      <c r="M70" s="144">
        <f>'ОБЩАЯ на 2021'!M1014</f>
        <v>0</v>
      </c>
      <c r="N70" s="144">
        <f>'ОБЩАЯ на 2021'!N1014</f>
        <v>3673</v>
      </c>
      <c r="O70" s="144">
        <f>'ОБЩАЯ на 2021'!O1014</f>
        <v>814</v>
      </c>
      <c r="P70" s="144">
        <f>'ОБЩАЯ на 2021'!P1014</f>
        <v>814</v>
      </c>
      <c r="Q70" s="144">
        <f>'ОБЩАЯ на 2021'!Q1014</f>
        <v>0</v>
      </c>
      <c r="R70" s="144">
        <f>'ОБЩАЯ на 2021'!R1014</f>
        <v>814</v>
      </c>
      <c r="S70" s="161">
        <f>'ОБЩАЯ на 2021'!S1014</f>
        <v>3256</v>
      </c>
      <c r="T70" s="144">
        <f>'ОБЩАЯ на 2021'!T1014</f>
        <v>3673</v>
      </c>
      <c r="U70" s="144">
        <f>'ОБЩАЯ на 2021'!U1014</f>
        <v>0</v>
      </c>
      <c r="V70" s="144">
        <f>'ОБЩАЯ на 2021'!V1014</f>
        <v>3673</v>
      </c>
      <c r="W70" s="144">
        <f>'ОБЩАЯ на 2021'!W1014</f>
        <v>1367</v>
      </c>
      <c r="X70" s="144">
        <f>'ОБЩАЯ на 2021'!X1014</f>
        <v>1370</v>
      </c>
      <c r="Y70" s="144">
        <f>'ОБЩАЯ на 2021'!Y1014</f>
        <v>0</v>
      </c>
      <c r="Z70" s="144">
        <f>'ОБЩАЯ на 2021'!Z1014</f>
        <v>1370</v>
      </c>
      <c r="AA70" s="161">
        <f>'ОБЩАЯ на 2021'!AA1014</f>
        <v>2740</v>
      </c>
      <c r="AB70" s="144">
        <f>'ОБЩАЯ на 2021'!AB1014</f>
        <v>3770</v>
      </c>
      <c r="AC70" s="144">
        <f>'ОБЩАЯ на 2021'!AC1014</f>
        <v>0</v>
      </c>
      <c r="AD70" s="161">
        <f>'ОБЩАЯ на 2021'!AD1014</f>
        <v>3770</v>
      </c>
    </row>
    <row r="71" spans="1:30">
      <c r="A71" s="111">
        <v>19</v>
      </c>
      <c r="B71" s="111">
        <v>66</v>
      </c>
      <c r="C71" s="160" t="str">
        <f>'ОБЩАЯ на 2021'!C949</f>
        <v>Троицкий ГО</v>
      </c>
      <c r="D71" s="160" t="str">
        <f>'ОБЩАЯ на 2021'!D949</f>
        <v>ГБУЗ "Областная больница г.Троицк"</v>
      </c>
      <c r="E71" s="144">
        <f>'ОБЩАЯ на 2021'!E949</f>
        <v>11798</v>
      </c>
      <c r="F71" s="144">
        <f>'ОБЩАЯ на 2021'!F949</f>
        <v>200</v>
      </c>
      <c r="G71" s="144">
        <f>'ОБЩАЯ на 2021'!G949</f>
        <v>11998</v>
      </c>
      <c r="H71" s="144">
        <f>'ОБЩАЯ на 2021'!H949</f>
        <v>11475</v>
      </c>
      <c r="I71" s="144">
        <f>'ОБЩАЯ на 2021'!I949</f>
        <v>199</v>
      </c>
      <c r="J71" s="144">
        <f>'ОБЩАЯ на 2021'!J949</f>
        <v>11674</v>
      </c>
      <c r="K71" s="154">
        <f>'ОБЩАЯ на 2021'!K949</f>
        <v>97.299549924987488</v>
      </c>
      <c r="L71" s="144">
        <f>'ОБЩАЯ на 2021'!L949</f>
        <v>11499</v>
      </c>
      <c r="M71" s="144">
        <f>'ОБЩАЯ на 2021'!M949</f>
        <v>200</v>
      </c>
      <c r="N71" s="144">
        <f>'ОБЩАЯ на 2021'!N949</f>
        <v>11699</v>
      </c>
      <c r="O71" s="144">
        <f>'ОБЩАЯ на 2021'!O949</f>
        <v>2743</v>
      </c>
      <c r="P71" s="144">
        <f>'ОБЩАЯ на 2021'!P949</f>
        <v>2857</v>
      </c>
      <c r="Q71" s="144">
        <f>'ОБЩАЯ на 2021'!Q949</f>
        <v>58</v>
      </c>
      <c r="R71" s="144">
        <f>'ОБЩАЯ на 2021'!R949</f>
        <v>2915</v>
      </c>
      <c r="S71" s="161">
        <f>'ОБЩАЯ на 2021'!S949</f>
        <v>11660</v>
      </c>
      <c r="T71" s="144">
        <f>'ОБЩАЯ на 2021'!T949</f>
        <v>11494</v>
      </c>
      <c r="U71" s="144">
        <f>'ОБЩАЯ на 2021'!U949</f>
        <v>200</v>
      </c>
      <c r="V71" s="144">
        <f>'ОБЩАЯ на 2021'!V949</f>
        <v>11694</v>
      </c>
      <c r="W71" s="144">
        <f>'ОБЩАЯ на 2021'!W949</f>
        <v>5088</v>
      </c>
      <c r="X71" s="144">
        <f>'ОБЩАЯ на 2021'!X949</f>
        <v>5164</v>
      </c>
      <c r="Y71" s="144">
        <f>'ОБЩАЯ на 2021'!Y949</f>
        <v>114</v>
      </c>
      <c r="Z71" s="144">
        <f>'ОБЩАЯ на 2021'!Z949</f>
        <v>5278</v>
      </c>
      <c r="AA71" s="161">
        <f>'ОБЩАЯ на 2021'!AA949</f>
        <v>10556</v>
      </c>
      <c r="AB71" s="144">
        <f>'ОБЩАЯ на 2021'!AB949</f>
        <v>11900</v>
      </c>
      <c r="AC71" s="144">
        <f>'ОБЩАЯ на 2021'!AC949</f>
        <v>250</v>
      </c>
      <c r="AD71" s="161">
        <f>'ОБЩАЯ на 2021'!AD949</f>
        <v>12150</v>
      </c>
    </row>
    <row r="72" spans="1:30">
      <c r="A72" s="111">
        <v>36</v>
      </c>
      <c r="B72" s="111">
        <v>67</v>
      </c>
      <c r="C72" s="160" t="str">
        <f>'ОБЩАЯ на 2021'!C966</f>
        <v>МР</v>
      </c>
      <c r="D72" s="160" t="str">
        <f>'ОБЩАЯ на 2021'!D966</f>
        <v>ГБУЗ "Районная больница п.Увельский"</v>
      </c>
      <c r="E72" s="144">
        <f>'ОБЩАЯ на 2021'!E966</f>
        <v>2036</v>
      </c>
      <c r="F72" s="144">
        <f>'ОБЩАЯ на 2021'!F966</f>
        <v>0</v>
      </c>
      <c r="G72" s="144">
        <f>'ОБЩАЯ на 2021'!G966</f>
        <v>2036</v>
      </c>
      <c r="H72" s="144">
        <f>'ОБЩАЯ на 2021'!H966</f>
        <v>2036</v>
      </c>
      <c r="I72" s="144">
        <f>'ОБЩАЯ на 2021'!I966</f>
        <v>0</v>
      </c>
      <c r="J72" s="144">
        <f>'ОБЩАЯ на 2021'!J966</f>
        <v>2036</v>
      </c>
      <c r="K72" s="154">
        <f>'ОБЩАЯ на 2021'!K966</f>
        <v>100</v>
      </c>
      <c r="L72" s="144">
        <f>'ОБЩАЯ на 2021'!L966</f>
        <v>2036</v>
      </c>
      <c r="M72" s="144">
        <f>'ОБЩАЯ на 2021'!M966</f>
        <v>0</v>
      </c>
      <c r="N72" s="144">
        <f>'ОБЩАЯ на 2021'!N966</f>
        <v>2036</v>
      </c>
      <c r="O72" s="144">
        <f>'ОБЩАЯ на 2021'!O966</f>
        <v>513</v>
      </c>
      <c r="P72" s="144">
        <f>'ОБЩАЯ на 2021'!P966</f>
        <v>518</v>
      </c>
      <c r="Q72" s="144">
        <f>'ОБЩАЯ на 2021'!Q966</f>
        <v>0</v>
      </c>
      <c r="R72" s="144">
        <f>'ОБЩАЯ на 2021'!R966</f>
        <v>518</v>
      </c>
      <c r="S72" s="161">
        <f>'ОБЩАЯ на 2021'!S966</f>
        <v>2072</v>
      </c>
      <c r="T72" s="144">
        <f>'ОБЩАЯ на 2021'!T966</f>
        <v>2036</v>
      </c>
      <c r="U72" s="144">
        <f>'ОБЩАЯ на 2021'!U966</f>
        <v>0</v>
      </c>
      <c r="V72" s="144">
        <f>'ОБЩАЯ на 2021'!V966</f>
        <v>2036</v>
      </c>
      <c r="W72" s="144">
        <f>'ОБЩАЯ на 2021'!W966</f>
        <v>897</v>
      </c>
      <c r="X72" s="144">
        <f>'ОБЩАЯ на 2021'!X966</f>
        <v>907</v>
      </c>
      <c r="Y72" s="144">
        <f>'ОБЩАЯ на 2021'!Y966</f>
        <v>0</v>
      </c>
      <c r="Z72" s="144">
        <f>'ОБЩАЯ на 2021'!Z966</f>
        <v>907</v>
      </c>
      <c r="AA72" s="161">
        <f>'ОБЩАЯ на 2021'!AA966</f>
        <v>1814</v>
      </c>
      <c r="AB72" s="144">
        <f>'ОБЩАЯ на 2021'!AB966</f>
        <v>2036</v>
      </c>
      <c r="AC72" s="144">
        <f>'ОБЩАЯ на 2021'!AC966</f>
        <v>0</v>
      </c>
      <c r="AD72" s="161">
        <f>'ОБЩАЯ на 2021'!AD966</f>
        <v>2036</v>
      </c>
    </row>
    <row r="73" spans="1:30">
      <c r="A73" s="111">
        <v>52</v>
      </c>
      <c r="B73" s="111">
        <v>68</v>
      </c>
      <c r="C73" s="160" t="str">
        <f>'ОБЩАЯ на 2021'!C982</f>
        <v>МР</v>
      </c>
      <c r="D73" s="160" t="str">
        <f>'ОБЩАЯ на 2021'!D982</f>
        <v>ГБУЗ "Районная больница с. Уйское"</v>
      </c>
      <c r="E73" s="144">
        <f>'ОБЩАЯ на 2021'!E982</f>
        <v>2081</v>
      </c>
      <c r="F73" s="144">
        <f>'ОБЩАЯ на 2021'!F982</f>
        <v>0</v>
      </c>
      <c r="G73" s="144">
        <f>'ОБЩАЯ на 2021'!G982</f>
        <v>2081</v>
      </c>
      <c r="H73" s="144">
        <f>'ОБЩАЯ на 2021'!H982</f>
        <v>2116</v>
      </c>
      <c r="I73" s="144">
        <f>'ОБЩАЯ на 2021'!I982</f>
        <v>0</v>
      </c>
      <c r="J73" s="144">
        <f>'ОБЩАЯ на 2021'!J982</f>
        <v>2116</v>
      </c>
      <c r="K73" s="154">
        <f>'ОБЩАЯ на 2021'!K982</f>
        <v>101.68188370975493</v>
      </c>
      <c r="L73" s="144">
        <f>'ОБЩАЯ на 2021'!L982</f>
        <v>2071</v>
      </c>
      <c r="M73" s="144">
        <f>'ОБЩАЯ на 2021'!M982</f>
        <v>0</v>
      </c>
      <c r="N73" s="144">
        <f>'ОБЩАЯ на 2021'!N982</f>
        <v>2071</v>
      </c>
      <c r="O73" s="144">
        <f>'ОБЩАЯ на 2021'!O982</f>
        <v>512</v>
      </c>
      <c r="P73" s="144">
        <f>'ОБЩАЯ на 2021'!P982</f>
        <v>539</v>
      </c>
      <c r="Q73" s="144">
        <f>'ОБЩАЯ на 2021'!Q982</f>
        <v>0</v>
      </c>
      <c r="R73" s="144">
        <f>'ОБЩАЯ на 2021'!R982</f>
        <v>539</v>
      </c>
      <c r="S73" s="161">
        <f>'ОБЩАЯ на 2021'!S982</f>
        <v>2156</v>
      </c>
      <c r="T73" s="144">
        <f>'ОБЩАЯ на 2021'!T982</f>
        <v>2071</v>
      </c>
      <c r="U73" s="144">
        <f>'ОБЩАЯ на 2021'!U982</f>
        <v>0</v>
      </c>
      <c r="V73" s="144">
        <f>'ОБЩАЯ на 2021'!V982</f>
        <v>2071</v>
      </c>
      <c r="W73" s="144">
        <f>'ОБЩАЯ на 2021'!W982</f>
        <v>1010</v>
      </c>
      <c r="X73" s="144">
        <f>'ОБЩАЯ на 2021'!X982</f>
        <v>1020</v>
      </c>
      <c r="Y73" s="144">
        <f>'ОБЩАЯ на 2021'!Y982</f>
        <v>0</v>
      </c>
      <c r="Z73" s="144">
        <f>'ОБЩАЯ на 2021'!Z982</f>
        <v>1020</v>
      </c>
      <c r="AA73" s="161">
        <f>'ОБЩАЯ на 2021'!AA982</f>
        <v>2040</v>
      </c>
      <c r="AB73" s="144">
        <f>'ОБЩАЯ на 2021'!AB982</f>
        <v>2107</v>
      </c>
      <c r="AC73" s="144">
        <f>'ОБЩАЯ на 2021'!AC982</f>
        <v>0</v>
      </c>
      <c r="AD73" s="161">
        <f>'ОБЩАЯ на 2021'!AD982</f>
        <v>2107</v>
      </c>
    </row>
    <row r="74" spans="1:30" ht="25.5">
      <c r="A74" s="111">
        <v>83</v>
      </c>
      <c r="B74" s="111">
        <v>69</v>
      </c>
      <c r="C74" s="160" t="str">
        <f>'ОБЩАЯ на 2021'!C1013</f>
        <v>Усть-Катавский ГО</v>
      </c>
      <c r="D74" s="160" t="str">
        <f>'ОБЩАЯ на 2021'!D1013</f>
        <v>ФГБУЗ МСЧ № 162 ФМБА России</v>
      </c>
      <c r="E74" s="144">
        <f>'ОБЩАЯ на 2021'!E1013</f>
        <v>3705</v>
      </c>
      <c r="F74" s="144">
        <f>'ОБЩАЯ на 2021'!F1013</f>
        <v>0</v>
      </c>
      <c r="G74" s="144">
        <f>'ОБЩАЯ на 2021'!G1013</f>
        <v>3705</v>
      </c>
      <c r="H74" s="144">
        <f>'ОБЩАЯ на 2021'!H1013</f>
        <v>3717</v>
      </c>
      <c r="I74" s="144">
        <f>'ОБЩАЯ на 2021'!I1013</f>
        <v>0</v>
      </c>
      <c r="J74" s="144">
        <f>'ОБЩАЯ на 2021'!J1013</f>
        <v>3717</v>
      </c>
      <c r="K74" s="154">
        <f>'ОБЩАЯ на 2021'!K1013</f>
        <v>100.3238866396761</v>
      </c>
      <c r="L74" s="144">
        <f>'ОБЩАЯ на 2021'!L1013</f>
        <v>3575</v>
      </c>
      <c r="M74" s="144">
        <f>'ОБЩАЯ на 2021'!M1013</f>
        <v>0</v>
      </c>
      <c r="N74" s="144">
        <f>'ОБЩАЯ на 2021'!N1013</f>
        <v>3575</v>
      </c>
      <c r="O74" s="144">
        <f>'ОБЩАЯ на 2021'!O1013</f>
        <v>941</v>
      </c>
      <c r="P74" s="144">
        <f>'ОБЩАЯ на 2021'!P1013</f>
        <v>967</v>
      </c>
      <c r="Q74" s="144">
        <f>'ОБЩАЯ на 2021'!Q1013</f>
        <v>0</v>
      </c>
      <c r="R74" s="144">
        <f>'ОБЩАЯ на 2021'!R1013</f>
        <v>967</v>
      </c>
      <c r="S74" s="161">
        <f>'ОБЩАЯ на 2021'!S1013</f>
        <v>3868</v>
      </c>
      <c r="T74" s="144">
        <f>'ОБЩАЯ на 2021'!T1013</f>
        <v>3575</v>
      </c>
      <c r="U74" s="144">
        <f>'ОБЩАЯ на 2021'!U1013</f>
        <v>0</v>
      </c>
      <c r="V74" s="144">
        <f>'ОБЩАЯ на 2021'!V1013</f>
        <v>3575</v>
      </c>
      <c r="W74" s="144">
        <f>'ОБЩАЯ на 2021'!W1013</f>
        <v>1675</v>
      </c>
      <c r="X74" s="144">
        <f>'ОБЩАЯ на 2021'!X1013</f>
        <v>1718</v>
      </c>
      <c r="Y74" s="144">
        <f>'ОБЩАЯ на 2021'!Y1013</f>
        <v>0</v>
      </c>
      <c r="Z74" s="144">
        <f>'ОБЩАЯ на 2021'!Z1013</f>
        <v>1718</v>
      </c>
      <c r="AA74" s="161">
        <f>'ОБЩАЯ на 2021'!AA1013</f>
        <v>3436</v>
      </c>
      <c r="AB74" s="144">
        <f>'ОБЩАЯ на 2021'!AB1013</f>
        <v>3900</v>
      </c>
      <c r="AC74" s="144">
        <f>'ОБЩАЯ на 2021'!AC1013</f>
        <v>0</v>
      </c>
      <c r="AD74" s="161">
        <f>'ОБЩАЯ на 2021'!AD1013</f>
        <v>3900</v>
      </c>
    </row>
    <row r="75" spans="1:30" ht="25.5">
      <c r="A75" s="111">
        <v>37</v>
      </c>
      <c r="B75" s="111">
        <v>70</v>
      </c>
      <c r="C75" s="160" t="str">
        <f>'ОБЩАЯ на 2021'!C967</f>
        <v>МР</v>
      </c>
      <c r="D75" s="160" t="str">
        <f>'ОБЩАЯ на 2021'!D967</f>
        <v>ГБУЗ "Районная больница с. Фершампенуаз"</v>
      </c>
      <c r="E75" s="144">
        <f>'ОБЩАЯ на 2021'!E967</f>
        <v>2213</v>
      </c>
      <c r="F75" s="144">
        <f>'ОБЩАЯ на 2021'!F967</f>
        <v>0</v>
      </c>
      <c r="G75" s="144">
        <f>'ОБЩАЯ на 2021'!G967</f>
        <v>2213</v>
      </c>
      <c r="H75" s="144">
        <f>'ОБЩАЯ на 2021'!H967</f>
        <v>2122</v>
      </c>
      <c r="I75" s="144">
        <f>'ОБЩАЯ на 2021'!I967</f>
        <v>0</v>
      </c>
      <c r="J75" s="144">
        <f>'ОБЩАЯ на 2021'!J967</f>
        <v>2122</v>
      </c>
      <c r="K75" s="154">
        <f>'ОБЩАЯ на 2021'!K967</f>
        <v>95.887934929959329</v>
      </c>
      <c r="L75" s="144">
        <f>'ОБЩАЯ на 2021'!L967</f>
        <v>2178</v>
      </c>
      <c r="M75" s="144">
        <f>'ОБЩАЯ на 2021'!M967</f>
        <v>0</v>
      </c>
      <c r="N75" s="144">
        <f>'ОБЩАЯ на 2021'!N967</f>
        <v>2178</v>
      </c>
      <c r="O75" s="144">
        <f>'ОБЩАЯ на 2021'!O967</f>
        <v>483</v>
      </c>
      <c r="P75" s="144">
        <f>'ОБЩАЯ на 2021'!P967</f>
        <v>490</v>
      </c>
      <c r="Q75" s="144">
        <f>'ОБЩАЯ на 2021'!Q967</f>
        <v>0</v>
      </c>
      <c r="R75" s="144">
        <f>'ОБЩАЯ на 2021'!R967</f>
        <v>490</v>
      </c>
      <c r="S75" s="161">
        <f>'ОБЩАЯ на 2021'!S967</f>
        <v>1960</v>
      </c>
      <c r="T75" s="144">
        <f>'ОБЩАЯ на 2021'!T967</f>
        <v>2163</v>
      </c>
      <c r="U75" s="144">
        <f>'ОБЩАЯ на 2021'!U967</f>
        <v>0</v>
      </c>
      <c r="V75" s="144">
        <f>'ОБЩАЯ на 2021'!V967</f>
        <v>2163</v>
      </c>
      <c r="W75" s="144">
        <f>'ОБЩАЯ на 2021'!W967</f>
        <v>913</v>
      </c>
      <c r="X75" s="144">
        <f>'ОБЩАЯ на 2021'!X967</f>
        <v>924</v>
      </c>
      <c r="Y75" s="144">
        <f>'ОБЩАЯ на 2021'!Y967</f>
        <v>0</v>
      </c>
      <c r="Z75" s="144">
        <f>'ОБЩАЯ на 2021'!Z967</f>
        <v>924</v>
      </c>
      <c r="AA75" s="161">
        <f>'ОБЩАЯ на 2021'!AA967</f>
        <v>1848</v>
      </c>
      <c r="AB75" s="144">
        <f>'ОБЩАЯ на 2021'!AB967</f>
        <v>2178</v>
      </c>
      <c r="AC75" s="144">
        <f>'ОБЩАЯ на 2021'!AC967</f>
        <v>0</v>
      </c>
      <c r="AD75" s="161">
        <f>'ОБЩАЯ на 2021'!AD967</f>
        <v>2178</v>
      </c>
    </row>
    <row r="76" spans="1:30" ht="25.5">
      <c r="A76" s="111">
        <v>20</v>
      </c>
      <c r="B76" s="111">
        <v>71</v>
      </c>
      <c r="C76" s="160" t="str">
        <f>'ОБЩАЯ на 2021'!C950</f>
        <v>Чебаркульский ГО</v>
      </c>
      <c r="D76" s="160" t="str">
        <f>'ОБЩАЯ на 2021'!D950</f>
        <v>ГБУЗ "Областная больница г. Чебаркуль"</v>
      </c>
      <c r="E76" s="144">
        <f>'ОБЩАЯ на 2021'!E950</f>
        <v>7073</v>
      </c>
      <c r="F76" s="144">
        <f>'ОБЩАЯ на 2021'!F950</f>
        <v>0</v>
      </c>
      <c r="G76" s="144">
        <f>'ОБЩАЯ на 2021'!G950</f>
        <v>7073</v>
      </c>
      <c r="H76" s="144">
        <f>'ОБЩАЯ на 2021'!H950</f>
        <v>6917</v>
      </c>
      <c r="I76" s="144">
        <f>'ОБЩАЯ на 2021'!I950</f>
        <v>0</v>
      </c>
      <c r="J76" s="144">
        <f>'ОБЩАЯ на 2021'!J950</f>
        <v>6917</v>
      </c>
      <c r="K76" s="154">
        <f>'ОБЩАЯ на 2021'!K950</f>
        <v>97.794429520712569</v>
      </c>
      <c r="L76" s="144">
        <f>'ОБЩАЯ на 2021'!L950</f>
        <v>6949</v>
      </c>
      <c r="M76" s="144">
        <f>'ОБЩАЯ на 2021'!M950</f>
        <v>0</v>
      </c>
      <c r="N76" s="144">
        <f>'ОБЩАЯ на 2021'!N950</f>
        <v>6949</v>
      </c>
      <c r="O76" s="144">
        <f>'ОБЩАЯ на 2021'!O950</f>
        <v>1706</v>
      </c>
      <c r="P76" s="144">
        <f>'ОБЩАЯ на 2021'!P950</f>
        <v>1751</v>
      </c>
      <c r="Q76" s="144">
        <f>'ОБЩАЯ на 2021'!Q950</f>
        <v>0</v>
      </c>
      <c r="R76" s="144">
        <f>'ОБЩАЯ на 2021'!R950</f>
        <v>1751</v>
      </c>
      <c r="S76" s="161">
        <f>'ОБЩАЯ на 2021'!S950</f>
        <v>7004</v>
      </c>
      <c r="T76" s="144">
        <f>'ОБЩАЯ на 2021'!T950</f>
        <v>6949</v>
      </c>
      <c r="U76" s="144">
        <f>'ОБЩАЯ на 2021'!U950</f>
        <v>0</v>
      </c>
      <c r="V76" s="144">
        <f>'ОБЩАЯ на 2021'!V950</f>
        <v>6949</v>
      </c>
      <c r="W76" s="144">
        <f>'ОБЩАЯ на 2021'!W950</f>
        <v>3276</v>
      </c>
      <c r="X76" s="144">
        <f>'ОБЩАЯ на 2021'!X950</f>
        <v>3346</v>
      </c>
      <c r="Y76" s="144">
        <f>'ОБЩАЯ на 2021'!Y950</f>
        <v>0</v>
      </c>
      <c r="Z76" s="144">
        <f>'ОБЩАЯ на 2021'!Z950</f>
        <v>3346</v>
      </c>
      <c r="AA76" s="161">
        <f>'ОБЩАЯ на 2021'!AA950</f>
        <v>6692</v>
      </c>
      <c r="AB76" s="144">
        <f>'ОБЩАЯ на 2021'!AB950</f>
        <v>6949</v>
      </c>
      <c r="AC76" s="144">
        <f>'ОБЩАЯ на 2021'!AC950</f>
        <v>0</v>
      </c>
      <c r="AD76" s="161">
        <f>'ОБЩАЯ на 2021'!AD950</f>
        <v>6949</v>
      </c>
    </row>
    <row r="77" spans="1:30" ht="25.5">
      <c r="A77" s="111">
        <v>75</v>
      </c>
      <c r="B77" s="111">
        <v>72</v>
      </c>
      <c r="C77" s="160" t="str">
        <f>'ОБЩАЯ на 2021'!C1005</f>
        <v>Чебаркульский ГО</v>
      </c>
      <c r="D77" s="160" t="str">
        <f>'ОБЩАЯ на 2021'!D1005</f>
        <v>ООО "Курорт Кисегач"</v>
      </c>
      <c r="E77" s="144">
        <f>'ОБЩАЯ на 2021'!E1005</f>
        <v>208</v>
      </c>
      <c r="F77" s="144">
        <f>'ОБЩАЯ на 2021'!F1005</f>
        <v>0</v>
      </c>
      <c r="G77" s="144">
        <f>'ОБЩАЯ на 2021'!G1005</f>
        <v>208</v>
      </c>
      <c r="H77" s="144">
        <f>'ОБЩАЯ на 2021'!H1005</f>
        <v>217</v>
      </c>
      <c r="I77" s="144">
        <f>'ОБЩАЯ на 2021'!I1005</f>
        <v>0</v>
      </c>
      <c r="J77" s="144">
        <f>'ОБЩАЯ на 2021'!J1005</f>
        <v>217</v>
      </c>
      <c r="K77" s="154">
        <f>'ОБЩАЯ на 2021'!K1005</f>
        <v>104.32692307692308</v>
      </c>
      <c r="L77" s="144">
        <f>'ОБЩАЯ на 2021'!L1005</f>
        <v>1331</v>
      </c>
      <c r="M77" s="144">
        <f>'ОБЩАЯ на 2021'!M1005</f>
        <v>0</v>
      </c>
      <c r="N77" s="144">
        <f>'ОБЩАЯ на 2021'!N1005</f>
        <v>1331</v>
      </c>
      <c r="O77" s="144">
        <f>'ОБЩАЯ на 2021'!O1005</f>
        <v>304</v>
      </c>
      <c r="P77" s="144">
        <f>'ОБЩАЯ на 2021'!P1005</f>
        <v>310</v>
      </c>
      <c r="Q77" s="144">
        <f>'ОБЩАЯ на 2021'!Q1005</f>
        <v>0</v>
      </c>
      <c r="R77" s="144">
        <f>'ОБЩАЯ на 2021'!R1005</f>
        <v>310</v>
      </c>
      <c r="S77" s="161">
        <f>'ОБЩАЯ на 2021'!S1005</f>
        <v>1240</v>
      </c>
      <c r="T77" s="144">
        <f>'ОБЩАЯ на 2021'!T1005</f>
        <v>1331</v>
      </c>
      <c r="U77" s="144">
        <f>'ОБЩАЯ на 2021'!U1005</f>
        <v>0</v>
      </c>
      <c r="V77" s="144">
        <f>'ОБЩАЯ на 2021'!V1005</f>
        <v>1331</v>
      </c>
      <c r="W77" s="144">
        <f>'ОБЩАЯ на 2021'!W1005</f>
        <v>321</v>
      </c>
      <c r="X77" s="144">
        <f>'ОБЩАЯ на 2021'!X1005</f>
        <v>329</v>
      </c>
      <c r="Y77" s="144">
        <f>'ОБЩАЯ на 2021'!Y1005</f>
        <v>0</v>
      </c>
      <c r="Z77" s="144">
        <f>'ОБЩАЯ на 2021'!Z1005</f>
        <v>329</v>
      </c>
      <c r="AA77" s="161">
        <f>'ОБЩАЯ на 2021'!AA1005</f>
        <v>658</v>
      </c>
      <c r="AB77" s="144">
        <f>'ОБЩАЯ на 2021'!AB1005</f>
        <v>1666</v>
      </c>
      <c r="AC77" s="144">
        <f>'ОБЩАЯ на 2021'!AC1005</f>
        <v>0</v>
      </c>
      <c r="AD77" s="161">
        <f>'ОБЩАЯ на 2021'!AD1005</f>
        <v>1666</v>
      </c>
    </row>
    <row r="78" spans="1:30">
      <c r="A78" s="111">
        <v>53</v>
      </c>
      <c r="B78" s="111">
        <v>73</v>
      </c>
      <c r="C78" s="160" t="str">
        <f>'ОБЩАЯ на 2021'!C983</f>
        <v>МР</v>
      </c>
      <c r="D78" s="160" t="str">
        <f>'ОБЩАЯ на 2021'!D983</f>
        <v>ГБУЗ "Районная больница с.Чесма"</v>
      </c>
      <c r="E78" s="144">
        <f>'ОБЩАЯ на 2021'!E983</f>
        <v>1656</v>
      </c>
      <c r="F78" s="144">
        <f>'ОБЩАЯ на 2021'!F983</f>
        <v>0</v>
      </c>
      <c r="G78" s="144">
        <f>'ОБЩАЯ на 2021'!G983</f>
        <v>1656</v>
      </c>
      <c r="H78" s="144">
        <f>'ОБЩАЯ на 2021'!H983</f>
        <v>1584</v>
      </c>
      <c r="I78" s="144">
        <f>'ОБЩАЯ на 2021'!I983</f>
        <v>0</v>
      </c>
      <c r="J78" s="144">
        <f>'ОБЩАЯ на 2021'!J983</f>
        <v>1584</v>
      </c>
      <c r="K78" s="154">
        <f>'ОБЩАЯ на 2021'!K983</f>
        <v>95.652173913043484</v>
      </c>
      <c r="L78" s="144">
        <f>'ОБЩАЯ на 2021'!L983</f>
        <v>1656</v>
      </c>
      <c r="M78" s="144">
        <f>'ОБЩАЯ на 2021'!M983</f>
        <v>0</v>
      </c>
      <c r="N78" s="144">
        <f>'ОБЩАЯ на 2021'!N983</f>
        <v>1656</v>
      </c>
      <c r="O78" s="144">
        <f>'ОБЩАЯ на 2021'!O983</f>
        <v>422</v>
      </c>
      <c r="P78" s="144">
        <f>'ОБЩАЯ на 2021'!P983</f>
        <v>424</v>
      </c>
      <c r="Q78" s="144">
        <f>'ОБЩАЯ на 2021'!Q983</f>
        <v>0</v>
      </c>
      <c r="R78" s="144">
        <f>'ОБЩАЯ на 2021'!R983</f>
        <v>424</v>
      </c>
      <c r="S78" s="161">
        <f>'ОБЩАЯ на 2021'!S983</f>
        <v>1696</v>
      </c>
      <c r="T78" s="144">
        <f>'ОБЩАЯ на 2021'!T983</f>
        <v>1660</v>
      </c>
      <c r="U78" s="144">
        <f>'ОБЩАЯ на 2021'!U983</f>
        <v>0</v>
      </c>
      <c r="V78" s="144">
        <f>'ОБЩАЯ на 2021'!V983</f>
        <v>1660</v>
      </c>
      <c r="W78" s="144">
        <f>'ОБЩАЯ на 2021'!W983</f>
        <v>768</v>
      </c>
      <c r="X78" s="144">
        <f>'ОБЩАЯ на 2021'!X983</f>
        <v>776</v>
      </c>
      <c r="Y78" s="144">
        <f>'ОБЩАЯ на 2021'!Y983</f>
        <v>0</v>
      </c>
      <c r="Z78" s="144">
        <f>'ОБЩАЯ на 2021'!Z983</f>
        <v>776</v>
      </c>
      <c r="AA78" s="161">
        <f>'ОБЩАЯ на 2021'!AA983</f>
        <v>1552</v>
      </c>
      <c r="AB78" s="144">
        <f>'ОБЩАЯ на 2021'!AB983</f>
        <v>1660</v>
      </c>
      <c r="AC78" s="144">
        <f>'ОБЩАЯ на 2021'!AC983</f>
        <v>0</v>
      </c>
      <c r="AD78" s="161">
        <f>'ОБЩАЯ на 2021'!AD983</f>
        <v>1660</v>
      </c>
    </row>
    <row r="79" spans="1:30" ht="25.5">
      <c r="A79" s="111">
        <v>16</v>
      </c>
      <c r="B79" s="111">
        <v>74</v>
      </c>
      <c r="C79" s="160" t="str">
        <f>'ОБЩАЯ на 2021'!C946</f>
        <v>Южноуральск</v>
      </c>
      <c r="D79" s="160" t="str">
        <f>'ОБЩАЯ на 2021'!D946</f>
        <v>ГБУЗ "Городская больница г. Южноуральск"</v>
      </c>
      <c r="E79" s="144">
        <f>'ОБЩАЯ на 2021'!E946</f>
        <v>5086</v>
      </c>
      <c r="F79" s="144">
        <f>'ОБЩАЯ на 2021'!F946</f>
        <v>0</v>
      </c>
      <c r="G79" s="144">
        <f>'ОБЩАЯ на 2021'!G946</f>
        <v>5086</v>
      </c>
      <c r="H79" s="144">
        <f>'ОБЩАЯ на 2021'!H946</f>
        <v>5048</v>
      </c>
      <c r="I79" s="144">
        <f>'ОБЩАЯ на 2021'!I946</f>
        <v>0</v>
      </c>
      <c r="J79" s="144">
        <f>'ОБЩАЯ на 2021'!J946</f>
        <v>5048</v>
      </c>
      <c r="K79" s="154">
        <f>'ОБЩАЯ на 2021'!K946</f>
        <v>99.252850963429012</v>
      </c>
      <c r="L79" s="144">
        <f>'ОБЩАЯ на 2021'!L946</f>
        <v>5151</v>
      </c>
      <c r="M79" s="144">
        <f>'ОБЩАЯ на 2021'!M946</f>
        <v>0</v>
      </c>
      <c r="N79" s="144">
        <f>'ОБЩАЯ на 2021'!N946</f>
        <v>5151</v>
      </c>
      <c r="O79" s="144">
        <f>'ОБЩАЯ на 2021'!O946</f>
        <v>1143</v>
      </c>
      <c r="P79" s="144">
        <f>'ОБЩАЯ на 2021'!P946</f>
        <v>1131</v>
      </c>
      <c r="Q79" s="144">
        <f>'ОБЩАЯ на 2021'!Q946</f>
        <v>0</v>
      </c>
      <c r="R79" s="144">
        <f>'ОБЩАЯ на 2021'!R946</f>
        <v>1131</v>
      </c>
      <c r="S79" s="161">
        <f>'ОБЩАЯ на 2021'!S946</f>
        <v>4524</v>
      </c>
      <c r="T79" s="144">
        <f>'ОБЩАЯ на 2021'!T946</f>
        <v>5134</v>
      </c>
      <c r="U79" s="144">
        <f>'ОБЩАЯ на 2021'!U946</f>
        <v>0</v>
      </c>
      <c r="V79" s="144">
        <f>'ОБЩАЯ на 2021'!V946</f>
        <v>5134</v>
      </c>
      <c r="W79" s="144">
        <f>'ОБЩАЯ на 2021'!W946</f>
        <v>2202</v>
      </c>
      <c r="X79" s="144">
        <f>'ОБЩАЯ на 2021'!X946</f>
        <v>2136</v>
      </c>
      <c r="Y79" s="144">
        <f>'ОБЩАЯ на 2021'!Y946</f>
        <v>0</v>
      </c>
      <c r="Z79" s="144">
        <f>'ОБЩАЯ на 2021'!Z946</f>
        <v>2136</v>
      </c>
      <c r="AA79" s="161">
        <f>'ОБЩАЯ на 2021'!AA946</f>
        <v>4272</v>
      </c>
      <c r="AB79" s="144">
        <f>'ОБЩАЯ на 2021'!AB946</f>
        <v>5279</v>
      </c>
      <c r="AC79" s="144">
        <f>'ОБЩАЯ на 2021'!AC946</f>
        <v>0</v>
      </c>
      <c r="AD79" s="161">
        <f>'ОБЩАЯ на 2021'!AD946</f>
        <v>5279</v>
      </c>
    </row>
    <row r="80" spans="1:30">
      <c r="A80" s="111">
        <v>62</v>
      </c>
      <c r="B80" s="111">
        <v>75</v>
      </c>
      <c r="C80" s="160" t="str">
        <f>'ОБЩАЯ на 2021'!C992</f>
        <v>Челябинский ГО</v>
      </c>
      <c r="D80" s="160" t="str">
        <f>'ОБЩАЯ на 2021'!D992</f>
        <v>МАУЗ ОТКЗ ГКБ № 1</v>
      </c>
      <c r="E80" s="144">
        <f>'ОБЩАЯ на 2021'!E992</f>
        <v>27151</v>
      </c>
      <c r="F80" s="144">
        <f>'ОБЩАЯ на 2021'!F992</f>
        <v>449</v>
      </c>
      <c r="G80" s="144">
        <f>'ОБЩАЯ на 2021'!G992</f>
        <v>27600</v>
      </c>
      <c r="H80" s="144">
        <f>'ОБЩАЯ на 2021'!H992</f>
        <v>27687</v>
      </c>
      <c r="I80" s="144">
        <f>'ОБЩАЯ на 2021'!I992</f>
        <v>449</v>
      </c>
      <c r="J80" s="144">
        <f>'ОБЩАЯ на 2021'!J992</f>
        <v>28136</v>
      </c>
      <c r="K80" s="154">
        <f>'ОБЩАЯ на 2021'!K992</f>
        <v>101.94202898550724</v>
      </c>
      <c r="L80" s="144">
        <f>'ОБЩАЯ на 2021'!L992</f>
        <v>27632</v>
      </c>
      <c r="M80" s="144">
        <f>'ОБЩАЯ на 2021'!M992</f>
        <v>245</v>
      </c>
      <c r="N80" s="144">
        <f>'ОБЩАЯ на 2021'!N992</f>
        <v>27877</v>
      </c>
      <c r="O80" s="144">
        <f>'ОБЩАЯ на 2021'!O992</f>
        <v>7346</v>
      </c>
      <c r="P80" s="144">
        <f>'ОБЩАЯ на 2021'!P992</f>
        <v>7613</v>
      </c>
      <c r="Q80" s="144">
        <f>'ОБЩАЯ на 2021'!Q992</f>
        <v>55</v>
      </c>
      <c r="R80" s="144">
        <f>'ОБЩАЯ на 2021'!R992</f>
        <v>7668</v>
      </c>
      <c r="S80" s="161">
        <f>'ОБЩАЯ на 2021'!S992</f>
        <v>30672</v>
      </c>
      <c r="T80" s="144">
        <f>'ОБЩАЯ на 2021'!T992</f>
        <v>27632</v>
      </c>
      <c r="U80" s="144">
        <f>'ОБЩАЯ на 2021'!U992</f>
        <v>245</v>
      </c>
      <c r="V80" s="144">
        <f>'ОБЩАЯ на 2021'!V992</f>
        <v>27877</v>
      </c>
      <c r="W80" s="144">
        <f>'ОБЩАЯ на 2021'!W992</f>
        <v>13326</v>
      </c>
      <c r="X80" s="144">
        <f>'ОБЩАЯ на 2021'!X992</f>
        <v>13671</v>
      </c>
      <c r="Y80" s="144">
        <f>'ОБЩАЯ на 2021'!Y992</f>
        <v>123</v>
      </c>
      <c r="Z80" s="144">
        <f>'ОБЩАЯ на 2021'!Z992</f>
        <v>13794</v>
      </c>
      <c r="AA80" s="161">
        <f>'ОБЩАЯ на 2021'!AA992</f>
        <v>27588</v>
      </c>
      <c r="AB80" s="144">
        <f>'ОБЩАЯ на 2021'!AB992</f>
        <v>28517</v>
      </c>
      <c r="AC80" s="144">
        <f>'ОБЩАЯ на 2021'!AC992</f>
        <v>1002</v>
      </c>
      <c r="AD80" s="161">
        <f>'ОБЩАЯ на 2021'!AD992</f>
        <v>29519</v>
      </c>
    </row>
    <row r="81" spans="1:30">
      <c r="A81" s="111">
        <v>63</v>
      </c>
      <c r="B81" s="111">
        <v>76</v>
      </c>
      <c r="C81" s="160" t="str">
        <f>'ОБЩАЯ на 2021'!C993</f>
        <v>Челябинский ГО</v>
      </c>
      <c r="D81" s="160" t="str">
        <f>'ОБЩАЯ на 2021'!D993</f>
        <v>МАУЗ ГКБ № 2</v>
      </c>
      <c r="E81" s="144">
        <f>'ОБЩАЯ на 2021'!E993</f>
        <v>2538</v>
      </c>
      <c r="F81" s="144">
        <f>'ОБЩАЯ на 2021'!F993</f>
        <v>0</v>
      </c>
      <c r="G81" s="144">
        <f>'ОБЩАЯ на 2021'!G993</f>
        <v>2538</v>
      </c>
      <c r="H81" s="144">
        <f>'ОБЩАЯ на 2021'!H993</f>
        <v>2519</v>
      </c>
      <c r="I81" s="144">
        <f>'ОБЩАЯ на 2021'!I993</f>
        <v>0</v>
      </c>
      <c r="J81" s="144">
        <f>'ОБЩАЯ на 2021'!J993</f>
        <v>2519</v>
      </c>
      <c r="K81" s="154">
        <f>'ОБЩАЯ на 2021'!K993</f>
        <v>99.251379038613081</v>
      </c>
      <c r="L81" s="144">
        <f>'ОБЩАЯ на 2021'!L993</f>
        <v>2597</v>
      </c>
      <c r="M81" s="144">
        <f>'ОБЩАЯ на 2021'!M993</f>
        <v>0</v>
      </c>
      <c r="N81" s="144">
        <f>'ОБЩАЯ на 2021'!N993</f>
        <v>2597</v>
      </c>
      <c r="O81" s="144">
        <f>'ОБЩАЯ на 2021'!O993</f>
        <v>571</v>
      </c>
      <c r="P81" s="144">
        <f>'ОБЩАЯ на 2021'!P993</f>
        <v>625</v>
      </c>
      <c r="Q81" s="144">
        <f>'ОБЩАЯ на 2021'!Q993</f>
        <v>0</v>
      </c>
      <c r="R81" s="144">
        <f>'ОБЩАЯ на 2021'!R993</f>
        <v>625</v>
      </c>
      <c r="S81" s="161">
        <f>'ОБЩАЯ на 2021'!S993</f>
        <v>2500</v>
      </c>
      <c r="T81" s="144">
        <f>'ОБЩАЯ на 2021'!T993</f>
        <v>2597</v>
      </c>
      <c r="U81" s="144">
        <f>'ОБЩАЯ на 2021'!U993</f>
        <v>0</v>
      </c>
      <c r="V81" s="144">
        <f>'ОБЩАЯ на 2021'!V993</f>
        <v>2597</v>
      </c>
      <c r="W81" s="144">
        <f>'ОБЩАЯ на 2021'!W993</f>
        <v>998</v>
      </c>
      <c r="X81" s="144">
        <f>'ОБЩАЯ на 2021'!X993</f>
        <v>1025</v>
      </c>
      <c r="Y81" s="144">
        <f>'ОБЩАЯ на 2021'!Y993</f>
        <v>0</v>
      </c>
      <c r="Z81" s="144">
        <f>'ОБЩАЯ на 2021'!Z993</f>
        <v>1025</v>
      </c>
      <c r="AA81" s="161">
        <f>'ОБЩАЯ на 2021'!AA993</f>
        <v>2050</v>
      </c>
      <c r="AB81" s="144">
        <f>'ОБЩАЯ на 2021'!AB993</f>
        <v>2597</v>
      </c>
      <c r="AC81" s="144">
        <f>'ОБЩАЯ на 2021'!AC993</f>
        <v>0</v>
      </c>
      <c r="AD81" s="161">
        <f>'ОБЩАЯ на 2021'!AD993</f>
        <v>2597</v>
      </c>
    </row>
    <row r="82" spans="1:30">
      <c r="A82" s="111">
        <v>65</v>
      </c>
      <c r="B82" s="111">
        <v>77</v>
      </c>
      <c r="C82" s="160" t="str">
        <f>'ОБЩАЯ на 2021'!C995</f>
        <v>Челябинский ГО</v>
      </c>
      <c r="D82" s="160" t="str">
        <f>'ОБЩАЯ на 2021'!D995</f>
        <v>МБУЗ ГКБ № 5</v>
      </c>
      <c r="E82" s="144">
        <f>'ОБЩАЯ на 2021'!E995</f>
        <v>9620</v>
      </c>
      <c r="F82" s="144">
        <f>'ОБЩАЯ на 2021'!F995</f>
        <v>10</v>
      </c>
      <c r="G82" s="144">
        <f>'ОБЩАЯ на 2021'!G995</f>
        <v>9630</v>
      </c>
      <c r="H82" s="144">
        <f>'ОБЩАЯ на 2021'!H995</f>
        <v>9545</v>
      </c>
      <c r="I82" s="144">
        <f>'ОБЩАЯ на 2021'!I995</f>
        <v>10</v>
      </c>
      <c r="J82" s="144">
        <f>'ОБЩАЯ на 2021'!J995</f>
        <v>9555</v>
      </c>
      <c r="K82" s="154">
        <f>'ОБЩАЯ на 2021'!K995</f>
        <v>99.221183800623052</v>
      </c>
      <c r="L82" s="144">
        <f>'ОБЩАЯ на 2021'!L995</f>
        <v>9626</v>
      </c>
      <c r="M82" s="144">
        <f>'ОБЩАЯ на 2021'!M995</f>
        <v>0</v>
      </c>
      <c r="N82" s="144">
        <f>'ОБЩАЯ на 2021'!N995</f>
        <v>9626</v>
      </c>
      <c r="O82" s="144">
        <f>'ОБЩАЯ на 2021'!O995</f>
        <v>2350</v>
      </c>
      <c r="P82" s="144">
        <f>'ОБЩАЯ на 2021'!P995</f>
        <v>2436</v>
      </c>
      <c r="Q82" s="144">
        <f>'ОБЩАЯ на 2021'!Q995</f>
        <v>0</v>
      </c>
      <c r="R82" s="144">
        <f>'ОБЩАЯ на 2021'!R995</f>
        <v>2436</v>
      </c>
      <c r="S82" s="161">
        <f>'ОБЩАЯ на 2021'!S995</f>
        <v>9744</v>
      </c>
      <c r="T82" s="144">
        <f>'ОБЩАЯ на 2021'!T995</f>
        <v>9626</v>
      </c>
      <c r="U82" s="144">
        <f>'ОБЩАЯ на 2021'!U995</f>
        <v>0</v>
      </c>
      <c r="V82" s="144">
        <f>'ОБЩАЯ на 2021'!V995</f>
        <v>9626</v>
      </c>
      <c r="W82" s="144">
        <f>'ОБЩАЯ на 2021'!W995</f>
        <v>4778</v>
      </c>
      <c r="X82" s="144">
        <f>'ОБЩАЯ на 2021'!X995</f>
        <v>4892</v>
      </c>
      <c r="Y82" s="144">
        <f>'ОБЩАЯ на 2021'!Y995</f>
        <v>0</v>
      </c>
      <c r="Z82" s="144">
        <f>'ОБЩАЯ на 2021'!Z995</f>
        <v>4892</v>
      </c>
      <c r="AA82" s="161">
        <f>'ОБЩАЯ на 2021'!AA995</f>
        <v>9784</v>
      </c>
      <c r="AB82" s="144">
        <f>'ОБЩАЯ на 2021'!AB995</f>
        <v>9626</v>
      </c>
      <c r="AC82" s="144">
        <f>'ОБЩАЯ на 2021'!AC995</f>
        <v>10</v>
      </c>
      <c r="AD82" s="161">
        <f>'ОБЩАЯ на 2021'!AD995</f>
        <v>9636</v>
      </c>
    </row>
    <row r="83" spans="1:30">
      <c r="A83" s="111">
        <v>66</v>
      </c>
      <c r="B83" s="111">
        <v>78</v>
      </c>
      <c r="C83" s="160" t="str">
        <f>'ОБЩАЯ на 2021'!C996</f>
        <v>Челябинский ГО</v>
      </c>
      <c r="D83" s="160" t="str">
        <f>'ОБЩАЯ на 2021'!D996</f>
        <v>МАУЗ ГКБ № 6</v>
      </c>
      <c r="E83" s="144">
        <f>'ОБЩАЯ на 2021'!E996</f>
        <v>19853</v>
      </c>
      <c r="F83" s="144">
        <f>'ОБЩАЯ на 2021'!F996</f>
        <v>115</v>
      </c>
      <c r="G83" s="144">
        <f>'ОБЩАЯ на 2021'!G996</f>
        <v>19968</v>
      </c>
      <c r="H83" s="144">
        <f>'ОБЩАЯ на 2021'!H996</f>
        <v>19613</v>
      </c>
      <c r="I83" s="144">
        <f>'ОБЩАЯ на 2021'!I996</f>
        <v>115</v>
      </c>
      <c r="J83" s="144">
        <f>'ОБЩАЯ на 2021'!J996</f>
        <v>19728</v>
      </c>
      <c r="K83" s="154">
        <f>'ОБЩАЯ на 2021'!K996</f>
        <v>98.798076923076934</v>
      </c>
      <c r="L83" s="144">
        <f>'ОБЩАЯ на 2021'!L996</f>
        <v>20271</v>
      </c>
      <c r="M83" s="144">
        <f>'ОБЩАЯ на 2021'!M996</f>
        <v>35</v>
      </c>
      <c r="N83" s="144">
        <f>'ОБЩАЯ на 2021'!N996</f>
        <v>20306</v>
      </c>
      <c r="O83" s="144">
        <f>'ОБЩАЯ на 2021'!O996</f>
        <v>4849</v>
      </c>
      <c r="P83" s="144">
        <f>'ОБЩАЯ на 2021'!P996</f>
        <v>5168</v>
      </c>
      <c r="Q83" s="144">
        <f>'ОБЩАЯ на 2021'!Q996</f>
        <v>3</v>
      </c>
      <c r="R83" s="144">
        <f>'ОБЩАЯ на 2021'!R996</f>
        <v>5171</v>
      </c>
      <c r="S83" s="161">
        <f>'ОБЩАЯ на 2021'!S996</f>
        <v>20684</v>
      </c>
      <c r="T83" s="144">
        <f>'ОБЩАЯ на 2021'!T996</f>
        <v>20271</v>
      </c>
      <c r="U83" s="144">
        <f>'ОБЩАЯ на 2021'!U996</f>
        <v>35</v>
      </c>
      <c r="V83" s="144">
        <f>'ОБЩАЯ на 2021'!V996</f>
        <v>20306</v>
      </c>
      <c r="W83" s="144">
        <f>'ОБЩАЯ на 2021'!W996</f>
        <v>9766</v>
      </c>
      <c r="X83" s="144">
        <f>'ОБЩАЯ на 2021'!X996</f>
        <v>9970</v>
      </c>
      <c r="Y83" s="144">
        <f>'ОБЩАЯ на 2021'!Y996</f>
        <v>7</v>
      </c>
      <c r="Z83" s="144">
        <f>'ОБЩАЯ на 2021'!Z996</f>
        <v>9977</v>
      </c>
      <c r="AA83" s="161">
        <f>'ОБЩАЯ на 2021'!AA996</f>
        <v>19954</v>
      </c>
      <c r="AB83" s="144">
        <f>'ОБЩАЯ на 2021'!AB996</f>
        <v>21348</v>
      </c>
      <c r="AC83" s="144">
        <f>'ОБЩАЯ на 2021'!AC996</f>
        <v>134</v>
      </c>
      <c r="AD83" s="161">
        <f>'ОБЩАЯ на 2021'!AD996</f>
        <v>21482</v>
      </c>
    </row>
    <row r="84" spans="1:30">
      <c r="A84" s="111">
        <v>61</v>
      </c>
      <c r="B84" s="111">
        <v>79</v>
      </c>
      <c r="C84" s="160" t="str">
        <f>'ОБЩАЯ на 2021'!C991</f>
        <v>Челябинский ГО</v>
      </c>
      <c r="D84" s="160" t="str">
        <f>'ОБЩАЯ на 2021'!D991</f>
        <v>МАУЗ ОЗП ГКБ № 8</v>
      </c>
      <c r="E84" s="144">
        <f>'ОБЩАЯ на 2021'!E991</f>
        <v>27584</v>
      </c>
      <c r="F84" s="144">
        <f>'ОБЩАЯ на 2021'!F991</f>
        <v>165</v>
      </c>
      <c r="G84" s="144">
        <f>'ОБЩАЯ на 2021'!G991</f>
        <v>27749</v>
      </c>
      <c r="H84" s="144">
        <f>'ОБЩАЯ на 2021'!H991</f>
        <v>27802</v>
      </c>
      <c r="I84" s="144">
        <f>'ОБЩАЯ на 2021'!I991</f>
        <v>166</v>
      </c>
      <c r="J84" s="144">
        <f>'ОБЩАЯ на 2021'!J991</f>
        <v>27968</v>
      </c>
      <c r="K84" s="154">
        <f>'ОБЩАЯ на 2021'!K991</f>
        <v>100.78921762946413</v>
      </c>
      <c r="L84" s="144">
        <f>'ОБЩАЯ на 2021'!L991</f>
        <v>27269</v>
      </c>
      <c r="M84" s="144">
        <f>'ОБЩАЯ на 2021'!M991</f>
        <v>442</v>
      </c>
      <c r="N84" s="144">
        <f>'ОБЩАЯ на 2021'!N991</f>
        <v>27711</v>
      </c>
      <c r="O84" s="144">
        <f>'ОБЩАЯ на 2021'!O991</f>
        <v>7366</v>
      </c>
      <c r="P84" s="144">
        <f>'ОБЩАЯ на 2021'!P991</f>
        <v>7614</v>
      </c>
      <c r="Q84" s="144">
        <f>'ОБЩАЯ на 2021'!Q991</f>
        <v>81</v>
      </c>
      <c r="R84" s="144">
        <f>'ОБЩАЯ на 2021'!R991</f>
        <v>7695</v>
      </c>
      <c r="S84" s="161">
        <f>'ОБЩАЯ на 2021'!S991</f>
        <v>30780</v>
      </c>
      <c r="T84" s="144">
        <f>'ОБЩАЯ на 2021'!T991</f>
        <v>27269</v>
      </c>
      <c r="U84" s="144">
        <f>'ОБЩАЯ на 2021'!U991</f>
        <v>442</v>
      </c>
      <c r="V84" s="144">
        <f>'ОБЩАЯ на 2021'!V991</f>
        <v>27711</v>
      </c>
      <c r="W84" s="144">
        <f>'ОБЩАЯ на 2021'!W991</f>
        <v>13545</v>
      </c>
      <c r="X84" s="144">
        <f>'ОБЩАЯ на 2021'!X991</f>
        <v>13961</v>
      </c>
      <c r="Y84" s="144">
        <f>'ОБЩАЯ на 2021'!Y991</f>
        <v>214</v>
      </c>
      <c r="Z84" s="144">
        <f>'ОБЩАЯ на 2021'!Z991</f>
        <v>14175</v>
      </c>
      <c r="AA84" s="161">
        <f>'ОБЩАЯ на 2021'!AA991</f>
        <v>28350</v>
      </c>
      <c r="AB84" s="144">
        <f>'ОБЩАЯ на 2021'!AB991</f>
        <v>27702</v>
      </c>
      <c r="AC84" s="144">
        <f>'ОБЩАЯ на 2021'!AC991</f>
        <v>552</v>
      </c>
      <c r="AD84" s="161">
        <f>'ОБЩАЯ на 2021'!AD991</f>
        <v>28254</v>
      </c>
    </row>
    <row r="85" spans="1:30">
      <c r="A85" s="111">
        <v>67</v>
      </c>
      <c r="B85" s="111">
        <v>80</v>
      </c>
      <c r="C85" s="160" t="str">
        <f>'ОБЩАЯ на 2021'!C997</f>
        <v>Челябинский ГО</v>
      </c>
      <c r="D85" s="160" t="str">
        <f>'ОБЩАЯ на 2021'!D997</f>
        <v>МАУЗ ГКБ № 9</v>
      </c>
      <c r="E85" s="144">
        <f>'ОБЩАЯ на 2021'!E997</f>
        <v>16732</v>
      </c>
      <c r="F85" s="144">
        <f>'ОБЩАЯ на 2021'!F997</f>
        <v>182</v>
      </c>
      <c r="G85" s="144">
        <f>'ОБЩАЯ на 2021'!G997</f>
        <v>16914</v>
      </c>
      <c r="H85" s="144">
        <f>'ОБЩАЯ на 2021'!H997</f>
        <v>16191</v>
      </c>
      <c r="I85" s="144">
        <f>'ОБЩАЯ на 2021'!I997</f>
        <v>182</v>
      </c>
      <c r="J85" s="144">
        <f>'ОБЩАЯ на 2021'!J997</f>
        <v>16373</v>
      </c>
      <c r="K85" s="154">
        <f>'ОБЩАЯ на 2021'!K997</f>
        <v>96.8014662409838</v>
      </c>
      <c r="L85" s="144">
        <f>'ОБЩАЯ на 2021'!L997</f>
        <v>16797</v>
      </c>
      <c r="M85" s="144">
        <f>'ОБЩАЯ на 2021'!M997</f>
        <v>0</v>
      </c>
      <c r="N85" s="144">
        <f>'ОБЩАЯ на 2021'!N997</f>
        <v>16797</v>
      </c>
      <c r="O85" s="144">
        <f>'ОБЩАЯ на 2021'!O997</f>
        <v>4132</v>
      </c>
      <c r="P85" s="144">
        <f>'ОБЩАЯ на 2021'!P997</f>
        <v>4241</v>
      </c>
      <c r="Q85" s="144">
        <f>'ОБЩАЯ на 2021'!Q997</f>
        <v>0</v>
      </c>
      <c r="R85" s="144">
        <f>'ОБЩАЯ на 2021'!R997</f>
        <v>4241</v>
      </c>
      <c r="S85" s="161">
        <f>'ОБЩАЯ на 2021'!S997</f>
        <v>16964</v>
      </c>
      <c r="T85" s="144">
        <f>'ОБЩАЯ на 2021'!T997</f>
        <v>16797</v>
      </c>
      <c r="U85" s="144">
        <f>'ОБЩАЯ на 2021'!U997</f>
        <v>0</v>
      </c>
      <c r="V85" s="144">
        <f>'ОБЩАЯ на 2021'!V997</f>
        <v>16797</v>
      </c>
      <c r="W85" s="144">
        <f>'ОБЩАЯ на 2021'!W997</f>
        <v>7657</v>
      </c>
      <c r="X85" s="144">
        <f>'ОБЩАЯ на 2021'!X997</f>
        <v>7856</v>
      </c>
      <c r="Y85" s="144">
        <f>'ОБЩАЯ на 2021'!Y997</f>
        <v>0</v>
      </c>
      <c r="Z85" s="144">
        <f>'ОБЩАЯ на 2021'!Z997</f>
        <v>7856</v>
      </c>
      <c r="AA85" s="161">
        <f>'ОБЩАЯ на 2021'!AA997</f>
        <v>15712</v>
      </c>
      <c r="AB85" s="144">
        <f>'ОБЩАЯ на 2021'!AB997</f>
        <v>16797</v>
      </c>
      <c r="AC85" s="144">
        <f>'ОБЩАЯ на 2021'!AC997</f>
        <v>182</v>
      </c>
      <c r="AD85" s="161">
        <f>'ОБЩАЯ на 2021'!AD997</f>
        <v>16979</v>
      </c>
    </row>
    <row r="86" spans="1:30">
      <c r="A86" s="111">
        <v>64</v>
      </c>
      <c r="B86" s="111">
        <v>81</v>
      </c>
      <c r="C86" s="160" t="str">
        <f>'ОБЩАЯ на 2021'!C994</f>
        <v>Челябинский ГО</v>
      </c>
      <c r="D86" s="160" t="str">
        <f>'ОБЩАЯ на 2021'!D994</f>
        <v>МАУЗ ГКБ № 11</v>
      </c>
      <c r="E86" s="144">
        <f>'ОБЩАЯ на 2021'!E994</f>
        <v>7847</v>
      </c>
      <c r="F86" s="144">
        <f>'ОБЩАЯ на 2021'!F994</f>
        <v>367</v>
      </c>
      <c r="G86" s="144">
        <f>'ОБЩАЯ на 2021'!G994</f>
        <v>8214</v>
      </c>
      <c r="H86" s="144">
        <f>'ОБЩАЯ на 2021'!H994</f>
        <v>7819</v>
      </c>
      <c r="I86" s="144">
        <f>'ОБЩАЯ на 2021'!I994</f>
        <v>368</v>
      </c>
      <c r="J86" s="144">
        <f>'ОБЩАЯ на 2021'!J994</f>
        <v>8187</v>
      </c>
      <c r="K86" s="154">
        <f>'ОБЩАЯ на 2021'!K994</f>
        <v>99.671292914536153</v>
      </c>
      <c r="L86" s="144">
        <f>'ОБЩАЯ на 2021'!L994</f>
        <v>7938</v>
      </c>
      <c r="M86" s="144">
        <f>'ОБЩАЯ на 2021'!M994</f>
        <v>0</v>
      </c>
      <c r="N86" s="144">
        <f>'ОБЩАЯ на 2021'!N994</f>
        <v>7938</v>
      </c>
      <c r="O86" s="144">
        <f>'ОБЩАЯ на 2021'!O994</f>
        <v>2056</v>
      </c>
      <c r="P86" s="144">
        <f>'ОБЩАЯ на 2021'!P994</f>
        <v>2087</v>
      </c>
      <c r="Q86" s="144">
        <f>'ОБЩАЯ на 2021'!Q994</f>
        <v>0</v>
      </c>
      <c r="R86" s="144">
        <f>'ОБЩАЯ на 2021'!R994</f>
        <v>2087</v>
      </c>
      <c r="S86" s="161">
        <f>'ОБЩАЯ на 2021'!S994</f>
        <v>8348</v>
      </c>
      <c r="T86" s="144">
        <f>'ОБЩАЯ на 2021'!T994</f>
        <v>7938</v>
      </c>
      <c r="U86" s="144">
        <f>'ОБЩАЯ на 2021'!U994</f>
        <v>0</v>
      </c>
      <c r="V86" s="144">
        <f>'ОБЩАЯ на 2021'!V994</f>
        <v>7938</v>
      </c>
      <c r="W86" s="144">
        <f>'ОБЩАЯ на 2021'!W994</f>
        <v>3487</v>
      </c>
      <c r="X86" s="144">
        <f>'ОБЩАЯ на 2021'!X994</f>
        <v>3534</v>
      </c>
      <c r="Y86" s="144">
        <f>'ОБЩАЯ на 2021'!Y994</f>
        <v>0</v>
      </c>
      <c r="Z86" s="144">
        <f>'ОБЩАЯ на 2021'!Z994</f>
        <v>3534</v>
      </c>
      <c r="AA86" s="161">
        <f>'ОБЩАЯ на 2021'!AA994</f>
        <v>7068</v>
      </c>
      <c r="AB86" s="144">
        <f>'ОБЩАЯ на 2021'!AB994</f>
        <v>7738</v>
      </c>
      <c r="AC86" s="144">
        <f>'ОБЩАЯ на 2021'!AC994</f>
        <v>0</v>
      </c>
      <c r="AD86" s="161">
        <f>'ОБЩАЯ на 2021'!AD994</f>
        <v>7738</v>
      </c>
    </row>
    <row r="87" spans="1:30" ht="25.5">
      <c r="A87" s="111">
        <v>74</v>
      </c>
      <c r="B87" s="111">
        <v>82</v>
      </c>
      <c r="C87" s="160" t="str">
        <f>'ОБЩАЯ на 2021'!C1004</f>
        <v>Челябинский ГО</v>
      </c>
      <c r="D87" s="160" t="str">
        <f>'ОБЩАЯ на 2021'!D1004</f>
        <v>НУЗ "Дорожная клиническая больница на ст.Челябинск ОАО "РЖД"</v>
      </c>
      <c r="E87" s="144">
        <f>'ОБЩАЯ на 2021'!E1004</f>
        <v>17126</v>
      </c>
      <c r="F87" s="144">
        <f>'ОБЩАЯ на 2021'!F1004</f>
        <v>1128</v>
      </c>
      <c r="G87" s="144">
        <f>'ОБЩАЯ на 2021'!G1004</f>
        <v>18254</v>
      </c>
      <c r="H87" s="144">
        <f>'ОБЩАЯ на 2021'!H1004</f>
        <v>17607</v>
      </c>
      <c r="I87" s="144">
        <f>'ОБЩАЯ на 2021'!I1004</f>
        <v>1133</v>
      </c>
      <c r="J87" s="144">
        <f>'ОБЩАЯ на 2021'!J1004</f>
        <v>18740</v>
      </c>
      <c r="K87" s="154">
        <f>'ОБЩАЯ на 2021'!K1004</f>
        <v>102.66243015229539</v>
      </c>
      <c r="L87" s="144">
        <f>'ОБЩАЯ на 2021'!L1004</f>
        <v>17880</v>
      </c>
      <c r="M87" s="144">
        <f>'ОБЩАЯ на 2021'!M1004</f>
        <v>1111</v>
      </c>
      <c r="N87" s="144">
        <f>'ОБЩАЯ на 2021'!N1004</f>
        <v>18991</v>
      </c>
      <c r="O87" s="144">
        <f>'ОБЩАЯ на 2021'!O1004</f>
        <v>4490</v>
      </c>
      <c r="P87" s="144">
        <f>'ОБЩАЯ на 2021'!P1004</f>
        <v>4490</v>
      </c>
      <c r="Q87" s="144">
        <f>'ОБЩАЯ на 2021'!Q1004</f>
        <v>262</v>
      </c>
      <c r="R87" s="144">
        <f>'ОБЩАЯ на 2021'!R1004</f>
        <v>4752</v>
      </c>
      <c r="S87" s="161">
        <f>'ОБЩАЯ на 2021'!S1004</f>
        <v>19008</v>
      </c>
      <c r="T87" s="144">
        <f>'ОБЩАЯ на 2021'!T1004</f>
        <v>17879</v>
      </c>
      <c r="U87" s="144">
        <f>'ОБЩАЯ на 2021'!U1004</f>
        <v>1099</v>
      </c>
      <c r="V87" s="144">
        <f>'ОБЩАЯ на 2021'!V1004</f>
        <v>18978</v>
      </c>
      <c r="W87" s="144">
        <f>'ОБЩАЯ на 2021'!W1004</f>
        <v>8018</v>
      </c>
      <c r="X87" s="144">
        <f>'ОБЩАЯ на 2021'!X1004</f>
        <v>8018</v>
      </c>
      <c r="Y87" s="144">
        <f>'ОБЩАЯ на 2021'!Y1004</f>
        <v>531</v>
      </c>
      <c r="Z87" s="144">
        <f>'ОБЩАЯ на 2021'!Z1004</f>
        <v>8549</v>
      </c>
      <c r="AA87" s="161">
        <f>'ОБЩАЯ на 2021'!AA1004</f>
        <v>17098</v>
      </c>
      <c r="AB87" s="144">
        <f>'ОБЩАЯ на 2021'!AB1004</f>
        <v>19549</v>
      </c>
      <c r="AC87" s="144">
        <f>'ОБЩАЯ на 2021'!AC1004</f>
        <v>1543</v>
      </c>
      <c r="AD87" s="161">
        <f>'ОБЩАЯ на 2021'!AD1004</f>
        <v>21092</v>
      </c>
    </row>
    <row r="88" spans="1:30" ht="25.5">
      <c r="A88" s="111">
        <v>88</v>
      </c>
      <c r="B88" s="111">
        <v>83</v>
      </c>
      <c r="C88" s="160" t="str">
        <f>'ОБЩАЯ на 2021'!C1018</f>
        <v>Челябинский ГО</v>
      </c>
      <c r="D88" s="160" t="str">
        <f>'ОБЩАЯ на 2021'!D1018</f>
        <v>ФКУЗ "МСЧ МВД России по Челябинской области"</v>
      </c>
      <c r="E88" s="144">
        <f>'ОБЩАЯ на 2021'!E1018</f>
        <v>78</v>
      </c>
      <c r="F88" s="144">
        <f>'ОБЩАЯ на 2021'!F1018</f>
        <v>0</v>
      </c>
      <c r="G88" s="144">
        <f>'ОБЩАЯ на 2021'!G1018</f>
        <v>78</v>
      </c>
      <c r="H88" s="144">
        <f>'ОБЩАЯ на 2021'!H1018</f>
        <v>70</v>
      </c>
      <c r="I88" s="144">
        <f>'ОБЩАЯ на 2021'!I1018</f>
        <v>0</v>
      </c>
      <c r="J88" s="144">
        <f>'ОБЩАЯ на 2021'!J1018</f>
        <v>70</v>
      </c>
      <c r="K88" s="154">
        <f>'ОБЩАЯ на 2021'!K1018</f>
        <v>89.743589743589752</v>
      </c>
      <c r="L88" s="144">
        <f>'ОБЩАЯ на 2021'!L1018</f>
        <v>78</v>
      </c>
      <c r="M88" s="144">
        <f>'ОБЩАЯ на 2021'!M1018</f>
        <v>0</v>
      </c>
      <c r="N88" s="144">
        <f>'ОБЩАЯ на 2021'!N1018</f>
        <v>78</v>
      </c>
      <c r="O88" s="144">
        <f>'ОБЩАЯ на 2021'!O1018</f>
        <v>20</v>
      </c>
      <c r="P88" s="144">
        <f>'ОБЩАЯ на 2021'!P1018</f>
        <v>20</v>
      </c>
      <c r="Q88" s="144">
        <f>'ОБЩАЯ на 2021'!Q1018</f>
        <v>0</v>
      </c>
      <c r="R88" s="144">
        <f>'ОБЩАЯ на 2021'!R1018</f>
        <v>20</v>
      </c>
      <c r="S88" s="161">
        <f>'ОБЩАЯ на 2021'!S1018</f>
        <v>80</v>
      </c>
      <c r="T88" s="144">
        <f>'ОБЩАЯ на 2021'!T1018</f>
        <v>78</v>
      </c>
      <c r="U88" s="144">
        <f>'ОБЩАЯ на 2021'!U1018</f>
        <v>0</v>
      </c>
      <c r="V88" s="144">
        <f>'ОБЩАЯ на 2021'!V1018</f>
        <v>78</v>
      </c>
      <c r="W88" s="144">
        <f>'ОБЩАЯ на 2021'!W1018</f>
        <v>20</v>
      </c>
      <c r="X88" s="144">
        <f>'ОБЩАЯ на 2021'!X1018</f>
        <v>20</v>
      </c>
      <c r="Y88" s="144">
        <f>'ОБЩАЯ на 2021'!Y1018</f>
        <v>0</v>
      </c>
      <c r="Z88" s="144">
        <f>'ОБЩАЯ на 2021'!Z1018</f>
        <v>20</v>
      </c>
      <c r="AA88" s="161">
        <f>'ОБЩАЯ на 2021'!AA1018</f>
        <v>40</v>
      </c>
      <c r="AB88" s="144">
        <f>'ОБЩАЯ на 2021'!AB1018</f>
        <v>78</v>
      </c>
      <c r="AC88" s="144">
        <f>'ОБЩАЯ на 2021'!AC1018</f>
        <v>0</v>
      </c>
      <c r="AD88" s="161">
        <f>'ОБЩАЯ на 2021'!AD1018</f>
        <v>78</v>
      </c>
    </row>
    <row r="89" spans="1:30">
      <c r="A89" s="111">
        <v>60</v>
      </c>
      <c r="B89" s="111">
        <v>84</v>
      </c>
      <c r="C89" s="160" t="str">
        <f>'ОБЩАЯ на 2021'!C990</f>
        <v>Челябинский ГО</v>
      </c>
      <c r="D89" s="160" t="str">
        <f>'ОБЩАЯ на 2021'!D990</f>
        <v>МАУЗ ДГКБ № 1</v>
      </c>
      <c r="E89" s="144">
        <f>'ОБЩАЯ на 2021'!E990</f>
        <v>4651</v>
      </c>
      <c r="F89" s="144">
        <f>'ОБЩАЯ на 2021'!F990</f>
        <v>12</v>
      </c>
      <c r="G89" s="144">
        <f>'ОБЩАЯ на 2021'!G990</f>
        <v>4663</v>
      </c>
      <c r="H89" s="144">
        <f>'ОБЩАЯ на 2021'!H990</f>
        <v>4572</v>
      </c>
      <c r="I89" s="144">
        <f>'ОБЩАЯ на 2021'!I990</f>
        <v>12</v>
      </c>
      <c r="J89" s="144">
        <f>'ОБЩАЯ на 2021'!J990</f>
        <v>4584</v>
      </c>
      <c r="K89" s="154">
        <f>'ОБЩАЯ на 2021'!K990</f>
        <v>98.305811709200086</v>
      </c>
      <c r="L89" s="144">
        <f>'ОБЩАЯ на 2021'!L990</f>
        <v>4875</v>
      </c>
      <c r="M89" s="144">
        <f>'ОБЩАЯ на 2021'!M990</f>
        <v>0</v>
      </c>
      <c r="N89" s="144">
        <f>'ОБЩАЯ на 2021'!N990</f>
        <v>4875</v>
      </c>
      <c r="O89" s="144">
        <f>'ОБЩАЯ на 2021'!O990</f>
        <v>1352</v>
      </c>
      <c r="P89" s="144">
        <f>'ОБЩАЯ на 2021'!P990</f>
        <v>1361</v>
      </c>
      <c r="Q89" s="144">
        <f>'ОБЩАЯ на 2021'!Q990</f>
        <v>0</v>
      </c>
      <c r="R89" s="144">
        <f>'ОБЩАЯ на 2021'!R990</f>
        <v>1361</v>
      </c>
      <c r="S89" s="161">
        <f>'ОБЩАЯ на 2021'!S990</f>
        <v>5444</v>
      </c>
      <c r="T89" s="144">
        <f>'ОБЩАЯ на 2021'!T990</f>
        <v>4875</v>
      </c>
      <c r="U89" s="144">
        <f>'ОБЩАЯ на 2021'!U990</f>
        <v>0</v>
      </c>
      <c r="V89" s="144">
        <f>'ОБЩАЯ на 2021'!V990</f>
        <v>4875</v>
      </c>
      <c r="W89" s="144">
        <f>'ОБЩАЯ на 2021'!W990</f>
        <v>2388</v>
      </c>
      <c r="X89" s="144">
        <f>'ОБЩАЯ на 2021'!X990</f>
        <v>2406</v>
      </c>
      <c r="Y89" s="144">
        <f>'ОБЩАЯ на 2021'!Y990</f>
        <v>0</v>
      </c>
      <c r="Z89" s="144">
        <f>'ОБЩАЯ на 2021'!Z990</f>
        <v>2406</v>
      </c>
      <c r="AA89" s="161">
        <f>'ОБЩАЯ на 2021'!AA990</f>
        <v>4812</v>
      </c>
      <c r="AB89" s="144">
        <f>'ОБЩАЯ на 2021'!AB990</f>
        <v>5425</v>
      </c>
      <c r="AC89" s="144">
        <f>'ОБЩАЯ на 2021'!AC990</f>
        <v>20</v>
      </c>
      <c r="AD89" s="161">
        <f>'ОБЩАЯ на 2021'!AD990</f>
        <v>5445</v>
      </c>
    </row>
    <row r="90" spans="1:30">
      <c r="A90" s="111">
        <v>68</v>
      </c>
      <c r="B90" s="111">
        <v>85</v>
      </c>
      <c r="C90" s="160" t="str">
        <f>'ОБЩАЯ на 2021'!C998</f>
        <v>Челябинский ГО</v>
      </c>
      <c r="D90" s="160" t="str">
        <f>'ОБЩАЯ на 2021'!D998</f>
        <v>МБУЗ ДГКБ № 7 г. Челябинск</v>
      </c>
      <c r="E90" s="144">
        <f>'ОБЩАЯ на 2021'!E998</f>
        <v>2692</v>
      </c>
      <c r="F90" s="144">
        <f>'ОБЩАЯ на 2021'!F998</f>
        <v>0</v>
      </c>
      <c r="G90" s="144">
        <f>'ОБЩАЯ на 2021'!G998</f>
        <v>2692</v>
      </c>
      <c r="H90" s="144">
        <f>'ОБЩАЯ на 2021'!H998</f>
        <v>2741</v>
      </c>
      <c r="I90" s="144">
        <f>'ОБЩАЯ на 2021'!I998</f>
        <v>0</v>
      </c>
      <c r="J90" s="144">
        <f>'ОБЩАЯ на 2021'!J998</f>
        <v>2741</v>
      </c>
      <c r="K90" s="154">
        <f>'ОБЩАЯ на 2021'!K998</f>
        <v>101.82020802377414</v>
      </c>
      <c r="L90" s="144">
        <f>'ОБЩАЯ на 2021'!L998</f>
        <v>2659</v>
      </c>
      <c r="M90" s="144">
        <f>'ОБЩАЯ на 2021'!M998</f>
        <v>0</v>
      </c>
      <c r="N90" s="144">
        <f>'ОБЩАЯ на 2021'!N998</f>
        <v>2659</v>
      </c>
      <c r="O90" s="144">
        <f>'ОБЩАЯ на 2021'!O998</f>
        <v>665</v>
      </c>
      <c r="P90" s="144">
        <f>'ОБЩАЯ на 2021'!P998</f>
        <v>682</v>
      </c>
      <c r="Q90" s="144">
        <f>'ОБЩАЯ на 2021'!Q998</f>
        <v>0</v>
      </c>
      <c r="R90" s="144">
        <f>'ОБЩАЯ на 2021'!R998</f>
        <v>682</v>
      </c>
      <c r="S90" s="161">
        <f>'ОБЩАЯ на 2021'!S998</f>
        <v>2728</v>
      </c>
      <c r="T90" s="144">
        <f>'ОБЩАЯ на 2021'!T998</f>
        <v>2659</v>
      </c>
      <c r="U90" s="144">
        <f>'ОБЩАЯ на 2021'!U998</f>
        <v>0</v>
      </c>
      <c r="V90" s="144">
        <f>'ОБЩАЯ на 2021'!V998</f>
        <v>2659</v>
      </c>
      <c r="W90" s="144">
        <f>'ОБЩАЯ на 2021'!W998</f>
        <v>1275</v>
      </c>
      <c r="X90" s="144">
        <f>'ОБЩАЯ на 2021'!X998</f>
        <v>1290</v>
      </c>
      <c r="Y90" s="144">
        <f>'ОБЩАЯ на 2021'!Y998</f>
        <v>0</v>
      </c>
      <c r="Z90" s="144">
        <f>'ОБЩАЯ на 2021'!Z998</f>
        <v>1290</v>
      </c>
      <c r="AA90" s="161">
        <f>'ОБЩАЯ на 2021'!AA998</f>
        <v>2580</v>
      </c>
      <c r="AB90" s="144">
        <f>'ОБЩАЯ на 2021'!AB998</f>
        <v>2659</v>
      </c>
      <c r="AC90" s="144">
        <f>'ОБЩАЯ на 2021'!AC998</f>
        <v>0</v>
      </c>
      <c r="AD90" s="161">
        <f>'ОБЩАЯ на 2021'!AD998</f>
        <v>2659</v>
      </c>
    </row>
    <row r="91" spans="1:30">
      <c r="A91" s="111">
        <v>69</v>
      </c>
      <c r="B91" s="111">
        <v>86</v>
      </c>
      <c r="C91" s="160" t="str">
        <f>'ОБЩАЯ на 2021'!C999</f>
        <v>Челябинский ГО</v>
      </c>
      <c r="D91" s="160" t="str">
        <f>'ОБЩАЯ на 2021'!D999</f>
        <v>МАУЗ ДГКБ № 8</v>
      </c>
      <c r="E91" s="144">
        <f>'ОБЩАЯ на 2021'!E999</f>
        <v>8792</v>
      </c>
      <c r="F91" s="144">
        <f>'ОБЩАЯ на 2021'!F999</f>
        <v>150</v>
      </c>
      <c r="G91" s="144">
        <f>'ОБЩАЯ на 2021'!G999</f>
        <v>8942</v>
      </c>
      <c r="H91" s="144">
        <f>'ОБЩАЯ на 2021'!H999</f>
        <v>8797</v>
      </c>
      <c r="I91" s="144">
        <f>'ОБЩАЯ на 2021'!I999</f>
        <v>152</v>
      </c>
      <c r="J91" s="144">
        <f>'ОБЩАЯ на 2021'!J999</f>
        <v>8949</v>
      </c>
      <c r="K91" s="154">
        <f>'ОБЩАЯ на 2021'!K999</f>
        <v>100.07828226347573</v>
      </c>
      <c r="L91" s="144">
        <f>'ОБЩАЯ на 2021'!L999</f>
        <v>8792</v>
      </c>
      <c r="M91" s="144">
        <f>'ОБЩАЯ на 2021'!M999</f>
        <v>158</v>
      </c>
      <c r="N91" s="144">
        <f>'ОБЩАЯ на 2021'!N999</f>
        <v>8950</v>
      </c>
      <c r="O91" s="144">
        <f>'ОБЩАЯ на 2021'!O999</f>
        <v>2298</v>
      </c>
      <c r="P91" s="144">
        <f>'ОБЩАЯ на 2021'!P999</f>
        <v>2320</v>
      </c>
      <c r="Q91" s="144">
        <f>'ОБЩАЯ на 2021'!Q999</f>
        <v>31</v>
      </c>
      <c r="R91" s="144">
        <f>'ОБЩАЯ на 2021'!R999</f>
        <v>2351</v>
      </c>
      <c r="S91" s="161">
        <f>'ОБЩАЯ на 2021'!S999</f>
        <v>9404</v>
      </c>
      <c r="T91" s="144">
        <f>'ОБЩАЯ на 2021'!T999</f>
        <v>8792</v>
      </c>
      <c r="U91" s="144">
        <f>'ОБЩАЯ на 2021'!U999</f>
        <v>158</v>
      </c>
      <c r="V91" s="144">
        <f>'ОБЩАЯ на 2021'!V999</f>
        <v>8950</v>
      </c>
      <c r="W91" s="144">
        <f>'ОБЩАЯ на 2021'!W999</f>
        <v>3821</v>
      </c>
      <c r="X91" s="144">
        <f>'ОБЩАЯ на 2021'!X999</f>
        <v>3855</v>
      </c>
      <c r="Y91" s="144">
        <f>'ОБЩАЯ на 2021'!Y999</f>
        <v>54</v>
      </c>
      <c r="Z91" s="144">
        <f>'ОБЩАЯ на 2021'!Z999</f>
        <v>3909</v>
      </c>
      <c r="AA91" s="161">
        <f>'ОБЩАЯ на 2021'!AA999</f>
        <v>7818</v>
      </c>
      <c r="AB91" s="144">
        <f>'ОБЩАЯ на 2021'!AB999</f>
        <v>8822</v>
      </c>
      <c r="AC91" s="144">
        <f>'ОБЩАЯ на 2021'!AC999</f>
        <v>158</v>
      </c>
      <c r="AD91" s="161">
        <f>'ОБЩАЯ на 2021'!AD999</f>
        <v>8980</v>
      </c>
    </row>
    <row r="92" spans="1:30">
      <c r="A92" s="111">
        <v>76</v>
      </c>
      <c r="B92" s="111">
        <v>87</v>
      </c>
      <c r="C92" s="160" t="str">
        <f>'ОБЩАЯ на 2021'!C1006</f>
        <v>Челябинский ГО</v>
      </c>
      <c r="D92" s="160" t="str">
        <f>'ОБЩАЯ на 2021'!D1006</f>
        <v>ООО "КАНОН"</v>
      </c>
      <c r="E92" s="144">
        <f>'ОБЩАЯ на 2021'!E1006</f>
        <v>256</v>
      </c>
      <c r="F92" s="144">
        <f>'ОБЩАЯ на 2021'!F1006</f>
        <v>204</v>
      </c>
      <c r="G92" s="144">
        <f>'ОБЩАЯ на 2021'!G1006</f>
        <v>460</v>
      </c>
      <c r="H92" s="144">
        <f>'ОБЩАЯ на 2021'!H1006</f>
        <v>233</v>
      </c>
      <c r="I92" s="144">
        <f>'ОБЩАЯ на 2021'!I1006</f>
        <v>204</v>
      </c>
      <c r="J92" s="144">
        <f>'ОБЩАЯ на 2021'!J1006</f>
        <v>437</v>
      </c>
      <c r="K92" s="154">
        <f>'ОБЩАЯ на 2021'!K1006</f>
        <v>95</v>
      </c>
      <c r="L92" s="144">
        <f>'ОБЩАЯ на 2021'!L1006</f>
        <v>480</v>
      </c>
      <c r="M92" s="144">
        <f>'ОБЩАЯ на 2021'!M1006</f>
        <v>0</v>
      </c>
      <c r="N92" s="144">
        <f>'ОБЩАЯ на 2021'!N1006</f>
        <v>480</v>
      </c>
      <c r="O92" s="144">
        <f>'ОБЩАЯ на 2021'!O1006</f>
        <v>118</v>
      </c>
      <c r="P92" s="144">
        <f>'ОБЩАЯ на 2021'!P1006</f>
        <v>120</v>
      </c>
      <c r="Q92" s="144">
        <f>'ОБЩАЯ на 2021'!Q1006</f>
        <v>0</v>
      </c>
      <c r="R92" s="144">
        <f>'ОБЩАЯ на 2021'!R1006</f>
        <v>120</v>
      </c>
      <c r="S92" s="161">
        <f>'ОБЩАЯ на 2021'!S1006</f>
        <v>480</v>
      </c>
      <c r="T92" s="144">
        <f>'ОБЩАЯ на 2021'!T1006</f>
        <v>480</v>
      </c>
      <c r="U92" s="144">
        <f>'ОБЩАЯ на 2021'!U1006</f>
        <v>0</v>
      </c>
      <c r="V92" s="144">
        <f>'ОБЩАЯ на 2021'!V1006</f>
        <v>480</v>
      </c>
      <c r="W92" s="144">
        <f>'ОБЩАЯ на 2021'!W1006</f>
        <v>237</v>
      </c>
      <c r="X92" s="144">
        <f>'ОБЩАЯ на 2021'!X1006</f>
        <v>240</v>
      </c>
      <c r="Y92" s="144">
        <f>'ОБЩАЯ на 2021'!Y1006</f>
        <v>0</v>
      </c>
      <c r="Z92" s="144">
        <f>'ОБЩАЯ на 2021'!Z1006</f>
        <v>240</v>
      </c>
      <c r="AA92" s="161">
        <f>'ОБЩАЯ на 2021'!AA1006</f>
        <v>480</v>
      </c>
      <c r="AB92" s="144">
        <f>'ОБЩАЯ на 2021'!AB1006</f>
        <v>504</v>
      </c>
      <c r="AC92" s="144">
        <f>'ОБЩАЯ на 2021'!AC1006</f>
        <v>0</v>
      </c>
      <c r="AD92" s="161">
        <f>'ОБЩАЯ на 2021'!AD1006</f>
        <v>504</v>
      </c>
    </row>
    <row r="93" spans="1:30">
      <c r="A93" s="111">
        <v>77</v>
      </c>
      <c r="B93" s="111">
        <v>88</v>
      </c>
      <c r="C93" s="160" t="str">
        <f>'ОБЩАЯ на 2021'!C1007</f>
        <v>Челябинский ГО</v>
      </c>
      <c r="D93" s="160" t="str">
        <f>'ОБЩАЯ на 2021'!D1007</f>
        <v>ООО "Фортуна"</v>
      </c>
      <c r="E93" s="144">
        <f>'ОБЩАЯ на 2021'!E1007</f>
        <v>250</v>
      </c>
      <c r="F93" s="144">
        <f>'ОБЩАЯ на 2021'!F1007</f>
        <v>0</v>
      </c>
      <c r="G93" s="144">
        <f>'ОБЩАЯ на 2021'!G1007</f>
        <v>250</v>
      </c>
      <c r="H93" s="144">
        <f>'ОБЩАЯ на 2021'!H1007</f>
        <v>251</v>
      </c>
      <c r="I93" s="144">
        <f>'ОБЩАЯ на 2021'!I1007</f>
        <v>0</v>
      </c>
      <c r="J93" s="144">
        <f>'ОБЩАЯ на 2021'!J1007</f>
        <v>251</v>
      </c>
      <c r="K93" s="154">
        <f>'ОБЩАЯ на 2021'!K1007</f>
        <v>100.4</v>
      </c>
      <c r="L93" s="144">
        <f>'ОБЩАЯ на 2021'!L1007</f>
        <v>250</v>
      </c>
      <c r="M93" s="144">
        <f>'ОБЩАЯ на 2021'!M1007</f>
        <v>0</v>
      </c>
      <c r="N93" s="144">
        <f>'ОБЩАЯ на 2021'!N1007</f>
        <v>250</v>
      </c>
      <c r="O93" s="144">
        <f>'ОБЩАЯ на 2021'!O1007</f>
        <v>65</v>
      </c>
      <c r="P93" s="144">
        <f>'ОБЩАЯ на 2021'!P1007</f>
        <v>65</v>
      </c>
      <c r="Q93" s="144">
        <f>'ОБЩАЯ на 2021'!Q1007</f>
        <v>0</v>
      </c>
      <c r="R93" s="144">
        <f>'ОБЩАЯ на 2021'!R1007</f>
        <v>65</v>
      </c>
      <c r="S93" s="161">
        <f>'ОБЩАЯ на 2021'!S1007</f>
        <v>260</v>
      </c>
      <c r="T93" s="144">
        <f>'ОБЩАЯ на 2021'!T1007</f>
        <v>250</v>
      </c>
      <c r="U93" s="144">
        <f>'ОБЩАЯ на 2021'!U1007</f>
        <v>0</v>
      </c>
      <c r="V93" s="144">
        <f>'ОБЩАЯ на 2021'!V1007</f>
        <v>250</v>
      </c>
      <c r="W93" s="144">
        <f>'ОБЩАЯ на 2021'!W1007</f>
        <v>133</v>
      </c>
      <c r="X93" s="144">
        <f>'ОБЩАЯ на 2021'!X1007</f>
        <v>133</v>
      </c>
      <c r="Y93" s="144">
        <f>'ОБЩАЯ на 2021'!Y1007</f>
        <v>0</v>
      </c>
      <c r="Z93" s="144">
        <f>'ОБЩАЯ на 2021'!Z1007</f>
        <v>133</v>
      </c>
      <c r="AA93" s="161">
        <f>'ОБЩАЯ на 2021'!AA1007</f>
        <v>266</v>
      </c>
      <c r="AB93" s="144">
        <f>'ОБЩАЯ на 2021'!AB1007</f>
        <v>500</v>
      </c>
      <c r="AC93" s="144">
        <f>'ОБЩАЯ на 2021'!AC1007</f>
        <v>0</v>
      </c>
      <c r="AD93" s="161">
        <f>'ОБЩАЯ на 2021'!AD1007</f>
        <v>500</v>
      </c>
    </row>
    <row r="94" spans="1:30">
      <c r="A94" s="111">
        <v>78</v>
      </c>
      <c r="B94" s="111">
        <v>89</v>
      </c>
      <c r="C94" s="160" t="str">
        <f>'ОБЩАЯ на 2021'!C1008</f>
        <v>Челябинский ГО</v>
      </c>
      <c r="D94" s="160" t="str">
        <f>'ОБЩАЯ на 2021'!D1008</f>
        <v>ООО МЦ "Лотос"</v>
      </c>
      <c r="E94" s="144">
        <f>'ОБЩАЯ на 2021'!E1008</f>
        <v>260</v>
      </c>
      <c r="F94" s="144">
        <f>'ОБЩАЯ на 2021'!F1008</f>
        <v>0</v>
      </c>
      <c r="G94" s="144">
        <f>'ОБЩАЯ на 2021'!G1008</f>
        <v>260</v>
      </c>
      <c r="H94" s="144">
        <f>'ОБЩАЯ на 2021'!H1008</f>
        <v>235</v>
      </c>
      <c r="I94" s="144">
        <f>'ОБЩАЯ на 2021'!I1008</f>
        <v>0</v>
      </c>
      <c r="J94" s="144">
        <f>'ОБЩАЯ на 2021'!J1008</f>
        <v>235</v>
      </c>
      <c r="K94" s="154">
        <f>'ОБЩАЯ на 2021'!K1008</f>
        <v>90.384615384615387</v>
      </c>
      <c r="L94" s="144">
        <f>'ОБЩАЯ на 2021'!L1008</f>
        <v>455</v>
      </c>
      <c r="M94" s="144">
        <f>'ОБЩАЯ на 2021'!M1008</f>
        <v>0</v>
      </c>
      <c r="N94" s="144">
        <f>'ОБЩАЯ на 2021'!N1008</f>
        <v>455</v>
      </c>
      <c r="O94" s="144">
        <f>'ОБЩАЯ на 2021'!O1008</f>
        <v>81</v>
      </c>
      <c r="P94" s="144">
        <f>'ОБЩАЯ на 2021'!P1008</f>
        <v>81</v>
      </c>
      <c r="Q94" s="144">
        <f>'ОБЩАЯ на 2021'!Q1008</f>
        <v>0</v>
      </c>
      <c r="R94" s="144">
        <f>'ОБЩАЯ на 2021'!R1008</f>
        <v>81</v>
      </c>
      <c r="S94" s="161">
        <f>'ОБЩАЯ на 2021'!S1008</f>
        <v>324</v>
      </c>
      <c r="T94" s="144">
        <f>'ОБЩАЯ на 2021'!T1008</f>
        <v>455</v>
      </c>
      <c r="U94" s="144">
        <f>'ОБЩАЯ на 2021'!U1008</f>
        <v>0</v>
      </c>
      <c r="V94" s="144">
        <f>'ОБЩАЯ на 2021'!V1008</f>
        <v>455</v>
      </c>
      <c r="W94" s="144">
        <f>'ОБЩАЯ на 2021'!W1008</f>
        <v>174</v>
      </c>
      <c r="X94" s="144">
        <f>'ОБЩАЯ на 2021'!X1008</f>
        <v>174</v>
      </c>
      <c r="Y94" s="144">
        <f>'ОБЩАЯ на 2021'!Y1008</f>
        <v>0</v>
      </c>
      <c r="Z94" s="144">
        <f>'ОБЩАЯ на 2021'!Z1008</f>
        <v>174</v>
      </c>
      <c r="AA94" s="161">
        <f>'ОБЩАЯ на 2021'!AA1008</f>
        <v>348</v>
      </c>
      <c r="AB94" s="144">
        <f>'ОБЩАЯ на 2021'!AB1008</f>
        <v>600</v>
      </c>
      <c r="AC94" s="144">
        <f>'ОБЩАЯ на 2021'!AC1008</f>
        <v>100</v>
      </c>
      <c r="AD94" s="161">
        <f>'ОБЩАЯ на 2021'!AD1008</f>
        <v>700</v>
      </c>
    </row>
    <row r="95" spans="1:30">
      <c r="A95" s="111">
        <v>79</v>
      </c>
      <c r="B95" s="111">
        <v>90</v>
      </c>
      <c r="C95" s="160" t="str">
        <f>'ОБЩАЯ на 2021'!C1009</f>
        <v>Челябинский ГО</v>
      </c>
      <c r="D95" s="160" t="str">
        <f>'ОБЩАЯ на 2021'!D1009</f>
        <v>ООО МЦ "МЕДЕОР"</v>
      </c>
      <c r="E95" s="144">
        <f>'ОБЩАЯ на 2021'!E1009</f>
        <v>1281</v>
      </c>
      <c r="F95" s="144">
        <f>'ОБЩАЯ на 2021'!F1009</f>
        <v>627</v>
      </c>
      <c r="G95" s="144">
        <f>'ОБЩАЯ на 2021'!G1009</f>
        <v>1908</v>
      </c>
      <c r="H95" s="144">
        <f>'ОБЩАЯ на 2021'!H1009</f>
        <v>1263</v>
      </c>
      <c r="I95" s="144">
        <f>'ОБЩАЯ на 2021'!I1009</f>
        <v>1420</v>
      </c>
      <c r="J95" s="144">
        <f>'ОБЩАЯ на 2021'!J1009</f>
        <v>2683</v>
      </c>
      <c r="K95" s="154">
        <f>'ОБЩАЯ на 2021'!K1009</f>
        <v>140.61844863731656</v>
      </c>
      <c r="L95" s="144">
        <f>'ОБЩАЯ на 2021'!L1009</f>
        <v>1481</v>
      </c>
      <c r="M95" s="144">
        <f>'ОБЩАЯ на 2021'!M1009</f>
        <v>0</v>
      </c>
      <c r="N95" s="144">
        <f>'ОБЩАЯ на 2021'!N1009</f>
        <v>1481</v>
      </c>
      <c r="O95" s="144">
        <f>'ОБЩАЯ на 2021'!O1009</f>
        <v>317</v>
      </c>
      <c r="P95" s="144">
        <f>'ОБЩАЯ на 2021'!P1009</f>
        <v>317</v>
      </c>
      <c r="Q95" s="144">
        <f>'ОБЩАЯ на 2021'!Q1009</f>
        <v>0</v>
      </c>
      <c r="R95" s="144">
        <f>'ОБЩАЯ на 2021'!R1009</f>
        <v>317</v>
      </c>
      <c r="S95" s="161">
        <f>'ОБЩАЯ на 2021'!S1009</f>
        <v>1268</v>
      </c>
      <c r="T95" s="144">
        <f>'ОБЩАЯ на 2021'!T1009</f>
        <v>1481</v>
      </c>
      <c r="U95" s="144">
        <f>'ОБЩАЯ на 2021'!U1009</f>
        <v>0</v>
      </c>
      <c r="V95" s="144">
        <f>'ОБЩАЯ на 2021'!V1009</f>
        <v>1481</v>
      </c>
      <c r="W95" s="144">
        <f>'ОБЩАЯ на 2021'!W1009</f>
        <v>648</v>
      </c>
      <c r="X95" s="144">
        <f>'ОБЩАЯ на 2021'!X1009</f>
        <v>648</v>
      </c>
      <c r="Y95" s="144">
        <f>'ОБЩАЯ на 2021'!Y1009</f>
        <v>0</v>
      </c>
      <c r="Z95" s="144">
        <f>'ОБЩАЯ на 2021'!Z1009</f>
        <v>648</v>
      </c>
      <c r="AA95" s="161">
        <f>'ОБЩАЯ на 2021'!AA1009</f>
        <v>1296</v>
      </c>
      <c r="AB95" s="144">
        <f>'ОБЩАЯ на 2021'!AB1009</f>
        <v>1956</v>
      </c>
      <c r="AC95" s="144">
        <f>'ОБЩАЯ на 2021'!AC1009</f>
        <v>350</v>
      </c>
      <c r="AD95" s="161">
        <f>'ОБЩАЯ на 2021'!AD1009</f>
        <v>2306</v>
      </c>
    </row>
    <row r="96" spans="1:30" ht="15.75" customHeight="1">
      <c r="A96" s="111">
        <v>80</v>
      </c>
      <c r="B96" s="111">
        <v>91</v>
      </c>
      <c r="C96" s="160" t="str">
        <f>'ОБЩАЯ на 2021'!C1010</f>
        <v>Челябинский ГО</v>
      </c>
      <c r="D96" s="160" t="str">
        <f>'ОБЩАЯ на 2021'!D1010</f>
        <v>ООО Медицинская клиника "ЭФ ЭМ СИ"</v>
      </c>
      <c r="E96" s="144">
        <f>'ОБЩАЯ на 2021'!E1010</f>
        <v>366</v>
      </c>
      <c r="F96" s="144">
        <f>'ОБЩАЯ на 2021'!F1010</f>
        <v>120</v>
      </c>
      <c r="G96" s="144">
        <f>'ОБЩАЯ на 2021'!G1010</f>
        <v>486</v>
      </c>
      <c r="H96" s="144">
        <f>'ОБЩАЯ на 2021'!H1010</f>
        <v>366</v>
      </c>
      <c r="I96" s="144">
        <f>'ОБЩАЯ на 2021'!I1010</f>
        <v>120</v>
      </c>
      <c r="J96" s="144">
        <f>'ОБЩАЯ на 2021'!J1010</f>
        <v>486</v>
      </c>
      <c r="K96" s="154">
        <f>'ОБЩАЯ на 2021'!K1010</f>
        <v>100</v>
      </c>
      <c r="L96" s="144">
        <f>'ОБЩАЯ на 2021'!L1010</f>
        <v>520</v>
      </c>
      <c r="M96" s="144">
        <f>'ОБЩАЯ на 2021'!M1010</f>
        <v>0</v>
      </c>
      <c r="N96" s="144">
        <f>'ОБЩАЯ на 2021'!N1010</f>
        <v>520</v>
      </c>
      <c r="O96" s="144">
        <f>'ОБЩАЯ на 2021'!O1010</f>
        <v>115</v>
      </c>
      <c r="P96" s="144">
        <f>'ОБЩАЯ на 2021'!P1010</f>
        <v>117</v>
      </c>
      <c r="Q96" s="144">
        <f>'ОБЩАЯ на 2021'!Q1010</f>
        <v>0</v>
      </c>
      <c r="R96" s="144">
        <f>'ОБЩАЯ на 2021'!R1010</f>
        <v>117</v>
      </c>
      <c r="S96" s="161">
        <f>'ОБЩАЯ на 2021'!S1010</f>
        <v>468</v>
      </c>
      <c r="T96" s="144">
        <f>'ОБЩАЯ на 2021'!T1010</f>
        <v>520</v>
      </c>
      <c r="U96" s="144">
        <f>'ОБЩАЯ на 2021'!U1010</f>
        <v>0</v>
      </c>
      <c r="V96" s="144">
        <f>'ОБЩАЯ на 2021'!V1010</f>
        <v>520</v>
      </c>
      <c r="W96" s="144">
        <f>'ОБЩАЯ на 2021'!W1010</f>
        <v>214</v>
      </c>
      <c r="X96" s="144">
        <f>'ОБЩАЯ на 2021'!X1010</f>
        <v>216</v>
      </c>
      <c r="Y96" s="144">
        <f>'ОБЩАЯ на 2021'!Y1010</f>
        <v>0</v>
      </c>
      <c r="Z96" s="144">
        <f>'ОБЩАЯ на 2021'!Z1010</f>
        <v>216</v>
      </c>
      <c r="AA96" s="161">
        <f>'ОБЩАЯ на 2021'!AA1010</f>
        <v>432</v>
      </c>
      <c r="AB96" s="144">
        <f>'ОБЩАЯ на 2021'!AB1010</f>
        <v>490</v>
      </c>
      <c r="AC96" s="144">
        <f>'ОБЩАЯ на 2021'!AC1010</f>
        <v>230</v>
      </c>
      <c r="AD96" s="161">
        <f>'ОБЩАЯ на 2021'!AD1010</f>
        <v>720</v>
      </c>
    </row>
    <row r="97" spans="1:49">
      <c r="A97" s="111">
        <v>89</v>
      </c>
      <c r="B97" s="111">
        <v>92</v>
      </c>
      <c r="C97" s="160" t="str">
        <f>'ОБЩАЯ на 2021'!C1019</f>
        <v>Челябинский ГО</v>
      </c>
      <c r="D97" s="160" t="str">
        <f>'ОБЩАЯ на 2021'!D1019</f>
        <v>ООО "ЛораВита" (лор)</v>
      </c>
      <c r="E97" s="144">
        <f>'ОБЩАЯ на 2021'!E1019</f>
        <v>0</v>
      </c>
      <c r="F97" s="144">
        <f>'ОБЩАЯ на 2021'!F1019</f>
        <v>0</v>
      </c>
      <c r="G97" s="144">
        <f>'ОБЩАЯ на 2021'!G1019</f>
        <v>0</v>
      </c>
      <c r="H97" s="144">
        <f>'ОБЩАЯ на 2021'!H1019</f>
        <v>0</v>
      </c>
      <c r="I97" s="144">
        <f>'ОБЩАЯ на 2021'!I1019</f>
        <v>0</v>
      </c>
      <c r="J97" s="144">
        <f>'ОБЩАЯ на 2021'!J1019</f>
        <v>0</v>
      </c>
      <c r="K97" s="154">
        <f>'ОБЩАЯ на 2021'!K1019</f>
        <v>0</v>
      </c>
      <c r="L97" s="144">
        <f>'ОБЩАЯ на 2021'!L1019</f>
        <v>0</v>
      </c>
      <c r="M97" s="144">
        <f>'ОБЩАЯ на 2021'!M1019</f>
        <v>0</v>
      </c>
      <c r="N97" s="144">
        <f>'ОБЩАЯ на 2021'!N1019</f>
        <v>0</v>
      </c>
      <c r="O97" s="144">
        <f>'ОБЩАЯ на 2021'!O1019</f>
        <v>0</v>
      </c>
      <c r="P97" s="144">
        <f>'ОБЩАЯ на 2021'!P1019</f>
        <v>0</v>
      </c>
      <c r="Q97" s="144">
        <f>'ОБЩАЯ на 2021'!Q1019</f>
        <v>0</v>
      </c>
      <c r="R97" s="144">
        <f>'ОБЩАЯ на 2021'!R1019</f>
        <v>0</v>
      </c>
      <c r="S97" s="161">
        <f>'ОБЩАЯ на 2021'!S1019</f>
        <v>0</v>
      </c>
      <c r="T97" s="144">
        <f>'ОБЩАЯ на 2021'!T1019</f>
        <v>0</v>
      </c>
      <c r="U97" s="144">
        <f>'ОБЩАЯ на 2021'!U1019</f>
        <v>0</v>
      </c>
      <c r="V97" s="144">
        <f>'ОБЩАЯ на 2021'!V1019</f>
        <v>0</v>
      </c>
      <c r="W97" s="144">
        <f>'ОБЩАЯ на 2021'!W1019</f>
        <v>0</v>
      </c>
      <c r="X97" s="144">
        <f>'ОБЩАЯ на 2021'!X1019</f>
        <v>0</v>
      </c>
      <c r="Y97" s="144">
        <f>'ОБЩАЯ на 2021'!Y1019</f>
        <v>0</v>
      </c>
      <c r="Z97" s="144">
        <f>'ОБЩАЯ на 2021'!Z1019</f>
        <v>0</v>
      </c>
      <c r="AA97" s="161">
        <f>'ОБЩАЯ на 2021'!AA1019</f>
        <v>0</v>
      </c>
      <c r="AB97" s="144">
        <f>'ОБЩАЯ на 2021'!AB1019</f>
        <v>400</v>
      </c>
      <c r="AC97" s="144">
        <f>'ОБЩАЯ на 2021'!AC1019</f>
        <v>0</v>
      </c>
      <c r="AD97" s="161">
        <f>'ОБЩАЯ на 2021'!AD1019</f>
        <v>400</v>
      </c>
    </row>
    <row r="98" spans="1:49" ht="25.5">
      <c r="A98" s="111">
        <v>90</v>
      </c>
      <c r="B98" s="111">
        <v>93</v>
      </c>
      <c r="C98" s="160" t="str">
        <f>'ОБЩАЯ на 2021'!C1020</f>
        <v>Челябинский ГО</v>
      </c>
      <c r="D98" s="160" t="str">
        <f>'ОБЩАЯ на 2021'!D1020</f>
        <v>ООО "СМТ" (урол. для детей, хир. для детей, хирургия, ортопедия)</v>
      </c>
      <c r="E98" s="144">
        <f>'ОБЩАЯ на 2021'!E1020</f>
        <v>0</v>
      </c>
      <c r="F98" s="144">
        <f>'ОБЩАЯ на 2021'!F1020</f>
        <v>0</v>
      </c>
      <c r="G98" s="144">
        <f>'ОБЩАЯ на 2021'!G1020</f>
        <v>0</v>
      </c>
      <c r="H98" s="144">
        <f>'ОБЩАЯ на 2021'!H1020</f>
        <v>0</v>
      </c>
      <c r="I98" s="144">
        <f>'ОБЩАЯ на 2021'!I1020</f>
        <v>0</v>
      </c>
      <c r="J98" s="144">
        <f>'ОБЩАЯ на 2021'!J1020</f>
        <v>0</v>
      </c>
      <c r="K98" s="154">
        <f>'ОБЩАЯ на 2021'!K1020</f>
        <v>0</v>
      </c>
      <c r="L98" s="144">
        <f>'ОБЩАЯ на 2021'!L1020</f>
        <v>250</v>
      </c>
      <c r="M98" s="144">
        <f>'ОБЩАЯ на 2021'!M1020</f>
        <v>0</v>
      </c>
      <c r="N98" s="144">
        <f>'ОБЩАЯ на 2021'!N1020</f>
        <v>250</v>
      </c>
      <c r="O98" s="144">
        <f>'ОБЩАЯ на 2021'!O1020</f>
        <v>0</v>
      </c>
      <c r="P98" s="144">
        <f>'ОБЩАЯ на 2021'!P1020</f>
        <v>0</v>
      </c>
      <c r="Q98" s="144">
        <f>'ОБЩАЯ на 2021'!Q1020</f>
        <v>0</v>
      </c>
      <c r="R98" s="144">
        <f>'ОБЩАЯ на 2021'!R1020</f>
        <v>0</v>
      </c>
      <c r="S98" s="161">
        <f>'ОБЩАЯ на 2021'!S1020</f>
        <v>0</v>
      </c>
      <c r="T98" s="144">
        <f>'ОБЩАЯ на 2021'!T1020</f>
        <v>250</v>
      </c>
      <c r="U98" s="144">
        <f>'ОБЩАЯ на 2021'!U1020</f>
        <v>0</v>
      </c>
      <c r="V98" s="144">
        <f>'ОБЩАЯ на 2021'!V1020</f>
        <v>250</v>
      </c>
      <c r="W98" s="144">
        <f>'ОБЩАЯ на 2021'!W1020</f>
        <v>44</v>
      </c>
      <c r="X98" s="144">
        <f>'ОБЩАЯ на 2021'!X1020</f>
        <v>49</v>
      </c>
      <c r="Y98" s="144">
        <f>'ОБЩАЯ на 2021'!Y1020</f>
        <v>0</v>
      </c>
      <c r="Z98" s="144">
        <f>'ОБЩАЯ на 2021'!Z1020</f>
        <v>49</v>
      </c>
      <c r="AA98" s="161">
        <f>'ОБЩАЯ на 2021'!AA1020</f>
        <v>98</v>
      </c>
      <c r="AB98" s="144">
        <f>'ОБЩАЯ на 2021'!AB1020</f>
        <v>490</v>
      </c>
      <c r="AC98" s="144">
        <f>'ОБЩАЯ на 2021'!AC1020</f>
        <v>0</v>
      </c>
      <c r="AD98" s="161">
        <f>'ОБЩАЯ на 2021'!AD1020</f>
        <v>490</v>
      </c>
    </row>
    <row r="99" spans="1:49" ht="37.5" customHeight="1">
      <c r="A99" s="111">
        <v>91</v>
      </c>
      <c r="B99" s="111">
        <v>94</v>
      </c>
      <c r="C99" s="160" t="str">
        <f>'ОБЩАЯ на 2021'!C1021</f>
        <v>Челябинский ГО</v>
      </c>
      <c r="D99" s="160" t="str">
        <f>'ОБЩАЯ на 2021'!D1021</f>
        <v>ООО "Центр хирургии сердца" (сосудистой хирургии, кардиохирургии)</v>
      </c>
      <c r="E99" s="144">
        <f>'ОБЩАЯ на 2021'!E1021</f>
        <v>0</v>
      </c>
      <c r="F99" s="144">
        <f>'ОБЩАЯ на 2021'!F1021</f>
        <v>0</v>
      </c>
      <c r="G99" s="144">
        <f>'ОБЩАЯ на 2021'!G1021</f>
        <v>0</v>
      </c>
      <c r="H99" s="144">
        <f>'ОБЩАЯ на 2021'!H1021</f>
        <v>0</v>
      </c>
      <c r="I99" s="144">
        <f>'ОБЩАЯ на 2021'!I1021</f>
        <v>0</v>
      </c>
      <c r="J99" s="144">
        <f>'ОБЩАЯ на 2021'!J1021</f>
        <v>0</v>
      </c>
      <c r="K99" s="154">
        <f>'ОБЩАЯ на 2021'!K1021</f>
        <v>0</v>
      </c>
      <c r="L99" s="144">
        <f>'ОБЩАЯ на 2021'!L1021</f>
        <v>30</v>
      </c>
      <c r="M99" s="144">
        <f>'ОБЩАЯ на 2021'!M1021</f>
        <v>0</v>
      </c>
      <c r="N99" s="144">
        <f>'ОБЩАЯ на 2021'!N1021</f>
        <v>30</v>
      </c>
      <c r="O99" s="144">
        <f>'ОБЩАЯ на 2021'!O1021</f>
        <v>0</v>
      </c>
      <c r="P99" s="144">
        <f>'ОБЩАЯ на 2021'!P1021</f>
        <v>0</v>
      </c>
      <c r="Q99" s="144">
        <f>'ОБЩАЯ на 2021'!Q1021</f>
        <v>0</v>
      </c>
      <c r="R99" s="144">
        <f>'ОБЩАЯ на 2021'!R1021</f>
        <v>0</v>
      </c>
      <c r="S99" s="161">
        <f>'ОБЩАЯ на 2021'!S1021</f>
        <v>0</v>
      </c>
      <c r="T99" s="144">
        <f>'ОБЩАЯ на 2021'!T1021</f>
        <v>30</v>
      </c>
      <c r="U99" s="144">
        <f>'ОБЩАЯ на 2021'!U1021</f>
        <v>0</v>
      </c>
      <c r="V99" s="144">
        <f>'ОБЩАЯ на 2021'!V1021</f>
        <v>30</v>
      </c>
      <c r="W99" s="144">
        <f>'ОБЩАЯ на 2021'!W1021</f>
        <v>2</v>
      </c>
      <c r="X99" s="144">
        <f>'ОБЩАЯ на 2021'!X1021</f>
        <v>2</v>
      </c>
      <c r="Y99" s="144">
        <f>'ОБЩАЯ на 2021'!Y1021</f>
        <v>0</v>
      </c>
      <c r="Z99" s="144">
        <f>'ОБЩАЯ на 2021'!Z1021</f>
        <v>2</v>
      </c>
      <c r="AA99" s="161">
        <f>'ОБЩАЯ на 2021'!AA1021</f>
        <v>4</v>
      </c>
      <c r="AB99" s="144">
        <f>'ОБЩАЯ на 2021'!AB1021</f>
        <v>40</v>
      </c>
      <c r="AC99" s="144">
        <f>'ОБЩАЯ на 2021'!AC1021</f>
        <v>0</v>
      </c>
      <c r="AD99" s="161">
        <f>'ОБЩАЯ на 2021'!AD1021</f>
        <v>40</v>
      </c>
    </row>
    <row r="100" spans="1:49" ht="30.75" customHeight="1">
      <c r="A100" s="111">
        <v>92</v>
      </c>
      <c r="B100" s="111">
        <v>95</v>
      </c>
      <c r="C100" s="160" t="str">
        <f>'ОБЩАЯ на 2021'!C1022</f>
        <v>Челябинский ГО</v>
      </c>
      <c r="D100" s="160" t="str">
        <f>'ОБЩАЯ на 2021'!D1022</f>
        <v>АО "Медицинский центр ЧТПЗ" (реабилитация)</v>
      </c>
      <c r="E100" s="144">
        <f>'ОБЩАЯ на 2021'!E1022</f>
        <v>0</v>
      </c>
      <c r="F100" s="144">
        <f>'ОБЩАЯ на 2021'!F1022</f>
        <v>0</v>
      </c>
      <c r="G100" s="144">
        <f>'ОБЩАЯ на 2021'!G1022</f>
        <v>0</v>
      </c>
      <c r="H100" s="144">
        <f>'ОБЩАЯ на 2021'!H1022</f>
        <v>0</v>
      </c>
      <c r="I100" s="144">
        <f>'ОБЩАЯ на 2021'!I1022</f>
        <v>0</v>
      </c>
      <c r="J100" s="144">
        <f>'ОБЩАЯ на 2021'!J1022</f>
        <v>0</v>
      </c>
      <c r="K100" s="154">
        <f>'ОБЩАЯ на 2021'!K1022</f>
        <v>0</v>
      </c>
      <c r="L100" s="144">
        <f>'ОБЩАЯ на 2021'!L1022</f>
        <v>0</v>
      </c>
      <c r="M100" s="144">
        <f>'ОБЩАЯ на 2021'!M1022</f>
        <v>0</v>
      </c>
      <c r="N100" s="144">
        <f>'ОБЩАЯ на 2021'!N1022</f>
        <v>0</v>
      </c>
      <c r="O100" s="144">
        <f>'ОБЩАЯ на 2021'!O1022</f>
        <v>0</v>
      </c>
      <c r="P100" s="144">
        <f>'ОБЩАЯ на 2021'!P1022</f>
        <v>0</v>
      </c>
      <c r="Q100" s="144">
        <f>'ОБЩАЯ на 2021'!Q1022</f>
        <v>0</v>
      </c>
      <c r="R100" s="144">
        <f>'ОБЩАЯ на 2021'!R1022</f>
        <v>0</v>
      </c>
      <c r="S100" s="161">
        <f>'ОБЩАЯ на 2021'!S1022</f>
        <v>0</v>
      </c>
      <c r="T100" s="144">
        <f>'ОБЩАЯ на 2021'!T1022</f>
        <v>0</v>
      </c>
      <c r="U100" s="144">
        <f>'ОБЩАЯ на 2021'!U1022</f>
        <v>0</v>
      </c>
      <c r="V100" s="144">
        <f>'ОБЩАЯ на 2021'!V1022</f>
        <v>0</v>
      </c>
      <c r="W100" s="144">
        <f>'ОБЩАЯ на 2021'!W1022</f>
        <v>0</v>
      </c>
      <c r="X100" s="144">
        <f>'ОБЩАЯ на 2021'!X1022</f>
        <v>0</v>
      </c>
      <c r="Y100" s="144">
        <f>'ОБЩАЯ на 2021'!Y1022</f>
        <v>0</v>
      </c>
      <c r="Z100" s="144">
        <f>'ОБЩАЯ на 2021'!Z1022</f>
        <v>0</v>
      </c>
      <c r="AA100" s="161">
        <f>'ОБЩАЯ на 2021'!AA1022</f>
        <v>0</v>
      </c>
      <c r="AB100" s="144">
        <f>'ОБЩАЯ на 2021'!AB1022</f>
        <v>363</v>
      </c>
      <c r="AC100" s="144">
        <f>'ОБЩАЯ на 2021'!AC1022</f>
        <v>0</v>
      </c>
      <c r="AD100" s="161">
        <f>'ОБЩАЯ на 2021'!AD1022</f>
        <v>363</v>
      </c>
    </row>
    <row r="101" spans="1:49">
      <c r="A101" s="111">
        <v>93</v>
      </c>
      <c r="B101" s="111">
        <v>96</v>
      </c>
      <c r="C101" s="160" t="str">
        <f>'ОБЩАЯ на 2021'!C1023</f>
        <v>Челябинский ГО</v>
      </c>
      <c r="D101" s="160" t="str">
        <f>'ОБЩАЯ на 2021'!D1023</f>
        <v>ООО МО "Оптик-Центр" (офтальмология)</v>
      </c>
      <c r="E101" s="144">
        <f>'ОБЩАЯ на 2021'!E1023</f>
        <v>0</v>
      </c>
      <c r="F101" s="144">
        <f>'ОБЩАЯ на 2021'!F1023</f>
        <v>0</v>
      </c>
      <c r="G101" s="144">
        <f>'ОБЩАЯ на 2021'!G1023</f>
        <v>0</v>
      </c>
      <c r="H101" s="144">
        <f>'ОБЩАЯ на 2021'!H1023</f>
        <v>0</v>
      </c>
      <c r="I101" s="144">
        <f>'ОБЩАЯ на 2021'!I1023</f>
        <v>0</v>
      </c>
      <c r="J101" s="144">
        <f>'ОБЩАЯ на 2021'!J1023</f>
        <v>0</v>
      </c>
      <c r="K101" s="154">
        <f>'ОБЩАЯ на 2021'!K1023</f>
        <v>0</v>
      </c>
      <c r="L101" s="144">
        <f>'ОБЩАЯ на 2021'!L1023</f>
        <v>0</v>
      </c>
      <c r="M101" s="144">
        <f>'ОБЩАЯ на 2021'!M1023</f>
        <v>0</v>
      </c>
      <c r="N101" s="144">
        <f>'ОБЩАЯ на 2021'!N1023</f>
        <v>0</v>
      </c>
      <c r="O101" s="144">
        <f>'ОБЩАЯ на 2021'!O1023</f>
        <v>0</v>
      </c>
      <c r="P101" s="144">
        <f>'ОБЩАЯ на 2021'!P1023</f>
        <v>0</v>
      </c>
      <c r="Q101" s="144">
        <f>'ОБЩАЯ на 2021'!Q1023</f>
        <v>0</v>
      </c>
      <c r="R101" s="144">
        <f>'ОБЩАЯ на 2021'!R1023</f>
        <v>0</v>
      </c>
      <c r="S101" s="161">
        <f>'ОБЩАЯ на 2021'!S1023</f>
        <v>0</v>
      </c>
      <c r="T101" s="144">
        <f>'ОБЩАЯ на 2021'!T1023</f>
        <v>0</v>
      </c>
      <c r="U101" s="144">
        <f>'ОБЩАЯ на 2021'!U1023</f>
        <v>0</v>
      </c>
      <c r="V101" s="144">
        <f>'ОБЩАЯ на 2021'!V1023</f>
        <v>0</v>
      </c>
      <c r="W101" s="144">
        <f>'ОБЩАЯ на 2021'!W1023</f>
        <v>0</v>
      </c>
      <c r="X101" s="144">
        <f>'ОБЩАЯ на 2021'!X1023</f>
        <v>0</v>
      </c>
      <c r="Y101" s="144">
        <f>'ОБЩАЯ на 2021'!Y1023</f>
        <v>0</v>
      </c>
      <c r="Z101" s="144">
        <f>'ОБЩАЯ на 2021'!Z1023</f>
        <v>0</v>
      </c>
      <c r="AA101" s="161">
        <f>'ОБЩАЯ на 2021'!AA1023</f>
        <v>0</v>
      </c>
      <c r="AB101" s="144">
        <f>'ОБЩАЯ на 2021'!AB1023</f>
        <v>1000</v>
      </c>
      <c r="AC101" s="144">
        <f>'ОБЩАЯ на 2021'!AC1023</f>
        <v>0</v>
      </c>
      <c r="AD101" s="161">
        <f>'ОБЩАЯ на 2021'!AD1023</f>
        <v>1000</v>
      </c>
    </row>
    <row r="102" spans="1:49">
      <c r="A102" s="111">
        <v>94</v>
      </c>
      <c r="B102" s="111">
        <v>97</v>
      </c>
      <c r="C102" s="160" t="str">
        <f>'ОБЩАЯ на 2021'!C1024</f>
        <v>Челябинский ГО</v>
      </c>
      <c r="D102" s="160" t="str">
        <f>'ОБЩАЯ на 2021'!D1024</f>
        <v>ООО "Гименей" (гинекология, хирургия)</v>
      </c>
      <c r="E102" s="144">
        <f>'ОБЩАЯ на 2021'!E1024</f>
        <v>0</v>
      </c>
      <c r="F102" s="144">
        <f>'ОБЩАЯ на 2021'!F1024</f>
        <v>0</v>
      </c>
      <c r="G102" s="144">
        <f>'ОБЩАЯ на 2021'!G1024</f>
        <v>0</v>
      </c>
      <c r="H102" s="144">
        <f>'ОБЩАЯ на 2021'!H1024</f>
        <v>0</v>
      </c>
      <c r="I102" s="144">
        <f>'ОБЩАЯ на 2021'!I1024</f>
        <v>0</v>
      </c>
      <c r="J102" s="144">
        <f>'ОБЩАЯ на 2021'!J1024</f>
        <v>0</v>
      </c>
      <c r="K102" s="154">
        <f>'ОБЩАЯ на 2021'!K1024</f>
        <v>0</v>
      </c>
      <c r="L102" s="144">
        <f>'ОБЩАЯ на 2021'!L1024</f>
        <v>0</v>
      </c>
      <c r="M102" s="144">
        <f>'ОБЩАЯ на 2021'!M1024</f>
        <v>0</v>
      </c>
      <c r="N102" s="144">
        <f>'ОБЩАЯ на 2021'!N1024</f>
        <v>0</v>
      </c>
      <c r="O102" s="144">
        <f>'ОБЩАЯ на 2021'!O1024</f>
        <v>0</v>
      </c>
      <c r="P102" s="144">
        <f>'ОБЩАЯ на 2021'!P1024</f>
        <v>0</v>
      </c>
      <c r="Q102" s="144">
        <f>'ОБЩАЯ на 2021'!Q1024</f>
        <v>0</v>
      </c>
      <c r="R102" s="144">
        <f>'ОБЩАЯ на 2021'!R1024</f>
        <v>0</v>
      </c>
      <c r="S102" s="161">
        <f>'ОБЩАЯ на 2021'!S1024</f>
        <v>0</v>
      </c>
      <c r="T102" s="144">
        <f>'ОБЩАЯ на 2021'!T1024</f>
        <v>0</v>
      </c>
      <c r="U102" s="144">
        <f>'ОБЩАЯ на 2021'!U1024</f>
        <v>0</v>
      </c>
      <c r="V102" s="144">
        <f>'ОБЩАЯ на 2021'!V1024</f>
        <v>0</v>
      </c>
      <c r="W102" s="144">
        <f>'ОБЩАЯ на 2021'!W1024</f>
        <v>0</v>
      </c>
      <c r="X102" s="144">
        <f>'ОБЩАЯ на 2021'!X1024</f>
        <v>0</v>
      </c>
      <c r="Y102" s="144">
        <f>'ОБЩАЯ на 2021'!Y1024</f>
        <v>0</v>
      </c>
      <c r="Z102" s="144">
        <f>'ОБЩАЯ на 2021'!Z1024</f>
        <v>0</v>
      </c>
      <c r="AA102" s="161">
        <f>'ОБЩАЯ на 2021'!AA1024</f>
        <v>0</v>
      </c>
      <c r="AB102" s="144">
        <f>'ОБЩАЯ на 2021'!AB1024</f>
        <v>400</v>
      </c>
      <c r="AC102" s="144">
        <f>'ОБЩАЯ на 2021'!AC1024</f>
        <v>0</v>
      </c>
      <c r="AD102" s="161">
        <f>'ОБЩАЯ на 2021'!AD1024</f>
        <v>400</v>
      </c>
    </row>
    <row r="103" spans="1:49">
      <c r="A103" s="111"/>
      <c r="B103" s="111"/>
      <c r="C103" s="160"/>
      <c r="D103" s="148" t="s">
        <v>1117</v>
      </c>
      <c r="E103" s="155">
        <f t="shared" ref="E103:AD103" si="0">SUM(E6:E102)</f>
        <v>584999</v>
      </c>
      <c r="F103" s="155">
        <f t="shared" si="0"/>
        <v>14530</v>
      </c>
      <c r="G103" s="155">
        <f t="shared" si="0"/>
        <v>599529</v>
      </c>
      <c r="H103" s="155">
        <f t="shared" si="0"/>
        <v>582145</v>
      </c>
      <c r="I103" s="155">
        <f t="shared" si="0"/>
        <v>15593</v>
      </c>
      <c r="J103" s="155">
        <f t="shared" si="0"/>
        <v>597738</v>
      </c>
      <c r="K103" s="155">
        <f t="shared" si="0"/>
        <v>8715.1928159843228</v>
      </c>
      <c r="L103" s="155">
        <f t="shared" si="0"/>
        <v>588231</v>
      </c>
      <c r="M103" s="155">
        <f t="shared" si="0"/>
        <v>13115</v>
      </c>
      <c r="N103" s="155">
        <f t="shared" si="0"/>
        <v>601346</v>
      </c>
      <c r="O103" s="155">
        <f t="shared" si="0"/>
        <v>145780</v>
      </c>
      <c r="P103" s="155">
        <f t="shared" si="0"/>
        <v>149395</v>
      </c>
      <c r="Q103" s="155">
        <f t="shared" si="0"/>
        <v>3691</v>
      </c>
      <c r="R103" s="155">
        <f t="shared" si="0"/>
        <v>153086</v>
      </c>
      <c r="S103" s="155">
        <f t="shared" si="0"/>
        <v>612344</v>
      </c>
      <c r="T103" s="155">
        <f t="shared" si="0"/>
        <v>588241</v>
      </c>
      <c r="U103" s="155">
        <f t="shared" si="0"/>
        <v>13115</v>
      </c>
      <c r="V103" s="155">
        <f t="shared" si="0"/>
        <v>601356</v>
      </c>
      <c r="W103" s="155">
        <f t="shared" si="0"/>
        <v>267280</v>
      </c>
      <c r="X103" s="155">
        <f t="shared" si="0"/>
        <v>271603</v>
      </c>
      <c r="Y103" s="155">
        <f t="shared" si="0"/>
        <v>7375</v>
      </c>
      <c r="Z103" s="155">
        <f t="shared" si="0"/>
        <v>278978</v>
      </c>
      <c r="AA103" s="155">
        <f t="shared" si="0"/>
        <v>557956</v>
      </c>
      <c r="AB103" s="155">
        <f t="shared" si="0"/>
        <v>614332</v>
      </c>
      <c r="AC103" s="155">
        <f t="shared" si="0"/>
        <v>18800</v>
      </c>
      <c r="AD103" s="155">
        <f t="shared" si="0"/>
        <v>633132</v>
      </c>
    </row>
    <row r="104" spans="1:49">
      <c r="AB104" s="211" t="s">
        <v>1136</v>
      </c>
      <c r="AD104" s="163">
        <f>F116-AD103</f>
        <v>-38290.726159999962</v>
      </c>
    </row>
    <row r="105" spans="1:49" s="175" customFormat="1" ht="15" customHeight="1">
      <c r="A105" s="165" t="s">
        <v>1122</v>
      </c>
      <c r="C105" s="188"/>
      <c r="D105" s="166"/>
      <c r="E105" s="167"/>
      <c r="F105" s="167"/>
      <c r="G105" s="167"/>
      <c r="H105" s="168"/>
      <c r="I105" s="168"/>
      <c r="J105" s="169"/>
      <c r="K105" s="168"/>
      <c r="L105" s="168"/>
      <c r="M105" s="168"/>
      <c r="N105" s="170"/>
      <c r="O105" s="168"/>
      <c r="P105" s="168"/>
      <c r="Q105" s="168"/>
      <c r="R105" s="168"/>
      <c r="S105" s="168"/>
      <c r="T105" s="168"/>
      <c r="U105" s="168"/>
      <c r="V105" s="168"/>
      <c r="W105" s="168"/>
      <c r="X105" s="168"/>
      <c r="Y105" s="168"/>
      <c r="Z105" s="171"/>
      <c r="AA105" s="171"/>
      <c r="AB105" s="172"/>
      <c r="AC105" s="173"/>
      <c r="AD105" s="174"/>
      <c r="AE105" s="172"/>
      <c r="AF105" s="172"/>
      <c r="AG105" s="172"/>
      <c r="AH105" s="172"/>
      <c r="AI105" s="172"/>
      <c r="AJ105" s="171"/>
      <c r="AK105" s="171"/>
      <c r="AL105" s="171"/>
      <c r="AM105" s="171"/>
      <c r="AO105" s="176"/>
      <c r="AQ105" s="169"/>
      <c r="AR105" s="177"/>
      <c r="AS105" s="177"/>
      <c r="AT105" s="177"/>
      <c r="AW105" s="178"/>
    </row>
    <row r="106" spans="1:49" s="186" customFormat="1" ht="6" customHeight="1">
      <c r="C106" s="205"/>
      <c r="D106" s="179"/>
      <c r="E106" s="179"/>
      <c r="F106" s="180"/>
      <c r="G106" s="180"/>
      <c r="H106" s="169"/>
      <c r="I106" s="169"/>
      <c r="J106" s="169"/>
      <c r="K106" s="169"/>
      <c r="L106" s="169"/>
      <c r="M106" s="204"/>
      <c r="N106" s="204"/>
      <c r="O106" s="204"/>
      <c r="P106" s="204"/>
      <c r="Q106" s="204"/>
      <c r="R106" s="204"/>
      <c r="S106" s="204"/>
      <c r="T106" s="204"/>
      <c r="U106" s="204"/>
      <c r="V106" s="204"/>
      <c r="W106" s="204"/>
      <c r="X106" s="204"/>
      <c r="Y106" s="204"/>
      <c r="Z106" s="204"/>
      <c r="AA106" s="204"/>
      <c r="AB106" s="204"/>
      <c r="AC106" s="204"/>
      <c r="AD106" s="181"/>
      <c r="AE106" s="171"/>
      <c r="AF106" s="171"/>
      <c r="AG106" s="171"/>
      <c r="AH106" s="171"/>
      <c r="AI106" s="171"/>
      <c r="AJ106" s="171"/>
      <c r="AK106" s="171"/>
      <c r="AL106" s="171"/>
      <c r="AM106" s="171"/>
      <c r="AN106" s="169"/>
      <c r="AO106" s="182"/>
      <c r="AP106" s="183"/>
      <c r="AQ106" s="183"/>
      <c r="AR106" s="184"/>
      <c r="AS106" s="184"/>
      <c r="AT106" s="185"/>
    </row>
    <row r="107" spans="1:49" s="194" customFormat="1" ht="24">
      <c r="A107" s="215"/>
      <c r="B107" s="215"/>
      <c r="C107" s="213"/>
      <c r="D107" s="205" t="s">
        <v>1135</v>
      </c>
      <c r="E107" s="205"/>
      <c r="F107" s="187">
        <v>0.17671000000000001</v>
      </c>
      <c r="G107" s="188"/>
      <c r="H107" s="182"/>
      <c r="I107" s="182"/>
      <c r="J107" s="189"/>
      <c r="K107" s="182"/>
      <c r="L107" s="182"/>
      <c r="M107" s="190"/>
      <c r="N107" s="191"/>
      <c r="O107" s="176"/>
      <c r="P107" s="177"/>
      <c r="Q107" s="192"/>
      <c r="R107" s="192"/>
      <c r="S107" s="192"/>
      <c r="T107" s="192"/>
      <c r="U107" s="192"/>
      <c r="V107" s="192"/>
      <c r="W107" s="192"/>
      <c r="X107" s="192"/>
      <c r="Y107" s="192"/>
      <c r="Z107" s="193"/>
      <c r="AA107" s="193"/>
      <c r="AB107" s="193"/>
      <c r="AC107" s="193"/>
      <c r="AD107" s="193"/>
      <c r="AE107" s="193"/>
      <c r="AF107" s="193"/>
      <c r="AG107" s="193"/>
      <c r="AH107" s="193"/>
      <c r="AI107" s="193"/>
      <c r="AJ107" s="193"/>
      <c r="AK107" s="193"/>
      <c r="AL107" s="193"/>
      <c r="AM107" s="193"/>
    </row>
    <row r="108" spans="1:49" s="194" customFormat="1">
      <c r="A108" s="215"/>
      <c r="B108" s="215"/>
      <c r="C108" s="213"/>
      <c r="D108" s="188" t="s">
        <v>1123</v>
      </c>
      <c r="E108" s="188"/>
      <c r="F108" s="187"/>
      <c r="G108" s="188"/>
      <c r="H108" s="182"/>
      <c r="I108" s="182"/>
      <c r="J108" s="189"/>
      <c r="K108" s="182"/>
      <c r="L108" s="182"/>
      <c r="M108" s="182"/>
      <c r="N108" s="183"/>
      <c r="O108" s="183"/>
      <c r="P108" s="195"/>
      <c r="Q108" s="196"/>
      <c r="R108" s="196"/>
      <c r="S108" s="196"/>
      <c r="T108" s="196"/>
      <c r="U108" s="196"/>
      <c r="V108" s="196"/>
      <c r="W108" s="196"/>
      <c r="X108" s="196"/>
      <c r="Y108" s="196"/>
      <c r="Z108" s="193"/>
      <c r="AA108" s="193"/>
      <c r="AB108" s="193"/>
      <c r="AC108" s="193"/>
      <c r="AD108" s="193"/>
      <c r="AE108" s="193"/>
      <c r="AF108" s="193"/>
      <c r="AG108" s="193"/>
      <c r="AH108" s="193"/>
      <c r="AI108" s="193"/>
      <c r="AJ108" s="193"/>
      <c r="AK108" s="193"/>
      <c r="AL108" s="193"/>
      <c r="AM108" s="193"/>
    </row>
    <row r="109" spans="1:49" s="194" customFormat="1" ht="24">
      <c r="A109" s="215"/>
      <c r="B109" s="215"/>
      <c r="C109" s="213"/>
      <c r="D109" s="188" t="s">
        <v>1124</v>
      </c>
      <c r="E109" s="188"/>
      <c r="F109" s="206">
        <v>1.1011E-2</v>
      </c>
      <c r="G109" s="206"/>
      <c r="H109" s="182"/>
      <c r="I109" s="182"/>
      <c r="J109" s="189"/>
      <c r="K109" s="182"/>
      <c r="L109" s="182"/>
      <c r="M109" s="182"/>
      <c r="N109" s="197"/>
      <c r="O109" s="183"/>
      <c r="P109" s="195"/>
      <c r="Q109" s="196"/>
      <c r="R109" s="196"/>
      <c r="S109" s="196"/>
      <c r="T109" s="196"/>
      <c r="U109" s="196"/>
      <c r="V109" s="196"/>
      <c r="W109" s="196"/>
      <c r="X109" s="196"/>
      <c r="Y109" s="196"/>
      <c r="Z109" s="193"/>
      <c r="AA109" s="193"/>
      <c r="AB109" s="193"/>
      <c r="AC109" s="193"/>
      <c r="AD109" s="193"/>
      <c r="AE109" s="193"/>
      <c r="AF109" s="193"/>
      <c r="AG109" s="193"/>
      <c r="AH109" s="193"/>
      <c r="AI109" s="193"/>
      <c r="AJ109" s="193"/>
      <c r="AK109" s="193"/>
      <c r="AL109" s="193"/>
      <c r="AM109" s="193"/>
    </row>
    <row r="110" spans="1:49" s="194" customFormat="1" ht="24">
      <c r="A110" s="215"/>
      <c r="B110" s="215"/>
      <c r="C110" s="213"/>
      <c r="D110" s="188" t="s">
        <v>1125</v>
      </c>
      <c r="E110" s="188"/>
      <c r="F110" s="198">
        <v>5.0000000000000001E-3</v>
      </c>
      <c r="G110" s="188"/>
      <c r="H110" s="182"/>
      <c r="I110" s="182"/>
      <c r="J110" s="189"/>
      <c r="K110" s="182"/>
      <c r="L110" s="182"/>
      <c r="M110" s="182"/>
      <c r="N110" s="198"/>
      <c r="O110" s="183"/>
      <c r="P110" s="195"/>
      <c r="Q110" s="196"/>
      <c r="R110" s="196"/>
      <c r="S110" s="196"/>
      <c r="T110" s="196"/>
      <c r="U110" s="196"/>
      <c r="V110" s="196"/>
      <c r="W110" s="196"/>
      <c r="X110" s="196"/>
      <c r="Y110" s="196"/>
      <c r="Z110" s="193"/>
      <c r="AA110" s="193"/>
      <c r="AB110" s="193"/>
      <c r="AC110" s="193"/>
      <c r="AD110" s="193"/>
      <c r="AE110" s="193"/>
      <c r="AF110" s="193"/>
      <c r="AG110" s="193"/>
      <c r="AH110" s="193"/>
      <c r="AI110" s="193"/>
      <c r="AJ110" s="193"/>
      <c r="AK110" s="193"/>
      <c r="AL110" s="193"/>
      <c r="AM110" s="193"/>
    </row>
    <row r="111" spans="1:49" s="194" customFormat="1" ht="24">
      <c r="A111" s="215"/>
      <c r="B111" s="215"/>
      <c r="C111" s="213"/>
      <c r="D111" s="207" t="s">
        <v>1126</v>
      </c>
      <c r="E111" s="207"/>
      <c r="F111" s="208">
        <v>3497704</v>
      </c>
      <c r="G111" s="208"/>
      <c r="H111" s="182"/>
      <c r="I111" s="182"/>
      <c r="J111" s="189"/>
      <c r="K111" s="182"/>
      <c r="L111" s="182"/>
      <c r="M111" s="182"/>
      <c r="N111" s="199"/>
      <c r="O111" s="183"/>
      <c r="P111" s="195"/>
      <c r="Q111" s="196"/>
      <c r="R111" s="196"/>
      <c r="S111" s="196"/>
      <c r="T111" s="196"/>
      <c r="U111" s="196"/>
      <c r="V111" s="196"/>
      <c r="W111" s="196"/>
      <c r="X111" s="196"/>
      <c r="Y111" s="196"/>
      <c r="Z111" s="193"/>
      <c r="AA111" s="193"/>
      <c r="AB111" s="193"/>
      <c r="AC111" s="193"/>
      <c r="AD111" s="193"/>
      <c r="AE111" s="193"/>
      <c r="AF111" s="193"/>
      <c r="AG111" s="193"/>
      <c r="AH111" s="193"/>
      <c r="AI111" s="193"/>
      <c r="AJ111" s="193"/>
      <c r="AK111" s="193"/>
      <c r="AL111" s="193"/>
      <c r="AM111" s="193"/>
    </row>
    <row r="112" spans="1:49" s="194" customFormat="1" ht="24">
      <c r="A112" s="215"/>
      <c r="B112" s="215"/>
      <c r="C112" s="213"/>
      <c r="D112" s="205" t="s">
        <v>1127</v>
      </c>
      <c r="E112" s="209"/>
      <c r="F112" s="200">
        <f>F107*F111</f>
        <v>618079.27384000004</v>
      </c>
      <c r="G112" s="189" t="s">
        <v>1128</v>
      </c>
      <c r="H112" s="182"/>
      <c r="I112" s="182"/>
      <c r="J112" s="189"/>
      <c r="K112" s="182"/>
      <c r="L112" s="182"/>
      <c r="M112" s="182"/>
      <c r="N112" s="183"/>
      <c r="O112" s="189"/>
      <c r="P112" s="195"/>
      <c r="Q112" s="196"/>
      <c r="R112" s="196"/>
      <c r="S112" s="196"/>
      <c r="T112" s="196"/>
      <c r="U112" s="196"/>
      <c r="V112" s="196"/>
      <c r="W112" s="196"/>
      <c r="X112" s="196"/>
      <c r="Y112" s="196"/>
      <c r="Z112" s="193"/>
      <c r="AA112" s="193"/>
      <c r="AB112" s="193"/>
      <c r="AC112" s="193"/>
      <c r="AD112" s="193"/>
      <c r="AE112" s="193"/>
      <c r="AF112" s="193"/>
      <c r="AG112" s="193"/>
      <c r="AH112" s="193"/>
      <c r="AI112" s="193"/>
      <c r="AJ112" s="193"/>
      <c r="AK112" s="193"/>
      <c r="AL112" s="193"/>
      <c r="AM112" s="193"/>
    </row>
    <row r="113" spans="1:39" s="194" customFormat="1">
      <c r="A113" s="215"/>
      <c r="B113" s="215"/>
      <c r="C113" s="213"/>
      <c r="D113" s="188" t="s">
        <v>1129</v>
      </c>
      <c r="E113" s="188"/>
      <c r="F113" s="199">
        <v>21689</v>
      </c>
      <c r="G113" s="175" t="s">
        <v>1130</v>
      </c>
      <c r="H113" s="182"/>
      <c r="I113" s="182"/>
      <c r="J113" s="189"/>
      <c r="K113" s="182"/>
      <c r="L113" s="182"/>
      <c r="M113" s="182"/>
      <c r="N113" s="183"/>
      <c r="O113" s="189"/>
      <c r="P113" s="195"/>
      <c r="Q113" s="196"/>
      <c r="R113" s="196"/>
      <c r="S113" s="196"/>
      <c r="T113" s="196"/>
      <c r="U113" s="196"/>
      <c r="V113" s="196"/>
      <c r="W113" s="196"/>
      <c r="X113" s="196"/>
      <c r="Y113" s="196"/>
      <c r="Z113" s="193"/>
      <c r="AA113" s="193"/>
      <c r="AB113" s="193"/>
      <c r="AC113" s="193"/>
      <c r="AD113" s="193"/>
      <c r="AE113" s="193"/>
      <c r="AF113" s="193"/>
      <c r="AG113" s="193"/>
      <c r="AH113" s="193"/>
      <c r="AI113" s="193"/>
      <c r="AJ113" s="193"/>
      <c r="AK113" s="193"/>
      <c r="AL113" s="193"/>
      <c r="AM113" s="193"/>
    </row>
    <row r="114" spans="1:39" s="194" customFormat="1" ht="12.75" customHeight="1">
      <c r="A114" s="215"/>
      <c r="B114" s="215"/>
      <c r="C114" s="213"/>
      <c r="D114" s="188" t="s">
        <v>1131</v>
      </c>
      <c r="E114" s="188"/>
      <c r="F114" s="199">
        <v>11619</v>
      </c>
      <c r="G114" s="175" t="s">
        <v>1130</v>
      </c>
      <c r="H114" s="182"/>
      <c r="I114" s="182"/>
      <c r="J114" s="189"/>
      <c r="K114" s="182"/>
      <c r="L114" s="182"/>
      <c r="M114" s="182"/>
      <c r="N114" s="199"/>
      <c r="O114" s="175"/>
      <c r="P114" s="195"/>
      <c r="Q114" s="196"/>
      <c r="R114" s="196"/>
      <c r="S114" s="196"/>
      <c r="T114" s="196"/>
      <c r="U114" s="196"/>
      <c r="V114" s="196"/>
      <c r="W114" s="196"/>
      <c r="X114" s="196"/>
      <c r="Y114" s="196"/>
      <c r="Z114" s="193"/>
      <c r="AA114" s="193"/>
      <c r="AB114" s="193"/>
      <c r="AC114" s="193"/>
      <c r="AD114" s="193"/>
      <c r="AE114" s="193"/>
      <c r="AF114" s="193"/>
      <c r="AG114" s="193"/>
      <c r="AH114" s="193"/>
      <c r="AI114" s="193"/>
      <c r="AJ114" s="193"/>
      <c r="AK114" s="193"/>
      <c r="AL114" s="193"/>
      <c r="AM114" s="193"/>
    </row>
    <row r="115" spans="1:39" s="194" customFormat="1">
      <c r="A115" s="215"/>
      <c r="B115" s="215"/>
      <c r="C115" s="213"/>
      <c r="D115" s="188" t="s">
        <v>1132</v>
      </c>
      <c r="E115" s="188"/>
      <c r="F115" s="199">
        <f>F114/6*12</f>
        <v>23238</v>
      </c>
      <c r="G115" s="175" t="s">
        <v>1130</v>
      </c>
      <c r="H115" s="182"/>
      <c r="I115" s="175" t="s">
        <v>1137</v>
      </c>
      <c r="J115" s="189"/>
      <c r="K115" s="182"/>
      <c r="L115" s="182"/>
      <c r="M115" s="182"/>
      <c r="N115" s="199"/>
      <c r="O115" s="175"/>
      <c r="P115" s="195"/>
      <c r="Q115" s="196"/>
      <c r="R115" s="196"/>
      <c r="S115" s="196"/>
      <c r="T115" s="196"/>
      <c r="U115" s="196"/>
      <c r="V115" s="196"/>
      <c r="W115" s="196"/>
      <c r="X115" s="196"/>
      <c r="Y115" s="196"/>
      <c r="Z115" s="193"/>
      <c r="AA115" s="193"/>
      <c r="AB115" s="193"/>
      <c r="AC115" s="193"/>
      <c r="AD115" s="193"/>
      <c r="AE115" s="193"/>
      <c r="AF115" s="193"/>
      <c r="AG115" s="193"/>
      <c r="AH115" s="193"/>
      <c r="AI115" s="193"/>
      <c r="AJ115" s="193"/>
      <c r="AK115" s="193"/>
      <c r="AL115" s="193"/>
      <c r="AM115" s="193"/>
    </row>
    <row r="116" spans="1:39" s="194" customFormat="1" ht="29.25" customHeight="1">
      <c r="A116" s="215"/>
      <c r="B116" s="215"/>
      <c r="C116" s="213"/>
      <c r="D116" s="208" t="s">
        <v>1133</v>
      </c>
      <c r="E116" s="210"/>
      <c r="F116" s="201">
        <f>F112-F115</f>
        <v>594841.27384000004</v>
      </c>
      <c r="G116" s="202" t="s">
        <v>1134</v>
      </c>
      <c r="H116" s="189"/>
      <c r="I116" s="189"/>
      <c r="J116" s="189"/>
      <c r="K116" s="189"/>
      <c r="L116" s="189"/>
      <c r="M116" s="189"/>
      <c r="N116" s="203"/>
      <c r="O116" s="186"/>
      <c r="P116" s="195"/>
      <c r="Q116" s="196"/>
      <c r="R116" s="196"/>
      <c r="S116" s="196"/>
      <c r="T116" s="196"/>
      <c r="U116" s="196"/>
      <c r="V116" s="196"/>
      <c r="W116" s="196"/>
      <c r="X116" s="196"/>
      <c r="Y116" s="196"/>
      <c r="Z116" s="193"/>
      <c r="AA116" s="193"/>
      <c r="AB116" s="193"/>
      <c r="AC116" s="193"/>
      <c r="AD116" s="193"/>
      <c r="AE116" s="193"/>
      <c r="AF116" s="193"/>
      <c r="AG116" s="193"/>
      <c r="AH116" s="193"/>
      <c r="AI116" s="193"/>
      <c r="AJ116" s="193"/>
      <c r="AK116" s="193"/>
      <c r="AL116" s="193"/>
      <c r="AM116" s="193"/>
    </row>
  </sheetData>
  <autoFilter ref="A5:AD5">
    <sortState ref="A6:AD103">
      <sortCondition ref="B5"/>
    </sortState>
  </autoFilter>
  <mergeCells count="17">
    <mergeCell ref="E2:K2"/>
    <mergeCell ref="L2:AA2"/>
    <mergeCell ref="A2:A4"/>
    <mergeCell ref="A1:AD1"/>
    <mergeCell ref="B2:B4"/>
    <mergeCell ref="AB2:AD2"/>
    <mergeCell ref="E3:G3"/>
    <mergeCell ref="H3:J3"/>
    <mergeCell ref="K3:K4"/>
    <mergeCell ref="L3:N3"/>
    <mergeCell ref="O3:R3"/>
    <mergeCell ref="S3:S4"/>
    <mergeCell ref="T3:V3"/>
    <mergeCell ref="W3:Z3"/>
    <mergeCell ref="AA3:AA4"/>
    <mergeCell ref="C2:C4"/>
    <mergeCell ref="D2:D4"/>
  </mergeCells>
  <pageMargins left="0" right="0" top="0" bottom="0" header="0.31496062992125984" footer="0.31496062992125984"/>
  <pageSetup paperSize="8" scale="85" fitToHeight="3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>
  <dimension ref="A1:AP149"/>
  <sheetViews>
    <sheetView zoomScale="120" zoomScaleNormal="120" workbookViewId="0">
      <pane xSplit="3" ySplit="5" topLeftCell="S93" activePane="bottomRight" state="frozen"/>
      <selection pane="topRight" activeCell="D1" sqref="D1"/>
      <selection pane="bottomLeft" activeCell="A6" sqref="A6"/>
      <selection pane="bottomRight" activeCell="AF109" sqref="AF109"/>
    </sheetView>
  </sheetViews>
  <sheetFormatPr defaultRowHeight="15"/>
  <cols>
    <col min="1" max="1" width="3.7109375" style="228" customWidth="1"/>
    <col min="2" max="2" width="19.5703125" style="225" customWidth="1"/>
    <col min="3" max="3" width="39.7109375" style="222" customWidth="1"/>
    <col min="4" max="4" width="12.7109375" style="214" customWidth="1"/>
    <col min="5" max="5" width="11" style="138" customWidth="1"/>
    <col min="6" max="6" width="10" style="138" bestFit="1" customWidth="1"/>
    <col min="7" max="7" width="9.140625" style="137"/>
    <col min="8" max="9" width="9.140625" style="138"/>
    <col min="10" max="10" width="9.140625" style="137"/>
    <col min="11" max="11" width="9.140625" style="237"/>
    <col min="12" max="14" width="9.140625" style="138"/>
    <col min="15" max="18" width="9.140625" style="138" hidden="1" customWidth="1"/>
    <col min="19" max="19" width="9.140625" style="138"/>
    <col min="20" max="22" width="9.140625" style="138" customWidth="1"/>
    <col min="23" max="26" width="9.140625" style="138" hidden="1" customWidth="1"/>
    <col min="27" max="30" width="9.140625" style="138"/>
    <col min="31" max="31" width="9.140625" style="228"/>
    <col min="32" max="32" width="13.140625" style="339" customWidth="1"/>
    <col min="33" max="33" width="9.140625" style="338"/>
    <col min="34" max="34" width="9.140625" style="327"/>
    <col min="35" max="37" width="9.140625" style="303"/>
    <col min="38" max="38" width="5.7109375" style="297" customWidth="1"/>
    <col min="39" max="39" width="11.140625" style="225" customWidth="1"/>
    <col min="40" max="16384" width="9.140625" style="225"/>
  </cols>
  <sheetData>
    <row r="1" spans="1:38" ht="15.75" thickBot="1">
      <c r="A1" s="1718" t="s">
        <v>1120</v>
      </c>
      <c r="B1" s="1718"/>
      <c r="C1" s="1718"/>
      <c r="D1" s="1718"/>
      <c r="E1" s="1718"/>
      <c r="F1" s="1718"/>
      <c r="G1" s="1718"/>
      <c r="H1" s="1718"/>
      <c r="I1" s="1718"/>
      <c r="J1" s="1718"/>
      <c r="K1" s="1718"/>
      <c r="L1" s="1718"/>
      <c r="M1" s="1718"/>
      <c r="N1" s="1718"/>
      <c r="O1" s="1718"/>
      <c r="P1" s="1718"/>
      <c r="Q1" s="1718"/>
      <c r="R1" s="1718"/>
      <c r="S1" s="1718"/>
      <c r="T1" s="1718"/>
      <c r="U1" s="1718"/>
      <c r="V1" s="1718"/>
      <c r="W1" s="1718"/>
      <c r="X1" s="1718"/>
      <c r="Y1" s="1718"/>
      <c r="Z1" s="1718"/>
      <c r="AA1" s="1718"/>
      <c r="AB1" s="1718"/>
      <c r="AC1" s="1718"/>
      <c r="AD1" s="1718"/>
    </row>
    <row r="2" spans="1:38" s="222" customFormat="1" ht="15" customHeight="1">
      <c r="A2" s="1719" t="s">
        <v>67</v>
      </c>
      <c r="B2" s="1719" t="s">
        <v>658</v>
      </c>
      <c r="C2" s="1719" t="s">
        <v>1118</v>
      </c>
      <c r="D2" s="1722" t="s">
        <v>1138</v>
      </c>
      <c r="E2" s="1725" t="s">
        <v>1099</v>
      </c>
      <c r="F2" s="1726"/>
      <c r="G2" s="1726"/>
      <c r="H2" s="1726"/>
      <c r="I2" s="1726"/>
      <c r="J2" s="1726"/>
      <c r="K2" s="1727"/>
      <c r="L2" s="1729" t="s">
        <v>1100</v>
      </c>
      <c r="M2" s="1729"/>
      <c r="N2" s="1729"/>
      <c r="O2" s="1729"/>
      <c r="P2" s="1729"/>
      <c r="Q2" s="1729"/>
      <c r="R2" s="1729"/>
      <c r="S2" s="1729"/>
      <c r="T2" s="1729"/>
      <c r="U2" s="1729"/>
      <c r="V2" s="1729"/>
      <c r="W2" s="1729"/>
      <c r="X2" s="1729"/>
      <c r="Y2" s="1729"/>
      <c r="Z2" s="1729"/>
      <c r="AA2" s="1730"/>
      <c r="AB2" s="1735" t="s">
        <v>1101</v>
      </c>
      <c r="AC2" s="1736"/>
      <c r="AD2" s="1737"/>
      <c r="AE2" s="1743" t="s">
        <v>1161</v>
      </c>
      <c r="AF2" s="1734" t="s">
        <v>1181</v>
      </c>
      <c r="AG2" s="330"/>
      <c r="AH2" s="330"/>
      <c r="AI2" s="304"/>
      <c r="AJ2" s="304"/>
      <c r="AK2" s="304"/>
      <c r="AL2" s="298"/>
    </row>
    <row r="3" spans="1:38" s="222" customFormat="1" ht="20.25" customHeight="1">
      <c r="A3" s="1720"/>
      <c r="B3" s="1720"/>
      <c r="C3" s="1720"/>
      <c r="D3" s="1723"/>
      <c r="E3" s="1728" t="s">
        <v>1108</v>
      </c>
      <c r="F3" s="1729"/>
      <c r="G3" s="1730"/>
      <c r="H3" s="1731" t="s">
        <v>1109</v>
      </c>
      <c r="I3" s="1729"/>
      <c r="J3" s="1730"/>
      <c r="K3" s="1741" t="s">
        <v>1015</v>
      </c>
      <c r="L3" s="1729" t="s">
        <v>1115</v>
      </c>
      <c r="M3" s="1729"/>
      <c r="N3" s="1730"/>
      <c r="O3" s="1731" t="s">
        <v>1112</v>
      </c>
      <c r="P3" s="1729"/>
      <c r="Q3" s="1729"/>
      <c r="R3" s="1730"/>
      <c r="S3" s="1732" t="s">
        <v>1159</v>
      </c>
      <c r="T3" s="1731" t="s">
        <v>1114</v>
      </c>
      <c r="U3" s="1729"/>
      <c r="V3" s="1730"/>
      <c r="W3" s="1731" t="s">
        <v>1116</v>
      </c>
      <c r="X3" s="1729"/>
      <c r="Y3" s="1729"/>
      <c r="Z3" s="1730"/>
      <c r="AA3" s="1732" t="s">
        <v>1160</v>
      </c>
      <c r="AB3" s="1738"/>
      <c r="AC3" s="1739"/>
      <c r="AD3" s="1740"/>
      <c r="AE3" s="1743"/>
      <c r="AF3" s="1734"/>
      <c r="AG3" s="330"/>
      <c r="AH3" s="330"/>
      <c r="AI3" s="304"/>
      <c r="AJ3" s="304"/>
      <c r="AK3" s="304"/>
      <c r="AL3" s="298"/>
    </row>
    <row r="4" spans="1:38" s="224" customFormat="1" ht="105">
      <c r="A4" s="1721"/>
      <c r="B4" s="1721"/>
      <c r="C4" s="1721"/>
      <c r="D4" s="1724"/>
      <c r="E4" s="238" t="s">
        <v>953</v>
      </c>
      <c r="F4" s="239" t="s">
        <v>1084</v>
      </c>
      <c r="G4" s="312" t="s">
        <v>1085</v>
      </c>
      <c r="H4" s="239" t="s">
        <v>1018</v>
      </c>
      <c r="I4" s="239" t="s">
        <v>1086</v>
      </c>
      <c r="J4" s="312" t="s">
        <v>1087</v>
      </c>
      <c r="K4" s="1742"/>
      <c r="L4" s="240" t="s">
        <v>1083</v>
      </c>
      <c r="M4" s="239" t="s">
        <v>1106</v>
      </c>
      <c r="N4" s="239" t="s">
        <v>1110</v>
      </c>
      <c r="O4" s="239" t="s">
        <v>1076</v>
      </c>
      <c r="P4" s="239" t="s">
        <v>1102</v>
      </c>
      <c r="Q4" s="239" t="s">
        <v>1107</v>
      </c>
      <c r="R4" s="239" t="s">
        <v>1111</v>
      </c>
      <c r="S4" s="1733"/>
      <c r="T4" s="239" t="s">
        <v>1082</v>
      </c>
      <c r="U4" s="239" t="s">
        <v>1105</v>
      </c>
      <c r="V4" s="239" t="s">
        <v>1088</v>
      </c>
      <c r="W4" s="239" t="s">
        <v>1016</v>
      </c>
      <c r="X4" s="239" t="s">
        <v>1017</v>
      </c>
      <c r="Y4" s="239" t="s">
        <v>1089</v>
      </c>
      <c r="Z4" s="239" t="s">
        <v>1090</v>
      </c>
      <c r="AA4" s="1733"/>
      <c r="AB4" s="239" t="s">
        <v>1091</v>
      </c>
      <c r="AC4" s="239" t="s">
        <v>1092</v>
      </c>
      <c r="AD4" s="239" t="s">
        <v>1093</v>
      </c>
      <c r="AE4" s="1743"/>
      <c r="AF4" s="1734"/>
      <c r="AG4" s="330"/>
      <c r="AH4" s="330"/>
      <c r="AI4" s="304"/>
      <c r="AJ4" s="304"/>
      <c r="AK4" s="304"/>
      <c r="AL4" s="298"/>
    </row>
    <row r="5" spans="1:38" s="228" customFormat="1">
      <c r="A5" s="226"/>
      <c r="B5" s="226">
        <v>2</v>
      </c>
      <c r="C5" s="223">
        <v>3</v>
      </c>
      <c r="D5" s="258"/>
      <c r="E5" s="241">
        <v>4</v>
      </c>
      <c r="F5" s="242">
        <v>5</v>
      </c>
      <c r="G5" s="313">
        <v>6</v>
      </c>
      <c r="H5" s="242">
        <v>7</v>
      </c>
      <c r="I5" s="242">
        <v>8</v>
      </c>
      <c r="J5" s="313">
        <v>9</v>
      </c>
      <c r="K5" s="243">
        <v>10</v>
      </c>
      <c r="L5" s="244">
        <v>11</v>
      </c>
      <c r="M5" s="242">
        <v>12</v>
      </c>
      <c r="N5" s="242">
        <v>13</v>
      </c>
      <c r="O5" s="242">
        <v>14</v>
      </c>
      <c r="P5" s="242">
        <v>15</v>
      </c>
      <c r="Q5" s="242">
        <v>16</v>
      </c>
      <c r="R5" s="242">
        <v>17</v>
      </c>
      <c r="S5" s="242">
        <v>18</v>
      </c>
      <c r="T5" s="242">
        <v>19</v>
      </c>
      <c r="U5" s="242">
        <v>20</v>
      </c>
      <c r="V5" s="242">
        <v>21</v>
      </c>
      <c r="W5" s="242">
        <v>22</v>
      </c>
      <c r="X5" s="242">
        <v>23</v>
      </c>
      <c r="Y5" s="242">
        <v>24</v>
      </c>
      <c r="Z5" s="242">
        <v>25</v>
      </c>
      <c r="AA5" s="242">
        <v>26</v>
      </c>
      <c r="AB5" s="242">
        <v>27</v>
      </c>
      <c r="AC5" s="242">
        <v>28</v>
      </c>
      <c r="AD5" s="242">
        <v>29</v>
      </c>
      <c r="AE5" s="226">
        <v>30</v>
      </c>
      <c r="AF5" s="340"/>
      <c r="AG5" s="331"/>
      <c r="AH5" s="331"/>
      <c r="AI5" s="305"/>
      <c r="AJ5" s="305"/>
      <c r="AK5" s="305"/>
      <c r="AL5" s="299"/>
    </row>
    <row r="6" spans="1:38">
      <c r="A6" s="226">
        <v>1</v>
      </c>
      <c r="B6" s="227" t="s">
        <v>659</v>
      </c>
      <c r="C6" s="221" t="s">
        <v>565</v>
      </c>
      <c r="D6" s="258"/>
      <c r="E6" s="241">
        <v>657</v>
      </c>
      <c r="F6" s="242">
        <v>0</v>
      </c>
      <c r="G6" s="313">
        <v>657</v>
      </c>
      <c r="H6" s="242">
        <v>657</v>
      </c>
      <c r="I6" s="242">
        <v>0</v>
      </c>
      <c r="J6" s="313">
        <v>657</v>
      </c>
      <c r="K6" s="243">
        <v>100</v>
      </c>
      <c r="L6" s="244">
        <v>696</v>
      </c>
      <c r="M6" s="242">
        <v>0</v>
      </c>
      <c r="N6" s="242">
        <v>696</v>
      </c>
      <c r="O6" s="242">
        <v>177</v>
      </c>
      <c r="P6" s="242">
        <v>178</v>
      </c>
      <c r="Q6" s="242">
        <v>0</v>
      </c>
      <c r="R6" s="242">
        <v>178</v>
      </c>
      <c r="S6" s="242">
        <v>712</v>
      </c>
      <c r="T6" s="242">
        <v>696</v>
      </c>
      <c r="U6" s="242">
        <v>0</v>
      </c>
      <c r="V6" s="242">
        <v>696</v>
      </c>
      <c r="W6" s="242">
        <v>217</v>
      </c>
      <c r="X6" s="242">
        <v>219</v>
      </c>
      <c r="Y6" s="242">
        <v>0</v>
      </c>
      <c r="Z6" s="242">
        <v>219</v>
      </c>
      <c r="AA6" s="242">
        <v>438</v>
      </c>
      <c r="AB6" s="242">
        <v>716</v>
      </c>
      <c r="AC6" s="242">
        <v>0</v>
      </c>
      <c r="AD6" s="295">
        <v>716</v>
      </c>
      <c r="AE6" s="328">
        <v>700</v>
      </c>
      <c r="AF6" s="341">
        <f>AE6-N6</f>
        <v>4</v>
      </c>
      <c r="AG6" s="332"/>
      <c r="AH6" s="332"/>
      <c r="AI6" s="299">
        <f t="shared" ref="AI6:AI37" si="0">AE6-J6</f>
        <v>43</v>
      </c>
      <c r="AJ6" s="225">
        <f t="shared" ref="AJ6:AJ37" si="1">AE6-S6</f>
        <v>-12</v>
      </c>
      <c r="AK6" s="225">
        <f t="shared" ref="AK6:AK37" si="2">AE6:AE7-AA6</f>
        <v>262</v>
      </c>
    </row>
    <row r="7" spans="1:38">
      <c r="A7" s="226">
        <v>2</v>
      </c>
      <c r="B7" s="227" t="s">
        <v>659</v>
      </c>
      <c r="C7" s="221" t="s">
        <v>657</v>
      </c>
      <c r="D7" s="258"/>
      <c r="E7" s="241">
        <v>390</v>
      </c>
      <c r="F7" s="242">
        <v>0</v>
      </c>
      <c r="G7" s="313">
        <v>390</v>
      </c>
      <c r="H7" s="242">
        <v>396</v>
      </c>
      <c r="I7" s="242">
        <v>0</v>
      </c>
      <c r="J7" s="313">
        <v>396</v>
      </c>
      <c r="K7" s="243">
        <v>101.53846153846153</v>
      </c>
      <c r="L7" s="244">
        <v>390</v>
      </c>
      <c r="M7" s="242">
        <v>0</v>
      </c>
      <c r="N7" s="242">
        <v>390</v>
      </c>
      <c r="O7" s="242">
        <v>90</v>
      </c>
      <c r="P7" s="242">
        <v>93</v>
      </c>
      <c r="Q7" s="242">
        <v>0</v>
      </c>
      <c r="R7" s="242">
        <v>93</v>
      </c>
      <c r="S7" s="242">
        <v>372</v>
      </c>
      <c r="T7" s="242">
        <v>390</v>
      </c>
      <c r="U7" s="242">
        <v>0</v>
      </c>
      <c r="V7" s="242">
        <v>390</v>
      </c>
      <c r="W7" s="242">
        <v>114</v>
      </c>
      <c r="X7" s="242">
        <v>117</v>
      </c>
      <c r="Y7" s="242">
        <v>0</v>
      </c>
      <c r="Z7" s="242">
        <v>117</v>
      </c>
      <c r="AA7" s="242">
        <v>234</v>
      </c>
      <c r="AB7" s="242">
        <v>390</v>
      </c>
      <c r="AC7" s="242">
        <v>0</v>
      </c>
      <c r="AD7" s="295">
        <v>390</v>
      </c>
      <c r="AE7" s="328">
        <v>390</v>
      </c>
      <c r="AF7" s="341">
        <f t="shared" ref="AF7:AF70" si="3">AE7-N7</f>
        <v>0</v>
      </c>
      <c r="AG7" s="332"/>
      <c r="AH7" s="332"/>
      <c r="AI7" s="299">
        <f t="shared" si="0"/>
        <v>-6</v>
      </c>
      <c r="AJ7" s="225">
        <f t="shared" si="1"/>
        <v>18</v>
      </c>
      <c r="AK7" s="225">
        <f t="shared" si="2"/>
        <v>156</v>
      </c>
      <c r="AL7" s="299"/>
    </row>
    <row r="8" spans="1:38">
      <c r="A8" s="226">
        <v>3</v>
      </c>
      <c r="B8" s="227" t="s">
        <v>659</v>
      </c>
      <c r="C8" s="221" t="s">
        <v>1053</v>
      </c>
      <c r="D8" s="258"/>
      <c r="E8" s="241">
        <v>451</v>
      </c>
      <c r="F8" s="242">
        <v>0</v>
      </c>
      <c r="G8" s="313">
        <v>451</v>
      </c>
      <c r="H8" s="242">
        <v>442</v>
      </c>
      <c r="I8" s="242">
        <v>0</v>
      </c>
      <c r="J8" s="313">
        <v>442</v>
      </c>
      <c r="K8" s="243">
        <v>98.004434589800454</v>
      </c>
      <c r="L8" s="244">
        <v>480</v>
      </c>
      <c r="M8" s="242">
        <v>0</v>
      </c>
      <c r="N8" s="242">
        <v>480</v>
      </c>
      <c r="O8" s="242">
        <v>116</v>
      </c>
      <c r="P8" s="242">
        <v>116</v>
      </c>
      <c r="Q8" s="242">
        <v>0</v>
      </c>
      <c r="R8" s="242">
        <v>116</v>
      </c>
      <c r="S8" s="242">
        <v>464</v>
      </c>
      <c r="T8" s="242">
        <v>470</v>
      </c>
      <c r="U8" s="242">
        <v>0</v>
      </c>
      <c r="V8" s="242">
        <v>470</v>
      </c>
      <c r="W8" s="242">
        <v>196</v>
      </c>
      <c r="X8" s="242">
        <v>196</v>
      </c>
      <c r="Y8" s="242">
        <v>0</v>
      </c>
      <c r="Z8" s="242">
        <v>196</v>
      </c>
      <c r="AA8" s="242">
        <v>392</v>
      </c>
      <c r="AB8" s="242">
        <v>480</v>
      </c>
      <c r="AC8" s="242">
        <v>0</v>
      </c>
      <c r="AD8" s="242">
        <v>480</v>
      </c>
      <c r="AE8" s="290">
        <f>ROUND(AD8*$AM$112,0)</f>
        <v>455</v>
      </c>
      <c r="AF8" s="341">
        <f t="shared" si="3"/>
        <v>-25</v>
      </c>
      <c r="AG8" s="333"/>
      <c r="AH8" s="333"/>
      <c r="AI8" s="299">
        <f t="shared" si="0"/>
        <v>13</v>
      </c>
      <c r="AJ8" s="225">
        <f t="shared" si="1"/>
        <v>-9</v>
      </c>
      <c r="AK8" s="225">
        <f t="shared" si="2"/>
        <v>63</v>
      </c>
      <c r="AL8" s="299"/>
    </row>
    <row r="9" spans="1:38">
      <c r="A9" s="226">
        <v>4</v>
      </c>
      <c r="B9" s="227" t="s">
        <v>659</v>
      </c>
      <c r="C9" s="221" t="s">
        <v>1045</v>
      </c>
      <c r="D9" s="258"/>
      <c r="E9" s="241">
        <v>9959</v>
      </c>
      <c r="F9" s="242">
        <v>479</v>
      </c>
      <c r="G9" s="313">
        <v>10438</v>
      </c>
      <c r="H9" s="242">
        <v>9420</v>
      </c>
      <c r="I9" s="242">
        <v>479</v>
      </c>
      <c r="J9" s="313">
        <v>9899</v>
      </c>
      <c r="K9" s="243">
        <v>94.836175512550298</v>
      </c>
      <c r="L9" s="244">
        <v>9420</v>
      </c>
      <c r="M9" s="242">
        <v>480</v>
      </c>
      <c r="N9" s="242">
        <v>9900</v>
      </c>
      <c r="O9" s="242">
        <v>2242</v>
      </c>
      <c r="P9" s="242">
        <v>2363</v>
      </c>
      <c r="Q9" s="242">
        <v>137</v>
      </c>
      <c r="R9" s="242">
        <v>2500</v>
      </c>
      <c r="S9" s="242">
        <v>10000</v>
      </c>
      <c r="T9" s="242">
        <v>9420</v>
      </c>
      <c r="U9" s="242">
        <v>480</v>
      </c>
      <c r="V9" s="242">
        <v>9900</v>
      </c>
      <c r="W9" s="242">
        <v>4610</v>
      </c>
      <c r="X9" s="242">
        <v>4627</v>
      </c>
      <c r="Y9" s="242">
        <v>255</v>
      </c>
      <c r="Z9" s="242">
        <v>4882</v>
      </c>
      <c r="AA9" s="242">
        <v>9764</v>
      </c>
      <c r="AB9" s="242">
        <v>9680</v>
      </c>
      <c r="AC9" s="242">
        <v>480</v>
      </c>
      <c r="AD9" s="242">
        <v>10160</v>
      </c>
      <c r="AE9" s="290">
        <f>ROUND(AD9*$AM$112,0)</f>
        <v>9633</v>
      </c>
      <c r="AF9" s="341">
        <f t="shared" si="3"/>
        <v>-267</v>
      </c>
      <c r="AG9" s="333"/>
      <c r="AH9" s="333"/>
      <c r="AI9" s="299">
        <f t="shared" si="0"/>
        <v>-266</v>
      </c>
      <c r="AJ9" s="225">
        <f t="shared" si="1"/>
        <v>-367</v>
      </c>
      <c r="AK9" s="225">
        <f t="shared" si="2"/>
        <v>-131</v>
      </c>
      <c r="AL9" s="299"/>
    </row>
    <row r="10" spans="1:38" ht="30">
      <c r="A10" s="226">
        <v>5</v>
      </c>
      <c r="B10" s="227" t="s">
        <v>659</v>
      </c>
      <c r="C10" s="221" t="s">
        <v>656</v>
      </c>
      <c r="D10" s="258"/>
      <c r="E10" s="241">
        <v>3212</v>
      </c>
      <c r="F10" s="242">
        <v>0</v>
      </c>
      <c r="G10" s="313">
        <v>3212</v>
      </c>
      <c r="H10" s="242">
        <v>2853</v>
      </c>
      <c r="I10" s="242">
        <v>0</v>
      </c>
      <c r="J10" s="313">
        <v>2853</v>
      </c>
      <c r="K10" s="243">
        <v>88.823163138231635</v>
      </c>
      <c r="L10" s="244">
        <v>3812</v>
      </c>
      <c r="M10" s="242">
        <v>0</v>
      </c>
      <c r="N10" s="242">
        <v>3812</v>
      </c>
      <c r="O10" s="242">
        <v>758</v>
      </c>
      <c r="P10" s="242">
        <v>758</v>
      </c>
      <c r="Q10" s="242">
        <v>0</v>
      </c>
      <c r="R10" s="242">
        <v>758</v>
      </c>
      <c r="S10" s="242">
        <v>3032</v>
      </c>
      <c r="T10" s="242">
        <v>3812</v>
      </c>
      <c r="U10" s="242">
        <v>0</v>
      </c>
      <c r="V10" s="242">
        <v>3812</v>
      </c>
      <c r="W10" s="242">
        <v>857</v>
      </c>
      <c r="X10" s="242">
        <v>857</v>
      </c>
      <c r="Y10" s="242">
        <v>0</v>
      </c>
      <c r="Z10" s="242">
        <v>857</v>
      </c>
      <c r="AA10" s="242">
        <v>1714</v>
      </c>
      <c r="AB10" s="242">
        <v>3812</v>
      </c>
      <c r="AC10" s="242">
        <v>0</v>
      </c>
      <c r="AD10" s="295">
        <v>3812</v>
      </c>
      <c r="AE10" s="328">
        <v>3812</v>
      </c>
      <c r="AF10" s="341">
        <f t="shared" si="3"/>
        <v>0</v>
      </c>
      <c r="AG10" s="332"/>
      <c r="AH10" s="332"/>
      <c r="AI10" s="299">
        <f t="shared" si="0"/>
        <v>959</v>
      </c>
      <c r="AJ10" s="225">
        <f t="shared" si="1"/>
        <v>780</v>
      </c>
      <c r="AK10" s="225">
        <f t="shared" si="2"/>
        <v>2098</v>
      </c>
      <c r="AL10" s="299"/>
    </row>
    <row r="11" spans="1:38">
      <c r="A11" s="226">
        <v>6</v>
      </c>
      <c r="B11" s="227" t="s">
        <v>659</v>
      </c>
      <c r="C11" s="221" t="s">
        <v>14</v>
      </c>
      <c r="D11" s="258"/>
      <c r="E11" s="241">
        <v>29327</v>
      </c>
      <c r="F11" s="242">
        <v>2091</v>
      </c>
      <c r="G11" s="313">
        <v>31418</v>
      </c>
      <c r="H11" s="242">
        <v>29362</v>
      </c>
      <c r="I11" s="242">
        <v>2091</v>
      </c>
      <c r="J11" s="313">
        <v>31453</v>
      </c>
      <c r="K11" s="243">
        <v>100.11140110764529</v>
      </c>
      <c r="L11" s="244">
        <v>29496</v>
      </c>
      <c r="M11" s="242">
        <v>2194</v>
      </c>
      <c r="N11" s="242">
        <v>31690</v>
      </c>
      <c r="O11" s="242">
        <v>7387</v>
      </c>
      <c r="P11" s="242">
        <v>7493</v>
      </c>
      <c r="Q11" s="242">
        <v>655</v>
      </c>
      <c r="R11" s="242">
        <v>8148</v>
      </c>
      <c r="S11" s="242">
        <v>32592</v>
      </c>
      <c r="T11" s="242">
        <v>29489</v>
      </c>
      <c r="U11" s="242">
        <v>2194</v>
      </c>
      <c r="V11" s="242">
        <v>31683</v>
      </c>
      <c r="W11" s="242">
        <v>14401</v>
      </c>
      <c r="X11" s="242">
        <v>14556</v>
      </c>
      <c r="Y11" s="242">
        <v>1299</v>
      </c>
      <c r="Z11" s="242">
        <v>15855</v>
      </c>
      <c r="AA11" s="242">
        <v>31710</v>
      </c>
      <c r="AB11" s="242">
        <v>29935</v>
      </c>
      <c r="AC11" s="242">
        <v>2214</v>
      </c>
      <c r="AD11" s="242">
        <v>32149</v>
      </c>
      <c r="AE11" s="290">
        <f>ROUND(AD11*$AM$112,0)</f>
        <v>30482</v>
      </c>
      <c r="AF11" s="341">
        <f t="shared" si="3"/>
        <v>-1208</v>
      </c>
      <c r="AG11" s="333"/>
      <c r="AH11" s="333"/>
      <c r="AI11" s="299">
        <f t="shared" si="0"/>
        <v>-971</v>
      </c>
      <c r="AJ11" s="225">
        <f t="shared" si="1"/>
        <v>-2110</v>
      </c>
      <c r="AK11" s="225">
        <f t="shared" si="2"/>
        <v>-1228</v>
      </c>
      <c r="AL11" s="299"/>
    </row>
    <row r="12" spans="1:38">
      <c r="A12" s="226">
        <v>7</v>
      </c>
      <c r="B12" s="227" t="s">
        <v>659</v>
      </c>
      <c r="C12" s="221" t="s">
        <v>17</v>
      </c>
      <c r="D12" s="258"/>
      <c r="E12" s="241">
        <v>13465</v>
      </c>
      <c r="F12" s="242">
        <v>1232</v>
      </c>
      <c r="G12" s="313">
        <v>14697</v>
      </c>
      <c r="H12" s="242">
        <v>13580</v>
      </c>
      <c r="I12" s="242">
        <v>1232</v>
      </c>
      <c r="J12" s="313">
        <v>14812</v>
      </c>
      <c r="K12" s="243">
        <v>100.78247261345852</v>
      </c>
      <c r="L12" s="244">
        <v>15718</v>
      </c>
      <c r="M12" s="242">
        <v>1086</v>
      </c>
      <c r="N12" s="242">
        <v>16804</v>
      </c>
      <c r="O12" s="242">
        <v>3287</v>
      </c>
      <c r="P12" s="242">
        <v>3330</v>
      </c>
      <c r="Q12" s="242">
        <v>235</v>
      </c>
      <c r="R12" s="242">
        <v>3565</v>
      </c>
      <c r="S12" s="242">
        <v>14260</v>
      </c>
      <c r="T12" s="242">
        <v>15718</v>
      </c>
      <c r="U12" s="242">
        <v>1086</v>
      </c>
      <c r="V12" s="242">
        <v>16804</v>
      </c>
      <c r="W12" s="242">
        <v>6499</v>
      </c>
      <c r="X12" s="242">
        <v>6541</v>
      </c>
      <c r="Y12" s="242">
        <v>502</v>
      </c>
      <c r="Z12" s="242">
        <v>7043</v>
      </c>
      <c r="AA12" s="242">
        <v>14086</v>
      </c>
      <c r="AB12" s="242">
        <v>14842</v>
      </c>
      <c r="AC12" s="242">
        <v>1102</v>
      </c>
      <c r="AD12" s="242">
        <v>15944</v>
      </c>
      <c r="AE12" s="290">
        <f>ROUND(AD12*$AM$112,0)</f>
        <v>15117</v>
      </c>
      <c r="AF12" s="341">
        <f t="shared" si="3"/>
        <v>-1687</v>
      </c>
      <c r="AG12" s="333"/>
      <c r="AH12" s="333"/>
      <c r="AI12" s="299">
        <f t="shared" si="0"/>
        <v>305</v>
      </c>
      <c r="AJ12" s="225">
        <f t="shared" si="1"/>
        <v>857</v>
      </c>
      <c r="AK12" s="225">
        <f t="shared" si="2"/>
        <v>1031</v>
      </c>
      <c r="AL12" s="299"/>
    </row>
    <row r="13" spans="1:38">
      <c r="A13" s="226">
        <v>8</v>
      </c>
      <c r="B13" s="227" t="s">
        <v>659</v>
      </c>
      <c r="C13" s="221" t="s">
        <v>26</v>
      </c>
      <c r="D13" s="258"/>
      <c r="E13" s="241">
        <v>1224</v>
      </c>
      <c r="F13" s="242">
        <v>241</v>
      </c>
      <c r="G13" s="313">
        <v>1465</v>
      </c>
      <c r="H13" s="242">
        <v>1227</v>
      </c>
      <c r="I13" s="242">
        <v>257</v>
      </c>
      <c r="J13" s="313">
        <v>1484</v>
      </c>
      <c r="K13" s="243">
        <v>101.29692832764505</v>
      </c>
      <c r="L13" s="244">
        <v>1224</v>
      </c>
      <c r="M13" s="242">
        <v>229</v>
      </c>
      <c r="N13" s="242">
        <v>1453</v>
      </c>
      <c r="O13" s="242">
        <v>306</v>
      </c>
      <c r="P13" s="242">
        <v>306</v>
      </c>
      <c r="Q13" s="242">
        <v>65</v>
      </c>
      <c r="R13" s="242">
        <v>371</v>
      </c>
      <c r="S13" s="242">
        <v>1484</v>
      </c>
      <c r="T13" s="242">
        <v>1224</v>
      </c>
      <c r="U13" s="242">
        <v>229</v>
      </c>
      <c r="V13" s="242">
        <v>1453</v>
      </c>
      <c r="W13" s="242">
        <v>520</v>
      </c>
      <c r="X13" s="242">
        <v>520</v>
      </c>
      <c r="Y13" s="242">
        <v>129</v>
      </c>
      <c r="Z13" s="242">
        <v>649</v>
      </c>
      <c r="AA13" s="242">
        <v>1298</v>
      </c>
      <c r="AB13" s="242">
        <v>1224</v>
      </c>
      <c r="AC13" s="242">
        <v>349</v>
      </c>
      <c r="AD13" s="242">
        <v>1573</v>
      </c>
      <c r="AE13" s="290">
        <f>ROUND(AD13*$AM$112,0)</f>
        <v>1491</v>
      </c>
      <c r="AF13" s="341">
        <f t="shared" si="3"/>
        <v>38</v>
      </c>
      <c r="AG13" s="333"/>
      <c r="AH13" s="333"/>
      <c r="AI13" s="299">
        <f t="shared" si="0"/>
        <v>7</v>
      </c>
      <c r="AJ13" s="225">
        <f t="shared" si="1"/>
        <v>7</v>
      </c>
      <c r="AK13" s="225">
        <f t="shared" si="2"/>
        <v>193</v>
      </c>
      <c r="AL13" s="299"/>
    </row>
    <row r="14" spans="1:38">
      <c r="A14" s="226">
        <v>9</v>
      </c>
      <c r="B14" s="227" t="s">
        <v>659</v>
      </c>
      <c r="C14" s="221" t="s">
        <v>1060</v>
      </c>
      <c r="D14" s="258"/>
      <c r="E14" s="241">
        <v>1115</v>
      </c>
      <c r="F14" s="242">
        <v>0</v>
      </c>
      <c r="G14" s="313">
        <v>1115</v>
      </c>
      <c r="H14" s="242">
        <v>1115</v>
      </c>
      <c r="I14" s="242">
        <v>0</v>
      </c>
      <c r="J14" s="313">
        <v>1115</v>
      </c>
      <c r="K14" s="243">
        <v>100</v>
      </c>
      <c r="L14" s="244">
        <v>1115</v>
      </c>
      <c r="M14" s="242">
        <v>0</v>
      </c>
      <c r="N14" s="242">
        <v>1115</v>
      </c>
      <c r="O14" s="242">
        <v>278</v>
      </c>
      <c r="P14" s="242">
        <v>279</v>
      </c>
      <c r="Q14" s="242">
        <v>0</v>
      </c>
      <c r="R14" s="242">
        <v>279</v>
      </c>
      <c r="S14" s="242">
        <v>1116</v>
      </c>
      <c r="T14" s="242">
        <v>1115</v>
      </c>
      <c r="U14" s="242">
        <v>0</v>
      </c>
      <c r="V14" s="242">
        <v>1115</v>
      </c>
      <c r="W14" s="242">
        <v>560</v>
      </c>
      <c r="X14" s="242">
        <v>563</v>
      </c>
      <c r="Y14" s="242">
        <v>0</v>
      </c>
      <c r="Z14" s="242">
        <v>563</v>
      </c>
      <c r="AA14" s="242">
        <v>1126</v>
      </c>
      <c r="AB14" s="242">
        <v>1115</v>
      </c>
      <c r="AC14" s="242">
        <v>0</v>
      </c>
      <c r="AD14" s="242">
        <v>1115</v>
      </c>
      <c r="AE14" s="290">
        <f>ROUND(AD14*$AM$112,0)</f>
        <v>1057</v>
      </c>
      <c r="AF14" s="341">
        <f t="shared" si="3"/>
        <v>-58</v>
      </c>
      <c r="AG14" s="333"/>
      <c r="AH14" s="333"/>
      <c r="AI14" s="299">
        <f t="shared" si="0"/>
        <v>-58</v>
      </c>
      <c r="AJ14" s="225">
        <f t="shared" si="1"/>
        <v>-59</v>
      </c>
      <c r="AK14" s="225">
        <f t="shared" si="2"/>
        <v>-69</v>
      </c>
      <c r="AL14" s="299"/>
    </row>
    <row r="15" spans="1:38">
      <c r="A15" s="226">
        <v>10</v>
      </c>
      <c r="B15" s="227" t="s">
        <v>659</v>
      </c>
      <c r="C15" s="221" t="s">
        <v>25</v>
      </c>
      <c r="D15" s="258"/>
      <c r="E15" s="241">
        <v>444</v>
      </c>
      <c r="F15" s="242">
        <v>0</v>
      </c>
      <c r="G15" s="313">
        <v>444</v>
      </c>
      <c r="H15" s="242">
        <v>444</v>
      </c>
      <c r="I15" s="242">
        <v>0</v>
      </c>
      <c r="J15" s="313">
        <v>444</v>
      </c>
      <c r="K15" s="243">
        <v>100</v>
      </c>
      <c r="L15" s="244">
        <v>444</v>
      </c>
      <c r="M15" s="242">
        <v>0</v>
      </c>
      <c r="N15" s="242">
        <v>444</v>
      </c>
      <c r="O15" s="242">
        <v>112</v>
      </c>
      <c r="P15" s="242">
        <v>113</v>
      </c>
      <c r="Q15" s="242">
        <v>0</v>
      </c>
      <c r="R15" s="242">
        <v>113</v>
      </c>
      <c r="S15" s="242">
        <v>452</v>
      </c>
      <c r="T15" s="242">
        <v>444</v>
      </c>
      <c r="U15" s="242">
        <v>0</v>
      </c>
      <c r="V15" s="242">
        <v>444</v>
      </c>
      <c r="W15" s="242">
        <v>162</v>
      </c>
      <c r="X15" s="242">
        <v>163</v>
      </c>
      <c r="Y15" s="242">
        <v>0</v>
      </c>
      <c r="Z15" s="242">
        <v>163</v>
      </c>
      <c r="AA15" s="242">
        <v>326</v>
      </c>
      <c r="AB15" s="242">
        <v>444</v>
      </c>
      <c r="AC15" s="242">
        <v>0</v>
      </c>
      <c r="AD15" s="242">
        <v>444</v>
      </c>
      <c r="AE15" s="290">
        <f>ROUND(AD15*$AM$112,0)</f>
        <v>421</v>
      </c>
      <c r="AF15" s="341">
        <f t="shared" si="3"/>
        <v>-23</v>
      </c>
      <c r="AG15" s="333"/>
      <c r="AH15" s="333"/>
      <c r="AI15" s="299">
        <f t="shared" si="0"/>
        <v>-23</v>
      </c>
      <c r="AJ15" s="225">
        <f t="shared" si="1"/>
        <v>-31</v>
      </c>
      <c r="AK15" s="225">
        <f t="shared" si="2"/>
        <v>95</v>
      </c>
      <c r="AL15" s="299"/>
    </row>
    <row r="16" spans="1:38">
      <c r="A16" s="226">
        <v>11</v>
      </c>
      <c r="B16" s="227" t="s">
        <v>659</v>
      </c>
      <c r="C16" s="221" t="s">
        <v>560</v>
      </c>
      <c r="D16" s="258"/>
      <c r="E16" s="241">
        <v>13084</v>
      </c>
      <c r="F16" s="242">
        <v>554</v>
      </c>
      <c r="G16" s="313">
        <v>13638</v>
      </c>
      <c r="H16" s="242">
        <v>13694</v>
      </c>
      <c r="I16" s="242">
        <v>554</v>
      </c>
      <c r="J16" s="313">
        <v>14248</v>
      </c>
      <c r="K16" s="243">
        <v>104.47279659774161</v>
      </c>
      <c r="L16" s="244">
        <v>10772</v>
      </c>
      <c r="M16" s="242">
        <v>800</v>
      </c>
      <c r="N16" s="242">
        <v>11572</v>
      </c>
      <c r="O16" s="242">
        <v>3118</v>
      </c>
      <c r="P16" s="242">
        <v>3345</v>
      </c>
      <c r="Q16" s="242">
        <v>212</v>
      </c>
      <c r="R16" s="242">
        <v>3557</v>
      </c>
      <c r="S16" s="242">
        <v>14228</v>
      </c>
      <c r="T16" s="242">
        <v>10773</v>
      </c>
      <c r="U16" s="242">
        <v>800</v>
      </c>
      <c r="V16" s="242">
        <v>11573</v>
      </c>
      <c r="W16" s="242">
        <v>6475</v>
      </c>
      <c r="X16" s="242">
        <v>6687</v>
      </c>
      <c r="Y16" s="242">
        <v>491</v>
      </c>
      <c r="Z16" s="242">
        <v>7178</v>
      </c>
      <c r="AA16" s="242">
        <v>14356</v>
      </c>
      <c r="AB16" s="242">
        <v>13347</v>
      </c>
      <c r="AC16" s="242">
        <v>887</v>
      </c>
      <c r="AD16" s="295">
        <v>14234</v>
      </c>
      <c r="AE16" s="296">
        <v>14234</v>
      </c>
      <c r="AF16" s="341">
        <f t="shared" si="3"/>
        <v>2662</v>
      </c>
      <c r="AG16" s="334"/>
      <c r="AH16" s="334"/>
      <c r="AI16" s="299">
        <f t="shared" si="0"/>
        <v>-14</v>
      </c>
      <c r="AJ16" s="225">
        <f t="shared" si="1"/>
        <v>6</v>
      </c>
      <c r="AK16" s="225">
        <f t="shared" si="2"/>
        <v>-122</v>
      </c>
      <c r="AL16" s="300"/>
    </row>
    <row r="17" spans="1:38">
      <c r="A17" s="226">
        <v>12</v>
      </c>
      <c r="B17" s="227" t="s">
        <v>659</v>
      </c>
      <c r="C17" s="221" t="s">
        <v>558</v>
      </c>
      <c r="D17" s="258"/>
      <c r="E17" s="241">
        <v>3389</v>
      </c>
      <c r="F17" s="242">
        <v>77</v>
      </c>
      <c r="G17" s="313">
        <v>3466</v>
      </c>
      <c r="H17" s="242">
        <v>3799</v>
      </c>
      <c r="I17" s="242">
        <v>77</v>
      </c>
      <c r="J17" s="313">
        <v>3876</v>
      </c>
      <c r="K17" s="243">
        <v>111.82919792267745</v>
      </c>
      <c r="L17" s="244">
        <v>3347</v>
      </c>
      <c r="M17" s="242">
        <v>70</v>
      </c>
      <c r="N17" s="242">
        <v>3417</v>
      </c>
      <c r="O17" s="242">
        <v>967</v>
      </c>
      <c r="P17" s="242">
        <v>1108</v>
      </c>
      <c r="Q17" s="242">
        <v>13</v>
      </c>
      <c r="R17" s="242">
        <v>1121</v>
      </c>
      <c r="S17" s="242">
        <v>4484</v>
      </c>
      <c r="T17" s="242">
        <v>3347</v>
      </c>
      <c r="U17" s="242">
        <v>70</v>
      </c>
      <c r="V17" s="242">
        <v>3417</v>
      </c>
      <c r="W17" s="242">
        <v>1947</v>
      </c>
      <c r="X17" s="242">
        <v>2142</v>
      </c>
      <c r="Y17" s="242">
        <v>30</v>
      </c>
      <c r="Z17" s="242">
        <v>2172</v>
      </c>
      <c r="AA17" s="242">
        <v>4344</v>
      </c>
      <c r="AB17" s="242">
        <v>3310</v>
      </c>
      <c r="AC17" s="242">
        <v>100</v>
      </c>
      <c r="AD17" s="295">
        <v>3410</v>
      </c>
      <c r="AE17" s="296">
        <v>4300</v>
      </c>
      <c r="AF17" s="341">
        <f t="shared" si="3"/>
        <v>883</v>
      </c>
      <c r="AG17" s="334"/>
      <c r="AH17" s="334"/>
      <c r="AI17" s="299">
        <f t="shared" si="0"/>
        <v>424</v>
      </c>
      <c r="AJ17" s="225">
        <f t="shared" si="1"/>
        <v>-184</v>
      </c>
      <c r="AK17" s="225">
        <f t="shared" si="2"/>
        <v>-44</v>
      </c>
      <c r="AL17" s="300"/>
    </row>
    <row r="18" spans="1:38">
      <c r="A18" s="226">
        <v>13</v>
      </c>
      <c r="B18" s="227" t="s">
        <v>659</v>
      </c>
      <c r="C18" s="221" t="s">
        <v>559</v>
      </c>
      <c r="D18" s="258"/>
      <c r="E18" s="241">
        <v>2718</v>
      </c>
      <c r="F18" s="242">
        <v>0</v>
      </c>
      <c r="G18" s="313">
        <v>2718</v>
      </c>
      <c r="H18" s="242">
        <v>2797</v>
      </c>
      <c r="I18" s="242">
        <v>0</v>
      </c>
      <c r="J18" s="313">
        <v>2797</v>
      </c>
      <c r="K18" s="243">
        <v>102.90654893303899</v>
      </c>
      <c r="L18" s="244">
        <v>2561</v>
      </c>
      <c r="M18" s="242">
        <v>0</v>
      </c>
      <c r="N18" s="242">
        <v>2561</v>
      </c>
      <c r="O18" s="242">
        <v>620</v>
      </c>
      <c r="P18" s="242">
        <v>674</v>
      </c>
      <c r="Q18" s="242">
        <v>0</v>
      </c>
      <c r="R18" s="242">
        <v>674</v>
      </c>
      <c r="S18" s="242">
        <v>2696</v>
      </c>
      <c r="T18" s="242">
        <v>2561</v>
      </c>
      <c r="U18" s="242">
        <v>0</v>
      </c>
      <c r="V18" s="242">
        <v>2561</v>
      </c>
      <c r="W18" s="242">
        <v>1342</v>
      </c>
      <c r="X18" s="242">
        <v>1342</v>
      </c>
      <c r="Y18" s="242">
        <v>0</v>
      </c>
      <c r="Z18" s="242">
        <v>1342</v>
      </c>
      <c r="AA18" s="242">
        <v>2684</v>
      </c>
      <c r="AB18" s="242">
        <v>2680</v>
      </c>
      <c r="AC18" s="242">
        <v>0</v>
      </c>
      <c r="AD18" s="295">
        <v>2680</v>
      </c>
      <c r="AE18" s="296">
        <v>2680</v>
      </c>
      <c r="AF18" s="341">
        <f t="shared" si="3"/>
        <v>119</v>
      </c>
      <c r="AG18" s="334"/>
      <c r="AH18" s="334"/>
      <c r="AI18" s="299">
        <f t="shared" si="0"/>
        <v>-117</v>
      </c>
      <c r="AJ18" s="225">
        <f t="shared" si="1"/>
        <v>-16</v>
      </c>
      <c r="AK18" s="225">
        <f t="shared" si="2"/>
        <v>-4</v>
      </c>
      <c r="AL18" s="300"/>
    </row>
    <row r="19" spans="1:38">
      <c r="A19" s="226">
        <v>14</v>
      </c>
      <c r="B19" s="227" t="s">
        <v>659</v>
      </c>
      <c r="C19" s="221" t="s">
        <v>29</v>
      </c>
      <c r="D19" s="258"/>
      <c r="E19" s="241">
        <v>3708</v>
      </c>
      <c r="F19" s="242">
        <v>0</v>
      </c>
      <c r="G19" s="313">
        <v>3708</v>
      </c>
      <c r="H19" s="242">
        <v>3708</v>
      </c>
      <c r="I19" s="242">
        <v>0</v>
      </c>
      <c r="J19" s="313">
        <v>3708</v>
      </c>
      <c r="K19" s="243">
        <v>100</v>
      </c>
      <c r="L19" s="244">
        <v>3708</v>
      </c>
      <c r="M19" s="242">
        <v>0</v>
      </c>
      <c r="N19" s="242">
        <v>3708</v>
      </c>
      <c r="O19" s="242">
        <v>923</v>
      </c>
      <c r="P19" s="242">
        <v>931</v>
      </c>
      <c r="Q19" s="242">
        <v>0</v>
      </c>
      <c r="R19" s="242">
        <v>931</v>
      </c>
      <c r="S19" s="242">
        <v>3724</v>
      </c>
      <c r="T19" s="242">
        <v>3708</v>
      </c>
      <c r="U19" s="242">
        <v>0</v>
      </c>
      <c r="V19" s="242">
        <v>3708</v>
      </c>
      <c r="W19" s="242">
        <v>1478</v>
      </c>
      <c r="X19" s="242">
        <v>1518</v>
      </c>
      <c r="Y19" s="242">
        <v>0</v>
      </c>
      <c r="Z19" s="242">
        <v>1518</v>
      </c>
      <c r="AA19" s="242">
        <v>3036</v>
      </c>
      <c r="AB19" s="242">
        <v>3800</v>
      </c>
      <c r="AC19" s="242">
        <v>0</v>
      </c>
      <c r="AD19" s="242">
        <v>3800</v>
      </c>
      <c r="AE19" s="290">
        <f>ROUND(AD19*$AM$112,0)</f>
        <v>3603</v>
      </c>
      <c r="AF19" s="341">
        <f t="shared" si="3"/>
        <v>-105</v>
      </c>
      <c r="AG19" s="333"/>
      <c r="AH19" s="333"/>
      <c r="AI19" s="299">
        <f t="shared" si="0"/>
        <v>-105</v>
      </c>
      <c r="AJ19" s="225">
        <f t="shared" si="1"/>
        <v>-121</v>
      </c>
      <c r="AK19" s="225">
        <f t="shared" si="2"/>
        <v>567</v>
      </c>
      <c r="AL19" s="299"/>
    </row>
    <row r="20" spans="1:38">
      <c r="A20" s="226">
        <v>15</v>
      </c>
      <c r="B20" s="227" t="s">
        <v>659</v>
      </c>
      <c r="C20" s="221" t="s">
        <v>1075</v>
      </c>
      <c r="D20" s="258"/>
      <c r="E20" s="241">
        <v>0</v>
      </c>
      <c r="F20" s="242">
        <v>0</v>
      </c>
      <c r="G20" s="313">
        <v>0</v>
      </c>
      <c r="H20" s="242">
        <v>0</v>
      </c>
      <c r="I20" s="242">
        <v>0</v>
      </c>
      <c r="J20" s="313">
        <v>0</v>
      </c>
      <c r="K20" s="243">
        <v>0</v>
      </c>
      <c r="L20" s="244">
        <v>0</v>
      </c>
      <c r="M20" s="242">
        <v>0</v>
      </c>
      <c r="N20" s="242">
        <v>0</v>
      </c>
      <c r="O20" s="242">
        <v>0</v>
      </c>
      <c r="P20" s="242">
        <v>0</v>
      </c>
      <c r="Q20" s="242">
        <v>0</v>
      </c>
      <c r="R20" s="242">
        <v>0</v>
      </c>
      <c r="S20" s="242">
        <v>0</v>
      </c>
      <c r="T20" s="242">
        <v>242</v>
      </c>
      <c r="U20" s="242">
        <v>0</v>
      </c>
      <c r="V20" s="242">
        <v>242</v>
      </c>
      <c r="W20" s="242">
        <v>216</v>
      </c>
      <c r="X20" s="242">
        <v>240</v>
      </c>
      <c r="Y20" s="242">
        <v>0</v>
      </c>
      <c r="Z20" s="242">
        <v>240</v>
      </c>
      <c r="AA20" s="242">
        <v>480</v>
      </c>
      <c r="AB20" s="242">
        <v>0</v>
      </c>
      <c r="AC20" s="242">
        <v>0</v>
      </c>
      <c r="AD20" s="242">
        <v>0</v>
      </c>
      <c r="AE20" s="290">
        <f>ROUND(AD20*$AM$112,0)</f>
        <v>0</v>
      </c>
      <c r="AF20" s="341">
        <f t="shared" si="3"/>
        <v>0</v>
      </c>
      <c r="AG20" s="333"/>
      <c r="AH20" s="333"/>
      <c r="AI20" s="299">
        <f t="shared" si="0"/>
        <v>0</v>
      </c>
      <c r="AJ20" s="225">
        <f t="shared" si="1"/>
        <v>0</v>
      </c>
      <c r="AK20" s="225">
        <f t="shared" si="2"/>
        <v>-480</v>
      </c>
      <c r="AL20" s="299"/>
    </row>
    <row r="21" spans="1:38">
      <c r="A21" s="226">
        <v>16</v>
      </c>
      <c r="B21" s="227" t="s">
        <v>659</v>
      </c>
      <c r="C21" s="221" t="s">
        <v>1044</v>
      </c>
      <c r="D21" s="258"/>
      <c r="E21" s="241">
        <v>11750</v>
      </c>
      <c r="F21" s="242">
        <v>576</v>
      </c>
      <c r="G21" s="313">
        <v>12326</v>
      </c>
      <c r="H21" s="242">
        <v>11727</v>
      </c>
      <c r="I21" s="242">
        <v>576</v>
      </c>
      <c r="J21" s="313">
        <v>12303</v>
      </c>
      <c r="K21" s="243">
        <v>99.813402563686509</v>
      </c>
      <c r="L21" s="244">
        <v>11653</v>
      </c>
      <c r="M21" s="242">
        <v>716</v>
      </c>
      <c r="N21" s="242">
        <v>12369</v>
      </c>
      <c r="O21" s="242">
        <v>3001</v>
      </c>
      <c r="P21" s="242">
        <v>3001</v>
      </c>
      <c r="Q21" s="242">
        <v>218</v>
      </c>
      <c r="R21" s="242">
        <v>3219</v>
      </c>
      <c r="S21" s="242">
        <v>12876</v>
      </c>
      <c r="T21" s="242">
        <v>11653</v>
      </c>
      <c r="U21" s="242">
        <v>716</v>
      </c>
      <c r="V21" s="242">
        <v>12369</v>
      </c>
      <c r="W21" s="242">
        <v>6155</v>
      </c>
      <c r="X21" s="242">
        <v>6151</v>
      </c>
      <c r="Y21" s="242">
        <v>377</v>
      </c>
      <c r="Z21" s="242">
        <v>6528</v>
      </c>
      <c r="AA21" s="242">
        <v>13056</v>
      </c>
      <c r="AB21" s="242">
        <v>12120</v>
      </c>
      <c r="AC21" s="242">
        <v>716</v>
      </c>
      <c r="AD21" s="295">
        <v>12836</v>
      </c>
      <c r="AE21" s="328">
        <f>AA21*AE116</f>
        <v>8704.3335724795852</v>
      </c>
      <c r="AF21" s="341">
        <f t="shared" si="3"/>
        <v>-3664.6664275204148</v>
      </c>
      <c r="AG21" s="332"/>
      <c r="AH21" s="332"/>
      <c r="AI21" s="299">
        <f t="shared" si="0"/>
        <v>-3598.6664275204148</v>
      </c>
      <c r="AJ21" s="225">
        <f t="shared" si="1"/>
        <v>-4171.6664275204148</v>
      </c>
      <c r="AK21" s="225">
        <f t="shared" si="2"/>
        <v>-4351.6664275204148</v>
      </c>
      <c r="AL21" s="301"/>
    </row>
    <row r="22" spans="1:38" ht="30">
      <c r="A22" s="226">
        <v>17</v>
      </c>
      <c r="B22" s="227" t="s">
        <v>659</v>
      </c>
      <c r="C22" s="221" t="s">
        <v>1061</v>
      </c>
      <c r="D22" s="258"/>
      <c r="E22" s="241">
        <v>2155</v>
      </c>
      <c r="F22" s="242">
        <v>2425</v>
      </c>
      <c r="G22" s="313">
        <v>4580</v>
      </c>
      <c r="H22" s="242">
        <v>2088</v>
      </c>
      <c r="I22" s="242">
        <v>2633</v>
      </c>
      <c r="J22" s="313">
        <v>4721</v>
      </c>
      <c r="K22" s="243">
        <v>103.07860262008734</v>
      </c>
      <c r="L22" s="244">
        <v>2234</v>
      </c>
      <c r="M22" s="242">
        <v>2525</v>
      </c>
      <c r="N22" s="242">
        <v>4759</v>
      </c>
      <c r="O22" s="242">
        <v>516</v>
      </c>
      <c r="P22" s="242">
        <v>556</v>
      </c>
      <c r="Q22" s="242">
        <v>597</v>
      </c>
      <c r="R22" s="242">
        <v>1153</v>
      </c>
      <c r="S22" s="242">
        <v>4612</v>
      </c>
      <c r="T22" s="242">
        <v>2234</v>
      </c>
      <c r="U22" s="242">
        <v>2525</v>
      </c>
      <c r="V22" s="242">
        <v>4759</v>
      </c>
      <c r="W22" s="242">
        <v>1041</v>
      </c>
      <c r="X22" s="242">
        <v>1128</v>
      </c>
      <c r="Y22" s="242">
        <v>1222</v>
      </c>
      <c r="Z22" s="242">
        <v>2350</v>
      </c>
      <c r="AA22" s="242">
        <v>4700</v>
      </c>
      <c r="AB22" s="242">
        <v>2500</v>
      </c>
      <c r="AC22" s="242">
        <v>2675</v>
      </c>
      <c r="AD22" s="295">
        <v>5175</v>
      </c>
      <c r="AE22" s="328">
        <f>AA22*AE116</f>
        <v>3133.453415338086</v>
      </c>
      <c r="AF22" s="341">
        <f t="shared" si="3"/>
        <v>-1625.546584661914</v>
      </c>
      <c r="AG22" s="332"/>
      <c r="AH22" s="332"/>
      <c r="AI22" s="299">
        <f t="shared" si="0"/>
        <v>-1587.546584661914</v>
      </c>
      <c r="AJ22" s="225">
        <f t="shared" si="1"/>
        <v>-1478.546584661914</v>
      </c>
      <c r="AK22" s="225">
        <f t="shared" si="2"/>
        <v>-1566.546584661914</v>
      </c>
      <c r="AL22" s="301"/>
    </row>
    <row r="23" spans="1:38">
      <c r="A23" s="226">
        <v>18</v>
      </c>
      <c r="B23" s="227" t="s">
        <v>659</v>
      </c>
      <c r="C23" s="221" t="s">
        <v>21</v>
      </c>
      <c r="D23" s="258"/>
      <c r="E23" s="241">
        <v>600</v>
      </c>
      <c r="F23" s="242">
        <v>0</v>
      </c>
      <c r="G23" s="313">
        <v>600</v>
      </c>
      <c r="H23" s="242">
        <v>600</v>
      </c>
      <c r="I23" s="242">
        <v>0</v>
      </c>
      <c r="J23" s="313">
        <v>600</v>
      </c>
      <c r="K23" s="243">
        <v>100</v>
      </c>
      <c r="L23" s="244">
        <v>754</v>
      </c>
      <c r="M23" s="242">
        <v>0</v>
      </c>
      <c r="N23" s="242">
        <v>754</v>
      </c>
      <c r="O23" s="242">
        <v>190</v>
      </c>
      <c r="P23" s="242">
        <v>190</v>
      </c>
      <c r="Q23" s="242">
        <v>0</v>
      </c>
      <c r="R23" s="242">
        <v>190</v>
      </c>
      <c r="S23" s="242">
        <v>760</v>
      </c>
      <c r="T23" s="242">
        <v>754</v>
      </c>
      <c r="U23" s="242">
        <v>0</v>
      </c>
      <c r="V23" s="242">
        <v>754</v>
      </c>
      <c r="W23" s="242">
        <v>201</v>
      </c>
      <c r="X23" s="242">
        <v>0</v>
      </c>
      <c r="Y23" s="242">
        <v>0</v>
      </c>
      <c r="Z23" s="242">
        <v>0</v>
      </c>
      <c r="AA23" s="242">
        <v>0</v>
      </c>
      <c r="AB23" s="242">
        <v>2230</v>
      </c>
      <c r="AC23" s="242">
        <v>0</v>
      </c>
      <c r="AD23" s="295">
        <v>2230</v>
      </c>
      <c r="AE23" s="328">
        <f>S23*AE116</f>
        <v>506.68608418232878</v>
      </c>
      <c r="AF23" s="341">
        <f t="shared" si="3"/>
        <v>-247.31391581767122</v>
      </c>
      <c r="AG23" s="332"/>
      <c r="AH23" s="332"/>
      <c r="AI23" s="299">
        <f t="shared" si="0"/>
        <v>-93.313915817671216</v>
      </c>
      <c r="AJ23" s="225">
        <f t="shared" si="1"/>
        <v>-253.31391581767122</v>
      </c>
      <c r="AK23" s="225">
        <f t="shared" si="2"/>
        <v>506.68608418232878</v>
      </c>
      <c r="AL23" s="301"/>
    </row>
    <row r="24" spans="1:38">
      <c r="A24" s="226">
        <v>19</v>
      </c>
      <c r="B24" s="227" t="s">
        <v>659</v>
      </c>
      <c r="C24" s="221" t="s">
        <v>1072</v>
      </c>
      <c r="D24" s="258"/>
      <c r="E24" s="241">
        <v>4254</v>
      </c>
      <c r="F24" s="242">
        <v>0</v>
      </c>
      <c r="G24" s="313">
        <v>4254</v>
      </c>
      <c r="H24" s="242">
        <v>3861</v>
      </c>
      <c r="I24" s="242">
        <v>0</v>
      </c>
      <c r="J24" s="313">
        <v>3861</v>
      </c>
      <c r="K24" s="243">
        <v>90.761636107193226</v>
      </c>
      <c r="L24" s="244">
        <v>5500</v>
      </c>
      <c r="M24" s="242">
        <v>0</v>
      </c>
      <c r="N24" s="242">
        <v>5500</v>
      </c>
      <c r="O24" s="242">
        <v>816</v>
      </c>
      <c r="P24" s="242">
        <v>830</v>
      </c>
      <c r="Q24" s="242">
        <v>0</v>
      </c>
      <c r="R24" s="242">
        <v>830</v>
      </c>
      <c r="S24" s="242">
        <v>3320</v>
      </c>
      <c r="T24" s="242">
        <v>5500</v>
      </c>
      <c r="U24" s="242">
        <v>0</v>
      </c>
      <c r="V24" s="242">
        <v>5500</v>
      </c>
      <c r="W24" s="242">
        <v>946</v>
      </c>
      <c r="X24" s="242">
        <v>830</v>
      </c>
      <c r="Y24" s="242">
        <v>0</v>
      </c>
      <c r="Z24" s="242">
        <v>830</v>
      </c>
      <c r="AA24" s="242">
        <v>1660</v>
      </c>
      <c r="AB24" s="242">
        <v>5500</v>
      </c>
      <c r="AC24" s="242">
        <v>0</v>
      </c>
      <c r="AD24" s="295">
        <v>5500</v>
      </c>
      <c r="AE24" s="328">
        <v>4870</v>
      </c>
      <c r="AF24" s="341">
        <f t="shared" si="3"/>
        <v>-630</v>
      </c>
      <c r="AG24" s="332"/>
      <c r="AH24" s="332"/>
      <c r="AI24" s="299">
        <f t="shared" si="0"/>
        <v>1009</v>
      </c>
      <c r="AJ24" s="225">
        <f t="shared" si="1"/>
        <v>1550</v>
      </c>
      <c r="AK24" s="225">
        <f t="shared" si="2"/>
        <v>3210</v>
      </c>
      <c r="AL24" s="299"/>
    </row>
    <row r="25" spans="1:38">
      <c r="A25" s="226">
        <v>20</v>
      </c>
      <c r="B25" s="227" t="s">
        <v>660</v>
      </c>
      <c r="C25" s="221" t="s">
        <v>2</v>
      </c>
      <c r="D25" s="262">
        <v>78969</v>
      </c>
      <c r="E25" s="241">
        <v>11876</v>
      </c>
      <c r="F25" s="242">
        <v>0</v>
      </c>
      <c r="G25" s="313">
        <v>11876</v>
      </c>
      <c r="H25" s="242">
        <v>11876</v>
      </c>
      <c r="I25" s="242">
        <v>0</v>
      </c>
      <c r="J25" s="313">
        <v>11876</v>
      </c>
      <c r="K25" s="243">
        <v>100</v>
      </c>
      <c r="L25" s="244">
        <v>11559</v>
      </c>
      <c r="M25" s="242">
        <v>0</v>
      </c>
      <c r="N25" s="242">
        <v>11559</v>
      </c>
      <c r="O25" s="242">
        <v>2963</v>
      </c>
      <c r="P25" s="242">
        <v>3026</v>
      </c>
      <c r="Q25" s="242">
        <v>0</v>
      </c>
      <c r="R25" s="242">
        <v>3026</v>
      </c>
      <c r="S25" s="242">
        <v>12104</v>
      </c>
      <c r="T25" s="242">
        <v>11559</v>
      </c>
      <c r="U25" s="242">
        <v>0</v>
      </c>
      <c r="V25" s="242">
        <v>11559</v>
      </c>
      <c r="W25" s="242">
        <v>4565</v>
      </c>
      <c r="X25" s="242">
        <v>4583</v>
      </c>
      <c r="Y25" s="242">
        <v>0</v>
      </c>
      <c r="Z25" s="242">
        <v>4583</v>
      </c>
      <c r="AA25" s="242">
        <v>9166</v>
      </c>
      <c r="AB25" s="242">
        <v>12012</v>
      </c>
      <c r="AC25" s="242">
        <v>80</v>
      </c>
      <c r="AD25" s="242">
        <v>12092</v>
      </c>
      <c r="AE25" s="290">
        <f t="shared" ref="AE25:AE36" si="4">ROUND(AD25*$AM$112,0)</f>
        <v>11465</v>
      </c>
      <c r="AF25" s="341">
        <f t="shared" si="3"/>
        <v>-94</v>
      </c>
      <c r="AG25" s="333"/>
      <c r="AH25" s="333"/>
      <c r="AI25" s="299">
        <f t="shared" si="0"/>
        <v>-411</v>
      </c>
      <c r="AJ25" s="225">
        <f t="shared" si="1"/>
        <v>-639</v>
      </c>
      <c r="AK25" s="225">
        <f t="shared" si="2"/>
        <v>2299</v>
      </c>
      <c r="AL25" s="299"/>
    </row>
    <row r="26" spans="1:38">
      <c r="A26" s="226">
        <v>21</v>
      </c>
      <c r="B26" s="227" t="s">
        <v>660</v>
      </c>
      <c r="C26" s="221" t="s">
        <v>3</v>
      </c>
      <c r="D26" s="262">
        <v>151667</v>
      </c>
      <c r="E26" s="241">
        <v>44704</v>
      </c>
      <c r="F26" s="242">
        <v>1463</v>
      </c>
      <c r="G26" s="313">
        <v>46167</v>
      </c>
      <c r="H26" s="242">
        <v>45049</v>
      </c>
      <c r="I26" s="242">
        <v>1463</v>
      </c>
      <c r="J26" s="313">
        <v>46512</v>
      </c>
      <c r="K26" s="243">
        <v>100.7472870231984</v>
      </c>
      <c r="L26" s="244">
        <v>44356</v>
      </c>
      <c r="M26" s="242">
        <v>1386</v>
      </c>
      <c r="N26" s="242">
        <v>45742</v>
      </c>
      <c r="O26" s="242">
        <v>11056</v>
      </c>
      <c r="P26" s="242">
        <v>11056</v>
      </c>
      <c r="Q26" s="242">
        <v>483</v>
      </c>
      <c r="R26" s="242">
        <v>11539</v>
      </c>
      <c r="S26" s="242">
        <v>46156</v>
      </c>
      <c r="T26" s="242">
        <v>44354</v>
      </c>
      <c r="U26" s="242">
        <v>1386</v>
      </c>
      <c r="V26" s="242">
        <v>45740</v>
      </c>
      <c r="W26" s="242">
        <v>20608</v>
      </c>
      <c r="X26" s="242">
        <v>20608</v>
      </c>
      <c r="Y26" s="242">
        <v>945</v>
      </c>
      <c r="Z26" s="242">
        <v>21553</v>
      </c>
      <c r="AA26" s="242">
        <v>43106</v>
      </c>
      <c r="AB26" s="242">
        <v>46193</v>
      </c>
      <c r="AC26" s="242">
        <v>2599</v>
      </c>
      <c r="AD26" s="242">
        <v>48792</v>
      </c>
      <c r="AE26" s="290">
        <f>ROUND(AD26*$AM$112,0)+2</f>
        <v>46263</v>
      </c>
      <c r="AF26" s="341">
        <f t="shared" si="3"/>
        <v>521</v>
      </c>
      <c r="AG26" s="333"/>
      <c r="AH26" s="333"/>
      <c r="AI26" s="299">
        <f t="shared" si="0"/>
        <v>-249</v>
      </c>
      <c r="AJ26" s="225">
        <f t="shared" si="1"/>
        <v>107</v>
      </c>
      <c r="AK26" s="225">
        <f t="shared" si="2"/>
        <v>3157</v>
      </c>
      <c r="AL26" s="299"/>
    </row>
    <row r="27" spans="1:38" ht="30">
      <c r="A27" s="226">
        <v>22</v>
      </c>
      <c r="B27" s="227" t="s">
        <v>663</v>
      </c>
      <c r="C27" s="221" t="s">
        <v>1067</v>
      </c>
      <c r="D27" s="258">
        <v>31009</v>
      </c>
      <c r="E27" s="241">
        <v>770</v>
      </c>
      <c r="F27" s="242">
        <v>0</v>
      </c>
      <c r="G27" s="313">
        <v>770</v>
      </c>
      <c r="H27" s="242">
        <v>743</v>
      </c>
      <c r="I27" s="242">
        <v>0</v>
      </c>
      <c r="J27" s="313">
        <v>743</v>
      </c>
      <c r="K27" s="243">
        <v>96.493506493506501</v>
      </c>
      <c r="L27" s="244">
        <v>770</v>
      </c>
      <c r="M27" s="242">
        <v>0</v>
      </c>
      <c r="N27" s="242">
        <v>770</v>
      </c>
      <c r="O27" s="242">
        <v>193</v>
      </c>
      <c r="P27" s="242">
        <v>189</v>
      </c>
      <c r="Q27" s="242">
        <v>0</v>
      </c>
      <c r="R27" s="242">
        <v>189</v>
      </c>
      <c r="S27" s="242">
        <v>756</v>
      </c>
      <c r="T27" s="242">
        <v>765</v>
      </c>
      <c r="U27" s="242">
        <v>0</v>
      </c>
      <c r="V27" s="242">
        <v>765</v>
      </c>
      <c r="W27" s="242">
        <v>343</v>
      </c>
      <c r="X27" s="242">
        <v>331</v>
      </c>
      <c r="Y27" s="242">
        <v>0</v>
      </c>
      <c r="Z27" s="242">
        <v>331</v>
      </c>
      <c r="AA27" s="242">
        <v>662</v>
      </c>
      <c r="AB27" s="242">
        <v>771</v>
      </c>
      <c r="AC27" s="242">
        <v>0</v>
      </c>
      <c r="AD27" s="242">
        <v>771</v>
      </c>
      <c r="AE27" s="290">
        <f t="shared" si="4"/>
        <v>731</v>
      </c>
      <c r="AF27" s="341">
        <f t="shared" si="3"/>
        <v>-39</v>
      </c>
      <c r="AG27" s="333"/>
      <c r="AH27" s="333"/>
      <c r="AI27" s="299">
        <f t="shared" si="0"/>
        <v>-12</v>
      </c>
      <c r="AJ27" s="225">
        <f t="shared" si="1"/>
        <v>-25</v>
      </c>
      <c r="AK27" s="225">
        <f t="shared" si="2"/>
        <v>69</v>
      </c>
      <c r="AL27" s="299"/>
    </row>
    <row r="28" spans="1:38">
      <c r="A28" s="226">
        <v>23</v>
      </c>
      <c r="B28" s="227" t="s">
        <v>663</v>
      </c>
      <c r="C28" s="221" t="s">
        <v>1028</v>
      </c>
      <c r="D28" s="258">
        <v>40319</v>
      </c>
      <c r="E28" s="241">
        <v>3224</v>
      </c>
      <c r="F28" s="242">
        <v>0</v>
      </c>
      <c r="G28" s="313">
        <v>3224</v>
      </c>
      <c r="H28" s="242">
        <v>3177</v>
      </c>
      <c r="I28" s="242">
        <v>0</v>
      </c>
      <c r="J28" s="313">
        <v>3177</v>
      </c>
      <c r="K28" s="243">
        <v>98.542183622828787</v>
      </c>
      <c r="L28" s="244">
        <v>3170</v>
      </c>
      <c r="M28" s="242">
        <v>0</v>
      </c>
      <c r="N28" s="242">
        <v>3170</v>
      </c>
      <c r="O28" s="242">
        <v>799</v>
      </c>
      <c r="P28" s="242">
        <v>802</v>
      </c>
      <c r="Q28" s="242">
        <v>0</v>
      </c>
      <c r="R28" s="242">
        <v>802</v>
      </c>
      <c r="S28" s="242">
        <v>3208</v>
      </c>
      <c r="T28" s="242">
        <v>3154</v>
      </c>
      <c r="U28" s="242">
        <v>0</v>
      </c>
      <c r="V28" s="242">
        <v>3154</v>
      </c>
      <c r="W28" s="242">
        <v>1272</v>
      </c>
      <c r="X28" s="242">
        <v>1272</v>
      </c>
      <c r="Y28" s="242">
        <v>0</v>
      </c>
      <c r="Z28" s="242">
        <v>1272</v>
      </c>
      <c r="AA28" s="242">
        <v>2544</v>
      </c>
      <c r="AB28" s="242">
        <v>3114</v>
      </c>
      <c r="AC28" s="242">
        <v>0</v>
      </c>
      <c r="AD28" s="242">
        <v>3114</v>
      </c>
      <c r="AE28" s="290">
        <f t="shared" si="4"/>
        <v>2952</v>
      </c>
      <c r="AF28" s="341">
        <f t="shared" si="3"/>
        <v>-218</v>
      </c>
      <c r="AG28" s="333"/>
      <c r="AH28" s="333"/>
      <c r="AI28" s="299">
        <f t="shared" si="0"/>
        <v>-225</v>
      </c>
      <c r="AJ28" s="225">
        <f t="shared" si="1"/>
        <v>-256</v>
      </c>
      <c r="AK28" s="225">
        <f t="shared" si="2"/>
        <v>408</v>
      </c>
      <c r="AL28" s="299"/>
    </row>
    <row r="29" spans="1:38">
      <c r="A29" s="226">
        <v>24</v>
      </c>
      <c r="B29" s="227" t="s">
        <v>664</v>
      </c>
      <c r="C29" s="221" t="s">
        <v>956</v>
      </c>
      <c r="D29" s="258">
        <v>57338</v>
      </c>
      <c r="E29" s="241">
        <v>6827</v>
      </c>
      <c r="F29" s="242">
        <v>0</v>
      </c>
      <c r="G29" s="313">
        <v>6827</v>
      </c>
      <c r="H29" s="242">
        <v>6834</v>
      </c>
      <c r="I29" s="242">
        <v>0</v>
      </c>
      <c r="J29" s="313">
        <v>6834</v>
      </c>
      <c r="K29" s="243">
        <v>100.10253405595431</v>
      </c>
      <c r="L29" s="244">
        <v>7015</v>
      </c>
      <c r="M29" s="242">
        <v>0</v>
      </c>
      <c r="N29" s="242">
        <v>7015</v>
      </c>
      <c r="O29" s="242">
        <v>1734</v>
      </c>
      <c r="P29" s="242">
        <v>1999</v>
      </c>
      <c r="Q29" s="242">
        <v>0</v>
      </c>
      <c r="R29" s="242">
        <v>1999</v>
      </c>
      <c r="S29" s="242">
        <v>7996</v>
      </c>
      <c r="T29" s="242">
        <v>7015</v>
      </c>
      <c r="U29" s="242">
        <v>0</v>
      </c>
      <c r="V29" s="242">
        <v>7015</v>
      </c>
      <c r="W29" s="242">
        <v>3099</v>
      </c>
      <c r="X29" s="242">
        <v>3371</v>
      </c>
      <c r="Y29" s="242">
        <v>0</v>
      </c>
      <c r="Z29" s="242">
        <v>3371</v>
      </c>
      <c r="AA29" s="242">
        <v>6742</v>
      </c>
      <c r="AB29" s="242">
        <v>7015</v>
      </c>
      <c r="AC29" s="242">
        <v>0</v>
      </c>
      <c r="AD29" s="242">
        <v>7015</v>
      </c>
      <c r="AE29" s="290">
        <f t="shared" si="4"/>
        <v>6651</v>
      </c>
      <c r="AF29" s="341">
        <f t="shared" si="3"/>
        <v>-364</v>
      </c>
      <c r="AG29" s="333"/>
      <c r="AH29" s="333"/>
      <c r="AI29" s="299">
        <f t="shared" si="0"/>
        <v>-183</v>
      </c>
      <c r="AJ29" s="225">
        <f t="shared" si="1"/>
        <v>-1345</v>
      </c>
      <c r="AK29" s="225">
        <f t="shared" si="2"/>
        <v>-91</v>
      </c>
      <c r="AL29" s="299"/>
    </row>
    <row r="30" spans="1:38">
      <c r="A30" s="226">
        <v>25</v>
      </c>
      <c r="B30" s="227" t="s">
        <v>663</v>
      </c>
      <c r="C30" s="221" t="s">
        <v>8</v>
      </c>
      <c r="D30" s="258">
        <v>22245</v>
      </c>
      <c r="E30" s="241">
        <v>2928</v>
      </c>
      <c r="F30" s="242">
        <v>0</v>
      </c>
      <c r="G30" s="313">
        <v>2928</v>
      </c>
      <c r="H30" s="242">
        <v>2884</v>
      </c>
      <c r="I30" s="242">
        <v>0</v>
      </c>
      <c r="J30" s="313">
        <v>2884</v>
      </c>
      <c r="K30" s="243">
        <v>98.497267759562845</v>
      </c>
      <c r="L30" s="244">
        <v>2913</v>
      </c>
      <c r="M30" s="242">
        <v>0</v>
      </c>
      <c r="N30" s="242">
        <v>2913</v>
      </c>
      <c r="O30" s="242">
        <v>754</v>
      </c>
      <c r="P30" s="242">
        <v>791</v>
      </c>
      <c r="Q30" s="242">
        <v>0</v>
      </c>
      <c r="R30" s="242">
        <v>791</v>
      </c>
      <c r="S30" s="242">
        <v>3164</v>
      </c>
      <c r="T30" s="242">
        <v>2909</v>
      </c>
      <c r="U30" s="242">
        <v>0</v>
      </c>
      <c r="V30" s="242">
        <v>2909</v>
      </c>
      <c r="W30" s="242">
        <v>1374</v>
      </c>
      <c r="X30" s="242">
        <v>1425</v>
      </c>
      <c r="Y30" s="242">
        <v>0</v>
      </c>
      <c r="Z30" s="242">
        <v>1425</v>
      </c>
      <c r="AA30" s="242">
        <v>2850</v>
      </c>
      <c r="AB30" s="242">
        <v>3015</v>
      </c>
      <c r="AC30" s="242">
        <v>0</v>
      </c>
      <c r="AD30" s="242">
        <v>3015</v>
      </c>
      <c r="AE30" s="290">
        <f t="shared" si="4"/>
        <v>2859</v>
      </c>
      <c r="AF30" s="341">
        <f t="shared" si="3"/>
        <v>-54</v>
      </c>
      <c r="AG30" s="333"/>
      <c r="AH30" s="333"/>
      <c r="AI30" s="299">
        <f t="shared" si="0"/>
        <v>-25</v>
      </c>
      <c r="AJ30" s="225">
        <f t="shared" si="1"/>
        <v>-305</v>
      </c>
      <c r="AK30" s="225">
        <f t="shared" si="2"/>
        <v>9</v>
      </c>
      <c r="AL30" s="299"/>
    </row>
    <row r="31" spans="1:38" ht="30">
      <c r="A31" s="226">
        <v>26</v>
      </c>
      <c r="B31" s="227" t="s">
        <v>663</v>
      </c>
      <c r="C31" s="221" t="s">
        <v>11</v>
      </c>
      <c r="D31" s="258">
        <v>32343</v>
      </c>
      <c r="E31" s="241">
        <v>3121</v>
      </c>
      <c r="F31" s="242">
        <v>0</v>
      </c>
      <c r="G31" s="313">
        <v>3121</v>
      </c>
      <c r="H31" s="242">
        <v>3134</v>
      </c>
      <c r="I31" s="242">
        <v>0</v>
      </c>
      <c r="J31" s="313">
        <v>3134</v>
      </c>
      <c r="K31" s="243">
        <v>100.41653316244793</v>
      </c>
      <c r="L31" s="244">
        <v>3091</v>
      </c>
      <c r="M31" s="242">
        <v>0</v>
      </c>
      <c r="N31" s="242">
        <v>3091</v>
      </c>
      <c r="O31" s="242">
        <v>771</v>
      </c>
      <c r="P31" s="242">
        <v>778</v>
      </c>
      <c r="Q31" s="242">
        <v>0</v>
      </c>
      <c r="R31" s="242">
        <v>778</v>
      </c>
      <c r="S31" s="242">
        <v>3112</v>
      </c>
      <c r="T31" s="242">
        <v>3091</v>
      </c>
      <c r="U31" s="242">
        <v>0</v>
      </c>
      <c r="V31" s="242">
        <v>3091</v>
      </c>
      <c r="W31" s="242">
        <v>1262</v>
      </c>
      <c r="X31" s="242">
        <v>1277</v>
      </c>
      <c r="Y31" s="242">
        <v>0</v>
      </c>
      <c r="Z31" s="242">
        <v>1277</v>
      </c>
      <c r="AA31" s="242">
        <v>2554</v>
      </c>
      <c r="AB31" s="242">
        <v>3121</v>
      </c>
      <c r="AC31" s="242">
        <v>0</v>
      </c>
      <c r="AD31" s="242">
        <v>3121</v>
      </c>
      <c r="AE31" s="290">
        <f t="shared" si="4"/>
        <v>2959</v>
      </c>
      <c r="AF31" s="341">
        <f t="shared" si="3"/>
        <v>-132</v>
      </c>
      <c r="AG31" s="333"/>
      <c r="AH31" s="333"/>
      <c r="AI31" s="299">
        <f t="shared" si="0"/>
        <v>-175</v>
      </c>
      <c r="AJ31" s="225">
        <f t="shared" si="1"/>
        <v>-153</v>
      </c>
      <c r="AK31" s="225">
        <f t="shared" si="2"/>
        <v>405</v>
      </c>
      <c r="AL31" s="299"/>
    </row>
    <row r="32" spans="1:38" ht="30">
      <c r="A32" s="226">
        <v>27</v>
      </c>
      <c r="B32" s="227" t="s">
        <v>668</v>
      </c>
      <c r="C32" s="221" t="s">
        <v>4</v>
      </c>
      <c r="D32" s="258">
        <v>31976</v>
      </c>
      <c r="E32" s="241">
        <v>2873</v>
      </c>
      <c r="F32" s="242">
        <v>0</v>
      </c>
      <c r="G32" s="313">
        <v>2873</v>
      </c>
      <c r="H32" s="242">
        <v>2873</v>
      </c>
      <c r="I32" s="242">
        <v>0</v>
      </c>
      <c r="J32" s="313">
        <v>2873</v>
      </c>
      <c r="K32" s="243">
        <v>100</v>
      </c>
      <c r="L32" s="244">
        <v>2809</v>
      </c>
      <c r="M32" s="242">
        <v>0</v>
      </c>
      <c r="N32" s="242">
        <v>2809</v>
      </c>
      <c r="O32" s="242">
        <v>702</v>
      </c>
      <c r="P32" s="242">
        <v>720</v>
      </c>
      <c r="Q32" s="242">
        <v>0</v>
      </c>
      <c r="R32" s="242">
        <v>720</v>
      </c>
      <c r="S32" s="242">
        <v>2880</v>
      </c>
      <c r="T32" s="242">
        <v>2804</v>
      </c>
      <c r="U32" s="242">
        <v>0</v>
      </c>
      <c r="V32" s="242">
        <v>2804</v>
      </c>
      <c r="W32" s="242">
        <v>1381</v>
      </c>
      <c r="X32" s="242">
        <v>1396</v>
      </c>
      <c r="Y32" s="242">
        <v>0</v>
      </c>
      <c r="Z32" s="242">
        <v>1396</v>
      </c>
      <c r="AA32" s="242">
        <v>2792</v>
      </c>
      <c r="AB32" s="242">
        <v>2860</v>
      </c>
      <c r="AC32" s="242">
        <v>0</v>
      </c>
      <c r="AD32" s="242">
        <v>2860</v>
      </c>
      <c r="AE32" s="290">
        <f t="shared" si="4"/>
        <v>2712</v>
      </c>
      <c r="AF32" s="341">
        <f t="shared" si="3"/>
        <v>-97</v>
      </c>
      <c r="AG32" s="333"/>
      <c r="AH32" s="333"/>
      <c r="AI32" s="299">
        <f t="shared" si="0"/>
        <v>-161</v>
      </c>
      <c r="AJ32" s="225">
        <f t="shared" si="1"/>
        <v>-168</v>
      </c>
      <c r="AK32" s="225">
        <f t="shared" si="2"/>
        <v>-80</v>
      </c>
      <c r="AL32" s="299"/>
    </row>
    <row r="33" spans="1:38">
      <c r="A33" s="226">
        <v>28</v>
      </c>
      <c r="B33" s="227" t="s">
        <v>663</v>
      </c>
      <c r="C33" s="221" t="s">
        <v>1019</v>
      </c>
      <c r="D33" s="258">
        <v>24606</v>
      </c>
      <c r="E33" s="241">
        <v>3876</v>
      </c>
      <c r="F33" s="242">
        <v>0</v>
      </c>
      <c r="G33" s="313">
        <v>3876</v>
      </c>
      <c r="H33" s="242">
        <v>3761</v>
      </c>
      <c r="I33" s="242">
        <v>0</v>
      </c>
      <c r="J33" s="313">
        <v>3761</v>
      </c>
      <c r="K33" s="243">
        <v>97.033023735810104</v>
      </c>
      <c r="L33" s="244">
        <v>3623</v>
      </c>
      <c r="M33" s="242">
        <v>0</v>
      </c>
      <c r="N33" s="242">
        <v>3623</v>
      </c>
      <c r="O33" s="242">
        <v>920</v>
      </c>
      <c r="P33" s="242">
        <v>966</v>
      </c>
      <c r="Q33" s="242">
        <v>0</v>
      </c>
      <c r="R33" s="242">
        <v>966</v>
      </c>
      <c r="S33" s="242">
        <v>3864</v>
      </c>
      <c r="T33" s="242">
        <v>3623</v>
      </c>
      <c r="U33" s="242">
        <v>0</v>
      </c>
      <c r="V33" s="242">
        <v>3623</v>
      </c>
      <c r="W33" s="242">
        <v>1723</v>
      </c>
      <c r="X33" s="242">
        <v>1796</v>
      </c>
      <c r="Y33" s="242">
        <v>0</v>
      </c>
      <c r="Z33" s="242">
        <v>1796</v>
      </c>
      <c r="AA33" s="242">
        <v>3592</v>
      </c>
      <c r="AB33" s="242">
        <v>3592</v>
      </c>
      <c r="AC33" s="242">
        <v>0</v>
      </c>
      <c r="AD33" s="242">
        <v>3592</v>
      </c>
      <c r="AE33" s="290">
        <f t="shared" si="4"/>
        <v>3406</v>
      </c>
      <c r="AF33" s="341">
        <f t="shared" si="3"/>
        <v>-217</v>
      </c>
      <c r="AG33" s="333"/>
      <c r="AH33" s="333"/>
      <c r="AI33" s="299">
        <f t="shared" si="0"/>
        <v>-355</v>
      </c>
      <c r="AJ33" s="225">
        <f t="shared" si="1"/>
        <v>-458</v>
      </c>
      <c r="AK33" s="225">
        <f t="shared" si="2"/>
        <v>-186</v>
      </c>
      <c r="AL33" s="299"/>
    </row>
    <row r="34" spans="1:38" ht="30">
      <c r="A34" s="226">
        <v>29</v>
      </c>
      <c r="B34" s="227" t="s">
        <v>663</v>
      </c>
      <c r="C34" s="221" t="s">
        <v>1036</v>
      </c>
      <c r="D34" s="262">
        <v>63687</v>
      </c>
      <c r="E34" s="241">
        <v>4207</v>
      </c>
      <c r="F34" s="242">
        <v>0</v>
      </c>
      <c r="G34" s="313">
        <v>4207</v>
      </c>
      <c r="H34" s="242">
        <v>3690</v>
      </c>
      <c r="I34" s="242">
        <v>0</v>
      </c>
      <c r="J34" s="313">
        <v>3690</v>
      </c>
      <c r="K34" s="243">
        <v>87.71095792726409</v>
      </c>
      <c r="L34" s="244">
        <v>3966</v>
      </c>
      <c r="M34" s="242">
        <v>0</v>
      </c>
      <c r="N34" s="242">
        <v>3966</v>
      </c>
      <c r="O34" s="242">
        <v>861</v>
      </c>
      <c r="P34" s="242">
        <v>965</v>
      </c>
      <c r="Q34" s="242">
        <v>0</v>
      </c>
      <c r="R34" s="242">
        <v>965</v>
      </c>
      <c r="S34" s="242">
        <v>3860</v>
      </c>
      <c r="T34" s="242">
        <v>3932</v>
      </c>
      <c r="U34" s="242">
        <v>0</v>
      </c>
      <c r="V34" s="242">
        <v>3932</v>
      </c>
      <c r="W34" s="242">
        <v>1556</v>
      </c>
      <c r="X34" s="242">
        <v>1576</v>
      </c>
      <c r="Y34" s="242">
        <v>0</v>
      </c>
      <c r="Z34" s="242">
        <v>1576</v>
      </c>
      <c r="AA34" s="242">
        <v>3152</v>
      </c>
      <c r="AB34" s="242">
        <v>4080</v>
      </c>
      <c r="AC34" s="242">
        <v>0</v>
      </c>
      <c r="AD34" s="242">
        <v>4080</v>
      </c>
      <c r="AE34" s="290">
        <f t="shared" si="4"/>
        <v>3868</v>
      </c>
      <c r="AF34" s="341">
        <f t="shared" si="3"/>
        <v>-98</v>
      </c>
      <c r="AG34" s="333"/>
      <c r="AH34" s="333"/>
      <c r="AI34" s="299">
        <f t="shared" si="0"/>
        <v>178</v>
      </c>
      <c r="AJ34" s="225">
        <f t="shared" si="1"/>
        <v>8</v>
      </c>
      <c r="AK34" s="225">
        <f t="shared" si="2"/>
        <v>716</v>
      </c>
      <c r="AL34" s="299"/>
    </row>
    <row r="35" spans="1:38">
      <c r="A35" s="226">
        <v>30</v>
      </c>
      <c r="B35" s="227" t="s">
        <v>663</v>
      </c>
      <c r="C35" s="221" t="s">
        <v>1020</v>
      </c>
      <c r="D35" s="258">
        <v>45221</v>
      </c>
      <c r="E35" s="241">
        <v>4733</v>
      </c>
      <c r="F35" s="242">
        <v>0</v>
      </c>
      <c r="G35" s="313">
        <v>4733</v>
      </c>
      <c r="H35" s="242">
        <v>4615</v>
      </c>
      <c r="I35" s="242">
        <v>0</v>
      </c>
      <c r="J35" s="313">
        <v>4615</v>
      </c>
      <c r="K35" s="243">
        <v>97.506866680752168</v>
      </c>
      <c r="L35" s="244">
        <v>4608</v>
      </c>
      <c r="M35" s="242">
        <v>0</v>
      </c>
      <c r="N35" s="242">
        <v>4608</v>
      </c>
      <c r="O35" s="242">
        <v>1213</v>
      </c>
      <c r="P35" s="242">
        <v>1222</v>
      </c>
      <c r="Q35" s="242">
        <v>0</v>
      </c>
      <c r="R35" s="242">
        <v>1222</v>
      </c>
      <c r="S35" s="242">
        <v>4888</v>
      </c>
      <c r="T35" s="242">
        <v>4608</v>
      </c>
      <c r="U35" s="242">
        <v>0</v>
      </c>
      <c r="V35" s="242">
        <v>4608</v>
      </c>
      <c r="W35" s="242">
        <v>2172</v>
      </c>
      <c r="X35" s="242">
        <v>2185</v>
      </c>
      <c r="Y35" s="242">
        <v>0</v>
      </c>
      <c r="Z35" s="242">
        <v>2185</v>
      </c>
      <c r="AA35" s="242">
        <v>4370</v>
      </c>
      <c r="AB35" s="242">
        <v>4637</v>
      </c>
      <c r="AC35" s="242">
        <v>0</v>
      </c>
      <c r="AD35" s="242">
        <v>4637</v>
      </c>
      <c r="AE35" s="290">
        <f t="shared" si="4"/>
        <v>4397</v>
      </c>
      <c r="AF35" s="341">
        <f t="shared" si="3"/>
        <v>-211</v>
      </c>
      <c r="AG35" s="333"/>
      <c r="AH35" s="333"/>
      <c r="AI35" s="299">
        <f t="shared" si="0"/>
        <v>-218</v>
      </c>
      <c r="AJ35" s="225">
        <f t="shared" si="1"/>
        <v>-491</v>
      </c>
      <c r="AK35" s="225">
        <f t="shared" si="2"/>
        <v>27</v>
      </c>
      <c r="AL35" s="299"/>
    </row>
    <row r="36" spans="1:38">
      <c r="A36" s="226">
        <v>31</v>
      </c>
      <c r="B36" s="227" t="s">
        <v>663</v>
      </c>
      <c r="C36" s="221" t="s">
        <v>1047</v>
      </c>
      <c r="D36" s="258">
        <v>24532</v>
      </c>
      <c r="E36" s="241">
        <v>1962</v>
      </c>
      <c r="F36" s="242">
        <v>0</v>
      </c>
      <c r="G36" s="313">
        <v>1962</v>
      </c>
      <c r="H36" s="242">
        <v>1964</v>
      </c>
      <c r="I36" s="242">
        <v>0</v>
      </c>
      <c r="J36" s="313">
        <v>1964</v>
      </c>
      <c r="K36" s="243">
        <v>100.10193679918451</v>
      </c>
      <c r="L36" s="244">
        <v>2024</v>
      </c>
      <c r="M36" s="242">
        <v>0</v>
      </c>
      <c r="N36" s="242">
        <v>2024</v>
      </c>
      <c r="O36" s="242">
        <v>526</v>
      </c>
      <c r="P36" s="242">
        <v>532</v>
      </c>
      <c r="Q36" s="242">
        <v>0</v>
      </c>
      <c r="R36" s="242">
        <v>532</v>
      </c>
      <c r="S36" s="242">
        <v>2128</v>
      </c>
      <c r="T36" s="242">
        <v>2024</v>
      </c>
      <c r="U36" s="242">
        <v>0</v>
      </c>
      <c r="V36" s="242">
        <v>2024</v>
      </c>
      <c r="W36" s="242">
        <v>910</v>
      </c>
      <c r="X36" s="242">
        <v>921</v>
      </c>
      <c r="Y36" s="242">
        <v>0</v>
      </c>
      <c r="Z36" s="242">
        <v>921</v>
      </c>
      <c r="AA36" s="242">
        <v>1842</v>
      </c>
      <c r="AB36" s="242">
        <v>2024</v>
      </c>
      <c r="AC36" s="242">
        <v>0</v>
      </c>
      <c r="AD36" s="242">
        <v>2024</v>
      </c>
      <c r="AE36" s="290">
        <f t="shared" si="4"/>
        <v>1919</v>
      </c>
      <c r="AF36" s="341">
        <f t="shared" si="3"/>
        <v>-105</v>
      </c>
      <c r="AG36" s="333"/>
      <c r="AH36" s="333"/>
      <c r="AI36" s="299">
        <f t="shared" si="0"/>
        <v>-45</v>
      </c>
      <c r="AJ36" s="225">
        <f t="shared" si="1"/>
        <v>-209</v>
      </c>
      <c r="AK36" s="225">
        <f t="shared" si="2"/>
        <v>77</v>
      </c>
      <c r="AL36" s="299"/>
    </row>
    <row r="37" spans="1:38" s="235" customFormat="1">
      <c r="A37" s="230"/>
      <c r="B37" s="231" t="s">
        <v>666</v>
      </c>
      <c r="C37" s="229" t="s">
        <v>666</v>
      </c>
      <c r="D37" s="259">
        <v>156131</v>
      </c>
      <c r="E37" s="232"/>
      <c r="F37" s="230"/>
      <c r="G37" s="314"/>
      <c r="H37" s="230"/>
      <c r="I37" s="230"/>
      <c r="J37" s="314"/>
      <c r="K37" s="233"/>
      <c r="L37" s="234"/>
      <c r="M37" s="230"/>
      <c r="N37" s="230"/>
      <c r="O37" s="230"/>
      <c r="P37" s="230"/>
      <c r="Q37" s="230"/>
      <c r="R37" s="230"/>
      <c r="S37" s="230"/>
      <c r="T37" s="230"/>
      <c r="U37" s="230"/>
      <c r="V37" s="230"/>
      <c r="W37" s="230"/>
      <c r="X37" s="230"/>
      <c r="Y37" s="230"/>
      <c r="Z37" s="230"/>
      <c r="AA37" s="230"/>
      <c r="AB37" s="230"/>
      <c r="AC37" s="230"/>
      <c r="AD37" s="230"/>
      <c r="AE37" s="290"/>
      <c r="AF37" s="341">
        <f t="shared" si="3"/>
        <v>0</v>
      </c>
      <c r="AG37" s="333"/>
      <c r="AH37" s="333"/>
      <c r="AI37" s="299">
        <f t="shared" si="0"/>
        <v>0</v>
      </c>
      <c r="AJ37" s="225">
        <f t="shared" si="1"/>
        <v>0</v>
      </c>
      <c r="AK37" s="225">
        <f t="shared" si="2"/>
        <v>0</v>
      </c>
      <c r="AL37" s="299"/>
    </row>
    <row r="38" spans="1:38">
      <c r="A38" s="226">
        <v>32</v>
      </c>
      <c r="B38" s="227" t="s">
        <v>666</v>
      </c>
      <c r="C38" s="221" t="s">
        <v>1021</v>
      </c>
      <c r="D38" s="258"/>
      <c r="E38" s="241">
        <v>21765</v>
      </c>
      <c r="F38" s="242">
        <v>0</v>
      </c>
      <c r="G38" s="313">
        <v>21765</v>
      </c>
      <c r="H38" s="242">
        <v>21713</v>
      </c>
      <c r="I38" s="242">
        <v>0</v>
      </c>
      <c r="J38" s="313">
        <v>21713</v>
      </c>
      <c r="K38" s="243">
        <v>99.761084309671489</v>
      </c>
      <c r="L38" s="244">
        <v>21545</v>
      </c>
      <c r="M38" s="242">
        <v>0</v>
      </c>
      <c r="N38" s="242">
        <v>21545</v>
      </c>
      <c r="O38" s="242">
        <v>5271</v>
      </c>
      <c r="P38" s="242">
        <v>5322</v>
      </c>
      <c r="Q38" s="242">
        <v>0</v>
      </c>
      <c r="R38" s="242">
        <v>5322</v>
      </c>
      <c r="S38" s="242">
        <v>21288</v>
      </c>
      <c r="T38" s="242">
        <v>21545</v>
      </c>
      <c r="U38" s="242">
        <v>0</v>
      </c>
      <c r="V38" s="242">
        <v>21545</v>
      </c>
      <c r="W38" s="242">
        <v>9327</v>
      </c>
      <c r="X38" s="242">
        <v>9425</v>
      </c>
      <c r="Y38" s="242">
        <v>0</v>
      </c>
      <c r="Z38" s="242">
        <v>9425</v>
      </c>
      <c r="AA38" s="242">
        <v>18850</v>
      </c>
      <c r="AB38" s="242">
        <v>22387</v>
      </c>
      <c r="AC38" s="242">
        <v>0</v>
      </c>
      <c r="AD38" s="242">
        <v>22387</v>
      </c>
      <c r="AE38" s="290">
        <f t="shared" ref="AE38:AE45" si="5">ROUND(AD38*$AM$112,0)</f>
        <v>21226</v>
      </c>
      <c r="AF38" s="341">
        <f t="shared" si="3"/>
        <v>-319</v>
      </c>
      <c r="AG38" s="333"/>
      <c r="AH38" s="333"/>
      <c r="AI38" s="299">
        <f t="shared" ref="AI38:AI69" si="6">AE38-J38</f>
        <v>-487</v>
      </c>
      <c r="AJ38" s="225">
        <f t="shared" ref="AJ38:AJ69" si="7">AE38-S38</f>
        <v>-62</v>
      </c>
      <c r="AK38" s="225">
        <f t="shared" ref="AK38:AK69" si="8">AE38:AE39-AA38</f>
        <v>2376</v>
      </c>
      <c r="AL38" s="299"/>
    </row>
    <row r="39" spans="1:38">
      <c r="A39" s="226">
        <v>33</v>
      </c>
      <c r="B39" s="227" t="s">
        <v>666</v>
      </c>
      <c r="C39" s="221" t="s">
        <v>1057</v>
      </c>
      <c r="D39" s="258"/>
      <c r="E39" s="241">
        <v>2942</v>
      </c>
      <c r="F39" s="242">
        <v>0</v>
      </c>
      <c r="G39" s="313">
        <v>2942</v>
      </c>
      <c r="H39" s="242">
        <v>2957</v>
      </c>
      <c r="I39" s="242">
        <v>0</v>
      </c>
      <c r="J39" s="313">
        <v>2957</v>
      </c>
      <c r="K39" s="243">
        <v>100.50985723997282</v>
      </c>
      <c r="L39" s="244">
        <v>3021</v>
      </c>
      <c r="M39" s="242">
        <v>0</v>
      </c>
      <c r="N39" s="242">
        <v>3021</v>
      </c>
      <c r="O39" s="242">
        <v>755</v>
      </c>
      <c r="P39" s="242">
        <v>761</v>
      </c>
      <c r="Q39" s="242">
        <v>0</v>
      </c>
      <c r="R39" s="242">
        <v>761</v>
      </c>
      <c r="S39" s="242">
        <v>3044</v>
      </c>
      <c r="T39" s="242">
        <v>3011</v>
      </c>
      <c r="U39" s="242">
        <v>0</v>
      </c>
      <c r="V39" s="242">
        <v>3011</v>
      </c>
      <c r="W39" s="242">
        <v>1089</v>
      </c>
      <c r="X39" s="242">
        <v>1095</v>
      </c>
      <c r="Y39" s="242">
        <v>0</v>
      </c>
      <c r="Z39" s="242">
        <v>1095</v>
      </c>
      <c r="AA39" s="242">
        <v>2190</v>
      </c>
      <c r="AB39" s="242">
        <v>3021</v>
      </c>
      <c r="AC39" s="242">
        <v>0</v>
      </c>
      <c r="AD39" s="242">
        <v>3021</v>
      </c>
      <c r="AE39" s="290">
        <f t="shared" si="5"/>
        <v>2864</v>
      </c>
      <c r="AF39" s="341">
        <f t="shared" si="3"/>
        <v>-157</v>
      </c>
      <c r="AG39" s="333"/>
      <c r="AH39" s="333"/>
      <c r="AI39" s="299">
        <f t="shared" si="6"/>
        <v>-93</v>
      </c>
      <c r="AJ39" s="225">
        <f t="shared" si="7"/>
        <v>-180</v>
      </c>
      <c r="AK39" s="225">
        <f t="shared" si="8"/>
        <v>674</v>
      </c>
      <c r="AL39" s="299"/>
    </row>
    <row r="40" spans="1:38">
      <c r="A40" s="226">
        <v>34</v>
      </c>
      <c r="B40" s="227" t="s">
        <v>663</v>
      </c>
      <c r="C40" s="221" t="s">
        <v>1022</v>
      </c>
      <c r="D40" s="262">
        <v>31790</v>
      </c>
      <c r="E40" s="241">
        <v>3560</v>
      </c>
      <c r="F40" s="242">
        <v>0</v>
      </c>
      <c r="G40" s="313">
        <v>3560</v>
      </c>
      <c r="H40" s="242">
        <v>3319</v>
      </c>
      <c r="I40" s="242">
        <v>0</v>
      </c>
      <c r="J40" s="313">
        <v>3319</v>
      </c>
      <c r="K40" s="243">
        <v>93.230337078651687</v>
      </c>
      <c r="L40" s="244">
        <v>3252</v>
      </c>
      <c r="M40" s="242">
        <v>0</v>
      </c>
      <c r="N40" s="242">
        <v>3252</v>
      </c>
      <c r="O40" s="242">
        <v>814</v>
      </c>
      <c r="P40" s="242">
        <v>894</v>
      </c>
      <c r="Q40" s="242">
        <v>0</v>
      </c>
      <c r="R40" s="242">
        <v>894</v>
      </c>
      <c r="S40" s="242">
        <v>3576</v>
      </c>
      <c r="T40" s="242">
        <v>3242</v>
      </c>
      <c r="U40" s="242">
        <v>0</v>
      </c>
      <c r="V40" s="242">
        <v>3242</v>
      </c>
      <c r="W40" s="242">
        <v>1203</v>
      </c>
      <c r="X40" s="242">
        <v>1343</v>
      </c>
      <c r="Y40" s="242">
        <v>0</v>
      </c>
      <c r="Z40" s="242">
        <v>1343</v>
      </c>
      <c r="AA40" s="242">
        <v>2686</v>
      </c>
      <c r="AB40" s="242">
        <v>3126</v>
      </c>
      <c r="AC40" s="242">
        <v>0</v>
      </c>
      <c r="AD40" s="242">
        <v>3126</v>
      </c>
      <c r="AE40" s="290">
        <f t="shared" si="5"/>
        <v>2964</v>
      </c>
      <c r="AF40" s="341">
        <f t="shared" si="3"/>
        <v>-288</v>
      </c>
      <c r="AG40" s="333"/>
      <c r="AH40" s="333"/>
      <c r="AI40" s="299">
        <f t="shared" si="6"/>
        <v>-355</v>
      </c>
      <c r="AJ40" s="225">
        <f t="shared" si="7"/>
        <v>-612</v>
      </c>
      <c r="AK40" s="225">
        <f t="shared" si="8"/>
        <v>278</v>
      </c>
      <c r="AL40" s="299"/>
    </row>
    <row r="41" spans="1:38">
      <c r="A41" s="226">
        <v>35</v>
      </c>
      <c r="B41" s="227" t="s">
        <v>679</v>
      </c>
      <c r="C41" s="221" t="s">
        <v>64</v>
      </c>
      <c r="D41" s="258">
        <v>11539</v>
      </c>
      <c r="E41" s="241">
        <v>1081</v>
      </c>
      <c r="F41" s="242">
        <v>0</v>
      </c>
      <c r="G41" s="313">
        <v>1081</v>
      </c>
      <c r="H41" s="242">
        <v>1044</v>
      </c>
      <c r="I41" s="242">
        <v>0</v>
      </c>
      <c r="J41" s="313">
        <v>1044</v>
      </c>
      <c r="K41" s="243">
        <v>96.577243293246994</v>
      </c>
      <c r="L41" s="244">
        <v>1125</v>
      </c>
      <c r="M41" s="242">
        <v>0</v>
      </c>
      <c r="N41" s="242">
        <v>1125</v>
      </c>
      <c r="O41" s="242">
        <v>259</v>
      </c>
      <c r="P41" s="242">
        <v>260</v>
      </c>
      <c r="Q41" s="242">
        <v>0</v>
      </c>
      <c r="R41" s="242">
        <v>260</v>
      </c>
      <c r="S41" s="242">
        <v>1040</v>
      </c>
      <c r="T41" s="242">
        <v>1120</v>
      </c>
      <c r="U41" s="242">
        <v>0</v>
      </c>
      <c r="V41" s="242">
        <v>1120</v>
      </c>
      <c r="W41" s="242">
        <v>536</v>
      </c>
      <c r="X41" s="242">
        <v>540</v>
      </c>
      <c r="Y41" s="242">
        <v>0</v>
      </c>
      <c r="Z41" s="242">
        <v>540</v>
      </c>
      <c r="AA41" s="242">
        <v>1080</v>
      </c>
      <c r="AB41" s="242">
        <v>1120</v>
      </c>
      <c r="AC41" s="242">
        <v>0</v>
      </c>
      <c r="AD41" s="242">
        <v>1120</v>
      </c>
      <c r="AE41" s="290">
        <f t="shared" si="5"/>
        <v>1062</v>
      </c>
      <c r="AF41" s="341">
        <f t="shared" si="3"/>
        <v>-63</v>
      </c>
      <c r="AG41" s="333"/>
      <c r="AH41" s="333"/>
      <c r="AI41" s="299">
        <f t="shared" si="6"/>
        <v>18</v>
      </c>
      <c r="AJ41" s="225">
        <f t="shared" si="7"/>
        <v>22</v>
      </c>
      <c r="AK41" s="225">
        <f t="shared" si="8"/>
        <v>-18</v>
      </c>
      <c r="AL41" s="299"/>
    </row>
    <row r="42" spans="1:38">
      <c r="A42" s="226">
        <v>36</v>
      </c>
      <c r="B42" s="227" t="s">
        <v>663</v>
      </c>
      <c r="C42" s="221" t="s">
        <v>9</v>
      </c>
      <c r="D42" s="258">
        <v>49050</v>
      </c>
      <c r="E42" s="241">
        <v>5371</v>
      </c>
      <c r="F42" s="242">
        <v>0</v>
      </c>
      <c r="G42" s="313">
        <v>5371</v>
      </c>
      <c r="H42" s="242">
        <v>5372</v>
      </c>
      <c r="I42" s="242">
        <v>0</v>
      </c>
      <c r="J42" s="313">
        <v>5372</v>
      </c>
      <c r="K42" s="243">
        <v>100.01861850679576</v>
      </c>
      <c r="L42" s="244">
        <v>5501</v>
      </c>
      <c r="M42" s="242">
        <v>0</v>
      </c>
      <c r="N42" s="242">
        <v>5501</v>
      </c>
      <c r="O42" s="242">
        <v>1370</v>
      </c>
      <c r="P42" s="242">
        <v>1379</v>
      </c>
      <c r="Q42" s="242">
        <v>0</v>
      </c>
      <c r="R42" s="242">
        <v>1379</v>
      </c>
      <c r="S42" s="242">
        <v>5516</v>
      </c>
      <c r="T42" s="242">
        <v>5501</v>
      </c>
      <c r="U42" s="242">
        <v>0</v>
      </c>
      <c r="V42" s="242">
        <v>5501</v>
      </c>
      <c r="W42" s="242">
        <v>2696</v>
      </c>
      <c r="X42" s="242">
        <v>2719</v>
      </c>
      <c r="Y42" s="242">
        <v>0</v>
      </c>
      <c r="Z42" s="242">
        <v>2719</v>
      </c>
      <c r="AA42" s="242">
        <v>5438</v>
      </c>
      <c r="AB42" s="242">
        <v>5642</v>
      </c>
      <c r="AC42" s="242">
        <v>0</v>
      </c>
      <c r="AD42" s="242">
        <v>5642</v>
      </c>
      <c r="AE42" s="290">
        <f t="shared" si="5"/>
        <v>5349</v>
      </c>
      <c r="AF42" s="341">
        <f t="shared" si="3"/>
        <v>-152</v>
      </c>
      <c r="AG42" s="333"/>
      <c r="AH42" s="333"/>
      <c r="AI42" s="299">
        <f t="shared" si="6"/>
        <v>-23</v>
      </c>
      <c r="AJ42" s="225">
        <f t="shared" si="7"/>
        <v>-167</v>
      </c>
      <c r="AK42" s="225">
        <f t="shared" si="8"/>
        <v>-89</v>
      </c>
      <c r="AL42" s="299"/>
    </row>
    <row r="43" spans="1:38" ht="30">
      <c r="A43" s="226">
        <v>37</v>
      </c>
      <c r="B43" s="227" t="s">
        <v>663</v>
      </c>
      <c r="C43" s="221" t="s">
        <v>7</v>
      </c>
      <c r="D43" s="258">
        <v>29673</v>
      </c>
      <c r="E43" s="241">
        <v>3567</v>
      </c>
      <c r="F43" s="242">
        <v>0</v>
      </c>
      <c r="G43" s="313">
        <v>3567</v>
      </c>
      <c r="H43" s="242">
        <v>3321</v>
      </c>
      <c r="I43" s="242">
        <v>0</v>
      </c>
      <c r="J43" s="313">
        <v>3321</v>
      </c>
      <c r="K43" s="243">
        <v>93.103448275862064</v>
      </c>
      <c r="L43" s="244">
        <v>3529</v>
      </c>
      <c r="M43" s="242">
        <v>0</v>
      </c>
      <c r="N43" s="242">
        <v>3529</v>
      </c>
      <c r="O43" s="242">
        <v>840</v>
      </c>
      <c r="P43" s="242">
        <v>847</v>
      </c>
      <c r="Q43" s="242">
        <v>0</v>
      </c>
      <c r="R43" s="242">
        <v>847</v>
      </c>
      <c r="S43" s="242">
        <v>3388</v>
      </c>
      <c r="T43" s="242">
        <v>3511</v>
      </c>
      <c r="U43" s="242">
        <v>0</v>
      </c>
      <c r="V43" s="242">
        <v>3511</v>
      </c>
      <c r="W43" s="242">
        <v>1470</v>
      </c>
      <c r="X43" s="242">
        <v>1487</v>
      </c>
      <c r="Y43" s="242">
        <v>0</v>
      </c>
      <c r="Z43" s="242">
        <v>1487</v>
      </c>
      <c r="AA43" s="242">
        <v>2974</v>
      </c>
      <c r="AB43" s="242">
        <v>3529</v>
      </c>
      <c r="AC43" s="242">
        <v>0</v>
      </c>
      <c r="AD43" s="242">
        <v>3529</v>
      </c>
      <c r="AE43" s="290">
        <f t="shared" si="5"/>
        <v>3346</v>
      </c>
      <c r="AF43" s="341">
        <f t="shared" si="3"/>
        <v>-183</v>
      </c>
      <c r="AG43" s="333"/>
      <c r="AH43" s="333"/>
      <c r="AI43" s="299">
        <f t="shared" si="6"/>
        <v>25</v>
      </c>
      <c r="AJ43" s="225">
        <f t="shared" si="7"/>
        <v>-42</v>
      </c>
      <c r="AK43" s="225">
        <f t="shared" si="8"/>
        <v>372</v>
      </c>
      <c r="AL43" s="299"/>
    </row>
    <row r="44" spans="1:38">
      <c r="A44" s="226">
        <v>38</v>
      </c>
      <c r="B44" s="227" t="s">
        <v>663</v>
      </c>
      <c r="C44" s="221" t="s">
        <v>1023</v>
      </c>
      <c r="D44" s="258">
        <v>20256</v>
      </c>
      <c r="E44" s="241">
        <v>2267</v>
      </c>
      <c r="F44" s="242">
        <v>0</v>
      </c>
      <c r="G44" s="313">
        <v>2267</v>
      </c>
      <c r="H44" s="242">
        <v>2268</v>
      </c>
      <c r="I44" s="242">
        <v>0</v>
      </c>
      <c r="J44" s="313">
        <v>2268</v>
      </c>
      <c r="K44" s="243">
        <v>100.04411116012351</v>
      </c>
      <c r="L44" s="244">
        <v>2296</v>
      </c>
      <c r="M44" s="242">
        <v>0</v>
      </c>
      <c r="N44" s="242">
        <v>2296</v>
      </c>
      <c r="O44" s="242">
        <v>559</v>
      </c>
      <c r="P44" s="242">
        <v>584</v>
      </c>
      <c r="Q44" s="242">
        <v>0</v>
      </c>
      <c r="R44" s="242">
        <v>584</v>
      </c>
      <c r="S44" s="242">
        <v>2336</v>
      </c>
      <c r="T44" s="242">
        <v>2296</v>
      </c>
      <c r="U44" s="242">
        <v>0</v>
      </c>
      <c r="V44" s="242">
        <v>2296</v>
      </c>
      <c r="W44" s="242">
        <v>943</v>
      </c>
      <c r="X44" s="242">
        <v>976</v>
      </c>
      <c r="Y44" s="242">
        <v>0</v>
      </c>
      <c r="Z44" s="242">
        <v>976</v>
      </c>
      <c r="AA44" s="242">
        <v>1952</v>
      </c>
      <c r="AB44" s="242">
        <v>2296</v>
      </c>
      <c r="AC44" s="242">
        <v>0</v>
      </c>
      <c r="AD44" s="242">
        <v>2296</v>
      </c>
      <c r="AE44" s="290">
        <f t="shared" si="5"/>
        <v>2177</v>
      </c>
      <c r="AF44" s="341">
        <f t="shared" si="3"/>
        <v>-119</v>
      </c>
      <c r="AG44" s="333"/>
      <c r="AH44" s="333"/>
      <c r="AI44" s="299">
        <f t="shared" si="6"/>
        <v>-91</v>
      </c>
      <c r="AJ44" s="225">
        <f t="shared" si="7"/>
        <v>-159</v>
      </c>
      <c r="AK44" s="225">
        <f t="shared" si="8"/>
        <v>225</v>
      </c>
      <c r="AL44" s="299"/>
    </row>
    <row r="45" spans="1:38">
      <c r="A45" s="226">
        <v>39</v>
      </c>
      <c r="B45" s="227" t="s">
        <v>665</v>
      </c>
      <c r="C45" s="221" t="s">
        <v>1024</v>
      </c>
      <c r="D45" s="258">
        <v>149879</v>
      </c>
      <c r="E45" s="241">
        <v>16447</v>
      </c>
      <c r="F45" s="242">
        <v>0</v>
      </c>
      <c r="G45" s="313">
        <v>16447</v>
      </c>
      <c r="H45" s="242">
        <v>16395</v>
      </c>
      <c r="I45" s="242">
        <v>0</v>
      </c>
      <c r="J45" s="313">
        <v>16395</v>
      </c>
      <c r="K45" s="243">
        <v>99.683832917857359</v>
      </c>
      <c r="L45" s="244">
        <v>16439</v>
      </c>
      <c r="M45" s="242">
        <v>0</v>
      </c>
      <c r="N45" s="242">
        <v>16439</v>
      </c>
      <c r="O45" s="242">
        <v>4146</v>
      </c>
      <c r="P45" s="242">
        <v>4206</v>
      </c>
      <c r="Q45" s="242">
        <v>0</v>
      </c>
      <c r="R45" s="242">
        <v>4206</v>
      </c>
      <c r="S45" s="242">
        <v>16824</v>
      </c>
      <c r="T45" s="242">
        <v>16439</v>
      </c>
      <c r="U45" s="242">
        <v>0</v>
      </c>
      <c r="V45" s="242">
        <v>16439</v>
      </c>
      <c r="W45" s="242">
        <v>7846</v>
      </c>
      <c r="X45" s="242">
        <v>7921</v>
      </c>
      <c r="Y45" s="242">
        <v>0</v>
      </c>
      <c r="Z45" s="242">
        <v>7921</v>
      </c>
      <c r="AA45" s="242">
        <v>15842</v>
      </c>
      <c r="AB45" s="242">
        <v>16894</v>
      </c>
      <c r="AC45" s="242">
        <v>0</v>
      </c>
      <c r="AD45" s="242">
        <v>16894</v>
      </c>
      <c r="AE45" s="290">
        <f t="shared" si="5"/>
        <v>16018</v>
      </c>
      <c r="AF45" s="341">
        <f t="shared" si="3"/>
        <v>-421</v>
      </c>
      <c r="AG45" s="333"/>
      <c r="AH45" s="333"/>
      <c r="AI45" s="299">
        <f t="shared" si="6"/>
        <v>-377</v>
      </c>
      <c r="AJ45" s="225">
        <f t="shared" si="7"/>
        <v>-806</v>
      </c>
      <c r="AK45" s="225">
        <f t="shared" si="8"/>
        <v>176</v>
      </c>
      <c r="AL45" s="299"/>
    </row>
    <row r="46" spans="1:38">
      <c r="A46" s="226"/>
      <c r="B46" s="229" t="s">
        <v>1139</v>
      </c>
      <c r="C46" s="229" t="s">
        <v>1139</v>
      </c>
      <c r="D46" s="259">
        <v>61887</v>
      </c>
      <c r="E46" s="241"/>
      <c r="F46" s="242"/>
      <c r="G46" s="313"/>
      <c r="H46" s="242"/>
      <c r="I46" s="242"/>
      <c r="J46" s="313"/>
      <c r="K46" s="243"/>
      <c r="L46" s="244"/>
      <c r="M46" s="242"/>
      <c r="N46" s="242"/>
      <c r="O46" s="242"/>
      <c r="P46" s="242"/>
      <c r="Q46" s="242"/>
      <c r="R46" s="242"/>
      <c r="S46" s="242"/>
      <c r="T46" s="242"/>
      <c r="U46" s="242"/>
      <c r="V46" s="242"/>
      <c r="W46" s="242"/>
      <c r="X46" s="242"/>
      <c r="Y46" s="242"/>
      <c r="Z46" s="242"/>
      <c r="AA46" s="242"/>
      <c r="AB46" s="242"/>
      <c r="AC46" s="242"/>
      <c r="AD46" s="242"/>
      <c r="AE46" s="290"/>
      <c r="AF46" s="341">
        <f t="shared" si="3"/>
        <v>0</v>
      </c>
      <c r="AG46" s="333"/>
      <c r="AH46" s="333"/>
      <c r="AI46" s="299">
        <f t="shared" si="6"/>
        <v>0</v>
      </c>
      <c r="AJ46" s="225">
        <f t="shared" si="7"/>
        <v>0</v>
      </c>
      <c r="AK46" s="225">
        <f t="shared" si="8"/>
        <v>0</v>
      </c>
      <c r="AL46" s="299"/>
    </row>
    <row r="47" spans="1:38" ht="30">
      <c r="A47" s="226">
        <v>40</v>
      </c>
      <c r="B47" s="227" t="s">
        <v>677</v>
      </c>
      <c r="C47" s="221" t="s">
        <v>1025</v>
      </c>
      <c r="D47" s="258"/>
      <c r="E47" s="241">
        <v>5412</v>
      </c>
      <c r="F47" s="242">
        <v>0</v>
      </c>
      <c r="G47" s="313">
        <v>5412</v>
      </c>
      <c r="H47" s="242">
        <v>5246</v>
      </c>
      <c r="I47" s="242">
        <v>0</v>
      </c>
      <c r="J47" s="313">
        <v>5246</v>
      </c>
      <c r="K47" s="243">
        <v>96.932742054693279</v>
      </c>
      <c r="L47" s="244">
        <v>5334</v>
      </c>
      <c r="M47" s="242">
        <v>0</v>
      </c>
      <c r="N47" s="242">
        <v>5334</v>
      </c>
      <c r="O47" s="242">
        <v>1288</v>
      </c>
      <c r="P47" s="242">
        <v>1334</v>
      </c>
      <c r="Q47" s="242">
        <v>0</v>
      </c>
      <c r="R47" s="242">
        <v>1334</v>
      </c>
      <c r="S47" s="242">
        <v>5336</v>
      </c>
      <c r="T47" s="242">
        <v>5334</v>
      </c>
      <c r="U47" s="242">
        <v>0</v>
      </c>
      <c r="V47" s="242">
        <v>5334</v>
      </c>
      <c r="W47" s="242">
        <v>2546</v>
      </c>
      <c r="X47" s="242">
        <v>2598</v>
      </c>
      <c r="Y47" s="242">
        <v>0</v>
      </c>
      <c r="Z47" s="242">
        <v>2598</v>
      </c>
      <c r="AA47" s="242">
        <v>5196</v>
      </c>
      <c r="AB47" s="242">
        <v>5334</v>
      </c>
      <c r="AC47" s="242">
        <v>0</v>
      </c>
      <c r="AD47" s="242">
        <v>5334</v>
      </c>
      <c r="AE47" s="290">
        <f t="shared" ref="AE47:AE53" si="9">ROUND(AD47*$AM$112,0)</f>
        <v>5057</v>
      </c>
      <c r="AF47" s="341">
        <f t="shared" si="3"/>
        <v>-277</v>
      </c>
      <c r="AG47" s="333"/>
      <c r="AH47" s="333"/>
      <c r="AI47" s="299">
        <f t="shared" si="6"/>
        <v>-189</v>
      </c>
      <c r="AJ47" s="225">
        <f t="shared" si="7"/>
        <v>-279</v>
      </c>
      <c r="AK47" s="225">
        <f t="shared" si="8"/>
        <v>-139</v>
      </c>
      <c r="AL47" s="299"/>
    </row>
    <row r="48" spans="1:38" ht="30">
      <c r="A48" s="226">
        <v>41</v>
      </c>
      <c r="B48" s="227" t="s">
        <v>677</v>
      </c>
      <c r="C48" s="221" t="s">
        <v>1071</v>
      </c>
      <c r="D48" s="258"/>
      <c r="E48" s="241">
        <v>760</v>
      </c>
      <c r="F48" s="242">
        <v>0</v>
      </c>
      <c r="G48" s="313">
        <v>760</v>
      </c>
      <c r="H48" s="242">
        <v>695</v>
      </c>
      <c r="I48" s="242">
        <v>0</v>
      </c>
      <c r="J48" s="313">
        <v>695</v>
      </c>
      <c r="K48" s="243">
        <v>91.44736842105263</v>
      </c>
      <c r="L48" s="244">
        <v>692</v>
      </c>
      <c r="M48" s="242">
        <v>0</v>
      </c>
      <c r="N48" s="242">
        <v>692</v>
      </c>
      <c r="O48" s="242">
        <v>183</v>
      </c>
      <c r="P48" s="242">
        <v>188</v>
      </c>
      <c r="Q48" s="242">
        <v>0</v>
      </c>
      <c r="R48" s="242">
        <v>188</v>
      </c>
      <c r="S48" s="242">
        <v>752</v>
      </c>
      <c r="T48" s="242">
        <v>692</v>
      </c>
      <c r="U48" s="242">
        <v>0</v>
      </c>
      <c r="V48" s="242">
        <v>692</v>
      </c>
      <c r="W48" s="242">
        <v>323</v>
      </c>
      <c r="X48" s="242">
        <v>334</v>
      </c>
      <c r="Y48" s="242">
        <v>0</v>
      </c>
      <c r="Z48" s="242">
        <v>334</v>
      </c>
      <c r="AA48" s="242">
        <v>668</v>
      </c>
      <c r="AB48" s="242">
        <v>692</v>
      </c>
      <c r="AC48" s="242">
        <v>0</v>
      </c>
      <c r="AD48" s="242">
        <v>692</v>
      </c>
      <c r="AE48" s="290">
        <f t="shared" si="9"/>
        <v>656</v>
      </c>
      <c r="AF48" s="341">
        <f t="shared" si="3"/>
        <v>-36</v>
      </c>
      <c r="AG48" s="333"/>
      <c r="AH48" s="333"/>
      <c r="AI48" s="299">
        <f t="shared" si="6"/>
        <v>-39</v>
      </c>
      <c r="AJ48" s="225">
        <f t="shared" si="7"/>
        <v>-96</v>
      </c>
      <c r="AK48" s="225">
        <f t="shared" si="8"/>
        <v>-12</v>
      </c>
      <c r="AL48" s="299"/>
    </row>
    <row r="49" spans="1:38" ht="30">
      <c r="A49" s="226">
        <v>42</v>
      </c>
      <c r="B49" s="227" t="s">
        <v>677</v>
      </c>
      <c r="C49" s="221" t="s">
        <v>1064</v>
      </c>
      <c r="D49" s="258"/>
      <c r="E49" s="241">
        <v>692</v>
      </c>
      <c r="F49" s="242">
        <v>0</v>
      </c>
      <c r="G49" s="313">
        <v>692</v>
      </c>
      <c r="H49" s="242">
        <v>636</v>
      </c>
      <c r="I49" s="242">
        <v>0</v>
      </c>
      <c r="J49" s="313">
        <v>636</v>
      </c>
      <c r="K49" s="243">
        <v>91.907514450867055</v>
      </c>
      <c r="L49" s="244">
        <v>692</v>
      </c>
      <c r="M49" s="242">
        <v>0</v>
      </c>
      <c r="N49" s="242">
        <v>692</v>
      </c>
      <c r="O49" s="242">
        <v>184</v>
      </c>
      <c r="P49" s="242">
        <v>185</v>
      </c>
      <c r="Q49" s="242">
        <v>0</v>
      </c>
      <c r="R49" s="242">
        <v>185</v>
      </c>
      <c r="S49" s="242">
        <v>740</v>
      </c>
      <c r="T49" s="242">
        <v>682</v>
      </c>
      <c r="U49" s="242">
        <v>0</v>
      </c>
      <c r="V49" s="242">
        <v>682</v>
      </c>
      <c r="W49" s="242">
        <v>231</v>
      </c>
      <c r="X49" s="242">
        <v>232</v>
      </c>
      <c r="Y49" s="242">
        <v>0</v>
      </c>
      <c r="Z49" s="242">
        <v>232</v>
      </c>
      <c r="AA49" s="242">
        <v>464</v>
      </c>
      <c r="AB49" s="242">
        <v>692</v>
      </c>
      <c r="AC49" s="242">
        <v>0</v>
      </c>
      <c r="AD49" s="242">
        <v>692</v>
      </c>
      <c r="AE49" s="290">
        <f t="shared" si="9"/>
        <v>656</v>
      </c>
      <c r="AF49" s="341">
        <f t="shared" si="3"/>
        <v>-36</v>
      </c>
      <c r="AG49" s="333"/>
      <c r="AH49" s="333"/>
      <c r="AI49" s="299">
        <f t="shared" si="6"/>
        <v>20</v>
      </c>
      <c r="AJ49" s="225">
        <f t="shared" si="7"/>
        <v>-84</v>
      </c>
      <c r="AK49" s="225">
        <f t="shared" si="8"/>
        <v>192</v>
      </c>
      <c r="AL49" s="299"/>
    </row>
    <row r="50" spans="1:38">
      <c r="A50" s="226">
        <v>43</v>
      </c>
      <c r="B50" s="227" t="s">
        <v>663</v>
      </c>
      <c r="C50" s="221" t="s">
        <v>1026</v>
      </c>
      <c r="D50" s="262">
        <v>23815</v>
      </c>
      <c r="E50" s="241">
        <v>1952</v>
      </c>
      <c r="F50" s="242">
        <v>0</v>
      </c>
      <c r="G50" s="313">
        <v>1952</v>
      </c>
      <c r="H50" s="242">
        <v>1823</v>
      </c>
      <c r="I50" s="242">
        <v>0</v>
      </c>
      <c r="J50" s="313">
        <v>1823</v>
      </c>
      <c r="K50" s="243">
        <v>93.391393442622956</v>
      </c>
      <c r="L50" s="244">
        <v>1879</v>
      </c>
      <c r="M50" s="242">
        <v>0</v>
      </c>
      <c r="N50" s="242">
        <v>1879</v>
      </c>
      <c r="O50" s="242">
        <v>440</v>
      </c>
      <c r="P50" s="242">
        <v>456</v>
      </c>
      <c r="Q50" s="242">
        <v>0</v>
      </c>
      <c r="R50" s="242">
        <v>456</v>
      </c>
      <c r="S50" s="242">
        <v>1824</v>
      </c>
      <c r="T50" s="242">
        <v>1867</v>
      </c>
      <c r="U50" s="242">
        <v>0</v>
      </c>
      <c r="V50" s="242">
        <v>1867</v>
      </c>
      <c r="W50" s="242">
        <v>841</v>
      </c>
      <c r="X50" s="242">
        <v>883</v>
      </c>
      <c r="Y50" s="242">
        <v>0</v>
      </c>
      <c r="Z50" s="242">
        <v>883</v>
      </c>
      <c r="AA50" s="242">
        <v>1766</v>
      </c>
      <c r="AB50" s="242">
        <v>1942</v>
      </c>
      <c r="AC50" s="242">
        <v>0</v>
      </c>
      <c r="AD50" s="242">
        <v>1942</v>
      </c>
      <c r="AE50" s="290">
        <f t="shared" si="9"/>
        <v>1841</v>
      </c>
      <c r="AF50" s="341">
        <f t="shared" si="3"/>
        <v>-38</v>
      </c>
      <c r="AG50" s="333"/>
      <c r="AH50" s="333"/>
      <c r="AI50" s="299">
        <f t="shared" si="6"/>
        <v>18</v>
      </c>
      <c r="AJ50" s="225">
        <f t="shared" si="7"/>
        <v>17</v>
      </c>
      <c r="AK50" s="225">
        <f t="shared" si="8"/>
        <v>75</v>
      </c>
      <c r="AL50" s="299"/>
    </row>
    <row r="51" spans="1:38" ht="30">
      <c r="A51" s="226">
        <v>44</v>
      </c>
      <c r="B51" s="227" t="s">
        <v>669</v>
      </c>
      <c r="C51" s="221" t="s">
        <v>1027</v>
      </c>
      <c r="D51" s="262">
        <v>39623</v>
      </c>
      <c r="E51" s="241">
        <v>5049</v>
      </c>
      <c r="F51" s="242">
        <v>0</v>
      </c>
      <c r="G51" s="313">
        <v>5049</v>
      </c>
      <c r="H51" s="242">
        <v>5303</v>
      </c>
      <c r="I51" s="242">
        <v>0</v>
      </c>
      <c r="J51" s="313">
        <v>5303</v>
      </c>
      <c r="K51" s="243">
        <v>105.03069914834622</v>
      </c>
      <c r="L51" s="244">
        <v>5282</v>
      </c>
      <c r="M51" s="242">
        <v>0</v>
      </c>
      <c r="N51" s="242">
        <v>5282</v>
      </c>
      <c r="O51" s="242">
        <v>1423</v>
      </c>
      <c r="P51" s="242">
        <v>1429</v>
      </c>
      <c r="Q51" s="242">
        <v>0</v>
      </c>
      <c r="R51" s="242">
        <v>1429</v>
      </c>
      <c r="S51" s="242">
        <v>5716</v>
      </c>
      <c r="T51" s="242">
        <v>5282</v>
      </c>
      <c r="U51" s="242">
        <v>0</v>
      </c>
      <c r="V51" s="242">
        <v>5282</v>
      </c>
      <c r="W51" s="242">
        <v>2639</v>
      </c>
      <c r="X51" s="242">
        <v>2663</v>
      </c>
      <c r="Y51" s="242">
        <v>0</v>
      </c>
      <c r="Z51" s="242">
        <v>2663</v>
      </c>
      <c r="AA51" s="242">
        <v>5326</v>
      </c>
      <c r="AB51" s="242">
        <v>5346</v>
      </c>
      <c r="AC51" s="242">
        <v>0</v>
      </c>
      <c r="AD51" s="242">
        <v>5346</v>
      </c>
      <c r="AE51" s="290">
        <f t="shared" si="9"/>
        <v>5069</v>
      </c>
      <c r="AF51" s="341">
        <f t="shared" si="3"/>
        <v>-213</v>
      </c>
      <c r="AG51" s="333"/>
      <c r="AH51" s="333"/>
      <c r="AI51" s="299">
        <f t="shared" si="6"/>
        <v>-234</v>
      </c>
      <c r="AJ51" s="225">
        <f t="shared" si="7"/>
        <v>-647</v>
      </c>
      <c r="AK51" s="225">
        <f t="shared" si="8"/>
        <v>-257</v>
      </c>
      <c r="AL51" s="299"/>
    </row>
    <row r="52" spans="1:38">
      <c r="A52" s="226">
        <v>45</v>
      </c>
      <c r="B52" s="227" t="s">
        <v>663</v>
      </c>
      <c r="C52" s="221" t="s">
        <v>12</v>
      </c>
      <c r="D52" s="262">
        <v>26201</v>
      </c>
      <c r="E52" s="241">
        <v>2408</v>
      </c>
      <c r="F52" s="242">
        <v>0</v>
      </c>
      <c r="G52" s="313">
        <v>2408</v>
      </c>
      <c r="H52" s="242">
        <v>2410</v>
      </c>
      <c r="I52" s="242">
        <v>0</v>
      </c>
      <c r="J52" s="313">
        <v>2410</v>
      </c>
      <c r="K52" s="243">
        <v>100.08305647840533</v>
      </c>
      <c r="L52" s="244">
        <v>2408</v>
      </c>
      <c r="M52" s="242">
        <v>0</v>
      </c>
      <c r="N52" s="242">
        <v>2408</v>
      </c>
      <c r="O52" s="242">
        <v>627</v>
      </c>
      <c r="P52" s="242">
        <v>639</v>
      </c>
      <c r="Q52" s="242">
        <v>0</v>
      </c>
      <c r="R52" s="242">
        <v>639</v>
      </c>
      <c r="S52" s="242">
        <v>2556</v>
      </c>
      <c r="T52" s="242">
        <v>2408</v>
      </c>
      <c r="U52" s="242">
        <v>0</v>
      </c>
      <c r="V52" s="242">
        <v>2408</v>
      </c>
      <c r="W52" s="242">
        <v>1213</v>
      </c>
      <c r="X52" s="242">
        <v>1234</v>
      </c>
      <c r="Y52" s="242">
        <v>0</v>
      </c>
      <c r="Z52" s="242">
        <v>1234</v>
      </c>
      <c r="AA52" s="242">
        <v>2468</v>
      </c>
      <c r="AB52" s="242">
        <v>2409</v>
      </c>
      <c r="AC52" s="242">
        <v>0</v>
      </c>
      <c r="AD52" s="242">
        <v>2409</v>
      </c>
      <c r="AE52" s="290">
        <f t="shared" si="9"/>
        <v>2284</v>
      </c>
      <c r="AF52" s="341">
        <f t="shared" si="3"/>
        <v>-124</v>
      </c>
      <c r="AG52" s="333"/>
      <c r="AH52" s="333"/>
      <c r="AI52" s="299">
        <f t="shared" si="6"/>
        <v>-126</v>
      </c>
      <c r="AJ52" s="225">
        <f t="shared" si="7"/>
        <v>-272</v>
      </c>
      <c r="AK52" s="225">
        <f t="shared" si="8"/>
        <v>-184</v>
      </c>
      <c r="AL52" s="299"/>
    </row>
    <row r="53" spans="1:38" ht="30">
      <c r="A53" s="226">
        <v>46</v>
      </c>
      <c r="B53" s="227" t="s">
        <v>678</v>
      </c>
      <c r="C53" s="221" t="s">
        <v>1068</v>
      </c>
      <c r="D53" s="258">
        <v>5322</v>
      </c>
      <c r="E53" s="241">
        <v>250</v>
      </c>
      <c r="F53" s="242">
        <v>0</v>
      </c>
      <c r="G53" s="313">
        <v>250</v>
      </c>
      <c r="H53" s="242">
        <v>227</v>
      </c>
      <c r="I53" s="242">
        <v>0</v>
      </c>
      <c r="J53" s="313">
        <v>227</v>
      </c>
      <c r="K53" s="243">
        <v>90.8</v>
      </c>
      <c r="L53" s="244">
        <v>250</v>
      </c>
      <c r="M53" s="242">
        <v>0</v>
      </c>
      <c r="N53" s="242">
        <v>250</v>
      </c>
      <c r="O53" s="242">
        <v>55</v>
      </c>
      <c r="P53" s="242">
        <v>0</v>
      </c>
      <c r="Q53" s="242">
        <v>0</v>
      </c>
      <c r="R53" s="242">
        <v>0</v>
      </c>
      <c r="S53" s="242">
        <v>0</v>
      </c>
      <c r="T53" s="242">
        <v>245</v>
      </c>
      <c r="U53" s="242">
        <v>0</v>
      </c>
      <c r="V53" s="242">
        <v>245</v>
      </c>
      <c r="W53" s="242">
        <v>119</v>
      </c>
      <c r="X53" s="242">
        <v>121</v>
      </c>
      <c r="Y53" s="242">
        <v>0</v>
      </c>
      <c r="Z53" s="242">
        <v>121</v>
      </c>
      <c r="AA53" s="242">
        <v>242</v>
      </c>
      <c r="AB53" s="242">
        <v>245</v>
      </c>
      <c r="AC53" s="242">
        <v>0</v>
      </c>
      <c r="AD53" s="242">
        <v>245</v>
      </c>
      <c r="AE53" s="290">
        <f t="shared" si="9"/>
        <v>232</v>
      </c>
      <c r="AF53" s="341">
        <f t="shared" si="3"/>
        <v>-18</v>
      </c>
      <c r="AG53" s="333"/>
      <c r="AH53" s="333"/>
      <c r="AI53" s="299">
        <f t="shared" si="6"/>
        <v>5</v>
      </c>
      <c r="AJ53" s="225">
        <f t="shared" si="7"/>
        <v>232</v>
      </c>
      <c r="AK53" s="225">
        <f t="shared" si="8"/>
        <v>-10</v>
      </c>
      <c r="AL53" s="299"/>
    </row>
    <row r="54" spans="1:38" s="235" customFormat="1">
      <c r="A54" s="230"/>
      <c r="B54" s="231" t="s">
        <v>661</v>
      </c>
      <c r="C54" s="231" t="s">
        <v>661</v>
      </c>
      <c r="D54" s="259">
        <v>429289</v>
      </c>
      <c r="E54" s="232"/>
      <c r="F54" s="230"/>
      <c r="G54" s="314"/>
      <c r="H54" s="230"/>
      <c r="I54" s="230"/>
      <c r="J54" s="314"/>
      <c r="K54" s="233"/>
      <c r="L54" s="234"/>
      <c r="M54" s="230"/>
      <c r="N54" s="230"/>
      <c r="O54" s="230"/>
      <c r="P54" s="230"/>
      <c r="Q54" s="230"/>
      <c r="R54" s="230"/>
      <c r="S54" s="230"/>
      <c r="T54" s="230"/>
      <c r="U54" s="230"/>
      <c r="V54" s="230"/>
      <c r="W54" s="230"/>
      <c r="X54" s="230"/>
      <c r="Y54" s="230"/>
      <c r="Z54" s="230"/>
      <c r="AA54" s="230"/>
      <c r="AB54" s="230"/>
      <c r="AC54" s="230"/>
      <c r="AD54" s="230"/>
      <c r="AE54" s="290"/>
      <c r="AF54" s="341">
        <f t="shared" si="3"/>
        <v>0</v>
      </c>
      <c r="AG54" s="333"/>
      <c r="AH54" s="333"/>
      <c r="AI54" s="299">
        <f t="shared" si="6"/>
        <v>0</v>
      </c>
      <c r="AJ54" s="225">
        <f t="shared" si="7"/>
        <v>0</v>
      </c>
      <c r="AK54" s="225">
        <f t="shared" si="8"/>
        <v>0</v>
      </c>
      <c r="AL54" s="299"/>
    </row>
    <row r="55" spans="1:38">
      <c r="A55" s="226">
        <v>47</v>
      </c>
      <c r="B55" s="227" t="s">
        <v>661</v>
      </c>
      <c r="C55" s="221" t="s">
        <v>1048</v>
      </c>
      <c r="D55" s="258"/>
      <c r="E55" s="241">
        <v>13354</v>
      </c>
      <c r="F55" s="242">
        <v>692</v>
      </c>
      <c r="G55" s="313">
        <v>14046</v>
      </c>
      <c r="H55" s="242">
        <v>13354</v>
      </c>
      <c r="I55" s="242">
        <v>703</v>
      </c>
      <c r="J55" s="313">
        <v>14057</v>
      </c>
      <c r="K55" s="243">
        <v>100.07831411077888</v>
      </c>
      <c r="L55" s="244">
        <v>13840</v>
      </c>
      <c r="M55" s="242">
        <v>683</v>
      </c>
      <c r="N55" s="242">
        <v>14523</v>
      </c>
      <c r="O55" s="242">
        <v>3423</v>
      </c>
      <c r="P55" s="242">
        <v>3491</v>
      </c>
      <c r="Q55" s="242">
        <v>167</v>
      </c>
      <c r="R55" s="242">
        <v>3658</v>
      </c>
      <c r="S55" s="242">
        <v>14632</v>
      </c>
      <c r="T55" s="242">
        <v>13849</v>
      </c>
      <c r="U55" s="242">
        <v>672</v>
      </c>
      <c r="V55" s="242">
        <v>14521</v>
      </c>
      <c r="W55" s="242">
        <v>6430</v>
      </c>
      <c r="X55" s="242">
        <v>6563</v>
      </c>
      <c r="Y55" s="242">
        <v>300</v>
      </c>
      <c r="Z55" s="242">
        <v>6863</v>
      </c>
      <c r="AA55" s="242">
        <v>13726</v>
      </c>
      <c r="AB55" s="242">
        <v>16169</v>
      </c>
      <c r="AC55" s="242">
        <v>1117</v>
      </c>
      <c r="AD55" s="242">
        <v>17286</v>
      </c>
      <c r="AE55" s="290">
        <f t="shared" ref="AE55:AE61" si="10">ROUND(AD55*$AM$112,0)</f>
        <v>16389</v>
      </c>
      <c r="AF55" s="341">
        <f t="shared" si="3"/>
        <v>1866</v>
      </c>
      <c r="AG55" s="333"/>
      <c r="AH55" s="333"/>
      <c r="AI55" s="299">
        <f t="shared" si="6"/>
        <v>2332</v>
      </c>
      <c r="AJ55" s="225">
        <f t="shared" si="7"/>
        <v>1757</v>
      </c>
      <c r="AK55" s="225">
        <f t="shared" si="8"/>
        <v>2663</v>
      </c>
      <c r="AL55" s="299"/>
    </row>
    <row r="56" spans="1:38" ht="30">
      <c r="A56" s="226">
        <v>48</v>
      </c>
      <c r="B56" s="227" t="s">
        <v>661</v>
      </c>
      <c r="C56" s="221" t="s">
        <v>1049</v>
      </c>
      <c r="D56" s="258"/>
      <c r="E56" s="241">
        <v>12431</v>
      </c>
      <c r="F56" s="242">
        <v>0</v>
      </c>
      <c r="G56" s="313">
        <v>12431</v>
      </c>
      <c r="H56" s="242">
        <v>12249</v>
      </c>
      <c r="I56" s="242">
        <v>0</v>
      </c>
      <c r="J56" s="313">
        <v>12249</v>
      </c>
      <c r="K56" s="243">
        <v>98.535918268844014</v>
      </c>
      <c r="L56" s="244">
        <v>12603</v>
      </c>
      <c r="M56" s="242">
        <v>0</v>
      </c>
      <c r="N56" s="242">
        <v>12603</v>
      </c>
      <c r="O56" s="242">
        <v>3020</v>
      </c>
      <c r="P56" s="242">
        <v>3151</v>
      </c>
      <c r="Q56" s="242">
        <v>0</v>
      </c>
      <c r="R56" s="242">
        <v>3151</v>
      </c>
      <c r="S56" s="242">
        <v>12604</v>
      </c>
      <c r="T56" s="242">
        <v>12603</v>
      </c>
      <c r="U56" s="242">
        <v>0</v>
      </c>
      <c r="V56" s="242">
        <v>12603</v>
      </c>
      <c r="W56" s="242">
        <v>5014</v>
      </c>
      <c r="X56" s="242">
        <v>5152</v>
      </c>
      <c r="Y56" s="242">
        <v>0</v>
      </c>
      <c r="Z56" s="242">
        <v>5152</v>
      </c>
      <c r="AA56" s="242">
        <v>10304</v>
      </c>
      <c r="AB56" s="242">
        <v>12603</v>
      </c>
      <c r="AC56" s="242">
        <v>20</v>
      </c>
      <c r="AD56" s="242">
        <v>12623</v>
      </c>
      <c r="AE56" s="290">
        <f t="shared" si="10"/>
        <v>11968</v>
      </c>
      <c r="AF56" s="341">
        <f t="shared" si="3"/>
        <v>-635</v>
      </c>
      <c r="AG56" s="333"/>
      <c r="AH56" s="333"/>
      <c r="AI56" s="299">
        <f t="shared" si="6"/>
        <v>-281</v>
      </c>
      <c r="AJ56" s="225">
        <f t="shared" si="7"/>
        <v>-636</v>
      </c>
      <c r="AK56" s="225">
        <f t="shared" si="8"/>
        <v>1664</v>
      </c>
      <c r="AL56" s="299"/>
    </row>
    <row r="57" spans="1:38" ht="30">
      <c r="A57" s="226">
        <v>49</v>
      </c>
      <c r="B57" s="227" t="s">
        <v>661</v>
      </c>
      <c r="C57" s="221" t="s">
        <v>1050</v>
      </c>
      <c r="D57" s="258"/>
      <c r="E57" s="241">
        <v>8140</v>
      </c>
      <c r="F57" s="242">
        <v>10</v>
      </c>
      <c r="G57" s="313">
        <v>8150</v>
      </c>
      <c r="H57" s="242">
        <v>8037</v>
      </c>
      <c r="I57" s="242">
        <v>10</v>
      </c>
      <c r="J57" s="313">
        <v>8047</v>
      </c>
      <c r="K57" s="243">
        <v>98.736196319018404</v>
      </c>
      <c r="L57" s="244">
        <v>8237</v>
      </c>
      <c r="M57" s="242">
        <v>0</v>
      </c>
      <c r="N57" s="242">
        <v>8237</v>
      </c>
      <c r="O57" s="242">
        <v>2086</v>
      </c>
      <c r="P57" s="242">
        <v>2155</v>
      </c>
      <c r="Q57" s="242">
        <v>0</v>
      </c>
      <c r="R57" s="242">
        <v>2155</v>
      </c>
      <c r="S57" s="242">
        <v>8620</v>
      </c>
      <c r="T57" s="242">
        <v>8237</v>
      </c>
      <c r="U57" s="242">
        <v>0</v>
      </c>
      <c r="V57" s="242">
        <v>8237</v>
      </c>
      <c r="W57" s="242">
        <v>3859</v>
      </c>
      <c r="X57" s="242">
        <v>3995</v>
      </c>
      <c r="Y57" s="242">
        <v>0</v>
      </c>
      <c r="Z57" s="242">
        <v>3995</v>
      </c>
      <c r="AA57" s="242">
        <v>7990</v>
      </c>
      <c r="AB57" s="242">
        <v>8237</v>
      </c>
      <c r="AC57" s="242">
        <v>0</v>
      </c>
      <c r="AD57" s="242">
        <v>8237</v>
      </c>
      <c r="AE57" s="290">
        <f t="shared" si="10"/>
        <v>7810</v>
      </c>
      <c r="AF57" s="341">
        <f t="shared" si="3"/>
        <v>-427</v>
      </c>
      <c r="AG57" s="333"/>
      <c r="AH57" s="333"/>
      <c r="AI57" s="299">
        <f t="shared" si="6"/>
        <v>-237</v>
      </c>
      <c r="AJ57" s="225">
        <f t="shared" si="7"/>
        <v>-810</v>
      </c>
      <c r="AK57" s="225">
        <f t="shared" si="8"/>
        <v>-180</v>
      </c>
      <c r="AL57" s="299"/>
    </row>
    <row r="58" spans="1:38" ht="30">
      <c r="A58" s="226">
        <v>50</v>
      </c>
      <c r="B58" s="227" t="s">
        <v>661</v>
      </c>
      <c r="C58" s="221" t="s">
        <v>1051</v>
      </c>
      <c r="D58" s="258"/>
      <c r="E58" s="241">
        <v>11615</v>
      </c>
      <c r="F58" s="242">
        <v>363</v>
      </c>
      <c r="G58" s="313">
        <v>11978</v>
      </c>
      <c r="H58" s="242">
        <v>11402</v>
      </c>
      <c r="I58" s="242">
        <v>374</v>
      </c>
      <c r="J58" s="313">
        <v>11776</v>
      </c>
      <c r="K58" s="243">
        <v>98.31357488729337</v>
      </c>
      <c r="L58" s="244">
        <v>11709</v>
      </c>
      <c r="M58" s="242">
        <v>200</v>
      </c>
      <c r="N58" s="242">
        <v>11909</v>
      </c>
      <c r="O58" s="242">
        <v>2889</v>
      </c>
      <c r="P58" s="242">
        <v>2988</v>
      </c>
      <c r="Q58" s="242">
        <v>83</v>
      </c>
      <c r="R58" s="242">
        <v>3071</v>
      </c>
      <c r="S58" s="242">
        <v>12284</v>
      </c>
      <c r="T58" s="242">
        <v>11709</v>
      </c>
      <c r="U58" s="242">
        <v>200</v>
      </c>
      <c r="V58" s="242">
        <v>11909</v>
      </c>
      <c r="W58" s="242">
        <v>5492</v>
      </c>
      <c r="X58" s="242">
        <v>5644</v>
      </c>
      <c r="Y58" s="242">
        <v>177</v>
      </c>
      <c r="Z58" s="242">
        <v>5821</v>
      </c>
      <c r="AA58" s="242">
        <v>11642</v>
      </c>
      <c r="AB58" s="242">
        <v>11712</v>
      </c>
      <c r="AC58" s="242">
        <v>670</v>
      </c>
      <c r="AD58" s="242">
        <v>12382</v>
      </c>
      <c r="AE58" s="290">
        <f t="shared" si="10"/>
        <v>11740</v>
      </c>
      <c r="AF58" s="341">
        <f t="shared" si="3"/>
        <v>-169</v>
      </c>
      <c r="AG58" s="333"/>
      <c r="AH58" s="333"/>
      <c r="AI58" s="299">
        <f t="shared" si="6"/>
        <v>-36</v>
      </c>
      <c r="AJ58" s="225">
        <f t="shared" si="7"/>
        <v>-544</v>
      </c>
      <c r="AK58" s="225">
        <f t="shared" si="8"/>
        <v>98</v>
      </c>
      <c r="AL58" s="299"/>
    </row>
    <row r="59" spans="1:38">
      <c r="A59" s="226">
        <v>51</v>
      </c>
      <c r="B59" s="227" t="s">
        <v>661</v>
      </c>
      <c r="C59" s="221" t="s">
        <v>1074</v>
      </c>
      <c r="D59" s="258"/>
      <c r="E59" s="241">
        <v>18681</v>
      </c>
      <c r="F59" s="242">
        <v>58</v>
      </c>
      <c r="G59" s="313">
        <v>18739</v>
      </c>
      <c r="H59" s="242">
        <v>18183</v>
      </c>
      <c r="I59" s="242">
        <v>59</v>
      </c>
      <c r="J59" s="313">
        <v>18242</v>
      </c>
      <c r="K59" s="243">
        <v>97.347777362719469</v>
      </c>
      <c r="L59" s="244">
        <v>17797</v>
      </c>
      <c r="M59" s="242">
        <v>50</v>
      </c>
      <c r="N59" s="242">
        <v>17847</v>
      </c>
      <c r="O59" s="242">
        <v>4542</v>
      </c>
      <c r="P59" s="242">
        <v>4494</v>
      </c>
      <c r="Q59" s="242">
        <v>19</v>
      </c>
      <c r="R59" s="242">
        <v>4513</v>
      </c>
      <c r="S59" s="242">
        <v>18052</v>
      </c>
      <c r="T59" s="242">
        <v>17797</v>
      </c>
      <c r="U59" s="242">
        <v>50</v>
      </c>
      <c r="V59" s="242">
        <v>17847</v>
      </c>
      <c r="W59" s="242">
        <v>7922</v>
      </c>
      <c r="X59" s="242">
        <v>8537</v>
      </c>
      <c r="Y59" s="242">
        <v>35</v>
      </c>
      <c r="Z59" s="242">
        <v>8572</v>
      </c>
      <c r="AA59" s="242">
        <v>17144</v>
      </c>
      <c r="AB59" s="242">
        <v>19216</v>
      </c>
      <c r="AC59" s="242">
        <v>60</v>
      </c>
      <c r="AD59" s="242">
        <v>19276</v>
      </c>
      <c r="AE59" s="290">
        <f t="shared" si="10"/>
        <v>18276</v>
      </c>
      <c r="AF59" s="341">
        <f t="shared" si="3"/>
        <v>429</v>
      </c>
      <c r="AG59" s="333"/>
      <c r="AH59" s="333"/>
      <c r="AI59" s="299">
        <f t="shared" si="6"/>
        <v>34</v>
      </c>
      <c r="AJ59" s="225">
        <f t="shared" si="7"/>
        <v>224</v>
      </c>
      <c r="AK59" s="225">
        <f t="shared" si="8"/>
        <v>1132</v>
      </c>
      <c r="AL59" s="299"/>
    </row>
    <row r="60" spans="1:38" ht="30">
      <c r="A60" s="226">
        <v>52</v>
      </c>
      <c r="B60" s="227" t="s">
        <v>661</v>
      </c>
      <c r="C60" s="221" t="s">
        <v>682</v>
      </c>
      <c r="D60" s="258"/>
      <c r="E60" s="241">
        <v>2366</v>
      </c>
      <c r="F60" s="242">
        <v>0</v>
      </c>
      <c r="G60" s="313">
        <v>2366</v>
      </c>
      <c r="H60" s="242">
        <v>2351</v>
      </c>
      <c r="I60" s="242">
        <v>0</v>
      </c>
      <c r="J60" s="313">
        <v>2351</v>
      </c>
      <c r="K60" s="243">
        <v>99.366018596787825</v>
      </c>
      <c r="L60" s="244">
        <v>2219</v>
      </c>
      <c r="M60" s="242">
        <v>0</v>
      </c>
      <c r="N60" s="242">
        <v>2219</v>
      </c>
      <c r="O60" s="242">
        <v>606</v>
      </c>
      <c r="P60" s="242">
        <v>618</v>
      </c>
      <c r="Q60" s="242">
        <v>0</v>
      </c>
      <c r="R60" s="242">
        <v>618</v>
      </c>
      <c r="S60" s="242">
        <v>2472</v>
      </c>
      <c r="T60" s="242">
        <v>2219</v>
      </c>
      <c r="U60" s="242">
        <v>0</v>
      </c>
      <c r="V60" s="242">
        <v>2219</v>
      </c>
      <c r="W60" s="242">
        <v>1029</v>
      </c>
      <c r="X60" s="242">
        <v>1056</v>
      </c>
      <c r="Y60" s="242">
        <v>0</v>
      </c>
      <c r="Z60" s="242">
        <v>1056</v>
      </c>
      <c r="AA60" s="242">
        <v>2112</v>
      </c>
      <c r="AB60" s="242">
        <v>2319</v>
      </c>
      <c r="AC60" s="242">
        <v>0</v>
      </c>
      <c r="AD60" s="242">
        <v>2319</v>
      </c>
      <c r="AE60" s="290">
        <f t="shared" si="10"/>
        <v>2199</v>
      </c>
      <c r="AF60" s="341">
        <f t="shared" si="3"/>
        <v>-20</v>
      </c>
      <c r="AG60" s="333"/>
      <c r="AH60" s="333"/>
      <c r="AI60" s="299">
        <f t="shared" si="6"/>
        <v>-152</v>
      </c>
      <c r="AJ60" s="225">
        <f t="shared" si="7"/>
        <v>-273</v>
      </c>
      <c r="AK60" s="225">
        <f t="shared" si="8"/>
        <v>87</v>
      </c>
      <c r="AL60" s="299"/>
    </row>
    <row r="61" spans="1:38">
      <c r="A61" s="226">
        <v>53</v>
      </c>
      <c r="B61" s="227" t="s">
        <v>661</v>
      </c>
      <c r="C61" s="221" t="s">
        <v>1080</v>
      </c>
      <c r="D61" s="258"/>
      <c r="E61" s="241">
        <v>0</v>
      </c>
      <c r="F61" s="242">
        <v>0</v>
      </c>
      <c r="G61" s="313">
        <v>0</v>
      </c>
      <c r="H61" s="242">
        <v>0</v>
      </c>
      <c r="I61" s="242">
        <v>0</v>
      </c>
      <c r="J61" s="313">
        <v>0</v>
      </c>
      <c r="K61" s="243">
        <v>0</v>
      </c>
      <c r="L61" s="244">
        <v>0</v>
      </c>
      <c r="M61" s="242">
        <v>0</v>
      </c>
      <c r="N61" s="242">
        <v>0</v>
      </c>
      <c r="O61" s="242">
        <v>0</v>
      </c>
      <c r="P61" s="242">
        <v>0</v>
      </c>
      <c r="Q61" s="242">
        <v>0</v>
      </c>
      <c r="R61" s="242">
        <v>0</v>
      </c>
      <c r="S61" s="242">
        <v>0</v>
      </c>
      <c r="T61" s="242">
        <v>0</v>
      </c>
      <c r="U61" s="242">
        <v>0</v>
      </c>
      <c r="V61" s="242">
        <v>0</v>
      </c>
      <c r="W61" s="242">
        <v>0</v>
      </c>
      <c r="X61" s="242">
        <v>0</v>
      </c>
      <c r="Y61" s="242">
        <v>0</v>
      </c>
      <c r="Z61" s="242">
        <v>0</v>
      </c>
      <c r="AA61" s="242">
        <v>0</v>
      </c>
      <c r="AB61" s="242">
        <v>1000</v>
      </c>
      <c r="AC61" s="242">
        <v>0</v>
      </c>
      <c r="AD61" s="242">
        <v>1000</v>
      </c>
      <c r="AE61" s="290">
        <f t="shared" si="10"/>
        <v>948</v>
      </c>
      <c r="AF61" s="341">
        <f t="shared" si="3"/>
        <v>948</v>
      </c>
      <c r="AG61" s="333"/>
      <c r="AH61" s="333"/>
      <c r="AI61" s="299">
        <f t="shared" si="6"/>
        <v>948</v>
      </c>
      <c r="AJ61" s="225">
        <f t="shared" si="7"/>
        <v>948</v>
      </c>
      <c r="AK61" s="225">
        <f t="shared" si="8"/>
        <v>948</v>
      </c>
      <c r="AL61" s="299"/>
    </row>
    <row r="62" spans="1:38" s="235" customFormat="1">
      <c r="A62" s="230"/>
      <c r="B62" s="231" t="s">
        <v>662</v>
      </c>
      <c r="C62" s="231" t="s">
        <v>662</v>
      </c>
      <c r="D62" s="259">
        <v>174938</v>
      </c>
      <c r="E62" s="232"/>
      <c r="F62" s="230"/>
      <c r="G62" s="314"/>
      <c r="H62" s="230"/>
      <c r="I62" s="230"/>
      <c r="J62" s="314"/>
      <c r="K62" s="233"/>
      <c r="L62" s="234"/>
      <c r="M62" s="230"/>
      <c r="N62" s="230"/>
      <c r="O62" s="230"/>
      <c r="P62" s="230"/>
      <c r="Q62" s="230"/>
      <c r="R62" s="230"/>
      <c r="S62" s="230"/>
      <c r="T62" s="230"/>
      <c r="U62" s="230"/>
      <c r="V62" s="230"/>
      <c r="W62" s="230"/>
      <c r="X62" s="230"/>
      <c r="Y62" s="230"/>
      <c r="Z62" s="230"/>
      <c r="AA62" s="230"/>
      <c r="AB62" s="230"/>
      <c r="AC62" s="230"/>
      <c r="AD62" s="230"/>
      <c r="AE62" s="290"/>
      <c r="AF62" s="341">
        <f t="shared" si="3"/>
        <v>0</v>
      </c>
      <c r="AG62" s="333"/>
      <c r="AH62" s="333"/>
      <c r="AI62" s="299">
        <f t="shared" si="6"/>
        <v>0</v>
      </c>
      <c r="AJ62" s="225">
        <f t="shared" si="7"/>
        <v>0</v>
      </c>
      <c r="AK62" s="225">
        <f t="shared" si="8"/>
        <v>0</v>
      </c>
      <c r="AL62" s="299"/>
    </row>
    <row r="63" spans="1:38" ht="30">
      <c r="A63" s="226">
        <v>54</v>
      </c>
      <c r="B63" s="227" t="s">
        <v>662</v>
      </c>
      <c r="C63" s="221" t="s">
        <v>23</v>
      </c>
      <c r="D63" s="258"/>
      <c r="E63" s="241">
        <v>315</v>
      </c>
      <c r="F63" s="242">
        <v>0</v>
      </c>
      <c r="G63" s="313">
        <v>315</v>
      </c>
      <c r="H63" s="242">
        <v>315</v>
      </c>
      <c r="I63" s="242">
        <v>0</v>
      </c>
      <c r="J63" s="313">
        <v>315</v>
      </c>
      <c r="K63" s="243">
        <v>100</v>
      </c>
      <c r="L63" s="244">
        <v>315</v>
      </c>
      <c r="M63" s="242">
        <v>0</v>
      </c>
      <c r="N63" s="242">
        <v>315</v>
      </c>
      <c r="O63" s="242">
        <v>79</v>
      </c>
      <c r="P63" s="242">
        <v>80</v>
      </c>
      <c r="Q63" s="242">
        <v>0</v>
      </c>
      <c r="R63" s="242">
        <v>80</v>
      </c>
      <c r="S63" s="242">
        <v>320</v>
      </c>
      <c r="T63" s="242">
        <v>315</v>
      </c>
      <c r="U63" s="242">
        <v>0</v>
      </c>
      <c r="V63" s="242">
        <v>315</v>
      </c>
      <c r="W63" s="242">
        <v>143</v>
      </c>
      <c r="X63" s="242">
        <v>95</v>
      </c>
      <c r="Y63" s="242">
        <v>0</v>
      </c>
      <c r="Z63" s="242">
        <v>95</v>
      </c>
      <c r="AA63" s="242">
        <v>190</v>
      </c>
      <c r="AB63" s="242">
        <v>725</v>
      </c>
      <c r="AC63" s="242">
        <v>0</v>
      </c>
      <c r="AD63" s="242">
        <v>725</v>
      </c>
      <c r="AE63" s="290">
        <f t="shared" ref="AE63:AE68" si="11">ROUND(AD63*$AM$112,0)</f>
        <v>687</v>
      </c>
      <c r="AF63" s="341">
        <f t="shared" si="3"/>
        <v>372</v>
      </c>
      <c r="AG63" s="333"/>
      <c r="AH63" s="333"/>
      <c r="AI63" s="299">
        <f t="shared" si="6"/>
        <v>372</v>
      </c>
      <c r="AJ63" s="225">
        <f t="shared" si="7"/>
        <v>367</v>
      </c>
      <c r="AK63" s="225">
        <f t="shared" si="8"/>
        <v>497</v>
      </c>
      <c r="AL63" s="299"/>
    </row>
    <row r="64" spans="1:38">
      <c r="A64" s="226">
        <v>55</v>
      </c>
      <c r="B64" s="227" t="s">
        <v>662</v>
      </c>
      <c r="C64" s="221" t="s">
        <v>1029</v>
      </c>
      <c r="D64" s="258"/>
      <c r="E64" s="241">
        <v>20908</v>
      </c>
      <c r="F64" s="242">
        <v>40</v>
      </c>
      <c r="G64" s="313">
        <v>20948</v>
      </c>
      <c r="H64" s="242">
        <v>21667</v>
      </c>
      <c r="I64" s="242">
        <v>40</v>
      </c>
      <c r="J64" s="313">
        <v>21707</v>
      </c>
      <c r="K64" s="243">
        <v>103.62325759022342</v>
      </c>
      <c r="L64" s="244">
        <v>21103</v>
      </c>
      <c r="M64" s="242">
        <v>0</v>
      </c>
      <c r="N64" s="242">
        <v>21103</v>
      </c>
      <c r="O64" s="242">
        <v>5051</v>
      </c>
      <c r="P64" s="242">
        <v>5138</v>
      </c>
      <c r="Q64" s="242">
        <v>0</v>
      </c>
      <c r="R64" s="242">
        <v>5138</v>
      </c>
      <c r="S64" s="242">
        <v>20552</v>
      </c>
      <c r="T64" s="242">
        <v>21103</v>
      </c>
      <c r="U64" s="242">
        <v>0</v>
      </c>
      <c r="V64" s="242">
        <v>21103</v>
      </c>
      <c r="W64" s="242">
        <v>9897</v>
      </c>
      <c r="X64" s="242">
        <v>9714</v>
      </c>
      <c r="Y64" s="242">
        <v>0</v>
      </c>
      <c r="Z64" s="242">
        <v>9714</v>
      </c>
      <c r="AA64" s="242">
        <v>19428</v>
      </c>
      <c r="AB64" s="242">
        <v>21437</v>
      </c>
      <c r="AC64" s="242">
        <v>0</v>
      </c>
      <c r="AD64" s="242">
        <v>21437</v>
      </c>
      <c r="AE64" s="290">
        <f t="shared" si="11"/>
        <v>20325</v>
      </c>
      <c r="AF64" s="341">
        <f t="shared" si="3"/>
        <v>-778</v>
      </c>
      <c r="AG64" s="333"/>
      <c r="AH64" s="333"/>
      <c r="AI64" s="299">
        <f t="shared" si="6"/>
        <v>-1382</v>
      </c>
      <c r="AJ64" s="225">
        <f t="shared" si="7"/>
        <v>-227</v>
      </c>
      <c r="AK64" s="225">
        <f t="shared" si="8"/>
        <v>897</v>
      </c>
      <c r="AL64" s="299"/>
    </row>
    <row r="65" spans="1:40">
      <c r="A65" s="226">
        <v>56</v>
      </c>
      <c r="B65" s="227" t="s">
        <v>662</v>
      </c>
      <c r="C65" s="221" t="s">
        <v>30</v>
      </c>
      <c r="D65" s="258"/>
      <c r="E65" s="241">
        <v>5929</v>
      </c>
      <c r="F65" s="242">
        <v>500</v>
      </c>
      <c r="G65" s="313">
        <v>6429</v>
      </c>
      <c r="H65" s="242">
        <v>5852</v>
      </c>
      <c r="I65" s="242">
        <v>515</v>
      </c>
      <c r="J65" s="313">
        <v>6367</v>
      </c>
      <c r="K65" s="243">
        <v>99.035619847565712</v>
      </c>
      <c r="L65" s="244">
        <v>5873</v>
      </c>
      <c r="M65" s="242">
        <v>505</v>
      </c>
      <c r="N65" s="242">
        <v>6378</v>
      </c>
      <c r="O65" s="242">
        <v>1388</v>
      </c>
      <c r="P65" s="242">
        <v>1426</v>
      </c>
      <c r="Q65" s="242">
        <v>317</v>
      </c>
      <c r="R65" s="242">
        <v>1743</v>
      </c>
      <c r="S65" s="242">
        <v>6972</v>
      </c>
      <c r="T65" s="242">
        <v>5856</v>
      </c>
      <c r="U65" s="242">
        <v>528</v>
      </c>
      <c r="V65" s="242">
        <v>6384</v>
      </c>
      <c r="W65" s="242">
        <v>2252</v>
      </c>
      <c r="X65" s="242">
        <v>2297</v>
      </c>
      <c r="Y65" s="242">
        <v>570</v>
      </c>
      <c r="Z65" s="242">
        <v>2867</v>
      </c>
      <c r="AA65" s="242">
        <v>5734</v>
      </c>
      <c r="AB65" s="242">
        <v>5873</v>
      </c>
      <c r="AC65" s="242">
        <v>1200</v>
      </c>
      <c r="AD65" s="242">
        <v>7073</v>
      </c>
      <c r="AE65" s="290">
        <f t="shared" si="11"/>
        <v>6706</v>
      </c>
      <c r="AF65" s="341">
        <f t="shared" si="3"/>
        <v>328</v>
      </c>
      <c r="AG65" s="333"/>
      <c r="AH65" s="333"/>
      <c r="AI65" s="299">
        <f t="shared" si="6"/>
        <v>339</v>
      </c>
      <c r="AJ65" s="225">
        <f t="shared" si="7"/>
        <v>-266</v>
      </c>
      <c r="AK65" s="225">
        <f t="shared" si="8"/>
        <v>972</v>
      </c>
      <c r="AL65" s="299"/>
    </row>
    <row r="66" spans="1:40">
      <c r="A66" s="226">
        <v>57</v>
      </c>
      <c r="B66" s="227" t="s">
        <v>662</v>
      </c>
      <c r="C66" s="221" t="s">
        <v>1119</v>
      </c>
      <c r="D66" s="258"/>
      <c r="E66" s="241">
        <v>0</v>
      </c>
      <c r="F66" s="242">
        <v>0</v>
      </c>
      <c r="G66" s="313">
        <v>0</v>
      </c>
      <c r="H66" s="242">
        <v>0</v>
      </c>
      <c r="I66" s="242">
        <v>0</v>
      </c>
      <c r="J66" s="313">
        <v>0</v>
      </c>
      <c r="K66" s="243">
        <v>0</v>
      </c>
      <c r="L66" s="244">
        <v>0</v>
      </c>
      <c r="M66" s="242">
        <v>0</v>
      </c>
      <c r="N66" s="242">
        <v>0</v>
      </c>
      <c r="O66" s="242">
        <v>0</v>
      </c>
      <c r="P66" s="242">
        <v>0</v>
      </c>
      <c r="Q66" s="242">
        <v>0</v>
      </c>
      <c r="R66" s="242">
        <v>0</v>
      </c>
      <c r="S66" s="242">
        <v>0</v>
      </c>
      <c r="T66" s="242">
        <v>0</v>
      </c>
      <c r="U66" s="242">
        <v>0</v>
      </c>
      <c r="V66" s="242">
        <v>0</v>
      </c>
      <c r="W66" s="242">
        <v>0</v>
      </c>
      <c r="X66" s="242">
        <v>0</v>
      </c>
      <c r="Y66" s="242">
        <v>0</v>
      </c>
      <c r="Z66" s="242">
        <v>0</v>
      </c>
      <c r="AA66" s="242">
        <v>0</v>
      </c>
      <c r="AB66" s="242">
        <v>480</v>
      </c>
      <c r="AC66" s="242">
        <v>0</v>
      </c>
      <c r="AD66" s="242">
        <v>480</v>
      </c>
      <c r="AE66" s="290">
        <f t="shared" si="11"/>
        <v>455</v>
      </c>
      <c r="AF66" s="341">
        <f t="shared" si="3"/>
        <v>455</v>
      </c>
      <c r="AG66" s="333"/>
      <c r="AH66" s="333"/>
      <c r="AI66" s="299">
        <f t="shared" si="6"/>
        <v>455</v>
      </c>
      <c r="AJ66" s="225">
        <f t="shared" si="7"/>
        <v>455</v>
      </c>
      <c r="AK66" s="225">
        <f t="shared" si="8"/>
        <v>455</v>
      </c>
      <c r="AL66" s="299"/>
    </row>
    <row r="67" spans="1:40">
      <c r="A67" s="226">
        <v>58</v>
      </c>
      <c r="B67" s="227" t="s">
        <v>663</v>
      </c>
      <c r="C67" s="221" t="s">
        <v>1073</v>
      </c>
      <c r="D67" s="262">
        <v>37977</v>
      </c>
      <c r="E67" s="241">
        <v>2989</v>
      </c>
      <c r="F67" s="242">
        <v>0</v>
      </c>
      <c r="G67" s="313">
        <v>2989</v>
      </c>
      <c r="H67" s="242">
        <v>2967</v>
      </c>
      <c r="I67" s="242">
        <v>0</v>
      </c>
      <c r="J67" s="313">
        <v>2967</v>
      </c>
      <c r="K67" s="243">
        <v>99.263967882234866</v>
      </c>
      <c r="L67" s="244">
        <v>2929</v>
      </c>
      <c r="M67" s="242">
        <v>0</v>
      </c>
      <c r="N67" s="242">
        <v>2929</v>
      </c>
      <c r="O67" s="242">
        <v>727</v>
      </c>
      <c r="P67" s="242">
        <v>727</v>
      </c>
      <c r="Q67" s="242">
        <v>0</v>
      </c>
      <c r="R67" s="242">
        <v>727</v>
      </c>
      <c r="S67" s="242">
        <v>2908</v>
      </c>
      <c r="T67" s="242">
        <v>2919</v>
      </c>
      <c r="U67" s="242">
        <v>0</v>
      </c>
      <c r="V67" s="242">
        <v>2919</v>
      </c>
      <c r="W67" s="242">
        <v>1168</v>
      </c>
      <c r="X67" s="242">
        <v>1168</v>
      </c>
      <c r="Y67" s="242">
        <v>0</v>
      </c>
      <c r="Z67" s="242">
        <v>1168</v>
      </c>
      <c r="AA67" s="242">
        <v>2336</v>
      </c>
      <c r="AB67" s="242">
        <v>2949</v>
      </c>
      <c r="AC67" s="242">
        <v>0</v>
      </c>
      <c r="AD67" s="242">
        <v>2949</v>
      </c>
      <c r="AE67" s="290">
        <f t="shared" si="11"/>
        <v>2796</v>
      </c>
      <c r="AF67" s="341">
        <f t="shared" si="3"/>
        <v>-133</v>
      </c>
      <c r="AG67" s="333"/>
      <c r="AH67" s="333"/>
      <c r="AI67" s="299">
        <f t="shared" si="6"/>
        <v>-171</v>
      </c>
      <c r="AJ67" s="225">
        <f t="shared" si="7"/>
        <v>-112</v>
      </c>
      <c r="AK67" s="225">
        <f t="shared" si="8"/>
        <v>460</v>
      </c>
      <c r="AL67" s="299"/>
    </row>
    <row r="68" spans="1:40" ht="30">
      <c r="A68" s="226">
        <v>59</v>
      </c>
      <c r="B68" s="227" t="s">
        <v>663</v>
      </c>
      <c r="C68" s="221" t="s">
        <v>1030</v>
      </c>
      <c r="D68" s="262">
        <v>16676</v>
      </c>
      <c r="E68" s="241">
        <v>2230</v>
      </c>
      <c r="F68" s="242">
        <v>0</v>
      </c>
      <c r="G68" s="313">
        <v>2230</v>
      </c>
      <c r="H68" s="242">
        <v>2107</v>
      </c>
      <c r="I68" s="242">
        <v>0</v>
      </c>
      <c r="J68" s="313">
        <v>2107</v>
      </c>
      <c r="K68" s="243">
        <v>94.484304932735427</v>
      </c>
      <c r="L68" s="244">
        <v>2191</v>
      </c>
      <c r="M68" s="242">
        <v>0</v>
      </c>
      <c r="N68" s="242">
        <v>2191</v>
      </c>
      <c r="O68" s="242">
        <v>498</v>
      </c>
      <c r="P68" s="242">
        <v>511</v>
      </c>
      <c r="Q68" s="242">
        <v>0</v>
      </c>
      <c r="R68" s="242">
        <v>511</v>
      </c>
      <c r="S68" s="242">
        <v>2044</v>
      </c>
      <c r="T68" s="242">
        <v>2178</v>
      </c>
      <c r="U68" s="242">
        <v>0</v>
      </c>
      <c r="V68" s="242">
        <v>2178</v>
      </c>
      <c r="W68" s="242">
        <v>984</v>
      </c>
      <c r="X68" s="242">
        <v>1015</v>
      </c>
      <c r="Y68" s="242">
        <v>0</v>
      </c>
      <c r="Z68" s="242">
        <v>1015</v>
      </c>
      <c r="AA68" s="242">
        <v>2030</v>
      </c>
      <c r="AB68" s="242">
        <v>2191</v>
      </c>
      <c r="AC68" s="242">
        <v>0</v>
      </c>
      <c r="AD68" s="242">
        <v>2191</v>
      </c>
      <c r="AE68" s="290">
        <f t="shared" si="11"/>
        <v>2077</v>
      </c>
      <c r="AF68" s="341">
        <f t="shared" si="3"/>
        <v>-114</v>
      </c>
      <c r="AG68" s="333"/>
      <c r="AH68" s="333"/>
      <c r="AI68" s="299">
        <f t="shared" si="6"/>
        <v>-30</v>
      </c>
      <c r="AJ68" s="225">
        <f t="shared" si="7"/>
        <v>33</v>
      </c>
      <c r="AK68" s="225">
        <f t="shared" si="8"/>
        <v>47</v>
      </c>
      <c r="AL68" s="299"/>
    </row>
    <row r="69" spans="1:40">
      <c r="A69" s="226">
        <v>60</v>
      </c>
      <c r="B69" s="227" t="s">
        <v>675</v>
      </c>
      <c r="C69" s="221" t="s">
        <v>1031</v>
      </c>
      <c r="D69" s="262">
        <v>82272</v>
      </c>
      <c r="E69" s="241">
        <v>11948</v>
      </c>
      <c r="F69" s="242">
        <v>0</v>
      </c>
      <c r="G69" s="313">
        <v>11948</v>
      </c>
      <c r="H69" s="242">
        <v>11707</v>
      </c>
      <c r="I69" s="242">
        <v>0</v>
      </c>
      <c r="J69" s="313">
        <v>11707</v>
      </c>
      <c r="K69" s="243">
        <v>97.982926012721791</v>
      </c>
      <c r="L69" s="244">
        <v>11948</v>
      </c>
      <c r="M69" s="242">
        <v>0</v>
      </c>
      <c r="N69" s="242">
        <v>11948</v>
      </c>
      <c r="O69" s="242">
        <v>2944</v>
      </c>
      <c r="P69" s="242">
        <v>2954</v>
      </c>
      <c r="Q69" s="242">
        <v>0</v>
      </c>
      <c r="R69" s="242">
        <v>2954</v>
      </c>
      <c r="S69" s="242">
        <v>11816</v>
      </c>
      <c r="T69" s="242">
        <v>11948</v>
      </c>
      <c r="U69" s="242">
        <v>0</v>
      </c>
      <c r="V69" s="242">
        <v>11948</v>
      </c>
      <c r="W69" s="242">
        <v>4653</v>
      </c>
      <c r="X69" s="242">
        <v>4667</v>
      </c>
      <c r="Y69" s="242">
        <v>0</v>
      </c>
      <c r="Z69" s="242">
        <v>4667</v>
      </c>
      <c r="AA69" s="242">
        <v>9334</v>
      </c>
      <c r="AB69" s="242">
        <v>11948</v>
      </c>
      <c r="AC69" s="242">
        <v>0</v>
      </c>
      <c r="AD69" s="295">
        <v>11948</v>
      </c>
      <c r="AE69" s="328">
        <f>AD69</f>
        <v>11948</v>
      </c>
      <c r="AF69" s="341">
        <f t="shared" si="3"/>
        <v>0</v>
      </c>
      <c r="AG69" s="332"/>
      <c r="AH69" s="332"/>
      <c r="AI69" s="299">
        <f t="shared" si="6"/>
        <v>241</v>
      </c>
      <c r="AJ69" s="225">
        <f t="shared" si="7"/>
        <v>132</v>
      </c>
      <c r="AK69" s="225">
        <f t="shared" si="8"/>
        <v>2614</v>
      </c>
      <c r="AL69" s="301"/>
      <c r="AN69" s="225">
        <f>D69*E117</f>
        <v>13991.687484522556</v>
      </c>
    </row>
    <row r="70" spans="1:40" ht="30">
      <c r="A70" s="226">
        <v>61</v>
      </c>
      <c r="B70" s="227" t="s">
        <v>663</v>
      </c>
      <c r="C70" s="221" t="s">
        <v>1032</v>
      </c>
      <c r="D70" s="262">
        <v>18639</v>
      </c>
      <c r="E70" s="241">
        <v>2139</v>
      </c>
      <c r="F70" s="242">
        <v>0</v>
      </c>
      <c r="G70" s="313">
        <v>2139</v>
      </c>
      <c r="H70" s="242">
        <v>2130</v>
      </c>
      <c r="I70" s="242">
        <v>0</v>
      </c>
      <c r="J70" s="313">
        <v>2130</v>
      </c>
      <c r="K70" s="243">
        <v>99.579242636746145</v>
      </c>
      <c r="L70" s="244">
        <v>2111</v>
      </c>
      <c r="M70" s="242">
        <v>0</v>
      </c>
      <c r="N70" s="242">
        <v>2111</v>
      </c>
      <c r="O70" s="242">
        <v>548</v>
      </c>
      <c r="P70" s="242">
        <v>573</v>
      </c>
      <c r="Q70" s="242">
        <v>0</v>
      </c>
      <c r="R70" s="242">
        <v>573</v>
      </c>
      <c r="S70" s="242">
        <v>2292</v>
      </c>
      <c r="T70" s="242">
        <v>2111</v>
      </c>
      <c r="U70" s="242">
        <v>0</v>
      </c>
      <c r="V70" s="242">
        <v>2111</v>
      </c>
      <c r="W70" s="242">
        <v>1071</v>
      </c>
      <c r="X70" s="242">
        <v>1109</v>
      </c>
      <c r="Y70" s="242">
        <v>0</v>
      </c>
      <c r="Z70" s="242">
        <v>1109</v>
      </c>
      <c r="AA70" s="242">
        <v>2218</v>
      </c>
      <c r="AB70" s="242">
        <v>2150</v>
      </c>
      <c r="AC70" s="242">
        <v>0</v>
      </c>
      <c r="AD70" s="242">
        <v>2150</v>
      </c>
      <c r="AE70" s="290">
        <f>ROUND(AD70*$AM$112,0)</f>
        <v>2038</v>
      </c>
      <c r="AF70" s="341">
        <f t="shared" si="3"/>
        <v>-73</v>
      </c>
      <c r="AG70" s="333"/>
      <c r="AH70" s="333"/>
      <c r="AI70" s="299">
        <f t="shared" ref="AI70:AI101" si="12">AE70-J70</f>
        <v>-92</v>
      </c>
      <c r="AJ70" s="225">
        <f t="shared" ref="AJ70:AJ101" si="13">AE70-S70</f>
        <v>-254</v>
      </c>
      <c r="AK70" s="225">
        <f t="shared" ref="AK70:AK101" si="14">AE70:AE71-AA70</f>
        <v>-180</v>
      </c>
      <c r="AL70" s="299"/>
    </row>
    <row r="71" spans="1:40">
      <c r="A71" s="226">
        <v>62</v>
      </c>
      <c r="B71" s="227" t="s">
        <v>663</v>
      </c>
      <c r="C71" s="221" t="s">
        <v>1033</v>
      </c>
      <c r="D71" s="262">
        <v>25360</v>
      </c>
      <c r="E71" s="241">
        <v>2918</v>
      </c>
      <c r="F71" s="242">
        <v>0</v>
      </c>
      <c r="G71" s="313">
        <v>2918</v>
      </c>
      <c r="H71" s="242">
        <v>2887</v>
      </c>
      <c r="I71" s="242">
        <v>0</v>
      </c>
      <c r="J71" s="313">
        <v>2887</v>
      </c>
      <c r="K71" s="243">
        <v>98.937628512679922</v>
      </c>
      <c r="L71" s="244">
        <v>2858</v>
      </c>
      <c r="M71" s="242">
        <v>0</v>
      </c>
      <c r="N71" s="242">
        <v>2858</v>
      </c>
      <c r="O71" s="242">
        <v>704</v>
      </c>
      <c r="P71" s="242">
        <v>715</v>
      </c>
      <c r="Q71" s="242">
        <v>0</v>
      </c>
      <c r="R71" s="242">
        <v>715</v>
      </c>
      <c r="S71" s="242">
        <v>2860</v>
      </c>
      <c r="T71" s="242">
        <v>2843</v>
      </c>
      <c r="U71" s="242">
        <v>0</v>
      </c>
      <c r="V71" s="242">
        <v>2843</v>
      </c>
      <c r="W71" s="242">
        <v>1201</v>
      </c>
      <c r="X71" s="242">
        <v>1211</v>
      </c>
      <c r="Y71" s="242">
        <v>0</v>
      </c>
      <c r="Z71" s="242">
        <v>1211</v>
      </c>
      <c r="AA71" s="242">
        <v>2422</v>
      </c>
      <c r="AB71" s="242">
        <v>2858</v>
      </c>
      <c r="AC71" s="242">
        <v>0</v>
      </c>
      <c r="AD71" s="242">
        <v>2858</v>
      </c>
      <c r="AE71" s="290">
        <f>ROUND(AD71*$AM$112,0)</f>
        <v>2710</v>
      </c>
      <c r="AF71" s="341">
        <f t="shared" ref="AF71:AF109" si="15">AE71-N71</f>
        <v>-148</v>
      </c>
      <c r="AG71" s="333"/>
      <c r="AH71" s="333"/>
      <c r="AI71" s="299">
        <f t="shared" si="12"/>
        <v>-177</v>
      </c>
      <c r="AJ71" s="225">
        <f t="shared" si="13"/>
        <v>-150</v>
      </c>
      <c r="AK71" s="225">
        <f t="shared" si="14"/>
        <v>288</v>
      </c>
      <c r="AL71" s="299"/>
    </row>
    <row r="72" spans="1:40">
      <c r="A72" s="226">
        <v>63</v>
      </c>
      <c r="B72" s="227" t="s">
        <v>663</v>
      </c>
      <c r="C72" s="221" t="s">
        <v>1034</v>
      </c>
      <c r="D72" s="262">
        <v>74247</v>
      </c>
      <c r="E72" s="241">
        <v>9319</v>
      </c>
      <c r="F72" s="242">
        <v>0</v>
      </c>
      <c r="G72" s="313">
        <v>9319</v>
      </c>
      <c r="H72" s="242">
        <v>9176</v>
      </c>
      <c r="I72" s="242">
        <v>0</v>
      </c>
      <c r="J72" s="313">
        <v>9176</v>
      </c>
      <c r="K72" s="243">
        <v>98.465500590192079</v>
      </c>
      <c r="L72" s="244">
        <v>9441</v>
      </c>
      <c r="M72" s="242">
        <v>0</v>
      </c>
      <c r="N72" s="242">
        <v>9441</v>
      </c>
      <c r="O72" s="242">
        <v>2247</v>
      </c>
      <c r="P72" s="242">
        <v>2337</v>
      </c>
      <c r="Q72" s="242">
        <v>0</v>
      </c>
      <c r="R72" s="242">
        <v>2337</v>
      </c>
      <c r="S72" s="242">
        <v>9348</v>
      </c>
      <c r="T72" s="242">
        <v>9441</v>
      </c>
      <c r="U72" s="242">
        <v>0</v>
      </c>
      <c r="V72" s="242">
        <v>9441</v>
      </c>
      <c r="W72" s="242">
        <v>4081</v>
      </c>
      <c r="X72" s="242">
        <v>4187</v>
      </c>
      <c r="Y72" s="242">
        <v>0</v>
      </c>
      <c r="Z72" s="242">
        <v>4187</v>
      </c>
      <c r="AA72" s="242">
        <v>8374</v>
      </c>
      <c r="AB72" s="242">
        <v>9441</v>
      </c>
      <c r="AC72" s="242">
        <v>0</v>
      </c>
      <c r="AD72" s="242">
        <v>9441</v>
      </c>
      <c r="AE72" s="290">
        <f>ROUND(AD72*$AM$112,0)</f>
        <v>8951</v>
      </c>
      <c r="AF72" s="341">
        <f t="shared" si="15"/>
        <v>-490</v>
      </c>
      <c r="AG72" s="333"/>
      <c r="AH72" s="333"/>
      <c r="AI72" s="299">
        <f t="shared" si="12"/>
        <v>-225</v>
      </c>
      <c r="AJ72" s="225">
        <f t="shared" si="13"/>
        <v>-397</v>
      </c>
      <c r="AK72" s="225">
        <f t="shared" si="14"/>
        <v>577</v>
      </c>
      <c r="AL72" s="299"/>
    </row>
    <row r="73" spans="1:40">
      <c r="A73" s="226">
        <v>64</v>
      </c>
      <c r="B73" s="227" t="s">
        <v>671</v>
      </c>
      <c r="C73" s="221" t="s">
        <v>1035</v>
      </c>
      <c r="D73" s="262">
        <v>47528</v>
      </c>
      <c r="E73" s="241">
        <v>6585</v>
      </c>
      <c r="F73" s="242">
        <v>0</v>
      </c>
      <c r="G73" s="313">
        <v>6585</v>
      </c>
      <c r="H73" s="242">
        <v>6619</v>
      </c>
      <c r="I73" s="242">
        <v>0</v>
      </c>
      <c r="J73" s="313">
        <v>6619</v>
      </c>
      <c r="K73" s="243">
        <v>100.51632498101746</v>
      </c>
      <c r="L73" s="244">
        <v>6585</v>
      </c>
      <c r="M73" s="242">
        <v>0</v>
      </c>
      <c r="N73" s="242">
        <v>6585</v>
      </c>
      <c r="O73" s="242">
        <v>1646</v>
      </c>
      <c r="P73" s="242">
        <v>1685</v>
      </c>
      <c r="Q73" s="242">
        <v>0</v>
      </c>
      <c r="R73" s="242">
        <v>1685</v>
      </c>
      <c r="S73" s="242">
        <v>6740</v>
      </c>
      <c r="T73" s="242">
        <v>6585</v>
      </c>
      <c r="U73" s="242">
        <v>0</v>
      </c>
      <c r="V73" s="242">
        <v>6585</v>
      </c>
      <c r="W73" s="242">
        <v>2812</v>
      </c>
      <c r="X73" s="242">
        <v>2834</v>
      </c>
      <c r="Y73" s="242">
        <v>0</v>
      </c>
      <c r="Z73" s="242">
        <v>2834</v>
      </c>
      <c r="AA73" s="242">
        <v>5668</v>
      </c>
      <c r="AB73" s="242">
        <v>6847</v>
      </c>
      <c r="AC73" s="242">
        <v>0</v>
      </c>
      <c r="AD73" s="295">
        <v>6847</v>
      </c>
      <c r="AE73" s="328">
        <f>AD73</f>
        <v>6847</v>
      </c>
      <c r="AF73" s="341">
        <f t="shared" si="15"/>
        <v>262</v>
      </c>
      <c r="AG73" s="332"/>
      <c r="AH73" s="332"/>
      <c r="AI73" s="299">
        <f t="shared" si="12"/>
        <v>228</v>
      </c>
      <c r="AJ73" s="225">
        <f t="shared" si="13"/>
        <v>107</v>
      </c>
      <c r="AK73" s="225">
        <f t="shared" si="14"/>
        <v>1179</v>
      </c>
      <c r="AL73" s="301"/>
      <c r="AN73" s="225">
        <f>D73*E117</f>
        <v>8082.9069764243977</v>
      </c>
    </row>
    <row r="74" spans="1:40">
      <c r="A74" s="226">
        <v>65</v>
      </c>
      <c r="B74" s="227" t="s">
        <v>674</v>
      </c>
      <c r="C74" s="221" t="s">
        <v>1037</v>
      </c>
      <c r="D74" s="262">
        <v>29280</v>
      </c>
      <c r="E74" s="241">
        <v>3673</v>
      </c>
      <c r="F74" s="242">
        <v>0</v>
      </c>
      <c r="G74" s="313">
        <v>3673</v>
      </c>
      <c r="H74" s="242">
        <v>3500</v>
      </c>
      <c r="I74" s="242">
        <v>0</v>
      </c>
      <c r="J74" s="313">
        <v>3500</v>
      </c>
      <c r="K74" s="243">
        <v>95.28995371630819</v>
      </c>
      <c r="L74" s="244">
        <v>3673</v>
      </c>
      <c r="M74" s="242">
        <v>0</v>
      </c>
      <c r="N74" s="242">
        <v>3673</v>
      </c>
      <c r="O74" s="242">
        <v>814</v>
      </c>
      <c r="P74" s="242">
        <v>814</v>
      </c>
      <c r="Q74" s="242">
        <v>0</v>
      </c>
      <c r="R74" s="242">
        <v>814</v>
      </c>
      <c r="S74" s="242">
        <v>3256</v>
      </c>
      <c r="T74" s="242">
        <v>3673</v>
      </c>
      <c r="U74" s="242">
        <v>0</v>
      </c>
      <c r="V74" s="242">
        <v>3673</v>
      </c>
      <c r="W74" s="242">
        <v>1367</v>
      </c>
      <c r="X74" s="242">
        <v>1370</v>
      </c>
      <c r="Y74" s="242">
        <v>0</v>
      </c>
      <c r="Z74" s="242">
        <v>1370</v>
      </c>
      <c r="AA74" s="242">
        <v>2740</v>
      </c>
      <c r="AB74" s="242">
        <v>3770</v>
      </c>
      <c r="AC74" s="242">
        <v>0</v>
      </c>
      <c r="AD74" s="295">
        <v>3770</v>
      </c>
      <c r="AE74" s="328">
        <f>AD74</f>
        <v>3770</v>
      </c>
      <c r="AF74" s="341">
        <f t="shared" si="15"/>
        <v>97</v>
      </c>
      <c r="AG74" s="332"/>
      <c r="AH74" s="332"/>
      <c r="AI74" s="299">
        <f t="shared" si="12"/>
        <v>270</v>
      </c>
      <c r="AJ74" s="225">
        <f t="shared" si="13"/>
        <v>514</v>
      </c>
      <c r="AK74" s="225">
        <f t="shared" si="14"/>
        <v>1030</v>
      </c>
      <c r="AL74" s="301"/>
      <c r="AN74" s="225">
        <f>D74*E117</f>
        <v>4979.5387196958918</v>
      </c>
    </row>
    <row r="75" spans="1:40">
      <c r="A75" s="226">
        <v>66</v>
      </c>
      <c r="B75" s="227" t="s">
        <v>672</v>
      </c>
      <c r="C75" s="221" t="s">
        <v>1038</v>
      </c>
      <c r="D75" s="262">
        <v>80543</v>
      </c>
      <c r="E75" s="241">
        <v>11798</v>
      </c>
      <c r="F75" s="242">
        <v>200</v>
      </c>
      <c r="G75" s="313">
        <v>11998</v>
      </c>
      <c r="H75" s="242">
        <v>11475</v>
      </c>
      <c r="I75" s="242">
        <v>199</v>
      </c>
      <c r="J75" s="313">
        <v>11674</v>
      </c>
      <c r="K75" s="243">
        <v>97.299549924987488</v>
      </c>
      <c r="L75" s="244">
        <v>11499</v>
      </c>
      <c r="M75" s="242">
        <v>200</v>
      </c>
      <c r="N75" s="242">
        <v>11699</v>
      </c>
      <c r="O75" s="242">
        <v>2743</v>
      </c>
      <c r="P75" s="242">
        <v>2857</v>
      </c>
      <c r="Q75" s="242">
        <v>58</v>
      </c>
      <c r="R75" s="242">
        <v>2915</v>
      </c>
      <c r="S75" s="242">
        <v>11660</v>
      </c>
      <c r="T75" s="242">
        <v>11494</v>
      </c>
      <c r="U75" s="242">
        <v>200</v>
      </c>
      <c r="V75" s="242">
        <v>11694</v>
      </c>
      <c r="W75" s="242">
        <v>5088</v>
      </c>
      <c r="X75" s="242">
        <v>5164</v>
      </c>
      <c r="Y75" s="242">
        <v>114</v>
      </c>
      <c r="Z75" s="242">
        <v>5278</v>
      </c>
      <c r="AA75" s="242">
        <v>10556</v>
      </c>
      <c r="AB75" s="242">
        <v>11900</v>
      </c>
      <c r="AC75" s="242">
        <v>250</v>
      </c>
      <c r="AD75" s="242">
        <v>12150</v>
      </c>
      <c r="AE75" s="290">
        <f>ROUND(AD75*$AM$112,0)</f>
        <v>11520</v>
      </c>
      <c r="AF75" s="341">
        <f t="shared" si="15"/>
        <v>-179</v>
      </c>
      <c r="AG75" s="333"/>
      <c r="AH75" s="333"/>
      <c r="AI75" s="299">
        <f t="shared" si="12"/>
        <v>-154</v>
      </c>
      <c r="AJ75" s="225">
        <f t="shared" si="13"/>
        <v>-140</v>
      </c>
      <c r="AK75" s="225">
        <f t="shared" si="14"/>
        <v>964</v>
      </c>
      <c r="AL75" s="299"/>
    </row>
    <row r="76" spans="1:40">
      <c r="A76" s="226">
        <v>67</v>
      </c>
      <c r="B76" s="227" t="s">
        <v>663</v>
      </c>
      <c r="C76" s="221" t="s">
        <v>1065</v>
      </c>
      <c r="D76" s="262">
        <v>29809</v>
      </c>
      <c r="E76" s="241">
        <v>2036</v>
      </c>
      <c r="F76" s="242">
        <v>0</v>
      </c>
      <c r="G76" s="313">
        <v>2036</v>
      </c>
      <c r="H76" s="242">
        <v>2036</v>
      </c>
      <c r="I76" s="242">
        <v>0</v>
      </c>
      <c r="J76" s="313">
        <v>2036</v>
      </c>
      <c r="K76" s="243">
        <v>100</v>
      </c>
      <c r="L76" s="244">
        <v>2036</v>
      </c>
      <c r="M76" s="242">
        <v>0</v>
      </c>
      <c r="N76" s="242">
        <v>2036</v>
      </c>
      <c r="O76" s="242">
        <v>513</v>
      </c>
      <c r="P76" s="242">
        <v>518</v>
      </c>
      <c r="Q76" s="242">
        <v>0</v>
      </c>
      <c r="R76" s="242">
        <v>518</v>
      </c>
      <c r="S76" s="242">
        <v>2072</v>
      </c>
      <c r="T76" s="242">
        <v>2036</v>
      </c>
      <c r="U76" s="242">
        <v>0</v>
      </c>
      <c r="V76" s="242">
        <v>2036</v>
      </c>
      <c r="W76" s="242">
        <v>897</v>
      </c>
      <c r="X76" s="242">
        <v>907</v>
      </c>
      <c r="Y76" s="242">
        <v>0</v>
      </c>
      <c r="Z76" s="242">
        <v>907</v>
      </c>
      <c r="AA76" s="242">
        <v>1814</v>
      </c>
      <c r="AB76" s="242">
        <v>2036</v>
      </c>
      <c r="AC76" s="242">
        <v>0</v>
      </c>
      <c r="AD76" s="242">
        <v>2036</v>
      </c>
      <c r="AE76" s="290">
        <f>ROUND(AD76*$AM$112,0)</f>
        <v>1930</v>
      </c>
      <c r="AF76" s="341">
        <f t="shared" si="15"/>
        <v>-106</v>
      </c>
      <c r="AG76" s="333"/>
      <c r="AH76" s="333"/>
      <c r="AI76" s="299">
        <f t="shared" si="12"/>
        <v>-106</v>
      </c>
      <c r="AJ76" s="225">
        <f t="shared" si="13"/>
        <v>-142</v>
      </c>
      <c r="AK76" s="225">
        <f t="shared" si="14"/>
        <v>116</v>
      </c>
      <c r="AL76" s="299"/>
    </row>
    <row r="77" spans="1:40">
      <c r="A77" s="226">
        <v>68</v>
      </c>
      <c r="B77" s="227" t="s">
        <v>663</v>
      </c>
      <c r="C77" s="221" t="s">
        <v>1039</v>
      </c>
      <c r="D77" s="262">
        <v>20293</v>
      </c>
      <c r="E77" s="241">
        <v>2081</v>
      </c>
      <c r="F77" s="242">
        <v>0</v>
      </c>
      <c r="G77" s="313">
        <v>2081</v>
      </c>
      <c r="H77" s="242">
        <v>2116</v>
      </c>
      <c r="I77" s="242">
        <v>0</v>
      </c>
      <c r="J77" s="313">
        <v>2116</v>
      </c>
      <c r="K77" s="243">
        <v>101.68188370975493</v>
      </c>
      <c r="L77" s="244">
        <v>2071</v>
      </c>
      <c r="M77" s="242">
        <v>0</v>
      </c>
      <c r="N77" s="242">
        <v>2071</v>
      </c>
      <c r="O77" s="242">
        <v>512</v>
      </c>
      <c r="P77" s="242">
        <v>539</v>
      </c>
      <c r="Q77" s="242">
        <v>0</v>
      </c>
      <c r="R77" s="242">
        <v>539</v>
      </c>
      <c r="S77" s="242">
        <v>2156</v>
      </c>
      <c r="T77" s="242">
        <v>2071</v>
      </c>
      <c r="U77" s="242">
        <v>0</v>
      </c>
      <c r="V77" s="242">
        <v>2071</v>
      </c>
      <c r="W77" s="242">
        <v>1010</v>
      </c>
      <c r="X77" s="242">
        <v>1020</v>
      </c>
      <c r="Y77" s="242">
        <v>0</v>
      </c>
      <c r="Z77" s="242">
        <v>1020</v>
      </c>
      <c r="AA77" s="242">
        <v>2040</v>
      </c>
      <c r="AB77" s="242">
        <v>2107</v>
      </c>
      <c r="AC77" s="242">
        <v>0</v>
      </c>
      <c r="AD77" s="242">
        <v>2107</v>
      </c>
      <c r="AE77" s="290">
        <f>ROUND(AD77*$AM$112,0)</f>
        <v>1998</v>
      </c>
      <c r="AF77" s="341">
        <f t="shared" si="15"/>
        <v>-73</v>
      </c>
      <c r="AG77" s="333"/>
      <c r="AH77" s="333"/>
      <c r="AI77" s="299">
        <f t="shared" si="12"/>
        <v>-118</v>
      </c>
      <c r="AJ77" s="225">
        <f t="shared" si="13"/>
        <v>-158</v>
      </c>
      <c r="AK77" s="225">
        <f t="shared" si="14"/>
        <v>-42</v>
      </c>
      <c r="AL77" s="299"/>
    </row>
    <row r="78" spans="1:40">
      <c r="A78" s="226">
        <v>69</v>
      </c>
      <c r="B78" s="227" t="s">
        <v>673</v>
      </c>
      <c r="C78" s="221" t="s">
        <v>1040</v>
      </c>
      <c r="D78" s="262">
        <v>25139</v>
      </c>
      <c r="E78" s="241">
        <v>3705</v>
      </c>
      <c r="F78" s="242">
        <v>0</v>
      </c>
      <c r="G78" s="313">
        <v>3705</v>
      </c>
      <c r="H78" s="242">
        <v>3717</v>
      </c>
      <c r="I78" s="242">
        <v>0</v>
      </c>
      <c r="J78" s="313">
        <v>3717</v>
      </c>
      <c r="K78" s="243">
        <v>100.3238866396761</v>
      </c>
      <c r="L78" s="244">
        <v>3575</v>
      </c>
      <c r="M78" s="242">
        <v>0</v>
      </c>
      <c r="N78" s="242">
        <v>3575</v>
      </c>
      <c r="O78" s="242">
        <v>941</v>
      </c>
      <c r="P78" s="242">
        <v>967</v>
      </c>
      <c r="Q78" s="242">
        <v>0</v>
      </c>
      <c r="R78" s="242">
        <v>967</v>
      </c>
      <c r="S78" s="242">
        <v>3868</v>
      </c>
      <c r="T78" s="242">
        <v>3575</v>
      </c>
      <c r="U78" s="242">
        <v>0</v>
      </c>
      <c r="V78" s="242">
        <v>3575</v>
      </c>
      <c r="W78" s="242">
        <v>1675</v>
      </c>
      <c r="X78" s="242">
        <v>1718</v>
      </c>
      <c r="Y78" s="242">
        <v>0</v>
      </c>
      <c r="Z78" s="242">
        <v>1718</v>
      </c>
      <c r="AA78" s="242">
        <v>3436</v>
      </c>
      <c r="AB78" s="242">
        <v>3900</v>
      </c>
      <c r="AC78" s="242">
        <v>0</v>
      </c>
      <c r="AD78" s="295">
        <v>3900</v>
      </c>
      <c r="AE78" s="328">
        <f>AD78</f>
        <v>3900</v>
      </c>
      <c r="AF78" s="341">
        <f t="shared" si="15"/>
        <v>325</v>
      </c>
      <c r="AG78" s="332"/>
      <c r="AH78" s="332"/>
      <c r="AI78" s="299">
        <f t="shared" si="12"/>
        <v>183</v>
      </c>
      <c r="AJ78" s="225">
        <f t="shared" si="13"/>
        <v>32</v>
      </c>
      <c r="AK78" s="225">
        <f t="shared" si="14"/>
        <v>464</v>
      </c>
      <c r="AL78" s="301"/>
      <c r="AN78" s="225">
        <f>D78*E117</f>
        <v>4275.2945312307047</v>
      </c>
    </row>
    <row r="79" spans="1:40" ht="30">
      <c r="A79" s="226">
        <v>70</v>
      </c>
      <c r="B79" s="227" t="s">
        <v>663</v>
      </c>
      <c r="C79" s="221" t="s">
        <v>1052</v>
      </c>
      <c r="D79" s="262">
        <v>19691</v>
      </c>
      <c r="E79" s="241">
        <v>2213</v>
      </c>
      <c r="F79" s="242">
        <v>0</v>
      </c>
      <c r="G79" s="313">
        <v>2213</v>
      </c>
      <c r="H79" s="242">
        <v>2122</v>
      </c>
      <c r="I79" s="242">
        <v>0</v>
      </c>
      <c r="J79" s="313">
        <v>2122</v>
      </c>
      <c r="K79" s="243">
        <v>95.887934929959329</v>
      </c>
      <c r="L79" s="244">
        <v>2178</v>
      </c>
      <c r="M79" s="242">
        <v>0</v>
      </c>
      <c r="N79" s="242">
        <v>2178</v>
      </c>
      <c r="O79" s="242">
        <v>483</v>
      </c>
      <c r="P79" s="242">
        <v>490</v>
      </c>
      <c r="Q79" s="242">
        <v>0</v>
      </c>
      <c r="R79" s="242">
        <v>490</v>
      </c>
      <c r="S79" s="242">
        <v>1960</v>
      </c>
      <c r="T79" s="242">
        <v>2163</v>
      </c>
      <c r="U79" s="242">
        <v>0</v>
      </c>
      <c r="V79" s="242">
        <v>2163</v>
      </c>
      <c r="W79" s="242">
        <v>913</v>
      </c>
      <c r="X79" s="242">
        <v>924</v>
      </c>
      <c r="Y79" s="242">
        <v>0</v>
      </c>
      <c r="Z79" s="242">
        <v>924</v>
      </c>
      <c r="AA79" s="242">
        <v>1848</v>
      </c>
      <c r="AB79" s="242">
        <v>2178</v>
      </c>
      <c r="AC79" s="242">
        <v>0</v>
      </c>
      <c r="AD79" s="242">
        <v>2178</v>
      </c>
      <c r="AE79" s="290">
        <f>ROUND(AD79*$AM$112,0)</f>
        <v>2065</v>
      </c>
      <c r="AF79" s="341">
        <f t="shared" si="15"/>
        <v>-113</v>
      </c>
      <c r="AG79" s="333"/>
      <c r="AH79" s="333"/>
      <c r="AI79" s="299">
        <f t="shared" si="12"/>
        <v>-57</v>
      </c>
      <c r="AJ79" s="225">
        <f t="shared" si="13"/>
        <v>105</v>
      </c>
      <c r="AK79" s="225">
        <f t="shared" si="14"/>
        <v>217</v>
      </c>
      <c r="AL79" s="299"/>
    </row>
    <row r="80" spans="1:40">
      <c r="A80" s="226">
        <v>71</v>
      </c>
      <c r="B80" s="227" t="s">
        <v>676</v>
      </c>
      <c r="C80" s="221" t="s">
        <v>6</v>
      </c>
      <c r="D80" s="262">
        <v>65535</v>
      </c>
      <c r="E80" s="241">
        <v>7073</v>
      </c>
      <c r="F80" s="242">
        <v>0</v>
      </c>
      <c r="G80" s="313">
        <v>7073</v>
      </c>
      <c r="H80" s="242">
        <v>6917</v>
      </c>
      <c r="I80" s="242">
        <v>0</v>
      </c>
      <c r="J80" s="313">
        <v>6917</v>
      </c>
      <c r="K80" s="243">
        <v>97.794429520712569</v>
      </c>
      <c r="L80" s="244">
        <v>6949</v>
      </c>
      <c r="M80" s="242">
        <v>0</v>
      </c>
      <c r="N80" s="242">
        <v>6949</v>
      </c>
      <c r="O80" s="242">
        <v>1706</v>
      </c>
      <c r="P80" s="242">
        <v>1751</v>
      </c>
      <c r="Q80" s="242">
        <v>0</v>
      </c>
      <c r="R80" s="242">
        <v>1751</v>
      </c>
      <c r="S80" s="242">
        <v>7004</v>
      </c>
      <c r="T80" s="242">
        <v>6949</v>
      </c>
      <c r="U80" s="242">
        <v>0</v>
      </c>
      <c r="V80" s="242">
        <v>6949</v>
      </c>
      <c r="W80" s="242">
        <v>3276</v>
      </c>
      <c r="X80" s="242">
        <v>3346</v>
      </c>
      <c r="Y80" s="242">
        <v>0</v>
      </c>
      <c r="Z80" s="242">
        <v>3346</v>
      </c>
      <c r="AA80" s="242">
        <v>6692</v>
      </c>
      <c r="AB80" s="242">
        <v>6949</v>
      </c>
      <c r="AC80" s="242">
        <v>0</v>
      </c>
      <c r="AD80" s="242">
        <v>6949</v>
      </c>
      <c r="AE80" s="290">
        <f>ROUND(AD80*$AM$112,0)</f>
        <v>6589</v>
      </c>
      <c r="AF80" s="341">
        <f t="shared" si="15"/>
        <v>-360</v>
      </c>
      <c r="AG80" s="333"/>
      <c r="AH80" s="333"/>
      <c r="AI80" s="299">
        <f t="shared" si="12"/>
        <v>-328</v>
      </c>
      <c r="AJ80" s="225">
        <f t="shared" si="13"/>
        <v>-415</v>
      </c>
      <c r="AK80" s="225">
        <f t="shared" si="14"/>
        <v>-103</v>
      </c>
      <c r="AL80" s="299"/>
    </row>
    <row r="81" spans="1:38">
      <c r="A81" s="226">
        <v>72</v>
      </c>
      <c r="B81" s="227" t="s">
        <v>676</v>
      </c>
      <c r="C81" s="221" t="s">
        <v>955</v>
      </c>
      <c r="D81" s="258"/>
      <c r="E81" s="241">
        <v>208</v>
      </c>
      <c r="F81" s="242">
        <v>0</v>
      </c>
      <c r="G81" s="313">
        <v>208</v>
      </c>
      <c r="H81" s="242">
        <v>217</v>
      </c>
      <c r="I81" s="242">
        <v>0</v>
      </c>
      <c r="J81" s="313">
        <v>217</v>
      </c>
      <c r="K81" s="243">
        <v>104.32692307692308</v>
      </c>
      <c r="L81" s="244">
        <v>1331</v>
      </c>
      <c r="M81" s="242">
        <v>0</v>
      </c>
      <c r="N81" s="242">
        <v>1331</v>
      </c>
      <c r="O81" s="242">
        <v>304</v>
      </c>
      <c r="P81" s="242">
        <v>310</v>
      </c>
      <c r="Q81" s="242">
        <v>0</v>
      </c>
      <c r="R81" s="242">
        <v>310</v>
      </c>
      <c r="S81" s="242">
        <v>1240</v>
      </c>
      <c r="T81" s="242">
        <v>1331</v>
      </c>
      <c r="U81" s="242">
        <v>0</v>
      </c>
      <c r="V81" s="242">
        <v>1331</v>
      </c>
      <c r="W81" s="242">
        <v>321</v>
      </c>
      <c r="X81" s="242">
        <v>329</v>
      </c>
      <c r="Y81" s="242">
        <v>0</v>
      </c>
      <c r="Z81" s="242">
        <v>329</v>
      </c>
      <c r="AA81" s="242">
        <v>658</v>
      </c>
      <c r="AB81" s="242">
        <v>1666</v>
      </c>
      <c r="AC81" s="242">
        <v>0</v>
      </c>
      <c r="AD81" s="242">
        <v>1666</v>
      </c>
      <c r="AE81" s="290">
        <f>ROUND(AD81*$AM$112,0)</f>
        <v>1580</v>
      </c>
      <c r="AF81" s="341">
        <f t="shared" si="15"/>
        <v>249</v>
      </c>
      <c r="AG81" s="333"/>
      <c r="AH81" s="333"/>
      <c r="AI81" s="299">
        <f t="shared" si="12"/>
        <v>1363</v>
      </c>
      <c r="AJ81" s="225">
        <f t="shared" si="13"/>
        <v>340</v>
      </c>
      <c r="AK81" s="225">
        <f t="shared" si="14"/>
        <v>922</v>
      </c>
      <c r="AL81" s="299"/>
    </row>
    <row r="82" spans="1:38">
      <c r="A82" s="226">
        <v>73</v>
      </c>
      <c r="B82" s="227" t="s">
        <v>663</v>
      </c>
      <c r="C82" s="221" t="s">
        <v>1046</v>
      </c>
      <c r="D82" s="262">
        <v>16225</v>
      </c>
      <c r="E82" s="241">
        <v>1656</v>
      </c>
      <c r="F82" s="242">
        <v>0</v>
      </c>
      <c r="G82" s="313">
        <v>1656</v>
      </c>
      <c r="H82" s="242">
        <v>1584</v>
      </c>
      <c r="I82" s="242">
        <v>0</v>
      </c>
      <c r="J82" s="313">
        <v>1584</v>
      </c>
      <c r="K82" s="243">
        <v>95.652173913043484</v>
      </c>
      <c r="L82" s="244">
        <v>1656</v>
      </c>
      <c r="M82" s="242">
        <v>0</v>
      </c>
      <c r="N82" s="242">
        <v>1656</v>
      </c>
      <c r="O82" s="242">
        <v>422</v>
      </c>
      <c r="P82" s="242">
        <v>424</v>
      </c>
      <c r="Q82" s="242">
        <v>0</v>
      </c>
      <c r="R82" s="242">
        <v>424</v>
      </c>
      <c r="S82" s="242">
        <v>1696</v>
      </c>
      <c r="T82" s="242">
        <v>1660</v>
      </c>
      <c r="U82" s="242">
        <v>0</v>
      </c>
      <c r="V82" s="242">
        <v>1660</v>
      </c>
      <c r="W82" s="242">
        <v>768</v>
      </c>
      <c r="X82" s="242">
        <v>776</v>
      </c>
      <c r="Y82" s="242">
        <v>0</v>
      </c>
      <c r="Z82" s="242">
        <v>776</v>
      </c>
      <c r="AA82" s="242">
        <v>1552</v>
      </c>
      <c r="AB82" s="242">
        <v>1660</v>
      </c>
      <c r="AC82" s="242">
        <v>0</v>
      </c>
      <c r="AD82" s="242">
        <v>1660</v>
      </c>
      <c r="AE82" s="290">
        <f>ROUND(AD82*$AM$112,0)</f>
        <v>1574</v>
      </c>
      <c r="AF82" s="341">
        <f t="shared" si="15"/>
        <v>-82</v>
      </c>
      <c r="AG82" s="333"/>
      <c r="AH82" s="333"/>
      <c r="AI82" s="299">
        <f t="shared" si="12"/>
        <v>-10</v>
      </c>
      <c r="AJ82" s="225">
        <f t="shared" si="13"/>
        <v>-122</v>
      </c>
      <c r="AK82" s="225">
        <f t="shared" si="14"/>
        <v>22</v>
      </c>
      <c r="AL82" s="299"/>
    </row>
    <row r="83" spans="1:38" ht="30">
      <c r="A83" s="226">
        <v>74</v>
      </c>
      <c r="B83" s="227" t="s">
        <v>670</v>
      </c>
      <c r="C83" s="221" t="s">
        <v>5</v>
      </c>
      <c r="D83" s="262">
        <v>36911</v>
      </c>
      <c r="E83" s="241">
        <v>5086</v>
      </c>
      <c r="F83" s="242">
        <v>0</v>
      </c>
      <c r="G83" s="313">
        <v>5086</v>
      </c>
      <c r="H83" s="242">
        <v>5048</v>
      </c>
      <c r="I83" s="242">
        <v>0</v>
      </c>
      <c r="J83" s="313">
        <v>5048</v>
      </c>
      <c r="K83" s="243">
        <v>99.252850963429012</v>
      </c>
      <c r="L83" s="244">
        <v>5151</v>
      </c>
      <c r="M83" s="242">
        <v>0</v>
      </c>
      <c r="N83" s="242">
        <v>5151</v>
      </c>
      <c r="O83" s="242">
        <v>1143</v>
      </c>
      <c r="P83" s="242">
        <v>1131</v>
      </c>
      <c r="Q83" s="242">
        <v>0</v>
      </c>
      <c r="R83" s="242">
        <v>1131</v>
      </c>
      <c r="S83" s="242">
        <v>4524</v>
      </c>
      <c r="T83" s="242">
        <v>5134</v>
      </c>
      <c r="U83" s="242">
        <v>0</v>
      </c>
      <c r="V83" s="242">
        <v>5134</v>
      </c>
      <c r="W83" s="242">
        <v>2202</v>
      </c>
      <c r="X83" s="242">
        <v>2136</v>
      </c>
      <c r="Y83" s="242">
        <v>0</v>
      </c>
      <c r="Z83" s="242">
        <v>2136</v>
      </c>
      <c r="AA83" s="242">
        <v>4272</v>
      </c>
      <c r="AB83" s="242">
        <v>5279</v>
      </c>
      <c r="AC83" s="242">
        <v>0</v>
      </c>
      <c r="AD83" s="242">
        <v>5279</v>
      </c>
      <c r="AE83" s="290">
        <f>ROUND(AD83*$AM$112,0)</f>
        <v>5005</v>
      </c>
      <c r="AF83" s="341">
        <f t="shared" si="15"/>
        <v>-146</v>
      </c>
      <c r="AG83" s="333"/>
      <c r="AH83" s="333"/>
      <c r="AI83" s="299">
        <f t="shared" si="12"/>
        <v>-43</v>
      </c>
      <c r="AJ83" s="225">
        <f t="shared" si="13"/>
        <v>481</v>
      </c>
      <c r="AK83" s="225">
        <f t="shared" si="14"/>
        <v>733</v>
      </c>
      <c r="AL83" s="299"/>
    </row>
    <row r="84" spans="1:38" s="235" customFormat="1">
      <c r="A84" s="230"/>
      <c r="B84" s="231" t="s">
        <v>667</v>
      </c>
      <c r="C84" s="231" t="s">
        <v>667</v>
      </c>
      <c r="D84" s="263">
        <v>1057330</v>
      </c>
      <c r="E84" s="232"/>
      <c r="F84" s="230"/>
      <c r="G84" s="314"/>
      <c r="H84" s="230"/>
      <c r="I84" s="230"/>
      <c r="J84" s="314"/>
      <c r="K84" s="233"/>
      <c r="L84" s="234"/>
      <c r="M84" s="230"/>
      <c r="N84" s="230"/>
      <c r="O84" s="230"/>
      <c r="P84" s="230"/>
      <c r="Q84" s="230"/>
      <c r="R84" s="230"/>
      <c r="S84" s="230"/>
      <c r="T84" s="230"/>
      <c r="U84" s="230"/>
      <c r="V84" s="230"/>
      <c r="W84" s="230"/>
      <c r="X84" s="230"/>
      <c r="Y84" s="230"/>
      <c r="Z84" s="230"/>
      <c r="AA84" s="230"/>
      <c r="AB84" s="230"/>
      <c r="AC84" s="230"/>
      <c r="AD84" s="230"/>
      <c r="AE84" s="290"/>
      <c r="AF84" s="341">
        <f t="shared" si="15"/>
        <v>0</v>
      </c>
      <c r="AG84" s="333"/>
      <c r="AH84" s="333"/>
      <c r="AI84" s="299">
        <f t="shared" si="12"/>
        <v>0</v>
      </c>
      <c r="AJ84" s="225">
        <f t="shared" si="13"/>
        <v>0</v>
      </c>
      <c r="AK84" s="225">
        <f t="shared" si="14"/>
        <v>0</v>
      </c>
      <c r="AL84" s="299"/>
    </row>
    <row r="85" spans="1:38">
      <c r="A85" s="226">
        <v>75</v>
      </c>
      <c r="B85" s="227" t="s">
        <v>667</v>
      </c>
      <c r="C85" s="221" t="s">
        <v>1054</v>
      </c>
      <c r="D85" s="262"/>
      <c r="E85" s="241">
        <v>27151</v>
      </c>
      <c r="F85" s="242">
        <v>449</v>
      </c>
      <c r="G85" s="313">
        <v>27600</v>
      </c>
      <c r="H85" s="242">
        <v>27687</v>
      </c>
      <c r="I85" s="242">
        <v>449</v>
      </c>
      <c r="J85" s="313">
        <v>28136</v>
      </c>
      <c r="K85" s="243">
        <v>101.94202898550724</v>
      </c>
      <c r="L85" s="244">
        <v>27632</v>
      </c>
      <c r="M85" s="242">
        <v>245</v>
      </c>
      <c r="N85" s="242">
        <v>27877</v>
      </c>
      <c r="O85" s="242">
        <v>7346</v>
      </c>
      <c r="P85" s="242">
        <v>7613</v>
      </c>
      <c r="Q85" s="242">
        <v>55</v>
      </c>
      <c r="R85" s="242">
        <v>7668</v>
      </c>
      <c r="S85" s="242">
        <v>30672</v>
      </c>
      <c r="T85" s="242">
        <v>27632</v>
      </c>
      <c r="U85" s="242">
        <v>245</v>
      </c>
      <c r="V85" s="242">
        <v>27877</v>
      </c>
      <c r="W85" s="242">
        <v>13326</v>
      </c>
      <c r="X85" s="242">
        <v>13671</v>
      </c>
      <c r="Y85" s="242">
        <v>123</v>
      </c>
      <c r="Z85" s="242">
        <v>13794</v>
      </c>
      <c r="AA85" s="242">
        <v>27588</v>
      </c>
      <c r="AB85" s="242">
        <v>28517</v>
      </c>
      <c r="AC85" s="242">
        <v>1002</v>
      </c>
      <c r="AD85" s="242">
        <v>29519</v>
      </c>
      <c r="AE85" s="290">
        <f t="shared" ref="AE85:AE92" si="16">ROUND(AD85*$AM$112,0)</f>
        <v>27988</v>
      </c>
      <c r="AF85" s="341">
        <f t="shared" si="15"/>
        <v>111</v>
      </c>
      <c r="AG85" s="333"/>
      <c r="AH85" s="333"/>
      <c r="AI85" s="299">
        <f t="shared" si="12"/>
        <v>-148</v>
      </c>
      <c r="AJ85" s="225">
        <f t="shared" si="13"/>
        <v>-2684</v>
      </c>
      <c r="AK85" s="225">
        <f t="shared" si="14"/>
        <v>400</v>
      </c>
      <c r="AL85" s="299"/>
    </row>
    <row r="86" spans="1:38">
      <c r="A86" s="226">
        <v>76</v>
      </c>
      <c r="B86" s="227" t="s">
        <v>667</v>
      </c>
      <c r="C86" s="221" t="s">
        <v>1062</v>
      </c>
      <c r="D86" s="262"/>
      <c r="E86" s="241">
        <v>2538</v>
      </c>
      <c r="F86" s="242">
        <v>0</v>
      </c>
      <c r="G86" s="313">
        <v>2538</v>
      </c>
      <c r="H86" s="242">
        <v>2519</v>
      </c>
      <c r="I86" s="242">
        <v>0</v>
      </c>
      <c r="J86" s="313">
        <v>2519</v>
      </c>
      <c r="K86" s="243">
        <v>99.251379038613081</v>
      </c>
      <c r="L86" s="244">
        <v>2597</v>
      </c>
      <c r="M86" s="242">
        <v>0</v>
      </c>
      <c r="N86" s="242">
        <v>2597</v>
      </c>
      <c r="O86" s="242">
        <v>571</v>
      </c>
      <c r="P86" s="242">
        <v>625</v>
      </c>
      <c r="Q86" s="242">
        <v>0</v>
      </c>
      <c r="R86" s="242">
        <v>625</v>
      </c>
      <c r="S86" s="242">
        <v>2500</v>
      </c>
      <c r="T86" s="242">
        <v>2597</v>
      </c>
      <c r="U86" s="242">
        <v>0</v>
      </c>
      <c r="V86" s="242">
        <v>2597</v>
      </c>
      <c r="W86" s="242">
        <v>998</v>
      </c>
      <c r="X86" s="242">
        <v>1025</v>
      </c>
      <c r="Y86" s="242">
        <v>0</v>
      </c>
      <c r="Z86" s="242">
        <v>1025</v>
      </c>
      <c r="AA86" s="242">
        <v>2050</v>
      </c>
      <c r="AB86" s="242">
        <v>2597</v>
      </c>
      <c r="AC86" s="242">
        <v>0</v>
      </c>
      <c r="AD86" s="242">
        <v>2597</v>
      </c>
      <c r="AE86" s="290">
        <f t="shared" si="16"/>
        <v>2462</v>
      </c>
      <c r="AF86" s="341">
        <f t="shared" si="15"/>
        <v>-135</v>
      </c>
      <c r="AG86" s="333"/>
      <c r="AH86" s="333"/>
      <c r="AI86" s="299">
        <f t="shared" si="12"/>
        <v>-57</v>
      </c>
      <c r="AJ86" s="225">
        <f t="shared" si="13"/>
        <v>-38</v>
      </c>
      <c r="AK86" s="225">
        <f t="shared" si="14"/>
        <v>412</v>
      </c>
      <c r="AL86" s="299"/>
    </row>
    <row r="87" spans="1:38">
      <c r="A87" s="226">
        <v>77</v>
      </c>
      <c r="B87" s="227" t="s">
        <v>667</v>
      </c>
      <c r="C87" s="221" t="s">
        <v>1055</v>
      </c>
      <c r="D87" s="258"/>
      <c r="E87" s="241">
        <v>9620</v>
      </c>
      <c r="F87" s="242">
        <v>10</v>
      </c>
      <c r="G87" s="313">
        <v>9630</v>
      </c>
      <c r="H87" s="242">
        <v>9545</v>
      </c>
      <c r="I87" s="242">
        <v>10</v>
      </c>
      <c r="J87" s="313">
        <v>9555</v>
      </c>
      <c r="K87" s="243">
        <v>99.221183800623052</v>
      </c>
      <c r="L87" s="244">
        <v>9626</v>
      </c>
      <c r="M87" s="242">
        <v>0</v>
      </c>
      <c r="N87" s="242">
        <v>9626</v>
      </c>
      <c r="O87" s="242">
        <v>2350</v>
      </c>
      <c r="P87" s="242">
        <v>2436</v>
      </c>
      <c r="Q87" s="242">
        <v>0</v>
      </c>
      <c r="R87" s="242">
        <v>2436</v>
      </c>
      <c r="S87" s="242">
        <v>9744</v>
      </c>
      <c r="T87" s="242">
        <v>9626</v>
      </c>
      <c r="U87" s="242">
        <v>0</v>
      </c>
      <c r="V87" s="242">
        <v>9626</v>
      </c>
      <c r="W87" s="242">
        <v>4778</v>
      </c>
      <c r="X87" s="242">
        <v>4892</v>
      </c>
      <c r="Y87" s="242">
        <v>0</v>
      </c>
      <c r="Z87" s="242">
        <v>4892</v>
      </c>
      <c r="AA87" s="242">
        <v>9784</v>
      </c>
      <c r="AB87" s="242">
        <v>9626</v>
      </c>
      <c r="AC87" s="242">
        <v>10</v>
      </c>
      <c r="AD87" s="242">
        <v>9636</v>
      </c>
      <c r="AE87" s="290">
        <f t="shared" si="16"/>
        <v>9136</v>
      </c>
      <c r="AF87" s="341">
        <f t="shared" si="15"/>
        <v>-490</v>
      </c>
      <c r="AG87" s="333"/>
      <c r="AH87" s="333"/>
      <c r="AI87" s="299">
        <f t="shared" si="12"/>
        <v>-419</v>
      </c>
      <c r="AJ87" s="225">
        <f t="shared" si="13"/>
        <v>-608</v>
      </c>
      <c r="AK87" s="225">
        <f t="shared" si="14"/>
        <v>-648</v>
      </c>
      <c r="AL87" s="299"/>
    </row>
    <row r="88" spans="1:38">
      <c r="A88" s="226">
        <v>78</v>
      </c>
      <c r="B88" s="227" t="s">
        <v>667</v>
      </c>
      <c r="C88" s="221" t="s">
        <v>1041</v>
      </c>
      <c r="D88" s="258"/>
      <c r="E88" s="241">
        <v>19853</v>
      </c>
      <c r="F88" s="242">
        <v>115</v>
      </c>
      <c r="G88" s="313">
        <v>19968</v>
      </c>
      <c r="H88" s="242">
        <v>19613</v>
      </c>
      <c r="I88" s="242">
        <v>115</v>
      </c>
      <c r="J88" s="313">
        <v>19728</v>
      </c>
      <c r="K88" s="243">
        <v>98.798076923076934</v>
      </c>
      <c r="L88" s="244">
        <v>20271</v>
      </c>
      <c r="M88" s="242">
        <v>35</v>
      </c>
      <c r="N88" s="242">
        <v>20306</v>
      </c>
      <c r="O88" s="242">
        <v>4849</v>
      </c>
      <c r="P88" s="242">
        <v>5168</v>
      </c>
      <c r="Q88" s="242">
        <v>3</v>
      </c>
      <c r="R88" s="242">
        <v>5171</v>
      </c>
      <c r="S88" s="242">
        <v>20684</v>
      </c>
      <c r="T88" s="242">
        <v>20271</v>
      </c>
      <c r="U88" s="242">
        <v>35</v>
      </c>
      <c r="V88" s="242">
        <v>20306</v>
      </c>
      <c r="W88" s="242">
        <v>9766</v>
      </c>
      <c r="X88" s="242">
        <v>9970</v>
      </c>
      <c r="Y88" s="242">
        <v>7</v>
      </c>
      <c r="Z88" s="242">
        <v>9977</v>
      </c>
      <c r="AA88" s="242">
        <v>19954</v>
      </c>
      <c r="AB88" s="242">
        <v>21348</v>
      </c>
      <c r="AC88" s="242">
        <v>134</v>
      </c>
      <c r="AD88" s="242">
        <v>21482</v>
      </c>
      <c r="AE88" s="290">
        <f t="shared" si="16"/>
        <v>20368</v>
      </c>
      <c r="AF88" s="341">
        <f t="shared" si="15"/>
        <v>62</v>
      </c>
      <c r="AG88" s="333"/>
      <c r="AH88" s="333"/>
      <c r="AI88" s="299">
        <f t="shared" si="12"/>
        <v>640</v>
      </c>
      <c r="AJ88" s="225">
        <f t="shared" si="13"/>
        <v>-316</v>
      </c>
      <c r="AK88" s="225">
        <f t="shared" si="14"/>
        <v>414</v>
      </c>
      <c r="AL88" s="299"/>
    </row>
    <row r="89" spans="1:38">
      <c r="A89" s="226">
        <v>79</v>
      </c>
      <c r="B89" s="227" t="s">
        <v>667</v>
      </c>
      <c r="C89" s="221" t="s">
        <v>1043</v>
      </c>
      <c r="D89" s="258"/>
      <c r="E89" s="241">
        <v>27584</v>
      </c>
      <c r="F89" s="242">
        <v>165</v>
      </c>
      <c r="G89" s="313">
        <v>27749</v>
      </c>
      <c r="H89" s="242">
        <v>27802</v>
      </c>
      <c r="I89" s="242">
        <v>166</v>
      </c>
      <c r="J89" s="313">
        <v>27968</v>
      </c>
      <c r="K89" s="243">
        <v>100.78921762946413</v>
      </c>
      <c r="L89" s="244">
        <v>27269</v>
      </c>
      <c r="M89" s="242">
        <v>442</v>
      </c>
      <c r="N89" s="242">
        <v>27711</v>
      </c>
      <c r="O89" s="242">
        <v>7366</v>
      </c>
      <c r="P89" s="242">
        <v>7614</v>
      </c>
      <c r="Q89" s="242">
        <v>81</v>
      </c>
      <c r="R89" s="242">
        <v>7695</v>
      </c>
      <c r="S89" s="242">
        <v>30780</v>
      </c>
      <c r="T89" s="242">
        <v>27269</v>
      </c>
      <c r="U89" s="242">
        <v>442</v>
      </c>
      <c r="V89" s="242">
        <v>27711</v>
      </c>
      <c r="W89" s="242">
        <v>13545</v>
      </c>
      <c r="X89" s="242">
        <v>13961</v>
      </c>
      <c r="Y89" s="242">
        <v>214</v>
      </c>
      <c r="Z89" s="242">
        <v>14175</v>
      </c>
      <c r="AA89" s="242">
        <v>28350</v>
      </c>
      <c r="AB89" s="242">
        <v>27702</v>
      </c>
      <c r="AC89" s="242">
        <v>552</v>
      </c>
      <c r="AD89" s="242">
        <v>28254</v>
      </c>
      <c r="AE89" s="290">
        <f t="shared" si="16"/>
        <v>26789</v>
      </c>
      <c r="AF89" s="341">
        <f t="shared" si="15"/>
        <v>-922</v>
      </c>
      <c r="AG89" s="333"/>
      <c r="AH89" s="333"/>
      <c r="AI89" s="299">
        <f t="shared" si="12"/>
        <v>-1179</v>
      </c>
      <c r="AJ89" s="225">
        <f t="shared" si="13"/>
        <v>-3991</v>
      </c>
      <c r="AK89" s="225">
        <f t="shared" si="14"/>
        <v>-1561</v>
      </c>
      <c r="AL89" s="299"/>
    </row>
    <row r="90" spans="1:38">
      <c r="A90" s="226">
        <v>80</v>
      </c>
      <c r="B90" s="227" t="s">
        <v>667</v>
      </c>
      <c r="C90" s="221" t="s">
        <v>1042</v>
      </c>
      <c r="D90" s="258"/>
      <c r="E90" s="241">
        <v>16732</v>
      </c>
      <c r="F90" s="242">
        <v>182</v>
      </c>
      <c r="G90" s="313">
        <v>16914</v>
      </c>
      <c r="H90" s="242">
        <v>16191</v>
      </c>
      <c r="I90" s="242">
        <v>182</v>
      </c>
      <c r="J90" s="313">
        <v>16373</v>
      </c>
      <c r="K90" s="243">
        <v>96.8014662409838</v>
      </c>
      <c r="L90" s="244">
        <v>16797</v>
      </c>
      <c r="M90" s="242">
        <v>0</v>
      </c>
      <c r="N90" s="242">
        <v>16797</v>
      </c>
      <c r="O90" s="242">
        <v>4132</v>
      </c>
      <c r="P90" s="242">
        <v>4241</v>
      </c>
      <c r="Q90" s="242">
        <v>0</v>
      </c>
      <c r="R90" s="242">
        <v>4241</v>
      </c>
      <c r="S90" s="242">
        <v>16964</v>
      </c>
      <c r="T90" s="242">
        <v>16797</v>
      </c>
      <c r="U90" s="242">
        <v>0</v>
      </c>
      <c r="V90" s="242">
        <v>16797</v>
      </c>
      <c r="W90" s="242">
        <v>7657</v>
      </c>
      <c r="X90" s="242">
        <v>7856</v>
      </c>
      <c r="Y90" s="242">
        <v>0</v>
      </c>
      <c r="Z90" s="242">
        <v>7856</v>
      </c>
      <c r="AA90" s="242">
        <v>15712</v>
      </c>
      <c r="AB90" s="242">
        <v>16797</v>
      </c>
      <c r="AC90" s="242">
        <v>182</v>
      </c>
      <c r="AD90" s="242">
        <v>16979</v>
      </c>
      <c r="AE90" s="290">
        <f t="shared" si="16"/>
        <v>16098</v>
      </c>
      <c r="AF90" s="341">
        <f t="shared" si="15"/>
        <v>-699</v>
      </c>
      <c r="AG90" s="333"/>
      <c r="AH90" s="333"/>
      <c r="AI90" s="299">
        <f t="shared" si="12"/>
        <v>-275</v>
      </c>
      <c r="AJ90" s="225">
        <f t="shared" si="13"/>
        <v>-866</v>
      </c>
      <c r="AK90" s="225">
        <f t="shared" si="14"/>
        <v>386</v>
      </c>
      <c r="AL90" s="299"/>
    </row>
    <row r="91" spans="1:38">
      <c r="A91" s="226">
        <v>81</v>
      </c>
      <c r="B91" s="227" t="s">
        <v>667</v>
      </c>
      <c r="C91" s="221" t="s">
        <v>1059</v>
      </c>
      <c r="D91" s="258"/>
      <c r="E91" s="241">
        <v>7847</v>
      </c>
      <c r="F91" s="242">
        <v>367</v>
      </c>
      <c r="G91" s="313">
        <v>8214</v>
      </c>
      <c r="H91" s="242">
        <v>7819</v>
      </c>
      <c r="I91" s="242">
        <v>368</v>
      </c>
      <c r="J91" s="313">
        <v>8187</v>
      </c>
      <c r="K91" s="243">
        <v>99.671292914536153</v>
      </c>
      <c r="L91" s="244">
        <v>7938</v>
      </c>
      <c r="M91" s="242">
        <v>0</v>
      </c>
      <c r="N91" s="242">
        <v>7938</v>
      </c>
      <c r="O91" s="242">
        <v>2056</v>
      </c>
      <c r="P91" s="242">
        <v>2087</v>
      </c>
      <c r="Q91" s="242">
        <v>0</v>
      </c>
      <c r="R91" s="242">
        <v>2087</v>
      </c>
      <c r="S91" s="242">
        <v>8348</v>
      </c>
      <c r="T91" s="242">
        <v>7938</v>
      </c>
      <c r="U91" s="242">
        <v>0</v>
      </c>
      <c r="V91" s="242">
        <v>7938</v>
      </c>
      <c r="W91" s="242">
        <v>3487</v>
      </c>
      <c r="X91" s="242">
        <v>3534</v>
      </c>
      <c r="Y91" s="242">
        <v>0</v>
      </c>
      <c r="Z91" s="242">
        <v>3534</v>
      </c>
      <c r="AA91" s="242">
        <v>7068</v>
      </c>
      <c r="AB91" s="242">
        <v>7738</v>
      </c>
      <c r="AC91" s="242">
        <v>0</v>
      </c>
      <c r="AD91" s="242">
        <v>7738</v>
      </c>
      <c r="AE91" s="290">
        <f t="shared" si="16"/>
        <v>7337</v>
      </c>
      <c r="AF91" s="341">
        <f t="shared" si="15"/>
        <v>-601</v>
      </c>
      <c r="AG91" s="333"/>
      <c r="AH91" s="333"/>
      <c r="AI91" s="299">
        <f t="shared" si="12"/>
        <v>-850</v>
      </c>
      <c r="AJ91" s="225">
        <f t="shared" si="13"/>
        <v>-1011</v>
      </c>
      <c r="AK91" s="225">
        <f t="shared" si="14"/>
        <v>269</v>
      </c>
      <c r="AL91" s="299"/>
    </row>
    <row r="92" spans="1:38" ht="30">
      <c r="A92" s="226">
        <v>82</v>
      </c>
      <c r="B92" s="227" t="s">
        <v>667</v>
      </c>
      <c r="C92" s="221" t="s">
        <v>1056</v>
      </c>
      <c r="D92" s="258"/>
      <c r="E92" s="241">
        <v>17126</v>
      </c>
      <c r="F92" s="242">
        <v>1128</v>
      </c>
      <c r="G92" s="313">
        <v>18254</v>
      </c>
      <c r="H92" s="242">
        <v>17607</v>
      </c>
      <c r="I92" s="242">
        <v>1133</v>
      </c>
      <c r="J92" s="313">
        <v>18740</v>
      </c>
      <c r="K92" s="243">
        <v>102.66243015229539</v>
      </c>
      <c r="L92" s="244">
        <v>17880</v>
      </c>
      <c r="M92" s="242">
        <v>1111</v>
      </c>
      <c r="N92" s="242">
        <v>18991</v>
      </c>
      <c r="O92" s="242">
        <v>4490</v>
      </c>
      <c r="P92" s="242">
        <v>4490</v>
      </c>
      <c r="Q92" s="242">
        <v>262</v>
      </c>
      <c r="R92" s="242">
        <v>4752</v>
      </c>
      <c r="S92" s="242">
        <v>19008</v>
      </c>
      <c r="T92" s="242">
        <v>17879</v>
      </c>
      <c r="U92" s="242">
        <v>1099</v>
      </c>
      <c r="V92" s="242">
        <v>18978</v>
      </c>
      <c r="W92" s="242">
        <v>8018</v>
      </c>
      <c r="X92" s="242">
        <v>8018</v>
      </c>
      <c r="Y92" s="242">
        <v>531</v>
      </c>
      <c r="Z92" s="242">
        <v>8549</v>
      </c>
      <c r="AA92" s="242">
        <v>17098</v>
      </c>
      <c r="AB92" s="242">
        <v>19549</v>
      </c>
      <c r="AC92" s="242">
        <v>1543</v>
      </c>
      <c r="AD92" s="242">
        <v>21092</v>
      </c>
      <c r="AE92" s="290">
        <f t="shared" si="16"/>
        <v>19998</v>
      </c>
      <c r="AF92" s="341">
        <f t="shared" si="15"/>
        <v>1007</v>
      </c>
      <c r="AG92" s="333"/>
      <c r="AH92" s="333"/>
      <c r="AI92" s="299">
        <f t="shared" si="12"/>
        <v>1258</v>
      </c>
      <c r="AJ92" s="225">
        <f t="shared" si="13"/>
        <v>990</v>
      </c>
      <c r="AK92" s="225">
        <f t="shared" si="14"/>
        <v>2900</v>
      </c>
      <c r="AL92" s="299"/>
    </row>
    <row r="93" spans="1:38" ht="30">
      <c r="A93" s="226">
        <v>83</v>
      </c>
      <c r="B93" s="227" t="s">
        <v>667</v>
      </c>
      <c r="C93" s="221" t="s">
        <v>1069</v>
      </c>
      <c r="D93" s="258"/>
      <c r="E93" s="241">
        <v>78</v>
      </c>
      <c r="F93" s="242">
        <v>0</v>
      </c>
      <c r="G93" s="313">
        <v>78</v>
      </c>
      <c r="H93" s="242">
        <v>70</v>
      </c>
      <c r="I93" s="242">
        <v>0</v>
      </c>
      <c r="J93" s="313">
        <v>70</v>
      </c>
      <c r="K93" s="243">
        <v>89.743589743589752</v>
      </c>
      <c r="L93" s="244">
        <v>78</v>
      </c>
      <c r="M93" s="242">
        <v>0</v>
      </c>
      <c r="N93" s="242">
        <v>78</v>
      </c>
      <c r="O93" s="242">
        <v>20</v>
      </c>
      <c r="P93" s="242">
        <v>20</v>
      </c>
      <c r="Q93" s="242">
        <v>0</v>
      </c>
      <c r="R93" s="242">
        <v>20</v>
      </c>
      <c r="S93" s="242">
        <v>80</v>
      </c>
      <c r="T93" s="242">
        <v>78</v>
      </c>
      <c r="U93" s="242">
        <v>0</v>
      </c>
      <c r="V93" s="242">
        <v>78</v>
      </c>
      <c r="W93" s="242">
        <v>20</v>
      </c>
      <c r="X93" s="242">
        <v>20</v>
      </c>
      <c r="Y93" s="242">
        <v>0</v>
      </c>
      <c r="Z93" s="242">
        <v>20</v>
      </c>
      <c r="AA93" s="242">
        <v>40</v>
      </c>
      <c r="AB93" s="242">
        <v>78</v>
      </c>
      <c r="AC93" s="242">
        <v>0</v>
      </c>
      <c r="AD93" s="295">
        <v>78</v>
      </c>
      <c r="AE93" s="328">
        <v>78</v>
      </c>
      <c r="AF93" s="341">
        <f t="shared" si="15"/>
        <v>0</v>
      </c>
      <c r="AG93" s="332"/>
      <c r="AH93" s="332"/>
      <c r="AI93" s="299">
        <f t="shared" si="12"/>
        <v>8</v>
      </c>
      <c r="AJ93" s="225">
        <f t="shared" si="13"/>
        <v>-2</v>
      </c>
      <c r="AK93" s="225">
        <f t="shared" si="14"/>
        <v>38</v>
      </c>
      <c r="AL93" s="301"/>
    </row>
    <row r="94" spans="1:38">
      <c r="A94" s="226">
        <v>84</v>
      </c>
      <c r="B94" s="227" t="s">
        <v>667</v>
      </c>
      <c r="C94" s="221" t="s">
        <v>1058</v>
      </c>
      <c r="D94" s="258"/>
      <c r="E94" s="241">
        <v>4651</v>
      </c>
      <c r="F94" s="242">
        <v>12</v>
      </c>
      <c r="G94" s="313">
        <v>4663</v>
      </c>
      <c r="H94" s="242">
        <v>4572</v>
      </c>
      <c r="I94" s="242">
        <v>12</v>
      </c>
      <c r="J94" s="313">
        <v>4584</v>
      </c>
      <c r="K94" s="243">
        <v>98.305811709200086</v>
      </c>
      <c r="L94" s="244">
        <v>4875</v>
      </c>
      <c r="M94" s="242">
        <v>0</v>
      </c>
      <c r="N94" s="242">
        <v>4875</v>
      </c>
      <c r="O94" s="242">
        <v>1352</v>
      </c>
      <c r="P94" s="242">
        <v>1361</v>
      </c>
      <c r="Q94" s="242">
        <v>0</v>
      </c>
      <c r="R94" s="242">
        <v>1361</v>
      </c>
      <c r="S94" s="242">
        <v>5444</v>
      </c>
      <c r="T94" s="242">
        <v>4875</v>
      </c>
      <c r="U94" s="242">
        <v>0</v>
      </c>
      <c r="V94" s="242">
        <v>4875</v>
      </c>
      <c r="W94" s="242">
        <v>2388</v>
      </c>
      <c r="X94" s="242">
        <v>2406</v>
      </c>
      <c r="Y94" s="242">
        <v>0</v>
      </c>
      <c r="Z94" s="242">
        <v>2406</v>
      </c>
      <c r="AA94" s="242">
        <v>4812</v>
      </c>
      <c r="AB94" s="242">
        <v>5425</v>
      </c>
      <c r="AC94" s="242">
        <v>20</v>
      </c>
      <c r="AD94" s="242">
        <v>5445</v>
      </c>
      <c r="AE94" s="290">
        <f t="shared" ref="AE94:AE104" si="17">ROUND(AD94*$AM$112,0)</f>
        <v>5163</v>
      </c>
      <c r="AF94" s="341">
        <f t="shared" si="15"/>
        <v>288</v>
      </c>
      <c r="AG94" s="333"/>
      <c r="AH94" s="333"/>
      <c r="AI94" s="299">
        <f t="shared" si="12"/>
        <v>579</v>
      </c>
      <c r="AJ94" s="225">
        <f t="shared" si="13"/>
        <v>-281</v>
      </c>
      <c r="AK94" s="225">
        <f t="shared" si="14"/>
        <v>351</v>
      </c>
      <c r="AL94" s="299"/>
    </row>
    <row r="95" spans="1:38">
      <c r="A95" s="226">
        <v>85</v>
      </c>
      <c r="B95" s="227" t="s">
        <v>667</v>
      </c>
      <c r="C95" s="221" t="s">
        <v>954</v>
      </c>
      <c r="D95" s="258"/>
      <c r="E95" s="241">
        <v>2692</v>
      </c>
      <c r="F95" s="242">
        <v>0</v>
      </c>
      <c r="G95" s="313">
        <v>2692</v>
      </c>
      <c r="H95" s="242">
        <v>2741</v>
      </c>
      <c r="I95" s="242">
        <v>0</v>
      </c>
      <c r="J95" s="313">
        <v>2741</v>
      </c>
      <c r="K95" s="243">
        <v>101.82020802377414</v>
      </c>
      <c r="L95" s="244">
        <v>2659</v>
      </c>
      <c r="M95" s="242">
        <v>0</v>
      </c>
      <c r="N95" s="242">
        <v>2659</v>
      </c>
      <c r="O95" s="242">
        <v>665</v>
      </c>
      <c r="P95" s="242">
        <v>682</v>
      </c>
      <c r="Q95" s="242">
        <v>0</v>
      </c>
      <c r="R95" s="242">
        <v>682</v>
      </c>
      <c r="S95" s="242">
        <v>2728</v>
      </c>
      <c r="T95" s="242">
        <v>2659</v>
      </c>
      <c r="U95" s="242">
        <v>0</v>
      </c>
      <c r="V95" s="242">
        <v>2659</v>
      </c>
      <c r="W95" s="242">
        <v>1275</v>
      </c>
      <c r="X95" s="242">
        <v>1290</v>
      </c>
      <c r="Y95" s="242">
        <v>0</v>
      </c>
      <c r="Z95" s="242">
        <v>1290</v>
      </c>
      <c r="AA95" s="242">
        <v>2580</v>
      </c>
      <c r="AB95" s="242">
        <v>2659</v>
      </c>
      <c r="AC95" s="242">
        <v>0</v>
      </c>
      <c r="AD95" s="242">
        <v>2659</v>
      </c>
      <c r="AE95" s="290">
        <f t="shared" si="17"/>
        <v>2521</v>
      </c>
      <c r="AF95" s="341">
        <f t="shared" si="15"/>
        <v>-138</v>
      </c>
      <c r="AG95" s="333"/>
      <c r="AH95" s="333"/>
      <c r="AI95" s="299">
        <f t="shared" si="12"/>
        <v>-220</v>
      </c>
      <c r="AJ95" s="225">
        <f t="shared" si="13"/>
        <v>-207</v>
      </c>
      <c r="AK95" s="225">
        <f t="shared" si="14"/>
        <v>-59</v>
      </c>
      <c r="AL95" s="299"/>
    </row>
    <row r="96" spans="1:38">
      <c r="A96" s="226">
        <v>86</v>
      </c>
      <c r="B96" s="227" t="s">
        <v>667</v>
      </c>
      <c r="C96" s="221" t="s">
        <v>1063</v>
      </c>
      <c r="D96" s="258"/>
      <c r="E96" s="241">
        <v>8792</v>
      </c>
      <c r="F96" s="242">
        <v>150</v>
      </c>
      <c r="G96" s="313">
        <v>8942</v>
      </c>
      <c r="H96" s="242">
        <v>8797</v>
      </c>
      <c r="I96" s="242">
        <v>152</v>
      </c>
      <c r="J96" s="313">
        <v>8949</v>
      </c>
      <c r="K96" s="243">
        <v>100.07828226347573</v>
      </c>
      <c r="L96" s="244">
        <v>8792</v>
      </c>
      <c r="M96" s="242">
        <v>158</v>
      </c>
      <c r="N96" s="242">
        <v>8950</v>
      </c>
      <c r="O96" s="242">
        <v>2298</v>
      </c>
      <c r="P96" s="242">
        <v>2320</v>
      </c>
      <c r="Q96" s="242">
        <v>31</v>
      </c>
      <c r="R96" s="242">
        <v>2351</v>
      </c>
      <c r="S96" s="242">
        <v>9404</v>
      </c>
      <c r="T96" s="242">
        <v>8792</v>
      </c>
      <c r="U96" s="242">
        <v>158</v>
      </c>
      <c r="V96" s="242">
        <v>8950</v>
      </c>
      <c r="W96" s="242">
        <v>3821</v>
      </c>
      <c r="X96" s="242">
        <v>3855</v>
      </c>
      <c r="Y96" s="242">
        <v>54</v>
      </c>
      <c r="Z96" s="242">
        <v>3909</v>
      </c>
      <c r="AA96" s="242">
        <v>7818</v>
      </c>
      <c r="AB96" s="242">
        <v>8822</v>
      </c>
      <c r="AC96" s="242">
        <v>158</v>
      </c>
      <c r="AD96" s="242">
        <v>8980</v>
      </c>
      <c r="AE96" s="290">
        <f t="shared" si="17"/>
        <v>8514</v>
      </c>
      <c r="AF96" s="341">
        <f t="shared" si="15"/>
        <v>-436</v>
      </c>
      <c r="AG96" s="333"/>
      <c r="AH96" s="333"/>
      <c r="AI96" s="299">
        <f t="shared" si="12"/>
        <v>-435</v>
      </c>
      <c r="AJ96" s="225">
        <f t="shared" si="13"/>
        <v>-890</v>
      </c>
      <c r="AK96" s="225">
        <f t="shared" si="14"/>
        <v>696</v>
      </c>
      <c r="AL96" s="299"/>
    </row>
    <row r="97" spans="1:39">
      <c r="A97" s="226">
        <v>87</v>
      </c>
      <c r="B97" s="227" t="s">
        <v>667</v>
      </c>
      <c r="C97" s="221" t="s">
        <v>563</v>
      </c>
      <c r="D97" s="258"/>
      <c r="E97" s="241">
        <v>256</v>
      </c>
      <c r="F97" s="242">
        <v>204</v>
      </c>
      <c r="G97" s="313">
        <v>460</v>
      </c>
      <c r="H97" s="242">
        <v>233</v>
      </c>
      <c r="I97" s="242">
        <v>204</v>
      </c>
      <c r="J97" s="313">
        <v>437</v>
      </c>
      <c r="K97" s="243">
        <v>95</v>
      </c>
      <c r="L97" s="244">
        <v>480</v>
      </c>
      <c r="M97" s="242">
        <v>0</v>
      </c>
      <c r="N97" s="242">
        <v>480</v>
      </c>
      <c r="O97" s="242">
        <v>118</v>
      </c>
      <c r="P97" s="242">
        <v>120</v>
      </c>
      <c r="Q97" s="242">
        <v>0</v>
      </c>
      <c r="R97" s="242">
        <v>120</v>
      </c>
      <c r="S97" s="242">
        <v>480</v>
      </c>
      <c r="T97" s="242">
        <v>480</v>
      </c>
      <c r="U97" s="242">
        <v>0</v>
      </c>
      <c r="V97" s="242">
        <v>480</v>
      </c>
      <c r="W97" s="242">
        <v>237</v>
      </c>
      <c r="X97" s="242">
        <v>240</v>
      </c>
      <c r="Y97" s="242">
        <v>0</v>
      </c>
      <c r="Z97" s="242">
        <v>240</v>
      </c>
      <c r="AA97" s="242">
        <v>480</v>
      </c>
      <c r="AB97" s="242">
        <v>504</v>
      </c>
      <c r="AC97" s="242">
        <v>0</v>
      </c>
      <c r="AD97" s="242">
        <v>504</v>
      </c>
      <c r="AE97" s="290">
        <f t="shared" si="17"/>
        <v>478</v>
      </c>
      <c r="AF97" s="341">
        <f t="shared" si="15"/>
        <v>-2</v>
      </c>
      <c r="AG97" s="333"/>
      <c r="AH97" s="333"/>
      <c r="AI97" s="299">
        <f t="shared" si="12"/>
        <v>41</v>
      </c>
      <c r="AJ97" s="225">
        <f t="shared" si="13"/>
        <v>-2</v>
      </c>
      <c r="AK97" s="225">
        <f t="shared" si="14"/>
        <v>-2</v>
      </c>
      <c r="AL97" s="299"/>
    </row>
    <row r="98" spans="1:39">
      <c r="A98" s="226">
        <v>88</v>
      </c>
      <c r="B98" s="227" t="s">
        <v>667</v>
      </c>
      <c r="C98" s="221" t="s">
        <v>561</v>
      </c>
      <c r="D98" s="258"/>
      <c r="E98" s="241">
        <v>250</v>
      </c>
      <c r="F98" s="242">
        <v>0</v>
      </c>
      <c r="G98" s="313">
        <v>250</v>
      </c>
      <c r="H98" s="242">
        <v>251</v>
      </c>
      <c r="I98" s="242">
        <v>0</v>
      </c>
      <c r="J98" s="313">
        <v>251</v>
      </c>
      <c r="K98" s="243">
        <v>100.4</v>
      </c>
      <c r="L98" s="244">
        <v>250</v>
      </c>
      <c r="M98" s="242">
        <v>0</v>
      </c>
      <c r="N98" s="242">
        <v>250</v>
      </c>
      <c r="O98" s="242">
        <v>65</v>
      </c>
      <c r="P98" s="242">
        <v>65</v>
      </c>
      <c r="Q98" s="242">
        <v>0</v>
      </c>
      <c r="R98" s="242">
        <v>65</v>
      </c>
      <c r="S98" s="242">
        <v>260</v>
      </c>
      <c r="T98" s="242">
        <v>250</v>
      </c>
      <c r="U98" s="242">
        <v>0</v>
      </c>
      <c r="V98" s="242">
        <v>250</v>
      </c>
      <c r="W98" s="242">
        <v>133</v>
      </c>
      <c r="X98" s="242">
        <v>133</v>
      </c>
      <c r="Y98" s="242">
        <v>0</v>
      </c>
      <c r="Z98" s="242">
        <v>133</v>
      </c>
      <c r="AA98" s="242">
        <v>266</v>
      </c>
      <c r="AB98" s="242">
        <v>500</v>
      </c>
      <c r="AC98" s="242">
        <v>0</v>
      </c>
      <c r="AD98" s="242">
        <v>500</v>
      </c>
      <c r="AE98" s="290">
        <f t="shared" si="17"/>
        <v>474</v>
      </c>
      <c r="AF98" s="341">
        <f t="shared" si="15"/>
        <v>224</v>
      </c>
      <c r="AG98" s="333"/>
      <c r="AH98" s="333"/>
      <c r="AI98" s="299">
        <f t="shared" si="12"/>
        <v>223</v>
      </c>
      <c r="AJ98" s="225">
        <f t="shared" si="13"/>
        <v>214</v>
      </c>
      <c r="AK98" s="225">
        <f t="shared" si="14"/>
        <v>208</v>
      </c>
      <c r="AL98" s="299"/>
    </row>
    <row r="99" spans="1:39">
      <c r="A99" s="226">
        <v>89</v>
      </c>
      <c r="B99" s="227" t="s">
        <v>667</v>
      </c>
      <c r="C99" s="221" t="s">
        <v>15</v>
      </c>
      <c r="D99" s="258"/>
      <c r="E99" s="241">
        <v>260</v>
      </c>
      <c r="F99" s="242">
        <v>0</v>
      </c>
      <c r="G99" s="313">
        <v>260</v>
      </c>
      <c r="H99" s="242">
        <v>235</v>
      </c>
      <c r="I99" s="242">
        <v>0</v>
      </c>
      <c r="J99" s="313">
        <v>235</v>
      </c>
      <c r="K99" s="243">
        <v>90.384615384615387</v>
      </c>
      <c r="L99" s="244">
        <v>455</v>
      </c>
      <c r="M99" s="242">
        <v>0</v>
      </c>
      <c r="N99" s="242">
        <v>455</v>
      </c>
      <c r="O99" s="242">
        <v>81</v>
      </c>
      <c r="P99" s="242">
        <v>81</v>
      </c>
      <c r="Q99" s="242">
        <v>0</v>
      </c>
      <c r="R99" s="242">
        <v>81</v>
      </c>
      <c r="S99" s="242">
        <v>324</v>
      </c>
      <c r="T99" s="242">
        <v>455</v>
      </c>
      <c r="U99" s="242">
        <v>0</v>
      </c>
      <c r="V99" s="242">
        <v>455</v>
      </c>
      <c r="W99" s="242">
        <v>174</v>
      </c>
      <c r="X99" s="242">
        <v>174</v>
      </c>
      <c r="Y99" s="242">
        <v>0</v>
      </c>
      <c r="Z99" s="242">
        <v>174</v>
      </c>
      <c r="AA99" s="242">
        <v>348</v>
      </c>
      <c r="AB99" s="242">
        <v>600</v>
      </c>
      <c r="AC99" s="242">
        <v>100</v>
      </c>
      <c r="AD99" s="242">
        <v>700</v>
      </c>
      <c r="AE99" s="290">
        <f t="shared" si="17"/>
        <v>664</v>
      </c>
      <c r="AF99" s="341">
        <f t="shared" si="15"/>
        <v>209</v>
      </c>
      <c r="AG99" s="333"/>
      <c r="AH99" s="333"/>
      <c r="AI99" s="299">
        <f t="shared" si="12"/>
        <v>429</v>
      </c>
      <c r="AJ99" s="225">
        <f t="shared" si="13"/>
        <v>340</v>
      </c>
      <c r="AK99" s="225">
        <f t="shared" si="14"/>
        <v>316</v>
      </c>
      <c r="AL99" s="299"/>
    </row>
    <row r="100" spans="1:39">
      <c r="A100" s="226">
        <v>90</v>
      </c>
      <c r="B100" s="227" t="s">
        <v>667</v>
      </c>
      <c r="C100" s="221" t="s">
        <v>35</v>
      </c>
      <c r="D100" s="258"/>
      <c r="E100" s="241">
        <v>1281</v>
      </c>
      <c r="F100" s="242">
        <v>627</v>
      </c>
      <c r="G100" s="313">
        <v>1908</v>
      </c>
      <c r="H100" s="242">
        <v>1263</v>
      </c>
      <c r="I100" s="242">
        <v>1420</v>
      </c>
      <c r="J100" s="313">
        <v>2683</v>
      </c>
      <c r="K100" s="243">
        <v>140.61844863731656</v>
      </c>
      <c r="L100" s="244">
        <v>1481</v>
      </c>
      <c r="M100" s="242">
        <v>0</v>
      </c>
      <c r="N100" s="242">
        <v>1481</v>
      </c>
      <c r="O100" s="242">
        <v>317</v>
      </c>
      <c r="P100" s="242">
        <v>317</v>
      </c>
      <c r="Q100" s="242">
        <v>0</v>
      </c>
      <c r="R100" s="242">
        <v>317</v>
      </c>
      <c r="S100" s="242">
        <v>1268</v>
      </c>
      <c r="T100" s="242">
        <v>1481</v>
      </c>
      <c r="U100" s="242">
        <v>0</v>
      </c>
      <c r="V100" s="242">
        <v>1481</v>
      </c>
      <c r="W100" s="242">
        <v>648</v>
      </c>
      <c r="X100" s="242">
        <v>648</v>
      </c>
      <c r="Y100" s="242">
        <v>0</v>
      </c>
      <c r="Z100" s="242">
        <v>648</v>
      </c>
      <c r="AA100" s="242">
        <v>1296</v>
      </c>
      <c r="AB100" s="242">
        <v>1956</v>
      </c>
      <c r="AC100" s="242">
        <v>350</v>
      </c>
      <c r="AD100" s="242">
        <v>2306</v>
      </c>
      <c r="AE100" s="290">
        <f t="shared" si="17"/>
        <v>2186</v>
      </c>
      <c r="AF100" s="341">
        <f t="shared" si="15"/>
        <v>705</v>
      </c>
      <c r="AG100" s="333"/>
      <c r="AH100" s="333"/>
      <c r="AI100" s="299">
        <f t="shared" si="12"/>
        <v>-497</v>
      </c>
      <c r="AJ100" s="225">
        <f t="shared" si="13"/>
        <v>918</v>
      </c>
      <c r="AK100" s="225">
        <f t="shared" si="14"/>
        <v>890</v>
      </c>
      <c r="AL100" s="299"/>
    </row>
    <row r="101" spans="1:39">
      <c r="A101" s="226">
        <v>91</v>
      </c>
      <c r="B101" s="227" t="s">
        <v>667</v>
      </c>
      <c r="C101" s="221" t="s">
        <v>562</v>
      </c>
      <c r="D101" s="258"/>
      <c r="E101" s="241">
        <v>366</v>
      </c>
      <c r="F101" s="242">
        <v>120</v>
      </c>
      <c r="G101" s="313">
        <v>486</v>
      </c>
      <c r="H101" s="242">
        <v>366</v>
      </c>
      <c r="I101" s="242">
        <v>120</v>
      </c>
      <c r="J101" s="313">
        <v>486</v>
      </c>
      <c r="K101" s="243">
        <v>100</v>
      </c>
      <c r="L101" s="244">
        <v>520</v>
      </c>
      <c r="M101" s="242">
        <v>0</v>
      </c>
      <c r="N101" s="242">
        <v>520</v>
      </c>
      <c r="O101" s="242">
        <v>115</v>
      </c>
      <c r="P101" s="242">
        <v>117</v>
      </c>
      <c r="Q101" s="242">
        <v>0</v>
      </c>
      <c r="R101" s="242">
        <v>117</v>
      </c>
      <c r="S101" s="242">
        <v>468</v>
      </c>
      <c r="T101" s="242">
        <v>520</v>
      </c>
      <c r="U101" s="242">
        <v>0</v>
      </c>
      <c r="V101" s="242">
        <v>520</v>
      </c>
      <c r="W101" s="242">
        <v>214</v>
      </c>
      <c r="X101" s="242">
        <v>216</v>
      </c>
      <c r="Y101" s="242">
        <v>0</v>
      </c>
      <c r="Z101" s="242">
        <v>216</v>
      </c>
      <c r="AA101" s="242">
        <v>432</v>
      </c>
      <c r="AB101" s="242">
        <v>490</v>
      </c>
      <c r="AC101" s="242">
        <v>230</v>
      </c>
      <c r="AD101" s="242">
        <v>720</v>
      </c>
      <c r="AE101" s="290">
        <f t="shared" si="17"/>
        <v>683</v>
      </c>
      <c r="AF101" s="341">
        <f t="shared" si="15"/>
        <v>163</v>
      </c>
      <c r="AG101" s="333"/>
      <c r="AH101" s="333"/>
      <c r="AI101" s="299">
        <f t="shared" si="12"/>
        <v>197</v>
      </c>
      <c r="AJ101" s="225">
        <f t="shared" si="13"/>
        <v>215</v>
      </c>
      <c r="AK101" s="225">
        <f t="shared" si="14"/>
        <v>251</v>
      </c>
      <c r="AL101" s="299"/>
    </row>
    <row r="102" spans="1:39">
      <c r="A102" s="226">
        <v>92</v>
      </c>
      <c r="B102" s="227" t="s">
        <v>667</v>
      </c>
      <c r="C102" s="221" t="s">
        <v>1173</v>
      </c>
      <c r="D102" s="258"/>
      <c r="E102" s="241">
        <v>0</v>
      </c>
      <c r="F102" s="242">
        <v>0</v>
      </c>
      <c r="G102" s="313">
        <v>0</v>
      </c>
      <c r="H102" s="242">
        <v>0</v>
      </c>
      <c r="I102" s="242">
        <v>0</v>
      </c>
      <c r="J102" s="313">
        <v>0</v>
      </c>
      <c r="K102" s="243">
        <v>0</v>
      </c>
      <c r="L102" s="244">
        <v>0</v>
      </c>
      <c r="M102" s="242">
        <v>0</v>
      </c>
      <c r="N102" s="242">
        <v>0</v>
      </c>
      <c r="O102" s="242">
        <v>0</v>
      </c>
      <c r="P102" s="242">
        <v>0</v>
      </c>
      <c r="Q102" s="242">
        <v>0</v>
      </c>
      <c r="R102" s="242">
        <v>0</v>
      </c>
      <c r="S102" s="242">
        <v>0</v>
      </c>
      <c r="T102" s="242">
        <v>0</v>
      </c>
      <c r="U102" s="242">
        <v>0</v>
      </c>
      <c r="V102" s="242">
        <v>0</v>
      </c>
      <c r="W102" s="242">
        <v>0</v>
      </c>
      <c r="X102" s="242">
        <v>0</v>
      </c>
      <c r="Y102" s="242">
        <v>0</v>
      </c>
      <c r="Z102" s="242">
        <v>0</v>
      </c>
      <c r="AA102" s="242">
        <v>0</v>
      </c>
      <c r="AB102" s="242">
        <v>400</v>
      </c>
      <c r="AC102" s="242">
        <v>0</v>
      </c>
      <c r="AD102" s="242">
        <v>400</v>
      </c>
      <c r="AE102" s="290">
        <f t="shared" si="17"/>
        <v>379</v>
      </c>
      <c r="AF102" s="341">
        <f t="shared" si="15"/>
        <v>379</v>
      </c>
      <c r="AG102" s="333"/>
      <c r="AH102" s="333"/>
      <c r="AI102" s="299">
        <f t="shared" ref="AI102:AI109" si="18">AE102-J102</f>
        <v>379</v>
      </c>
      <c r="AJ102" s="225">
        <f t="shared" ref="AJ102:AJ109" si="19">AE102-S102</f>
        <v>379</v>
      </c>
      <c r="AK102" s="225">
        <f t="shared" ref="AK102:AK109" si="20">AE102:AE103-AA102</f>
        <v>379</v>
      </c>
      <c r="AL102" s="299"/>
    </row>
    <row r="103" spans="1:39" ht="30">
      <c r="A103" s="226">
        <v>93</v>
      </c>
      <c r="B103" s="227" t="s">
        <v>667</v>
      </c>
      <c r="C103" s="221" t="s">
        <v>1174</v>
      </c>
      <c r="D103" s="258"/>
      <c r="E103" s="241">
        <v>0</v>
      </c>
      <c r="F103" s="242">
        <v>0</v>
      </c>
      <c r="G103" s="313">
        <v>0</v>
      </c>
      <c r="H103" s="242">
        <v>0</v>
      </c>
      <c r="I103" s="242">
        <v>0</v>
      </c>
      <c r="J103" s="313">
        <v>0</v>
      </c>
      <c r="K103" s="243">
        <v>0</v>
      </c>
      <c r="L103" s="244">
        <v>250</v>
      </c>
      <c r="M103" s="242">
        <v>0</v>
      </c>
      <c r="N103" s="242">
        <v>250</v>
      </c>
      <c r="O103" s="242">
        <v>0</v>
      </c>
      <c r="P103" s="242">
        <v>0</v>
      </c>
      <c r="Q103" s="242">
        <v>0</v>
      </c>
      <c r="R103" s="242">
        <v>0</v>
      </c>
      <c r="S103" s="242">
        <v>0</v>
      </c>
      <c r="T103" s="242">
        <v>250</v>
      </c>
      <c r="U103" s="242">
        <v>0</v>
      </c>
      <c r="V103" s="242">
        <v>250</v>
      </c>
      <c r="W103" s="242">
        <v>44</v>
      </c>
      <c r="X103" s="242">
        <v>49</v>
      </c>
      <c r="Y103" s="242">
        <v>0</v>
      </c>
      <c r="Z103" s="242">
        <v>49</v>
      </c>
      <c r="AA103" s="242">
        <v>98</v>
      </c>
      <c r="AB103" s="242">
        <v>490</v>
      </c>
      <c r="AC103" s="242">
        <v>0</v>
      </c>
      <c r="AD103" s="242">
        <v>490</v>
      </c>
      <c r="AE103" s="290">
        <f t="shared" si="17"/>
        <v>465</v>
      </c>
      <c r="AF103" s="341">
        <f t="shared" si="15"/>
        <v>215</v>
      </c>
      <c r="AG103" s="333"/>
      <c r="AH103" s="333"/>
      <c r="AI103" s="299">
        <f t="shared" si="18"/>
        <v>465</v>
      </c>
      <c r="AJ103" s="225">
        <f t="shared" si="19"/>
        <v>465</v>
      </c>
      <c r="AK103" s="225">
        <f t="shared" si="20"/>
        <v>367</v>
      </c>
      <c r="AL103" s="299"/>
    </row>
    <row r="104" spans="1:39" ht="30">
      <c r="A104" s="226">
        <v>94</v>
      </c>
      <c r="B104" s="227" t="s">
        <v>667</v>
      </c>
      <c r="C104" s="221" t="s">
        <v>1175</v>
      </c>
      <c r="D104" s="258"/>
      <c r="E104" s="241">
        <v>0</v>
      </c>
      <c r="F104" s="242">
        <v>0</v>
      </c>
      <c r="G104" s="313">
        <v>0</v>
      </c>
      <c r="H104" s="242">
        <v>0</v>
      </c>
      <c r="I104" s="242">
        <v>0</v>
      </c>
      <c r="J104" s="313">
        <v>0</v>
      </c>
      <c r="K104" s="243">
        <v>0</v>
      </c>
      <c r="L104" s="244">
        <v>30</v>
      </c>
      <c r="M104" s="242">
        <v>0</v>
      </c>
      <c r="N104" s="242">
        <v>30</v>
      </c>
      <c r="O104" s="242">
        <v>0</v>
      </c>
      <c r="P104" s="242">
        <v>0</v>
      </c>
      <c r="Q104" s="242">
        <v>0</v>
      </c>
      <c r="R104" s="242">
        <v>0</v>
      </c>
      <c r="S104" s="242">
        <v>0</v>
      </c>
      <c r="T104" s="242">
        <v>30</v>
      </c>
      <c r="U104" s="242">
        <v>0</v>
      </c>
      <c r="V104" s="242">
        <v>30</v>
      </c>
      <c r="W104" s="242">
        <v>2</v>
      </c>
      <c r="X104" s="242">
        <v>2</v>
      </c>
      <c r="Y104" s="242">
        <v>0</v>
      </c>
      <c r="Z104" s="242">
        <v>2</v>
      </c>
      <c r="AA104" s="242">
        <v>4</v>
      </c>
      <c r="AB104" s="242">
        <v>40</v>
      </c>
      <c r="AC104" s="242">
        <v>0</v>
      </c>
      <c r="AD104" s="242">
        <v>40</v>
      </c>
      <c r="AE104" s="290">
        <f t="shared" si="17"/>
        <v>38</v>
      </c>
      <c r="AF104" s="341">
        <f t="shared" si="15"/>
        <v>8</v>
      </c>
      <c r="AG104" s="333"/>
      <c r="AH104" s="333"/>
      <c r="AI104" s="299">
        <f t="shared" si="18"/>
        <v>38</v>
      </c>
      <c r="AJ104" s="225">
        <f t="shared" si="19"/>
        <v>38</v>
      </c>
      <c r="AK104" s="225">
        <f t="shared" si="20"/>
        <v>34</v>
      </c>
      <c r="AL104" s="299"/>
    </row>
    <row r="105" spans="1:39" ht="30">
      <c r="A105" s="226">
        <v>95</v>
      </c>
      <c r="B105" s="227" t="s">
        <v>667</v>
      </c>
      <c r="C105" s="221" t="s">
        <v>1176</v>
      </c>
      <c r="D105" s="258"/>
      <c r="E105" s="241">
        <v>0</v>
      </c>
      <c r="F105" s="242">
        <v>0</v>
      </c>
      <c r="G105" s="313">
        <v>0</v>
      </c>
      <c r="H105" s="242">
        <v>0</v>
      </c>
      <c r="I105" s="242">
        <v>0</v>
      </c>
      <c r="J105" s="313">
        <v>0</v>
      </c>
      <c r="K105" s="243">
        <v>0</v>
      </c>
      <c r="L105" s="244">
        <v>0</v>
      </c>
      <c r="M105" s="242">
        <v>0</v>
      </c>
      <c r="N105" s="242">
        <v>0</v>
      </c>
      <c r="O105" s="242">
        <v>0</v>
      </c>
      <c r="P105" s="242">
        <v>0</v>
      </c>
      <c r="Q105" s="242">
        <v>0</v>
      </c>
      <c r="R105" s="242">
        <v>0</v>
      </c>
      <c r="S105" s="242">
        <v>0</v>
      </c>
      <c r="T105" s="242">
        <v>0</v>
      </c>
      <c r="U105" s="242">
        <v>0</v>
      </c>
      <c r="V105" s="242">
        <v>0</v>
      </c>
      <c r="W105" s="242">
        <v>0</v>
      </c>
      <c r="X105" s="242">
        <v>0</v>
      </c>
      <c r="Y105" s="242">
        <v>0</v>
      </c>
      <c r="Z105" s="242">
        <v>0</v>
      </c>
      <c r="AA105" s="242">
        <v>0</v>
      </c>
      <c r="AB105" s="242">
        <v>363</v>
      </c>
      <c r="AC105" s="242">
        <v>0</v>
      </c>
      <c r="AD105" s="295">
        <v>363</v>
      </c>
      <c r="AE105" s="328">
        <v>321</v>
      </c>
      <c r="AF105" s="341">
        <f t="shared" si="15"/>
        <v>321</v>
      </c>
      <c r="AG105" s="332"/>
      <c r="AH105" s="332"/>
      <c r="AI105" s="299">
        <f t="shared" si="18"/>
        <v>321</v>
      </c>
      <c r="AJ105" s="225">
        <f t="shared" si="19"/>
        <v>321</v>
      </c>
      <c r="AK105" s="225">
        <f t="shared" si="20"/>
        <v>321</v>
      </c>
      <c r="AL105" s="299"/>
    </row>
    <row r="106" spans="1:39" ht="30">
      <c r="A106" s="226">
        <v>96</v>
      </c>
      <c r="B106" s="227" t="s">
        <v>667</v>
      </c>
      <c r="C106" s="221" t="s">
        <v>1177</v>
      </c>
      <c r="D106" s="258"/>
      <c r="E106" s="241">
        <v>0</v>
      </c>
      <c r="F106" s="242">
        <v>0</v>
      </c>
      <c r="G106" s="313">
        <v>0</v>
      </c>
      <c r="H106" s="242">
        <v>0</v>
      </c>
      <c r="I106" s="242">
        <v>0</v>
      </c>
      <c r="J106" s="313">
        <v>0</v>
      </c>
      <c r="K106" s="243">
        <v>0</v>
      </c>
      <c r="L106" s="244">
        <v>0</v>
      </c>
      <c r="M106" s="242">
        <v>0</v>
      </c>
      <c r="N106" s="242">
        <v>0</v>
      </c>
      <c r="O106" s="242">
        <v>0</v>
      </c>
      <c r="P106" s="242">
        <v>0</v>
      </c>
      <c r="Q106" s="242">
        <v>0</v>
      </c>
      <c r="R106" s="242">
        <v>0</v>
      </c>
      <c r="S106" s="242">
        <v>0</v>
      </c>
      <c r="T106" s="242">
        <v>0</v>
      </c>
      <c r="U106" s="242">
        <v>0</v>
      </c>
      <c r="V106" s="242">
        <v>0</v>
      </c>
      <c r="W106" s="242">
        <v>0</v>
      </c>
      <c r="X106" s="242">
        <v>0</v>
      </c>
      <c r="Y106" s="242">
        <v>0</v>
      </c>
      <c r="Z106" s="242">
        <v>0</v>
      </c>
      <c r="AA106" s="242">
        <v>0</v>
      </c>
      <c r="AB106" s="242">
        <v>1000</v>
      </c>
      <c r="AC106" s="242">
        <v>0</v>
      </c>
      <c r="AD106" s="242">
        <v>1000</v>
      </c>
      <c r="AE106" s="290">
        <f>ROUND(AD106*$AM$112,0)</f>
        <v>948</v>
      </c>
      <c r="AF106" s="341">
        <f t="shared" si="15"/>
        <v>948</v>
      </c>
      <c r="AG106" s="333"/>
      <c r="AH106" s="333"/>
      <c r="AI106" s="299">
        <f t="shared" si="18"/>
        <v>948</v>
      </c>
      <c r="AJ106" s="225">
        <f t="shared" si="19"/>
        <v>948</v>
      </c>
      <c r="AK106" s="225">
        <f t="shared" si="20"/>
        <v>948</v>
      </c>
      <c r="AL106" s="299"/>
    </row>
    <row r="107" spans="1:39">
      <c r="A107" s="226">
        <v>97</v>
      </c>
      <c r="B107" s="227" t="s">
        <v>667</v>
      </c>
      <c r="C107" s="221" t="s">
        <v>1178</v>
      </c>
      <c r="D107" s="258"/>
      <c r="E107" s="241">
        <v>0</v>
      </c>
      <c r="F107" s="242">
        <v>0</v>
      </c>
      <c r="G107" s="313">
        <v>0</v>
      </c>
      <c r="H107" s="242">
        <v>0</v>
      </c>
      <c r="I107" s="242">
        <v>0</v>
      </c>
      <c r="J107" s="313">
        <v>0</v>
      </c>
      <c r="K107" s="243">
        <v>0</v>
      </c>
      <c r="L107" s="244">
        <v>0</v>
      </c>
      <c r="M107" s="242">
        <v>0</v>
      </c>
      <c r="N107" s="242">
        <v>0</v>
      </c>
      <c r="O107" s="242">
        <v>0</v>
      </c>
      <c r="P107" s="242">
        <v>0</v>
      </c>
      <c r="Q107" s="242">
        <v>0</v>
      </c>
      <c r="R107" s="242">
        <v>0</v>
      </c>
      <c r="S107" s="242">
        <v>0</v>
      </c>
      <c r="T107" s="242">
        <v>0</v>
      </c>
      <c r="U107" s="242">
        <v>0</v>
      </c>
      <c r="V107" s="242">
        <v>0</v>
      </c>
      <c r="W107" s="242">
        <v>0</v>
      </c>
      <c r="X107" s="242">
        <v>0</v>
      </c>
      <c r="Y107" s="242">
        <v>0</v>
      </c>
      <c r="Z107" s="242">
        <v>0</v>
      </c>
      <c r="AA107" s="242">
        <v>0</v>
      </c>
      <c r="AB107" s="242">
        <v>400</v>
      </c>
      <c r="AC107" s="242">
        <v>0</v>
      </c>
      <c r="AD107" s="242">
        <v>400</v>
      </c>
      <c r="AE107" s="290">
        <f>ROUND(AD107*$AM$112,0)+1</f>
        <v>380</v>
      </c>
      <c r="AF107" s="341">
        <f t="shared" si="15"/>
        <v>380</v>
      </c>
      <c r="AG107" s="333"/>
      <c r="AH107" s="333"/>
      <c r="AI107" s="299">
        <f t="shared" si="18"/>
        <v>380</v>
      </c>
      <c r="AJ107" s="225">
        <f t="shared" si="19"/>
        <v>380</v>
      </c>
      <c r="AK107" s="225">
        <f t="shared" si="20"/>
        <v>380</v>
      </c>
      <c r="AL107" s="299"/>
    </row>
    <row r="108" spans="1:39" ht="15.75">
      <c r="A108" s="226"/>
      <c r="B108" s="227"/>
      <c r="C108" s="236" t="s">
        <v>1140</v>
      </c>
      <c r="D108" s="262">
        <v>944</v>
      </c>
      <c r="E108" s="245"/>
      <c r="F108" s="246"/>
      <c r="G108" s="315"/>
      <c r="H108" s="246"/>
      <c r="I108" s="246"/>
      <c r="J108" s="315"/>
      <c r="K108" s="247"/>
      <c r="L108" s="244"/>
      <c r="M108" s="242"/>
      <c r="N108" s="242"/>
      <c r="O108" s="242"/>
      <c r="P108" s="242"/>
      <c r="Q108" s="242"/>
      <c r="R108" s="242"/>
      <c r="S108" s="242"/>
      <c r="T108" s="242"/>
      <c r="U108" s="242"/>
      <c r="V108" s="242"/>
      <c r="W108" s="242"/>
      <c r="X108" s="242"/>
      <c r="Y108" s="242"/>
      <c r="Z108" s="242"/>
      <c r="AA108" s="242"/>
      <c r="AB108" s="242"/>
      <c r="AC108" s="242"/>
      <c r="AD108" s="242"/>
      <c r="AE108" s="290"/>
      <c r="AF108" s="341">
        <f t="shared" si="15"/>
        <v>0</v>
      </c>
      <c r="AG108" s="333"/>
      <c r="AH108" s="333"/>
      <c r="AI108" s="299">
        <f t="shared" si="18"/>
        <v>0</v>
      </c>
      <c r="AJ108" s="225">
        <f t="shared" si="19"/>
        <v>0</v>
      </c>
      <c r="AK108" s="225">
        <f t="shared" si="20"/>
        <v>0</v>
      </c>
      <c r="AL108" s="299"/>
    </row>
    <row r="109" spans="1:39" ht="15.75" thickBot="1">
      <c r="A109" s="226"/>
      <c r="B109" s="227"/>
      <c r="C109" s="221" t="s">
        <v>1117</v>
      </c>
      <c r="D109" s="260">
        <f>SUM(D6:D108)</f>
        <v>3497704</v>
      </c>
      <c r="E109" s="309">
        <v>584999</v>
      </c>
      <c r="F109" s="310">
        <v>14530</v>
      </c>
      <c r="G109" s="316">
        <v>599529</v>
      </c>
      <c r="H109" s="310">
        <v>582145</v>
      </c>
      <c r="I109" s="310">
        <v>15593</v>
      </c>
      <c r="J109" s="316">
        <v>597738</v>
      </c>
      <c r="K109" s="248">
        <f>J109/G109*100</f>
        <v>99.701265493412322</v>
      </c>
      <c r="L109" s="311">
        <f>SUM(L6:L108)</f>
        <v>588231</v>
      </c>
      <c r="M109" s="311">
        <f t="shared" ref="M109:AE109" si="21">SUM(M6:M108)</f>
        <v>13115</v>
      </c>
      <c r="N109" s="311">
        <f t="shared" si="21"/>
        <v>601346</v>
      </c>
      <c r="O109" s="311">
        <f t="shared" si="21"/>
        <v>145780</v>
      </c>
      <c r="P109" s="311">
        <f t="shared" si="21"/>
        <v>149395</v>
      </c>
      <c r="Q109" s="311">
        <f t="shared" si="21"/>
        <v>3691</v>
      </c>
      <c r="R109" s="311">
        <f t="shared" si="21"/>
        <v>153086</v>
      </c>
      <c r="S109" s="311">
        <f t="shared" si="21"/>
        <v>612344</v>
      </c>
      <c r="T109" s="311">
        <f t="shared" si="21"/>
        <v>588241</v>
      </c>
      <c r="U109" s="311">
        <f t="shared" si="21"/>
        <v>13115</v>
      </c>
      <c r="V109" s="311">
        <f t="shared" si="21"/>
        <v>601356</v>
      </c>
      <c r="W109" s="311">
        <f t="shared" si="21"/>
        <v>267280</v>
      </c>
      <c r="X109" s="311">
        <f t="shared" si="21"/>
        <v>271603</v>
      </c>
      <c r="Y109" s="311">
        <f t="shared" si="21"/>
        <v>7375</v>
      </c>
      <c r="Z109" s="311">
        <f t="shared" si="21"/>
        <v>278978</v>
      </c>
      <c r="AA109" s="311">
        <f t="shared" si="21"/>
        <v>557956</v>
      </c>
      <c r="AB109" s="311">
        <f t="shared" si="21"/>
        <v>612435</v>
      </c>
      <c r="AC109" s="311">
        <f t="shared" si="21"/>
        <v>18800</v>
      </c>
      <c r="AD109" s="311">
        <f t="shared" si="21"/>
        <v>631235</v>
      </c>
      <c r="AE109" s="311">
        <f t="shared" si="21"/>
        <v>594841.47307199996</v>
      </c>
      <c r="AF109" s="341">
        <f t="shared" si="15"/>
        <v>-6504.5269280000357</v>
      </c>
      <c r="AG109" s="335"/>
      <c r="AH109" s="335"/>
      <c r="AI109" s="299">
        <f t="shared" si="18"/>
        <v>-2896.5269280000357</v>
      </c>
      <c r="AJ109" s="225">
        <f t="shared" si="19"/>
        <v>-17502.526928000036</v>
      </c>
      <c r="AK109" s="225">
        <f t="shared" si="20"/>
        <v>36885.473071999964</v>
      </c>
      <c r="AL109" s="299"/>
      <c r="AM109" s="270">
        <f>E130</f>
        <v>594841.27384000004</v>
      </c>
    </row>
    <row r="110" spans="1:39">
      <c r="AB110" s="138" t="s">
        <v>1136</v>
      </c>
      <c r="AD110" s="138">
        <v>-36393.726159999962</v>
      </c>
      <c r="AM110" s="270">
        <f>AM109-AE6-AE7-AE16-AE17-AE18-AE69-AE73-AE74-AE78-AE93-AE105-AE24-AE10-AE21-AE22-AE23</f>
        <v>524646.80076800007</v>
      </c>
    </row>
    <row r="111" spans="1:39">
      <c r="C111" s="267" t="s">
        <v>1122</v>
      </c>
      <c r="AF111" s="303"/>
      <c r="AM111" s="225">
        <f>AD109-AD6-AD7-AD16-AD17-AD18-AD69-AD73-AD74-AD78-AD93-AD105-AD24-AD10-AD21-AD22-AD23</f>
        <v>553346</v>
      </c>
    </row>
    <row r="112" spans="1:39">
      <c r="AF112" s="303"/>
      <c r="AM112" s="225">
        <f>AM110/AM111</f>
        <v>0.94813516455888369</v>
      </c>
    </row>
    <row r="113" spans="3:42" s="225" customFormat="1">
      <c r="C113" s="205" t="s">
        <v>1135</v>
      </c>
      <c r="D113" s="264"/>
      <c r="E113" s="187">
        <v>0.17671000000000001</v>
      </c>
      <c r="F113" s="138"/>
      <c r="G113" s="137"/>
      <c r="H113" s="182"/>
      <c r="I113" s="189"/>
      <c r="J113" s="189"/>
      <c r="K113" s="182"/>
      <c r="L113" s="190"/>
      <c r="M113" s="191"/>
      <c r="N113" s="176"/>
      <c r="O113" s="177"/>
      <c r="P113" s="192"/>
      <c r="Q113" s="192"/>
      <c r="R113" s="192"/>
      <c r="S113" s="138"/>
      <c r="T113" s="138"/>
      <c r="U113" s="138"/>
      <c r="V113" s="138"/>
      <c r="W113" s="138"/>
      <c r="X113" s="138"/>
      <c r="Y113" s="138"/>
      <c r="Z113" s="138"/>
      <c r="AA113" s="138"/>
      <c r="AB113" s="138"/>
      <c r="AC113" s="138"/>
      <c r="AD113" s="138"/>
      <c r="AE113" s="228"/>
      <c r="AF113" s="303"/>
      <c r="AG113" s="338"/>
      <c r="AH113" s="327"/>
      <c r="AI113" s="303"/>
      <c r="AJ113" s="303"/>
      <c r="AK113" s="303"/>
      <c r="AL113" s="297"/>
    </row>
    <row r="114" spans="3:42" s="225" customFormat="1">
      <c r="C114" s="188" t="s">
        <v>1123</v>
      </c>
      <c r="D114" s="265"/>
      <c r="E114" s="187"/>
      <c r="F114" s="188"/>
      <c r="G114" s="189"/>
      <c r="H114" s="182"/>
      <c r="I114" s="189"/>
      <c r="J114" s="189"/>
      <c r="K114" s="182"/>
      <c r="L114" s="182"/>
      <c r="M114" s="183"/>
      <c r="N114" s="183"/>
      <c r="O114" s="195"/>
      <c r="P114" s="196"/>
      <c r="Q114" s="196"/>
      <c r="R114" s="196"/>
      <c r="S114" s="138"/>
      <c r="T114" s="138"/>
      <c r="U114" s="138"/>
      <c r="V114" s="138"/>
      <c r="W114" s="138"/>
      <c r="X114" s="138"/>
      <c r="Y114" s="138"/>
      <c r="Z114" s="138"/>
      <c r="AA114" s="138"/>
      <c r="AB114" s="138"/>
      <c r="AC114" s="138"/>
      <c r="AD114" s="138"/>
      <c r="AE114" s="294">
        <f>E131-AE69-AE73-AE74-AE78-AE93</f>
        <v>12344.473072000001</v>
      </c>
      <c r="AF114" s="306"/>
      <c r="AG114" s="294"/>
      <c r="AH114" s="294"/>
      <c r="AI114" s="306"/>
      <c r="AJ114" s="306"/>
      <c r="AK114" s="306"/>
      <c r="AL114" s="302"/>
    </row>
    <row r="115" spans="3:42" s="225" customFormat="1">
      <c r="C115" s="188" t="s">
        <v>1153</v>
      </c>
      <c r="D115" s="265"/>
      <c r="E115" s="253">
        <v>1.1117999999999999E-2</v>
      </c>
      <c r="F115" s="188">
        <f>E115/E113</f>
        <v>6.2916643087544563E-2</v>
      </c>
      <c r="G115" s="189" t="s">
        <v>1156</v>
      </c>
      <c r="H115" s="182"/>
      <c r="I115" s="189"/>
      <c r="J115" s="189"/>
      <c r="K115" s="182"/>
      <c r="L115" s="182"/>
      <c r="M115" s="183"/>
      <c r="N115" s="183"/>
      <c r="O115" s="195"/>
      <c r="P115" s="196"/>
      <c r="Q115" s="196"/>
      <c r="R115" s="196"/>
      <c r="S115" s="138"/>
      <c r="T115" s="138"/>
      <c r="U115" s="138"/>
      <c r="V115" s="138"/>
      <c r="W115" s="138"/>
      <c r="X115" s="138"/>
      <c r="Y115" s="138"/>
      <c r="Z115" s="138"/>
      <c r="AA115" s="138"/>
      <c r="AB115" s="138"/>
      <c r="AC115" s="138"/>
      <c r="AD115" s="138"/>
      <c r="AE115" s="228">
        <f>AA21+AA22+S23</f>
        <v>18516</v>
      </c>
      <c r="AF115" s="303"/>
      <c r="AG115" s="338"/>
      <c r="AH115" s="327"/>
      <c r="AI115" s="303"/>
      <c r="AJ115" s="303"/>
      <c r="AK115" s="303"/>
      <c r="AL115" s="297"/>
    </row>
    <row r="116" spans="3:42" s="225" customFormat="1">
      <c r="C116" s="188" t="s">
        <v>1154</v>
      </c>
      <c r="D116" s="265"/>
      <c r="E116" s="253">
        <v>0.16559199999999999</v>
      </c>
      <c r="F116" s="188">
        <f>E116/E113</f>
        <v>0.93708335691245537</v>
      </c>
      <c r="G116" s="189" t="s">
        <v>1156</v>
      </c>
      <c r="H116" s="182"/>
      <c r="I116" s="189"/>
      <c r="J116" s="189"/>
      <c r="K116" s="182"/>
      <c r="L116" s="182"/>
      <c r="M116" s="183"/>
      <c r="N116" s="183"/>
      <c r="O116" s="195"/>
      <c r="P116" s="196"/>
      <c r="Q116" s="196"/>
      <c r="R116" s="196"/>
      <c r="S116" s="138"/>
      <c r="T116" s="138"/>
      <c r="U116" s="138"/>
      <c r="V116" s="138"/>
      <c r="W116" s="138"/>
      <c r="X116" s="138"/>
      <c r="Y116" s="138"/>
      <c r="Z116" s="138"/>
      <c r="AA116" s="138"/>
      <c r="AB116" s="138"/>
      <c r="AC116" s="138"/>
      <c r="AD116" s="138"/>
      <c r="AE116" s="228">
        <f>AE114/AE115</f>
        <v>0.66669221602938</v>
      </c>
      <c r="AF116" s="303"/>
      <c r="AG116" s="338"/>
      <c r="AH116" s="327"/>
      <c r="AI116" s="303"/>
      <c r="AJ116" s="303"/>
      <c r="AK116" s="303"/>
      <c r="AL116" s="297"/>
    </row>
    <row r="117" spans="3:42" s="225" customFormat="1">
      <c r="C117" s="269" t="s">
        <v>1162</v>
      </c>
      <c r="D117" s="265"/>
      <c r="E117" s="272">
        <f>E113-E129</f>
        <v>0.1700662131043679</v>
      </c>
      <c r="G117" s="317"/>
      <c r="H117" s="195"/>
      <c r="I117" s="196"/>
      <c r="J117" s="318"/>
      <c r="K117" s="196"/>
      <c r="L117" s="138"/>
      <c r="M117" s="183"/>
      <c r="N117" s="183"/>
      <c r="O117" s="195"/>
      <c r="P117" s="196"/>
      <c r="Q117" s="196"/>
      <c r="R117" s="196"/>
      <c r="S117" s="138"/>
      <c r="T117" s="138"/>
      <c r="U117" s="138"/>
      <c r="V117" s="138"/>
      <c r="W117" s="138"/>
      <c r="X117" s="138"/>
      <c r="Y117" s="138"/>
      <c r="Z117" s="138"/>
      <c r="AA117" s="138"/>
      <c r="AB117" s="138"/>
      <c r="AC117" s="138"/>
      <c r="AD117" s="138"/>
      <c r="AE117" s="228"/>
      <c r="AF117" s="303"/>
      <c r="AG117" s="338"/>
      <c r="AH117" s="327"/>
      <c r="AI117" s="303"/>
      <c r="AJ117" s="303"/>
      <c r="AK117" s="303"/>
      <c r="AL117" s="297"/>
    </row>
    <row r="118" spans="3:42" s="225" customFormat="1" ht="24">
      <c r="C118" s="205" t="s">
        <v>1124</v>
      </c>
      <c r="D118" s="264"/>
      <c r="E118" s="252">
        <v>1.0576E-2</v>
      </c>
      <c r="F118" s="252"/>
      <c r="G118" s="189"/>
      <c r="H118" s="182"/>
      <c r="I118" s="189"/>
      <c r="J118" s="189"/>
      <c r="K118" s="182"/>
      <c r="L118" s="182"/>
      <c r="M118" s="197"/>
      <c r="N118" s="183"/>
      <c r="O118" s="195"/>
      <c r="P118" s="196"/>
      <c r="Q118" s="196"/>
      <c r="R118" s="196"/>
      <c r="S118" s="138"/>
      <c r="T118" s="138"/>
      <c r="U118" s="138"/>
      <c r="V118" s="138"/>
      <c r="W118" s="138"/>
      <c r="X118" s="138"/>
      <c r="Y118" s="138"/>
      <c r="Z118" s="138"/>
      <c r="AA118" s="138"/>
      <c r="AB118" s="138"/>
      <c r="AC118" s="138"/>
      <c r="AD118" s="138"/>
      <c r="AE118" s="228"/>
      <c r="AF118" s="303"/>
      <c r="AG118" s="338"/>
      <c r="AH118" s="327"/>
      <c r="AI118" s="303"/>
      <c r="AJ118" s="303"/>
      <c r="AK118" s="303"/>
      <c r="AL118" s="297"/>
    </row>
    <row r="119" spans="3:42" s="225" customFormat="1">
      <c r="C119" s="188" t="s">
        <v>1153</v>
      </c>
      <c r="D119" s="264"/>
      <c r="E119" s="254">
        <v>1.09E-3</v>
      </c>
      <c r="F119" s="252">
        <f>E119/E118</f>
        <v>0.10306354009077155</v>
      </c>
      <c r="G119" s="189" t="s">
        <v>1156</v>
      </c>
      <c r="H119" s="182"/>
      <c r="I119" s="189"/>
      <c r="J119" s="189"/>
      <c r="K119" s="182"/>
      <c r="L119" s="182"/>
      <c r="M119" s="197"/>
      <c r="N119" s="183"/>
      <c r="O119" s="195"/>
      <c r="P119" s="196"/>
      <c r="Q119" s="196"/>
      <c r="R119" s="196"/>
      <c r="S119" s="138"/>
      <c r="T119" s="138"/>
      <c r="U119" s="138"/>
      <c r="V119" s="138"/>
      <c r="W119" s="138"/>
      <c r="X119" s="138"/>
      <c r="Y119" s="138"/>
      <c r="Z119" s="138"/>
      <c r="AA119" s="138"/>
      <c r="AB119" s="138"/>
      <c r="AC119" s="138"/>
      <c r="AD119" s="138"/>
      <c r="AE119" s="228"/>
      <c r="AF119" s="303"/>
      <c r="AG119" s="338"/>
      <c r="AH119" s="327"/>
      <c r="AI119" s="303"/>
      <c r="AJ119" s="303"/>
      <c r="AK119" s="303"/>
      <c r="AL119" s="297"/>
    </row>
    <row r="120" spans="3:42" s="225" customFormat="1">
      <c r="C120" s="188" t="s">
        <v>1154</v>
      </c>
      <c r="D120" s="264"/>
      <c r="E120" s="255">
        <v>9.4900000000000002E-3</v>
      </c>
      <c r="F120" s="252">
        <f>E120/E118</f>
        <v>0.89731467473524962</v>
      </c>
      <c r="G120" s="189" t="s">
        <v>1156</v>
      </c>
      <c r="H120" s="182"/>
      <c r="I120" s="206">
        <f>1-F119</f>
        <v>0.89693645990922843</v>
      </c>
      <c r="J120" s="189"/>
      <c r="K120" s="182"/>
      <c r="L120" s="182"/>
      <c r="M120" s="197"/>
      <c r="N120" s="183"/>
      <c r="O120" s="195"/>
      <c r="P120" s="196"/>
      <c r="Q120" s="196"/>
      <c r="R120" s="196"/>
      <c r="S120" s="138"/>
      <c r="T120" s="138"/>
      <c r="U120" s="138"/>
      <c r="V120" s="138"/>
      <c r="W120" s="138"/>
      <c r="X120" s="138"/>
      <c r="Y120" s="138"/>
      <c r="Z120" s="138"/>
      <c r="AA120" s="138"/>
      <c r="AB120" s="138"/>
      <c r="AC120" s="138"/>
      <c r="AD120" s="138"/>
      <c r="AE120" s="228"/>
      <c r="AF120" s="303"/>
      <c r="AG120" s="338"/>
      <c r="AH120" s="327"/>
      <c r="AI120" s="303"/>
      <c r="AJ120" s="303"/>
      <c r="AK120" s="303"/>
      <c r="AL120" s="297"/>
    </row>
    <row r="121" spans="3:42" s="225" customFormat="1">
      <c r="C121" s="205"/>
      <c r="D121" s="264"/>
      <c r="E121" s="252"/>
      <c r="F121" s="252"/>
      <c r="G121" s="189"/>
      <c r="H121" s="182"/>
      <c r="I121" s="189"/>
      <c r="J121" s="189"/>
      <c r="K121" s="182"/>
      <c r="L121" s="182"/>
      <c r="M121" s="197"/>
      <c r="N121" s="183"/>
      <c r="O121" s="195"/>
      <c r="P121" s="196"/>
      <c r="Q121" s="196"/>
      <c r="R121" s="196"/>
      <c r="S121" s="138"/>
      <c r="T121" s="138"/>
      <c r="U121" s="138"/>
      <c r="V121" s="138"/>
      <c r="W121" s="138"/>
      <c r="X121" s="138"/>
      <c r="Y121" s="138"/>
      <c r="Z121" s="138"/>
      <c r="AA121" s="138"/>
      <c r="AB121" s="138"/>
      <c r="AC121" s="138"/>
      <c r="AD121" s="138"/>
      <c r="AE121" s="228"/>
      <c r="AF121" s="303"/>
      <c r="AG121" s="338"/>
      <c r="AH121" s="327"/>
      <c r="AI121" s="303"/>
      <c r="AJ121" s="303"/>
      <c r="AK121" s="303"/>
      <c r="AL121" s="297"/>
    </row>
    <row r="122" spans="3:42" s="225" customFormat="1">
      <c r="C122" s="188" t="s">
        <v>1125</v>
      </c>
      <c r="D122" s="265"/>
      <c r="E122" s="198">
        <v>5.0000000000000001E-3</v>
      </c>
      <c r="F122" s="188"/>
      <c r="G122" s="189"/>
      <c r="H122" s="182"/>
      <c r="I122" s="189"/>
      <c r="J122" s="189"/>
      <c r="K122" s="182"/>
      <c r="L122" s="182"/>
      <c r="M122" s="198"/>
      <c r="N122" s="183"/>
      <c r="O122" s="195"/>
      <c r="P122" s="196"/>
      <c r="Q122" s="196"/>
      <c r="R122" s="196"/>
      <c r="S122" s="138"/>
      <c r="T122" s="138"/>
      <c r="U122" s="138"/>
      <c r="V122" s="138"/>
      <c r="W122" s="138"/>
      <c r="X122" s="138"/>
      <c r="Y122" s="138"/>
      <c r="Z122" s="138"/>
      <c r="AA122" s="138"/>
      <c r="AB122" s="138"/>
      <c r="AC122" s="138"/>
      <c r="AD122" s="138"/>
      <c r="AE122" s="228"/>
      <c r="AF122" s="303"/>
      <c r="AG122" s="338"/>
      <c r="AH122" s="327"/>
      <c r="AI122" s="303"/>
      <c r="AJ122" s="303"/>
      <c r="AK122" s="303"/>
      <c r="AL122" s="297"/>
    </row>
    <row r="123" spans="3:42" s="225" customFormat="1">
      <c r="C123" s="256" t="s">
        <v>1155</v>
      </c>
      <c r="D123" s="265"/>
      <c r="E123" s="198"/>
      <c r="F123" s="188"/>
      <c r="G123" s="189"/>
      <c r="H123" s="182"/>
      <c r="I123" s="189"/>
      <c r="J123" s="189"/>
      <c r="K123" s="182"/>
      <c r="L123" s="182"/>
      <c r="M123" s="198"/>
      <c r="N123" s="183"/>
      <c r="O123" s="195"/>
      <c r="P123" s="196"/>
      <c r="Q123" s="196"/>
      <c r="R123" s="196"/>
      <c r="S123" s="138"/>
      <c r="T123" s="138"/>
      <c r="U123" s="138"/>
      <c r="V123" s="138"/>
      <c r="W123" s="138"/>
      <c r="X123" s="138"/>
      <c r="Y123" s="138"/>
      <c r="Z123" s="138"/>
      <c r="AA123" s="138"/>
      <c r="AB123" s="138"/>
      <c r="AC123" s="138"/>
      <c r="AD123" s="138"/>
      <c r="AE123" s="228"/>
      <c r="AF123" s="303"/>
      <c r="AG123" s="338"/>
      <c r="AH123" s="327"/>
      <c r="AI123" s="303"/>
      <c r="AJ123" s="303"/>
      <c r="AK123" s="303"/>
      <c r="AL123" s="297"/>
    </row>
    <row r="124" spans="3:42" s="225" customFormat="1">
      <c r="C124" s="207" t="s">
        <v>1126</v>
      </c>
      <c r="D124" s="266"/>
      <c r="E124" s="208">
        <v>3497704</v>
      </c>
      <c r="F124" s="208"/>
      <c r="G124" s="189"/>
      <c r="H124" s="182"/>
      <c r="I124" s="189"/>
      <c r="J124" s="189"/>
      <c r="K124" s="182"/>
      <c r="L124" s="182"/>
      <c r="M124" s="199"/>
      <c r="N124" s="183"/>
      <c r="O124" s="195"/>
      <c r="P124" s="196"/>
      <c r="Q124" s="196"/>
      <c r="R124" s="196"/>
      <c r="S124" s="138"/>
      <c r="T124" s="138"/>
      <c r="U124" s="138"/>
      <c r="V124" s="138"/>
      <c r="W124" s="138"/>
      <c r="X124" s="138"/>
      <c r="Y124" s="138"/>
      <c r="Z124" s="138"/>
      <c r="AA124" s="138"/>
      <c r="AB124" s="138"/>
      <c r="AC124" s="138"/>
      <c r="AD124" s="138"/>
      <c r="AE124" s="228"/>
      <c r="AF124" s="303"/>
      <c r="AG124" s="338"/>
      <c r="AH124" s="327"/>
      <c r="AI124" s="303"/>
      <c r="AJ124" s="303"/>
      <c r="AK124" s="303"/>
      <c r="AL124" s="297"/>
    </row>
    <row r="125" spans="3:42" s="225" customFormat="1" ht="24">
      <c r="C125" s="205" t="s">
        <v>1127</v>
      </c>
      <c r="D125" s="264"/>
      <c r="E125" s="200">
        <f>E113*E124</f>
        <v>618079.27384000004</v>
      </c>
      <c r="F125" s="189" t="s">
        <v>1128</v>
      </c>
      <c r="G125" s="189"/>
      <c r="H125" s="182"/>
      <c r="I125" s="189"/>
      <c r="J125" s="189"/>
      <c r="K125" s="182"/>
      <c r="N125" s="189"/>
      <c r="O125" s="195"/>
      <c r="P125" s="196"/>
      <c r="Q125" s="196"/>
      <c r="R125" s="196"/>
      <c r="S125" s="138"/>
      <c r="T125" s="138"/>
      <c r="U125" s="138"/>
      <c r="V125" s="138"/>
      <c r="W125" s="138"/>
      <c r="X125" s="138"/>
      <c r="Y125" s="138"/>
      <c r="Z125" s="138"/>
      <c r="AA125" s="138"/>
      <c r="AB125" s="138"/>
      <c r="AC125" s="138"/>
      <c r="AD125" s="138"/>
      <c r="AE125" s="228"/>
      <c r="AF125" s="303"/>
      <c r="AG125" s="338"/>
      <c r="AH125" s="327"/>
      <c r="AI125" s="303"/>
      <c r="AJ125" s="303"/>
      <c r="AK125" s="303"/>
      <c r="AL125" s="297"/>
    </row>
    <row r="126" spans="3:42" s="225" customFormat="1">
      <c r="C126" s="188" t="s">
        <v>1129</v>
      </c>
      <c r="D126" s="265"/>
      <c r="E126" s="199">
        <v>21689</v>
      </c>
      <c r="F126" s="175" t="s">
        <v>1130</v>
      </c>
      <c r="G126" s="189"/>
      <c r="H126" s="182"/>
      <c r="I126" s="189"/>
      <c r="J126" s="189"/>
      <c r="K126" s="182"/>
      <c r="T126" s="138"/>
      <c r="U126" s="138"/>
      <c r="V126" s="138"/>
      <c r="W126" s="138"/>
      <c r="X126" s="138"/>
      <c r="Y126" s="138"/>
      <c r="Z126" s="138"/>
      <c r="AA126" s="138"/>
      <c r="AB126" s="138"/>
      <c r="AC126" s="138"/>
      <c r="AD126" s="138"/>
      <c r="AE126" s="228"/>
      <c r="AF126" s="303"/>
      <c r="AG126" s="338"/>
      <c r="AH126" s="327"/>
      <c r="AI126" s="303"/>
      <c r="AJ126" s="303"/>
      <c r="AK126" s="303"/>
      <c r="AL126" s="297"/>
    </row>
    <row r="127" spans="3:42" s="225" customFormat="1">
      <c r="C127" s="188" t="s">
        <v>1131</v>
      </c>
      <c r="D127" s="265"/>
      <c r="E127" s="199">
        <v>11619</v>
      </c>
      <c r="F127" s="175" t="s">
        <v>1130</v>
      </c>
      <c r="G127" s="189"/>
      <c r="H127" s="182"/>
      <c r="I127" s="189"/>
      <c r="J127" s="189"/>
      <c r="K127" s="182"/>
      <c r="L127" s="138"/>
      <c r="M127" s="138"/>
      <c r="N127" s="138"/>
      <c r="O127" s="138"/>
      <c r="P127" s="138"/>
      <c r="Q127" s="138"/>
      <c r="R127" s="138"/>
      <c r="S127" s="138"/>
      <c r="T127" s="138"/>
      <c r="U127" s="138"/>
      <c r="V127" s="138"/>
      <c r="W127" s="138"/>
      <c r="X127" s="138"/>
      <c r="Y127" s="138"/>
      <c r="Z127" s="138"/>
      <c r="AA127" s="138"/>
      <c r="AB127" s="138"/>
      <c r="AC127" s="138"/>
      <c r="AD127" s="138"/>
      <c r="AE127" s="228"/>
      <c r="AF127" s="303"/>
      <c r="AG127" s="338"/>
      <c r="AH127" s="327"/>
      <c r="AI127" s="303"/>
      <c r="AJ127" s="303"/>
      <c r="AK127" s="303"/>
      <c r="AL127" s="297"/>
    </row>
    <row r="128" spans="3:42" s="225" customFormat="1" ht="17.25" customHeight="1">
      <c r="C128" s="188" t="s">
        <v>1132</v>
      </c>
      <c r="D128" s="265"/>
      <c r="E128" s="199">
        <f>E127/6*12</f>
        <v>23238</v>
      </c>
      <c r="F128" s="175" t="s">
        <v>1130</v>
      </c>
      <c r="G128" s="189"/>
      <c r="H128" s="175" t="s">
        <v>1137</v>
      </c>
      <c r="I128" s="189"/>
      <c r="J128" s="189"/>
      <c r="K128" s="182"/>
      <c r="L128" s="138"/>
      <c r="M128" s="138"/>
      <c r="N128" s="138"/>
      <c r="O128" s="138"/>
      <c r="P128" s="138"/>
      <c r="Q128" s="138"/>
      <c r="R128" s="138"/>
      <c r="S128" s="138"/>
      <c r="T128" s="138"/>
      <c r="U128" s="138"/>
      <c r="V128" s="138"/>
      <c r="W128" s="138"/>
      <c r="X128" s="138"/>
      <c r="Y128" s="138"/>
      <c r="Z128" s="138"/>
      <c r="AA128" s="138"/>
      <c r="AB128" s="138"/>
      <c r="AC128" s="138"/>
      <c r="AD128" s="138"/>
      <c r="AE128" s="228"/>
      <c r="AF128" s="303"/>
      <c r="AG128" s="338"/>
      <c r="AH128" s="327"/>
      <c r="AI128" s="182">
        <f>E124*E117</f>
        <v>594841.27384000004</v>
      </c>
      <c r="AJ128" s="199"/>
      <c r="AK128" s="175"/>
      <c r="AL128" s="195"/>
      <c r="AM128" s="196"/>
      <c r="AN128" s="196"/>
      <c r="AO128" s="196"/>
      <c r="AP128" s="138"/>
    </row>
    <row r="129" spans="3:42" s="225" customFormat="1">
      <c r="C129" s="269" t="s">
        <v>1157</v>
      </c>
      <c r="E129" s="268">
        <f>E128/E124</f>
        <v>6.6437868956321063E-3</v>
      </c>
      <c r="G129" s="189"/>
      <c r="H129" s="175"/>
      <c r="I129" s="189"/>
      <c r="J129" s="189"/>
      <c r="K129" s="182"/>
      <c r="L129" s="138"/>
      <c r="M129" s="138"/>
      <c r="N129" s="138"/>
      <c r="O129" s="138"/>
      <c r="P129" s="138"/>
      <c r="Q129" s="138"/>
      <c r="R129" s="138"/>
      <c r="S129" s="138"/>
      <c r="T129" s="138"/>
      <c r="U129" s="138"/>
      <c r="V129" s="138"/>
      <c r="W129" s="138"/>
      <c r="X129" s="138"/>
      <c r="Y129" s="138"/>
      <c r="Z129" s="138"/>
      <c r="AA129" s="138"/>
      <c r="AB129" s="138"/>
      <c r="AC129" s="138"/>
      <c r="AD129" s="138"/>
      <c r="AE129" s="228"/>
      <c r="AF129" s="303"/>
      <c r="AG129" s="338"/>
      <c r="AH129" s="327"/>
      <c r="AI129" s="182"/>
      <c r="AJ129" s="199"/>
      <c r="AK129" s="175"/>
      <c r="AL129" s="195"/>
      <c r="AM129" s="196"/>
      <c r="AN129" s="196"/>
      <c r="AO129" s="196"/>
      <c r="AP129" s="138"/>
    </row>
    <row r="130" spans="3:42" s="225" customFormat="1" ht="27" customHeight="1">
      <c r="C130" s="208" t="s">
        <v>1133</v>
      </c>
      <c r="D130" s="266"/>
      <c r="E130" s="201">
        <f>E125-E128</f>
        <v>594841.27384000004</v>
      </c>
      <c r="F130" s="202" t="s">
        <v>1134</v>
      </c>
      <c r="G130" s="189"/>
      <c r="H130" s="189"/>
      <c r="I130" s="189"/>
      <c r="J130" s="189"/>
      <c r="K130" s="189"/>
      <c r="L130" s="138"/>
      <c r="M130" s="138"/>
      <c r="N130" s="138"/>
      <c r="O130" s="138"/>
      <c r="P130" s="138"/>
      <c r="Q130" s="138"/>
      <c r="R130" s="138"/>
      <c r="S130" s="138"/>
      <c r="T130" s="138"/>
      <c r="U130" s="138"/>
      <c r="V130" s="138"/>
      <c r="W130" s="138"/>
      <c r="X130" s="138"/>
      <c r="Y130" s="138"/>
      <c r="Z130" s="138"/>
      <c r="AA130" s="138"/>
      <c r="AB130" s="138"/>
      <c r="AC130" s="138"/>
      <c r="AD130" s="138"/>
      <c r="AE130" s="228"/>
      <c r="AF130" s="303"/>
      <c r="AG130" s="338"/>
      <c r="AH130" s="327"/>
      <c r="AI130" s="182"/>
      <c r="AJ130" s="199"/>
      <c r="AK130" s="175"/>
      <c r="AL130" s="195"/>
      <c r="AM130" s="196"/>
      <c r="AN130" s="196"/>
      <c r="AO130" s="196"/>
      <c r="AP130" s="138"/>
    </row>
    <row r="131" spans="3:42" s="225" customFormat="1">
      <c r="C131" s="257" t="s">
        <v>1153</v>
      </c>
      <c r="D131" s="266"/>
      <c r="E131" s="201">
        <f>E125*F115</f>
        <v>38887.473072000001</v>
      </c>
      <c r="F131" s="308">
        <f>N21+N22+N23+N69+N73+N74+N78+N93</f>
        <v>43741</v>
      </c>
      <c r="G131" s="189" t="s">
        <v>1169</v>
      </c>
      <c r="H131" s="189">
        <f>S21+S22+S23+S69+S73+S74+S78+S93</f>
        <v>44008</v>
      </c>
      <c r="I131" s="189" t="s">
        <v>1170</v>
      </c>
      <c r="J131" s="189">
        <f>AD21+AD22+AD23+AD69+AD73+AD74+AD78+AD93</f>
        <v>46784</v>
      </c>
      <c r="K131" s="189" t="s">
        <v>1171</v>
      </c>
      <c r="L131" s="138"/>
      <c r="M131" s="138"/>
      <c r="N131" s="138"/>
      <c r="O131" s="138"/>
      <c r="P131" s="138"/>
      <c r="Q131" s="138"/>
      <c r="R131" s="138"/>
      <c r="S131" s="138"/>
      <c r="T131" s="138"/>
      <c r="U131" s="138"/>
      <c r="V131" s="138"/>
      <c r="W131" s="138"/>
      <c r="X131" s="138"/>
      <c r="Y131" s="138"/>
      <c r="Z131" s="138"/>
      <c r="AA131" s="138"/>
      <c r="AB131" s="138"/>
      <c r="AC131" s="138"/>
      <c r="AD131" s="138"/>
      <c r="AE131" s="228"/>
      <c r="AF131" s="303"/>
      <c r="AG131" s="338"/>
      <c r="AH131" s="327"/>
      <c r="AI131" s="189"/>
      <c r="AJ131" s="203"/>
      <c r="AK131" s="186"/>
      <c r="AL131" s="195"/>
      <c r="AM131" s="196"/>
      <c r="AN131" s="196"/>
      <c r="AO131" s="196"/>
      <c r="AP131" s="138"/>
    </row>
    <row r="132" spans="3:42" s="225" customFormat="1">
      <c r="C132" s="257" t="s">
        <v>1154</v>
      </c>
      <c r="D132" s="266"/>
      <c r="E132" s="201">
        <f>E130-E131</f>
        <v>555953.80076800007</v>
      </c>
      <c r="F132" s="307"/>
      <c r="G132" s="189"/>
      <c r="H132" s="189"/>
      <c r="I132" s="189"/>
      <c r="J132" s="189"/>
      <c r="K132" s="189"/>
      <c r="L132" s="138"/>
      <c r="M132" s="138"/>
      <c r="N132" s="138"/>
      <c r="O132" s="138"/>
      <c r="P132" s="138"/>
      <c r="Q132" s="138"/>
      <c r="R132" s="138"/>
      <c r="S132" s="138"/>
      <c r="T132" s="138"/>
      <c r="U132" s="138"/>
      <c r="V132" s="138"/>
      <c r="W132" s="138"/>
      <c r="X132" s="138"/>
      <c r="Y132" s="138"/>
      <c r="Z132" s="138"/>
      <c r="AA132" s="138"/>
      <c r="AB132" s="138"/>
      <c r="AC132" s="138"/>
      <c r="AD132" s="138"/>
      <c r="AE132" s="228"/>
      <c r="AF132" s="303"/>
      <c r="AG132" s="338"/>
      <c r="AH132" s="327"/>
      <c r="AI132" s="189"/>
      <c r="AJ132" s="203"/>
      <c r="AK132" s="186"/>
      <c r="AL132" s="195"/>
      <c r="AM132" s="196"/>
      <c r="AN132" s="196"/>
      <c r="AO132" s="196"/>
      <c r="AP132" s="138"/>
    </row>
    <row r="133" spans="3:42" s="225" customFormat="1">
      <c r="C133" s="208"/>
      <c r="D133" s="266"/>
      <c r="E133" s="201"/>
      <c r="F133" s="202"/>
      <c r="G133" s="189"/>
      <c r="H133" s="189"/>
      <c r="I133" s="189"/>
      <c r="J133" s="189"/>
      <c r="K133" s="189"/>
      <c r="L133" s="138"/>
      <c r="M133" s="138"/>
      <c r="N133" s="138"/>
      <c r="O133" s="138"/>
      <c r="P133" s="138"/>
      <c r="Q133" s="138"/>
      <c r="R133" s="138"/>
      <c r="S133" s="138"/>
      <c r="T133" s="138"/>
      <c r="U133" s="138"/>
      <c r="V133" s="138"/>
      <c r="W133" s="138"/>
      <c r="X133" s="138"/>
      <c r="Y133" s="138"/>
      <c r="Z133" s="138"/>
      <c r="AA133" s="138"/>
      <c r="AB133" s="138"/>
      <c r="AC133" s="138"/>
      <c r="AD133" s="138"/>
      <c r="AE133" s="228"/>
      <c r="AF133" s="303"/>
      <c r="AG133" s="338"/>
      <c r="AH133" s="327"/>
      <c r="AI133" s="189"/>
      <c r="AJ133" s="203"/>
      <c r="AK133" s="186"/>
      <c r="AL133" s="195"/>
      <c r="AM133" s="196"/>
      <c r="AN133" s="196"/>
      <c r="AO133" s="196"/>
      <c r="AP133" s="138"/>
    </row>
    <row r="134" spans="3:42" s="225" customFormat="1">
      <c r="C134" s="222" t="s">
        <v>1123</v>
      </c>
      <c r="D134" s="214"/>
      <c r="E134" s="138"/>
      <c r="F134" s="138"/>
      <c r="G134" s="137"/>
      <c r="H134" s="138"/>
      <c r="I134" s="138"/>
      <c r="J134" s="137"/>
      <c r="K134" s="237"/>
      <c r="L134" s="138"/>
      <c r="M134" s="138"/>
      <c r="N134" s="138"/>
      <c r="O134" s="138"/>
      <c r="P134" s="138"/>
      <c r="Q134" s="138"/>
      <c r="R134" s="138"/>
      <c r="S134" s="138"/>
      <c r="T134" s="138"/>
      <c r="U134" s="138"/>
      <c r="V134" s="138"/>
      <c r="W134" s="138"/>
      <c r="X134" s="138"/>
      <c r="Y134" s="138"/>
      <c r="Z134" s="138"/>
      <c r="AA134" s="138"/>
      <c r="AB134" s="138"/>
      <c r="AC134" s="138"/>
      <c r="AD134" s="138"/>
      <c r="AE134" s="228"/>
      <c r="AF134" s="303"/>
      <c r="AG134" s="338"/>
      <c r="AH134" s="327"/>
      <c r="AI134" s="189"/>
      <c r="AJ134" s="203"/>
      <c r="AK134" s="186"/>
      <c r="AL134" s="195"/>
      <c r="AM134" s="196"/>
      <c r="AN134" s="196"/>
      <c r="AO134" s="196"/>
      <c r="AP134" s="138"/>
    </row>
    <row r="135" spans="3:42" s="225" customFormat="1">
      <c r="C135" s="222" t="s">
        <v>1141</v>
      </c>
      <c r="D135" s="214"/>
      <c r="E135" s="138">
        <v>1.0576E-2</v>
      </c>
      <c r="F135" s="138"/>
      <c r="G135" s="137"/>
      <c r="H135" s="138"/>
      <c r="I135" s="138"/>
      <c r="J135" s="137"/>
      <c r="K135" s="237"/>
      <c r="L135" s="138"/>
      <c r="M135" s="138"/>
      <c r="N135" s="138"/>
      <c r="O135" s="138"/>
      <c r="P135" s="138"/>
      <c r="Q135" s="138"/>
      <c r="R135" s="138"/>
      <c r="S135" s="138"/>
      <c r="T135" s="138"/>
      <c r="U135" s="138"/>
      <c r="V135" s="138"/>
      <c r="W135" s="138"/>
      <c r="X135" s="138"/>
      <c r="Y135" s="138"/>
      <c r="Z135" s="138"/>
      <c r="AA135" s="138"/>
      <c r="AB135" s="138"/>
      <c r="AC135" s="138"/>
      <c r="AD135" s="138"/>
      <c r="AE135" s="228"/>
      <c r="AF135" s="303"/>
      <c r="AG135" s="338"/>
      <c r="AH135" s="327"/>
      <c r="AI135" s="138"/>
      <c r="AJ135" s="138"/>
      <c r="AK135" s="138"/>
      <c r="AL135" s="138"/>
      <c r="AM135" s="138"/>
      <c r="AN135" s="138"/>
      <c r="AO135" s="138"/>
      <c r="AP135" s="138"/>
    </row>
    <row r="136" spans="3:42" s="225" customFormat="1" ht="30">
      <c r="C136" s="222" t="s">
        <v>1142</v>
      </c>
      <c r="D136" s="214"/>
      <c r="E136" s="249">
        <v>36992</v>
      </c>
      <c r="F136" s="138"/>
      <c r="G136" s="137"/>
      <c r="H136" s="138"/>
      <c r="I136" s="138"/>
      <c r="J136" s="137"/>
      <c r="K136" s="237"/>
      <c r="L136" s="138"/>
      <c r="M136" s="138"/>
      <c r="N136" s="138"/>
      <c r="O136" s="138"/>
      <c r="P136" s="138"/>
      <c r="Q136" s="138"/>
      <c r="R136" s="138"/>
      <c r="S136" s="138"/>
      <c r="T136" s="138"/>
      <c r="U136" s="138"/>
      <c r="V136" s="138"/>
      <c r="W136" s="138"/>
      <c r="X136" s="138"/>
      <c r="Y136" s="138"/>
      <c r="Z136" s="138"/>
      <c r="AA136" s="138"/>
      <c r="AB136" s="138"/>
      <c r="AC136" s="138"/>
      <c r="AD136" s="138"/>
      <c r="AE136" s="228"/>
      <c r="AF136" s="303"/>
      <c r="AG136" s="338"/>
      <c r="AH136" s="327"/>
      <c r="AI136" s="138"/>
      <c r="AJ136" s="138"/>
      <c r="AK136" s="138"/>
      <c r="AL136" s="138"/>
      <c r="AM136" s="138"/>
      <c r="AN136" s="138"/>
      <c r="AO136" s="138"/>
      <c r="AP136" s="138"/>
    </row>
    <row r="137" spans="3:42" s="225" customFormat="1">
      <c r="C137" s="222"/>
      <c r="D137" s="271" t="s">
        <v>1143</v>
      </c>
      <c r="E137" s="138">
        <v>852</v>
      </c>
      <c r="F137" s="138"/>
      <c r="G137" s="137"/>
      <c r="H137" s="138"/>
      <c r="I137" s="138"/>
      <c r="J137" s="137"/>
      <c r="K137" s="237"/>
      <c r="L137" s="138"/>
      <c r="M137" s="138"/>
      <c r="N137" s="138"/>
      <c r="O137" s="138"/>
      <c r="P137" s="138"/>
      <c r="Q137" s="138"/>
      <c r="R137" s="138"/>
      <c r="S137" s="138"/>
      <c r="T137" s="138"/>
      <c r="U137" s="138"/>
      <c r="V137" s="138"/>
      <c r="W137" s="138"/>
      <c r="X137" s="138"/>
      <c r="Y137" s="138"/>
      <c r="Z137" s="138"/>
      <c r="AA137" s="138"/>
      <c r="AB137" s="138"/>
      <c r="AC137" s="138"/>
      <c r="AD137" s="138"/>
      <c r="AE137" s="228"/>
      <c r="AF137" s="303"/>
      <c r="AG137" s="338"/>
      <c r="AH137" s="327"/>
      <c r="AI137" s="138"/>
      <c r="AJ137" s="138"/>
      <c r="AK137" s="138"/>
      <c r="AL137" s="138"/>
      <c r="AM137" s="138"/>
      <c r="AN137" s="138"/>
      <c r="AO137" s="138"/>
      <c r="AP137" s="138"/>
    </row>
    <row r="138" spans="3:42" s="225" customFormat="1">
      <c r="C138" s="222"/>
      <c r="D138" s="271" t="s">
        <v>1144</v>
      </c>
      <c r="E138" s="138">
        <v>635</v>
      </c>
      <c r="F138" s="138"/>
      <c r="G138" s="137"/>
      <c r="H138" s="138"/>
      <c r="I138" s="138"/>
      <c r="J138" s="137"/>
      <c r="K138" s="237"/>
      <c r="L138" s="138"/>
      <c r="M138" s="138"/>
      <c r="N138" s="138"/>
      <c r="O138" s="138"/>
      <c r="P138" s="138"/>
      <c r="Q138" s="138"/>
      <c r="R138" s="138"/>
      <c r="S138" s="138"/>
      <c r="T138" s="138"/>
      <c r="U138" s="138"/>
      <c r="V138" s="138"/>
      <c r="W138" s="138"/>
      <c r="X138" s="138"/>
      <c r="Y138" s="138"/>
      <c r="Z138" s="138"/>
      <c r="AA138" s="138"/>
      <c r="AB138" s="138"/>
      <c r="AC138" s="138"/>
      <c r="AD138" s="138"/>
      <c r="AE138" s="228"/>
      <c r="AF138" s="303"/>
      <c r="AG138" s="338"/>
      <c r="AH138" s="327"/>
      <c r="AI138" s="138"/>
      <c r="AJ138" s="138"/>
      <c r="AK138" s="138"/>
      <c r="AL138" s="138"/>
      <c r="AM138" s="138"/>
      <c r="AN138" s="138"/>
      <c r="AO138" s="138"/>
      <c r="AP138" s="138"/>
    </row>
    <row r="139" spans="3:42" s="225" customFormat="1">
      <c r="C139" s="222"/>
      <c r="D139" s="271" t="s">
        <v>1145</v>
      </c>
      <c r="E139" s="249">
        <v>1270</v>
      </c>
      <c r="F139" s="138"/>
      <c r="G139" s="137"/>
      <c r="H139" s="138"/>
      <c r="I139" s="138"/>
      <c r="J139" s="137"/>
      <c r="K139" s="237"/>
      <c r="L139" s="138"/>
      <c r="M139" s="138"/>
      <c r="N139" s="138"/>
      <c r="O139" s="138"/>
      <c r="P139" s="138"/>
      <c r="Q139" s="138"/>
      <c r="R139" s="138"/>
      <c r="S139" s="138"/>
      <c r="T139" s="138"/>
      <c r="U139" s="138"/>
      <c r="V139" s="138"/>
      <c r="W139" s="138"/>
      <c r="X139" s="138"/>
      <c r="Y139" s="138"/>
      <c r="Z139" s="138"/>
      <c r="AA139" s="138"/>
      <c r="AB139" s="138"/>
      <c r="AC139" s="138"/>
      <c r="AD139" s="138"/>
      <c r="AE139" s="228"/>
      <c r="AF139" s="303"/>
      <c r="AG139" s="338"/>
      <c r="AH139" s="327"/>
      <c r="AI139" s="138"/>
      <c r="AJ139" s="138"/>
      <c r="AK139" s="138"/>
      <c r="AL139" s="138"/>
      <c r="AM139" s="138"/>
      <c r="AN139" s="138"/>
      <c r="AO139" s="138"/>
      <c r="AP139" s="138"/>
    </row>
    <row r="140" spans="3:42" s="225" customFormat="1">
      <c r="C140" s="250" t="s">
        <v>1146</v>
      </c>
      <c r="D140" s="261"/>
      <c r="E140" s="251">
        <v>35722</v>
      </c>
      <c r="F140" s="138"/>
      <c r="G140" s="137"/>
      <c r="H140" s="138"/>
      <c r="I140" s="138"/>
      <c r="J140" s="137"/>
      <c r="K140" s="237"/>
      <c r="L140" s="138"/>
      <c r="M140" s="138"/>
      <c r="N140" s="138"/>
      <c r="O140" s="138"/>
      <c r="P140" s="138"/>
      <c r="Q140" s="138"/>
      <c r="R140" s="138"/>
      <c r="S140" s="138"/>
      <c r="T140" s="138"/>
      <c r="U140" s="138"/>
      <c r="V140" s="138"/>
      <c r="W140" s="138"/>
      <c r="X140" s="138"/>
      <c r="Y140" s="138"/>
      <c r="Z140" s="138"/>
      <c r="AA140" s="138"/>
      <c r="AB140" s="138"/>
      <c r="AC140" s="138"/>
      <c r="AD140" s="138"/>
      <c r="AE140" s="228"/>
      <c r="AF140" s="303"/>
      <c r="AG140" s="338"/>
      <c r="AH140" s="327"/>
      <c r="AI140" s="138">
        <f>E139/E124</f>
        <v>3.6309533339585055E-4</v>
      </c>
      <c r="AJ140" s="269" t="s">
        <v>1157</v>
      </c>
      <c r="AK140" s="138"/>
      <c r="AL140" s="138"/>
      <c r="AM140" s="138"/>
      <c r="AN140" s="138"/>
      <c r="AO140" s="138"/>
      <c r="AP140" s="138"/>
    </row>
    <row r="141" spans="3:42" s="225" customFormat="1">
      <c r="C141" s="257" t="s">
        <v>1153</v>
      </c>
      <c r="D141" s="261"/>
      <c r="E141" s="251">
        <f>E140*F119</f>
        <v>3681.6357791225414</v>
      </c>
      <c r="F141" s="138"/>
      <c r="G141" s="137"/>
      <c r="H141" s="138"/>
      <c r="I141" s="138"/>
      <c r="J141" s="137"/>
      <c r="K141" s="237"/>
      <c r="L141" s="138"/>
      <c r="M141" s="138"/>
      <c r="N141" s="138"/>
      <c r="O141" s="138"/>
      <c r="P141" s="138"/>
      <c r="Q141" s="138"/>
      <c r="R141" s="138"/>
      <c r="S141" s="138"/>
      <c r="T141" s="138"/>
      <c r="U141" s="138"/>
      <c r="V141" s="138"/>
      <c r="W141" s="138"/>
      <c r="X141" s="138"/>
      <c r="Y141" s="138"/>
      <c r="Z141" s="138"/>
      <c r="AA141" s="138"/>
      <c r="AB141" s="138"/>
      <c r="AC141" s="138"/>
      <c r="AD141" s="138"/>
      <c r="AE141" s="228"/>
      <c r="AF141" s="303"/>
      <c r="AG141" s="338"/>
      <c r="AH141" s="327"/>
      <c r="AI141" s="138">
        <f>E135-AI140</f>
        <v>1.021290466660415E-2</v>
      </c>
      <c r="AJ141" s="269" t="s">
        <v>1158</v>
      </c>
      <c r="AK141" s="138"/>
      <c r="AL141" s="138"/>
      <c r="AM141" s="138"/>
      <c r="AN141" s="138"/>
      <c r="AO141" s="138"/>
      <c r="AP141" s="138"/>
    </row>
    <row r="142" spans="3:42" s="225" customFormat="1">
      <c r="C142" s="257" t="s">
        <v>1154</v>
      </c>
      <c r="D142" s="261"/>
      <c r="E142" s="251">
        <f>E140-E141</f>
        <v>32040.364220877458</v>
      </c>
      <c r="F142" s="138"/>
      <c r="G142" s="137"/>
      <c r="H142" s="138"/>
      <c r="I142" s="138"/>
      <c r="J142" s="137"/>
      <c r="K142" s="237"/>
      <c r="L142" s="138"/>
      <c r="M142" s="138"/>
      <c r="N142" s="138"/>
      <c r="O142" s="138"/>
      <c r="P142" s="138"/>
      <c r="Q142" s="138"/>
      <c r="R142" s="138"/>
      <c r="S142" s="138"/>
      <c r="T142" s="138"/>
      <c r="U142" s="138"/>
      <c r="V142" s="138"/>
      <c r="W142" s="138"/>
      <c r="X142" s="138"/>
      <c r="Y142" s="138"/>
      <c r="Z142" s="138"/>
      <c r="AA142" s="138"/>
      <c r="AB142" s="138"/>
      <c r="AC142" s="138"/>
      <c r="AD142" s="138"/>
      <c r="AE142" s="228"/>
      <c r="AF142" s="303"/>
      <c r="AG142" s="338"/>
      <c r="AH142" s="327"/>
      <c r="AI142" s="182">
        <f>AI141*E124</f>
        <v>35721.717504</v>
      </c>
      <c r="AJ142" s="138"/>
      <c r="AK142" s="138"/>
      <c r="AL142" s="138"/>
      <c r="AM142" s="138"/>
      <c r="AN142" s="138"/>
      <c r="AO142" s="138"/>
      <c r="AP142" s="138"/>
    </row>
    <row r="143" spans="3:42" s="225" customFormat="1" ht="7.5" customHeight="1">
      <c r="C143" s="222"/>
      <c r="D143" s="214"/>
      <c r="E143" s="138"/>
      <c r="F143" s="138"/>
      <c r="G143" s="137"/>
      <c r="H143" s="138"/>
      <c r="I143" s="138"/>
      <c r="J143" s="137"/>
      <c r="K143" s="237"/>
      <c r="L143" s="138"/>
      <c r="M143" s="138"/>
      <c r="N143" s="138"/>
      <c r="O143" s="138"/>
      <c r="P143" s="138"/>
      <c r="Q143" s="138"/>
      <c r="R143" s="138"/>
      <c r="S143" s="138"/>
      <c r="T143" s="138"/>
      <c r="U143" s="138"/>
      <c r="V143" s="138"/>
      <c r="W143" s="138"/>
      <c r="X143" s="138"/>
      <c r="Y143" s="138"/>
      <c r="Z143" s="138"/>
      <c r="AA143" s="138"/>
      <c r="AB143" s="138"/>
      <c r="AC143" s="138"/>
      <c r="AD143" s="138"/>
      <c r="AE143" s="228"/>
      <c r="AF143" s="303"/>
      <c r="AG143" s="338"/>
      <c r="AH143" s="327"/>
      <c r="AI143" s="138"/>
      <c r="AJ143" s="138"/>
      <c r="AK143" s="138"/>
      <c r="AL143" s="138"/>
      <c r="AM143" s="138"/>
      <c r="AN143" s="138"/>
      <c r="AO143" s="138"/>
      <c r="AP143" s="138"/>
    </row>
    <row r="144" spans="3:42" s="225" customFormat="1" ht="30">
      <c r="C144" s="222" t="s">
        <v>1147</v>
      </c>
      <c r="D144" s="214"/>
      <c r="E144" s="138">
        <v>5.0000000000000001E-3</v>
      </c>
      <c r="F144" s="138"/>
      <c r="G144" s="137"/>
      <c r="H144" s="138"/>
      <c r="I144" s="138"/>
      <c r="J144" s="137"/>
      <c r="K144" s="237"/>
      <c r="L144" s="138"/>
      <c r="M144" s="138"/>
      <c r="N144" s="138"/>
      <c r="O144" s="138"/>
      <c r="P144" s="138"/>
      <c r="Q144" s="138"/>
      <c r="R144" s="138"/>
      <c r="S144" s="138"/>
      <c r="T144" s="138"/>
      <c r="U144" s="138"/>
      <c r="V144" s="138"/>
      <c r="W144" s="138"/>
      <c r="X144" s="138"/>
      <c r="Y144" s="138"/>
      <c r="Z144" s="138"/>
      <c r="AA144" s="138"/>
      <c r="AB144" s="138"/>
      <c r="AC144" s="138"/>
      <c r="AD144" s="138"/>
      <c r="AE144" s="228"/>
      <c r="AF144" s="303"/>
      <c r="AG144" s="338"/>
      <c r="AH144" s="327"/>
      <c r="AI144" s="303"/>
      <c r="AJ144" s="303"/>
      <c r="AK144" s="303"/>
      <c r="AL144" s="297"/>
    </row>
    <row r="145" spans="3:32" s="225" customFormat="1" ht="45">
      <c r="C145" s="222" t="s">
        <v>1148</v>
      </c>
      <c r="D145" s="214"/>
      <c r="E145" s="249">
        <v>17489</v>
      </c>
      <c r="F145" s="138"/>
      <c r="G145" s="137"/>
      <c r="H145" s="138"/>
      <c r="I145" s="138"/>
      <c r="J145" s="137"/>
      <c r="K145" s="237"/>
      <c r="L145" s="138"/>
      <c r="M145" s="138"/>
      <c r="N145" s="138"/>
      <c r="O145" s="138"/>
      <c r="P145" s="138"/>
      <c r="Q145" s="138"/>
      <c r="R145" s="138"/>
      <c r="S145" s="138"/>
      <c r="T145" s="138"/>
      <c r="U145" s="138"/>
      <c r="V145" s="138"/>
      <c r="W145" s="138"/>
      <c r="X145" s="138"/>
      <c r="Y145" s="138"/>
      <c r="Z145" s="138"/>
      <c r="AA145" s="138"/>
      <c r="AB145" s="138"/>
      <c r="AC145" s="138"/>
      <c r="AD145" s="138"/>
      <c r="AE145" s="228"/>
      <c r="AF145" s="303"/>
    </row>
    <row r="146" spans="3:32" s="225" customFormat="1">
      <c r="C146" s="222"/>
      <c r="D146" s="214" t="s">
        <v>1149</v>
      </c>
      <c r="E146" s="138">
        <v>611</v>
      </c>
      <c r="F146" s="138"/>
      <c r="G146" s="137"/>
      <c r="H146" s="138"/>
      <c r="I146" s="138"/>
      <c r="J146" s="137"/>
      <c r="K146" s="237"/>
      <c r="L146" s="138"/>
      <c r="M146" s="138"/>
      <c r="N146" s="138"/>
      <c r="O146" s="138"/>
      <c r="P146" s="138"/>
      <c r="Q146" s="138"/>
      <c r="R146" s="138"/>
      <c r="S146" s="138"/>
      <c r="T146" s="138"/>
      <c r="U146" s="138"/>
      <c r="V146" s="138"/>
      <c r="W146" s="138"/>
      <c r="X146" s="138"/>
      <c r="Y146" s="138"/>
      <c r="Z146" s="138"/>
      <c r="AA146" s="138"/>
      <c r="AB146" s="138"/>
      <c r="AC146" s="138"/>
      <c r="AD146" s="138"/>
      <c r="AE146" s="228"/>
      <c r="AF146" s="303"/>
    </row>
    <row r="147" spans="3:32" s="225" customFormat="1">
      <c r="C147" s="222"/>
      <c r="D147" s="214" t="s">
        <v>1150</v>
      </c>
      <c r="E147" s="138">
        <v>514</v>
      </c>
      <c r="F147" s="138"/>
      <c r="G147" s="137"/>
      <c r="H147" s="138"/>
      <c r="I147" s="138"/>
      <c r="J147" s="137"/>
      <c r="K147" s="237"/>
      <c r="L147" s="138"/>
      <c r="M147" s="138"/>
      <c r="N147" s="138"/>
      <c r="O147" s="138"/>
      <c r="P147" s="138"/>
      <c r="Q147" s="138"/>
      <c r="R147" s="138"/>
      <c r="S147" s="138"/>
      <c r="T147" s="138"/>
      <c r="U147" s="138"/>
      <c r="V147" s="138"/>
      <c r="W147" s="138"/>
      <c r="X147" s="138"/>
      <c r="Y147" s="138"/>
      <c r="Z147" s="138"/>
      <c r="AA147" s="138"/>
      <c r="AB147" s="138"/>
      <c r="AC147" s="138"/>
      <c r="AD147" s="138"/>
      <c r="AE147" s="228"/>
      <c r="AF147" s="303"/>
    </row>
    <row r="148" spans="3:32" s="225" customFormat="1">
      <c r="C148" s="222"/>
      <c r="D148" s="214" t="s">
        <v>1151</v>
      </c>
      <c r="E148" s="249">
        <v>1028</v>
      </c>
      <c r="F148" s="138"/>
      <c r="G148" s="137"/>
      <c r="H148" s="138"/>
      <c r="I148" s="138"/>
      <c r="J148" s="137"/>
      <c r="K148" s="237"/>
      <c r="L148" s="138"/>
      <c r="M148" s="138"/>
      <c r="N148" s="138"/>
      <c r="O148" s="138"/>
      <c r="P148" s="138"/>
      <c r="Q148" s="138"/>
      <c r="R148" s="138"/>
      <c r="S148" s="138"/>
      <c r="T148" s="138"/>
      <c r="U148" s="138"/>
      <c r="V148" s="138"/>
      <c r="W148" s="138"/>
      <c r="X148" s="138"/>
      <c r="Y148" s="138"/>
      <c r="Z148" s="138"/>
      <c r="AA148" s="138"/>
      <c r="AB148" s="138"/>
      <c r="AC148" s="138"/>
      <c r="AD148" s="138"/>
      <c r="AE148" s="228"/>
      <c r="AF148" s="303"/>
    </row>
    <row r="149" spans="3:32" s="225" customFormat="1" ht="30">
      <c r="C149" s="222" t="s">
        <v>1152</v>
      </c>
      <c r="D149" s="214"/>
      <c r="E149" s="249">
        <v>16461</v>
      </c>
      <c r="F149" s="138"/>
      <c r="G149" s="137"/>
      <c r="H149" s="138"/>
      <c r="I149" s="138"/>
      <c r="J149" s="137"/>
      <c r="K149" s="237"/>
      <c r="L149" s="138"/>
      <c r="M149" s="138"/>
      <c r="N149" s="138"/>
      <c r="O149" s="138"/>
      <c r="P149" s="138"/>
      <c r="Q149" s="138"/>
      <c r="R149" s="138"/>
      <c r="S149" s="138"/>
      <c r="T149" s="138"/>
      <c r="U149" s="138"/>
      <c r="V149" s="138"/>
      <c r="W149" s="138"/>
      <c r="X149" s="138"/>
      <c r="Y149" s="138"/>
      <c r="Z149" s="138"/>
      <c r="AA149" s="138"/>
      <c r="AB149" s="138"/>
      <c r="AC149" s="138"/>
      <c r="AD149" s="138"/>
      <c r="AE149" s="228"/>
      <c r="AF149" s="303"/>
    </row>
  </sheetData>
  <autoFilter ref="A5:AP5"/>
  <mergeCells count="19">
    <mergeCell ref="AF2:AF4"/>
    <mergeCell ref="H3:J3"/>
    <mergeCell ref="AB2:AD3"/>
    <mergeCell ref="L2:AA2"/>
    <mergeCell ref="K3:K4"/>
    <mergeCell ref="AE2:AE4"/>
    <mergeCell ref="A1:AD1"/>
    <mergeCell ref="A2:A4"/>
    <mergeCell ref="B2:B4"/>
    <mergeCell ref="C2:C4"/>
    <mergeCell ref="D2:D4"/>
    <mergeCell ref="E2:K2"/>
    <mergeCell ref="E3:G3"/>
    <mergeCell ref="L3:N3"/>
    <mergeCell ref="O3:R3"/>
    <mergeCell ref="S3:S4"/>
    <mergeCell ref="T3:V3"/>
    <mergeCell ref="W3:Z3"/>
    <mergeCell ref="AA3:AA4"/>
  </mergeCells>
  <pageMargins left="0" right="0" top="0" bottom="0" header="0.31496062992125984" footer="0.31496062992125984"/>
  <pageSetup paperSize="9" scale="52" fitToHeight="6" orientation="landscape" r:id="rId1"/>
  <rowBreaks count="1" manualBreakCount="1">
    <brk id="107" max="31" man="1"/>
  </rowBreaks>
</worksheet>
</file>

<file path=xl/worksheets/sheet4.xml><?xml version="1.0" encoding="utf-8"?>
<worksheet xmlns="http://schemas.openxmlformats.org/spreadsheetml/2006/main" xmlns:r="http://schemas.openxmlformats.org/officeDocument/2006/relationships">
  <dimension ref="A1:AP56"/>
  <sheetViews>
    <sheetView view="pageBreakPreview" zoomScaleNormal="100" zoomScaleSheetLayoutView="100" workbookViewId="0">
      <pane xSplit="2" ySplit="5" topLeftCell="C6" activePane="bottomRight" state="frozen"/>
      <selection pane="topRight" activeCell="C1" sqref="C1"/>
      <selection pane="bottomLeft" activeCell="A6" sqref="A6"/>
      <selection pane="bottomRight" activeCell="V45" sqref="V45"/>
    </sheetView>
  </sheetViews>
  <sheetFormatPr defaultRowHeight="15"/>
  <cols>
    <col min="1" max="1" width="6.5703125" customWidth="1"/>
    <col min="2" max="2" width="28.7109375" customWidth="1"/>
    <col min="3" max="3" width="10.140625" customWidth="1"/>
    <col min="4" max="4" width="9.28515625" bestFit="1" customWidth="1"/>
    <col min="5" max="5" width="11.140625" hidden="1" customWidth="1"/>
    <col min="6" max="6" width="10.42578125" customWidth="1"/>
    <col min="7" max="7" width="7.85546875" customWidth="1"/>
    <col min="8" max="8" width="5.42578125" bestFit="1" customWidth="1"/>
    <col min="9" max="9" width="40.140625" hidden="1" customWidth="1"/>
    <col min="10" max="10" width="8.42578125" hidden="1" customWidth="1"/>
    <col min="11" max="11" width="8.85546875" hidden="1" customWidth="1"/>
    <col min="12" max="12" width="10.85546875" hidden="1" customWidth="1"/>
    <col min="13" max="13" width="10.85546875" customWidth="1"/>
    <col min="14" max="14" width="9.28515625" hidden="1" customWidth="1"/>
    <col min="15" max="18" width="0" hidden="1" customWidth="1"/>
    <col min="19" max="19" width="11" hidden="1" customWidth="1"/>
    <col min="20" max="20" width="9.28515625" bestFit="1" customWidth="1"/>
    <col min="21" max="21" width="9.28515625" hidden="1" customWidth="1"/>
    <col min="22" max="22" width="11.5703125" style="393" customWidth="1"/>
    <col min="23" max="23" width="11.5703125" style="393" hidden="1" customWidth="1"/>
    <col min="24" max="24" width="11.5703125" style="393" customWidth="1"/>
    <col min="25" max="25" width="9.85546875" style="393" customWidth="1"/>
    <col min="26" max="26" width="5.42578125" style="393" bestFit="1" customWidth="1"/>
    <col min="27" max="28" width="13.140625" style="393" customWidth="1"/>
    <col min="29" max="29" width="10.42578125" hidden="1" customWidth="1"/>
    <col min="30" max="39" width="9.140625" hidden="1" customWidth="1"/>
    <col min="40" max="41" width="9.140625" customWidth="1"/>
  </cols>
  <sheetData>
    <row r="1" spans="1:42" ht="2.25" customHeight="1"/>
    <row r="2" spans="1:42" ht="17.25">
      <c r="A2" s="1750" t="s">
        <v>1165</v>
      </c>
      <c r="B2" s="1750"/>
      <c r="C2" s="1750"/>
      <c r="D2" s="1750"/>
      <c r="E2" s="1750"/>
      <c r="F2" s="1750"/>
      <c r="G2" s="1750"/>
      <c r="H2" s="1750"/>
      <c r="I2" s="1750"/>
      <c r="J2" s="1750"/>
      <c r="K2" s="1750"/>
      <c r="L2" s="1750"/>
      <c r="M2" s="1750"/>
      <c r="N2" s="1750"/>
      <c r="O2" s="1750"/>
      <c r="P2" s="1750"/>
      <c r="Q2" s="1750"/>
      <c r="R2" s="1750"/>
      <c r="S2" s="1750"/>
      <c r="T2" s="1750"/>
      <c r="U2" s="1750"/>
      <c r="V2" s="325"/>
      <c r="W2" s="325"/>
      <c r="X2" s="325"/>
      <c r="Y2" s="325"/>
      <c r="Z2" s="325"/>
      <c r="AA2" s="325"/>
      <c r="AB2" s="325"/>
    </row>
    <row r="3" spans="1:42" ht="15" customHeight="1">
      <c r="A3" s="1691" t="s">
        <v>67</v>
      </c>
      <c r="B3" s="1693" t="s">
        <v>1</v>
      </c>
      <c r="C3" s="1691" t="s">
        <v>1167</v>
      </c>
      <c r="D3" s="1691"/>
      <c r="E3" s="1691"/>
      <c r="F3" s="1691" t="s">
        <v>1100</v>
      </c>
      <c r="G3" s="1691"/>
      <c r="H3" s="1691"/>
      <c r="I3" s="1691"/>
      <c r="J3" s="1691"/>
      <c r="K3" s="1691"/>
      <c r="L3" s="1691"/>
      <c r="M3" s="1692"/>
      <c r="N3" s="1691"/>
      <c r="O3" s="1691"/>
      <c r="P3" s="1691"/>
      <c r="Q3" s="1691"/>
      <c r="R3" s="1691"/>
      <c r="S3" s="1692"/>
      <c r="T3" s="1745" t="s">
        <v>1168</v>
      </c>
      <c r="U3" s="1745" t="s">
        <v>1163</v>
      </c>
      <c r="V3" s="1745" t="s">
        <v>1172</v>
      </c>
      <c r="W3" s="1745" t="s">
        <v>1206</v>
      </c>
      <c r="X3" s="1693" t="s">
        <v>1238</v>
      </c>
      <c r="Y3" s="1693"/>
      <c r="Z3" s="1693"/>
      <c r="AA3" s="1745" t="s">
        <v>1232</v>
      </c>
      <c r="AB3" s="1745" t="s">
        <v>1233</v>
      </c>
    </row>
    <row r="4" spans="1:42" ht="36" customHeight="1">
      <c r="A4" s="1691"/>
      <c r="B4" s="1693"/>
      <c r="C4" s="1745" t="s">
        <v>1085</v>
      </c>
      <c r="D4" s="1745" t="s">
        <v>1087</v>
      </c>
      <c r="E4" s="1694" t="s">
        <v>1015</v>
      </c>
      <c r="F4" s="1693" t="s">
        <v>1083</v>
      </c>
      <c r="G4" s="1693"/>
      <c r="H4" s="1693"/>
      <c r="I4" s="1691" t="s">
        <v>1112</v>
      </c>
      <c r="J4" s="1691"/>
      <c r="K4" s="1691"/>
      <c r="L4" s="1691"/>
      <c r="M4" s="1752" t="s">
        <v>1159</v>
      </c>
      <c r="N4" s="1745" t="s">
        <v>1166</v>
      </c>
      <c r="O4" s="1691" t="s">
        <v>1116</v>
      </c>
      <c r="P4" s="1691"/>
      <c r="Q4" s="1691"/>
      <c r="R4" s="1691"/>
      <c r="S4" s="1752" t="s">
        <v>1160</v>
      </c>
      <c r="T4" s="1746"/>
      <c r="U4" s="1746"/>
      <c r="V4" s="1746"/>
      <c r="W4" s="1746"/>
      <c r="X4" s="1693"/>
      <c r="Y4" s="1693"/>
      <c r="Z4" s="1693"/>
      <c r="AA4" s="1720"/>
      <c r="AB4" s="1720"/>
    </row>
    <row r="5" spans="1:42" ht="42" customHeight="1">
      <c r="A5" s="1754"/>
      <c r="B5" s="1745"/>
      <c r="C5" s="1747"/>
      <c r="D5" s="1747"/>
      <c r="E5" s="1751"/>
      <c r="F5" s="601" t="s">
        <v>1248</v>
      </c>
      <c r="G5" s="602" t="s">
        <v>1249</v>
      </c>
      <c r="H5" s="602" t="s">
        <v>1240</v>
      </c>
      <c r="I5" s="292" t="s">
        <v>1076</v>
      </c>
      <c r="J5" s="292" t="s">
        <v>1102</v>
      </c>
      <c r="K5" s="292" t="s">
        <v>1107</v>
      </c>
      <c r="L5" s="293" t="s">
        <v>1111</v>
      </c>
      <c r="M5" s="1753"/>
      <c r="N5" s="1747"/>
      <c r="O5" s="292" t="s">
        <v>1016</v>
      </c>
      <c r="P5" s="292" t="s">
        <v>1017</v>
      </c>
      <c r="Q5" s="293" t="s">
        <v>1089</v>
      </c>
      <c r="R5" s="293" t="s">
        <v>1090</v>
      </c>
      <c r="S5" s="1753"/>
      <c r="T5" s="1747"/>
      <c r="U5" s="1747"/>
      <c r="V5" s="1747"/>
      <c r="W5" s="1747"/>
      <c r="X5" s="603" t="s">
        <v>1239</v>
      </c>
      <c r="Y5" s="604" t="s">
        <v>1249</v>
      </c>
      <c r="Z5" s="604" t="s">
        <v>1240</v>
      </c>
      <c r="AA5" s="1721"/>
      <c r="AB5" s="1721"/>
    </row>
    <row r="6" spans="1:42">
      <c r="A6" s="31"/>
      <c r="B6" s="15"/>
      <c r="C6" s="282"/>
      <c r="D6" s="282"/>
      <c r="E6" s="282"/>
      <c r="F6" s="282"/>
      <c r="G6" s="282"/>
      <c r="H6" s="282"/>
      <c r="I6" s="282"/>
      <c r="J6" s="282"/>
      <c r="K6" s="282"/>
      <c r="L6" s="282"/>
      <c r="M6" s="282"/>
      <c r="N6" s="282"/>
      <c r="O6" s="282"/>
      <c r="P6" s="282"/>
      <c r="Q6" s="282"/>
      <c r="R6" s="282"/>
      <c r="S6" s="282"/>
      <c r="T6" s="282"/>
      <c r="U6" s="282"/>
      <c r="V6" s="394"/>
      <c r="W6" s="394"/>
      <c r="X6" s="394"/>
      <c r="Y6" s="394"/>
      <c r="Z6" s="394"/>
      <c r="AA6" s="394"/>
      <c r="AB6" s="394"/>
    </row>
    <row r="7" spans="1:42" ht="13.5" customHeight="1">
      <c r="A7" s="8" t="s">
        <v>1081</v>
      </c>
      <c r="B7" s="74" t="s">
        <v>17</v>
      </c>
      <c r="C7" s="39">
        <v>1308</v>
      </c>
      <c r="D7" s="39">
        <v>1302</v>
      </c>
      <c r="E7" s="11">
        <v>99.541284403669721</v>
      </c>
      <c r="F7" s="120">
        <v>1563</v>
      </c>
      <c r="G7" s="120">
        <v>0</v>
      </c>
      <c r="H7" s="120">
        <v>1563</v>
      </c>
      <c r="I7" s="39">
        <v>359</v>
      </c>
      <c r="J7" s="120">
        <v>364</v>
      </c>
      <c r="K7" s="120"/>
      <c r="L7" s="120">
        <v>364</v>
      </c>
      <c r="M7" s="121">
        <v>1456</v>
      </c>
      <c r="N7" s="39">
        <v>1563</v>
      </c>
      <c r="O7" s="39">
        <v>599</v>
      </c>
      <c r="P7" s="13">
        <v>606</v>
      </c>
      <c r="Q7" s="120"/>
      <c r="R7" s="39">
        <v>606</v>
      </c>
      <c r="S7" s="121">
        <v>1212</v>
      </c>
      <c r="T7" s="13">
        <v>1663</v>
      </c>
      <c r="U7" s="158">
        <f>ROUND(T7*AC27,0)+1</f>
        <v>1474</v>
      </c>
      <c r="V7" s="395">
        <f>1500-63</f>
        <v>1437</v>
      </c>
      <c r="W7" s="395">
        <v>1500</v>
      </c>
      <c r="X7" s="395">
        <f>1437-160</f>
        <v>1277</v>
      </c>
      <c r="Y7" s="395">
        <v>0</v>
      </c>
      <c r="Z7" s="395">
        <v>1277</v>
      </c>
      <c r="AA7" s="395">
        <f>X7-V7</f>
        <v>-160</v>
      </c>
      <c r="AB7" s="395">
        <f>X7-F7</f>
        <v>-286</v>
      </c>
      <c r="AC7" s="324">
        <f t="shared" ref="AC7:AC20" si="0">V7-F7</f>
        <v>-126</v>
      </c>
      <c r="AE7">
        <f>U7</f>
        <v>1474</v>
      </c>
      <c r="AF7">
        <f>ROUND(AE7/$AE$22*100,1)</f>
        <v>18.899999999999999</v>
      </c>
      <c r="AG7" s="324">
        <f>$AG$22*AF7/100</f>
        <v>119.07</v>
      </c>
      <c r="AI7" s="324">
        <v>1500</v>
      </c>
      <c r="AJ7" s="336">
        <f>AI7/$AI$22*100</f>
        <v>20.10454362685967</v>
      </c>
      <c r="AL7">
        <f>ROUND($AL$22*AJ7/100,0)</f>
        <v>63</v>
      </c>
      <c r="AN7" s="324">
        <v>1437</v>
      </c>
      <c r="AO7">
        <f>ROUND(AN7/$AN$22*100,1)</f>
        <v>8.8000000000000007</v>
      </c>
      <c r="AP7">
        <f>ROUND($AP$22*AO7/100,)</f>
        <v>160</v>
      </c>
    </row>
    <row r="8" spans="1:42" s="322" customFormat="1" ht="24">
      <c r="A8" s="2" t="s">
        <v>108</v>
      </c>
      <c r="B8" s="320" t="s">
        <v>656</v>
      </c>
      <c r="C8" s="5">
        <v>3212</v>
      </c>
      <c r="D8" s="5">
        <v>2853</v>
      </c>
      <c r="E8" s="6">
        <v>88.823163138231635</v>
      </c>
      <c r="F8" s="113">
        <v>3812</v>
      </c>
      <c r="G8" s="113">
        <v>2060</v>
      </c>
      <c r="H8" s="113">
        <v>1752</v>
      </c>
      <c r="I8" s="5">
        <v>758</v>
      </c>
      <c r="J8" s="123">
        <v>758</v>
      </c>
      <c r="K8" s="123"/>
      <c r="L8" s="123">
        <v>758</v>
      </c>
      <c r="M8" s="321">
        <v>3032</v>
      </c>
      <c r="N8" s="5">
        <v>3812</v>
      </c>
      <c r="O8" s="5">
        <v>857</v>
      </c>
      <c r="P8" s="5">
        <v>857</v>
      </c>
      <c r="Q8" s="123"/>
      <c r="R8" s="5">
        <v>857</v>
      </c>
      <c r="S8" s="321">
        <v>1714</v>
      </c>
      <c r="T8" s="5">
        <v>3812</v>
      </c>
      <c r="U8" s="159">
        <v>3812</v>
      </c>
      <c r="V8" s="395">
        <v>3812</v>
      </c>
      <c r="W8" s="395">
        <v>3800</v>
      </c>
      <c r="X8" s="395">
        <f>3812-425</f>
        <v>3387</v>
      </c>
      <c r="Y8" s="395">
        <v>1819</v>
      </c>
      <c r="Z8" s="395">
        <v>1568</v>
      </c>
      <c r="AA8" s="395">
        <f t="shared" ref="AA8:AA21" si="1">X8-V8</f>
        <v>-425</v>
      </c>
      <c r="AB8" s="395">
        <f t="shared" ref="AB8:AB21" si="2">X8-F8</f>
        <v>-425</v>
      </c>
      <c r="AC8" s="324">
        <f t="shared" si="0"/>
        <v>0</v>
      </c>
      <c r="AF8">
        <f t="shared" ref="AF8:AF20" si="3">ROUND(AE8/$AE$22*100,1)</f>
        <v>0</v>
      </c>
      <c r="AG8" s="324">
        <f t="shared" ref="AG8:AG20" si="4">$AG$22*AF8/100</f>
        <v>0</v>
      </c>
      <c r="AI8" s="324">
        <v>0</v>
      </c>
      <c r="AJ8" s="336">
        <f t="shared" ref="AJ8:AJ20" si="5">AI8/$AI$22*100</f>
        <v>0</v>
      </c>
      <c r="AL8">
        <f t="shared" ref="AL8:AL19" si="6">ROUND($AL$22*AJ8/100,0)</f>
        <v>0</v>
      </c>
      <c r="AN8" s="324">
        <v>3812</v>
      </c>
      <c r="AO8">
        <f t="shared" ref="AO8:AO21" si="7">ROUND(AN8/$AN$22*100,1)</f>
        <v>23.4</v>
      </c>
      <c r="AP8">
        <f t="shared" ref="AP8:AP21" si="8">ROUND($AP$22*AO8/100,)</f>
        <v>425</v>
      </c>
    </row>
    <row r="9" spans="1:42">
      <c r="A9" s="8" t="s">
        <v>148</v>
      </c>
      <c r="B9" s="44" t="s">
        <v>657</v>
      </c>
      <c r="C9" s="39">
        <v>390</v>
      </c>
      <c r="D9" s="39">
        <v>396</v>
      </c>
      <c r="E9" s="11">
        <v>101.53846153846153</v>
      </c>
      <c r="F9" s="113">
        <v>390</v>
      </c>
      <c r="G9" s="113"/>
      <c r="H9" s="113">
        <v>390</v>
      </c>
      <c r="I9" s="39">
        <v>90</v>
      </c>
      <c r="J9" s="120">
        <v>93</v>
      </c>
      <c r="K9" s="120"/>
      <c r="L9" s="120">
        <v>93</v>
      </c>
      <c r="M9" s="121">
        <v>372</v>
      </c>
      <c r="N9" s="39">
        <v>390</v>
      </c>
      <c r="O9" s="39">
        <v>114</v>
      </c>
      <c r="P9" s="13">
        <v>117</v>
      </c>
      <c r="Q9" s="120"/>
      <c r="R9" s="39">
        <v>117</v>
      </c>
      <c r="S9" s="121">
        <v>234</v>
      </c>
      <c r="T9" s="13">
        <v>390</v>
      </c>
      <c r="U9" s="158">
        <v>390</v>
      </c>
      <c r="V9" s="395">
        <f>350-15</f>
        <v>335</v>
      </c>
      <c r="W9" s="395">
        <v>350</v>
      </c>
      <c r="X9" s="395">
        <f>335-38</f>
        <v>297</v>
      </c>
      <c r="Y9" s="395">
        <v>0</v>
      </c>
      <c r="Z9" s="395">
        <v>297</v>
      </c>
      <c r="AA9" s="395">
        <f t="shared" si="1"/>
        <v>-38</v>
      </c>
      <c r="AB9" s="395">
        <f t="shared" si="2"/>
        <v>-93</v>
      </c>
      <c r="AC9" s="324">
        <f t="shared" si="0"/>
        <v>-55</v>
      </c>
      <c r="AE9">
        <f t="shared" ref="AE9:AE10" si="9">U9</f>
        <v>390</v>
      </c>
      <c r="AF9">
        <f t="shared" si="3"/>
        <v>5</v>
      </c>
      <c r="AG9" s="324">
        <f t="shared" si="4"/>
        <v>31.5</v>
      </c>
      <c r="AI9" s="324">
        <v>350</v>
      </c>
      <c r="AJ9" s="336">
        <f t="shared" si="5"/>
        <v>4.6910601796005897</v>
      </c>
      <c r="AL9">
        <f t="shared" si="6"/>
        <v>15</v>
      </c>
      <c r="AN9" s="324">
        <v>335</v>
      </c>
      <c r="AO9">
        <f t="shared" si="7"/>
        <v>2.1</v>
      </c>
      <c r="AP9">
        <f t="shared" si="8"/>
        <v>38</v>
      </c>
    </row>
    <row r="10" spans="1:42">
      <c r="A10" s="8" t="s">
        <v>203</v>
      </c>
      <c r="B10" s="44" t="s">
        <v>565</v>
      </c>
      <c r="C10" s="39">
        <v>557</v>
      </c>
      <c r="D10" s="39">
        <v>576</v>
      </c>
      <c r="E10" s="11">
        <v>103.41113105924595</v>
      </c>
      <c r="F10" s="113">
        <v>616</v>
      </c>
      <c r="G10" s="113"/>
      <c r="H10" s="113">
        <v>616</v>
      </c>
      <c r="I10" s="39">
        <v>154</v>
      </c>
      <c r="J10" s="120">
        <v>155</v>
      </c>
      <c r="K10" s="120"/>
      <c r="L10" s="120">
        <v>155</v>
      </c>
      <c r="M10" s="121">
        <v>620</v>
      </c>
      <c r="N10" s="39">
        <v>616</v>
      </c>
      <c r="O10" s="39">
        <v>175</v>
      </c>
      <c r="P10" s="13">
        <v>177</v>
      </c>
      <c r="Q10" s="120"/>
      <c r="R10" s="39">
        <v>177</v>
      </c>
      <c r="S10" s="121">
        <v>354</v>
      </c>
      <c r="T10" s="13">
        <v>616</v>
      </c>
      <c r="U10" s="158">
        <v>616</v>
      </c>
      <c r="V10" s="395">
        <f>560-23</f>
        <v>537</v>
      </c>
      <c r="W10" s="395">
        <v>560</v>
      </c>
      <c r="X10" s="395">
        <f>537-60</f>
        <v>477</v>
      </c>
      <c r="Y10" s="395">
        <v>0</v>
      </c>
      <c r="Z10" s="395">
        <v>477</v>
      </c>
      <c r="AA10" s="395">
        <f t="shared" si="1"/>
        <v>-60</v>
      </c>
      <c r="AB10" s="395">
        <f t="shared" si="2"/>
        <v>-139</v>
      </c>
      <c r="AC10" s="324">
        <f t="shared" si="0"/>
        <v>-79</v>
      </c>
      <c r="AE10">
        <f t="shared" si="9"/>
        <v>616</v>
      </c>
      <c r="AF10">
        <f t="shared" si="3"/>
        <v>7.9</v>
      </c>
      <c r="AG10" s="324">
        <f t="shared" si="4"/>
        <v>49.77</v>
      </c>
      <c r="AI10" s="324">
        <v>560</v>
      </c>
      <c r="AJ10" s="336">
        <f t="shared" si="5"/>
        <v>7.5056962873609443</v>
      </c>
      <c r="AL10">
        <f t="shared" si="6"/>
        <v>23</v>
      </c>
      <c r="AN10" s="324">
        <v>537</v>
      </c>
      <c r="AO10">
        <f t="shared" si="7"/>
        <v>3.3</v>
      </c>
      <c r="AP10">
        <f t="shared" si="8"/>
        <v>60</v>
      </c>
    </row>
    <row r="11" spans="1:42" s="322" customFormat="1" ht="24">
      <c r="A11" s="2" t="s">
        <v>207</v>
      </c>
      <c r="B11" s="323" t="s">
        <v>1072</v>
      </c>
      <c r="C11" s="5">
        <v>4254</v>
      </c>
      <c r="D11" s="5">
        <v>3861</v>
      </c>
      <c r="E11" s="6">
        <v>90.761636107193226</v>
      </c>
      <c r="F11" s="113">
        <v>5500</v>
      </c>
      <c r="G11" s="13">
        <f>F11</f>
        <v>5500</v>
      </c>
      <c r="H11" s="113">
        <v>0</v>
      </c>
      <c r="I11" s="5">
        <v>816</v>
      </c>
      <c r="J11" s="123">
        <v>830</v>
      </c>
      <c r="K11" s="123"/>
      <c r="L11" s="123">
        <v>830</v>
      </c>
      <c r="M11" s="321">
        <v>3320</v>
      </c>
      <c r="N11" s="5">
        <v>5500</v>
      </c>
      <c r="O11" s="5">
        <v>946</v>
      </c>
      <c r="P11" s="5">
        <v>830</v>
      </c>
      <c r="Q11" s="123"/>
      <c r="R11" s="5">
        <v>830</v>
      </c>
      <c r="S11" s="321">
        <v>1660</v>
      </c>
      <c r="T11" s="5">
        <v>5500</v>
      </c>
      <c r="U11" s="159">
        <f>ROUND(T11*$AC$27,0)+630</f>
        <v>5500</v>
      </c>
      <c r="V11" s="395">
        <v>5500</v>
      </c>
      <c r="W11" s="395">
        <v>5200</v>
      </c>
      <c r="X11" s="395">
        <f>4500-501+2</f>
        <v>4001</v>
      </c>
      <c r="Y11" s="395">
        <f>X11</f>
        <v>4001</v>
      </c>
      <c r="Z11" s="395"/>
      <c r="AA11" s="395">
        <f t="shared" si="1"/>
        <v>-1499</v>
      </c>
      <c r="AB11" s="395">
        <f t="shared" si="2"/>
        <v>-1499</v>
      </c>
      <c r="AC11" s="324">
        <f t="shared" si="0"/>
        <v>0</v>
      </c>
      <c r="AF11">
        <f t="shared" si="3"/>
        <v>0</v>
      </c>
      <c r="AG11" s="324">
        <f t="shared" si="4"/>
        <v>0</v>
      </c>
      <c r="AI11" s="324">
        <v>0</v>
      </c>
      <c r="AJ11" s="336">
        <f t="shared" si="5"/>
        <v>0</v>
      </c>
      <c r="AL11">
        <f t="shared" si="6"/>
        <v>0</v>
      </c>
      <c r="AN11" s="324">
        <v>4500</v>
      </c>
      <c r="AO11">
        <f t="shared" si="7"/>
        <v>27.6</v>
      </c>
      <c r="AP11">
        <f>ROUND($AP$22*AO11/100,)-1</f>
        <v>501</v>
      </c>
    </row>
    <row r="12" spans="1:42">
      <c r="A12" s="8" t="s">
        <v>211</v>
      </c>
      <c r="B12" s="74" t="s">
        <v>1020</v>
      </c>
      <c r="C12" s="39">
        <v>100</v>
      </c>
      <c r="D12" s="39">
        <v>98</v>
      </c>
      <c r="E12" s="11">
        <v>98</v>
      </c>
      <c r="F12" s="113">
        <v>138</v>
      </c>
      <c r="G12" s="13">
        <f t="shared" ref="G12:G19" si="10">F12</f>
        <v>138</v>
      </c>
      <c r="H12" s="113"/>
      <c r="I12" s="39">
        <v>27</v>
      </c>
      <c r="J12" s="120">
        <v>28</v>
      </c>
      <c r="K12" s="120"/>
      <c r="L12" s="120">
        <v>28</v>
      </c>
      <c r="M12" s="121">
        <v>112</v>
      </c>
      <c r="N12" s="39">
        <v>138</v>
      </c>
      <c r="O12" s="39">
        <v>47</v>
      </c>
      <c r="P12" s="13">
        <v>48</v>
      </c>
      <c r="Q12" s="120"/>
      <c r="R12" s="39">
        <v>48</v>
      </c>
      <c r="S12" s="121">
        <v>96</v>
      </c>
      <c r="T12" s="13">
        <v>138</v>
      </c>
      <c r="U12" s="158">
        <f t="shared" ref="U12:U17" si="11">ROUND(T12*$AC$27,0)</f>
        <v>122</v>
      </c>
      <c r="V12" s="395">
        <f>130-5</f>
        <v>125</v>
      </c>
      <c r="W12" s="395">
        <v>130</v>
      </c>
      <c r="X12" s="395">
        <f>125-15</f>
        <v>110</v>
      </c>
      <c r="Y12" s="395">
        <f t="shared" ref="Y12:Y21" si="12">X12</f>
        <v>110</v>
      </c>
      <c r="Z12" s="395"/>
      <c r="AA12" s="395">
        <f t="shared" si="1"/>
        <v>-15</v>
      </c>
      <c r="AB12" s="395">
        <f t="shared" si="2"/>
        <v>-28</v>
      </c>
      <c r="AC12" s="324">
        <f t="shared" si="0"/>
        <v>-13</v>
      </c>
      <c r="AE12">
        <f t="shared" ref="AE12:AE20" si="13">U12</f>
        <v>122</v>
      </c>
      <c r="AF12">
        <f t="shared" si="3"/>
        <v>1.6</v>
      </c>
      <c r="AG12" s="324">
        <f t="shared" si="4"/>
        <v>10.08</v>
      </c>
      <c r="AI12" s="324">
        <v>130</v>
      </c>
      <c r="AJ12" s="336">
        <f t="shared" si="5"/>
        <v>1.7423937809945049</v>
      </c>
      <c r="AL12">
        <f t="shared" si="6"/>
        <v>5</v>
      </c>
      <c r="AN12" s="324">
        <v>125</v>
      </c>
      <c r="AO12">
        <f t="shared" si="7"/>
        <v>0.8</v>
      </c>
      <c r="AP12">
        <f t="shared" si="8"/>
        <v>15</v>
      </c>
    </row>
    <row r="13" spans="1:42">
      <c r="A13" s="8" t="s">
        <v>224</v>
      </c>
      <c r="B13" s="57" t="s">
        <v>1048</v>
      </c>
      <c r="C13" s="39">
        <v>260</v>
      </c>
      <c r="D13" s="39">
        <v>260</v>
      </c>
      <c r="E13" s="11">
        <v>100</v>
      </c>
      <c r="F13" s="120">
        <v>536</v>
      </c>
      <c r="G13" s="13">
        <f t="shared" si="10"/>
        <v>536</v>
      </c>
      <c r="H13" s="120"/>
      <c r="I13" s="39">
        <v>116</v>
      </c>
      <c r="J13" s="120">
        <v>116</v>
      </c>
      <c r="K13" s="120"/>
      <c r="L13" s="120">
        <v>116</v>
      </c>
      <c r="M13" s="121">
        <v>464</v>
      </c>
      <c r="N13" s="39">
        <v>536</v>
      </c>
      <c r="O13" s="39">
        <v>229</v>
      </c>
      <c r="P13" s="13">
        <v>229</v>
      </c>
      <c r="Q13" s="120"/>
      <c r="R13" s="39">
        <v>229</v>
      </c>
      <c r="S13" s="121">
        <v>458</v>
      </c>
      <c r="T13" s="13">
        <v>600</v>
      </c>
      <c r="U13" s="158">
        <f t="shared" si="11"/>
        <v>531</v>
      </c>
      <c r="V13" s="395">
        <f>600-25</f>
        <v>575</v>
      </c>
      <c r="W13" s="395">
        <v>600</v>
      </c>
      <c r="X13" s="395">
        <f>575-64</f>
        <v>511</v>
      </c>
      <c r="Y13" s="395">
        <f t="shared" si="12"/>
        <v>511</v>
      </c>
      <c r="Z13" s="395"/>
      <c r="AA13" s="395">
        <f t="shared" si="1"/>
        <v>-64</v>
      </c>
      <c r="AB13" s="395">
        <f t="shared" si="2"/>
        <v>-25</v>
      </c>
      <c r="AC13" s="324">
        <f t="shared" si="0"/>
        <v>39</v>
      </c>
      <c r="AE13">
        <f t="shared" si="13"/>
        <v>531</v>
      </c>
      <c r="AF13">
        <f t="shared" si="3"/>
        <v>6.8</v>
      </c>
      <c r="AG13" s="324">
        <f t="shared" si="4"/>
        <v>42.84</v>
      </c>
      <c r="AI13" s="324">
        <v>600</v>
      </c>
      <c r="AJ13" s="336">
        <f t="shared" si="5"/>
        <v>8.0418174507438689</v>
      </c>
      <c r="AL13">
        <f t="shared" si="6"/>
        <v>25</v>
      </c>
      <c r="AN13" s="324">
        <v>575</v>
      </c>
      <c r="AO13">
        <f t="shared" si="7"/>
        <v>3.5</v>
      </c>
      <c r="AP13">
        <f t="shared" si="8"/>
        <v>64</v>
      </c>
    </row>
    <row r="14" spans="1:42" ht="24">
      <c r="A14" s="8" t="s">
        <v>232</v>
      </c>
      <c r="B14" s="74" t="s">
        <v>1050</v>
      </c>
      <c r="C14" s="39">
        <v>339</v>
      </c>
      <c r="D14" s="39">
        <v>340</v>
      </c>
      <c r="E14" s="11">
        <v>100.29498525073745</v>
      </c>
      <c r="F14" s="120">
        <v>339</v>
      </c>
      <c r="G14" s="13">
        <f t="shared" si="10"/>
        <v>339</v>
      </c>
      <c r="H14" s="120"/>
      <c r="I14" s="39">
        <v>83</v>
      </c>
      <c r="J14" s="120">
        <v>63</v>
      </c>
      <c r="K14" s="120"/>
      <c r="L14" s="120">
        <v>63</v>
      </c>
      <c r="M14" s="121">
        <v>252</v>
      </c>
      <c r="N14" s="39">
        <v>339</v>
      </c>
      <c r="O14" s="39">
        <v>99</v>
      </c>
      <c r="P14" s="13">
        <v>99</v>
      </c>
      <c r="Q14" s="120"/>
      <c r="R14" s="39">
        <v>99</v>
      </c>
      <c r="S14" s="121">
        <v>198</v>
      </c>
      <c r="T14" s="13">
        <v>339</v>
      </c>
      <c r="U14" s="158">
        <v>339</v>
      </c>
      <c r="V14" s="395">
        <f>300-13</f>
        <v>287</v>
      </c>
      <c r="W14" s="395">
        <v>300</v>
      </c>
      <c r="X14" s="395">
        <f>287-33</f>
        <v>254</v>
      </c>
      <c r="Y14" s="395">
        <f t="shared" si="12"/>
        <v>254</v>
      </c>
      <c r="Z14" s="395"/>
      <c r="AA14" s="395">
        <f t="shared" si="1"/>
        <v>-33</v>
      </c>
      <c r="AB14" s="395">
        <f t="shared" si="2"/>
        <v>-85</v>
      </c>
      <c r="AC14" s="324">
        <f t="shared" si="0"/>
        <v>-52</v>
      </c>
      <c r="AE14">
        <f t="shared" si="13"/>
        <v>339</v>
      </c>
      <c r="AF14">
        <f t="shared" si="3"/>
        <v>4.4000000000000004</v>
      </c>
      <c r="AG14" s="324">
        <f t="shared" si="4"/>
        <v>27.72</v>
      </c>
      <c r="AI14" s="324">
        <v>300</v>
      </c>
      <c r="AJ14" s="336">
        <f t="shared" si="5"/>
        <v>4.0209087253719344</v>
      </c>
      <c r="AL14">
        <f t="shared" si="6"/>
        <v>13</v>
      </c>
      <c r="AN14" s="324">
        <v>287</v>
      </c>
      <c r="AO14">
        <f t="shared" si="7"/>
        <v>1.8</v>
      </c>
      <c r="AP14">
        <f t="shared" si="8"/>
        <v>33</v>
      </c>
    </row>
    <row r="15" spans="1:42">
      <c r="A15" s="8" t="s">
        <v>239</v>
      </c>
      <c r="B15" s="35" t="s">
        <v>955</v>
      </c>
      <c r="C15" s="39">
        <v>208</v>
      </c>
      <c r="D15" s="39">
        <v>217</v>
      </c>
      <c r="E15" s="11">
        <v>104.32692307692308</v>
      </c>
      <c r="F15" s="120">
        <v>810</v>
      </c>
      <c r="G15" s="13">
        <f t="shared" si="10"/>
        <v>810</v>
      </c>
      <c r="H15" s="120"/>
      <c r="I15" s="39">
        <v>283</v>
      </c>
      <c r="J15" s="120">
        <v>289</v>
      </c>
      <c r="K15" s="120"/>
      <c r="L15" s="120">
        <v>289</v>
      </c>
      <c r="M15" s="121">
        <v>1156</v>
      </c>
      <c r="N15" s="39">
        <v>810</v>
      </c>
      <c r="O15" s="39">
        <v>293</v>
      </c>
      <c r="P15" s="13">
        <v>301</v>
      </c>
      <c r="Q15" s="120"/>
      <c r="R15" s="39">
        <v>301</v>
      </c>
      <c r="S15" s="121">
        <v>602</v>
      </c>
      <c r="T15" s="13">
        <v>1145</v>
      </c>
      <c r="U15" s="158">
        <f t="shared" si="11"/>
        <v>1014</v>
      </c>
      <c r="V15" s="395">
        <f>800-33</f>
        <v>767</v>
      </c>
      <c r="W15" s="395">
        <v>800</v>
      </c>
      <c r="X15" s="395">
        <f>767-85</f>
        <v>682</v>
      </c>
      <c r="Y15" s="395">
        <f t="shared" si="12"/>
        <v>682</v>
      </c>
      <c r="Z15" s="395"/>
      <c r="AA15" s="395">
        <f t="shared" si="1"/>
        <v>-85</v>
      </c>
      <c r="AB15" s="395">
        <f t="shared" si="2"/>
        <v>-128</v>
      </c>
      <c r="AC15" s="324">
        <f t="shared" si="0"/>
        <v>-43</v>
      </c>
      <c r="AE15">
        <f t="shared" si="13"/>
        <v>1014</v>
      </c>
      <c r="AF15">
        <f t="shared" si="3"/>
        <v>13</v>
      </c>
      <c r="AG15" s="324">
        <f t="shared" si="4"/>
        <v>81.900000000000006</v>
      </c>
      <c r="AI15" s="324">
        <v>800</v>
      </c>
      <c r="AJ15" s="336">
        <f t="shared" si="5"/>
        <v>10.72242326765849</v>
      </c>
      <c r="AL15">
        <f t="shared" si="6"/>
        <v>33</v>
      </c>
      <c r="AN15" s="324">
        <v>767</v>
      </c>
      <c r="AO15">
        <f t="shared" si="7"/>
        <v>4.7</v>
      </c>
      <c r="AP15">
        <f t="shared" si="8"/>
        <v>85</v>
      </c>
    </row>
    <row r="16" spans="1:42">
      <c r="A16" s="8" t="s">
        <v>245</v>
      </c>
      <c r="B16" s="74" t="s">
        <v>3</v>
      </c>
      <c r="C16" s="39">
        <v>1630</v>
      </c>
      <c r="D16" s="39">
        <v>1630</v>
      </c>
      <c r="E16" s="11">
        <v>100</v>
      </c>
      <c r="F16" s="120">
        <v>1750</v>
      </c>
      <c r="G16" s="13">
        <f t="shared" si="10"/>
        <v>1750</v>
      </c>
      <c r="H16" s="120"/>
      <c r="I16" s="39">
        <v>435</v>
      </c>
      <c r="J16" s="120">
        <v>435</v>
      </c>
      <c r="K16" s="120"/>
      <c r="L16" s="120">
        <v>435</v>
      </c>
      <c r="M16" s="121">
        <v>1740</v>
      </c>
      <c r="N16" s="39">
        <v>1750</v>
      </c>
      <c r="O16" s="39">
        <v>741</v>
      </c>
      <c r="P16" s="13">
        <v>741</v>
      </c>
      <c r="Q16" s="120"/>
      <c r="R16" s="39">
        <v>741</v>
      </c>
      <c r="S16" s="121">
        <v>1482</v>
      </c>
      <c r="T16" s="13">
        <v>1630</v>
      </c>
      <c r="U16" s="158">
        <v>1630</v>
      </c>
      <c r="V16" s="395">
        <f>1630-68</f>
        <v>1562</v>
      </c>
      <c r="W16" s="395">
        <v>1630</v>
      </c>
      <c r="X16" s="395">
        <f>2562-285</f>
        <v>2277</v>
      </c>
      <c r="Y16" s="395">
        <f t="shared" si="12"/>
        <v>2277</v>
      </c>
      <c r="Z16" s="395"/>
      <c r="AA16" s="395">
        <f t="shared" si="1"/>
        <v>715</v>
      </c>
      <c r="AB16" s="395">
        <f t="shared" si="2"/>
        <v>527</v>
      </c>
      <c r="AC16" s="324">
        <f t="shared" si="0"/>
        <v>-188</v>
      </c>
      <c r="AE16">
        <f t="shared" si="13"/>
        <v>1630</v>
      </c>
      <c r="AF16">
        <f t="shared" si="3"/>
        <v>21</v>
      </c>
      <c r="AG16" s="324">
        <f t="shared" si="4"/>
        <v>132.30000000000001</v>
      </c>
      <c r="AI16" s="324">
        <v>1630</v>
      </c>
      <c r="AJ16" s="336">
        <f t="shared" si="5"/>
        <v>21.846937407854174</v>
      </c>
      <c r="AL16">
        <f t="shared" si="6"/>
        <v>68</v>
      </c>
      <c r="AN16" s="324">
        <v>2562</v>
      </c>
      <c r="AO16">
        <f t="shared" si="7"/>
        <v>15.7</v>
      </c>
      <c r="AP16">
        <f t="shared" si="8"/>
        <v>285</v>
      </c>
    </row>
    <row r="17" spans="1:42">
      <c r="A17" s="8" t="s">
        <v>250</v>
      </c>
      <c r="B17" s="74" t="s">
        <v>1062</v>
      </c>
      <c r="C17" s="39">
        <v>785</v>
      </c>
      <c r="D17" s="39">
        <v>758</v>
      </c>
      <c r="E17" s="11">
        <v>96.560509554140125</v>
      </c>
      <c r="F17" s="120">
        <v>844</v>
      </c>
      <c r="G17" s="13">
        <f t="shared" si="10"/>
        <v>844</v>
      </c>
      <c r="H17" s="120"/>
      <c r="I17" s="39">
        <v>151</v>
      </c>
      <c r="J17" s="120">
        <v>185</v>
      </c>
      <c r="K17" s="120"/>
      <c r="L17" s="120">
        <v>185</v>
      </c>
      <c r="M17" s="121">
        <v>740</v>
      </c>
      <c r="N17" s="39">
        <v>151</v>
      </c>
      <c r="O17" s="39">
        <v>151</v>
      </c>
      <c r="P17" s="13">
        <v>151</v>
      </c>
      <c r="Q17" s="120"/>
      <c r="R17" s="39">
        <v>151</v>
      </c>
      <c r="S17" s="121">
        <v>302</v>
      </c>
      <c r="T17" s="13">
        <v>844</v>
      </c>
      <c r="U17" s="158">
        <f t="shared" si="11"/>
        <v>747</v>
      </c>
      <c r="V17" s="395">
        <f>800-33</f>
        <v>767</v>
      </c>
      <c r="W17" s="395">
        <v>800</v>
      </c>
      <c r="X17" s="395">
        <f>767-85</f>
        <v>682</v>
      </c>
      <c r="Y17" s="395">
        <f t="shared" si="12"/>
        <v>682</v>
      </c>
      <c r="Z17" s="395"/>
      <c r="AA17" s="395">
        <f t="shared" si="1"/>
        <v>-85</v>
      </c>
      <c r="AB17" s="395">
        <f t="shared" si="2"/>
        <v>-162</v>
      </c>
      <c r="AC17" s="324">
        <f t="shared" si="0"/>
        <v>-77</v>
      </c>
      <c r="AE17">
        <f t="shared" si="13"/>
        <v>747</v>
      </c>
      <c r="AF17">
        <f t="shared" si="3"/>
        <v>9.6</v>
      </c>
      <c r="AG17" s="324">
        <f t="shared" si="4"/>
        <v>60.48</v>
      </c>
      <c r="AI17" s="324">
        <v>800</v>
      </c>
      <c r="AJ17" s="336">
        <f t="shared" si="5"/>
        <v>10.72242326765849</v>
      </c>
      <c r="AL17">
        <f t="shared" si="6"/>
        <v>33</v>
      </c>
      <c r="AN17" s="324">
        <v>767</v>
      </c>
      <c r="AO17">
        <f t="shared" si="7"/>
        <v>4.7</v>
      </c>
      <c r="AP17">
        <f t="shared" si="8"/>
        <v>85</v>
      </c>
    </row>
    <row r="18" spans="1:42" ht="36">
      <c r="A18" s="8" t="s">
        <v>245</v>
      </c>
      <c r="B18" s="74" t="s">
        <v>1056</v>
      </c>
      <c r="C18" s="39">
        <v>362</v>
      </c>
      <c r="D18" s="39">
        <v>383</v>
      </c>
      <c r="E18" s="11">
        <v>105.8011049723757</v>
      </c>
      <c r="F18" s="120">
        <v>375</v>
      </c>
      <c r="G18" s="13">
        <f t="shared" si="10"/>
        <v>375</v>
      </c>
      <c r="H18" s="120"/>
      <c r="I18" s="39">
        <v>85</v>
      </c>
      <c r="J18" s="120">
        <v>85</v>
      </c>
      <c r="K18" s="120"/>
      <c r="L18" s="120">
        <v>85</v>
      </c>
      <c r="M18" s="121">
        <v>340</v>
      </c>
      <c r="N18" s="39">
        <v>375</v>
      </c>
      <c r="O18" s="39">
        <v>103</v>
      </c>
      <c r="P18" s="13">
        <v>103</v>
      </c>
      <c r="Q18" s="120"/>
      <c r="R18" s="39">
        <v>103</v>
      </c>
      <c r="S18" s="121">
        <v>206</v>
      </c>
      <c r="T18" s="13">
        <v>295</v>
      </c>
      <c r="U18" s="158">
        <v>295</v>
      </c>
      <c r="V18" s="395">
        <f>291-12</f>
        <v>279</v>
      </c>
      <c r="W18" s="395">
        <v>291</v>
      </c>
      <c r="X18" s="395">
        <f>279-31</f>
        <v>248</v>
      </c>
      <c r="Y18" s="395">
        <f t="shared" si="12"/>
        <v>248</v>
      </c>
      <c r="Z18" s="395"/>
      <c r="AA18" s="395">
        <f t="shared" si="1"/>
        <v>-31</v>
      </c>
      <c r="AB18" s="395">
        <f t="shared" si="2"/>
        <v>-127</v>
      </c>
      <c r="AC18" s="324">
        <f t="shared" si="0"/>
        <v>-96</v>
      </c>
      <c r="AE18">
        <f t="shared" si="13"/>
        <v>295</v>
      </c>
      <c r="AF18">
        <f t="shared" si="3"/>
        <v>3.8</v>
      </c>
      <c r="AG18" s="324">
        <f t="shared" si="4"/>
        <v>23.94</v>
      </c>
      <c r="AI18" s="324">
        <v>291</v>
      </c>
      <c r="AJ18" s="336">
        <f t="shared" si="5"/>
        <v>3.9002814636107761</v>
      </c>
      <c r="AL18">
        <f t="shared" si="6"/>
        <v>12</v>
      </c>
      <c r="AN18" s="324">
        <v>279</v>
      </c>
      <c r="AO18">
        <f t="shared" si="7"/>
        <v>1.7</v>
      </c>
      <c r="AP18">
        <f t="shared" si="8"/>
        <v>31</v>
      </c>
    </row>
    <row r="19" spans="1:42">
      <c r="A19" s="8" t="s">
        <v>250</v>
      </c>
      <c r="B19" s="57" t="s">
        <v>35</v>
      </c>
      <c r="C19" s="39">
        <v>345</v>
      </c>
      <c r="D19" s="39">
        <v>329</v>
      </c>
      <c r="E19" s="11">
        <v>95.362318840579704</v>
      </c>
      <c r="F19" s="120">
        <v>345</v>
      </c>
      <c r="G19" s="13">
        <f t="shared" si="10"/>
        <v>345</v>
      </c>
      <c r="H19" s="120"/>
      <c r="I19" s="39">
        <v>89</v>
      </c>
      <c r="J19" s="120">
        <v>89</v>
      </c>
      <c r="K19" s="120"/>
      <c r="L19" s="120">
        <v>89</v>
      </c>
      <c r="M19" s="121">
        <v>356</v>
      </c>
      <c r="N19" s="39">
        <v>345</v>
      </c>
      <c r="O19" s="39">
        <v>161</v>
      </c>
      <c r="P19" s="13">
        <v>161</v>
      </c>
      <c r="Q19" s="120"/>
      <c r="R19" s="39">
        <v>161</v>
      </c>
      <c r="S19" s="121">
        <v>322</v>
      </c>
      <c r="T19" s="13">
        <v>300</v>
      </c>
      <c r="U19" s="158">
        <v>300</v>
      </c>
      <c r="V19" s="395">
        <f>300-13</f>
        <v>287</v>
      </c>
      <c r="W19" s="395">
        <v>300</v>
      </c>
      <c r="X19" s="395">
        <f>287-33</f>
        <v>254</v>
      </c>
      <c r="Y19" s="395">
        <f t="shared" si="12"/>
        <v>254</v>
      </c>
      <c r="Z19" s="395"/>
      <c r="AA19" s="395">
        <f t="shared" si="1"/>
        <v>-33</v>
      </c>
      <c r="AB19" s="395">
        <f t="shared" si="2"/>
        <v>-91</v>
      </c>
      <c r="AC19" s="324">
        <f t="shared" si="0"/>
        <v>-58</v>
      </c>
      <c r="AE19">
        <f t="shared" si="13"/>
        <v>300</v>
      </c>
      <c r="AF19">
        <f t="shared" si="3"/>
        <v>3.9</v>
      </c>
      <c r="AG19" s="324">
        <f t="shared" si="4"/>
        <v>24.57</v>
      </c>
      <c r="AI19" s="324">
        <v>300</v>
      </c>
      <c r="AJ19" s="336">
        <f t="shared" si="5"/>
        <v>4.0209087253719344</v>
      </c>
      <c r="AL19">
        <f t="shared" si="6"/>
        <v>13</v>
      </c>
      <c r="AN19" s="324">
        <v>287</v>
      </c>
      <c r="AO19">
        <f t="shared" si="7"/>
        <v>1.8</v>
      </c>
      <c r="AP19">
        <f t="shared" si="8"/>
        <v>33</v>
      </c>
    </row>
    <row r="20" spans="1:42">
      <c r="A20" s="8" t="s">
        <v>289</v>
      </c>
      <c r="B20" s="35" t="s">
        <v>1079</v>
      </c>
      <c r="C20" s="39">
        <v>0</v>
      </c>
      <c r="D20" s="39">
        <v>0</v>
      </c>
      <c r="E20" s="11">
        <v>0</v>
      </c>
      <c r="F20" s="136"/>
      <c r="G20" s="136"/>
      <c r="H20" s="136"/>
      <c r="I20" s="40"/>
      <c r="J20" s="136"/>
      <c r="K20" s="136"/>
      <c r="L20" s="120">
        <v>0</v>
      </c>
      <c r="M20" s="121">
        <v>0</v>
      </c>
      <c r="N20" s="39">
        <v>0</v>
      </c>
      <c r="O20" s="13"/>
      <c r="P20" s="13"/>
      <c r="Q20" s="136"/>
      <c r="R20" s="39">
        <v>0</v>
      </c>
      <c r="S20" s="121">
        <v>0</v>
      </c>
      <c r="T20" s="13">
        <v>363</v>
      </c>
      <c r="U20" s="158">
        <f t="shared" ref="U20" si="14">ROUND(T20*$AC$27,0)</f>
        <v>321</v>
      </c>
      <c r="V20" s="395">
        <f>200-9</f>
        <v>191</v>
      </c>
      <c r="W20" s="395">
        <v>200</v>
      </c>
      <c r="X20" s="395">
        <f>50-5</f>
        <v>45</v>
      </c>
      <c r="Y20" s="395">
        <f t="shared" si="12"/>
        <v>45</v>
      </c>
      <c r="Z20" s="395"/>
      <c r="AA20" s="395">
        <f t="shared" si="1"/>
        <v>-146</v>
      </c>
      <c r="AB20" s="395">
        <f t="shared" si="2"/>
        <v>45</v>
      </c>
      <c r="AC20" s="324">
        <f t="shared" si="0"/>
        <v>191</v>
      </c>
      <c r="AE20">
        <f t="shared" si="13"/>
        <v>321</v>
      </c>
      <c r="AF20">
        <f t="shared" si="3"/>
        <v>4.0999999999999996</v>
      </c>
      <c r="AG20" s="324">
        <f t="shared" si="4"/>
        <v>25.83</v>
      </c>
      <c r="AI20" s="324">
        <v>200</v>
      </c>
      <c r="AJ20" s="336">
        <f t="shared" si="5"/>
        <v>2.6806058169146225</v>
      </c>
      <c r="AL20">
        <f>ROUND($AL$22*AJ20/100,0)+1</f>
        <v>9</v>
      </c>
      <c r="AN20" s="324">
        <v>50</v>
      </c>
      <c r="AO20">
        <f t="shared" si="7"/>
        <v>0.3</v>
      </c>
      <c r="AP20">
        <f t="shared" si="8"/>
        <v>5</v>
      </c>
    </row>
    <row r="21" spans="1:42">
      <c r="A21" s="8" t="s">
        <v>296</v>
      </c>
      <c r="B21" s="35" t="s">
        <v>1237</v>
      </c>
      <c r="C21" s="39"/>
      <c r="D21" s="39"/>
      <c r="E21" s="11"/>
      <c r="F21" s="136"/>
      <c r="G21" s="136"/>
      <c r="H21" s="136"/>
      <c r="I21" s="40"/>
      <c r="J21" s="136"/>
      <c r="K21" s="136"/>
      <c r="L21" s="120"/>
      <c r="M21" s="121"/>
      <c r="N21" s="39"/>
      <c r="O21" s="13"/>
      <c r="P21" s="13"/>
      <c r="Q21" s="136"/>
      <c r="R21" s="39"/>
      <c r="S21" s="121"/>
      <c r="T21" s="13"/>
      <c r="U21" s="158"/>
      <c r="V21" s="395"/>
      <c r="W21" s="395"/>
      <c r="X21" s="395">
        <v>1959</v>
      </c>
      <c r="Y21" s="395">
        <f t="shared" si="12"/>
        <v>1959</v>
      </c>
      <c r="Z21" s="395"/>
      <c r="AA21" s="395">
        <f t="shared" si="1"/>
        <v>1959</v>
      </c>
      <c r="AB21" s="395">
        <f t="shared" si="2"/>
        <v>1959</v>
      </c>
      <c r="AC21" s="324"/>
      <c r="AG21" s="324"/>
      <c r="AI21" s="324"/>
      <c r="AJ21" s="336"/>
      <c r="AN21" s="324"/>
      <c r="AO21">
        <f t="shared" si="7"/>
        <v>0</v>
      </c>
      <c r="AP21">
        <f t="shared" si="8"/>
        <v>0</v>
      </c>
    </row>
    <row r="22" spans="1:42">
      <c r="A22" s="220"/>
      <c r="B22" s="220" t="s">
        <v>1117</v>
      </c>
      <c r="C22" s="5">
        <f>SUM(C7:C20)</f>
        <v>13750</v>
      </c>
      <c r="D22" s="5">
        <f>SUM(D7:D20)</f>
        <v>13003</v>
      </c>
      <c r="E22" s="6">
        <v>94.567272727272723</v>
      </c>
      <c r="F22" s="5">
        <f>SUM(F7:F20)</f>
        <v>17018</v>
      </c>
      <c r="G22" s="5">
        <f t="shared" ref="G22:H22" si="15">SUM(G7:G20)</f>
        <v>12697</v>
      </c>
      <c r="H22" s="5">
        <f t="shared" si="15"/>
        <v>4321</v>
      </c>
      <c r="I22" s="5">
        <f t="shared" ref="I22:W22" si="16">SUM(I7:I20)</f>
        <v>3446</v>
      </c>
      <c r="J22" s="5">
        <f t="shared" si="16"/>
        <v>3490</v>
      </c>
      <c r="K22" s="5">
        <f t="shared" si="16"/>
        <v>0</v>
      </c>
      <c r="L22" s="5">
        <f t="shared" si="16"/>
        <v>3490</v>
      </c>
      <c r="M22" s="5">
        <f t="shared" si="16"/>
        <v>13960</v>
      </c>
      <c r="N22" s="5">
        <f t="shared" si="16"/>
        <v>16325</v>
      </c>
      <c r="O22" s="5">
        <f t="shared" si="16"/>
        <v>4515</v>
      </c>
      <c r="P22" s="5">
        <f t="shared" si="16"/>
        <v>4420</v>
      </c>
      <c r="Q22" s="5">
        <f t="shared" si="16"/>
        <v>0</v>
      </c>
      <c r="R22" s="5">
        <f t="shared" si="16"/>
        <v>4420</v>
      </c>
      <c r="S22" s="5">
        <f t="shared" si="16"/>
        <v>8840</v>
      </c>
      <c r="T22" s="5">
        <f t="shared" si="16"/>
        <v>17635</v>
      </c>
      <c r="U22" s="5">
        <f t="shared" si="16"/>
        <v>17091</v>
      </c>
      <c r="V22" s="5">
        <f t="shared" si="16"/>
        <v>16461</v>
      </c>
      <c r="W22" s="5">
        <f t="shared" si="16"/>
        <v>16461</v>
      </c>
      <c r="X22" s="5">
        <f>SUM(X7:X21)</f>
        <v>16461</v>
      </c>
      <c r="Y22" s="5">
        <f>SUM(Y7:Y21)</f>
        <v>12842</v>
      </c>
      <c r="Z22" s="5">
        <v>3619</v>
      </c>
      <c r="AA22" s="396">
        <f>X22-V22</f>
        <v>0</v>
      </c>
      <c r="AB22" s="396">
        <f>SUM(AB7:AB21)</f>
        <v>-557</v>
      </c>
      <c r="AC22" s="326">
        <v>16461</v>
      </c>
      <c r="AE22">
        <f>SUM(AE7:AE20)</f>
        <v>7779</v>
      </c>
      <c r="AF22">
        <f>SUM(AF7:AF20)</f>
        <v>99.999999999999986</v>
      </c>
      <c r="AG22">
        <v>630</v>
      </c>
      <c r="AI22" s="324">
        <f>SUM(AI7:AI20)</f>
        <v>7461</v>
      </c>
      <c r="AJ22" s="324">
        <f>SUM(AJ7:AJ20)</f>
        <v>100</v>
      </c>
      <c r="AL22">
        <v>312</v>
      </c>
      <c r="AN22" s="324">
        <f>SUM(AN7:AN21)</f>
        <v>16320</v>
      </c>
      <c r="AO22" s="324">
        <f>SUM(AO7:AO21)</f>
        <v>100.2</v>
      </c>
      <c r="AP22">
        <v>1818</v>
      </c>
    </row>
    <row r="23" spans="1:42">
      <c r="A23" s="220"/>
      <c r="B23" s="220" t="s">
        <v>1235</v>
      </c>
      <c r="C23" s="220"/>
      <c r="D23" s="220"/>
      <c r="E23" s="220"/>
      <c r="F23" s="220"/>
      <c r="G23" s="220"/>
      <c r="H23" s="220"/>
      <c r="I23" s="220"/>
      <c r="J23" s="220"/>
      <c r="K23" s="220"/>
      <c r="L23" s="220"/>
      <c r="M23" s="220"/>
      <c r="N23" s="220"/>
      <c r="O23" s="220"/>
      <c r="P23" s="220"/>
      <c r="Q23" s="220"/>
      <c r="R23" s="220"/>
      <c r="S23" s="220"/>
      <c r="T23" s="220"/>
      <c r="U23" s="220"/>
      <c r="V23" s="574"/>
      <c r="W23" s="574"/>
      <c r="X23" s="575">
        <f>X21</f>
        <v>1959</v>
      </c>
      <c r="Y23" s="575">
        <v>1959</v>
      </c>
      <c r="Z23" s="575"/>
      <c r="AA23" s="574"/>
      <c r="AB23" s="574"/>
      <c r="AC23" s="285">
        <f>AC22-U9-U10-U8-U14-U16-U18-U19</f>
        <v>9079</v>
      </c>
    </row>
    <row r="24" spans="1:42">
      <c r="A24" s="220"/>
      <c r="B24" s="220" t="s">
        <v>1236</v>
      </c>
      <c r="C24" s="220"/>
      <c r="D24" s="220"/>
      <c r="E24" s="220"/>
      <c r="F24" s="220"/>
      <c r="G24" s="220"/>
      <c r="H24" s="220"/>
      <c r="I24" s="220"/>
      <c r="J24" s="220"/>
      <c r="K24" s="220"/>
      <c r="L24" s="220"/>
      <c r="M24" s="220"/>
      <c r="N24" s="220"/>
      <c r="O24" s="220"/>
      <c r="P24" s="220"/>
      <c r="Q24" s="220"/>
      <c r="R24" s="220"/>
      <c r="S24" s="220"/>
      <c r="T24" s="220"/>
      <c r="U24" s="220"/>
      <c r="V24" s="574"/>
      <c r="W24" s="574"/>
      <c r="X24" s="558">
        <f>X22-X23</f>
        <v>14502</v>
      </c>
      <c r="Y24" s="558">
        <f>X24-Z24</f>
        <v>10883</v>
      </c>
      <c r="Z24" s="558">
        <v>3619</v>
      </c>
      <c r="AA24" s="574"/>
      <c r="AB24" s="574"/>
      <c r="AC24" s="285"/>
    </row>
    <row r="25" spans="1:42">
      <c r="AC25" s="285">
        <f>T22-T9-T10-T8-T14-T16-T18-T19</f>
        <v>10253</v>
      </c>
    </row>
    <row r="26" spans="1:42" ht="8.25" customHeight="1">
      <c r="AC26" s="285"/>
    </row>
    <row r="27" spans="1:42" ht="24" customHeight="1">
      <c r="A27" s="1744" t="s">
        <v>1135</v>
      </c>
      <c r="B27" s="1744"/>
      <c r="C27" s="264"/>
      <c r="D27" s="187">
        <v>0.17671000000000001</v>
      </c>
      <c r="E27" s="138"/>
      <c r="F27" s="138"/>
      <c r="G27" s="138"/>
      <c r="H27" s="138"/>
      <c r="I27" s="182"/>
      <c r="J27" s="189"/>
      <c r="K27" s="182"/>
      <c r="L27" s="182"/>
      <c r="M27" s="190"/>
      <c r="N27" s="191"/>
      <c r="AC27">
        <f>AC23/AC25</f>
        <v>0.88549692772846966</v>
      </c>
      <c r="AP27">
        <f>AP7+AP8+AP9+AP10+AP11+AP12+AP13+AP14+AP15+AP16+AP17+AP18+AP19+AP20+AP21</f>
        <v>1820</v>
      </c>
    </row>
    <row r="28" spans="1:42" hidden="1">
      <c r="B28" s="188" t="s">
        <v>1123</v>
      </c>
      <c r="C28" s="265"/>
      <c r="D28" s="187"/>
      <c r="E28" s="188"/>
      <c r="F28" s="182"/>
      <c r="G28" s="182"/>
      <c r="H28" s="182"/>
      <c r="I28" s="182"/>
      <c r="J28" s="189"/>
      <c r="K28" s="182"/>
      <c r="L28" s="182"/>
      <c r="M28" s="182"/>
      <c r="N28" s="183"/>
    </row>
    <row r="29" spans="1:42" ht="24" hidden="1">
      <c r="B29" s="188" t="s">
        <v>1153</v>
      </c>
      <c r="C29" s="265"/>
      <c r="D29" s="253">
        <v>1.1117999999999999E-2</v>
      </c>
      <c r="E29" s="188">
        <f>D29/D27</f>
        <v>6.2916643087544563E-2</v>
      </c>
      <c r="F29" s="182" t="s">
        <v>1156</v>
      </c>
      <c r="G29" s="182"/>
      <c r="H29" s="182"/>
      <c r="I29" s="182"/>
      <c r="J29" s="189"/>
      <c r="K29" s="182"/>
      <c r="L29" s="182"/>
      <c r="M29" s="182"/>
      <c r="N29" s="183"/>
    </row>
    <row r="30" spans="1:42" ht="24" hidden="1">
      <c r="B30" s="188" t="s">
        <v>1154</v>
      </c>
      <c r="C30" s="265"/>
      <c r="D30" s="253">
        <v>0.16559199999999999</v>
      </c>
      <c r="E30" s="188">
        <f>D30/D27</f>
        <v>0.93708335691245537</v>
      </c>
      <c r="F30" s="182" t="s">
        <v>1156</v>
      </c>
      <c r="G30" s="182"/>
      <c r="H30" s="182"/>
      <c r="I30" s="182"/>
      <c r="J30" s="189"/>
      <c r="K30" s="182"/>
      <c r="L30" s="182"/>
      <c r="M30" s="182"/>
      <c r="N30" s="183"/>
    </row>
    <row r="31" spans="1:42" hidden="1">
      <c r="B31" s="269" t="s">
        <v>1162</v>
      </c>
      <c r="C31" s="265"/>
      <c r="D31" s="272">
        <f>D27-D39</f>
        <v>0.1700662131043679</v>
      </c>
      <c r="E31" s="225"/>
      <c r="F31" s="225"/>
      <c r="G31" s="225"/>
      <c r="H31" s="225"/>
      <c r="I31" s="195"/>
      <c r="J31" s="196"/>
      <c r="K31" s="196"/>
      <c r="L31" s="196"/>
      <c r="M31" s="138"/>
      <c r="N31" s="183"/>
    </row>
    <row r="32" spans="1:42" ht="24" customHeight="1">
      <c r="A32" s="1748" t="s">
        <v>1125</v>
      </c>
      <c r="B32" s="1748"/>
      <c r="C32" s="265"/>
      <c r="D32" s="198">
        <v>5.0000000000000001E-3</v>
      </c>
      <c r="E32" s="188"/>
      <c r="F32" s="182"/>
      <c r="G32" s="182"/>
      <c r="H32" s="182"/>
      <c r="I32" s="182"/>
      <c r="J32" s="189"/>
      <c r="K32" s="182"/>
      <c r="L32" s="182"/>
      <c r="M32" s="182"/>
      <c r="N32" s="198"/>
    </row>
    <row r="33" spans="2:14">
      <c r="B33" s="256" t="s">
        <v>1155</v>
      </c>
      <c r="C33" s="265"/>
      <c r="D33" s="198"/>
      <c r="E33" s="188"/>
      <c r="F33" s="182"/>
      <c r="G33" s="182"/>
      <c r="H33" s="182"/>
      <c r="I33" s="182"/>
      <c r="J33" s="189"/>
      <c r="K33" s="182"/>
      <c r="L33" s="182"/>
      <c r="M33" s="182"/>
      <c r="N33" s="198"/>
    </row>
    <row r="34" spans="2:14" ht="24" hidden="1" customHeight="1">
      <c r="B34" s="207" t="s">
        <v>1126</v>
      </c>
      <c r="C34" s="266"/>
      <c r="D34" s="208">
        <v>3497704</v>
      </c>
      <c r="E34" s="208"/>
      <c r="F34" s="182"/>
      <c r="G34" s="182"/>
      <c r="H34" s="182"/>
      <c r="I34" s="182"/>
      <c r="J34" s="189"/>
      <c r="K34" s="182"/>
      <c r="L34" s="182"/>
      <c r="M34" s="182"/>
      <c r="N34" s="199"/>
    </row>
    <row r="35" spans="2:14" ht="36" hidden="1" customHeight="1">
      <c r="B35" s="205" t="s">
        <v>1127</v>
      </c>
      <c r="C35" s="264"/>
      <c r="D35" s="200">
        <f>D27*D34</f>
        <v>618079.27384000004</v>
      </c>
      <c r="E35" s="189" t="s">
        <v>1128</v>
      </c>
      <c r="F35" s="182"/>
      <c r="G35" s="182"/>
      <c r="H35" s="182"/>
      <c r="I35" s="182"/>
      <c r="J35" s="189"/>
      <c r="K35" s="182"/>
      <c r="L35" s="182"/>
      <c r="M35" s="225"/>
      <c r="N35" s="225"/>
    </row>
    <row r="36" spans="2:14" ht="15" hidden="1" customHeight="1">
      <c r="B36" s="188" t="s">
        <v>1129</v>
      </c>
      <c r="C36" s="265"/>
      <c r="D36" s="199">
        <v>21689</v>
      </c>
      <c r="E36" s="175" t="s">
        <v>1130</v>
      </c>
      <c r="F36" s="182"/>
      <c r="G36" s="182"/>
      <c r="H36" s="182"/>
      <c r="I36" s="182"/>
      <c r="J36" s="189"/>
      <c r="K36" s="182"/>
      <c r="L36" s="182"/>
      <c r="M36" s="225"/>
      <c r="N36" s="225"/>
    </row>
    <row r="37" spans="2:14" ht="15" hidden="1" customHeight="1">
      <c r="B37" s="188" t="s">
        <v>1131</v>
      </c>
      <c r="C37" s="265"/>
      <c r="D37" s="199">
        <v>11619</v>
      </c>
      <c r="E37" s="175" t="s">
        <v>1130</v>
      </c>
      <c r="F37" s="182"/>
      <c r="G37" s="182"/>
      <c r="H37" s="182"/>
      <c r="I37" s="182"/>
      <c r="J37" s="189"/>
      <c r="K37" s="182"/>
      <c r="L37" s="182"/>
      <c r="M37" s="182">
        <f>D34*D31</f>
        <v>594841.27384000004</v>
      </c>
      <c r="N37" s="199"/>
    </row>
    <row r="38" spans="2:14" ht="15" hidden="1" customHeight="1">
      <c r="B38" s="188" t="s">
        <v>1132</v>
      </c>
      <c r="C38" s="265"/>
      <c r="D38" s="199">
        <f>D37/6*12</f>
        <v>23238</v>
      </c>
      <c r="E38" s="175" t="s">
        <v>1130</v>
      </c>
      <c r="F38" s="182"/>
      <c r="G38" s="182"/>
      <c r="H38" s="182"/>
      <c r="I38" s="175" t="s">
        <v>1137</v>
      </c>
      <c r="J38" s="189"/>
      <c r="K38" s="182"/>
      <c r="L38" s="182"/>
      <c r="M38" s="182"/>
      <c r="N38" s="199"/>
    </row>
    <row r="39" spans="2:14" ht="15" hidden="1" customHeight="1">
      <c r="B39" s="269" t="s">
        <v>1157</v>
      </c>
      <c r="C39" s="225"/>
      <c r="D39" s="268">
        <f>D38/D34</f>
        <v>6.6437868956321063E-3</v>
      </c>
      <c r="E39" s="225"/>
      <c r="F39" s="182"/>
      <c r="G39" s="182"/>
      <c r="H39" s="182"/>
      <c r="I39" s="175"/>
      <c r="J39" s="189"/>
      <c r="K39" s="182"/>
      <c r="L39" s="182"/>
      <c r="M39" s="182"/>
      <c r="N39" s="199"/>
    </row>
    <row r="40" spans="2:14" ht="36" hidden="1" customHeight="1">
      <c r="B40" s="208" t="s">
        <v>1133</v>
      </c>
      <c r="C40" s="266"/>
      <c r="D40" s="201">
        <f>D35-D38</f>
        <v>594841.27384000004</v>
      </c>
      <c r="E40" s="202" t="s">
        <v>1134</v>
      </c>
      <c r="F40" s="189"/>
      <c r="G40" s="189"/>
      <c r="H40" s="189"/>
      <c r="I40" s="189"/>
      <c r="J40" s="189"/>
      <c r="K40" s="189"/>
      <c r="L40" s="189"/>
      <c r="M40" s="189"/>
      <c r="N40" s="203"/>
    </row>
    <row r="41" spans="2:14" ht="24" hidden="1">
      <c r="B41" s="257" t="s">
        <v>1153</v>
      </c>
      <c r="C41" s="266"/>
      <c r="D41" s="201">
        <f>D40*E29</f>
        <v>37425.416119931644</v>
      </c>
      <c r="E41" s="202"/>
      <c r="F41" s="189"/>
      <c r="G41" s="189"/>
      <c r="H41" s="189"/>
      <c r="I41" s="189"/>
      <c r="J41" s="189"/>
      <c r="K41" s="189"/>
      <c r="L41" s="189"/>
      <c r="M41" s="189"/>
      <c r="N41" s="203"/>
    </row>
    <row r="42" spans="2:14" ht="24" hidden="1">
      <c r="B42" s="257" t="s">
        <v>1154</v>
      </c>
      <c r="C42" s="266"/>
      <c r="D42" s="201">
        <f>E30*D40</f>
        <v>557415.85772006831</v>
      </c>
      <c r="E42" s="202"/>
      <c r="F42" s="189"/>
      <c r="G42" s="189"/>
      <c r="H42" s="189"/>
      <c r="I42" s="189"/>
      <c r="J42" s="189"/>
      <c r="K42" s="189"/>
      <c r="L42" s="189"/>
      <c r="M42" s="189"/>
      <c r="N42" s="203"/>
    </row>
    <row r="43" spans="2:14" hidden="1">
      <c r="B43" s="208"/>
      <c r="C43" s="266"/>
      <c r="D43" s="201"/>
      <c r="E43" s="202"/>
      <c r="F43" s="189"/>
      <c r="G43" s="189"/>
      <c r="H43" s="189"/>
      <c r="I43" s="189"/>
      <c r="J43" s="189"/>
      <c r="K43" s="189"/>
      <c r="L43" s="189"/>
      <c r="M43" s="189"/>
      <c r="N43" s="203"/>
    </row>
    <row r="44" spans="2:14" ht="30" hidden="1">
      <c r="B44" s="222" t="s">
        <v>1147</v>
      </c>
      <c r="C44" s="214"/>
      <c r="D44" s="138">
        <v>5.0000000000000001E-3</v>
      </c>
      <c r="E44" s="138"/>
      <c r="F44" s="138"/>
      <c r="G44" s="138"/>
      <c r="H44" s="138"/>
      <c r="I44" s="138"/>
      <c r="J44" s="138"/>
      <c r="K44" s="138"/>
      <c r="L44" s="237"/>
      <c r="M44" s="138"/>
      <c r="N44" s="138"/>
    </row>
    <row r="45" spans="2:14" ht="45">
      <c r="B45" s="222" t="s">
        <v>1148</v>
      </c>
      <c r="C45" s="214"/>
      <c r="D45" s="249">
        <v>17489</v>
      </c>
      <c r="E45" s="138"/>
      <c r="F45" s="138"/>
      <c r="G45" s="138"/>
      <c r="H45" s="138"/>
      <c r="I45" s="138"/>
      <c r="J45" s="138"/>
      <c r="K45" s="138"/>
      <c r="L45" s="237"/>
      <c r="M45" s="138"/>
      <c r="N45" s="138"/>
    </row>
    <row r="46" spans="2:14">
      <c r="B46" s="222"/>
      <c r="C46" s="271" t="s">
        <v>1149</v>
      </c>
      <c r="D46" s="138">
        <v>611</v>
      </c>
      <c r="E46" s="138"/>
      <c r="F46" s="138"/>
      <c r="G46" s="138"/>
      <c r="H46" s="138"/>
      <c r="I46" s="138"/>
      <c r="J46" s="138"/>
      <c r="K46" s="138"/>
      <c r="L46" s="237"/>
      <c r="M46" s="138"/>
      <c r="N46" s="138"/>
    </row>
    <row r="47" spans="2:14">
      <c r="B47" s="222"/>
      <c r="C47" s="271" t="s">
        <v>1150</v>
      </c>
      <c r="D47" s="138">
        <v>514</v>
      </c>
      <c r="E47" s="138"/>
      <c r="F47" s="138">
        <v>132</v>
      </c>
      <c r="G47" s="138"/>
      <c r="H47" s="138"/>
      <c r="I47" s="138"/>
      <c r="J47" s="138"/>
      <c r="K47" s="138"/>
      <c r="L47" s="237"/>
      <c r="M47" s="138"/>
      <c r="N47" s="138"/>
    </row>
    <row r="48" spans="2:14">
      <c r="B48" s="222"/>
      <c r="C48" s="271" t="s">
        <v>1151</v>
      </c>
      <c r="D48" s="249">
        <v>1028</v>
      </c>
      <c r="E48" s="138"/>
      <c r="F48" s="138">
        <f>F47*2</f>
        <v>264</v>
      </c>
      <c r="G48" s="138"/>
      <c r="H48" s="138"/>
      <c r="I48" s="138"/>
      <c r="J48" s="138"/>
      <c r="K48" s="138"/>
      <c r="L48" s="237"/>
      <c r="M48" s="138"/>
      <c r="N48" s="138"/>
    </row>
    <row r="49" spans="1:14">
      <c r="A49" s="1749" t="s">
        <v>1152</v>
      </c>
      <c r="B49" s="1749"/>
      <c r="C49" s="1749"/>
      <c r="D49" s="251">
        <v>16461</v>
      </c>
      <c r="E49" s="138"/>
      <c r="F49" s="138"/>
      <c r="G49" s="138"/>
      <c r="H49" s="138"/>
      <c r="I49" s="138"/>
      <c r="J49" s="138"/>
      <c r="K49" s="138"/>
      <c r="L49" s="237"/>
      <c r="M49" s="138"/>
      <c r="N49" s="138"/>
    </row>
    <row r="50" spans="1:14">
      <c r="B50" t="s">
        <v>1241</v>
      </c>
      <c r="C50">
        <v>5.5999999999999995E-4</v>
      </c>
    </row>
    <row r="51" spans="1:14">
      <c r="B51" t="s">
        <v>1242</v>
      </c>
      <c r="C51">
        <f>ROUND(C50*3497704,0)</f>
        <v>1959</v>
      </c>
    </row>
    <row r="52" spans="1:14">
      <c r="A52" t="s">
        <v>1243</v>
      </c>
      <c r="C52" s="285">
        <f>D45-C51</f>
        <v>15530</v>
      </c>
      <c r="D52">
        <f>ROUND(C52*25/100,0)</f>
        <v>3883</v>
      </c>
    </row>
    <row r="53" spans="1:14">
      <c r="B53" t="s">
        <v>1244</v>
      </c>
      <c r="C53">
        <v>1028</v>
      </c>
    </row>
    <row r="54" spans="1:14">
      <c r="B54" t="s">
        <v>1245</v>
      </c>
      <c r="C54">
        <v>264</v>
      </c>
    </row>
    <row r="55" spans="1:14">
      <c r="B55" t="s">
        <v>1246</v>
      </c>
      <c r="C55" s="285">
        <f>C52-C53</f>
        <v>14502</v>
      </c>
    </row>
    <row r="56" spans="1:14">
      <c r="B56" t="s">
        <v>1247</v>
      </c>
      <c r="C56">
        <f>D52-C54</f>
        <v>3619</v>
      </c>
    </row>
  </sheetData>
  <mergeCells count="24">
    <mergeCell ref="A2:U2"/>
    <mergeCell ref="U3:U5"/>
    <mergeCell ref="C4:C5"/>
    <mergeCell ref="D4:D5"/>
    <mergeCell ref="N4:N5"/>
    <mergeCell ref="T3:T5"/>
    <mergeCell ref="E4:E5"/>
    <mergeCell ref="I4:L4"/>
    <mergeCell ref="M4:M5"/>
    <mergeCell ref="O4:R4"/>
    <mergeCell ref="S4:S5"/>
    <mergeCell ref="A3:A5"/>
    <mergeCell ref="A27:B27"/>
    <mergeCell ref="V3:V5"/>
    <mergeCell ref="AB3:AB5"/>
    <mergeCell ref="A32:B32"/>
    <mergeCell ref="A49:C49"/>
    <mergeCell ref="AA3:AA5"/>
    <mergeCell ref="W3:W5"/>
    <mergeCell ref="B3:B5"/>
    <mergeCell ref="C3:E3"/>
    <mergeCell ref="F3:S3"/>
    <mergeCell ref="X3:Z4"/>
    <mergeCell ref="F4:H4"/>
  </mergeCells>
  <pageMargins left="0" right="0" top="0" bottom="0" header="0.31496062992125984" footer="0.31496062992125984"/>
  <pageSetup paperSize="9" scale="95" orientation="landscape" r:id="rId1"/>
  <colBreaks count="1" manualBreakCount="1">
    <brk id="26" max="24" man="1"/>
  </colBreaks>
</worksheet>
</file>

<file path=xl/worksheets/sheet5.xml><?xml version="1.0" encoding="utf-8"?>
<worksheet xmlns="http://schemas.openxmlformats.org/spreadsheetml/2006/main" xmlns:r="http://schemas.openxmlformats.org/officeDocument/2006/relationships">
  <dimension ref="A1:BP153"/>
  <sheetViews>
    <sheetView view="pageBreakPreview" zoomScaleNormal="100" zoomScaleSheetLayoutView="100" workbookViewId="0">
      <pane xSplit="3" ySplit="6" topLeftCell="K25" activePane="bottomRight" state="frozen"/>
      <selection pane="topRight" activeCell="D1" sqref="D1"/>
      <selection pane="bottomLeft" activeCell="A7" sqref="A7"/>
      <selection pane="bottomRight" activeCell="AM27" sqref="AM27"/>
    </sheetView>
  </sheetViews>
  <sheetFormatPr defaultRowHeight="15"/>
  <cols>
    <col min="1" max="1" width="3.7109375" style="303" customWidth="1"/>
    <col min="2" max="2" width="27.42578125" style="369" hidden="1" customWidth="1"/>
    <col min="3" max="3" width="39.7109375" style="425" customWidth="1"/>
    <col min="4" max="4" width="12" style="485" customWidth="1"/>
    <col min="5" max="5" width="10.28515625" style="344" customWidth="1"/>
    <col min="6" max="6" width="10.5703125" style="344" customWidth="1"/>
    <col min="7" max="7" width="11.85546875" style="486" customWidth="1"/>
    <col min="8" max="8" width="12.85546875" style="344" customWidth="1"/>
    <col min="9" max="9" width="8.85546875" style="344" customWidth="1"/>
    <col min="10" max="10" width="8.5703125" style="486" customWidth="1"/>
    <col min="11" max="11" width="22.5703125" style="487" customWidth="1"/>
    <col min="12" max="13" width="9.140625" style="344"/>
    <col min="14" max="14" width="8.28515625" style="344" customWidth="1"/>
    <col min="15" max="15" width="6.85546875" style="344" customWidth="1"/>
    <col min="16" max="16" width="10.140625" style="344" customWidth="1"/>
    <col min="17" max="17" width="10.7109375" style="344" customWidth="1"/>
    <col min="18" max="24" width="9.140625" style="344" hidden="1" customWidth="1"/>
    <col min="25" max="25" width="13.5703125" style="344" customWidth="1"/>
    <col min="26" max="33" width="9.140625" style="344" hidden="1" customWidth="1"/>
    <col min="34" max="35" width="9.140625" style="344" customWidth="1"/>
    <col min="36" max="36" width="8.28515625" style="344" bestFit="1" customWidth="1"/>
    <col min="37" max="37" width="9.140625" style="303" customWidth="1"/>
    <col min="38" max="38" width="11.85546875" style="303" customWidth="1"/>
    <col min="39" max="39" width="9.140625" style="303"/>
    <col min="40" max="41" width="7.85546875" style="303" customWidth="1"/>
    <col min="42" max="43" width="9.140625" style="303"/>
    <col min="44" max="44" width="12.140625" style="303" customWidth="1"/>
    <col min="45" max="45" width="13.140625" style="303" customWidth="1"/>
    <col min="46" max="47" width="13.140625" style="303" hidden="1" customWidth="1"/>
    <col min="48" max="48" width="13.140625" style="303" customWidth="1"/>
    <col min="49" max="49" width="13.140625" style="303" hidden="1" customWidth="1"/>
    <col min="50" max="50" width="13.140625" style="303" customWidth="1"/>
    <col min="51" max="51" width="13.140625" style="303" hidden="1" customWidth="1"/>
    <col min="52" max="54" width="9.140625" style="303"/>
    <col min="55" max="55" width="9.140625" style="433"/>
    <col min="56" max="56" width="11.42578125" style="303" customWidth="1"/>
    <col min="57" max="59" width="8.5703125" style="303" customWidth="1"/>
    <col min="60" max="63" width="9.140625" style="303" customWidth="1"/>
    <col min="64" max="64" width="5.7109375" style="297" customWidth="1"/>
    <col min="65" max="65" width="11.140625" style="369" customWidth="1"/>
    <col min="66" max="68" width="9.140625" style="369" customWidth="1"/>
    <col min="69" max="16384" width="9.140625" style="369"/>
  </cols>
  <sheetData>
    <row r="1" spans="1:64" ht="18" thickBot="1">
      <c r="A1" s="1794" t="s">
        <v>1195</v>
      </c>
      <c r="B1" s="1794"/>
      <c r="C1" s="1794"/>
      <c r="D1" s="1794"/>
      <c r="E1" s="1794"/>
      <c r="F1" s="1794"/>
      <c r="G1" s="1794"/>
      <c r="H1" s="1794"/>
      <c r="I1" s="1794"/>
      <c r="J1" s="1794"/>
      <c r="K1" s="1794"/>
      <c r="L1" s="1794"/>
      <c r="M1" s="1794"/>
      <c r="N1" s="1794"/>
      <c r="O1" s="1794"/>
      <c r="P1" s="1794"/>
      <c r="Q1" s="1794"/>
      <c r="R1" s="1794"/>
      <c r="S1" s="1794"/>
      <c r="T1" s="1794"/>
      <c r="U1" s="1794"/>
      <c r="V1" s="1794"/>
      <c r="W1" s="1794"/>
      <c r="X1" s="1794"/>
      <c r="Y1" s="1794"/>
      <c r="Z1" s="1794"/>
      <c r="AA1" s="1794"/>
      <c r="AB1" s="1794"/>
      <c r="AC1" s="1794"/>
      <c r="AD1" s="1794"/>
      <c r="AE1" s="1794"/>
      <c r="AF1" s="1794"/>
      <c r="AG1" s="1794"/>
      <c r="AH1" s="1794"/>
      <c r="AI1" s="1794"/>
      <c r="AJ1" s="1794"/>
      <c r="AK1" s="1794"/>
      <c r="AL1" s="1794"/>
      <c r="AM1" s="1794"/>
      <c r="AN1" s="1794"/>
      <c r="AO1" s="1794"/>
      <c r="AP1" s="1794"/>
      <c r="AQ1" s="1794"/>
      <c r="AR1" s="1794"/>
      <c r="AS1" s="1794"/>
      <c r="AT1" s="1794"/>
      <c r="AU1" s="1794"/>
      <c r="AV1" s="1794"/>
      <c r="AW1" s="1794"/>
      <c r="AX1" s="1794"/>
      <c r="AY1" s="1794"/>
      <c r="AZ1" s="1794"/>
      <c r="BA1" s="1794"/>
      <c r="BB1" s="1794"/>
    </row>
    <row r="2" spans="1:64" s="425" customFormat="1" ht="15" customHeight="1" thickBot="1">
      <c r="A2" s="1814" t="s">
        <v>67</v>
      </c>
      <c r="B2" s="1765" t="s">
        <v>658</v>
      </c>
      <c r="C2" s="1765" t="s">
        <v>1118</v>
      </c>
      <c r="D2" s="1768" t="s">
        <v>1138</v>
      </c>
      <c r="E2" s="1771" t="s">
        <v>1099</v>
      </c>
      <c r="F2" s="1763"/>
      <c r="G2" s="1763"/>
      <c r="H2" s="1763"/>
      <c r="I2" s="1763"/>
      <c r="J2" s="1763"/>
      <c r="K2" s="1763"/>
      <c r="L2" s="1782" t="s">
        <v>1100</v>
      </c>
      <c r="M2" s="1783"/>
      <c r="N2" s="1783"/>
      <c r="O2" s="1783"/>
      <c r="P2" s="1783"/>
      <c r="Q2" s="1783"/>
      <c r="R2" s="1783"/>
      <c r="S2" s="1783"/>
      <c r="T2" s="1783"/>
      <c r="U2" s="1783"/>
      <c r="V2" s="1783"/>
      <c r="W2" s="1783"/>
      <c r="X2" s="1783"/>
      <c r="Y2" s="1783"/>
      <c r="Z2" s="1783"/>
      <c r="AA2" s="1783"/>
      <c r="AB2" s="1783"/>
      <c r="AC2" s="1783"/>
      <c r="AD2" s="1783"/>
      <c r="AE2" s="1783"/>
      <c r="AF2" s="1783"/>
      <c r="AG2" s="1784"/>
      <c r="AH2" s="1795" t="s">
        <v>1101</v>
      </c>
      <c r="AI2" s="1796"/>
      <c r="AJ2" s="1797"/>
      <c r="AK2" s="1787" t="s">
        <v>1161</v>
      </c>
      <c r="AL2" s="1806" t="s">
        <v>1182</v>
      </c>
      <c r="AM2" s="1807"/>
      <c r="AN2" s="1807"/>
      <c r="AO2" s="1807"/>
      <c r="AP2" s="1807"/>
      <c r="AQ2" s="1808"/>
      <c r="AR2" s="1772" t="s">
        <v>1181</v>
      </c>
      <c r="AS2" s="1791" t="s">
        <v>1181</v>
      </c>
      <c r="AT2" s="1764"/>
      <c r="AU2" s="1764"/>
      <c r="AV2" s="1792"/>
      <c r="AW2" s="1792"/>
      <c r="AX2" s="1792"/>
      <c r="AY2" s="1792"/>
      <c r="AZ2" s="1792"/>
      <c r="BA2" s="1792"/>
      <c r="BB2" s="1793"/>
      <c r="BC2" s="304"/>
      <c r="BD2" s="304"/>
      <c r="BE2" s="304"/>
      <c r="BF2" s="304"/>
      <c r="BG2" s="304"/>
      <c r="BH2" s="304"/>
      <c r="BI2" s="304"/>
      <c r="BJ2" s="304"/>
      <c r="BK2" s="304"/>
      <c r="BL2" s="298"/>
    </row>
    <row r="3" spans="1:64" s="425" customFormat="1">
      <c r="A3" s="1815"/>
      <c r="B3" s="1766"/>
      <c r="C3" s="1766"/>
      <c r="D3" s="1769"/>
      <c r="E3" s="1773" t="s">
        <v>1108</v>
      </c>
      <c r="F3" s="1774"/>
      <c r="G3" s="1759"/>
      <c r="H3" s="1758" t="s">
        <v>1109</v>
      </c>
      <c r="I3" s="1774"/>
      <c r="J3" s="1759"/>
      <c r="K3" s="1775" t="s">
        <v>1015</v>
      </c>
      <c r="L3" s="1789" t="s">
        <v>1115</v>
      </c>
      <c r="M3" s="1761"/>
      <c r="N3" s="1761"/>
      <c r="O3" s="1761"/>
      <c r="P3" s="1761"/>
      <c r="Q3" s="1761"/>
      <c r="R3" s="1762" t="s">
        <v>1112</v>
      </c>
      <c r="S3" s="1763"/>
      <c r="T3" s="1763"/>
      <c r="U3" s="1763"/>
      <c r="V3" s="1763"/>
      <c r="W3" s="1763"/>
      <c r="X3" s="1764"/>
      <c r="Y3" s="1761" t="s">
        <v>1201</v>
      </c>
      <c r="Z3" s="1761" t="s">
        <v>1114</v>
      </c>
      <c r="AA3" s="1761"/>
      <c r="AB3" s="1761"/>
      <c r="AC3" s="1761" t="s">
        <v>1116</v>
      </c>
      <c r="AD3" s="1761"/>
      <c r="AE3" s="1761"/>
      <c r="AF3" s="1761"/>
      <c r="AG3" s="1785" t="s">
        <v>1160</v>
      </c>
      <c r="AH3" s="1798"/>
      <c r="AI3" s="1799"/>
      <c r="AJ3" s="1800"/>
      <c r="AK3" s="1772"/>
      <c r="AL3" s="1804" t="s">
        <v>1194</v>
      </c>
      <c r="AM3" s="1805" t="s">
        <v>1189</v>
      </c>
      <c r="AN3" s="1809" t="s">
        <v>1190</v>
      </c>
      <c r="AO3" s="1810"/>
      <c r="AP3" s="1778" t="s">
        <v>1199</v>
      </c>
      <c r="AQ3" s="1779" t="s">
        <v>1185</v>
      </c>
      <c r="AR3" s="1772"/>
      <c r="AS3" s="1804" t="s">
        <v>1194</v>
      </c>
      <c r="AT3" s="1755" t="s">
        <v>1221</v>
      </c>
      <c r="AU3" s="1755" t="s">
        <v>1222</v>
      </c>
      <c r="AV3" s="1805" t="s">
        <v>1189</v>
      </c>
      <c r="AW3" s="1755" t="s">
        <v>1221</v>
      </c>
      <c r="AX3" s="1805" t="s">
        <v>1190</v>
      </c>
      <c r="AY3" s="1805"/>
      <c r="AZ3" s="1805"/>
      <c r="BA3" s="1805" t="s">
        <v>1199</v>
      </c>
      <c r="BB3" s="1790" t="s">
        <v>1185</v>
      </c>
      <c r="BC3" s="304"/>
      <c r="BD3" s="304"/>
      <c r="BE3" s="304"/>
      <c r="BF3" s="304"/>
      <c r="BG3" s="304"/>
      <c r="BH3" s="304"/>
      <c r="BI3" s="304"/>
      <c r="BJ3" s="304"/>
      <c r="BK3" s="304"/>
      <c r="BL3" s="298"/>
    </row>
    <row r="4" spans="1:64" s="425" customFormat="1" ht="30" customHeight="1">
      <c r="A4" s="1815"/>
      <c r="B4" s="1766"/>
      <c r="C4" s="1766"/>
      <c r="D4" s="1769"/>
      <c r="E4" s="426"/>
      <c r="F4" s="427"/>
      <c r="G4" s="428"/>
      <c r="H4" s="429"/>
      <c r="I4" s="427"/>
      <c r="J4" s="428"/>
      <c r="K4" s="1776"/>
      <c r="L4" s="1788" t="s">
        <v>1196</v>
      </c>
      <c r="M4" s="1760" t="s">
        <v>1202</v>
      </c>
      <c r="N4" s="1758" t="s">
        <v>1190</v>
      </c>
      <c r="O4" s="1759"/>
      <c r="P4" s="1760" t="s">
        <v>1200</v>
      </c>
      <c r="Q4" s="1760" t="s">
        <v>1110</v>
      </c>
      <c r="R4" s="430"/>
      <c r="S4" s="430"/>
      <c r="T4" s="430"/>
      <c r="U4" s="430"/>
      <c r="V4" s="430"/>
      <c r="W4" s="430"/>
      <c r="X4" s="430"/>
      <c r="Y4" s="1813"/>
      <c r="Z4" s="430"/>
      <c r="AA4" s="430"/>
      <c r="AB4" s="430"/>
      <c r="AC4" s="430"/>
      <c r="AD4" s="430"/>
      <c r="AE4" s="430"/>
      <c r="AF4" s="430"/>
      <c r="AG4" s="1786"/>
      <c r="AH4" s="1801"/>
      <c r="AI4" s="1802"/>
      <c r="AJ4" s="1803"/>
      <c r="AK4" s="1772"/>
      <c r="AL4" s="1804"/>
      <c r="AM4" s="1805"/>
      <c r="AN4" s="1811"/>
      <c r="AO4" s="1812"/>
      <c r="AP4" s="1766"/>
      <c r="AQ4" s="1780"/>
      <c r="AR4" s="1772"/>
      <c r="AS4" s="1804"/>
      <c r="AT4" s="1756"/>
      <c r="AU4" s="1756"/>
      <c r="AV4" s="1805"/>
      <c r="AW4" s="1756"/>
      <c r="AX4" s="1805"/>
      <c r="AY4" s="1805"/>
      <c r="AZ4" s="1805"/>
      <c r="BA4" s="1805"/>
      <c r="BB4" s="1790"/>
      <c r="BC4" s="304"/>
      <c r="BD4" s="304"/>
      <c r="BE4" s="304"/>
      <c r="BF4" s="304"/>
      <c r="BG4" s="304"/>
      <c r="BH4" s="304"/>
      <c r="BI4" s="304"/>
      <c r="BJ4" s="304"/>
      <c r="BK4" s="304"/>
      <c r="BL4" s="298"/>
    </row>
    <row r="5" spans="1:64" s="433" customFormat="1" ht="66" customHeight="1">
      <c r="A5" s="1816"/>
      <c r="B5" s="1767"/>
      <c r="C5" s="1767"/>
      <c r="D5" s="1770"/>
      <c r="E5" s="431" t="s">
        <v>953</v>
      </c>
      <c r="F5" s="430" t="s">
        <v>1084</v>
      </c>
      <c r="G5" s="432" t="s">
        <v>1085</v>
      </c>
      <c r="H5" s="430" t="s">
        <v>1018</v>
      </c>
      <c r="I5" s="430" t="s">
        <v>1086</v>
      </c>
      <c r="J5" s="432" t="s">
        <v>1087</v>
      </c>
      <c r="K5" s="1777"/>
      <c r="L5" s="1789"/>
      <c r="M5" s="1761"/>
      <c r="N5" s="549" t="s">
        <v>1197</v>
      </c>
      <c r="O5" s="549" t="s">
        <v>1198</v>
      </c>
      <c r="P5" s="1761"/>
      <c r="Q5" s="1761"/>
      <c r="R5" s="430" t="s">
        <v>1076</v>
      </c>
      <c r="S5" s="430" t="s">
        <v>1102</v>
      </c>
      <c r="T5" s="430" t="s">
        <v>1217</v>
      </c>
      <c r="U5" s="430" t="s">
        <v>1107</v>
      </c>
      <c r="V5" s="430" t="s">
        <v>1218</v>
      </c>
      <c r="W5" s="430" t="s">
        <v>1111</v>
      </c>
      <c r="X5" s="430" t="s">
        <v>1219</v>
      </c>
      <c r="Y5" s="1813"/>
      <c r="Z5" s="430" t="s">
        <v>1082</v>
      </c>
      <c r="AA5" s="430" t="s">
        <v>1105</v>
      </c>
      <c r="AB5" s="430" t="s">
        <v>1088</v>
      </c>
      <c r="AC5" s="430" t="s">
        <v>1016</v>
      </c>
      <c r="AD5" s="430" t="s">
        <v>1017</v>
      </c>
      <c r="AE5" s="430" t="s">
        <v>1089</v>
      </c>
      <c r="AF5" s="430" t="s">
        <v>1090</v>
      </c>
      <c r="AG5" s="1786"/>
      <c r="AH5" s="431" t="s">
        <v>1203</v>
      </c>
      <c r="AI5" s="430" t="s">
        <v>1204</v>
      </c>
      <c r="AJ5" s="386" t="s">
        <v>1205</v>
      </c>
      <c r="AK5" s="1772"/>
      <c r="AL5" s="1804"/>
      <c r="AM5" s="1805"/>
      <c r="AN5" s="548" t="s">
        <v>1183</v>
      </c>
      <c r="AO5" s="548" t="s">
        <v>1184</v>
      </c>
      <c r="AP5" s="1767"/>
      <c r="AQ5" s="1781"/>
      <c r="AR5" s="1772"/>
      <c r="AS5" s="1804"/>
      <c r="AT5" s="1757"/>
      <c r="AU5" s="1757"/>
      <c r="AV5" s="1805"/>
      <c r="AW5" s="1757"/>
      <c r="AX5" s="399" t="s">
        <v>1183</v>
      </c>
      <c r="AY5" s="424" t="s">
        <v>1221</v>
      </c>
      <c r="AZ5" s="399" t="s">
        <v>1184</v>
      </c>
      <c r="BA5" s="1805"/>
      <c r="BB5" s="1790"/>
      <c r="BC5" s="304"/>
      <c r="BD5" s="304"/>
      <c r="BE5" s="304"/>
      <c r="BF5" s="304"/>
      <c r="BG5" s="304"/>
      <c r="BH5" s="304"/>
      <c r="BI5" s="304"/>
      <c r="BJ5" s="304"/>
      <c r="BK5" s="304"/>
      <c r="BL5" s="298"/>
    </row>
    <row r="6" spans="1:64" s="303" customFormat="1" ht="15.75" thickBot="1">
      <c r="A6" s="434"/>
      <c r="B6" s="377"/>
      <c r="C6" s="435"/>
      <c r="D6" s="436"/>
      <c r="E6" s="437"/>
      <c r="F6" s="438"/>
      <c r="G6" s="439"/>
      <c r="H6" s="438"/>
      <c r="I6" s="438"/>
      <c r="J6" s="439"/>
      <c r="K6" s="440"/>
      <c r="L6" s="437"/>
      <c r="M6" s="438"/>
      <c r="N6" s="438"/>
      <c r="O6" s="438"/>
      <c r="P6" s="438"/>
      <c r="Q6" s="438"/>
      <c r="R6" s="438"/>
      <c r="S6" s="438"/>
      <c r="T6" s="438"/>
      <c r="U6" s="438"/>
      <c r="V6" s="438"/>
      <c r="W6" s="438"/>
      <c r="X6" s="438"/>
      <c r="Y6" s="438"/>
      <c r="Z6" s="438"/>
      <c r="AA6" s="438"/>
      <c r="AB6" s="438"/>
      <c r="AC6" s="438"/>
      <c r="AD6" s="438"/>
      <c r="AE6" s="438"/>
      <c r="AF6" s="438"/>
      <c r="AG6" s="387"/>
      <c r="AH6" s="437"/>
      <c r="AI6" s="438"/>
      <c r="AJ6" s="387"/>
      <c r="AK6" s="381"/>
      <c r="AL6" s="434"/>
      <c r="AM6" s="377"/>
      <c r="AN6" s="377"/>
      <c r="AO6" s="377"/>
      <c r="AP6" s="377"/>
      <c r="AQ6" s="378"/>
      <c r="AR6" s="441"/>
      <c r="AS6" s="434"/>
      <c r="AT6" s="442"/>
      <c r="AU6" s="442"/>
      <c r="AV6" s="377"/>
      <c r="AW6" s="377"/>
      <c r="AX6" s="377"/>
      <c r="AY6" s="377"/>
      <c r="AZ6" s="377"/>
      <c r="BA6" s="377"/>
      <c r="BB6" s="378"/>
      <c r="BC6" s="304"/>
      <c r="BD6" s="305"/>
      <c r="BE6" s="305"/>
      <c r="BF6" s="305"/>
      <c r="BG6" s="305"/>
      <c r="BH6" s="305"/>
      <c r="BI6" s="305"/>
      <c r="BJ6" s="305"/>
      <c r="BK6" s="305"/>
      <c r="BL6" s="299"/>
    </row>
    <row r="7" spans="1:64">
      <c r="A7" s="443">
        <v>1</v>
      </c>
      <c r="B7" s="444" t="s">
        <v>659</v>
      </c>
      <c r="C7" s="445" t="s">
        <v>565</v>
      </c>
      <c r="D7" s="446"/>
      <c r="E7" s="447">
        <v>657</v>
      </c>
      <c r="F7" s="448">
        <v>0</v>
      </c>
      <c r="G7" s="449">
        <v>657</v>
      </c>
      <c r="H7" s="448">
        <v>657</v>
      </c>
      <c r="I7" s="448">
        <v>0</v>
      </c>
      <c r="J7" s="449">
        <v>657</v>
      </c>
      <c r="K7" s="450">
        <v>100</v>
      </c>
      <c r="L7" s="447">
        <f>Q7-P7-O7-N7-M7</f>
        <v>80</v>
      </c>
      <c r="M7" s="448">
        <v>616</v>
      </c>
      <c r="N7" s="448"/>
      <c r="O7" s="448"/>
      <c r="P7" s="448">
        <v>0</v>
      </c>
      <c r="Q7" s="448">
        <v>696</v>
      </c>
      <c r="R7" s="448">
        <v>177</v>
      </c>
      <c r="S7" s="448">
        <v>178</v>
      </c>
      <c r="T7" s="448">
        <f>S7*4</f>
        <v>712</v>
      </c>
      <c r="U7" s="448">
        <v>0</v>
      </c>
      <c r="V7" s="448">
        <f>U7*4</f>
        <v>0</v>
      </c>
      <c r="W7" s="448">
        <v>178</v>
      </c>
      <c r="X7" s="448">
        <f>T7+V7</f>
        <v>712</v>
      </c>
      <c r="Y7" s="448">
        <v>712</v>
      </c>
      <c r="Z7" s="448">
        <v>696</v>
      </c>
      <c r="AA7" s="448">
        <v>0</v>
      </c>
      <c r="AB7" s="448">
        <v>696</v>
      </c>
      <c r="AC7" s="448">
        <v>217</v>
      </c>
      <c r="AD7" s="448">
        <v>219</v>
      </c>
      <c r="AE7" s="448">
        <v>0</v>
      </c>
      <c r="AF7" s="448">
        <v>219</v>
      </c>
      <c r="AG7" s="388">
        <v>438</v>
      </c>
      <c r="AH7" s="447">
        <v>716</v>
      </c>
      <c r="AI7" s="448">
        <v>0</v>
      </c>
      <c r="AJ7" s="388">
        <v>716</v>
      </c>
      <c r="AK7" s="382">
        <v>700</v>
      </c>
      <c r="AL7" s="451">
        <v>80</v>
      </c>
      <c r="AM7" s="375">
        <v>477</v>
      </c>
      <c r="AN7" s="375"/>
      <c r="AO7" s="375"/>
      <c r="AP7" s="375"/>
      <c r="AQ7" s="376">
        <f>AP7+AL7+AM7+AN7+AO7</f>
        <v>557</v>
      </c>
      <c r="AR7" s="382">
        <f>AQ7-Q7</f>
        <v>-139</v>
      </c>
      <c r="AS7" s="451">
        <f t="shared" ref="AS7:AS22" si="0">AL7-L7</f>
        <v>0</v>
      </c>
      <c r="AT7" s="452"/>
      <c r="AU7" s="452"/>
      <c r="AV7" s="375">
        <f>AM7-M7</f>
        <v>-139</v>
      </c>
      <c r="AW7" s="375"/>
      <c r="AX7" s="375">
        <f>AN7-N7</f>
        <v>0</v>
      </c>
      <c r="AY7" s="375"/>
      <c r="AZ7" s="375">
        <f>AO7-O7</f>
        <v>0</v>
      </c>
      <c r="BA7" s="375">
        <f>AP7-P7</f>
        <v>0</v>
      </c>
      <c r="BB7" s="376">
        <f>AQ7-Q7</f>
        <v>-139</v>
      </c>
      <c r="BC7" s="524"/>
      <c r="BD7" s="370" t="s">
        <v>1191</v>
      </c>
      <c r="BE7" s="370"/>
      <c r="BF7" s="370"/>
      <c r="BG7" s="370"/>
      <c r="BH7" s="299">
        <f t="shared" ref="BH7:BH38" si="1">AK7-J7</f>
        <v>43</v>
      </c>
      <c r="BI7" s="369">
        <f t="shared" ref="BI7:BI38" si="2">AK7-Y7</f>
        <v>-12</v>
      </c>
      <c r="BJ7" s="369">
        <f t="shared" ref="BJ7:BJ38" si="3">AK7:AK8-AG7</f>
        <v>262</v>
      </c>
      <c r="BK7" s="369"/>
    </row>
    <row r="8" spans="1:64">
      <c r="A8" s="453">
        <v>2</v>
      </c>
      <c r="B8" s="454" t="s">
        <v>659</v>
      </c>
      <c r="C8" s="455" t="s">
        <v>657</v>
      </c>
      <c r="D8" s="456"/>
      <c r="E8" s="457">
        <v>390</v>
      </c>
      <c r="F8" s="458">
        <v>0</v>
      </c>
      <c r="G8" s="459">
        <v>390</v>
      </c>
      <c r="H8" s="458">
        <v>396</v>
      </c>
      <c r="I8" s="458">
        <v>0</v>
      </c>
      <c r="J8" s="459">
        <v>396</v>
      </c>
      <c r="K8" s="460">
        <v>101.53846153846153</v>
      </c>
      <c r="L8" s="447">
        <f t="shared" ref="L8:L71" si="4">Q8-P8-O8-N8-M8</f>
        <v>0</v>
      </c>
      <c r="M8" s="458">
        <v>390</v>
      </c>
      <c r="N8" s="458"/>
      <c r="O8" s="458"/>
      <c r="P8" s="458">
        <v>0</v>
      </c>
      <c r="Q8" s="458">
        <v>390</v>
      </c>
      <c r="R8" s="458">
        <v>90</v>
      </c>
      <c r="S8" s="458">
        <v>93</v>
      </c>
      <c r="T8" s="448">
        <f t="shared" ref="T8:T71" si="5">S8*4</f>
        <v>372</v>
      </c>
      <c r="U8" s="458">
        <v>0</v>
      </c>
      <c r="V8" s="448">
        <f t="shared" ref="V8:V71" si="6">U8*4</f>
        <v>0</v>
      </c>
      <c r="W8" s="458">
        <v>93</v>
      </c>
      <c r="X8" s="448">
        <f t="shared" ref="X8:X71" si="7">T8+V8</f>
        <v>372</v>
      </c>
      <c r="Y8" s="458">
        <v>372</v>
      </c>
      <c r="Z8" s="458">
        <v>390</v>
      </c>
      <c r="AA8" s="458">
        <v>0</v>
      </c>
      <c r="AB8" s="458">
        <v>390</v>
      </c>
      <c r="AC8" s="458">
        <v>114</v>
      </c>
      <c r="AD8" s="458">
        <v>117</v>
      </c>
      <c r="AE8" s="458">
        <v>0</v>
      </c>
      <c r="AF8" s="458">
        <v>117</v>
      </c>
      <c r="AG8" s="389">
        <v>234</v>
      </c>
      <c r="AH8" s="457">
        <v>390</v>
      </c>
      <c r="AI8" s="458">
        <v>0</v>
      </c>
      <c r="AJ8" s="389">
        <v>390</v>
      </c>
      <c r="AK8" s="383">
        <v>390</v>
      </c>
      <c r="AL8" s="461">
        <v>0</v>
      </c>
      <c r="AM8" s="342">
        <v>297</v>
      </c>
      <c r="AN8" s="342"/>
      <c r="AO8" s="342"/>
      <c r="AP8" s="342"/>
      <c r="AQ8" s="376">
        <f t="shared" ref="AQ8:AQ71" si="8">AP8+AL8+AM8+AN8+AO8</f>
        <v>297</v>
      </c>
      <c r="AR8" s="383">
        <f t="shared" ref="AR8:AR71" si="9">AQ8-Q8</f>
        <v>-93</v>
      </c>
      <c r="AS8" s="451">
        <f t="shared" si="0"/>
        <v>0</v>
      </c>
      <c r="AT8" s="452"/>
      <c r="AU8" s="452"/>
      <c r="AV8" s="375">
        <f t="shared" ref="AV8:AV71" si="10">AM8-M8</f>
        <v>-93</v>
      </c>
      <c r="AW8" s="375"/>
      <c r="AX8" s="375">
        <f t="shared" ref="AX8:AX71" si="11">AN8-N8</f>
        <v>0</v>
      </c>
      <c r="AY8" s="375"/>
      <c r="AZ8" s="375">
        <f t="shared" ref="AZ8:AZ71" si="12">AO8-O8</f>
        <v>0</v>
      </c>
      <c r="BA8" s="375">
        <f t="shared" ref="BA8:BA71" si="13">AP8-P8</f>
        <v>0</v>
      </c>
      <c r="BB8" s="376">
        <f t="shared" ref="BB8:BB71" si="14">AQ8-Q8</f>
        <v>-93</v>
      </c>
      <c r="BC8" s="524"/>
      <c r="BD8" s="370" t="s">
        <v>1192</v>
      </c>
      <c r="BE8" s="370"/>
      <c r="BF8" s="370"/>
      <c r="BG8" s="370"/>
      <c r="BH8" s="299">
        <f t="shared" si="1"/>
        <v>-6</v>
      </c>
      <c r="BI8" s="369">
        <f t="shared" si="2"/>
        <v>18</v>
      </c>
      <c r="BJ8" s="369">
        <f t="shared" si="3"/>
        <v>156</v>
      </c>
      <c r="BK8" s="369"/>
      <c r="BL8" s="299"/>
    </row>
    <row r="9" spans="1:64">
      <c r="A9" s="453">
        <v>3</v>
      </c>
      <c r="B9" s="454" t="s">
        <v>659</v>
      </c>
      <c r="C9" s="455" t="s">
        <v>1053</v>
      </c>
      <c r="D9" s="456"/>
      <c r="E9" s="457">
        <v>451</v>
      </c>
      <c r="F9" s="458">
        <v>0</v>
      </c>
      <c r="G9" s="459">
        <v>451</v>
      </c>
      <c r="H9" s="458">
        <v>442</v>
      </c>
      <c r="I9" s="458">
        <v>0</v>
      </c>
      <c r="J9" s="459">
        <v>442</v>
      </c>
      <c r="K9" s="460">
        <v>98.004434589800454</v>
      </c>
      <c r="L9" s="447">
        <f t="shared" si="4"/>
        <v>480</v>
      </c>
      <c r="M9" s="458"/>
      <c r="N9" s="550"/>
      <c r="O9" s="550"/>
      <c r="P9" s="458">
        <v>0</v>
      </c>
      <c r="Q9" s="458">
        <v>480</v>
      </c>
      <c r="R9" s="458">
        <v>116</v>
      </c>
      <c r="S9" s="458">
        <v>116</v>
      </c>
      <c r="T9" s="448">
        <f t="shared" si="5"/>
        <v>464</v>
      </c>
      <c r="U9" s="458">
        <v>0</v>
      </c>
      <c r="V9" s="448">
        <f t="shared" si="6"/>
        <v>0</v>
      </c>
      <c r="W9" s="458">
        <v>116</v>
      </c>
      <c r="X9" s="448">
        <f t="shared" si="7"/>
        <v>464</v>
      </c>
      <c r="Y9" s="458">
        <v>464</v>
      </c>
      <c r="Z9" s="458">
        <v>470</v>
      </c>
      <c r="AA9" s="458">
        <v>0</v>
      </c>
      <c r="AB9" s="458">
        <v>470</v>
      </c>
      <c r="AC9" s="458">
        <v>196</v>
      </c>
      <c r="AD9" s="458">
        <v>196</v>
      </c>
      <c r="AE9" s="458">
        <v>0</v>
      </c>
      <c r="AF9" s="458">
        <v>196</v>
      </c>
      <c r="AG9" s="389">
        <v>392</v>
      </c>
      <c r="AH9" s="457">
        <v>480</v>
      </c>
      <c r="AI9" s="458">
        <v>0</v>
      </c>
      <c r="AJ9" s="389">
        <v>480</v>
      </c>
      <c r="AK9" s="383">
        <f>ROUND(AJ9*$BM$116,0)</f>
        <v>454</v>
      </c>
      <c r="AL9" s="461">
        <v>457</v>
      </c>
      <c r="AM9" s="342"/>
      <c r="AN9" s="553"/>
      <c r="AO9" s="553"/>
      <c r="AP9" s="342"/>
      <c r="AQ9" s="540">
        <f t="shared" si="8"/>
        <v>457</v>
      </c>
      <c r="AR9" s="383">
        <f t="shared" si="9"/>
        <v>-23</v>
      </c>
      <c r="AS9" s="451">
        <f t="shared" si="0"/>
        <v>-23</v>
      </c>
      <c r="AT9" s="452"/>
      <c r="AU9" s="452"/>
      <c r="AV9" s="375">
        <f t="shared" si="10"/>
        <v>0</v>
      </c>
      <c r="AW9" s="375"/>
      <c r="AX9" s="375">
        <f t="shared" si="11"/>
        <v>0</v>
      </c>
      <c r="AY9" s="375"/>
      <c r="AZ9" s="375">
        <f t="shared" si="12"/>
        <v>0</v>
      </c>
      <c r="BA9" s="375">
        <f t="shared" si="13"/>
        <v>0</v>
      </c>
      <c r="BB9" s="376">
        <f t="shared" si="14"/>
        <v>-23</v>
      </c>
      <c r="BC9" s="524"/>
      <c r="BD9" s="371"/>
      <c r="BE9" s="371"/>
      <c r="BF9" s="371"/>
      <c r="BG9" s="371"/>
      <c r="BH9" s="299">
        <f t="shared" si="1"/>
        <v>12</v>
      </c>
      <c r="BI9" s="369">
        <f t="shared" si="2"/>
        <v>-10</v>
      </c>
      <c r="BJ9" s="369">
        <f t="shared" si="3"/>
        <v>62</v>
      </c>
      <c r="BK9" s="369"/>
      <c r="BL9" s="299"/>
    </row>
    <row r="10" spans="1:64">
      <c r="A10" s="453">
        <v>4</v>
      </c>
      <c r="B10" s="454" t="s">
        <v>659</v>
      </c>
      <c r="C10" s="455" t="s">
        <v>1045</v>
      </c>
      <c r="D10" s="456"/>
      <c r="E10" s="457">
        <v>9959</v>
      </c>
      <c r="F10" s="458">
        <v>479</v>
      </c>
      <c r="G10" s="459">
        <v>10438</v>
      </c>
      <c r="H10" s="458">
        <v>9420</v>
      </c>
      <c r="I10" s="458">
        <v>479</v>
      </c>
      <c r="J10" s="459">
        <v>9899</v>
      </c>
      <c r="K10" s="460">
        <v>94.836175512550298</v>
      </c>
      <c r="L10" s="447">
        <f t="shared" si="4"/>
        <v>9420</v>
      </c>
      <c r="M10" s="458"/>
      <c r="N10" s="550"/>
      <c r="O10" s="550"/>
      <c r="P10" s="458">
        <v>480</v>
      </c>
      <c r="Q10" s="458">
        <v>9900</v>
      </c>
      <c r="R10" s="458">
        <v>2242</v>
      </c>
      <c r="S10" s="458">
        <v>2363</v>
      </c>
      <c r="T10" s="448">
        <f t="shared" si="5"/>
        <v>9452</v>
      </c>
      <c r="U10" s="458">
        <v>137</v>
      </c>
      <c r="V10" s="448">
        <f t="shared" si="6"/>
        <v>548</v>
      </c>
      <c r="W10" s="458">
        <v>2500</v>
      </c>
      <c r="X10" s="448">
        <f t="shared" si="7"/>
        <v>10000</v>
      </c>
      <c r="Y10" s="458">
        <v>10000</v>
      </c>
      <c r="Z10" s="458">
        <v>9420</v>
      </c>
      <c r="AA10" s="458">
        <v>480</v>
      </c>
      <c r="AB10" s="458">
        <v>9900</v>
      </c>
      <c r="AC10" s="458">
        <v>4610</v>
      </c>
      <c r="AD10" s="458">
        <v>4627</v>
      </c>
      <c r="AE10" s="458">
        <v>255</v>
      </c>
      <c r="AF10" s="458">
        <v>4882</v>
      </c>
      <c r="AG10" s="389">
        <v>9764</v>
      </c>
      <c r="AH10" s="457">
        <v>9680</v>
      </c>
      <c r="AI10" s="458">
        <v>480</v>
      </c>
      <c r="AJ10" s="389">
        <v>10160</v>
      </c>
      <c r="AK10" s="383">
        <f>ROUND(AJ10*$BM$116,0)</f>
        <v>9600</v>
      </c>
      <c r="AL10" s="461">
        <v>9198</v>
      </c>
      <c r="AM10" s="342"/>
      <c r="AN10" s="553"/>
      <c r="AO10" s="553"/>
      <c r="AP10" s="342">
        <v>480</v>
      </c>
      <c r="AQ10" s="540">
        <f t="shared" si="8"/>
        <v>9678</v>
      </c>
      <c r="AR10" s="383">
        <f t="shared" si="9"/>
        <v>-222</v>
      </c>
      <c r="AS10" s="451">
        <f t="shared" si="0"/>
        <v>-222</v>
      </c>
      <c r="AT10" s="452"/>
      <c r="AU10" s="452"/>
      <c r="AV10" s="375">
        <f t="shared" si="10"/>
        <v>0</v>
      </c>
      <c r="AW10" s="375"/>
      <c r="AX10" s="375">
        <f t="shared" si="11"/>
        <v>0</v>
      </c>
      <c r="AY10" s="375"/>
      <c r="AZ10" s="375">
        <f t="shared" si="12"/>
        <v>0</v>
      </c>
      <c r="BA10" s="375">
        <f t="shared" si="13"/>
        <v>0</v>
      </c>
      <c r="BB10" s="376">
        <f t="shared" si="14"/>
        <v>-222</v>
      </c>
      <c r="BC10" s="524"/>
      <c r="BD10" s="371"/>
      <c r="BE10" s="371"/>
      <c r="BF10" s="371"/>
      <c r="BG10" s="371"/>
      <c r="BH10" s="299">
        <f t="shared" si="1"/>
        <v>-299</v>
      </c>
      <c r="BI10" s="369">
        <f t="shared" si="2"/>
        <v>-400</v>
      </c>
      <c r="BJ10" s="369">
        <f t="shared" si="3"/>
        <v>-164</v>
      </c>
      <c r="BK10" s="369"/>
      <c r="BL10" s="299"/>
    </row>
    <row r="11" spans="1:64" ht="30">
      <c r="A11" s="453">
        <v>5</v>
      </c>
      <c r="B11" s="454" t="s">
        <v>659</v>
      </c>
      <c r="C11" s="455" t="s">
        <v>656</v>
      </c>
      <c r="D11" s="456"/>
      <c r="E11" s="457">
        <v>3212</v>
      </c>
      <c r="F11" s="458">
        <v>0</v>
      </c>
      <c r="G11" s="459">
        <v>3212</v>
      </c>
      <c r="H11" s="458">
        <v>2853</v>
      </c>
      <c r="I11" s="458">
        <v>0</v>
      </c>
      <c r="J11" s="459">
        <v>2853</v>
      </c>
      <c r="K11" s="460">
        <v>88.823163138231635</v>
      </c>
      <c r="L11" s="447">
        <f t="shared" si="4"/>
        <v>0</v>
      </c>
      <c r="M11" s="458">
        <v>3812</v>
      </c>
      <c r="N11" s="458"/>
      <c r="O11" s="458"/>
      <c r="P11" s="458">
        <v>0</v>
      </c>
      <c r="Q11" s="458">
        <v>3812</v>
      </c>
      <c r="R11" s="458">
        <v>758</v>
      </c>
      <c r="S11" s="458">
        <v>758</v>
      </c>
      <c r="T11" s="448">
        <f t="shared" si="5"/>
        <v>3032</v>
      </c>
      <c r="U11" s="458">
        <v>0</v>
      </c>
      <c r="V11" s="448">
        <f t="shared" si="6"/>
        <v>0</v>
      </c>
      <c r="W11" s="458">
        <v>758</v>
      </c>
      <c r="X11" s="448">
        <f t="shared" si="7"/>
        <v>3032</v>
      </c>
      <c r="Y11" s="458">
        <v>3032</v>
      </c>
      <c r="Z11" s="458">
        <v>3812</v>
      </c>
      <c r="AA11" s="458">
        <v>0</v>
      </c>
      <c r="AB11" s="458">
        <v>3812</v>
      </c>
      <c r="AC11" s="458">
        <v>857</v>
      </c>
      <c r="AD11" s="458">
        <v>857</v>
      </c>
      <c r="AE11" s="458">
        <v>0</v>
      </c>
      <c r="AF11" s="458">
        <v>857</v>
      </c>
      <c r="AG11" s="389">
        <v>1714</v>
      </c>
      <c r="AH11" s="457">
        <v>3812</v>
      </c>
      <c r="AI11" s="458">
        <v>0</v>
      </c>
      <c r="AJ11" s="389">
        <v>3812</v>
      </c>
      <c r="AK11" s="383">
        <v>3812</v>
      </c>
      <c r="AL11" s="461">
        <v>0</v>
      </c>
      <c r="AM11" s="342">
        <v>3387</v>
      </c>
      <c r="AN11" s="342"/>
      <c r="AO11" s="342"/>
      <c r="AP11" s="342"/>
      <c r="AQ11" s="376">
        <f t="shared" si="8"/>
        <v>3387</v>
      </c>
      <c r="AR11" s="383">
        <f t="shared" si="9"/>
        <v>-425</v>
      </c>
      <c r="AS11" s="451">
        <f t="shared" si="0"/>
        <v>0</v>
      </c>
      <c r="AT11" s="452"/>
      <c r="AU11" s="452"/>
      <c r="AV11" s="375">
        <f t="shared" si="10"/>
        <v>-425</v>
      </c>
      <c r="AW11" s="375"/>
      <c r="AX11" s="375">
        <f t="shared" si="11"/>
        <v>0</v>
      </c>
      <c r="AY11" s="375"/>
      <c r="AZ11" s="375">
        <f t="shared" si="12"/>
        <v>0</v>
      </c>
      <c r="BA11" s="375">
        <f t="shared" si="13"/>
        <v>0</v>
      </c>
      <c r="BB11" s="376">
        <f t="shared" si="14"/>
        <v>-425</v>
      </c>
      <c r="BC11" s="524"/>
      <c r="BD11" s="371"/>
      <c r="BE11" s="371"/>
      <c r="BF11" s="371"/>
      <c r="BG11" s="371"/>
      <c r="BH11" s="299">
        <f t="shared" si="1"/>
        <v>959</v>
      </c>
      <c r="BI11" s="369">
        <f t="shared" si="2"/>
        <v>780</v>
      </c>
      <c r="BJ11" s="369">
        <f t="shared" si="3"/>
        <v>2098</v>
      </c>
      <c r="BK11" s="369"/>
      <c r="BL11" s="299"/>
    </row>
    <row r="12" spans="1:64">
      <c r="A12" s="453">
        <v>6</v>
      </c>
      <c r="B12" s="454" t="s">
        <v>659</v>
      </c>
      <c r="C12" s="455" t="s">
        <v>14</v>
      </c>
      <c r="D12" s="456"/>
      <c r="E12" s="457">
        <v>29327</v>
      </c>
      <c r="F12" s="458">
        <v>2091</v>
      </c>
      <c r="G12" s="459">
        <v>31418</v>
      </c>
      <c r="H12" s="458">
        <v>29362</v>
      </c>
      <c r="I12" s="458">
        <v>2091</v>
      </c>
      <c r="J12" s="459">
        <v>31453</v>
      </c>
      <c r="K12" s="460">
        <v>100.11140110764529</v>
      </c>
      <c r="L12" s="447">
        <f t="shared" si="4"/>
        <v>29476</v>
      </c>
      <c r="M12" s="458"/>
      <c r="N12" s="550">
        <v>20</v>
      </c>
      <c r="O12" s="550"/>
      <c r="P12" s="458">
        <v>2194</v>
      </c>
      <c r="Q12" s="458">
        <v>31690</v>
      </c>
      <c r="R12" s="458">
        <v>7387</v>
      </c>
      <c r="S12" s="458">
        <v>7493</v>
      </c>
      <c r="T12" s="448">
        <f t="shared" si="5"/>
        <v>29972</v>
      </c>
      <c r="U12" s="458">
        <v>655</v>
      </c>
      <c r="V12" s="448">
        <f t="shared" si="6"/>
        <v>2620</v>
      </c>
      <c r="W12" s="458">
        <v>8148</v>
      </c>
      <c r="X12" s="448">
        <f t="shared" si="7"/>
        <v>32592</v>
      </c>
      <c r="Y12" s="458">
        <v>32592</v>
      </c>
      <c r="Z12" s="458">
        <v>29489</v>
      </c>
      <c r="AA12" s="458">
        <v>2194</v>
      </c>
      <c r="AB12" s="458">
        <v>31683</v>
      </c>
      <c r="AC12" s="458">
        <v>14401</v>
      </c>
      <c r="AD12" s="458">
        <v>14556</v>
      </c>
      <c r="AE12" s="458">
        <v>1299</v>
      </c>
      <c r="AF12" s="458">
        <v>15855</v>
      </c>
      <c r="AG12" s="389">
        <v>31710</v>
      </c>
      <c r="AH12" s="457">
        <v>29935</v>
      </c>
      <c r="AI12" s="458">
        <v>2214</v>
      </c>
      <c r="AJ12" s="389">
        <v>32149</v>
      </c>
      <c r="AK12" s="383">
        <f>ROUND(AJ12*$BM$116,0)</f>
        <v>30377</v>
      </c>
      <c r="AL12" s="461">
        <v>29476</v>
      </c>
      <c r="AM12" s="342"/>
      <c r="AN12" s="553">
        <f>N12</f>
        <v>20</v>
      </c>
      <c r="AO12" s="553"/>
      <c r="AP12" s="342">
        <v>2159</v>
      </c>
      <c r="AQ12" s="540">
        <f t="shared" si="8"/>
        <v>31655</v>
      </c>
      <c r="AR12" s="383">
        <f t="shared" si="9"/>
        <v>-35</v>
      </c>
      <c r="AS12" s="451">
        <f t="shared" si="0"/>
        <v>0</v>
      </c>
      <c r="AT12" s="452"/>
      <c r="AU12" s="452"/>
      <c r="AV12" s="375">
        <f t="shared" si="10"/>
        <v>0</v>
      </c>
      <c r="AW12" s="375"/>
      <c r="AX12" s="392">
        <f t="shared" si="11"/>
        <v>0</v>
      </c>
      <c r="AY12" s="392"/>
      <c r="AZ12" s="375">
        <f t="shared" si="12"/>
        <v>0</v>
      </c>
      <c r="BA12" s="375">
        <f t="shared" si="13"/>
        <v>-35</v>
      </c>
      <c r="BB12" s="376">
        <f t="shared" si="14"/>
        <v>-35</v>
      </c>
      <c r="BC12" s="524"/>
      <c r="BD12" s="371"/>
      <c r="BE12" s="371"/>
      <c r="BF12" s="371"/>
      <c r="BG12" s="371"/>
      <c r="BH12" s="299">
        <f t="shared" si="1"/>
        <v>-1076</v>
      </c>
      <c r="BI12" s="369">
        <f t="shared" si="2"/>
        <v>-2215</v>
      </c>
      <c r="BJ12" s="369">
        <f t="shared" si="3"/>
        <v>-1333</v>
      </c>
      <c r="BK12" s="369"/>
      <c r="BL12" s="299"/>
    </row>
    <row r="13" spans="1:64" ht="30">
      <c r="A13" s="453">
        <v>7</v>
      </c>
      <c r="B13" s="454" t="s">
        <v>659</v>
      </c>
      <c r="C13" s="455" t="s">
        <v>17</v>
      </c>
      <c r="D13" s="456"/>
      <c r="E13" s="457">
        <v>13465</v>
      </c>
      <c r="F13" s="458">
        <v>1232</v>
      </c>
      <c r="G13" s="459">
        <v>14697</v>
      </c>
      <c r="H13" s="458">
        <v>13580</v>
      </c>
      <c r="I13" s="458">
        <v>1232</v>
      </c>
      <c r="J13" s="459">
        <v>14812</v>
      </c>
      <c r="K13" s="460">
        <v>100.78247261345852</v>
      </c>
      <c r="L13" s="447">
        <f t="shared" si="4"/>
        <v>13993</v>
      </c>
      <c r="M13" s="458">
        <v>1563</v>
      </c>
      <c r="N13" s="458">
        <v>162</v>
      </c>
      <c r="O13" s="458">
        <v>400</v>
      </c>
      <c r="P13" s="458">
        <v>686</v>
      </c>
      <c r="Q13" s="458">
        <v>16804</v>
      </c>
      <c r="R13" s="458">
        <v>3287</v>
      </c>
      <c r="S13" s="458">
        <v>3330</v>
      </c>
      <c r="T13" s="448">
        <f t="shared" si="5"/>
        <v>13320</v>
      </c>
      <c r="U13" s="458">
        <v>235</v>
      </c>
      <c r="V13" s="448">
        <f t="shared" si="6"/>
        <v>940</v>
      </c>
      <c r="W13" s="458">
        <v>3565</v>
      </c>
      <c r="X13" s="448">
        <f t="shared" si="7"/>
        <v>14260</v>
      </c>
      <c r="Y13" s="458">
        <v>14260</v>
      </c>
      <c r="Z13" s="458">
        <v>15718</v>
      </c>
      <c r="AA13" s="458">
        <v>1086</v>
      </c>
      <c r="AB13" s="458">
        <v>16804</v>
      </c>
      <c r="AC13" s="458">
        <v>6499</v>
      </c>
      <c r="AD13" s="458">
        <v>6541</v>
      </c>
      <c r="AE13" s="458">
        <v>502</v>
      </c>
      <c r="AF13" s="458">
        <v>7043</v>
      </c>
      <c r="AG13" s="389">
        <v>14086</v>
      </c>
      <c r="AH13" s="457">
        <v>14842</v>
      </c>
      <c r="AI13" s="458">
        <v>1102</v>
      </c>
      <c r="AJ13" s="389">
        <v>15944</v>
      </c>
      <c r="AK13" s="383">
        <f>ROUND(AJ13*$BM$116,0)</f>
        <v>15065</v>
      </c>
      <c r="AL13" s="461">
        <f>14093+822+52-12-350-1192-400-1+8911</f>
        <v>21923</v>
      </c>
      <c r="AM13" s="342">
        <v>1277</v>
      </c>
      <c r="AN13" s="342">
        <f>N13</f>
        <v>162</v>
      </c>
      <c r="AO13" s="342">
        <v>400</v>
      </c>
      <c r="AP13" s="342">
        <v>736</v>
      </c>
      <c r="AQ13" s="376">
        <f t="shared" si="8"/>
        <v>24498</v>
      </c>
      <c r="AR13" s="383">
        <f>AQ13-Q13</f>
        <v>7694</v>
      </c>
      <c r="AS13" s="451">
        <f t="shared" si="0"/>
        <v>7930</v>
      </c>
      <c r="AT13" s="452"/>
      <c r="AU13" s="452"/>
      <c r="AV13" s="375">
        <f t="shared" si="10"/>
        <v>-286</v>
      </c>
      <c r="AW13" s="375"/>
      <c r="AX13" s="375">
        <f t="shared" si="11"/>
        <v>0</v>
      </c>
      <c r="AY13" s="375"/>
      <c r="AZ13" s="375">
        <f t="shared" si="12"/>
        <v>0</v>
      </c>
      <c r="BA13" s="375">
        <f t="shared" si="13"/>
        <v>50</v>
      </c>
      <c r="BB13" s="376">
        <f t="shared" si="14"/>
        <v>7694</v>
      </c>
      <c r="BC13" s="524" t="s">
        <v>1226</v>
      </c>
      <c r="BD13" s="370" t="s">
        <v>1225</v>
      </c>
      <c r="BE13" s="370"/>
      <c r="BF13" s="370"/>
      <c r="BG13" s="370"/>
      <c r="BH13" s="299">
        <f t="shared" si="1"/>
        <v>253</v>
      </c>
      <c r="BI13" s="369">
        <f t="shared" si="2"/>
        <v>805</v>
      </c>
      <c r="BJ13" s="369">
        <f t="shared" si="3"/>
        <v>979</v>
      </c>
      <c r="BK13" s="369"/>
      <c r="BL13" s="299"/>
    </row>
    <row r="14" spans="1:64">
      <c r="A14" s="453">
        <v>8</v>
      </c>
      <c r="B14" s="454" t="s">
        <v>659</v>
      </c>
      <c r="C14" s="455" t="s">
        <v>26</v>
      </c>
      <c r="D14" s="456"/>
      <c r="E14" s="457">
        <v>1224</v>
      </c>
      <c r="F14" s="458">
        <v>241</v>
      </c>
      <c r="G14" s="459">
        <v>1465</v>
      </c>
      <c r="H14" s="458">
        <v>1227</v>
      </c>
      <c r="I14" s="458">
        <v>257</v>
      </c>
      <c r="J14" s="459">
        <v>1484</v>
      </c>
      <c r="K14" s="460">
        <v>101.29692832764505</v>
      </c>
      <c r="L14" s="447">
        <f t="shared" si="4"/>
        <v>1224</v>
      </c>
      <c r="M14" s="458"/>
      <c r="N14" s="550"/>
      <c r="O14" s="550"/>
      <c r="P14" s="458">
        <v>229</v>
      </c>
      <c r="Q14" s="458">
        <v>1453</v>
      </c>
      <c r="R14" s="458">
        <v>306</v>
      </c>
      <c r="S14" s="458">
        <v>306</v>
      </c>
      <c r="T14" s="448">
        <f t="shared" si="5"/>
        <v>1224</v>
      </c>
      <c r="U14" s="458">
        <v>65</v>
      </c>
      <c r="V14" s="448">
        <f t="shared" si="6"/>
        <v>260</v>
      </c>
      <c r="W14" s="458">
        <v>371</v>
      </c>
      <c r="X14" s="448">
        <f t="shared" si="7"/>
        <v>1484</v>
      </c>
      <c r="Y14" s="458">
        <v>1484</v>
      </c>
      <c r="Z14" s="458">
        <v>1224</v>
      </c>
      <c r="AA14" s="458">
        <v>229</v>
      </c>
      <c r="AB14" s="458">
        <v>1453</v>
      </c>
      <c r="AC14" s="458">
        <v>520</v>
      </c>
      <c r="AD14" s="458">
        <v>520</v>
      </c>
      <c r="AE14" s="458">
        <v>129</v>
      </c>
      <c r="AF14" s="458">
        <v>649</v>
      </c>
      <c r="AG14" s="389">
        <v>1298</v>
      </c>
      <c r="AH14" s="457">
        <v>1224</v>
      </c>
      <c r="AI14" s="458">
        <v>349</v>
      </c>
      <c r="AJ14" s="389">
        <v>1573</v>
      </c>
      <c r="AK14" s="383">
        <f>ROUND(AJ14*$BM$116,0)</f>
        <v>1486</v>
      </c>
      <c r="AL14" s="461">
        <v>1224</v>
      </c>
      <c r="AM14" s="342"/>
      <c r="AN14" s="553"/>
      <c r="AO14" s="553"/>
      <c r="AP14" s="342">
        <f>P14</f>
        <v>229</v>
      </c>
      <c r="AQ14" s="540">
        <f t="shared" si="8"/>
        <v>1453</v>
      </c>
      <c r="AR14" s="383">
        <f t="shared" si="9"/>
        <v>0</v>
      </c>
      <c r="AS14" s="451">
        <f t="shared" si="0"/>
        <v>0</v>
      </c>
      <c r="AT14" s="452"/>
      <c r="AU14" s="452"/>
      <c r="AV14" s="375">
        <f t="shared" si="10"/>
        <v>0</v>
      </c>
      <c r="AW14" s="375"/>
      <c r="AX14" s="375">
        <f t="shared" si="11"/>
        <v>0</v>
      </c>
      <c r="AY14" s="375"/>
      <c r="AZ14" s="375">
        <f t="shared" si="12"/>
        <v>0</v>
      </c>
      <c r="BA14" s="375">
        <f t="shared" si="13"/>
        <v>0</v>
      </c>
      <c r="BB14" s="376">
        <f t="shared" si="14"/>
        <v>0</v>
      </c>
      <c r="BC14" s="524"/>
      <c r="BD14" s="371"/>
      <c r="BE14" s="371"/>
      <c r="BF14" s="371"/>
      <c r="BG14" s="371"/>
      <c r="BH14" s="299">
        <f t="shared" si="1"/>
        <v>2</v>
      </c>
      <c r="BI14" s="369">
        <f t="shared" si="2"/>
        <v>2</v>
      </c>
      <c r="BJ14" s="369">
        <f t="shared" si="3"/>
        <v>188</v>
      </c>
      <c r="BK14" s="369"/>
      <c r="BL14" s="299"/>
    </row>
    <row r="15" spans="1:64">
      <c r="A15" s="453">
        <v>9</v>
      </c>
      <c r="B15" s="454" t="s">
        <v>659</v>
      </c>
      <c r="C15" s="455" t="s">
        <v>1060</v>
      </c>
      <c r="D15" s="456"/>
      <c r="E15" s="457">
        <v>1115</v>
      </c>
      <c r="F15" s="458">
        <v>0</v>
      </c>
      <c r="G15" s="459">
        <v>1115</v>
      </c>
      <c r="H15" s="458">
        <v>1115</v>
      </c>
      <c r="I15" s="458">
        <v>0</v>
      </c>
      <c r="J15" s="459">
        <v>1115</v>
      </c>
      <c r="K15" s="460">
        <v>100</v>
      </c>
      <c r="L15" s="447">
        <f t="shared" si="4"/>
        <v>1115</v>
      </c>
      <c r="M15" s="458"/>
      <c r="N15" s="550"/>
      <c r="O15" s="550"/>
      <c r="P15" s="458">
        <v>0</v>
      </c>
      <c r="Q15" s="458">
        <v>1115</v>
      </c>
      <c r="R15" s="458">
        <v>278</v>
      </c>
      <c r="S15" s="458">
        <v>279</v>
      </c>
      <c r="T15" s="448">
        <f t="shared" si="5"/>
        <v>1116</v>
      </c>
      <c r="U15" s="458">
        <v>0</v>
      </c>
      <c r="V15" s="448">
        <f t="shared" si="6"/>
        <v>0</v>
      </c>
      <c r="W15" s="458">
        <v>279</v>
      </c>
      <c r="X15" s="448">
        <f t="shared" si="7"/>
        <v>1116</v>
      </c>
      <c r="Y15" s="458">
        <v>1116</v>
      </c>
      <c r="Z15" s="458">
        <v>1115</v>
      </c>
      <c r="AA15" s="458">
        <v>0</v>
      </c>
      <c r="AB15" s="458">
        <v>1115</v>
      </c>
      <c r="AC15" s="458">
        <v>560</v>
      </c>
      <c r="AD15" s="458">
        <v>563</v>
      </c>
      <c r="AE15" s="458">
        <v>0</v>
      </c>
      <c r="AF15" s="458">
        <v>563</v>
      </c>
      <c r="AG15" s="389">
        <v>1126</v>
      </c>
      <c r="AH15" s="457">
        <v>1115</v>
      </c>
      <c r="AI15" s="458">
        <v>0</v>
      </c>
      <c r="AJ15" s="389">
        <v>1115</v>
      </c>
      <c r="AK15" s="383">
        <f>ROUND(AJ15*$BM$116,0)</f>
        <v>1054</v>
      </c>
      <c r="AL15" s="461">
        <v>1062</v>
      </c>
      <c r="AM15" s="342"/>
      <c r="AN15" s="553"/>
      <c r="AO15" s="553"/>
      <c r="AP15" s="342">
        <f t="shared" ref="AP15:AP78" si="15">P15</f>
        <v>0</v>
      </c>
      <c r="AQ15" s="540">
        <f t="shared" si="8"/>
        <v>1062</v>
      </c>
      <c r="AR15" s="383">
        <f t="shared" si="9"/>
        <v>-53</v>
      </c>
      <c r="AS15" s="451">
        <f t="shared" si="0"/>
        <v>-53</v>
      </c>
      <c r="AT15" s="452"/>
      <c r="AU15" s="452"/>
      <c r="AV15" s="375">
        <f t="shared" si="10"/>
        <v>0</v>
      </c>
      <c r="AW15" s="375"/>
      <c r="AX15" s="375">
        <f t="shared" si="11"/>
        <v>0</v>
      </c>
      <c r="AY15" s="375"/>
      <c r="AZ15" s="375">
        <f t="shared" si="12"/>
        <v>0</v>
      </c>
      <c r="BA15" s="375">
        <f t="shared" si="13"/>
        <v>0</v>
      </c>
      <c r="BB15" s="376">
        <f t="shared" si="14"/>
        <v>-53</v>
      </c>
      <c r="BC15" s="524"/>
      <c r="BD15" s="371"/>
      <c r="BE15" s="371"/>
      <c r="BF15" s="371"/>
      <c r="BG15" s="371"/>
      <c r="BH15" s="299">
        <f t="shared" si="1"/>
        <v>-61</v>
      </c>
      <c r="BI15" s="369">
        <f t="shared" si="2"/>
        <v>-62</v>
      </c>
      <c r="BJ15" s="369">
        <f t="shared" si="3"/>
        <v>-72</v>
      </c>
      <c r="BK15" s="369"/>
      <c r="BL15" s="299"/>
    </row>
    <row r="16" spans="1:64">
      <c r="A16" s="453">
        <v>10</v>
      </c>
      <c r="B16" s="454" t="s">
        <v>659</v>
      </c>
      <c r="C16" s="455" t="s">
        <v>25</v>
      </c>
      <c r="D16" s="456"/>
      <c r="E16" s="457">
        <v>444</v>
      </c>
      <c r="F16" s="458">
        <v>0</v>
      </c>
      <c r="G16" s="459">
        <v>444</v>
      </c>
      <c r="H16" s="458">
        <v>444</v>
      </c>
      <c r="I16" s="458">
        <v>0</v>
      </c>
      <c r="J16" s="459">
        <v>444</v>
      </c>
      <c r="K16" s="460">
        <v>100</v>
      </c>
      <c r="L16" s="447">
        <f t="shared" si="4"/>
        <v>444</v>
      </c>
      <c r="M16" s="458"/>
      <c r="N16" s="550"/>
      <c r="O16" s="550"/>
      <c r="P16" s="458">
        <v>0</v>
      </c>
      <c r="Q16" s="458">
        <v>444</v>
      </c>
      <c r="R16" s="458">
        <v>112</v>
      </c>
      <c r="S16" s="458">
        <v>113</v>
      </c>
      <c r="T16" s="448">
        <f t="shared" si="5"/>
        <v>452</v>
      </c>
      <c r="U16" s="458">
        <v>0</v>
      </c>
      <c r="V16" s="448">
        <f t="shared" si="6"/>
        <v>0</v>
      </c>
      <c r="W16" s="458">
        <v>113</v>
      </c>
      <c r="X16" s="448">
        <f t="shared" si="7"/>
        <v>452</v>
      </c>
      <c r="Y16" s="458">
        <v>452</v>
      </c>
      <c r="Z16" s="458">
        <v>444</v>
      </c>
      <c r="AA16" s="458">
        <v>0</v>
      </c>
      <c r="AB16" s="458">
        <v>444</v>
      </c>
      <c r="AC16" s="458">
        <v>162</v>
      </c>
      <c r="AD16" s="458">
        <v>163</v>
      </c>
      <c r="AE16" s="458">
        <v>0</v>
      </c>
      <c r="AF16" s="458">
        <v>163</v>
      </c>
      <c r="AG16" s="389">
        <v>326</v>
      </c>
      <c r="AH16" s="457">
        <v>444</v>
      </c>
      <c r="AI16" s="458">
        <v>0</v>
      </c>
      <c r="AJ16" s="389">
        <v>444</v>
      </c>
      <c r="AK16" s="383">
        <f>ROUND(AJ16*$BM$116,0)</f>
        <v>420</v>
      </c>
      <c r="AL16" s="461">
        <v>423</v>
      </c>
      <c r="AM16" s="342"/>
      <c r="AN16" s="553"/>
      <c r="AO16" s="553"/>
      <c r="AP16" s="342">
        <f t="shared" si="15"/>
        <v>0</v>
      </c>
      <c r="AQ16" s="540">
        <f t="shared" si="8"/>
        <v>423</v>
      </c>
      <c r="AR16" s="383">
        <f t="shared" si="9"/>
        <v>-21</v>
      </c>
      <c r="AS16" s="451">
        <f t="shared" si="0"/>
        <v>-21</v>
      </c>
      <c r="AT16" s="452"/>
      <c r="AU16" s="452"/>
      <c r="AV16" s="375">
        <f t="shared" si="10"/>
        <v>0</v>
      </c>
      <c r="AW16" s="375"/>
      <c r="AX16" s="375">
        <f t="shared" si="11"/>
        <v>0</v>
      </c>
      <c r="AY16" s="375"/>
      <c r="AZ16" s="375">
        <f t="shared" si="12"/>
        <v>0</v>
      </c>
      <c r="BA16" s="375">
        <f t="shared" si="13"/>
        <v>0</v>
      </c>
      <c r="BB16" s="376">
        <f t="shared" si="14"/>
        <v>-21</v>
      </c>
      <c r="BC16" s="524"/>
      <c r="BD16" s="371"/>
      <c r="BE16" s="371"/>
      <c r="BF16" s="371"/>
      <c r="BG16" s="371"/>
      <c r="BH16" s="299">
        <f t="shared" si="1"/>
        <v>-24</v>
      </c>
      <c r="BI16" s="369">
        <f t="shared" si="2"/>
        <v>-32</v>
      </c>
      <c r="BJ16" s="369">
        <f t="shared" si="3"/>
        <v>94</v>
      </c>
      <c r="BK16" s="369"/>
      <c r="BL16" s="299"/>
    </row>
    <row r="17" spans="1:64">
      <c r="A17" s="453">
        <v>11</v>
      </c>
      <c r="B17" s="454" t="s">
        <v>659</v>
      </c>
      <c r="C17" s="455" t="s">
        <v>560</v>
      </c>
      <c r="D17" s="456"/>
      <c r="E17" s="457">
        <v>13084</v>
      </c>
      <c r="F17" s="458">
        <v>554</v>
      </c>
      <c r="G17" s="459">
        <v>13638</v>
      </c>
      <c r="H17" s="458">
        <v>13694</v>
      </c>
      <c r="I17" s="458">
        <v>554</v>
      </c>
      <c r="J17" s="459">
        <v>14248</v>
      </c>
      <c r="K17" s="460">
        <v>104.47279659774161</v>
      </c>
      <c r="L17" s="447">
        <f t="shared" si="4"/>
        <v>100</v>
      </c>
      <c r="M17" s="458"/>
      <c r="N17" s="550">
        <v>10672</v>
      </c>
      <c r="O17" s="550">
        <v>800</v>
      </c>
      <c r="P17" s="458">
        <v>0</v>
      </c>
      <c r="Q17" s="458">
        <v>11572</v>
      </c>
      <c r="R17" s="458">
        <v>3118</v>
      </c>
      <c r="S17" s="458">
        <v>3345</v>
      </c>
      <c r="T17" s="448">
        <f t="shared" si="5"/>
        <v>13380</v>
      </c>
      <c r="U17" s="458">
        <v>212</v>
      </c>
      <c r="V17" s="448">
        <f t="shared" si="6"/>
        <v>848</v>
      </c>
      <c r="W17" s="458">
        <v>3557</v>
      </c>
      <c r="X17" s="448">
        <f t="shared" si="7"/>
        <v>14228</v>
      </c>
      <c r="Y17" s="458">
        <v>14228</v>
      </c>
      <c r="Z17" s="458">
        <v>10773</v>
      </c>
      <c r="AA17" s="458">
        <v>800</v>
      </c>
      <c r="AB17" s="458">
        <v>11573</v>
      </c>
      <c r="AC17" s="458">
        <v>6475</v>
      </c>
      <c r="AD17" s="458">
        <v>6687</v>
      </c>
      <c r="AE17" s="458">
        <v>491</v>
      </c>
      <c r="AF17" s="458">
        <v>7178</v>
      </c>
      <c r="AG17" s="389">
        <v>14356</v>
      </c>
      <c r="AH17" s="457">
        <v>13347</v>
      </c>
      <c r="AI17" s="458">
        <v>887</v>
      </c>
      <c r="AJ17" s="389">
        <v>14234</v>
      </c>
      <c r="AK17" s="384">
        <v>14234</v>
      </c>
      <c r="AL17" s="462">
        <v>30</v>
      </c>
      <c r="AM17" s="343"/>
      <c r="AN17" s="554">
        <v>9411</v>
      </c>
      <c r="AO17" s="554">
        <v>800</v>
      </c>
      <c r="AP17" s="342">
        <f t="shared" si="15"/>
        <v>0</v>
      </c>
      <c r="AQ17" s="540">
        <f t="shared" si="8"/>
        <v>10241</v>
      </c>
      <c r="AR17" s="383">
        <f t="shared" si="9"/>
        <v>-1331</v>
      </c>
      <c r="AS17" s="451">
        <f t="shared" si="0"/>
        <v>-70</v>
      </c>
      <c r="AT17" s="452"/>
      <c r="AU17" s="452"/>
      <c r="AV17" s="375">
        <f t="shared" si="10"/>
        <v>0</v>
      </c>
      <c r="AW17" s="375"/>
      <c r="AX17" s="375">
        <f t="shared" si="11"/>
        <v>-1261</v>
      </c>
      <c r="AY17" s="375"/>
      <c r="AZ17" s="375">
        <f t="shared" si="12"/>
        <v>0</v>
      </c>
      <c r="BA17" s="375">
        <f t="shared" si="13"/>
        <v>0</v>
      </c>
      <c r="BB17" s="376">
        <f t="shared" si="14"/>
        <v>-1331</v>
      </c>
      <c r="BC17" s="525"/>
      <c r="BD17" s="372"/>
      <c r="BE17" s="372"/>
      <c r="BF17" s="372"/>
      <c r="BG17" s="372"/>
      <c r="BH17" s="299">
        <f t="shared" si="1"/>
        <v>-14</v>
      </c>
      <c r="BI17" s="369">
        <f t="shared" si="2"/>
        <v>6</v>
      </c>
      <c r="BJ17" s="369">
        <f t="shared" si="3"/>
        <v>-122</v>
      </c>
      <c r="BK17" s="369"/>
      <c r="BL17" s="300"/>
    </row>
    <row r="18" spans="1:64">
      <c r="A18" s="453">
        <v>12</v>
      </c>
      <c r="B18" s="454" t="s">
        <v>659</v>
      </c>
      <c r="C18" s="455" t="s">
        <v>558</v>
      </c>
      <c r="D18" s="456"/>
      <c r="E18" s="457">
        <v>3389</v>
      </c>
      <c r="F18" s="458">
        <v>77</v>
      </c>
      <c r="G18" s="459">
        <v>3466</v>
      </c>
      <c r="H18" s="458">
        <v>3799</v>
      </c>
      <c r="I18" s="458">
        <v>77</v>
      </c>
      <c r="J18" s="459">
        <v>3876</v>
      </c>
      <c r="K18" s="460">
        <v>111.82919792267745</v>
      </c>
      <c r="L18" s="447">
        <f t="shared" si="4"/>
        <v>50</v>
      </c>
      <c r="M18" s="458"/>
      <c r="N18" s="550">
        <v>3297</v>
      </c>
      <c r="O18" s="550">
        <v>70</v>
      </c>
      <c r="P18" s="458">
        <v>0</v>
      </c>
      <c r="Q18" s="458">
        <v>3417</v>
      </c>
      <c r="R18" s="458">
        <v>967</v>
      </c>
      <c r="S18" s="458">
        <v>1108</v>
      </c>
      <c r="T18" s="448">
        <f t="shared" si="5"/>
        <v>4432</v>
      </c>
      <c r="U18" s="458">
        <v>13</v>
      </c>
      <c r="V18" s="448">
        <f t="shared" si="6"/>
        <v>52</v>
      </c>
      <c r="W18" s="458">
        <v>1121</v>
      </c>
      <c r="X18" s="448">
        <f t="shared" si="7"/>
        <v>4484</v>
      </c>
      <c r="Y18" s="458">
        <v>4484</v>
      </c>
      <c r="Z18" s="458">
        <v>3347</v>
      </c>
      <c r="AA18" s="458">
        <v>70</v>
      </c>
      <c r="AB18" s="458">
        <v>3417</v>
      </c>
      <c r="AC18" s="458">
        <v>1947</v>
      </c>
      <c r="AD18" s="458">
        <v>2142</v>
      </c>
      <c r="AE18" s="458">
        <v>30</v>
      </c>
      <c r="AF18" s="458">
        <v>2172</v>
      </c>
      <c r="AG18" s="389">
        <v>4344</v>
      </c>
      <c r="AH18" s="457">
        <v>3310</v>
      </c>
      <c r="AI18" s="458">
        <v>100</v>
      </c>
      <c r="AJ18" s="389">
        <v>3410</v>
      </c>
      <c r="AK18" s="384">
        <v>4300</v>
      </c>
      <c r="AL18" s="462">
        <v>10</v>
      </c>
      <c r="AM18" s="343"/>
      <c r="AN18" s="554">
        <v>2907</v>
      </c>
      <c r="AO18" s="554">
        <v>70</v>
      </c>
      <c r="AP18" s="342">
        <f t="shared" si="15"/>
        <v>0</v>
      </c>
      <c r="AQ18" s="540">
        <f t="shared" si="8"/>
        <v>2987</v>
      </c>
      <c r="AR18" s="383">
        <f t="shared" si="9"/>
        <v>-430</v>
      </c>
      <c r="AS18" s="451">
        <f t="shared" si="0"/>
        <v>-40</v>
      </c>
      <c r="AT18" s="452"/>
      <c r="AU18" s="452"/>
      <c r="AV18" s="375">
        <f t="shared" si="10"/>
        <v>0</v>
      </c>
      <c r="AW18" s="375"/>
      <c r="AX18" s="375">
        <f t="shared" si="11"/>
        <v>-390</v>
      </c>
      <c r="AY18" s="375"/>
      <c r="AZ18" s="375">
        <f t="shared" si="12"/>
        <v>0</v>
      </c>
      <c r="BA18" s="375">
        <f t="shared" si="13"/>
        <v>0</v>
      </c>
      <c r="BB18" s="376">
        <f t="shared" si="14"/>
        <v>-430</v>
      </c>
      <c r="BC18" s="525"/>
      <c r="BD18" s="372"/>
      <c r="BE18" s="372"/>
      <c r="BF18" s="372"/>
      <c r="BG18" s="372"/>
      <c r="BH18" s="299">
        <f t="shared" si="1"/>
        <v>424</v>
      </c>
      <c r="BI18" s="369">
        <f t="shared" si="2"/>
        <v>-184</v>
      </c>
      <c r="BJ18" s="369">
        <f t="shared" si="3"/>
        <v>-44</v>
      </c>
      <c r="BK18" s="369"/>
      <c r="BL18" s="300"/>
    </row>
    <row r="19" spans="1:64">
      <c r="A19" s="453">
        <v>13</v>
      </c>
      <c r="B19" s="454" t="s">
        <v>659</v>
      </c>
      <c r="C19" s="455" t="s">
        <v>559</v>
      </c>
      <c r="D19" s="456"/>
      <c r="E19" s="457">
        <v>2718</v>
      </c>
      <c r="F19" s="458">
        <v>0</v>
      </c>
      <c r="G19" s="459">
        <v>2718</v>
      </c>
      <c r="H19" s="458">
        <v>2797</v>
      </c>
      <c r="I19" s="458">
        <v>0</v>
      </c>
      <c r="J19" s="459">
        <v>2797</v>
      </c>
      <c r="K19" s="460">
        <v>102.90654893303899</v>
      </c>
      <c r="L19" s="447">
        <f t="shared" si="4"/>
        <v>21</v>
      </c>
      <c r="M19" s="458"/>
      <c r="N19" s="550">
        <v>2540</v>
      </c>
      <c r="O19" s="550"/>
      <c r="P19" s="458">
        <v>0</v>
      </c>
      <c r="Q19" s="458">
        <v>2561</v>
      </c>
      <c r="R19" s="458">
        <v>620</v>
      </c>
      <c r="S19" s="458">
        <v>674</v>
      </c>
      <c r="T19" s="448">
        <f t="shared" si="5"/>
        <v>2696</v>
      </c>
      <c r="U19" s="458">
        <v>0</v>
      </c>
      <c r="V19" s="448">
        <f t="shared" si="6"/>
        <v>0</v>
      </c>
      <c r="W19" s="458">
        <v>674</v>
      </c>
      <c r="X19" s="448">
        <f t="shared" si="7"/>
        <v>2696</v>
      </c>
      <c r="Y19" s="458">
        <v>2696</v>
      </c>
      <c r="Z19" s="458">
        <v>2561</v>
      </c>
      <c r="AA19" s="458">
        <v>0</v>
      </c>
      <c r="AB19" s="458">
        <v>2561</v>
      </c>
      <c r="AC19" s="458">
        <v>1342</v>
      </c>
      <c r="AD19" s="458">
        <v>1342</v>
      </c>
      <c r="AE19" s="458">
        <v>0</v>
      </c>
      <c r="AF19" s="458">
        <v>1342</v>
      </c>
      <c r="AG19" s="389">
        <v>2684</v>
      </c>
      <c r="AH19" s="457">
        <v>2680</v>
      </c>
      <c r="AI19" s="458">
        <v>0</v>
      </c>
      <c r="AJ19" s="389">
        <v>2680</v>
      </c>
      <c r="AK19" s="384">
        <v>2680</v>
      </c>
      <c r="AL19" s="462">
        <v>10</v>
      </c>
      <c r="AM19" s="343"/>
      <c r="AN19" s="554">
        <v>2240</v>
      </c>
      <c r="AO19" s="554"/>
      <c r="AP19" s="342">
        <f t="shared" si="15"/>
        <v>0</v>
      </c>
      <c r="AQ19" s="540">
        <f t="shared" si="8"/>
        <v>2250</v>
      </c>
      <c r="AR19" s="383">
        <f>AQ19-Q19</f>
        <v>-311</v>
      </c>
      <c r="AS19" s="451">
        <f t="shared" si="0"/>
        <v>-11</v>
      </c>
      <c r="AT19" s="452"/>
      <c r="AU19" s="452"/>
      <c r="AV19" s="375">
        <f t="shared" si="10"/>
        <v>0</v>
      </c>
      <c r="AW19" s="375"/>
      <c r="AX19" s="375">
        <f t="shared" si="11"/>
        <v>-300</v>
      </c>
      <c r="AY19" s="375"/>
      <c r="AZ19" s="375">
        <f t="shared" si="12"/>
        <v>0</v>
      </c>
      <c r="BA19" s="375">
        <f t="shared" si="13"/>
        <v>0</v>
      </c>
      <c r="BB19" s="376">
        <f t="shared" si="14"/>
        <v>-311</v>
      </c>
      <c r="BC19" s="525"/>
      <c r="BD19" s="372"/>
      <c r="BE19" s="372"/>
      <c r="BF19" s="372"/>
      <c r="BG19" s="372"/>
      <c r="BH19" s="299">
        <f t="shared" si="1"/>
        <v>-117</v>
      </c>
      <c r="BI19" s="369">
        <f t="shared" si="2"/>
        <v>-16</v>
      </c>
      <c r="BJ19" s="369">
        <f t="shared" si="3"/>
        <v>-4</v>
      </c>
      <c r="BK19" s="369"/>
      <c r="BL19" s="300"/>
    </row>
    <row r="20" spans="1:64">
      <c r="A20" s="453">
        <v>14</v>
      </c>
      <c r="B20" s="454" t="s">
        <v>659</v>
      </c>
      <c r="C20" s="455" t="s">
        <v>29</v>
      </c>
      <c r="D20" s="456"/>
      <c r="E20" s="457">
        <v>3708</v>
      </c>
      <c r="F20" s="458">
        <v>0</v>
      </c>
      <c r="G20" s="459">
        <v>3708</v>
      </c>
      <c r="H20" s="458">
        <v>3708</v>
      </c>
      <c r="I20" s="458">
        <v>0</v>
      </c>
      <c r="J20" s="459">
        <v>3708</v>
      </c>
      <c r="K20" s="460">
        <v>100</v>
      </c>
      <c r="L20" s="447">
        <f t="shared" si="4"/>
        <v>3708</v>
      </c>
      <c r="M20" s="458"/>
      <c r="N20" s="550"/>
      <c r="O20" s="550"/>
      <c r="P20" s="458">
        <v>0</v>
      </c>
      <c r="Q20" s="458">
        <v>3708</v>
      </c>
      <c r="R20" s="458">
        <v>923</v>
      </c>
      <c r="S20" s="458">
        <v>931</v>
      </c>
      <c r="T20" s="448">
        <f t="shared" si="5"/>
        <v>3724</v>
      </c>
      <c r="U20" s="458">
        <v>0</v>
      </c>
      <c r="V20" s="448">
        <f t="shared" si="6"/>
        <v>0</v>
      </c>
      <c r="W20" s="458">
        <v>931</v>
      </c>
      <c r="X20" s="448">
        <f t="shared" si="7"/>
        <v>3724</v>
      </c>
      <c r="Y20" s="458">
        <v>3724</v>
      </c>
      <c r="Z20" s="458">
        <v>3708</v>
      </c>
      <c r="AA20" s="458">
        <v>0</v>
      </c>
      <c r="AB20" s="458">
        <v>3708</v>
      </c>
      <c r="AC20" s="458">
        <v>1478</v>
      </c>
      <c r="AD20" s="458">
        <v>1518</v>
      </c>
      <c r="AE20" s="458">
        <v>0</v>
      </c>
      <c r="AF20" s="458">
        <v>1518</v>
      </c>
      <c r="AG20" s="389">
        <v>3036</v>
      </c>
      <c r="AH20" s="457">
        <v>3800</v>
      </c>
      <c r="AI20" s="458">
        <v>0</v>
      </c>
      <c r="AJ20" s="389">
        <v>3800</v>
      </c>
      <c r="AK20" s="383">
        <f>ROUND(AJ20*$BM$116,0)</f>
        <v>3591</v>
      </c>
      <c r="AL20" s="461">
        <v>3620</v>
      </c>
      <c r="AM20" s="342"/>
      <c r="AN20" s="553"/>
      <c r="AO20" s="553"/>
      <c r="AP20" s="342">
        <f t="shared" si="15"/>
        <v>0</v>
      </c>
      <c r="AQ20" s="540">
        <f t="shared" si="8"/>
        <v>3620</v>
      </c>
      <c r="AR20" s="383">
        <f t="shared" si="9"/>
        <v>-88</v>
      </c>
      <c r="AS20" s="451">
        <f t="shared" si="0"/>
        <v>-88</v>
      </c>
      <c r="AT20" s="452"/>
      <c r="AU20" s="452"/>
      <c r="AV20" s="375">
        <f t="shared" si="10"/>
        <v>0</v>
      </c>
      <c r="AW20" s="375"/>
      <c r="AX20" s="375">
        <f t="shared" si="11"/>
        <v>0</v>
      </c>
      <c r="AY20" s="375"/>
      <c r="AZ20" s="375">
        <f t="shared" si="12"/>
        <v>0</v>
      </c>
      <c r="BA20" s="375">
        <f t="shared" si="13"/>
        <v>0</v>
      </c>
      <c r="BB20" s="376">
        <f t="shared" si="14"/>
        <v>-88</v>
      </c>
      <c r="BC20" s="524"/>
      <c r="BD20" s="371"/>
      <c r="BE20" s="371"/>
      <c r="BF20" s="371"/>
      <c r="BG20" s="371"/>
      <c r="BH20" s="299">
        <f t="shared" si="1"/>
        <v>-117</v>
      </c>
      <c r="BI20" s="369">
        <f t="shared" si="2"/>
        <v>-133</v>
      </c>
      <c r="BJ20" s="369">
        <f t="shared" si="3"/>
        <v>555</v>
      </c>
      <c r="BK20" s="369"/>
      <c r="BL20" s="299"/>
    </row>
    <row r="21" spans="1:64">
      <c r="A21" s="453">
        <v>15</v>
      </c>
      <c r="B21" s="454" t="s">
        <v>659</v>
      </c>
      <c r="C21" s="455" t="s">
        <v>1075</v>
      </c>
      <c r="D21" s="456"/>
      <c r="E21" s="457">
        <v>0</v>
      </c>
      <c r="F21" s="458">
        <v>0</v>
      </c>
      <c r="G21" s="459">
        <v>0</v>
      </c>
      <c r="H21" s="458">
        <v>0</v>
      </c>
      <c r="I21" s="458">
        <v>0</v>
      </c>
      <c r="J21" s="459">
        <v>0</v>
      </c>
      <c r="K21" s="460">
        <v>0</v>
      </c>
      <c r="L21" s="447">
        <f t="shared" si="4"/>
        <v>0</v>
      </c>
      <c r="M21" s="458"/>
      <c r="N21" s="550"/>
      <c r="O21" s="550"/>
      <c r="P21" s="458">
        <v>0</v>
      </c>
      <c r="Q21" s="458">
        <v>0</v>
      </c>
      <c r="R21" s="458">
        <v>0</v>
      </c>
      <c r="S21" s="458">
        <v>0</v>
      </c>
      <c r="T21" s="448">
        <f t="shared" si="5"/>
        <v>0</v>
      </c>
      <c r="U21" s="458">
        <v>0</v>
      </c>
      <c r="V21" s="448">
        <f t="shared" si="6"/>
        <v>0</v>
      </c>
      <c r="W21" s="458">
        <v>0</v>
      </c>
      <c r="X21" s="448">
        <f t="shared" si="7"/>
        <v>0</v>
      </c>
      <c r="Y21" s="458">
        <v>0</v>
      </c>
      <c r="Z21" s="458">
        <v>242</v>
      </c>
      <c r="AA21" s="458">
        <v>0</v>
      </c>
      <c r="AB21" s="458">
        <v>242</v>
      </c>
      <c r="AC21" s="458">
        <v>216</v>
      </c>
      <c r="AD21" s="458">
        <v>240</v>
      </c>
      <c r="AE21" s="458">
        <v>0</v>
      </c>
      <c r="AF21" s="458">
        <v>240</v>
      </c>
      <c r="AG21" s="389">
        <v>480</v>
      </c>
      <c r="AH21" s="457">
        <v>0</v>
      </c>
      <c r="AI21" s="458">
        <v>0</v>
      </c>
      <c r="AJ21" s="389">
        <v>0</v>
      </c>
      <c r="AK21" s="383">
        <f>ROUND(AJ21*$BM$116,0)</f>
        <v>0</v>
      </c>
      <c r="AL21" s="461">
        <v>365</v>
      </c>
      <c r="AM21" s="342"/>
      <c r="AN21" s="553"/>
      <c r="AO21" s="553"/>
      <c r="AP21" s="342">
        <f t="shared" si="15"/>
        <v>0</v>
      </c>
      <c r="AQ21" s="540">
        <f t="shared" si="8"/>
        <v>365</v>
      </c>
      <c r="AR21" s="383">
        <f t="shared" si="9"/>
        <v>365</v>
      </c>
      <c r="AS21" s="451">
        <f t="shared" si="0"/>
        <v>365</v>
      </c>
      <c r="AT21" s="452"/>
      <c r="AU21" s="452"/>
      <c r="AV21" s="375">
        <f t="shared" si="10"/>
        <v>0</v>
      </c>
      <c r="AW21" s="375"/>
      <c r="AX21" s="375">
        <f t="shared" si="11"/>
        <v>0</v>
      </c>
      <c r="AY21" s="375"/>
      <c r="AZ21" s="375">
        <f t="shared" si="12"/>
        <v>0</v>
      </c>
      <c r="BA21" s="375">
        <f t="shared" si="13"/>
        <v>0</v>
      </c>
      <c r="BB21" s="376">
        <f t="shared" si="14"/>
        <v>365</v>
      </c>
      <c r="BC21" s="524"/>
      <c r="BD21" s="371"/>
      <c r="BE21" s="371"/>
      <c r="BF21" s="371"/>
      <c r="BG21" s="371"/>
      <c r="BH21" s="299">
        <f t="shared" si="1"/>
        <v>0</v>
      </c>
      <c r="BI21" s="369">
        <f t="shared" si="2"/>
        <v>0</v>
      </c>
      <c r="BJ21" s="369">
        <f t="shared" si="3"/>
        <v>-480</v>
      </c>
      <c r="BK21" s="369"/>
      <c r="BL21" s="299"/>
    </row>
    <row r="22" spans="1:64">
      <c r="A22" s="453">
        <v>16</v>
      </c>
      <c r="B22" s="454" t="s">
        <v>659</v>
      </c>
      <c r="C22" s="455" t="s">
        <v>1044</v>
      </c>
      <c r="D22" s="456"/>
      <c r="E22" s="457">
        <v>11750</v>
      </c>
      <c r="F22" s="458">
        <v>576</v>
      </c>
      <c r="G22" s="459">
        <v>12326</v>
      </c>
      <c r="H22" s="458">
        <v>11727</v>
      </c>
      <c r="I22" s="458">
        <v>576</v>
      </c>
      <c r="J22" s="459">
        <v>12303</v>
      </c>
      <c r="K22" s="460">
        <v>99.813402563686509</v>
      </c>
      <c r="L22" s="447">
        <f t="shared" si="4"/>
        <v>10653</v>
      </c>
      <c r="M22" s="458"/>
      <c r="N22" s="550">
        <v>1000</v>
      </c>
      <c r="O22" s="550">
        <v>100</v>
      </c>
      <c r="P22" s="458">
        <v>616</v>
      </c>
      <c r="Q22" s="458">
        <v>12369</v>
      </c>
      <c r="R22" s="458">
        <v>3001</v>
      </c>
      <c r="S22" s="458">
        <v>3001</v>
      </c>
      <c r="T22" s="448">
        <f t="shared" si="5"/>
        <v>12004</v>
      </c>
      <c r="U22" s="458">
        <v>218</v>
      </c>
      <c r="V22" s="448">
        <f t="shared" si="6"/>
        <v>872</v>
      </c>
      <c r="W22" s="458">
        <v>3219</v>
      </c>
      <c r="X22" s="448">
        <f t="shared" si="7"/>
        <v>12876</v>
      </c>
      <c r="Y22" s="458">
        <v>12876</v>
      </c>
      <c r="Z22" s="458">
        <v>11653</v>
      </c>
      <c r="AA22" s="458">
        <v>716</v>
      </c>
      <c r="AB22" s="458">
        <v>12369</v>
      </c>
      <c r="AC22" s="458">
        <v>6155</v>
      </c>
      <c r="AD22" s="458">
        <v>6151</v>
      </c>
      <c r="AE22" s="458">
        <v>377</v>
      </c>
      <c r="AF22" s="458">
        <v>6528</v>
      </c>
      <c r="AG22" s="389">
        <v>13056</v>
      </c>
      <c r="AH22" s="457">
        <v>12120</v>
      </c>
      <c r="AI22" s="458">
        <v>716</v>
      </c>
      <c r="AJ22" s="389">
        <v>12836</v>
      </c>
      <c r="AK22" s="383">
        <f>AG22*AK120</f>
        <v>8704.3335724795852</v>
      </c>
      <c r="AL22" s="461">
        <f>10653-2736</f>
        <v>7917</v>
      </c>
      <c r="AM22" s="342"/>
      <c r="AN22" s="554">
        <f>2702</f>
        <v>2702</v>
      </c>
      <c r="AO22" s="553">
        <v>100</v>
      </c>
      <c r="AP22" s="342">
        <f>P22</f>
        <v>616</v>
      </c>
      <c r="AQ22" s="540">
        <f t="shared" si="8"/>
        <v>11335</v>
      </c>
      <c r="AR22" s="383">
        <f t="shared" si="9"/>
        <v>-1034</v>
      </c>
      <c r="AS22" s="451">
        <f t="shared" si="0"/>
        <v>-2736</v>
      </c>
      <c r="AT22" s="452"/>
      <c r="AU22" s="452"/>
      <c r="AV22" s="375">
        <f t="shared" si="10"/>
        <v>0</v>
      </c>
      <c r="AW22" s="375"/>
      <c r="AX22" s="375">
        <f t="shared" si="11"/>
        <v>1702</v>
      </c>
      <c r="AY22" s="375"/>
      <c r="AZ22" s="375">
        <f t="shared" si="12"/>
        <v>0</v>
      </c>
      <c r="BA22" s="375">
        <f t="shared" si="13"/>
        <v>0</v>
      </c>
      <c r="BB22" s="376">
        <f t="shared" si="14"/>
        <v>-1034</v>
      </c>
      <c r="BC22" s="524"/>
      <c r="BD22" s="371">
        <v>14071</v>
      </c>
      <c r="BE22" s="600">
        <f>ROUND(BD22/$BD$112*100,1)</f>
        <v>30.7</v>
      </c>
      <c r="BF22" s="371">
        <f>ROUND($BF$112*BE22/100,0)</f>
        <v>2736</v>
      </c>
      <c r="BG22" s="600"/>
      <c r="BH22" s="299">
        <f t="shared" si="1"/>
        <v>-3598.6664275204148</v>
      </c>
      <c r="BI22" s="369">
        <f t="shared" si="2"/>
        <v>-4171.6664275204148</v>
      </c>
      <c r="BJ22" s="369">
        <f t="shared" si="3"/>
        <v>-4351.6664275204148</v>
      </c>
      <c r="BK22" s="369"/>
      <c r="BL22" s="301"/>
    </row>
    <row r="23" spans="1:64" ht="30">
      <c r="A23" s="453">
        <v>17</v>
      </c>
      <c r="B23" s="454" t="s">
        <v>659</v>
      </c>
      <c r="C23" s="455" t="s">
        <v>1061</v>
      </c>
      <c r="D23" s="456"/>
      <c r="E23" s="457">
        <v>2155</v>
      </c>
      <c r="F23" s="458">
        <v>2425</v>
      </c>
      <c r="G23" s="459">
        <v>4580</v>
      </c>
      <c r="H23" s="458">
        <v>2088</v>
      </c>
      <c r="I23" s="458">
        <v>2633</v>
      </c>
      <c r="J23" s="459">
        <v>4721</v>
      </c>
      <c r="K23" s="460">
        <v>103.07860262008734</v>
      </c>
      <c r="L23" s="447">
        <f t="shared" si="4"/>
        <v>2234</v>
      </c>
      <c r="M23" s="458"/>
      <c r="N23" s="550"/>
      <c r="O23" s="550"/>
      <c r="P23" s="458">
        <v>2525</v>
      </c>
      <c r="Q23" s="458">
        <v>4759</v>
      </c>
      <c r="R23" s="458">
        <v>516</v>
      </c>
      <c r="S23" s="458">
        <v>556</v>
      </c>
      <c r="T23" s="448">
        <f t="shared" si="5"/>
        <v>2224</v>
      </c>
      <c r="U23" s="458">
        <v>597</v>
      </c>
      <c r="V23" s="448">
        <f t="shared" si="6"/>
        <v>2388</v>
      </c>
      <c r="W23" s="458">
        <v>1153</v>
      </c>
      <c r="X23" s="448">
        <f t="shared" si="7"/>
        <v>4612</v>
      </c>
      <c r="Y23" s="458">
        <v>4612</v>
      </c>
      <c r="Z23" s="458">
        <v>2234</v>
      </c>
      <c r="AA23" s="458">
        <v>2525</v>
      </c>
      <c r="AB23" s="458">
        <v>4759</v>
      </c>
      <c r="AC23" s="458">
        <v>1041</v>
      </c>
      <c r="AD23" s="458">
        <v>1128</v>
      </c>
      <c r="AE23" s="458">
        <v>1222</v>
      </c>
      <c r="AF23" s="458">
        <v>2350</v>
      </c>
      <c r="AG23" s="389">
        <v>4700</v>
      </c>
      <c r="AH23" s="457">
        <v>2500</v>
      </c>
      <c r="AI23" s="458">
        <v>2675</v>
      </c>
      <c r="AJ23" s="389">
        <v>5175</v>
      </c>
      <c r="AK23" s="383">
        <f>AG23*AK120</f>
        <v>3133.453415338086</v>
      </c>
      <c r="AL23" s="461">
        <f>2234-927</f>
        <v>1307</v>
      </c>
      <c r="AM23" s="342"/>
      <c r="AN23" s="553"/>
      <c r="AO23" s="553"/>
      <c r="AP23" s="342">
        <f t="shared" si="15"/>
        <v>2525</v>
      </c>
      <c r="AQ23" s="540">
        <f t="shared" si="8"/>
        <v>3832</v>
      </c>
      <c r="AR23" s="383">
        <f t="shared" si="9"/>
        <v>-927</v>
      </c>
      <c r="AS23" s="451">
        <f t="shared" ref="AS23:AS86" si="16">AL23-L23</f>
        <v>-927</v>
      </c>
      <c r="AT23" s="452"/>
      <c r="AU23" s="452"/>
      <c r="AV23" s="375">
        <f t="shared" si="10"/>
        <v>0</v>
      </c>
      <c r="AW23" s="375"/>
      <c r="AX23" s="375">
        <f t="shared" si="11"/>
        <v>0</v>
      </c>
      <c r="AY23" s="375"/>
      <c r="AZ23" s="375">
        <f t="shared" si="12"/>
        <v>0</v>
      </c>
      <c r="BA23" s="375">
        <f t="shared" si="13"/>
        <v>0</v>
      </c>
      <c r="BB23" s="376">
        <f t="shared" si="14"/>
        <v>-927</v>
      </c>
      <c r="BC23" s="524"/>
      <c r="BD23" s="371">
        <v>4759</v>
      </c>
      <c r="BE23" s="600">
        <f t="shared" ref="BE23:BE24" si="17">ROUND(BD23/$BD$112*100,1)</f>
        <v>10.4</v>
      </c>
      <c r="BF23" s="371">
        <f t="shared" ref="BF23:BF24" si="18">ROUND($BF$112*BE23/100,0)</f>
        <v>927</v>
      </c>
      <c r="BG23" s="600"/>
      <c r="BH23" s="299">
        <f t="shared" si="1"/>
        <v>-1587.546584661914</v>
      </c>
      <c r="BI23" s="369">
        <f t="shared" si="2"/>
        <v>-1478.546584661914</v>
      </c>
      <c r="BJ23" s="369">
        <f t="shared" si="3"/>
        <v>-1566.546584661914</v>
      </c>
      <c r="BK23" s="369"/>
      <c r="BL23" s="301"/>
    </row>
    <row r="24" spans="1:64">
      <c r="A24" s="453">
        <v>18</v>
      </c>
      <c r="B24" s="454" t="s">
        <v>659</v>
      </c>
      <c r="C24" s="455" t="s">
        <v>21</v>
      </c>
      <c r="D24" s="456"/>
      <c r="E24" s="457">
        <v>600</v>
      </c>
      <c r="F24" s="458">
        <v>0</v>
      </c>
      <c r="G24" s="459">
        <v>600</v>
      </c>
      <c r="H24" s="458">
        <v>600</v>
      </c>
      <c r="I24" s="458">
        <v>0</v>
      </c>
      <c r="J24" s="459">
        <v>600</v>
      </c>
      <c r="K24" s="460">
        <v>100</v>
      </c>
      <c r="L24" s="447">
        <f t="shared" si="4"/>
        <v>754</v>
      </c>
      <c r="M24" s="458"/>
      <c r="N24" s="550"/>
      <c r="O24" s="550"/>
      <c r="P24" s="458">
        <v>0</v>
      </c>
      <c r="Q24" s="458">
        <v>754</v>
      </c>
      <c r="R24" s="458">
        <v>190</v>
      </c>
      <c r="S24" s="458">
        <v>190</v>
      </c>
      <c r="T24" s="448">
        <f t="shared" si="5"/>
        <v>760</v>
      </c>
      <c r="U24" s="458">
        <v>0</v>
      </c>
      <c r="V24" s="448">
        <f t="shared" si="6"/>
        <v>0</v>
      </c>
      <c r="W24" s="458">
        <v>190</v>
      </c>
      <c r="X24" s="448">
        <f t="shared" si="7"/>
        <v>760</v>
      </c>
      <c r="Y24" s="458">
        <v>760</v>
      </c>
      <c r="Z24" s="458">
        <v>754</v>
      </c>
      <c r="AA24" s="458">
        <v>0</v>
      </c>
      <c r="AB24" s="458">
        <v>754</v>
      </c>
      <c r="AC24" s="458">
        <v>201</v>
      </c>
      <c r="AD24" s="458">
        <v>0</v>
      </c>
      <c r="AE24" s="458">
        <v>0</v>
      </c>
      <c r="AF24" s="458">
        <v>0</v>
      </c>
      <c r="AG24" s="389">
        <v>0</v>
      </c>
      <c r="AH24" s="457">
        <v>2230</v>
      </c>
      <c r="AI24" s="458">
        <v>0</v>
      </c>
      <c r="AJ24" s="389">
        <v>2230</v>
      </c>
      <c r="AK24" s="383">
        <f>Y24*AK120</f>
        <v>506.68608418232878</v>
      </c>
      <c r="AL24" s="461">
        <f>800-151</f>
        <v>649</v>
      </c>
      <c r="AM24" s="342"/>
      <c r="AN24" s="553"/>
      <c r="AO24" s="553"/>
      <c r="AP24" s="342">
        <f t="shared" si="15"/>
        <v>0</v>
      </c>
      <c r="AQ24" s="540">
        <f t="shared" si="8"/>
        <v>649</v>
      </c>
      <c r="AR24" s="383">
        <f t="shared" si="9"/>
        <v>-105</v>
      </c>
      <c r="AS24" s="451">
        <f t="shared" si="16"/>
        <v>-105</v>
      </c>
      <c r="AT24" s="452"/>
      <c r="AU24" s="452"/>
      <c r="AV24" s="375">
        <f t="shared" si="10"/>
        <v>0</v>
      </c>
      <c r="AW24" s="375"/>
      <c r="AX24" s="375">
        <f t="shared" si="11"/>
        <v>0</v>
      </c>
      <c r="AY24" s="375"/>
      <c r="AZ24" s="375">
        <f t="shared" si="12"/>
        <v>0</v>
      </c>
      <c r="BA24" s="375">
        <f t="shared" si="13"/>
        <v>0</v>
      </c>
      <c r="BB24" s="376">
        <f t="shared" si="14"/>
        <v>-105</v>
      </c>
      <c r="BC24" s="524"/>
      <c r="BD24" s="371">
        <v>800</v>
      </c>
      <c r="BE24" s="600">
        <f t="shared" si="17"/>
        <v>1.7</v>
      </c>
      <c r="BF24" s="371">
        <f t="shared" si="18"/>
        <v>151</v>
      </c>
      <c r="BG24" s="600"/>
      <c r="BH24" s="299">
        <f t="shared" si="1"/>
        <v>-93.313915817671216</v>
      </c>
      <c r="BI24" s="369">
        <f t="shared" si="2"/>
        <v>-253.31391581767122</v>
      </c>
      <c r="BJ24" s="369">
        <f t="shared" si="3"/>
        <v>506.68608418232878</v>
      </c>
      <c r="BK24" s="369"/>
      <c r="BL24" s="301"/>
    </row>
    <row r="25" spans="1:64">
      <c r="A25" s="453">
        <v>19</v>
      </c>
      <c r="B25" s="454" t="s">
        <v>659</v>
      </c>
      <c r="C25" s="455" t="s">
        <v>1072</v>
      </c>
      <c r="D25" s="456"/>
      <c r="E25" s="457">
        <v>4254</v>
      </c>
      <c r="F25" s="458">
        <v>0</v>
      </c>
      <c r="G25" s="459">
        <v>4254</v>
      </c>
      <c r="H25" s="458">
        <v>3861</v>
      </c>
      <c r="I25" s="458">
        <v>0</v>
      </c>
      <c r="J25" s="459">
        <v>3861</v>
      </c>
      <c r="K25" s="460">
        <v>90.761636107193226</v>
      </c>
      <c r="L25" s="447">
        <f t="shared" si="4"/>
        <v>0</v>
      </c>
      <c r="M25" s="458">
        <v>5500</v>
      </c>
      <c r="N25" s="458"/>
      <c r="O25" s="458"/>
      <c r="P25" s="458">
        <v>0</v>
      </c>
      <c r="Q25" s="458">
        <v>5500</v>
      </c>
      <c r="R25" s="458">
        <v>816</v>
      </c>
      <c r="S25" s="458">
        <v>830</v>
      </c>
      <c r="T25" s="448">
        <f t="shared" si="5"/>
        <v>3320</v>
      </c>
      <c r="U25" s="458">
        <v>0</v>
      </c>
      <c r="V25" s="448">
        <f t="shared" si="6"/>
        <v>0</v>
      </c>
      <c r="W25" s="458">
        <v>830</v>
      </c>
      <c r="X25" s="448">
        <f t="shared" si="7"/>
        <v>3320</v>
      </c>
      <c r="Y25" s="458">
        <v>3320</v>
      </c>
      <c r="Z25" s="458">
        <v>5500</v>
      </c>
      <c r="AA25" s="458">
        <v>0</v>
      </c>
      <c r="AB25" s="458">
        <v>5500</v>
      </c>
      <c r="AC25" s="458">
        <v>946</v>
      </c>
      <c r="AD25" s="458">
        <v>830</v>
      </c>
      <c r="AE25" s="458">
        <v>0</v>
      </c>
      <c r="AF25" s="458">
        <v>830</v>
      </c>
      <c r="AG25" s="389">
        <v>1660</v>
      </c>
      <c r="AH25" s="457">
        <v>5500</v>
      </c>
      <c r="AI25" s="458">
        <v>0</v>
      </c>
      <c r="AJ25" s="389">
        <v>5500</v>
      </c>
      <c r="AK25" s="383">
        <v>4870</v>
      </c>
      <c r="AL25" s="461">
        <v>0</v>
      </c>
      <c r="AM25" s="342">
        <v>4001</v>
      </c>
      <c r="AN25" s="342"/>
      <c r="AO25" s="342"/>
      <c r="AP25" s="342">
        <f t="shared" si="15"/>
        <v>0</v>
      </c>
      <c r="AQ25" s="376">
        <f t="shared" si="8"/>
        <v>4001</v>
      </c>
      <c r="AR25" s="383">
        <f t="shared" si="9"/>
        <v>-1499</v>
      </c>
      <c r="AS25" s="451">
        <f t="shared" si="16"/>
        <v>0</v>
      </c>
      <c r="AT25" s="452"/>
      <c r="AU25" s="452"/>
      <c r="AV25" s="375">
        <f t="shared" si="10"/>
        <v>-1499</v>
      </c>
      <c r="AW25" s="375">
        <v>-1000</v>
      </c>
      <c r="AX25" s="375">
        <f t="shared" si="11"/>
        <v>0</v>
      </c>
      <c r="AY25" s="375"/>
      <c r="AZ25" s="375">
        <f t="shared" si="12"/>
        <v>0</v>
      </c>
      <c r="BA25" s="375">
        <f t="shared" si="13"/>
        <v>0</v>
      </c>
      <c r="BB25" s="376">
        <f t="shared" si="14"/>
        <v>-1499</v>
      </c>
      <c r="BC25" s="524"/>
      <c r="BD25" s="370" t="s">
        <v>1192</v>
      </c>
      <c r="BE25" s="370"/>
      <c r="BF25" s="370"/>
      <c r="BG25" s="370"/>
      <c r="BH25" s="299">
        <f t="shared" si="1"/>
        <v>1009</v>
      </c>
      <c r="BI25" s="369">
        <f t="shared" si="2"/>
        <v>1550</v>
      </c>
      <c r="BJ25" s="369">
        <f t="shared" si="3"/>
        <v>3210</v>
      </c>
      <c r="BK25" s="369"/>
      <c r="BL25" s="299"/>
    </row>
    <row r="26" spans="1:64">
      <c r="A26" s="453">
        <v>20</v>
      </c>
      <c r="B26" s="454" t="s">
        <v>660</v>
      </c>
      <c r="C26" s="455" t="s">
        <v>2</v>
      </c>
      <c r="D26" s="262">
        <v>78969</v>
      </c>
      <c r="E26" s="457">
        <v>11876</v>
      </c>
      <c r="F26" s="458">
        <v>0</v>
      </c>
      <c r="G26" s="459">
        <v>11876</v>
      </c>
      <c r="H26" s="458">
        <v>11876</v>
      </c>
      <c r="I26" s="458">
        <v>0</v>
      </c>
      <c r="J26" s="459">
        <v>11876</v>
      </c>
      <c r="K26" s="460">
        <v>100</v>
      </c>
      <c r="L26" s="447">
        <f t="shared" si="4"/>
        <v>11559</v>
      </c>
      <c r="M26" s="458"/>
      <c r="N26" s="550"/>
      <c r="O26" s="550"/>
      <c r="P26" s="458">
        <v>0</v>
      </c>
      <c r="Q26" s="458">
        <v>11559</v>
      </c>
      <c r="R26" s="458">
        <v>2963</v>
      </c>
      <c r="S26" s="458">
        <v>3026</v>
      </c>
      <c r="T26" s="448">
        <f t="shared" si="5"/>
        <v>12104</v>
      </c>
      <c r="U26" s="458">
        <v>0</v>
      </c>
      <c r="V26" s="448">
        <f t="shared" si="6"/>
        <v>0</v>
      </c>
      <c r="W26" s="458">
        <v>3026</v>
      </c>
      <c r="X26" s="448">
        <f t="shared" si="7"/>
        <v>12104</v>
      </c>
      <c r="Y26" s="458">
        <v>12104</v>
      </c>
      <c r="Z26" s="458">
        <v>11559</v>
      </c>
      <c r="AA26" s="458">
        <v>0</v>
      </c>
      <c r="AB26" s="458">
        <v>11559</v>
      </c>
      <c r="AC26" s="458">
        <v>4565</v>
      </c>
      <c r="AD26" s="458">
        <v>4583</v>
      </c>
      <c r="AE26" s="458">
        <v>0</v>
      </c>
      <c r="AF26" s="458">
        <v>4583</v>
      </c>
      <c r="AG26" s="389">
        <v>9166</v>
      </c>
      <c r="AH26" s="457">
        <v>12012</v>
      </c>
      <c r="AI26" s="458">
        <v>80</v>
      </c>
      <c r="AJ26" s="389">
        <v>12092</v>
      </c>
      <c r="AK26" s="383">
        <f>ROUND(AJ26*$BM$116,0)</f>
        <v>11426</v>
      </c>
      <c r="AL26" s="461">
        <v>11519</v>
      </c>
      <c r="AM26" s="342"/>
      <c r="AN26" s="553"/>
      <c r="AO26" s="553"/>
      <c r="AP26" s="342">
        <f t="shared" si="15"/>
        <v>0</v>
      </c>
      <c r="AQ26" s="529">
        <f t="shared" si="8"/>
        <v>11519</v>
      </c>
      <c r="AR26" s="383">
        <f t="shared" si="9"/>
        <v>-40</v>
      </c>
      <c r="AS26" s="451">
        <f t="shared" si="16"/>
        <v>-40</v>
      </c>
      <c r="AT26" s="452"/>
      <c r="AU26" s="452"/>
      <c r="AV26" s="375">
        <f t="shared" si="10"/>
        <v>0</v>
      </c>
      <c r="AW26" s="375"/>
      <c r="AX26" s="375">
        <f t="shared" si="11"/>
        <v>0</v>
      </c>
      <c r="AY26" s="375"/>
      <c r="AZ26" s="375">
        <f t="shared" si="12"/>
        <v>0</v>
      </c>
      <c r="BA26" s="375">
        <f t="shared" si="13"/>
        <v>0</v>
      </c>
      <c r="BB26" s="376">
        <f t="shared" si="14"/>
        <v>-40</v>
      </c>
      <c r="BC26" s="524"/>
      <c r="BD26" s="371"/>
      <c r="BE26" s="371"/>
      <c r="BF26" s="371"/>
      <c r="BG26" s="371"/>
      <c r="BH26" s="299">
        <f t="shared" si="1"/>
        <v>-450</v>
      </c>
      <c r="BI26" s="369">
        <f t="shared" si="2"/>
        <v>-678</v>
      </c>
      <c r="BJ26" s="369">
        <f t="shared" si="3"/>
        <v>2260</v>
      </c>
      <c r="BK26" s="369"/>
      <c r="BL26" s="299"/>
    </row>
    <row r="27" spans="1:64" ht="105">
      <c r="A27" s="453">
        <v>21</v>
      </c>
      <c r="B27" s="454" t="s">
        <v>660</v>
      </c>
      <c r="C27" s="455" t="s">
        <v>3</v>
      </c>
      <c r="D27" s="262">
        <v>151667</v>
      </c>
      <c r="E27" s="457">
        <v>44704</v>
      </c>
      <c r="F27" s="458">
        <v>1463</v>
      </c>
      <c r="G27" s="459">
        <v>46167</v>
      </c>
      <c r="H27" s="458">
        <v>45049</v>
      </c>
      <c r="I27" s="458">
        <v>1463</v>
      </c>
      <c r="J27" s="459">
        <v>46512</v>
      </c>
      <c r="K27" s="460">
        <v>100.7472870231984</v>
      </c>
      <c r="L27" s="447">
        <f>Q27-P27-O27-N27-M27</f>
        <v>42296</v>
      </c>
      <c r="M27" s="458">
        <v>1750</v>
      </c>
      <c r="N27" s="458">
        <v>310</v>
      </c>
      <c r="O27" s="458"/>
      <c r="P27" s="458">
        <v>1386</v>
      </c>
      <c r="Q27" s="458">
        <v>45742</v>
      </c>
      <c r="R27" s="458">
        <v>11056</v>
      </c>
      <c r="S27" s="458">
        <v>11056</v>
      </c>
      <c r="T27" s="448">
        <f t="shared" si="5"/>
        <v>44224</v>
      </c>
      <c r="U27" s="458">
        <v>483</v>
      </c>
      <c r="V27" s="448">
        <f t="shared" si="6"/>
        <v>1932</v>
      </c>
      <c r="W27" s="458">
        <v>11539</v>
      </c>
      <c r="X27" s="448">
        <f t="shared" si="7"/>
        <v>46156</v>
      </c>
      <c r="Y27" s="458">
        <v>46156</v>
      </c>
      <c r="Z27" s="458">
        <v>44354</v>
      </c>
      <c r="AA27" s="458">
        <v>1386</v>
      </c>
      <c r="AB27" s="458">
        <v>45740</v>
      </c>
      <c r="AC27" s="458">
        <v>20608</v>
      </c>
      <c r="AD27" s="458">
        <v>20608</v>
      </c>
      <c r="AE27" s="458">
        <v>945</v>
      </c>
      <c r="AF27" s="458">
        <v>21553</v>
      </c>
      <c r="AG27" s="389">
        <v>43106</v>
      </c>
      <c r="AH27" s="457">
        <f>46193+1897</f>
        <v>48090</v>
      </c>
      <c r="AI27" s="458">
        <v>2599</v>
      </c>
      <c r="AJ27" s="389">
        <f>48792+1897</f>
        <v>50689</v>
      </c>
      <c r="AK27" s="383">
        <f>ROUND(AJ27*$BM$116,0)+2</f>
        <v>47898</v>
      </c>
      <c r="AL27" s="461">
        <f>43532-1400</f>
        <v>42132</v>
      </c>
      <c r="AM27" s="342">
        <v>2277</v>
      </c>
      <c r="AN27" s="343">
        <f>N27</f>
        <v>310</v>
      </c>
      <c r="AO27" s="342"/>
      <c r="AP27" s="342">
        <f t="shared" si="15"/>
        <v>1386</v>
      </c>
      <c r="AQ27" s="376">
        <f t="shared" si="8"/>
        <v>46105</v>
      </c>
      <c r="AR27" s="383">
        <f t="shared" si="9"/>
        <v>363</v>
      </c>
      <c r="AS27" s="451">
        <f t="shared" si="16"/>
        <v>-164</v>
      </c>
      <c r="AT27" s="452">
        <v>-1400</v>
      </c>
      <c r="AU27" s="452"/>
      <c r="AV27" s="375">
        <f t="shared" si="10"/>
        <v>527</v>
      </c>
      <c r="AW27" s="375">
        <v>1000</v>
      </c>
      <c r="AX27" s="375">
        <f t="shared" si="11"/>
        <v>0</v>
      </c>
      <c r="AY27" s="375"/>
      <c r="AZ27" s="375">
        <f t="shared" si="12"/>
        <v>0</v>
      </c>
      <c r="BA27" s="375">
        <f t="shared" si="13"/>
        <v>0</v>
      </c>
      <c r="BB27" s="376">
        <f t="shared" si="14"/>
        <v>363</v>
      </c>
      <c r="BC27" s="524" t="s">
        <v>1220</v>
      </c>
      <c r="BD27" s="371"/>
      <c r="BE27" s="371"/>
      <c r="BF27" s="371"/>
      <c r="BG27" s="371"/>
      <c r="BH27" s="299">
        <f t="shared" si="1"/>
        <v>1386</v>
      </c>
      <c r="BI27" s="369">
        <f t="shared" si="2"/>
        <v>1742</v>
      </c>
      <c r="BJ27" s="369">
        <f t="shared" si="3"/>
        <v>4792</v>
      </c>
      <c r="BK27" s="369"/>
      <c r="BL27" s="299"/>
    </row>
    <row r="28" spans="1:64" ht="30">
      <c r="A28" s="453">
        <v>22</v>
      </c>
      <c r="B28" s="454" t="s">
        <v>663</v>
      </c>
      <c r="C28" s="455" t="s">
        <v>1067</v>
      </c>
      <c r="D28" s="456">
        <v>31009</v>
      </c>
      <c r="E28" s="457">
        <v>770</v>
      </c>
      <c r="F28" s="458">
        <v>0</v>
      </c>
      <c r="G28" s="459">
        <v>770</v>
      </c>
      <c r="H28" s="458">
        <v>743</v>
      </c>
      <c r="I28" s="458">
        <v>0</v>
      </c>
      <c r="J28" s="459">
        <v>743</v>
      </c>
      <c r="K28" s="460">
        <v>96.493506493506501</v>
      </c>
      <c r="L28" s="447">
        <f t="shared" si="4"/>
        <v>770</v>
      </c>
      <c r="M28" s="458"/>
      <c r="N28" s="550"/>
      <c r="O28" s="550"/>
      <c r="P28" s="458">
        <v>0</v>
      </c>
      <c r="Q28" s="458">
        <v>770</v>
      </c>
      <c r="R28" s="458">
        <v>193</v>
      </c>
      <c r="S28" s="458">
        <v>189</v>
      </c>
      <c r="T28" s="448">
        <f t="shared" si="5"/>
        <v>756</v>
      </c>
      <c r="U28" s="458">
        <v>0</v>
      </c>
      <c r="V28" s="448">
        <f t="shared" si="6"/>
        <v>0</v>
      </c>
      <c r="W28" s="458">
        <v>189</v>
      </c>
      <c r="X28" s="448">
        <f t="shared" si="7"/>
        <v>756</v>
      </c>
      <c r="Y28" s="458">
        <v>756</v>
      </c>
      <c r="Z28" s="458">
        <v>765</v>
      </c>
      <c r="AA28" s="458">
        <v>0</v>
      </c>
      <c r="AB28" s="458">
        <v>765</v>
      </c>
      <c r="AC28" s="458">
        <v>343</v>
      </c>
      <c r="AD28" s="458">
        <v>331</v>
      </c>
      <c r="AE28" s="458">
        <v>0</v>
      </c>
      <c r="AF28" s="458">
        <v>331</v>
      </c>
      <c r="AG28" s="389">
        <v>662</v>
      </c>
      <c r="AH28" s="457">
        <v>771</v>
      </c>
      <c r="AI28" s="458">
        <v>0</v>
      </c>
      <c r="AJ28" s="389">
        <v>771</v>
      </c>
      <c r="AK28" s="383">
        <f t="shared" ref="AK28:AK37" si="19">ROUND(AJ28*$BM$116,0)</f>
        <v>729</v>
      </c>
      <c r="AL28" s="461">
        <v>734</v>
      </c>
      <c r="AM28" s="342"/>
      <c r="AN28" s="553"/>
      <c r="AO28" s="553"/>
      <c r="AP28" s="342">
        <f t="shared" si="15"/>
        <v>0</v>
      </c>
      <c r="AQ28" s="529">
        <f t="shared" si="8"/>
        <v>734</v>
      </c>
      <c r="AR28" s="383">
        <f t="shared" si="9"/>
        <v>-36</v>
      </c>
      <c r="AS28" s="451">
        <f t="shared" si="16"/>
        <v>-36</v>
      </c>
      <c r="AT28" s="452"/>
      <c r="AU28" s="452"/>
      <c r="AV28" s="375">
        <f t="shared" si="10"/>
        <v>0</v>
      </c>
      <c r="AW28" s="375"/>
      <c r="AX28" s="375">
        <f t="shared" si="11"/>
        <v>0</v>
      </c>
      <c r="AY28" s="375"/>
      <c r="AZ28" s="375">
        <f t="shared" si="12"/>
        <v>0</v>
      </c>
      <c r="BA28" s="375">
        <f t="shared" si="13"/>
        <v>0</v>
      </c>
      <c r="BB28" s="376">
        <f t="shared" si="14"/>
        <v>-36</v>
      </c>
      <c r="BC28" s="524"/>
      <c r="BD28" s="371"/>
      <c r="BE28" s="371"/>
      <c r="BF28" s="371"/>
      <c r="BG28" s="371"/>
      <c r="BH28" s="299">
        <f t="shared" si="1"/>
        <v>-14</v>
      </c>
      <c r="BI28" s="369">
        <f t="shared" si="2"/>
        <v>-27</v>
      </c>
      <c r="BJ28" s="369">
        <f t="shared" si="3"/>
        <v>67</v>
      </c>
      <c r="BK28" s="369"/>
      <c r="BL28" s="299"/>
    </row>
    <row r="29" spans="1:64">
      <c r="A29" s="453">
        <v>23</v>
      </c>
      <c r="B29" s="454" t="s">
        <v>663</v>
      </c>
      <c r="C29" s="455" t="s">
        <v>1028</v>
      </c>
      <c r="D29" s="456">
        <v>40319</v>
      </c>
      <c r="E29" s="457">
        <v>3224</v>
      </c>
      <c r="F29" s="458">
        <v>0</v>
      </c>
      <c r="G29" s="459">
        <v>3224</v>
      </c>
      <c r="H29" s="458">
        <v>3177</v>
      </c>
      <c r="I29" s="458">
        <v>0</v>
      </c>
      <c r="J29" s="459">
        <v>3177</v>
      </c>
      <c r="K29" s="460">
        <v>98.542183622828787</v>
      </c>
      <c r="L29" s="447">
        <f t="shared" si="4"/>
        <v>3170</v>
      </c>
      <c r="M29" s="458"/>
      <c r="N29" s="550"/>
      <c r="O29" s="550"/>
      <c r="P29" s="458">
        <v>0</v>
      </c>
      <c r="Q29" s="458">
        <v>3170</v>
      </c>
      <c r="R29" s="458">
        <v>799</v>
      </c>
      <c r="S29" s="458">
        <v>802</v>
      </c>
      <c r="T29" s="448">
        <f t="shared" si="5"/>
        <v>3208</v>
      </c>
      <c r="U29" s="458">
        <v>0</v>
      </c>
      <c r="V29" s="448">
        <f t="shared" si="6"/>
        <v>0</v>
      </c>
      <c r="W29" s="458">
        <v>802</v>
      </c>
      <c r="X29" s="448">
        <f t="shared" si="7"/>
        <v>3208</v>
      </c>
      <c r="Y29" s="458">
        <v>3208</v>
      </c>
      <c r="Z29" s="458">
        <v>3154</v>
      </c>
      <c r="AA29" s="458">
        <v>0</v>
      </c>
      <c r="AB29" s="458">
        <v>3154</v>
      </c>
      <c r="AC29" s="458">
        <v>1272</v>
      </c>
      <c r="AD29" s="458">
        <v>1272</v>
      </c>
      <c r="AE29" s="458">
        <v>0</v>
      </c>
      <c r="AF29" s="458">
        <v>1272</v>
      </c>
      <c r="AG29" s="389">
        <v>2544</v>
      </c>
      <c r="AH29" s="457">
        <v>3114</v>
      </c>
      <c r="AI29" s="458">
        <v>0</v>
      </c>
      <c r="AJ29" s="389">
        <v>3114</v>
      </c>
      <c r="AK29" s="383">
        <f t="shared" si="19"/>
        <v>2942</v>
      </c>
      <c r="AL29" s="461">
        <f>2966+50</f>
        <v>3016</v>
      </c>
      <c r="AM29" s="342"/>
      <c r="AN29" s="553"/>
      <c r="AO29" s="553"/>
      <c r="AP29" s="342">
        <f t="shared" si="15"/>
        <v>0</v>
      </c>
      <c r="AQ29" s="529">
        <f t="shared" si="8"/>
        <v>3016</v>
      </c>
      <c r="AR29" s="383">
        <f t="shared" si="9"/>
        <v>-154</v>
      </c>
      <c r="AS29" s="451">
        <f t="shared" si="16"/>
        <v>-154</v>
      </c>
      <c r="AT29" s="452"/>
      <c r="AU29" s="452"/>
      <c r="AV29" s="375">
        <f t="shared" si="10"/>
        <v>0</v>
      </c>
      <c r="AW29" s="375"/>
      <c r="AX29" s="375">
        <f t="shared" si="11"/>
        <v>0</v>
      </c>
      <c r="AY29" s="375"/>
      <c r="AZ29" s="375">
        <f t="shared" si="12"/>
        <v>0</v>
      </c>
      <c r="BA29" s="375">
        <f t="shared" si="13"/>
        <v>0</v>
      </c>
      <c r="BB29" s="376">
        <f t="shared" si="14"/>
        <v>-154</v>
      </c>
      <c r="BC29" s="524"/>
      <c r="BD29" s="371"/>
      <c r="BE29" s="371"/>
      <c r="BF29" s="371"/>
      <c r="BG29" s="371"/>
      <c r="BH29" s="299">
        <f t="shared" si="1"/>
        <v>-235</v>
      </c>
      <c r="BI29" s="369">
        <f t="shared" si="2"/>
        <v>-266</v>
      </c>
      <c r="BJ29" s="369">
        <f t="shared" si="3"/>
        <v>398</v>
      </c>
      <c r="BK29" s="369"/>
      <c r="BL29" s="299"/>
    </row>
    <row r="30" spans="1:64">
      <c r="A30" s="453">
        <v>24</v>
      </c>
      <c r="B30" s="454" t="s">
        <v>664</v>
      </c>
      <c r="C30" s="455" t="s">
        <v>956</v>
      </c>
      <c r="D30" s="456">
        <v>57338</v>
      </c>
      <c r="E30" s="457">
        <v>6827</v>
      </c>
      <c r="F30" s="458">
        <v>0</v>
      </c>
      <c r="G30" s="459">
        <v>6827</v>
      </c>
      <c r="H30" s="458">
        <v>6834</v>
      </c>
      <c r="I30" s="458">
        <v>0</v>
      </c>
      <c r="J30" s="459">
        <v>6834</v>
      </c>
      <c r="K30" s="460">
        <v>100.10253405595431</v>
      </c>
      <c r="L30" s="447">
        <f t="shared" si="4"/>
        <v>7015</v>
      </c>
      <c r="M30" s="458"/>
      <c r="N30" s="550"/>
      <c r="O30" s="550"/>
      <c r="P30" s="458">
        <v>0</v>
      </c>
      <c r="Q30" s="458">
        <v>7015</v>
      </c>
      <c r="R30" s="458">
        <v>1734</v>
      </c>
      <c r="S30" s="458">
        <v>1999</v>
      </c>
      <c r="T30" s="448">
        <f t="shared" si="5"/>
        <v>7996</v>
      </c>
      <c r="U30" s="458">
        <v>0</v>
      </c>
      <c r="V30" s="448">
        <f t="shared" si="6"/>
        <v>0</v>
      </c>
      <c r="W30" s="458">
        <v>1999</v>
      </c>
      <c r="X30" s="448">
        <f t="shared" si="7"/>
        <v>7996</v>
      </c>
      <c r="Y30" s="458">
        <v>7996</v>
      </c>
      <c r="Z30" s="458">
        <v>7015</v>
      </c>
      <c r="AA30" s="458">
        <v>0</v>
      </c>
      <c r="AB30" s="458">
        <v>7015</v>
      </c>
      <c r="AC30" s="458">
        <v>3099</v>
      </c>
      <c r="AD30" s="458">
        <v>3371</v>
      </c>
      <c r="AE30" s="458">
        <v>0</v>
      </c>
      <c r="AF30" s="458">
        <v>3371</v>
      </c>
      <c r="AG30" s="389">
        <v>6742</v>
      </c>
      <c r="AH30" s="457">
        <v>7015</v>
      </c>
      <c r="AI30" s="458">
        <v>0</v>
      </c>
      <c r="AJ30" s="389">
        <v>7015</v>
      </c>
      <c r="AK30" s="383">
        <f t="shared" si="19"/>
        <v>6628</v>
      </c>
      <c r="AL30" s="461">
        <f>6682+80+50+50</f>
        <v>6862</v>
      </c>
      <c r="AM30" s="342"/>
      <c r="AN30" s="553"/>
      <c r="AO30" s="553"/>
      <c r="AP30" s="342">
        <f t="shared" si="15"/>
        <v>0</v>
      </c>
      <c r="AQ30" s="529">
        <f t="shared" si="8"/>
        <v>6862</v>
      </c>
      <c r="AR30" s="383">
        <f t="shared" si="9"/>
        <v>-153</v>
      </c>
      <c r="AS30" s="451">
        <f t="shared" si="16"/>
        <v>-153</v>
      </c>
      <c r="AT30" s="452"/>
      <c r="AU30" s="452"/>
      <c r="AV30" s="375">
        <f t="shared" si="10"/>
        <v>0</v>
      </c>
      <c r="AW30" s="375"/>
      <c r="AX30" s="375">
        <f t="shared" si="11"/>
        <v>0</v>
      </c>
      <c r="AY30" s="375"/>
      <c r="AZ30" s="375">
        <f t="shared" si="12"/>
        <v>0</v>
      </c>
      <c r="BA30" s="375">
        <f t="shared" si="13"/>
        <v>0</v>
      </c>
      <c r="BB30" s="376">
        <f t="shared" si="14"/>
        <v>-153</v>
      </c>
      <c r="BC30" s="524"/>
      <c r="BD30" s="371"/>
      <c r="BE30" s="371"/>
      <c r="BF30" s="371"/>
      <c r="BG30" s="371"/>
      <c r="BH30" s="299">
        <f t="shared" si="1"/>
        <v>-206</v>
      </c>
      <c r="BI30" s="369">
        <f t="shared" si="2"/>
        <v>-1368</v>
      </c>
      <c r="BJ30" s="369">
        <f t="shared" si="3"/>
        <v>-114</v>
      </c>
      <c r="BK30" s="369"/>
      <c r="BL30" s="299"/>
    </row>
    <row r="31" spans="1:64">
      <c r="A31" s="453">
        <v>25</v>
      </c>
      <c r="B31" s="454" t="s">
        <v>663</v>
      </c>
      <c r="C31" s="455" t="s">
        <v>8</v>
      </c>
      <c r="D31" s="456">
        <v>22245</v>
      </c>
      <c r="E31" s="457">
        <v>2928</v>
      </c>
      <c r="F31" s="458">
        <v>0</v>
      </c>
      <c r="G31" s="459">
        <v>2928</v>
      </c>
      <c r="H31" s="458">
        <v>2884</v>
      </c>
      <c r="I31" s="458">
        <v>0</v>
      </c>
      <c r="J31" s="459">
        <v>2884</v>
      </c>
      <c r="K31" s="460">
        <v>98.497267759562845</v>
      </c>
      <c r="L31" s="447">
        <f t="shared" si="4"/>
        <v>2913</v>
      </c>
      <c r="M31" s="458"/>
      <c r="N31" s="550"/>
      <c r="O31" s="550"/>
      <c r="P31" s="458">
        <v>0</v>
      </c>
      <c r="Q31" s="458">
        <v>2913</v>
      </c>
      <c r="R31" s="458">
        <v>754</v>
      </c>
      <c r="S31" s="458">
        <v>791</v>
      </c>
      <c r="T31" s="448">
        <f t="shared" si="5"/>
        <v>3164</v>
      </c>
      <c r="U31" s="458">
        <v>0</v>
      </c>
      <c r="V31" s="448">
        <f t="shared" si="6"/>
        <v>0</v>
      </c>
      <c r="W31" s="458">
        <v>791</v>
      </c>
      <c r="X31" s="448">
        <f t="shared" si="7"/>
        <v>3164</v>
      </c>
      <c r="Y31" s="458">
        <v>3164</v>
      </c>
      <c r="Z31" s="458">
        <v>2909</v>
      </c>
      <c r="AA31" s="458">
        <v>0</v>
      </c>
      <c r="AB31" s="458">
        <v>2909</v>
      </c>
      <c r="AC31" s="458">
        <v>1374</v>
      </c>
      <c r="AD31" s="458">
        <v>1425</v>
      </c>
      <c r="AE31" s="458">
        <v>0</v>
      </c>
      <c r="AF31" s="458">
        <v>1425</v>
      </c>
      <c r="AG31" s="389">
        <v>2850</v>
      </c>
      <c r="AH31" s="457">
        <v>3015</v>
      </c>
      <c r="AI31" s="458">
        <v>0</v>
      </c>
      <c r="AJ31" s="389">
        <v>3015</v>
      </c>
      <c r="AK31" s="383">
        <f t="shared" si="19"/>
        <v>2849</v>
      </c>
      <c r="AL31" s="461">
        <v>2872</v>
      </c>
      <c r="AM31" s="342"/>
      <c r="AN31" s="553"/>
      <c r="AO31" s="553"/>
      <c r="AP31" s="342">
        <f t="shared" si="15"/>
        <v>0</v>
      </c>
      <c r="AQ31" s="529">
        <f t="shared" si="8"/>
        <v>2872</v>
      </c>
      <c r="AR31" s="383">
        <f t="shared" si="9"/>
        <v>-41</v>
      </c>
      <c r="AS31" s="451">
        <f t="shared" si="16"/>
        <v>-41</v>
      </c>
      <c r="AT31" s="452"/>
      <c r="AU31" s="452"/>
      <c r="AV31" s="375">
        <f t="shared" si="10"/>
        <v>0</v>
      </c>
      <c r="AW31" s="375"/>
      <c r="AX31" s="375">
        <f t="shared" si="11"/>
        <v>0</v>
      </c>
      <c r="AY31" s="375"/>
      <c r="AZ31" s="375">
        <f t="shared" si="12"/>
        <v>0</v>
      </c>
      <c r="BA31" s="375">
        <f t="shared" si="13"/>
        <v>0</v>
      </c>
      <c r="BB31" s="376">
        <f t="shared" si="14"/>
        <v>-41</v>
      </c>
      <c r="BC31" s="524"/>
      <c r="BD31" s="371"/>
      <c r="BE31" s="371"/>
      <c r="BF31" s="371"/>
      <c r="BG31" s="371"/>
      <c r="BH31" s="299">
        <f t="shared" si="1"/>
        <v>-35</v>
      </c>
      <c r="BI31" s="369">
        <f t="shared" si="2"/>
        <v>-315</v>
      </c>
      <c r="BJ31" s="369">
        <f t="shared" si="3"/>
        <v>-1</v>
      </c>
      <c r="BK31" s="369"/>
      <c r="BL31" s="299"/>
    </row>
    <row r="32" spans="1:64" ht="30">
      <c r="A32" s="453">
        <v>26</v>
      </c>
      <c r="B32" s="454" t="s">
        <v>663</v>
      </c>
      <c r="C32" s="455" t="s">
        <v>11</v>
      </c>
      <c r="D32" s="456">
        <v>32343</v>
      </c>
      <c r="E32" s="457">
        <v>3121</v>
      </c>
      <c r="F32" s="458">
        <v>0</v>
      </c>
      <c r="G32" s="459">
        <v>3121</v>
      </c>
      <c r="H32" s="458">
        <v>3134</v>
      </c>
      <c r="I32" s="458">
        <v>0</v>
      </c>
      <c r="J32" s="459">
        <v>3134</v>
      </c>
      <c r="K32" s="460">
        <v>100.41653316244793</v>
      </c>
      <c r="L32" s="447">
        <f t="shared" si="4"/>
        <v>3091</v>
      </c>
      <c r="M32" s="458"/>
      <c r="N32" s="550"/>
      <c r="O32" s="550"/>
      <c r="P32" s="458">
        <v>0</v>
      </c>
      <c r="Q32" s="458">
        <v>3091</v>
      </c>
      <c r="R32" s="458">
        <v>771</v>
      </c>
      <c r="S32" s="458">
        <v>778</v>
      </c>
      <c r="T32" s="448">
        <f t="shared" si="5"/>
        <v>3112</v>
      </c>
      <c r="U32" s="458">
        <v>0</v>
      </c>
      <c r="V32" s="448">
        <f t="shared" si="6"/>
        <v>0</v>
      </c>
      <c r="W32" s="458">
        <v>778</v>
      </c>
      <c r="X32" s="448">
        <f t="shared" si="7"/>
        <v>3112</v>
      </c>
      <c r="Y32" s="458">
        <v>3112</v>
      </c>
      <c r="Z32" s="458">
        <v>3091</v>
      </c>
      <c r="AA32" s="458">
        <v>0</v>
      </c>
      <c r="AB32" s="458">
        <v>3091</v>
      </c>
      <c r="AC32" s="458">
        <v>1262</v>
      </c>
      <c r="AD32" s="458">
        <v>1277</v>
      </c>
      <c r="AE32" s="458">
        <v>0</v>
      </c>
      <c r="AF32" s="458">
        <v>1277</v>
      </c>
      <c r="AG32" s="389">
        <v>2554</v>
      </c>
      <c r="AH32" s="457">
        <v>3121</v>
      </c>
      <c r="AI32" s="458">
        <v>0</v>
      </c>
      <c r="AJ32" s="389">
        <v>3121</v>
      </c>
      <c r="AK32" s="383">
        <f t="shared" si="19"/>
        <v>2949</v>
      </c>
      <c r="AL32" s="461">
        <v>2973</v>
      </c>
      <c r="AM32" s="342"/>
      <c r="AN32" s="553"/>
      <c r="AO32" s="553"/>
      <c r="AP32" s="342">
        <f t="shared" si="15"/>
        <v>0</v>
      </c>
      <c r="AQ32" s="529">
        <f t="shared" si="8"/>
        <v>2973</v>
      </c>
      <c r="AR32" s="383">
        <f t="shared" si="9"/>
        <v>-118</v>
      </c>
      <c r="AS32" s="451">
        <f t="shared" si="16"/>
        <v>-118</v>
      </c>
      <c r="AT32" s="452"/>
      <c r="AU32" s="452"/>
      <c r="AV32" s="375">
        <f t="shared" si="10"/>
        <v>0</v>
      </c>
      <c r="AW32" s="375"/>
      <c r="AX32" s="375">
        <f t="shared" si="11"/>
        <v>0</v>
      </c>
      <c r="AY32" s="375"/>
      <c r="AZ32" s="375">
        <f t="shared" si="12"/>
        <v>0</v>
      </c>
      <c r="BA32" s="375">
        <f t="shared" si="13"/>
        <v>0</v>
      </c>
      <c r="BB32" s="376">
        <f t="shared" si="14"/>
        <v>-118</v>
      </c>
      <c r="BC32" s="524"/>
      <c r="BD32" s="371"/>
      <c r="BE32" s="371"/>
      <c r="BF32" s="371"/>
      <c r="BG32" s="371"/>
      <c r="BH32" s="299">
        <f t="shared" si="1"/>
        <v>-185</v>
      </c>
      <c r="BI32" s="369">
        <f t="shared" si="2"/>
        <v>-163</v>
      </c>
      <c r="BJ32" s="369">
        <f t="shared" si="3"/>
        <v>395</v>
      </c>
      <c r="BK32" s="369"/>
      <c r="BL32" s="299"/>
    </row>
    <row r="33" spans="1:64" ht="30">
      <c r="A33" s="453">
        <v>27</v>
      </c>
      <c r="B33" s="454" t="s">
        <v>668</v>
      </c>
      <c r="C33" s="455" t="s">
        <v>4</v>
      </c>
      <c r="D33" s="456">
        <v>31976</v>
      </c>
      <c r="E33" s="457">
        <v>2873</v>
      </c>
      <c r="F33" s="458">
        <v>0</v>
      </c>
      <c r="G33" s="459">
        <v>2873</v>
      </c>
      <c r="H33" s="458">
        <v>2873</v>
      </c>
      <c r="I33" s="458">
        <v>0</v>
      </c>
      <c r="J33" s="459">
        <v>2873</v>
      </c>
      <c r="K33" s="460">
        <v>100</v>
      </c>
      <c r="L33" s="447">
        <f t="shared" si="4"/>
        <v>2809</v>
      </c>
      <c r="M33" s="458"/>
      <c r="N33" s="550"/>
      <c r="O33" s="550"/>
      <c r="P33" s="458">
        <v>0</v>
      </c>
      <c r="Q33" s="458">
        <v>2809</v>
      </c>
      <c r="R33" s="458">
        <v>702</v>
      </c>
      <c r="S33" s="458">
        <v>720</v>
      </c>
      <c r="T33" s="448">
        <f t="shared" si="5"/>
        <v>2880</v>
      </c>
      <c r="U33" s="458">
        <v>0</v>
      </c>
      <c r="V33" s="448">
        <f t="shared" si="6"/>
        <v>0</v>
      </c>
      <c r="W33" s="458">
        <v>720</v>
      </c>
      <c r="X33" s="448">
        <f t="shared" si="7"/>
        <v>2880</v>
      </c>
      <c r="Y33" s="458">
        <v>2880</v>
      </c>
      <c r="Z33" s="458">
        <v>2804</v>
      </c>
      <c r="AA33" s="458">
        <v>0</v>
      </c>
      <c r="AB33" s="458">
        <v>2804</v>
      </c>
      <c r="AC33" s="458">
        <v>1381</v>
      </c>
      <c r="AD33" s="458">
        <v>1396</v>
      </c>
      <c r="AE33" s="458">
        <v>0</v>
      </c>
      <c r="AF33" s="458">
        <v>1396</v>
      </c>
      <c r="AG33" s="389">
        <v>2792</v>
      </c>
      <c r="AH33" s="457">
        <v>2860</v>
      </c>
      <c r="AI33" s="458">
        <v>0</v>
      </c>
      <c r="AJ33" s="389">
        <v>2860</v>
      </c>
      <c r="AK33" s="383">
        <f t="shared" si="19"/>
        <v>2702</v>
      </c>
      <c r="AL33" s="461">
        <v>2724</v>
      </c>
      <c r="AM33" s="342"/>
      <c r="AN33" s="553"/>
      <c r="AO33" s="553"/>
      <c r="AP33" s="342">
        <f t="shared" si="15"/>
        <v>0</v>
      </c>
      <c r="AQ33" s="529">
        <f t="shared" si="8"/>
        <v>2724</v>
      </c>
      <c r="AR33" s="383">
        <f t="shared" si="9"/>
        <v>-85</v>
      </c>
      <c r="AS33" s="451">
        <f t="shared" si="16"/>
        <v>-85</v>
      </c>
      <c r="AT33" s="452"/>
      <c r="AU33" s="452"/>
      <c r="AV33" s="375">
        <f t="shared" si="10"/>
        <v>0</v>
      </c>
      <c r="AW33" s="375"/>
      <c r="AX33" s="375">
        <f t="shared" si="11"/>
        <v>0</v>
      </c>
      <c r="AY33" s="375"/>
      <c r="AZ33" s="375">
        <f t="shared" si="12"/>
        <v>0</v>
      </c>
      <c r="BA33" s="375">
        <f t="shared" si="13"/>
        <v>0</v>
      </c>
      <c r="BB33" s="376">
        <f t="shared" si="14"/>
        <v>-85</v>
      </c>
      <c r="BC33" s="524"/>
      <c r="BD33" s="371"/>
      <c r="BE33" s="371"/>
      <c r="BF33" s="371"/>
      <c r="BG33" s="371"/>
      <c r="BH33" s="299">
        <f t="shared" si="1"/>
        <v>-171</v>
      </c>
      <c r="BI33" s="369">
        <f t="shared" si="2"/>
        <v>-178</v>
      </c>
      <c r="BJ33" s="369">
        <f t="shared" si="3"/>
        <v>-90</v>
      </c>
      <c r="BK33" s="369"/>
      <c r="BL33" s="299"/>
    </row>
    <row r="34" spans="1:64">
      <c r="A34" s="453">
        <v>28</v>
      </c>
      <c r="B34" s="454" t="s">
        <v>663</v>
      </c>
      <c r="C34" s="455" t="s">
        <v>1019</v>
      </c>
      <c r="D34" s="456">
        <v>24606</v>
      </c>
      <c r="E34" s="457">
        <v>3876</v>
      </c>
      <c r="F34" s="458">
        <v>0</v>
      </c>
      <c r="G34" s="459">
        <v>3876</v>
      </c>
      <c r="H34" s="458">
        <v>3761</v>
      </c>
      <c r="I34" s="458">
        <v>0</v>
      </c>
      <c r="J34" s="459">
        <v>3761</v>
      </c>
      <c r="K34" s="460">
        <v>97.033023735810104</v>
      </c>
      <c r="L34" s="447">
        <f t="shared" si="4"/>
        <v>3623</v>
      </c>
      <c r="M34" s="458"/>
      <c r="N34" s="550"/>
      <c r="O34" s="550"/>
      <c r="P34" s="458">
        <v>0</v>
      </c>
      <c r="Q34" s="458">
        <v>3623</v>
      </c>
      <c r="R34" s="458">
        <v>920</v>
      </c>
      <c r="S34" s="458">
        <v>966</v>
      </c>
      <c r="T34" s="448">
        <f t="shared" si="5"/>
        <v>3864</v>
      </c>
      <c r="U34" s="458">
        <v>0</v>
      </c>
      <c r="V34" s="448">
        <f t="shared" si="6"/>
        <v>0</v>
      </c>
      <c r="W34" s="458">
        <v>966</v>
      </c>
      <c r="X34" s="448">
        <f t="shared" si="7"/>
        <v>3864</v>
      </c>
      <c r="Y34" s="458">
        <v>3864</v>
      </c>
      <c r="Z34" s="458">
        <v>3623</v>
      </c>
      <c r="AA34" s="458">
        <v>0</v>
      </c>
      <c r="AB34" s="458">
        <v>3623</v>
      </c>
      <c r="AC34" s="458">
        <v>1723</v>
      </c>
      <c r="AD34" s="458">
        <v>1796</v>
      </c>
      <c r="AE34" s="458">
        <v>0</v>
      </c>
      <c r="AF34" s="458">
        <v>1796</v>
      </c>
      <c r="AG34" s="389">
        <v>3592</v>
      </c>
      <c r="AH34" s="457">
        <v>3592</v>
      </c>
      <c r="AI34" s="458">
        <v>0</v>
      </c>
      <c r="AJ34" s="389">
        <v>3592</v>
      </c>
      <c r="AK34" s="383">
        <f t="shared" si="19"/>
        <v>3394</v>
      </c>
      <c r="AL34" s="461">
        <f>3422+40-8</f>
        <v>3454</v>
      </c>
      <c r="AM34" s="342"/>
      <c r="AN34" s="553"/>
      <c r="AO34" s="553"/>
      <c r="AP34" s="342">
        <f t="shared" si="15"/>
        <v>0</v>
      </c>
      <c r="AQ34" s="529">
        <f t="shared" si="8"/>
        <v>3454</v>
      </c>
      <c r="AR34" s="383">
        <f t="shared" si="9"/>
        <v>-169</v>
      </c>
      <c r="AS34" s="451">
        <f t="shared" si="16"/>
        <v>-169</v>
      </c>
      <c r="AT34" s="452"/>
      <c r="AU34" s="452"/>
      <c r="AV34" s="375">
        <f t="shared" si="10"/>
        <v>0</v>
      </c>
      <c r="AW34" s="375"/>
      <c r="AX34" s="375">
        <f t="shared" si="11"/>
        <v>0</v>
      </c>
      <c r="AY34" s="375"/>
      <c r="AZ34" s="375">
        <f t="shared" si="12"/>
        <v>0</v>
      </c>
      <c r="BA34" s="375">
        <f t="shared" si="13"/>
        <v>0</v>
      </c>
      <c r="BB34" s="376">
        <f t="shared" si="14"/>
        <v>-169</v>
      </c>
      <c r="BC34" s="524"/>
      <c r="BD34" s="371"/>
      <c r="BE34" s="371"/>
      <c r="BF34" s="371"/>
      <c r="BG34" s="371"/>
      <c r="BH34" s="299">
        <f t="shared" si="1"/>
        <v>-367</v>
      </c>
      <c r="BI34" s="369">
        <f t="shared" si="2"/>
        <v>-470</v>
      </c>
      <c r="BJ34" s="369">
        <f t="shared" si="3"/>
        <v>-198</v>
      </c>
      <c r="BK34" s="369"/>
      <c r="BL34" s="299"/>
    </row>
    <row r="35" spans="1:64" ht="30">
      <c r="A35" s="453">
        <v>29</v>
      </c>
      <c r="B35" s="454" t="s">
        <v>663</v>
      </c>
      <c r="C35" s="455" t="s">
        <v>1036</v>
      </c>
      <c r="D35" s="262">
        <v>63687</v>
      </c>
      <c r="E35" s="457">
        <v>4207</v>
      </c>
      <c r="F35" s="458">
        <v>0</v>
      </c>
      <c r="G35" s="459">
        <v>4207</v>
      </c>
      <c r="H35" s="458">
        <v>3690</v>
      </c>
      <c r="I35" s="458">
        <v>0</v>
      </c>
      <c r="J35" s="459">
        <v>3690</v>
      </c>
      <c r="K35" s="460">
        <v>87.71095792726409</v>
      </c>
      <c r="L35" s="447">
        <f t="shared" si="4"/>
        <v>3966</v>
      </c>
      <c r="M35" s="458"/>
      <c r="N35" s="550"/>
      <c r="O35" s="550"/>
      <c r="P35" s="458">
        <v>0</v>
      </c>
      <c r="Q35" s="458">
        <v>3966</v>
      </c>
      <c r="R35" s="458">
        <v>861</v>
      </c>
      <c r="S35" s="458">
        <v>965</v>
      </c>
      <c r="T35" s="448">
        <f t="shared" si="5"/>
        <v>3860</v>
      </c>
      <c r="U35" s="458">
        <v>0</v>
      </c>
      <c r="V35" s="448">
        <f t="shared" si="6"/>
        <v>0</v>
      </c>
      <c r="W35" s="458">
        <v>965</v>
      </c>
      <c r="X35" s="448">
        <f t="shared" si="7"/>
        <v>3860</v>
      </c>
      <c r="Y35" s="458">
        <v>3860</v>
      </c>
      <c r="Z35" s="458">
        <v>3932</v>
      </c>
      <c r="AA35" s="458">
        <v>0</v>
      </c>
      <c r="AB35" s="458">
        <v>3932</v>
      </c>
      <c r="AC35" s="458">
        <v>1556</v>
      </c>
      <c r="AD35" s="458">
        <v>1576</v>
      </c>
      <c r="AE35" s="458">
        <v>0</v>
      </c>
      <c r="AF35" s="458">
        <v>1576</v>
      </c>
      <c r="AG35" s="389">
        <v>3152</v>
      </c>
      <c r="AH35" s="457">
        <v>4080</v>
      </c>
      <c r="AI35" s="458">
        <v>0</v>
      </c>
      <c r="AJ35" s="389">
        <v>4080</v>
      </c>
      <c r="AK35" s="383">
        <f t="shared" si="19"/>
        <v>3855</v>
      </c>
      <c r="AL35" s="461">
        <v>3887</v>
      </c>
      <c r="AM35" s="342"/>
      <c r="AN35" s="553"/>
      <c r="AO35" s="553"/>
      <c r="AP35" s="342">
        <f t="shared" si="15"/>
        <v>0</v>
      </c>
      <c r="AQ35" s="529">
        <f t="shared" si="8"/>
        <v>3887</v>
      </c>
      <c r="AR35" s="383">
        <f t="shared" si="9"/>
        <v>-79</v>
      </c>
      <c r="AS35" s="451">
        <f t="shared" si="16"/>
        <v>-79</v>
      </c>
      <c r="AT35" s="452"/>
      <c r="AU35" s="452"/>
      <c r="AV35" s="375">
        <f t="shared" si="10"/>
        <v>0</v>
      </c>
      <c r="AW35" s="375"/>
      <c r="AX35" s="375">
        <f t="shared" si="11"/>
        <v>0</v>
      </c>
      <c r="AY35" s="375"/>
      <c r="AZ35" s="375">
        <f t="shared" si="12"/>
        <v>0</v>
      </c>
      <c r="BA35" s="375">
        <f t="shared" si="13"/>
        <v>0</v>
      </c>
      <c r="BB35" s="376">
        <f t="shared" si="14"/>
        <v>-79</v>
      </c>
      <c r="BC35" s="524"/>
      <c r="BD35" s="371"/>
      <c r="BE35" s="371"/>
      <c r="BF35" s="371"/>
      <c r="BG35" s="371"/>
      <c r="BH35" s="299">
        <f t="shared" si="1"/>
        <v>165</v>
      </c>
      <c r="BI35" s="369">
        <f t="shared" si="2"/>
        <v>-5</v>
      </c>
      <c r="BJ35" s="369">
        <f t="shared" si="3"/>
        <v>703</v>
      </c>
      <c r="BK35" s="369"/>
      <c r="BL35" s="299"/>
    </row>
    <row r="36" spans="1:64">
      <c r="A36" s="453">
        <v>30</v>
      </c>
      <c r="B36" s="454" t="s">
        <v>663</v>
      </c>
      <c r="C36" s="455" t="s">
        <v>1020</v>
      </c>
      <c r="D36" s="456">
        <v>45221</v>
      </c>
      <c r="E36" s="457">
        <v>4733</v>
      </c>
      <c r="F36" s="458">
        <v>0</v>
      </c>
      <c r="G36" s="459">
        <v>4733</v>
      </c>
      <c r="H36" s="458">
        <v>4615</v>
      </c>
      <c r="I36" s="458">
        <v>0</v>
      </c>
      <c r="J36" s="459">
        <v>4615</v>
      </c>
      <c r="K36" s="460">
        <v>97.506866680752168</v>
      </c>
      <c r="L36" s="447">
        <f t="shared" si="4"/>
        <v>4470</v>
      </c>
      <c r="M36" s="458">
        <v>138</v>
      </c>
      <c r="N36" s="458"/>
      <c r="O36" s="458"/>
      <c r="P36" s="458">
        <v>0</v>
      </c>
      <c r="Q36" s="458">
        <v>4608</v>
      </c>
      <c r="R36" s="458">
        <v>1213</v>
      </c>
      <c r="S36" s="458">
        <v>1222</v>
      </c>
      <c r="T36" s="448">
        <f t="shared" si="5"/>
        <v>4888</v>
      </c>
      <c r="U36" s="458">
        <v>0</v>
      </c>
      <c r="V36" s="448">
        <f t="shared" si="6"/>
        <v>0</v>
      </c>
      <c r="W36" s="458">
        <v>1222</v>
      </c>
      <c r="X36" s="448">
        <f t="shared" si="7"/>
        <v>4888</v>
      </c>
      <c r="Y36" s="458">
        <v>4888</v>
      </c>
      <c r="Z36" s="458">
        <v>4608</v>
      </c>
      <c r="AA36" s="458">
        <v>0</v>
      </c>
      <c r="AB36" s="458">
        <v>4608</v>
      </c>
      <c r="AC36" s="458">
        <v>2172</v>
      </c>
      <c r="AD36" s="458">
        <v>2185</v>
      </c>
      <c r="AE36" s="458">
        <v>0</v>
      </c>
      <c r="AF36" s="458">
        <v>2185</v>
      </c>
      <c r="AG36" s="389">
        <v>4370</v>
      </c>
      <c r="AH36" s="457">
        <v>4637</v>
      </c>
      <c r="AI36" s="458">
        <v>0</v>
      </c>
      <c r="AJ36" s="389">
        <v>4637</v>
      </c>
      <c r="AK36" s="383">
        <f t="shared" si="19"/>
        <v>4381</v>
      </c>
      <c r="AL36" s="461">
        <f>4292+20</f>
        <v>4312</v>
      </c>
      <c r="AM36" s="342">
        <v>110</v>
      </c>
      <c r="AN36" s="342"/>
      <c r="AO36" s="342"/>
      <c r="AP36" s="342">
        <f t="shared" si="15"/>
        <v>0</v>
      </c>
      <c r="AQ36" s="376">
        <f t="shared" si="8"/>
        <v>4422</v>
      </c>
      <c r="AR36" s="383">
        <f t="shared" si="9"/>
        <v>-186</v>
      </c>
      <c r="AS36" s="451">
        <f t="shared" si="16"/>
        <v>-158</v>
      </c>
      <c r="AT36" s="452"/>
      <c r="AU36" s="452"/>
      <c r="AV36" s="375">
        <f t="shared" si="10"/>
        <v>-28</v>
      </c>
      <c r="AW36" s="375"/>
      <c r="AX36" s="375">
        <f t="shared" si="11"/>
        <v>0</v>
      </c>
      <c r="AY36" s="375"/>
      <c r="AZ36" s="375">
        <f t="shared" si="12"/>
        <v>0</v>
      </c>
      <c r="BA36" s="375">
        <f t="shared" si="13"/>
        <v>0</v>
      </c>
      <c r="BB36" s="376">
        <f t="shared" si="14"/>
        <v>-186</v>
      </c>
      <c r="BC36" s="524"/>
      <c r="BD36" s="371"/>
      <c r="BE36" s="371"/>
      <c r="BF36" s="371"/>
      <c r="BG36" s="371"/>
      <c r="BH36" s="299">
        <f t="shared" si="1"/>
        <v>-234</v>
      </c>
      <c r="BI36" s="369">
        <f t="shared" si="2"/>
        <v>-507</v>
      </c>
      <c r="BJ36" s="369">
        <f t="shared" si="3"/>
        <v>11</v>
      </c>
      <c r="BK36" s="369"/>
      <c r="BL36" s="299"/>
    </row>
    <row r="37" spans="1:64">
      <c r="A37" s="453">
        <v>31</v>
      </c>
      <c r="B37" s="454" t="s">
        <v>663</v>
      </c>
      <c r="C37" s="455" t="s">
        <v>1047</v>
      </c>
      <c r="D37" s="456">
        <v>24532</v>
      </c>
      <c r="E37" s="457">
        <v>1962</v>
      </c>
      <c r="F37" s="458">
        <v>0</v>
      </c>
      <c r="G37" s="459">
        <v>1962</v>
      </c>
      <c r="H37" s="458">
        <v>1964</v>
      </c>
      <c r="I37" s="458">
        <v>0</v>
      </c>
      <c r="J37" s="459">
        <v>1964</v>
      </c>
      <c r="K37" s="460">
        <v>100.10193679918451</v>
      </c>
      <c r="L37" s="447">
        <f t="shared" si="4"/>
        <v>2024</v>
      </c>
      <c r="M37" s="458"/>
      <c r="N37" s="550"/>
      <c r="O37" s="550"/>
      <c r="P37" s="458">
        <v>0</v>
      </c>
      <c r="Q37" s="458">
        <v>2024</v>
      </c>
      <c r="R37" s="458">
        <v>526</v>
      </c>
      <c r="S37" s="458">
        <v>532</v>
      </c>
      <c r="T37" s="448">
        <f t="shared" si="5"/>
        <v>2128</v>
      </c>
      <c r="U37" s="458">
        <v>0</v>
      </c>
      <c r="V37" s="448">
        <f t="shared" si="6"/>
        <v>0</v>
      </c>
      <c r="W37" s="458">
        <v>532</v>
      </c>
      <c r="X37" s="448">
        <f t="shared" si="7"/>
        <v>2128</v>
      </c>
      <c r="Y37" s="458">
        <v>2128</v>
      </c>
      <c r="Z37" s="458">
        <v>2024</v>
      </c>
      <c r="AA37" s="458">
        <v>0</v>
      </c>
      <c r="AB37" s="458">
        <v>2024</v>
      </c>
      <c r="AC37" s="458">
        <v>910</v>
      </c>
      <c r="AD37" s="458">
        <v>921</v>
      </c>
      <c r="AE37" s="458">
        <v>0</v>
      </c>
      <c r="AF37" s="458">
        <v>921</v>
      </c>
      <c r="AG37" s="389">
        <v>1842</v>
      </c>
      <c r="AH37" s="457">
        <v>2024</v>
      </c>
      <c r="AI37" s="458">
        <v>0</v>
      </c>
      <c r="AJ37" s="389">
        <v>2024</v>
      </c>
      <c r="AK37" s="383">
        <f t="shared" si="19"/>
        <v>1912</v>
      </c>
      <c r="AL37" s="461">
        <v>1928</v>
      </c>
      <c r="AM37" s="342"/>
      <c r="AN37" s="553"/>
      <c r="AO37" s="553"/>
      <c r="AP37" s="342">
        <f t="shared" si="15"/>
        <v>0</v>
      </c>
      <c r="AQ37" s="529">
        <f t="shared" si="8"/>
        <v>1928</v>
      </c>
      <c r="AR37" s="383">
        <f t="shared" si="9"/>
        <v>-96</v>
      </c>
      <c r="AS37" s="451">
        <f t="shared" si="16"/>
        <v>-96</v>
      </c>
      <c r="AT37" s="452"/>
      <c r="AU37" s="452"/>
      <c r="AV37" s="375">
        <f t="shared" si="10"/>
        <v>0</v>
      </c>
      <c r="AW37" s="375"/>
      <c r="AX37" s="375">
        <f t="shared" si="11"/>
        <v>0</v>
      </c>
      <c r="AY37" s="375"/>
      <c r="AZ37" s="375">
        <f t="shared" si="12"/>
        <v>0</v>
      </c>
      <c r="BA37" s="375">
        <f t="shared" si="13"/>
        <v>0</v>
      </c>
      <c r="BB37" s="376">
        <f t="shared" si="14"/>
        <v>-96</v>
      </c>
      <c r="BC37" s="524"/>
      <c r="BD37" s="371"/>
      <c r="BE37" s="371"/>
      <c r="BF37" s="371"/>
      <c r="BG37" s="371"/>
      <c r="BH37" s="299">
        <f t="shared" si="1"/>
        <v>-52</v>
      </c>
      <c r="BI37" s="369">
        <f t="shared" si="2"/>
        <v>-216</v>
      </c>
      <c r="BJ37" s="369">
        <f t="shared" si="3"/>
        <v>70</v>
      </c>
      <c r="BK37" s="369"/>
      <c r="BL37" s="299"/>
    </row>
    <row r="38" spans="1:64" s="472" customFormat="1">
      <c r="A38" s="463"/>
      <c r="B38" s="464" t="s">
        <v>666</v>
      </c>
      <c r="C38" s="465" t="s">
        <v>666</v>
      </c>
      <c r="D38" s="466">
        <v>156131</v>
      </c>
      <c r="E38" s="467"/>
      <c r="F38" s="463"/>
      <c r="G38" s="463"/>
      <c r="H38" s="463"/>
      <c r="I38" s="463"/>
      <c r="J38" s="463"/>
      <c r="K38" s="468"/>
      <c r="L38" s="447"/>
      <c r="M38" s="469"/>
      <c r="N38" s="551"/>
      <c r="O38" s="551"/>
      <c r="P38" s="469"/>
      <c r="Q38" s="469"/>
      <c r="R38" s="463"/>
      <c r="S38" s="463"/>
      <c r="T38" s="448">
        <f t="shared" si="5"/>
        <v>0</v>
      </c>
      <c r="U38" s="463"/>
      <c r="V38" s="448">
        <f t="shared" si="6"/>
        <v>0</v>
      </c>
      <c r="W38" s="463"/>
      <c r="X38" s="448">
        <f t="shared" si="7"/>
        <v>0</v>
      </c>
      <c r="Y38" s="463"/>
      <c r="Z38" s="463"/>
      <c r="AA38" s="463"/>
      <c r="AB38" s="463"/>
      <c r="AC38" s="463"/>
      <c r="AD38" s="463"/>
      <c r="AE38" s="463"/>
      <c r="AF38" s="463"/>
      <c r="AG38" s="390"/>
      <c r="AH38" s="467"/>
      <c r="AI38" s="463"/>
      <c r="AJ38" s="390"/>
      <c r="AK38" s="385"/>
      <c r="AL38" s="470"/>
      <c r="AM38" s="379"/>
      <c r="AN38" s="555"/>
      <c r="AO38" s="555"/>
      <c r="AP38" s="342">
        <f t="shared" si="15"/>
        <v>0</v>
      </c>
      <c r="AQ38" s="530"/>
      <c r="AR38" s="385"/>
      <c r="AS38" s="451">
        <f t="shared" si="16"/>
        <v>0</v>
      </c>
      <c r="AT38" s="452"/>
      <c r="AU38" s="452"/>
      <c r="AV38" s="375"/>
      <c r="AW38" s="375"/>
      <c r="AX38" s="375"/>
      <c r="AY38" s="375"/>
      <c r="AZ38" s="375"/>
      <c r="BA38" s="375"/>
      <c r="BB38" s="376"/>
      <c r="BC38" s="526"/>
      <c r="BD38" s="373"/>
      <c r="BE38" s="373"/>
      <c r="BF38" s="373"/>
      <c r="BG38" s="373"/>
      <c r="BH38" s="374">
        <f t="shared" si="1"/>
        <v>0</v>
      </c>
      <c r="BI38" s="471">
        <f t="shared" si="2"/>
        <v>0</v>
      </c>
      <c r="BJ38" s="471">
        <f t="shared" si="3"/>
        <v>0</v>
      </c>
      <c r="BK38" s="471"/>
      <c r="BL38" s="374"/>
    </row>
    <row r="39" spans="1:64">
      <c r="A39" s="453">
        <v>32</v>
      </c>
      <c r="B39" s="454" t="s">
        <v>666</v>
      </c>
      <c r="C39" s="455" t="s">
        <v>1021</v>
      </c>
      <c r="D39" s="456"/>
      <c r="E39" s="457">
        <v>21765</v>
      </c>
      <c r="F39" s="458">
        <v>0</v>
      </c>
      <c r="G39" s="459">
        <v>21765</v>
      </c>
      <c r="H39" s="458">
        <v>21713</v>
      </c>
      <c r="I39" s="458">
        <v>0</v>
      </c>
      <c r="J39" s="459">
        <v>21713</v>
      </c>
      <c r="K39" s="460">
        <v>99.761084309671489</v>
      </c>
      <c r="L39" s="447">
        <f t="shared" si="4"/>
        <v>19678</v>
      </c>
      <c r="M39" s="458"/>
      <c r="N39" s="550">
        <v>1867</v>
      </c>
      <c r="O39" s="550"/>
      <c r="P39" s="458">
        <v>0</v>
      </c>
      <c r="Q39" s="458">
        <v>21545</v>
      </c>
      <c r="R39" s="458">
        <v>5271</v>
      </c>
      <c r="S39" s="458">
        <v>5322</v>
      </c>
      <c r="T39" s="448">
        <f t="shared" si="5"/>
        <v>21288</v>
      </c>
      <c r="U39" s="458">
        <v>0</v>
      </c>
      <c r="V39" s="448">
        <f t="shared" si="6"/>
        <v>0</v>
      </c>
      <c r="W39" s="458">
        <v>5322</v>
      </c>
      <c r="X39" s="448">
        <f t="shared" si="7"/>
        <v>21288</v>
      </c>
      <c r="Y39" s="458">
        <v>21288</v>
      </c>
      <c r="Z39" s="458">
        <v>21545</v>
      </c>
      <c r="AA39" s="458">
        <v>0</v>
      </c>
      <c r="AB39" s="458">
        <v>21545</v>
      </c>
      <c r="AC39" s="458">
        <v>9327</v>
      </c>
      <c r="AD39" s="458">
        <v>9425</v>
      </c>
      <c r="AE39" s="458">
        <v>0</v>
      </c>
      <c r="AF39" s="458">
        <v>9425</v>
      </c>
      <c r="AG39" s="389">
        <v>18850</v>
      </c>
      <c r="AH39" s="457">
        <v>22387</v>
      </c>
      <c r="AI39" s="458">
        <v>0</v>
      </c>
      <c r="AJ39" s="389">
        <v>22387</v>
      </c>
      <c r="AK39" s="383">
        <f t="shared" ref="AK39:AK46" si="20">ROUND(AJ39*$BM$116,0)</f>
        <v>21153</v>
      </c>
      <c r="AL39" s="461">
        <v>19678</v>
      </c>
      <c r="AM39" s="342"/>
      <c r="AN39" s="553">
        <f>N39</f>
        <v>1867</v>
      </c>
      <c r="AO39" s="553"/>
      <c r="AP39" s="342">
        <f t="shared" si="15"/>
        <v>0</v>
      </c>
      <c r="AQ39" s="529">
        <f t="shared" si="8"/>
        <v>21545</v>
      </c>
      <c r="AR39" s="383">
        <f t="shared" si="9"/>
        <v>0</v>
      </c>
      <c r="AS39" s="451">
        <f t="shared" si="16"/>
        <v>0</v>
      </c>
      <c r="AT39" s="452"/>
      <c r="AU39" s="452"/>
      <c r="AV39" s="375">
        <f t="shared" si="10"/>
        <v>0</v>
      </c>
      <c r="AW39" s="375"/>
      <c r="AX39" s="375">
        <f t="shared" si="11"/>
        <v>0</v>
      </c>
      <c r="AY39" s="375"/>
      <c r="AZ39" s="375">
        <f t="shared" si="12"/>
        <v>0</v>
      </c>
      <c r="BA39" s="375">
        <f t="shared" si="13"/>
        <v>0</v>
      </c>
      <c r="BB39" s="376">
        <f t="shared" si="14"/>
        <v>0</v>
      </c>
      <c r="BC39" s="524"/>
      <c r="BD39" s="371"/>
      <c r="BE39" s="371"/>
      <c r="BF39" s="371"/>
      <c r="BG39" s="371"/>
      <c r="BH39" s="299">
        <f t="shared" ref="BH39:BH70" si="21">AK39-J39</f>
        <v>-560</v>
      </c>
      <c r="BI39" s="369">
        <f t="shared" ref="BI39:BI70" si="22">AK39-Y39</f>
        <v>-135</v>
      </c>
      <c r="BJ39" s="369">
        <f t="shared" ref="BJ39:BJ70" si="23">AK39:AK40-AG39</f>
        <v>2303</v>
      </c>
      <c r="BK39" s="369"/>
      <c r="BL39" s="299"/>
    </row>
    <row r="40" spans="1:64">
      <c r="A40" s="453">
        <v>33</v>
      </c>
      <c r="B40" s="454" t="s">
        <v>666</v>
      </c>
      <c r="C40" s="455" t="s">
        <v>1057</v>
      </c>
      <c r="D40" s="456"/>
      <c r="E40" s="457">
        <v>2942</v>
      </c>
      <c r="F40" s="458">
        <v>0</v>
      </c>
      <c r="G40" s="459">
        <v>2942</v>
      </c>
      <c r="H40" s="458">
        <v>2957</v>
      </c>
      <c r="I40" s="458">
        <v>0</v>
      </c>
      <c r="J40" s="459">
        <v>2957</v>
      </c>
      <c r="K40" s="460">
        <v>100.50985723997282</v>
      </c>
      <c r="L40" s="447">
        <f t="shared" si="4"/>
        <v>3021</v>
      </c>
      <c r="M40" s="458"/>
      <c r="N40" s="550"/>
      <c r="O40" s="550"/>
      <c r="P40" s="458">
        <v>0</v>
      </c>
      <c r="Q40" s="458">
        <v>3021</v>
      </c>
      <c r="R40" s="458">
        <v>755</v>
      </c>
      <c r="S40" s="458">
        <v>761</v>
      </c>
      <c r="T40" s="448">
        <f t="shared" si="5"/>
        <v>3044</v>
      </c>
      <c r="U40" s="458">
        <v>0</v>
      </c>
      <c r="V40" s="448">
        <f t="shared" si="6"/>
        <v>0</v>
      </c>
      <c r="W40" s="458">
        <v>761</v>
      </c>
      <c r="X40" s="448">
        <f t="shared" si="7"/>
        <v>3044</v>
      </c>
      <c r="Y40" s="458">
        <v>3044</v>
      </c>
      <c r="Z40" s="458">
        <v>3011</v>
      </c>
      <c r="AA40" s="458">
        <v>0</v>
      </c>
      <c r="AB40" s="458">
        <v>3011</v>
      </c>
      <c r="AC40" s="458">
        <v>1089</v>
      </c>
      <c r="AD40" s="458">
        <v>1095</v>
      </c>
      <c r="AE40" s="458">
        <v>0</v>
      </c>
      <c r="AF40" s="458">
        <v>1095</v>
      </c>
      <c r="AG40" s="389">
        <v>2190</v>
      </c>
      <c r="AH40" s="457">
        <v>3021</v>
      </c>
      <c r="AI40" s="458">
        <v>0</v>
      </c>
      <c r="AJ40" s="389">
        <v>3021</v>
      </c>
      <c r="AK40" s="383">
        <f t="shared" si="20"/>
        <v>2855</v>
      </c>
      <c r="AL40" s="461">
        <v>2878</v>
      </c>
      <c r="AM40" s="342"/>
      <c r="AN40" s="553"/>
      <c r="AO40" s="553"/>
      <c r="AP40" s="342">
        <f t="shared" si="15"/>
        <v>0</v>
      </c>
      <c r="AQ40" s="529">
        <f t="shared" si="8"/>
        <v>2878</v>
      </c>
      <c r="AR40" s="383">
        <f t="shared" si="9"/>
        <v>-143</v>
      </c>
      <c r="AS40" s="451">
        <f t="shared" si="16"/>
        <v>-143</v>
      </c>
      <c r="AT40" s="452"/>
      <c r="AU40" s="452"/>
      <c r="AV40" s="375">
        <f t="shared" si="10"/>
        <v>0</v>
      </c>
      <c r="AW40" s="375"/>
      <c r="AX40" s="375">
        <f t="shared" si="11"/>
        <v>0</v>
      </c>
      <c r="AY40" s="375"/>
      <c r="AZ40" s="375">
        <f t="shared" si="12"/>
        <v>0</v>
      </c>
      <c r="BA40" s="375">
        <f t="shared" si="13"/>
        <v>0</v>
      </c>
      <c r="BB40" s="376">
        <f t="shared" si="14"/>
        <v>-143</v>
      </c>
      <c r="BC40" s="524"/>
      <c r="BD40" s="371"/>
      <c r="BE40" s="371"/>
      <c r="BF40" s="371"/>
      <c r="BG40" s="371"/>
      <c r="BH40" s="299">
        <f t="shared" si="21"/>
        <v>-102</v>
      </c>
      <c r="BI40" s="369">
        <f t="shared" si="22"/>
        <v>-189</v>
      </c>
      <c r="BJ40" s="369">
        <f t="shared" si="23"/>
        <v>665</v>
      </c>
      <c r="BK40" s="369"/>
      <c r="BL40" s="299"/>
    </row>
    <row r="41" spans="1:64">
      <c r="A41" s="453">
        <v>34</v>
      </c>
      <c r="B41" s="454" t="s">
        <v>663</v>
      </c>
      <c r="C41" s="455" t="s">
        <v>1022</v>
      </c>
      <c r="D41" s="262">
        <v>31790</v>
      </c>
      <c r="E41" s="457">
        <v>3560</v>
      </c>
      <c r="F41" s="458">
        <v>0</v>
      </c>
      <c r="G41" s="459">
        <v>3560</v>
      </c>
      <c r="H41" s="458">
        <v>3319</v>
      </c>
      <c r="I41" s="458">
        <v>0</v>
      </c>
      <c r="J41" s="459">
        <v>3319</v>
      </c>
      <c r="K41" s="460">
        <v>93.230337078651687</v>
      </c>
      <c r="L41" s="447">
        <f t="shared" si="4"/>
        <v>3252</v>
      </c>
      <c r="M41" s="458"/>
      <c r="N41" s="550"/>
      <c r="O41" s="550"/>
      <c r="P41" s="458">
        <v>0</v>
      </c>
      <c r="Q41" s="458">
        <v>3252</v>
      </c>
      <c r="R41" s="458">
        <v>814</v>
      </c>
      <c r="S41" s="458">
        <v>894</v>
      </c>
      <c r="T41" s="448">
        <f t="shared" si="5"/>
        <v>3576</v>
      </c>
      <c r="U41" s="458">
        <v>0</v>
      </c>
      <c r="V41" s="448">
        <f t="shared" si="6"/>
        <v>0</v>
      </c>
      <c r="W41" s="458">
        <v>894</v>
      </c>
      <c r="X41" s="448">
        <f t="shared" si="7"/>
        <v>3576</v>
      </c>
      <c r="Y41" s="458">
        <v>3576</v>
      </c>
      <c r="Z41" s="458">
        <v>3242</v>
      </c>
      <c r="AA41" s="458">
        <v>0</v>
      </c>
      <c r="AB41" s="458">
        <v>3242</v>
      </c>
      <c r="AC41" s="458">
        <v>1203</v>
      </c>
      <c r="AD41" s="458">
        <v>1343</v>
      </c>
      <c r="AE41" s="458">
        <v>0</v>
      </c>
      <c r="AF41" s="458">
        <v>1343</v>
      </c>
      <c r="AG41" s="389">
        <v>2686</v>
      </c>
      <c r="AH41" s="457">
        <v>3126</v>
      </c>
      <c r="AI41" s="458">
        <v>0</v>
      </c>
      <c r="AJ41" s="389">
        <v>3126</v>
      </c>
      <c r="AK41" s="383">
        <f t="shared" si="20"/>
        <v>2954</v>
      </c>
      <c r="AL41" s="461">
        <f>2978+93</f>
        <v>3071</v>
      </c>
      <c r="AM41" s="342"/>
      <c r="AN41" s="553"/>
      <c r="AO41" s="553"/>
      <c r="AP41" s="342">
        <f t="shared" si="15"/>
        <v>0</v>
      </c>
      <c r="AQ41" s="529">
        <f t="shared" si="8"/>
        <v>3071</v>
      </c>
      <c r="AR41" s="383">
        <f t="shared" si="9"/>
        <v>-181</v>
      </c>
      <c r="AS41" s="451">
        <f t="shared" si="16"/>
        <v>-181</v>
      </c>
      <c r="AT41" s="452"/>
      <c r="AU41" s="452"/>
      <c r="AV41" s="375">
        <f t="shared" si="10"/>
        <v>0</v>
      </c>
      <c r="AW41" s="375"/>
      <c r="AX41" s="375">
        <f t="shared" si="11"/>
        <v>0</v>
      </c>
      <c r="AY41" s="375"/>
      <c r="AZ41" s="375">
        <f t="shared" si="12"/>
        <v>0</v>
      </c>
      <c r="BA41" s="375">
        <f t="shared" si="13"/>
        <v>0</v>
      </c>
      <c r="BB41" s="376">
        <f t="shared" si="14"/>
        <v>-181</v>
      </c>
      <c r="BC41" s="524"/>
      <c r="BD41" s="371"/>
      <c r="BE41" s="371"/>
      <c r="BF41" s="371"/>
      <c r="BG41" s="371"/>
      <c r="BH41" s="299">
        <f t="shared" si="21"/>
        <v>-365</v>
      </c>
      <c r="BI41" s="369">
        <f t="shared" si="22"/>
        <v>-622</v>
      </c>
      <c r="BJ41" s="369">
        <f t="shared" si="23"/>
        <v>268</v>
      </c>
      <c r="BK41" s="369"/>
      <c r="BL41" s="299"/>
    </row>
    <row r="42" spans="1:64">
      <c r="A42" s="453">
        <v>35</v>
      </c>
      <c r="B42" s="454" t="s">
        <v>679</v>
      </c>
      <c r="C42" s="455" t="s">
        <v>64</v>
      </c>
      <c r="D42" s="456">
        <v>11539</v>
      </c>
      <c r="E42" s="457">
        <v>1081</v>
      </c>
      <c r="F42" s="458">
        <v>0</v>
      </c>
      <c r="G42" s="459">
        <v>1081</v>
      </c>
      <c r="H42" s="458">
        <v>1044</v>
      </c>
      <c r="I42" s="458">
        <v>0</v>
      </c>
      <c r="J42" s="459">
        <v>1044</v>
      </c>
      <c r="K42" s="460">
        <v>96.577243293246994</v>
      </c>
      <c r="L42" s="447">
        <f t="shared" si="4"/>
        <v>1125</v>
      </c>
      <c r="M42" s="458"/>
      <c r="N42" s="550"/>
      <c r="O42" s="550"/>
      <c r="P42" s="458">
        <v>0</v>
      </c>
      <c r="Q42" s="458">
        <v>1125</v>
      </c>
      <c r="R42" s="458">
        <v>259</v>
      </c>
      <c r="S42" s="458">
        <v>260</v>
      </c>
      <c r="T42" s="448">
        <f t="shared" si="5"/>
        <v>1040</v>
      </c>
      <c r="U42" s="458">
        <v>0</v>
      </c>
      <c r="V42" s="448">
        <f t="shared" si="6"/>
        <v>0</v>
      </c>
      <c r="W42" s="458">
        <v>260</v>
      </c>
      <c r="X42" s="448">
        <f t="shared" si="7"/>
        <v>1040</v>
      </c>
      <c r="Y42" s="458">
        <v>1040</v>
      </c>
      <c r="Z42" s="458">
        <v>1120</v>
      </c>
      <c r="AA42" s="458">
        <v>0</v>
      </c>
      <c r="AB42" s="458">
        <v>1120</v>
      </c>
      <c r="AC42" s="458">
        <v>536</v>
      </c>
      <c r="AD42" s="458">
        <v>540</v>
      </c>
      <c r="AE42" s="458">
        <v>0</v>
      </c>
      <c r="AF42" s="458">
        <v>540</v>
      </c>
      <c r="AG42" s="389">
        <v>1080</v>
      </c>
      <c r="AH42" s="457">
        <v>1120</v>
      </c>
      <c r="AI42" s="458">
        <v>0</v>
      </c>
      <c r="AJ42" s="389">
        <v>1120</v>
      </c>
      <c r="AK42" s="383">
        <f t="shared" si="20"/>
        <v>1058</v>
      </c>
      <c r="AL42" s="461">
        <v>1067</v>
      </c>
      <c r="AM42" s="342"/>
      <c r="AN42" s="553"/>
      <c r="AO42" s="553"/>
      <c r="AP42" s="342">
        <f t="shared" si="15"/>
        <v>0</v>
      </c>
      <c r="AQ42" s="529">
        <f t="shared" si="8"/>
        <v>1067</v>
      </c>
      <c r="AR42" s="383">
        <f t="shared" si="9"/>
        <v>-58</v>
      </c>
      <c r="AS42" s="451">
        <f t="shared" si="16"/>
        <v>-58</v>
      </c>
      <c r="AT42" s="452"/>
      <c r="AU42" s="452"/>
      <c r="AV42" s="375">
        <f t="shared" si="10"/>
        <v>0</v>
      </c>
      <c r="AW42" s="375"/>
      <c r="AX42" s="375">
        <f t="shared" si="11"/>
        <v>0</v>
      </c>
      <c r="AY42" s="375"/>
      <c r="AZ42" s="375">
        <f t="shared" si="12"/>
        <v>0</v>
      </c>
      <c r="BA42" s="375">
        <f t="shared" si="13"/>
        <v>0</v>
      </c>
      <c r="BB42" s="376">
        <f t="shared" si="14"/>
        <v>-58</v>
      </c>
      <c r="BC42" s="524"/>
      <c r="BD42" s="371"/>
      <c r="BE42" s="371"/>
      <c r="BF42" s="371"/>
      <c r="BG42" s="371"/>
      <c r="BH42" s="299">
        <f t="shared" si="21"/>
        <v>14</v>
      </c>
      <c r="BI42" s="369">
        <f t="shared" si="22"/>
        <v>18</v>
      </c>
      <c r="BJ42" s="369">
        <f t="shared" si="23"/>
        <v>-22</v>
      </c>
      <c r="BK42" s="369"/>
      <c r="BL42" s="299"/>
    </row>
    <row r="43" spans="1:64">
      <c r="A43" s="453">
        <v>36</v>
      </c>
      <c r="B43" s="454" t="s">
        <v>663</v>
      </c>
      <c r="C43" s="455" t="s">
        <v>9</v>
      </c>
      <c r="D43" s="456">
        <v>49050</v>
      </c>
      <c r="E43" s="457">
        <v>5371</v>
      </c>
      <c r="F43" s="458">
        <v>0</v>
      </c>
      <c r="G43" s="459">
        <v>5371</v>
      </c>
      <c r="H43" s="458">
        <v>5372</v>
      </c>
      <c r="I43" s="458">
        <v>0</v>
      </c>
      <c r="J43" s="459">
        <v>5372</v>
      </c>
      <c r="K43" s="460">
        <v>100.01861850679576</v>
      </c>
      <c r="L43" s="447">
        <f t="shared" si="4"/>
        <v>5501</v>
      </c>
      <c r="M43" s="458"/>
      <c r="N43" s="550"/>
      <c r="O43" s="550"/>
      <c r="P43" s="458">
        <v>0</v>
      </c>
      <c r="Q43" s="458">
        <v>5501</v>
      </c>
      <c r="R43" s="458">
        <v>1370</v>
      </c>
      <c r="S43" s="458">
        <v>1379</v>
      </c>
      <c r="T43" s="448">
        <f t="shared" si="5"/>
        <v>5516</v>
      </c>
      <c r="U43" s="458">
        <v>0</v>
      </c>
      <c r="V43" s="448">
        <f t="shared" si="6"/>
        <v>0</v>
      </c>
      <c r="W43" s="458">
        <v>1379</v>
      </c>
      <c r="X43" s="448">
        <f t="shared" si="7"/>
        <v>5516</v>
      </c>
      <c r="Y43" s="458">
        <v>5516</v>
      </c>
      <c r="Z43" s="458">
        <v>5501</v>
      </c>
      <c r="AA43" s="458">
        <v>0</v>
      </c>
      <c r="AB43" s="458">
        <v>5501</v>
      </c>
      <c r="AC43" s="458">
        <v>2696</v>
      </c>
      <c r="AD43" s="458">
        <v>2719</v>
      </c>
      <c r="AE43" s="458">
        <v>0</v>
      </c>
      <c r="AF43" s="458">
        <v>2719</v>
      </c>
      <c r="AG43" s="389">
        <v>5438</v>
      </c>
      <c r="AH43" s="457">
        <v>5642</v>
      </c>
      <c r="AI43" s="458">
        <v>0</v>
      </c>
      <c r="AJ43" s="389">
        <v>5642</v>
      </c>
      <c r="AK43" s="383">
        <f t="shared" si="20"/>
        <v>5331</v>
      </c>
      <c r="AL43" s="461">
        <v>5374</v>
      </c>
      <c r="AM43" s="342"/>
      <c r="AN43" s="553"/>
      <c r="AO43" s="553"/>
      <c r="AP43" s="342">
        <f t="shared" si="15"/>
        <v>0</v>
      </c>
      <c r="AQ43" s="529">
        <f t="shared" si="8"/>
        <v>5374</v>
      </c>
      <c r="AR43" s="383">
        <f t="shared" si="9"/>
        <v>-127</v>
      </c>
      <c r="AS43" s="451">
        <f t="shared" si="16"/>
        <v>-127</v>
      </c>
      <c r="AT43" s="452"/>
      <c r="AU43" s="452"/>
      <c r="AV43" s="375">
        <f t="shared" si="10"/>
        <v>0</v>
      </c>
      <c r="AW43" s="375"/>
      <c r="AX43" s="375">
        <f t="shared" si="11"/>
        <v>0</v>
      </c>
      <c r="AY43" s="375"/>
      <c r="AZ43" s="375">
        <f t="shared" si="12"/>
        <v>0</v>
      </c>
      <c r="BA43" s="375">
        <f t="shared" si="13"/>
        <v>0</v>
      </c>
      <c r="BB43" s="376">
        <f t="shared" si="14"/>
        <v>-127</v>
      </c>
      <c r="BC43" s="524"/>
      <c r="BD43" s="371"/>
      <c r="BE43" s="371"/>
      <c r="BF43" s="371"/>
      <c r="BG43" s="371"/>
      <c r="BH43" s="299">
        <f t="shared" si="21"/>
        <v>-41</v>
      </c>
      <c r="BI43" s="369">
        <f t="shared" si="22"/>
        <v>-185</v>
      </c>
      <c r="BJ43" s="369">
        <f t="shared" si="23"/>
        <v>-107</v>
      </c>
      <c r="BK43" s="369"/>
      <c r="BL43" s="299"/>
    </row>
    <row r="44" spans="1:64" ht="30">
      <c r="A44" s="453">
        <v>37</v>
      </c>
      <c r="B44" s="454" t="s">
        <v>663</v>
      </c>
      <c r="C44" s="455" t="s">
        <v>7</v>
      </c>
      <c r="D44" s="456">
        <v>29673</v>
      </c>
      <c r="E44" s="457">
        <v>3567</v>
      </c>
      <c r="F44" s="458">
        <v>0</v>
      </c>
      <c r="G44" s="459">
        <v>3567</v>
      </c>
      <c r="H44" s="458">
        <v>3321</v>
      </c>
      <c r="I44" s="458">
        <v>0</v>
      </c>
      <c r="J44" s="459">
        <v>3321</v>
      </c>
      <c r="K44" s="460">
        <v>93.103448275862064</v>
      </c>
      <c r="L44" s="447">
        <f t="shared" si="4"/>
        <v>3529</v>
      </c>
      <c r="M44" s="458"/>
      <c r="N44" s="550"/>
      <c r="O44" s="550"/>
      <c r="P44" s="458">
        <v>0</v>
      </c>
      <c r="Q44" s="458">
        <v>3529</v>
      </c>
      <c r="R44" s="458">
        <v>840</v>
      </c>
      <c r="S44" s="458">
        <v>847</v>
      </c>
      <c r="T44" s="448">
        <f t="shared" si="5"/>
        <v>3388</v>
      </c>
      <c r="U44" s="458">
        <v>0</v>
      </c>
      <c r="V44" s="448">
        <f t="shared" si="6"/>
        <v>0</v>
      </c>
      <c r="W44" s="458">
        <v>847</v>
      </c>
      <c r="X44" s="448">
        <f t="shared" si="7"/>
        <v>3388</v>
      </c>
      <c r="Y44" s="458">
        <v>3388</v>
      </c>
      <c r="Z44" s="458">
        <v>3511</v>
      </c>
      <c r="AA44" s="458">
        <v>0</v>
      </c>
      <c r="AB44" s="458">
        <v>3511</v>
      </c>
      <c r="AC44" s="458">
        <v>1470</v>
      </c>
      <c r="AD44" s="458">
        <v>1487</v>
      </c>
      <c r="AE44" s="458">
        <v>0</v>
      </c>
      <c r="AF44" s="458">
        <v>1487</v>
      </c>
      <c r="AG44" s="389">
        <v>2974</v>
      </c>
      <c r="AH44" s="457">
        <v>3529</v>
      </c>
      <c r="AI44" s="458">
        <v>0</v>
      </c>
      <c r="AJ44" s="389">
        <v>3529</v>
      </c>
      <c r="AK44" s="383">
        <f t="shared" si="20"/>
        <v>3335</v>
      </c>
      <c r="AL44" s="461">
        <v>3362</v>
      </c>
      <c r="AM44" s="342"/>
      <c r="AN44" s="553"/>
      <c r="AO44" s="553"/>
      <c r="AP44" s="342">
        <f t="shared" si="15"/>
        <v>0</v>
      </c>
      <c r="AQ44" s="529">
        <f t="shared" si="8"/>
        <v>3362</v>
      </c>
      <c r="AR44" s="383">
        <f t="shared" si="9"/>
        <v>-167</v>
      </c>
      <c r="AS44" s="451">
        <f t="shared" si="16"/>
        <v>-167</v>
      </c>
      <c r="AT44" s="452"/>
      <c r="AU44" s="452"/>
      <c r="AV44" s="375">
        <f t="shared" si="10"/>
        <v>0</v>
      </c>
      <c r="AW44" s="375"/>
      <c r="AX44" s="375">
        <f t="shared" si="11"/>
        <v>0</v>
      </c>
      <c r="AY44" s="375"/>
      <c r="AZ44" s="375">
        <f t="shared" si="12"/>
        <v>0</v>
      </c>
      <c r="BA44" s="375">
        <f t="shared" si="13"/>
        <v>0</v>
      </c>
      <c r="BB44" s="376">
        <f t="shared" si="14"/>
        <v>-167</v>
      </c>
      <c r="BC44" s="524"/>
      <c r="BD44" s="371"/>
      <c r="BE44" s="371"/>
      <c r="BF44" s="371"/>
      <c r="BG44" s="371"/>
      <c r="BH44" s="299">
        <f t="shared" si="21"/>
        <v>14</v>
      </c>
      <c r="BI44" s="369">
        <f t="shared" si="22"/>
        <v>-53</v>
      </c>
      <c r="BJ44" s="369">
        <f t="shared" si="23"/>
        <v>361</v>
      </c>
      <c r="BK44" s="369"/>
      <c r="BL44" s="299"/>
    </row>
    <row r="45" spans="1:64">
      <c r="A45" s="453">
        <v>38</v>
      </c>
      <c r="B45" s="454" t="s">
        <v>663</v>
      </c>
      <c r="C45" s="455" t="s">
        <v>1023</v>
      </c>
      <c r="D45" s="456">
        <v>20256</v>
      </c>
      <c r="E45" s="457">
        <v>2267</v>
      </c>
      <c r="F45" s="458">
        <v>0</v>
      </c>
      <c r="G45" s="459">
        <v>2267</v>
      </c>
      <c r="H45" s="458">
        <v>2268</v>
      </c>
      <c r="I45" s="458">
        <v>0</v>
      </c>
      <c r="J45" s="459">
        <v>2268</v>
      </c>
      <c r="K45" s="460">
        <v>100.04411116012351</v>
      </c>
      <c r="L45" s="447">
        <f t="shared" si="4"/>
        <v>2296</v>
      </c>
      <c r="M45" s="458"/>
      <c r="N45" s="550"/>
      <c r="O45" s="550"/>
      <c r="P45" s="458">
        <v>0</v>
      </c>
      <c r="Q45" s="458">
        <v>2296</v>
      </c>
      <c r="R45" s="458">
        <v>559</v>
      </c>
      <c r="S45" s="458">
        <v>584</v>
      </c>
      <c r="T45" s="448">
        <f t="shared" si="5"/>
        <v>2336</v>
      </c>
      <c r="U45" s="458">
        <v>0</v>
      </c>
      <c r="V45" s="448">
        <f t="shared" si="6"/>
        <v>0</v>
      </c>
      <c r="W45" s="458">
        <v>584</v>
      </c>
      <c r="X45" s="448">
        <f t="shared" si="7"/>
        <v>2336</v>
      </c>
      <c r="Y45" s="458">
        <v>2336</v>
      </c>
      <c r="Z45" s="458">
        <v>2296</v>
      </c>
      <c r="AA45" s="458">
        <v>0</v>
      </c>
      <c r="AB45" s="458">
        <v>2296</v>
      </c>
      <c r="AC45" s="458">
        <v>943</v>
      </c>
      <c r="AD45" s="458">
        <v>976</v>
      </c>
      <c r="AE45" s="458">
        <v>0</v>
      </c>
      <c r="AF45" s="458">
        <v>976</v>
      </c>
      <c r="AG45" s="389">
        <v>1952</v>
      </c>
      <c r="AH45" s="457">
        <v>2296</v>
      </c>
      <c r="AI45" s="458">
        <v>0</v>
      </c>
      <c r="AJ45" s="389">
        <v>2296</v>
      </c>
      <c r="AK45" s="383">
        <f t="shared" si="20"/>
        <v>2169</v>
      </c>
      <c r="AL45" s="461">
        <v>2187</v>
      </c>
      <c r="AM45" s="342"/>
      <c r="AN45" s="553"/>
      <c r="AO45" s="553"/>
      <c r="AP45" s="342">
        <f t="shared" si="15"/>
        <v>0</v>
      </c>
      <c r="AQ45" s="529">
        <f t="shared" si="8"/>
        <v>2187</v>
      </c>
      <c r="AR45" s="383">
        <f t="shared" si="9"/>
        <v>-109</v>
      </c>
      <c r="AS45" s="451">
        <f t="shared" si="16"/>
        <v>-109</v>
      </c>
      <c r="AT45" s="452"/>
      <c r="AU45" s="452"/>
      <c r="AV45" s="375">
        <f t="shared" si="10"/>
        <v>0</v>
      </c>
      <c r="AW45" s="375"/>
      <c r="AX45" s="375">
        <f t="shared" si="11"/>
        <v>0</v>
      </c>
      <c r="AY45" s="375"/>
      <c r="AZ45" s="375">
        <f t="shared" si="12"/>
        <v>0</v>
      </c>
      <c r="BA45" s="375">
        <f t="shared" si="13"/>
        <v>0</v>
      </c>
      <c r="BB45" s="376">
        <f t="shared" si="14"/>
        <v>-109</v>
      </c>
      <c r="BC45" s="524"/>
      <c r="BD45" s="371"/>
      <c r="BE45" s="371"/>
      <c r="BF45" s="371"/>
      <c r="BG45" s="371"/>
      <c r="BH45" s="299">
        <f t="shared" si="21"/>
        <v>-99</v>
      </c>
      <c r="BI45" s="369">
        <f t="shared" si="22"/>
        <v>-167</v>
      </c>
      <c r="BJ45" s="369">
        <f t="shared" si="23"/>
        <v>217</v>
      </c>
      <c r="BK45" s="369"/>
      <c r="BL45" s="299"/>
    </row>
    <row r="46" spans="1:64">
      <c r="A46" s="453">
        <v>39</v>
      </c>
      <c r="B46" s="454" t="s">
        <v>665</v>
      </c>
      <c r="C46" s="455" t="s">
        <v>1024</v>
      </c>
      <c r="D46" s="456">
        <v>149879</v>
      </c>
      <c r="E46" s="457">
        <v>16447</v>
      </c>
      <c r="F46" s="458">
        <v>0</v>
      </c>
      <c r="G46" s="459">
        <v>16447</v>
      </c>
      <c r="H46" s="458">
        <v>16395</v>
      </c>
      <c r="I46" s="458">
        <v>0</v>
      </c>
      <c r="J46" s="459">
        <v>16395</v>
      </c>
      <c r="K46" s="460">
        <v>99.683832917857359</v>
      </c>
      <c r="L46" s="447">
        <f t="shared" si="4"/>
        <v>16439</v>
      </c>
      <c r="M46" s="458"/>
      <c r="N46" s="550"/>
      <c r="O46" s="550"/>
      <c r="P46" s="458">
        <v>0</v>
      </c>
      <c r="Q46" s="458">
        <v>16439</v>
      </c>
      <c r="R46" s="458">
        <v>4146</v>
      </c>
      <c r="S46" s="458">
        <v>4206</v>
      </c>
      <c r="T46" s="448">
        <f t="shared" si="5"/>
        <v>16824</v>
      </c>
      <c r="U46" s="458">
        <v>0</v>
      </c>
      <c r="V46" s="448">
        <f t="shared" si="6"/>
        <v>0</v>
      </c>
      <c r="W46" s="458">
        <v>4206</v>
      </c>
      <c r="X46" s="448">
        <f t="shared" si="7"/>
        <v>16824</v>
      </c>
      <c r="Y46" s="458">
        <v>16824</v>
      </c>
      <c r="Z46" s="458">
        <v>16439</v>
      </c>
      <c r="AA46" s="458">
        <v>0</v>
      </c>
      <c r="AB46" s="458">
        <v>16439</v>
      </c>
      <c r="AC46" s="458">
        <v>7846</v>
      </c>
      <c r="AD46" s="458">
        <v>7921</v>
      </c>
      <c r="AE46" s="458">
        <v>0</v>
      </c>
      <c r="AF46" s="458">
        <v>7921</v>
      </c>
      <c r="AG46" s="389">
        <v>15842</v>
      </c>
      <c r="AH46" s="457">
        <v>16894</v>
      </c>
      <c r="AI46" s="458">
        <v>0</v>
      </c>
      <c r="AJ46" s="389">
        <v>16894</v>
      </c>
      <c r="AK46" s="383">
        <f t="shared" si="20"/>
        <v>15963</v>
      </c>
      <c r="AL46" s="461">
        <f>16093+200</f>
        <v>16293</v>
      </c>
      <c r="AM46" s="342"/>
      <c r="AN46" s="553"/>
      <c r="AO46" s="553"/>
      <c r="AP46" s="342">
        <f t="shared" si="15"/>
        <v>0</v>
      </c>
      <c r="AQ46" s="529">
        <f t="shared" si="8"/>
        <v>16293</v>
      </c>
      <c r="AR46" s="383">
        <f t="shared" si="9"/>
        <v>-146</v>
      </c>
      <c r="AS46" s="451">
        <f t="shared" si="16"/>
        <v>-146</v>
      </c>
      <c r="AT46" s="452"/>
      <c r="AU46" s="452"/>
      <c r="AV46" s="375">
        <f t="shared" si="10"/>
        <v>0</v>
      </c>
      <c r="AW46" s="375"/>
      <c r="AX46" s="375">
        <f t="shared" si="11"/>
        <v>0</v>
      </c>
      <c r="AY46" s="375"/>
      <c r="AZ46" s="375">
        <f t="shared" si="12"/>
        <v>0</v>
      </c>
      <c r="BA46" s="375">
        <f t="shared" si="13"/>
        <v>0</v>
      </c>
      <c r="BB46" s="376">
        <f t="shared" si="14"/>
        <v>-146</v>
      </c>
      <c r="BC46" s="524"/>
      <c r="BD46" s="371"/>
      <c r="BE46" s="371"/>
      <c r="BF46" s="371"/>
      <c r="BG46" s="371"/>
      <c r="BH46" s="299">
        <f t="shared" si="21"/>
        <v>-432</v>
      </c>
      <c r="BI46" s="369">
        <f t="shared" si="22"/>
        <v>-861</v>
      </c>
      <c r="BJ46" s="369">
        <f t="shared" si="23"/>
        <v>121</v>
      </c>
      <c r="BK46" s="369"/>
      <c r="BL46" s="299"/>
    </row>
    <row r="47" spans="1:64">
      <c r="A47" s="453"/>
      <c r="B47" s="473" t="s">
        <v>1139</v>
      </c>
      <c r="C47" s="473" t="s">
        <v>1139</v>
      </c>
      <c r="D47" s="474">
        <v>61887</v>
      </c>
      <c r="E47" s="457"/>
      <c r="F47" s="458"/>
      <c r="G47" s="459"/>
      <c r="H47" s="458"/>
      <c r="I47" s="458"/>
      <c r="J47" s="459"/>
      <c r="K47" s="460"/>
      <c r="L47" s="447"/>
      <c r="M47" s="458"/>
      <c r="N47" s="550"/>
      <c r="O47" s="550"/>
      <c r="P47" s="458"/>
      <c r="Q47" s="458"/>
      <c r="R47" s="458"/>
      <c r="S47" s="458"/>
      <c r="T47" s="448">
        <f t="shared" si="5"/>
        <v>0</v>
      </c>
      <c r="U47" s="458"/>
      <c r="V47" s="448">
        <f t="shared" si="6"/>
        <v>0</v>
      </c>
      <c r="W47" s="458"/>
      <c r="X47" s="448">
        <f t="shared" si="7"/>
        <v>0</v>
      </c>
      <c r="Y47" s="458"/>
      <c r="Z47" s="458"/>
      <c r="AA47" s="458"/>
      <c r="AB47" s="458"/>
      <c r="AC47" s="458"/>
      <c r="AD47" s="458"/>
      <c r="AE47" s="458"/>
      <c r="AF47" s="458"/>
      <c r="AG47" s="389"/>
      <c r="AH47" s="457"/>
      <c r="AI47" s="458"/>
      <c r="AJ47" s="389"/>
      <c r="AK47" s="383"/>
      <c r="AL47" s="461"/>
      <c r="AM47" s="342"/>
      <c r="AN47" s="553"/>
      <c r="AO47" s="553"/>
      <c r="AP47" s="342">
        <f t="shared" si="15"/>
        <v>0</v>
      </c>
      <c r="AQ47" s="529"/>
      <c r="AR47" s="383"/>
      <c r="AS47" s="451">
        <f t="shared" si="16"/>
        <v>0</v>
      </c>
      <c r="AT47" s="452"/>
      <c r="AU47" s="452"/>
      <c r="AV47" s="375"/>
      <c r="AW47" s="375"/>
      <c r="AX47" s="375"/>
      <c r="AY47" s="375"/>
      <c r="AZ47" s="375"/>
      <c r="BA47" s="375"/>
      <c r="BB47" s="376"/>
      <c r="BC47" s="524"/>
      <c r="BD47" s="371"/>
      <c r="BE47" s="371"/>
      <c r="BF47" s="371"/>
      <c r="BG47" s="371"/>
      <c r="BH47" s="299">
        <f t="shared" si="21"/>
        <v>0</v>
      </c>
      <c r="BI47" s="369">
        <f t="shared" si="22"/>
        <v>0</v>
      </c>
      <c r="BJ47" s="369">
        <f t="shared" si="23"/>
        <v>0</v>
      </c>
      <c r="BK47" s="369"/>
      <c r="BL47" s="299"/>
    </row>
    <row r="48" spans="1:64" ht="30">
      <c r="A48" s="453">
        <v>40</v>
      </c>
      <c r="B48" s="454" t="s">
        <v>677</v>
      </c>
      <c r="C48" s="455" t="s">
        <v>1025</v>
      </c>
      <c r="D48" s="456"/>
      <c r="E48" s="457">
        <v>5412</v>
      </c>
      <c r="F48" s="458">
        <v>0</v>
      </c>
      <c r="G48" s="459">
        <v>5412</v>
      </c>
      <c r="H48" s="458">
        <v>5246</v>
      </c>
      <c r="I48" s="458">
        <v>0</v>
      </c>
      <c r="J48" s="459">
        <v>5246</v>
      </c>
      <c r="K48" s="460">
        <v>96.932742054693279</v>
      </c>
      <c r="L48" s="447">
        <f t="shared" si="4"/>
        <v>5334</v>
      </c>
      <c r="M48" s="458"/>
      <c r="N48" s="550"/>
      <c r="O48" s="550"/>
      <c r="P48" s="458">
        <v>0</v>
      </c>
      <c r="Q48" s="458">
        <v>5334</v>
      </c>
      <c r="R48" s="458">
        <v>1288</v>
      </c>
      <c r="S48" s="458">
        <v>1334</v>
      </c>
      <c r="T48" s="448">
        <f t="shared" si="5"/>
        <v>5336</v>
      </c>
      <c r="U48" s="458">
        <v>0</v>
      </c>
      <c r="V48" s="448">
        <f t="shared" si="6"/>
        <v>0</v>
      </c>
      <c r="W48" s="458">
        <v>1334</v>
      </c>
      <c r="X48" s="448">
        <f t="shared" si="7"/>
        <v>5336</v>
      </c>
      <c r="Y48" s="458">
        <v>5336</v>
      </c>
      <c r="Z48" s="458">
        <v>5334</v>
      </c>
      <c r="AA48" s="458">
        <v>0</v>
      </c>
      <c r="AB48" s="458">
        <v>5334</v>
      </c>
      <c r="AC48" s="458">
        <v>2546</v>
      </c>
      <c r="AD48" s="458">
        <v>2598</v>
      </c>
      <c r="AE48" s="458">
        <v>0</v>
      </c>
      <c r="AF48" s="458">
        <v>2598</v>
      </c>
      <c r="AG48" s="389">
        <v>5196</v>
      </c>
      <c r="AH48" s="457">
        <v>5334</v>
      </c>
      <c r="AI48" s="458">
        <v>0</v>
      </c>
      <c r="AJ48" s="389">
        <v>5334</v>
      </c>
      <c r="AK48" s="383">
        <f t="shared" ref="AK48:AK54" si="24">ROUND(AJ48*$BM$116,0)</f>
        <v>5040</v>
      </c>
      <c r="AL48" s="461">
        <f>5081+130</f>
        <v>5211</v>
      </c>
      <c r="AM48" s="342"/>
      <c r="AN48" s="553"/>
      <c r="AO48" s="553"/>
      <c r="AP48" s="342">
        <f t="shared" si="15"/>
        <v>0</v>
      </c>
      <c r="AQ48" s="529">
        <f t="shared" si="8"/>
        <v>5211</v>
      </c>
      <c r="AR48" s="383">
        <f t="shared" si="9"/>
        <v>-123</v>
      </c>
      <c r="AS48" s="451">
        <f t="shared" si="16"/>
        <v>-123</v>
      </c>
      <c r="AT48" s="452"/>
      <c r="AU48" s="452"/>
      <c r="AV48" s="375">
        <f t="shared" si="10"/>
        <v>0</v>
      </c>
      <c r="AW48" s="375"/>
      <c r="AX48" s="375">
        <f t="shared" si="11"/>
        <v>0</v>
      </c>
      <c r="AY48" s="375"/>
      <c r="AZ48" s="375">
        <f t="shared" si="12"/>
        <v>0</v>
      </c>
      <c r="BA48" s="375">
        <f t="shared" si="13"/>
        <v>0</v>
      </c>
      <c r="BB48" s="376">
        <f t="shared" si="14"/>
        <v>-123</v>
      </c>
      <c r="BC48" s="524"/>
      <c r="BD48" s="371"/>
      <c r="BE48" s="371"/>
      <c r="BF48" s="371"/>
      <c r="BG48" s="371"/>
      <c r="BH48" s="299">
        <f t="shared" si="21"/>
        <v>-206</v>
      </c>
      <c r="BI48" s="369">
        <f t="shared" si="22"/>
        <v>-296</v>
      </c>
      <c r="BJ48" s="369">
        <f t="shared" si="23"/>
        <v>-156</v>
      </c>
      <c r="BK48" s="369"/>
      <c r="BL48" s="299"/>
    </row>
    <row r="49" spans="1:64" ht="30">
      <c r="A49" s="453">
        <v>41</v>
      </c>
      <c r="B49" s="454" t="s">
        <v>677</v>
      </c>
      <c r="C49" s="455" t="s">
        <v>1071</v>
      </c>
      <c r="D49" s="456"/>
      <c r="E49" s="457">
        <v>760</v>
      </c>
      <c r="F49" s="458">
        <v>0</v>
      </c>
      <c r="G49" s="459">
        <v>760</v>
      </c>
      <c r="H49" s="458">
        <v>695</v>
      </c>
      <c r="I49" s="458">
        <v>0</v>
      </c>
      <c r="J49" s="459">
        <v>695</v>
      </c>
      <c r="K49" s="460">
        <v>91.44736842105263</v>
      </c>
      <c r="L49" s="447">
        <f t="shared" si="4"/>
        <v>692</v>
      </c>
      <c r="M49" s="458"/>
      <c r="N49" s="550"/>
      <c r="O49" s="550"/>
      <c r="P49" s="458">
        <v>0</v>
      </c>
      <c r="Q49" s="458">
        <v>692</v>
      </c>
      <c r="R49" s="458">
        <v>183</v>
      </c>
      <c r="S49" s="458">
        <v>188</v>
      </c>
      <c r="T49" s="448">
        <f t="shared" si="5"/>
        <v>752</v>
      </c>
      <c r="U49" s="458">
        <v>0</v>
      </c>
      <c r="V49" s="448">
        <f t="shared" si="6"/>
        <v>0</v>
      </c>
      <c r="W49" s="458">
        <v>188</v>
      </c>
      <c r="X49" s="448">
        <f t="shared" si="7"/>
        <v>752</v>
      </c>
      <c r="Y49" s="458">
        <v>752</v>
      </c>
      <c r="Z49" s="458">
        <v>692</v>
      </c>
      <c r="AA49" s="458">
        <v>0</v>
      </c>
      <c r="AB49" s="458">
        <v>692</v>
      </c>
      <c r="AC49" s="458">
        <v>323</v>
      </c>
      <c r="AD49" s="458">
        <v>334</v>
      </c>
      <c r="AE49" s="458">
        <v>0</v>
      </c>
      <c r="AF49" s="458">
        <v>334</v>
      </c>
      <c r="AG49" s="389">
        <v>668</v>
      </c>
      <c r="AH49" s="457">
        <v>692</v>
      </c>
      <c r="AI49" s="458">
        <v>0</v>
      </c>
      <c r="AJ49" s="389">
        <v>692</v>
      </c>
      <c r="AK49" s="383">
        <f t="shared" si="24"/>
        <v>654</v>
      </c>
      <c r="AL49" s="461">
        <v>659</v>
      </c>
      <c r="AM49" s="342"/>
      <c r="AN49" s="553"/>
      <c r="AO49" s="553"/>
      <c r="AP49" s="342">
        <f t="shared" si="15"/>
        <v>0</v>
      </c>
      <c r="AQ49" s="529">
        <f t="shared" si="8"/>
        <v>659</v>
      </c>
      <c r="AR49" s="383">
        <f t="shared" si="9"/>
        <v>-33</v>
      </c>
      <c r="AS49" s="451">
        <f t="shared" si="16"/>
        <v>-33</v>
      </c>
      <c r="AT49" s="452"/>
      <c r="AU49" s="452"/>
      <c r="AV49" s="375">
        <f t="shared" si="10"/>
        <v>0</v>
      </c>
      <c r="AW49" s="375"/>
      <c r="AX49" s="375">
        <f t="shared" si="11"/>
        <v>0</v>
      </c>
      <c r="AY49" s="375"/>
      <c r="AZ49" s="375">
        <f t="shared" si="12"/>
        <v>0</v>
      </c>
      <c r="BA49" s="375">
        <f t="shared" si="13"/>
        <v>0</v>
      </c>
      <c r="BB49" s="376">
        <f t="shared" si="14"/>
        <v>-33</v>
      </c>
      <c r="BC49" s="524"/>
      <c r="BD49" s="371"/>
      <c r="BE49" s="371"/>
      <c r="BF49" s="371"/>
      <c r="BG49" s="371"/>
      <c r="BH49" s="299">
        <f t="shared" si="21"/>
        <v>-41</v>
      </c>
      <c r="BI49" s="369">
        <f t="shared" si="22"/>
        <v>-98</v>
      </c>
      <c r="BJ49" s="369">
        <f t="shared" si="23"/>
        <v>-14</v>
      </c>
      <c r="BK49" s="369"/>
      <c r="BL49" s="299"/>
    </row>
    <row r="50" spans="1:64" ht="30">
      <c r="A50" s="453">
        <v>42</v>
      </c>
      <c r="B50" s="454" t="s">
        <v>677</v>
      </c>
      <c r="C50" s="455" t="s">
        <v>1064</v>
      </c>
      <c r="D50" s="456"/>
      <c r="E50" s="457">
        <v>692</v>
      </c>
      <c r="F50" s="458">
        <v>0</v>
      </c>
      <c r="G50" s="459">
        <v>692</v>
      </c>
      <c r="H50" s="458">
        <v>636</v>
      </c>
      <c r="I50" s="458">
        <v>0</v>
      </c>
      <c r="J50" s="459">
        <v>636</v>
      </c>
      <c r="K50" s="460">
        <v>91.907514450867055</v>
      </c>
      <c r="L50" s="447">
        <f t="shared" si="4"/>
        <v>692</v>
      </c>
      <c r="M50" s="458"/>
      <c r="N50" s="550"/>
      <c r="O50" s="550"/>
      <c r="P50" s="458">
        <v>0</v>
      </c>
      <c r="Q50" s="458">
        <v>692</v>
      </c>
      <c r="R50" s="458">
        <v>184</v>
      </c>
      <c r="S50" s="458">
        <v>185</v>
      </c>
      <c r="T50" s="448">
        <f t="shared" si="5"/>
        <v>740</v>
      </c>
      <c r="U50" s="458">
        <v>0</v>
      </c>
      <c r="V50" s="448">
        <f t="shared" si="6"/>
        <v>0</v>
      </c>
      <c r="W50" s="458">
        <v>185</v>
      </c>
      <c r="X50" s="448">
        <f t="shared" si="7"/>
        <v>740</v>
      </c>
      <c r="Y50" s="458">
        <v>740</v>
      </c>
      <c r="Z50" s="458">
        <v>682</v>
      </c>
      <c r="AA50" s="458">
        <v>0</v>
      </c>
      <c r="AB50" s="458">
        <v>682</v>
      </c>
      <c r="AC50" s="458">
        <v>231</v>
      </c>
      <c r="AD50" s="458">
        <v>232</v>
      </c>
      <c r="AE50" s="458">
        <v>0</v>
      </c>
      <c r="AF50" s="458">
        <v>232</v>
      </c>
      <c r="AG50" s="389">
        <v>464</v>
      </c>
      <c r="AH50" s="457">
        <v>692</v>
      </c>
      <c r="AI50" s="458">
        <v>0</v>
      </c>
      <c r="AJ50" s="389">
        <v>692</v>
      </c>
      <c r="AK50" s="383">
        <f t="shared" si="24"/>
        <v>654</v>
      </c>
      <c r="AL50" s="461">
        <v>659</v>
      </c>
      <c r="AM50" s="342"/>
      <c r="AN50" s="553"/>
      <c r="AO50" s="553"/>
      <c r="AP50" s="342">
        <f t="shared" si="15"/>
        <v>0</v>
      </c>
      <c r="AQ50" s="529">
        <f t="shared" si="8"/>
        <v>659</v>
      </c>
      <c r="AR50" s="383">
        <f t="shared" si="9"/>
        <v>-33</v>
      </c>
      <c r="AS50" s="451">
        <f t="shared" si="16"/>
        <v>-33</v>
      </c>
      <c r="AT50" s="452"/>
      <c r="AU50" s="452"/>
      <c r="AV50" s="375">
        <f t="shared" si="10"/>
        <v>0</v>
      </c>
      <c r="AW50" s="375"/>
      <c r="AX50" s="375">
        <f t="shared" si="11"/>
        <v>0</v>
      </c>
      <c r="AY50" s="375"/>
      <c r="AZ50" s="375">
        <f t="shared" si="12"/>
        <v>0</v>
      </c>
      <c r="BA50" s="375">
        <f t="shared" si="13"/>
        <v>0</v>
      </c>
      <c r="BB50" s="376">
        <f t="shared" si="14"/>
        <v>-33</v>
      </c>
      <c r="BC50" s="524"/>
      <c r="BD50" s="371"/>
      <c r="BE50" s="371"/>
      <c r="BF50" s="371"/>
      <c r="BG50" s="371"/>
      <c r="BH50" s="299">
        <f t="shared" si="21"/>
        <v>18</v>
      </c>
      <c r="BI50" s="369">
        <f t="shared" si="22"/>
        <v>-86</v>
      </c>
      <c r="BJ50" s="369">
        <f t="shared" si="23"/>
        <v>190</v>
      </c>
      <c r="BK50" s="369"/>
      <c r="BL50" s="299"/>
    </row>
    <row r="51" spans="1:64">
      <c r="A51" s="453">
        <v>43</v>
      </c>
      <c r="B51" s="454" t="s">
        <v>663</v>
      </c>
      <c r="C51" s="455" t="s">
        <v>1026</v>
      </c>
      <c r="D51" s="262">
        <v>23815</v>
      </c>
      <c r="E51" s="457">
        <v>1952</v>
      </c>
      <c r="F51" s="458">
        <v>0</v>
      </c>
      <c r="G51" s="459">
        <v>1952</v>
      </c>
      <c r="H51" s="458">
        <v>1823</v>
      </c>
      <c r="I51" s="458">
        <v>0</v>
      </c>
      <c r="J51" s="459">
        <v>1823</v>
      </c>
      <c r="K51" s="460">
        <v>93.391393442622956</v>
      </c>
      <c r="L51" s="447">
        <f t="shared" si="4"/>
        <v>1879</v>
      </c>
      <c r="M51" s="458"/>
      <c r="N51" s="550"/>
      <c r="O51" s="550"/>
      <c r="P51" s="458">
        <v>0</v>
      </c>
      <c r="Q51" s="458">
        <v>1879</v>
      </c>
      <c r="R51" s="458">
        <v>440</v>
      </c>
      <c r="S51" s="458">
        <v>456</v>
      </c>
      <c r="T51" s="448">
        <f t="shared" si="5"/>
        <v>1824</v>
      </c>
      <c r="U51" s="458">
        <v>0</v>
      </c>
      <c r="V51" s="448">
        <f t="shared" si="6"/>
        <v>0</v>
      </c>
      <c r="W51" s="458">
        <v>456</v>
      </c>
      <c r="X51" s="448">
        <f t="shared" si="7"/>
        <v>1824</v>
      </c>
      <c r="Y51" s="458">
        <v>1824</v>
      </c>
      <c r="Z51" s="458">
        <v>1867</v>
      </c>
      <c r="AA51" s="458">
        <v>0</v>
      </c>
      <c r="AB51" s="458">
        <v>1867</v>
      </c>
      <c r="AC51" s="458">
        <v>841</v>
      </c>
      <c r="AD51" s="458">
        <v>883</v>
      </c>
      <c r="AE51" s="458">
        <v>0</v>
      </c>
      <c r="AF51" s="458">
        <v>883</v>
      </c>
      <c r="AG51" s="389">
        <v>1766</v>
      </c>
      <c r="AH51" s="457">
        <v>1942</v>
      </c>
      <c r="AI51" s="458">
        <v>0</v>
      </c>
      <c r="AJ51" s="389">
        <v>1942</v>
      </c>
      <c r="AK51" s="383">
        <f t="shared" si="24"/>
        <v>1835</v>
      </c>
      <c r="AL51" s="461">
        <v>1850</v>
      </c>
      <c r="AM51" s="342"/>
      <c r="AN51" s="553"/>
      <c r="AO51" s="553"/>
      <c r="AP51" s="342">
        <f t="shared" si="15"/>
        <v>0</v>
      </c>
      <c r="AQ51" s="529">
        <f t="shared" si="8"/>
        <v>1850</v>
      </c>
      <c r="AR51" s="383">
        <f t="shared" si="9"/>
        <v>-29</v>
      </c>
      <c r="AS51" s="451">
        <f t="shared" si="16"/>
        <v>-29</v>
      </c>
      <c r="AT51" s="452"/>
      <c r="AU51" s="452"/>
      <c r="AV51" s="375">
        <f t="shared" si="10"/>
        <v>0</v>
      </c>
      <c r="AW51" s="375"/>
      <c r="AX51" s="375">
        <f t="shared" si="11"/>
        <v>0</v>
      </c>
      <c r="AY51" s="375"/>
      <c r="AZ51" s="375">
        <f t="shared" si="12"/>
        <v>0</v>
      </c>
      <c r="BA51" s="375">
        <f t="shared" si="13"/>
        <v>0</v>
      </c>
      <c r="BB51" s="376">
        <f t="shared" si="14"/>
        <v>-29</v>
      </c>
      <c r="BC51" s="524"/>
      <c r="BD51" s="371"/>
      <c r="BE51" s="371"/>
      <c r="BF51" s="371"/>
      <c r="BG51" s="371"/>
      <c r="BH51" s="299">
        <f t="shared" si="21"/>
        <v>12</v>
      </c>
      <c r="BI51" s="369">
        <f t="shared" si="22"/>
        <v>11</v>
      </c>
      <c r="BJ51" s="369">
        <f t="shared" si="23"/>
        <v>69</v>
      </c>
      <c r="BK51" s="369"/>
      <c r="BL51" s="299"/>
    </row>
    <row r="52" spans="1:64" ht="30">
      <c r="A52" s="453">
        <v>44</v>
      </c>
      <c r="B52" s="454" t="s">
        <v>669</v>
      </c>
      <c r="C52" s="455" t="s">
        <v>1027</v>
      </c>
      <c r="D52" s="262">
        <v>39623</v>
      </c>
      <c r="E52" s="457">
        <v>5049</v>
      </c>
      <c r="F52" s="458">
        <v>0</v>
      </c>
      <c r="G52" s="459">
        <v>5049</v>
      </c>
      <c r="H52" s="458">
        <v>5303</v>
      </c>
      <c r="I52" s="458">
        <v>0</v>
      </c>
      <c r="J52" s="459">
        <v>5303</v>
      </c>
      <c r="K52" s="460">
        <v>105.03069914834622</v>
      </c>
      <c r="L52" s="447">
        <f t="shared" si="4"/>
        <v>5282</v>
      </c>
      <c r="M52" s="458"/>
      <c r="N52" s="550"/>
      <c r="O52" s="550"/>
      <c r="P52" s="458">
        <v>0</v>
      </c>
      <c r="Q52" s="458">
        <v>5282</v>
      </c>
      <c r="R52" s="458">
        <v>1423</v>
      </c>
      <c r="S52" s="458">
        <v>1429</v>
      </c>
      <c r="T52" s="448">
        <f t="shared" si="5"/>
        <v>5716</v>
      </c>
      <c r="U52" s="458">
        <v>0</v>
      </c>
      <c r="V52" s="448">
        <f t="shared" si="6"/>
        <v>0</v>
      </c>
      <c r="W52" s="458">
        <v>1429</v>
      </c>
      <c r="X52" s="448">
        <f t="shared" si="7"/>
        <v>5716</v>
      </c>
      <c r="Y52" s="458">
        <v>5716</v>
      </c>
      <c r="Z52" s="458">
        <v>5282</v>
      </c>
      <c r="AA52" s="458">
        <v>0</v>
      </c>
      <c r="AB52" s="458">
        <v>5282</v>
      </c>
      <c r="AC52" s="458">
        <v>2639</v>
      </c>
      <c r="AD52" s="458">
        <v>2663</v>
      </c>
      <c r="AE52" s="458">
        <v>0</v>
      </c>
      <c r="AF52" s="458">
        <v>2663</v>
      </c>
      <c r="AG52" s="389">
        <v>5326</v>
      </c>
      <c r="AH52" s="457">
        <v>5346</v>
      </c>
      <c r="AI52" s="458">
        <v>0</v>
      </c>
      <c r="AJ52" s="389">
        <v>5346</v>
      </c>
      <c r="AK52" s="383">
        <f t="shared" si="24"/>
        <v>5051</v>
      </c>
      <c r="AL52" s="461">
        <v>5092</v>
      </c>
      <c r="AM52" s="342"/>
      <c r="AN52" s="553"/>
      <c r="AO52" s="553"/>
      <c r="AP52" s="342">
        <f t="shared" si="15"/>
        <v>0</v>
      </c>
      <c r="AQ52" s="529">
        <f t="shared" si="8"/>
        <v>5092</v>
      </c>
      <c r="AR52" s="383">
        <f t="shared" si="9"/>
        <v>-190</v>
      </c>
      <c r="AS52" s="451">
        <f t="shared" si="16"/>
        <v>-190</v>
      </c>
      <c r="AT52" s="452"/>
      <c r="AU52" s="452"/>
      <c r="AV52" s="375">
        <f t="shared" si="10"/>
        <v>0</v>
      </c>
      <c r="AW52" s="375"/>
      <c r="AX52" s="375">
        <f t="shared" si="11"/>
        <v>0</v>
      </c>
      <c r="AY52" s="375"/>
      <c r="AZ52" s="375">
        <f t="shared" si="12"/>
        <v>0</v>
      </c>
      <c r="BA52" s="375">
        <f t="shared" si="13"/>
        <v>0</v>
      </c>
      <c r="BB52" s="376">
        <f t="shared" si="14"/>
        <v>-190</v>
      </c>
      <c r="BC52" s="524"/>
      <c r="BD52" s="371"/>
      <c r="BE52" s="371"/>
      <c r="BF52" s="371"/>
      <c r="BG52" s="371"/>
      <c r="BH52" s="299">
        <f t="shared" si="21"/>
        <v>-252</v>
      </c>
      <c r="BI52" s="369">
        <f t="shared" si="22"/>
        <v>-665</v>
      </c>
      <c r="BJ52" s="369">
        <f t="shared" si="23"/>
        <v>-275</v>
      </c>
      <c r="BK52" s="369"/>
      <c r="BL52" s="299"/>
    </row>
    <row r="53" spans="1:64">
      <c r="A53" s="453">
        <v>45</v>
      </c>
      <c r="B53" s="454" t="s">
        <v>663</v>
      </c>
      <c r="C53" s="455" t="s">
        <v>12</v>
      </c>
      <c r="D53" s="262">
        <v>26201</v>
      </c>
      <c r="E53" s="457">
        <v>2408</v>
      </c>
      <c r="F53" s="458">
        <v>0</v>
      </c>
      <c r="G53" s="459">
        <v>2408</v>
      </c>
      <c r="H53" s="458">
        <v>2410</v>
      </c>
      <c r="I53" s="458">
        <v>0</v>
      </c>
      <c r="J53" s="459">
        <v>2410</v>
      </c>
      <c r="K53" s="460">
        <v>100.08305647840533</v>
      </c>
      <c r="L53" s="447">
        <f t="shared" si="4"/>
        <v>2408</v>
      </c>
      <c r="M53" s="458"/>
      <c r="N53" s="550"/>
      <c r="O53" s="550"/>
      <c r="P53" s="458">
        <v>0</v>
      </c>
      <c r="Q53" s="458">
        <v>2408</v>
      </c>
      <c r="R53" s="458">
        <v>627</v>
      </c>
      <c r="S53" s="458">
        <v>639</v>
      </c>
      <c r="T53" s="448">
        <f t="shared" si="5"/>
        <v>2556</v>
      </c>
      <c r="U53" s="458">
        <v>0</v>
      </c>
      <c r="V53" s="448">
        <f t="shared" si="6"/>
        <v>0</v>
      </c>
      <c r="W53" s="458">
        <v>639</v>
      </c>
      <c r="X53" s="448">
        <f t="shared" si="7"/>
        <v>2556</v>
      </c>
      <c r="Y53" s="458">
        <v>2556</v>
      </c>
      <c r="Z53" s="458">
        <v>2408</v>
      </c>
      <c r="AA53" s="458">
        <v>0</v>
      </c>
      <c r="AB53" s="458">
        <v>2408</v>
      </c>
      <c r="AC53" s="458">
        <v>1213</v>
      </c>
      <c r="AD53" s="458">
        <v>1234</v>
      </c>
      <c r="AE53" s="458">
        <v>0</v>
      </c>
      <c r="AF53" s="458">
        <v>1234</v>
      </c>
      <c r="AG53" s="389">
        <v>2468</v>
      </c>
      <c r="AH53" s="457">
        <v>2409</v>
      </c>
      <c r="AI53" s="458">
        <v>0</v>
      </c>
      <c r="AJ53" s="389">
        <v>2409</v>
      </c>
      <c r="AK53" s="383">
        <f t="shared" si="24"/>
        <v>2276</v>
      </c>
      <c r="AL53" s="461">
        <v>2295</v>
      </c>
      <c r="AM53" s="342"/>
      <c r="AN53" s="553"/>
      <c r="AO53" s="553"/>
      <c r="AP53" s="342">
        <f t="shared" si="15"/>
        <v>0</v>
      </c>
      <c r="AQ53" s="529">
        <f t="shared" si="8"/>
        <v>2295</v>
      </c>
      <c r="AR53" s="383">
        <f t="shared" si="9"/>
        <v>-113</v>
      </c>
      <c r="AS53" s="451">
        <f t="shared" si="16"/>
        <v>-113</v>
      </c>
      <c r="AT53" s="452"/>
      <c r="AU53" s="452"/>
      <c r="AV53" s="375">
        <f t="shared" si="10"/>
        <v>0</v>
      </c>
      <c r="AW53" s="375"/>
      <c r="AX53" s="375">
        <f t="shared" si="11"/>
        <v>0</v>
      </c>
      <c r="AY53" s="375"/>
      <c r="AZ53" s="375">
        <f t="shared" si="12"/>
        <v>0</v>
      </c>
      <c r="BA53" s="375">
        <f t="shared" si="13"/>
        <v>0</v>
      </c>
      <c r="BB53" s="376">
        <f t="shared" si="14"/>
        <v>-113</v>
      </c>
      <c r="BC53" s="524"/>
      <c r="BD53" s="371"/>
      <c r="BE53" s="371"/>
      <c r="BF53" s="371"/>
      <c r="BG53" s="371"/>
      <c r="BH53" s="299">
        <f t="shared" si="21"/>
        <v>-134</v>
      </c>
      <c r="BI53" s="369">
        <f t="shared" si="22"/>
        <v>-280</v>
      </c>
      <c r="BJ53" s="369">
        <f t="shared" si="23"/>
        <v>-192</v>
      </c>
      <c r="BK53" s="369"/>
      <c r="BL53" s="299"/>
    </row>
    <row r="54" spans="1:64" ht="30">
      <c r="A54" s="453">
        <v>46</v>
      </c>
      <c r="B54" s="454" t="s">
        <v>678</v>
      </c>
      <c r="C54" s="455" t="s">
        <v>1068</v>
      </c>
      <c r="D54" s="456">
        <v>5322</v>
      </c>
      <c r="E54" s="457">
        <v>250</v>
      </c>
      <c r="F54" s="458">
        <v>0</v>
      </c>
      <c r="G54" s="459">
        <v>250</v>
      </c>
      <c r="H54" s="458">
        <v>227</v>
      </c>
      <c r="I54" s="458">
        <v>0</v>
      </c>
      <c r="J54" s="459">
        <v>227</v>
      </c>
      <c r="K54" s="460">
        <v>90.8</v>
      </c>
      <c r="L54" s="447">
        <f t="shared" si="4"/>
        <v>250</v>
      </c>
      <c r="M54" s="458"/>
      <c r="N54" s="550"/>
      <c r="O54" s="550"/>
      <c r="P54" s="458">
        <v>0</v>
      </c>
      <c r="Q54" s="458">
        <v>250</v>
      </c>
      <c r="R54" s="458">
        <v>55</v>
      </c>
      <c r="S54" s="458">
        <v>0</v>
      </c>
      <c r="T54" s="448">
        <f t="shared" si="5"/>
        <v>0</v>
      </c>
      <c r="U54" s="458">
        <v>0</v>
      </c>
      <c r="V54" s="448">
        <f t="shared" si="6"/>
        <v>0</v>
      </c>
      <c r="W54" s="458">
        <v>0</v>
      </c>
      <c r="X54" s="448">
        <f t="shared" si="7"/>
        <v>0</v>
      </c>
      <c r="Y54" s="458">
        <v>0</v>
      </c>
      <c r="Z54" s="458">
        <v>245</v>
      </c>
      <c r="AA54" s="458">
        <v>0</v>
      </c>
      <c r="AB54" s="458">
        <v>245</v>
      </c>
      <c r="AC54" s="458">
        <v>119</v>
      </c>
      <c r="AD54" s="458">
        <v>121</v>
      </c>
      <c r="AE54" s="458">
        <v>0</v>
      </c>
      <c r="AF54" s="458">
        <v>121</v>
      </c>
      <c r="AG54" s="389">
        <v>242</v>
      </c>
      <c r="AH54" s="457">
        <v>245</v>
      </c>
      <c r="AI54" s="458">
        <v>0</v>
      </c>
      <c r="AJ54" s="389">
        <v>245</v>
      </c>
      <c r="AK54" s="383">
        <f t="shared" si="24"/>
        <v>231</v>
      </c>
      <c r="AL54" s="461">
        <v>233</v>
      </c>
      <c r="AM54" s="342"/>
      <c r="AN54" s="553"/>
      <c r="AO54" s="553"/>
      <c r="AP54" s="342">
        <f t="shared" si="15"/>
        <v>0</v>
      </c>
      <c r="AQ54" s="529">
        <f t="shared" si="8"/>
        <v>233</v>
      </c>
      <c r="AR54" s="383">
        <f t="shared" si="9"/>
        <v>-17</v>
      </c>
      <c r="AS54" s="451">
        <f t="shared" si="16"/>
        <v>-17</v>
      </c>
      <c r="AT54" s="452"/>
      <c r="AU54" s="452"/>
      <c r="AV54" s="375">
        <f t="shared" si="10"/>
        <v>0</v>
      </c>
      <c r="AW54" s="375"/>
      <c r="AX54" s="375">
        <f t="shared" si="11"/>
        <v>0</v>
      </c>
      <c r="AY54" s="375"/>
      <c r="AZ54" s="375">
        <f t="shared" si="12"/>
        <v>0</v>
      </c>
      <c r="BA54" s="375">
        <f t="shared" si="13"/>
        <v>0</v>
      </c>
      <c r="BB54" s="376">
        <f t="shared" si="14"/>
        <v>-17</v>
      </c>
      <c r="BC54" s="524"/>
      <c r="BD54" s="371"/>
      <c r="BE54" s="371"/>
      <c r="BF54" s="371"/>
      <c r="BG54" s="371"/>
      <c r="BH54" s="299">
        <f t="shared" si="21"/>
        <v>4</v>
      </c>
      <c r="BI54" s="369">
        <f t="shared" si="22"/>
        <v>231</v>
      </c>
      <c r="BJ54" s="369">
        <f t="shared" si="23"/>
        <v>-11</v>
      </c>
      <c r="BK54" s="369"/>
      <c r="BL54" s="299"/>
    </row>
    <row r="55" spans="1:64" s="472" customFormat="1">
      <c r="A55" s="463"/>
      <c r="B55" s="464" t="s">
        <v>661</v>
      </c>
      <c r="C55" s="464" t="s">
        <v>661</v>
      </c>
      <c r="D55" s="466">
        <v>429289</v>
      </c>
      <c r="E55" s="467"/>
      <c r="F55" s="463"/>
      <c r="G55" s="463"/>
      <c r="H55" s="463"/>
      <c r="I55" s="463"/>
      <c r="J55" s="463"/>
      <c r="K55" s="468"/>
      <c r="L55" s="447"/>
      <c r="M55" s="469"/>
      <c r="N55" s="551"/>
      <c r="O55" s="551"/>
      <c r="P55" s="469"/>
      <c r="Q55" s="469"/>
      <c r="R55" s="463"/>
      <c r="S55" s="463"/>
      <c r="T55" s="448">
        <f t="shared" si="5"/>
        <v>0</v>
      </c>
      <c r="U55" s="463"/>
      <c r="V55" s="448">
        <f t="shared" si="6"/>
        <v>0</v>
      </c>
      <c r="W55" s="463"/>
      <c r="X55" s="448">
        <f t="shared" si="7"/>
        <v>0</v>
      </c>
      <c r="Y55" s="463"/>
      <c r="Z55" s="463"/>
      <c r="AA55" s="463"/>
      <c r="AB55" s="463"/>
      <c r="AC55" s="463"/>
      <c r="AD55" s="463"/>
      <c r="AE55" s="463"/>
      <c r="AF55" s="463"/>
      <c r="AG55" s="390"/>
      <c r="AH55" s="467"/>
      <c r="AI55" s="463"/>
      <c r="AJ55" s="390"/>
      <c r="AK55" s="385"/>
      <c r="AL55" s="470"/>
      <c r="AM55" s="379"/>
      <c r="AN55" s="555"/>
      <c r="AO55" s="555"/>
      <c r="AP55" s="342">
        <f t="shared" si="15"/>
        <v>0</v>
      </c>
      <c r="AQ55" s="530"/>
      <c r="AR55" s="385"/>
      <c r="AS55" s="451">
        <f t="shared" si="16"/>
        <v>0</v>
      </c>
      <c r="AT55" s="452"/>
      <c r="AU55" s="452"/>
      <c r="AV55" s="375"/>
      <c r="AW55" s="375"/>
      <c r="AX55" s="375"/>
      <c r="AY55" s="375"/>
      <c r="AZ55" s="375"/>
      <c r="BA55" s="375"/>
      <c r="BB55" s="376"/>
      <c r="BC55" s="526"/>
      <c r="BD55" s="373"/>
      <c r="BE55" s="373"/>
      <c r="BF55" s="373"/>
      <c r="BG55" s="373"/>
      <c r="BH55" s="374">
        <f t="shared" si="21"/>
        <v>0</v>
      </c>
      <c r="BI55" s="471">
        <f t="shared" si="22"/>
        <v>0</v>
      </c>
      <c r="BJ55" s="471">
        <f t="shared" si="23"/>
        <v>0</v>
      </c>
      <c r="BK55" s="471"/>
      <c r="BL55" s="374"/>
    </row>
    <row r="56" spans="1:64">
      <c r="A56" s="453">
        <v>47</v>
      </c>
      <c r="B56" s="454" t="s">
        <v>661</v>
      </c>
      <c r="C56" s="455" t="s">
        <v>1048</v>
      </c>
      <c r="D56" s="456"/>
      <c r="E56" s="457">
        <v>13354</v>
      </c>
      <c r="F56" s="458">
        <v>692</v>
      </c>
      <c r="G56" s="459">
        <v>14046</v>
      </c>
      <c r="H56" s="458">
        <v>13354</v>
      </c>
      <c r="I56" s="458">
        <v>703</v>
      </c>
      <c r="J56" s="459">
        <v>14057</v>
      </c>
      <c r="K56" s="460">
        <v>100.07831411077888</v>
      </c>
      <c r="L56" s="447">
        <f t="shared" si="4"/>
        <v>13304</v>
      </c>
      <c r="M56" s="458">
        <v>536</v>
      </c>
      <c r="N56" s="458"/>
      <c r="O56" s="458"/>
      <c r="P56" s="458">
        <v>683</v>
      </c>
      <c r="Q56" s="458">
        <v>14523</v>
      </c>
      <c r="R56" s="458">
        <v>3423</v>
      </c>
      <c r="S56" s="458">
        <v>3491</v>
      </c>
      <c r="T56" s="448">
        <f t="shared" si="5"/>
        <v>13964</v>
      </c>
      <c r="U56" s="458">
        <v>167</v>
      </c>
      <c r="V56" s="448">
        <f t="shared" si="6"/>
        <v>668</v>
      </c>
      <c r="W56" s="458">
        <v>3658</v>
      </c>
      <c r="X56" s="448">
        <f t="shared" si="7"/>
        <v>14632</v>
      </c>
      <c r="Y56" s="458">
        <v>14632</v>
      </c>
      <c r="Z56" s="458">
        <v>13849</v>
      </c>
      <c r="AA56" s="458">
        <v>672</v>
      </c>
      <c r="AB56" s="458">
        <v>14521</v>
      </c>
      <c r="AC56" s="458">
        <v>6430</v>
      </c>
      <c r="AD56" s="458">
        <v>6563</v>
      </c>
      <c r="AE56" s="458">
        <v>300</v>
      </c>
      <c r="AF56" s="458">
        <v>6863</v>
      </c>
      <c r="AG56" s="389">
        <v>13726</v>
      </c>
      <c r="AH56" s="457">
        <v>16169</v>
      </c>
      <c r="AI56" s="458">
        <v>1117</v>
      </c>
      <c r="AJ56" s="389">
        <v>17286</v>
      </c>
      <c r="AK56" s="383">
        <f t="shared" ref="AK56:AK62" si="25">ROUND(AJ56*$BM$116,0)</f>
        <v>16333</v>
      </c>
      <c r="AL56" s="461">
        <f>13354-50</f>
        <v>13304</v>
      </c>
      <c r="AM56" s="342">
        <v>511</v>
      </c>
      <c r="AN56" s="342"/>
      <c r="AO56" s="342"/>
      <c r="AP56" s="342">
        <f t="shared" si="15"/>
        <v>683</v>
      </c>
      <c r="AQ56" s="376">
        <f t="shared" si="8"/>
        <v>14498</v>
      </c>
      <c r="AR56" s="383">
        <f t="shared" si="9"/>
        <v>-25</v>
      </c>
      <c r="AS56" s="451">
        <f t="shared" si="16"/>
        <v>0</v>
      </c>
      <c r="AT56" s="452">
        <v>-50</v>
      </c>
      <c r="AU56" s="452"/>
      <c r="AV56" s="375">
        <f t="shared" si="10"/>
        <v>-25</v>
      </c>
      <c r="AW56" s="375"/>
      <c r="AX56" s="375">
        <f t="shared" si="11"/>
        <v>0</v>
      </c>
      <c r="AY56" s="375"/>
      <c r="AZ56" s="375">
        <f t="shared" si="12"/>
        <v>0</v>
      </c>
      <c r="BA56" s="375">
        <f>AP56-P56</f>
        <v>0</v>
      </c>
      <c r="BB56" s="376">
        <f t="shared" si="14"/>
        <v>-25</v>
      </c>
      <c r="BC56" s="524"/>
      <c r="BD56" s="371"/>
      <c r="BE56" s="371"/>
      <c r="BF56" s="371"/>
      <c r="BG56" s="371"/>
      <c r="BH56" s="299">
        <f t="shared" si="21"/>
        <v>2276</v>
      </c>
      <c r="BI56" s="369">
        <f t="shared" si="22"/>
        <v>1701</v>
      </c>
      <c r="BJ56" s="369">
        <f t="shared" si="23"/>
        <v>2607</v>
      </c>
      <c r="BK56" s="369"/>
      <c r="BL56" s="299"/>
    </row>
    <row r="57" spans="1:64" ht="30">
      <c r="A57" s="453">
        <v>48</v>
      </c>
      <c r="B57" s="454" t="s">
        <v>661</v>
      </c>
      <c r="C57" s="455" t="s">
        <v>1049</v>
      </c>
      <c r="D57" s="456"/>
      <c r="E57" s="457">
        <v>12431</v>
      </c>
      <c r="F57" s="458">
        <v>0</v>
      </c>
      <c r="G57" s="459">
        <v>12431</v>
      </c>
      <c r="H57" s="458">
        <v>12249</v>
      </c>
      <c r="I57" s="458">
        <v>0</v>
      </c>
      <c r="J57" s="459">
        <v>12249</v>
      </c>
      <c r="K57" s="460">
        <v>98.535918268844014</v>
      </c>
      <c r="L57" s="447">
        <f t="shared" si="4"/>
        <v>12603</v>
      </c>
      <c r="M57" s="458"/>
      <c r="N57" s="550"/>
      <c r="O57" s="550"/>
      <c r="P57" s="458">
        <v>0</v>
      </c>
      <c r="Q57" s="458">
        <v>12603</v>
      </c>
      <c r="R57" s="458">
        <v>3020</v>
      </c>
      <c r="S57" s="458">
        <v>3151</v>
      </c>
      <c r="T57" s="448">
        <f t="shared" si="5"/>
        <v>12604</v>
      </c>
      <c r="U57" s="458">
        <v>0</v>
      </c>
      <c r="V57" s="448">
        <f t="shared" si="6"/>
        <v>0</v>
      </c>
      <c r="W57" s="458">
        <v>3151</v>
      </c>
      <c r="X57" s="448">
        <f t="shared" si="7"/>
        <v>12604</v>
      </c>
      <c r="Y57" s="458">
        <v>12604</v>
      </c>
      <c r="Z57" s="458">
        <v>12603</v>
      </c>
      <c r="AA57" s="458">
        <v>0</v>
      </c>
      <c r="AB57" s="458">
        <v>12603</v>
      </c>
      <c r="AC57" s="458">
        <v>5014</v>
      </c>
      <c r="AD57" s="458">
        <v>5152</v>
      </c>
      <c r="AE57" s="458">
        <v>0</v>
      </c>
      <c r="AF57" s="458">
        <v>5152</v>
      </c>
      <c r="AG57" s="389">
        <v>10304</v>
      </c>
      <c r="AH57" s="457">
        <v>12603</v>
      </c>
      <c r="AI57" s="458">
        <v>20</v>
      </c>
      <c r="AJ57" s="389">
        <v>12623</v>
      </c>
      <c r="AK57" s="383">
        <f t="shared" si="25"/>
        <v>11927</v>
      </c>
      <c r="AL57" s="461">
        <f>12024+100+300+50</f>
        <v>12474</v>
      </c>
      <c r="AM57" s="342"/>
      <c r="AN57" s="553"/>
      <c r="AO57" s="553"/>
      <c r="AP57" s="342">
        <f t="shared" si="15"/>
        <v>0</v>
      </c>
      <c r="AQ57" s="529">
        <f t="shared" si="8"/>
        <v>12474</v>
      </c>
      <c r="AR57" s="383">
        <f t="shared" si="9"/>
        <v>-129</v>
      </c>
      <c r="AS57" s="451">
        <f t="shared" si="16"/>
        <v>-129</v>
      </c>
      <c r="AT57" s="452">
        <v>150</v>
      </c>
      <c r="AU57" s="452"/>
      <c r="AV57" s="375">
        <f t="shared" si="10"/>
        <v>0</v>
      </c>
      <c r="AW57" s="375"/>
      <c r="AX57" s="375">
        <f t="shared" si="11"/>
        <v>0</v>
      </c>
      <c r="AY57" s="375"/>
      <c r="AZ57" s="375">
        <f t="shared" si="12"/>
        <v>0</v>
      </c>
      <c r="BA57" s="375">
        <f t="shared" si="13"/>
        <v>0</v>
      </c>
      <c r="BB57" s="376">
        <f t="shared" si="14"/>
        <v>-129</v>
      </c>
      <c r="BC57" s="524"/>
      <c r="BD57" s="371"/>
      <c r="BE57" s="371"/>
      <c r="BF57" s="371"/>
      <c r="BG57" s="371"/>
      <c r="BH57" s="299">
        <f t="shared" si="21"/>
        <v>-322</v>
      </c>
      <c r="BI57" s="369">
        <f t="shared" si="22"/>
        <v>-677</v>
      </c>
      <c r="BJ57" s="369">
        <f t="shared" si="23"/>
        <v>1623</v>
      </c>
      <c r="BK57" s="369"/>
      <c r="BL57" s="299"/>
    </row>
    <row r="58" spans="1:64" ht="30">
      <c r="A58" s="453">
        <v>49</v>
      </c>
      <c r="B58" s="454" t="s">
        <v>661</v>
      </c>
      <c r="C58" s="455" t="s">
        <v>1050</v>
      </c>
      <c r="D58" s="456"/>
      <c r="E58" s="457">
        <v>8140</v>
      </c>
      <c r="F58" s="458">
        <v>10</v>
      </c>
      <c r="G58" s="459">
        <v>8150</v>
      </c>
      <c r="H58" s="458">
        <v>8037</v>
      </c>
      <c r="I58" s="458">
        <v>10</v>
      </c>
      <c r="J58" s="459">
        <v>8047</v>
      </c>
      <c r="K58" s="460">
        <v>98.736196319018404</v>
      </c>
      <c r="L58" s="447">
        <f t="shared" si="4"/>
        <v>7898</v>
      </c>
      <c r="M58" s="458">
        <v>339</v>
      </c>
      <c r="N58" s="458"/>
      <c r="O58" s="458"/>
      <c r="P58" s="458">
        <v>0</v>
      </c>
      <c r="Q58" s="458">
        <v>8237</v>
      </c>
      <c r="R58" s="458">
        <v>2086</v>
      </c>
      <c r="S58" s="458">
        <v>2155</v>
      </c>
      <c r="T58" s="448">
        <f t="shared" si="5"/>
        <v>8620</v>
      </c>
      <c r="U58" s="458">
        <v>0</v>
      </c>
      <c r="V58" s="448">
        <f t="shared" si="6"/>
        <v>0</v>
      </c>
      <c r="W58" s="458">
        <v>2155</v>
      </c>
      <c r="X58" s="448">
        <f t="shared" si="7"/>
        <v>8620</v>
      </c>
      <c r="Y58" s="458">
        <v>8620</v>
      </c>
      <c r="Z58" s="458">
        <v>8237</v>
      </c>
      <c r="AA58" s="458">
        <v>0</v>
      </c>
      <c r="AB58" s="458">
        <v>8237</v>
      </c>
      <c r="AC58" s="458">
        <v>3859</v>
      </c>
      <c r="AD58" s="458">
        <v>3995</v>
      </c>
      <c r="AE58" s="458">
        <v>0</v>
      </c>
      <c r="AF58" s="458">
        <v>3995</v>
      </c>
      <c r="AG58" s="389">
        <v>7990</v>
      </c>
      <c r="AH58" s="457">
        <v>8237</v>
      </c>
      <c r="AI58" s="458">
        <v>0</v>
      </c>
      <c r="AJ58" s="389">
        <v>8237</v>
      </c>
      <c r="AK58" s="383">
        <f t="shared" si="25"/>
        <v>7783</v>
      </c>
      <c r="AL58" s="461">
        <f>7549+200</f>
        <v>7749</v>
      </c>
      <c r="AM58" s="342">
        <v>254</v>
      </c>
      <c r="AN58" s="342"/>
      <c r="AO58" s="342"/>
      <c r="AP58" s="342">
        <f t="shared" si="15"/>
        <v>0</v>
      </c>
      <c r="AQ58" s="376">
        <f t="shared" si="8"/>
        <v>8003</v>
      </c>
      <c r="AR58" s="383">
        <f t="shared" si="9"/>
        <v>-234</v>
      </c>
      <c r="AS58" s="451">
        <f t="shared" si="16"/>
        <v>-149</v>
      </c>
      <c r="AT58" s="452"/>
      <c r="AU58" s="452"/>
      <c r="AV58" s="375">
        <f t="shared" si="10"/>
        <v>-85</v>
      </c>
      <c r="AW58" s="375"/>
      <c r="AX58" s="375">
        <f t="shared" si="11"/>
        <v>0</v>
      </c>
      <c r="AY58" s="375"/>
      <c r="AZ58" s="375">
        <f t="shared" si="12"/>
        <v>0</v>
      </c>
      <c r="BA58" s="375">
        <f t="shared" si="13"/>
        <v>0</v>
      </c>
      <c r="BB58" s="376">
        <f t="shared" si="14"/>
        <v>-234</v>
      </c>
      <c r="BC58" s="524"/>
      <c r="BD58" s="371"/>
      <c r="BE58" s="371"/>
      <c r="BF58" s="371"/>
      <c r="BG58" s="371"/>
      <c r="BH58" s="299">
        <f t="shared" si="21"/>
        <v>-264</v>
      </c>
      <c r="BI58" s="369">
        <f t="shared" si="22"/>
        <v>-837</v>
      </c>
      <c r="BJ58" s="369">
        <f t="shared" si="23"/>
        <v>-207</v>
      </c>
      <c r="BK58" s="369"/>
      <c r="BL58" s="299"/>
    </row>
    <row r="59" spans="1:64" ht="30">
      <c r="A59" s="453">
        <v>50</v>
      </c>
      <c r="B59" s="454" t="s">
        <v>661</v>
      </c>
      <c r="C59" s="455" t="s">
        <v>1051</v>
      </c>
      <c r="D59" s="456"/>
      <c r="E59" s="457">
        <v>11615</v>
      </c>
      <c r="F59" s="458">
        <v>363</v>
      </c>
      <c r="G59" s="459">
        <v>11978</v>
      </c>
      <c r="H59" s="458">
        <v>11402</v>
      </c>
      <c r="I59" s="458">
        <v>374</v>
      </c>
      <c r="J59" s="459">
        <v>11776</v>
      </c>
      <c r="K59" s="460">
        <v>98.31357488729337</v>
      </c>
      <c r="L59" s="447">
        <f t="shared" si="4"/>
        <v>11709</v>
      </c>
      <c r="M59" s="458"/>
      <c r="N59" s="550"/>
      <c r="O59" s="550"/>
      <c r="P59" s="458">
        <v>200</v>
      </c>
      <c r="Q59" s="458">
        <v>11909</v>
      </c>
      <c r="R59" s="458">
        <v>2889</v>
      </c>
      <c r="S59" s="458">
        <v>2988</v>
      </c>
      <c r="T59" s="448">
        <f t="shared" si="5"/>
        <v>11952</v>
      </c>
      <c r="U59" s="458">
        <v>83</v>
      </c>
      <c r="V59" s="448">
        <f t="shared" si="6"/>
        <v>332</v>
      </c>
      <c r="W59" s="458">
        <v>3071</v>
      </c>
      <c r="X59" s="448">
        <f t="shared" si="7"/>
        <v>12284</v>
      </c>
      <c r="Y59" s="458">
        <v>12284</v>
      </c>
      <c r="Z59" s="458">
        <v>11709</v>
      </c>
      <c r="AA59" s="458">
        <v>200</v>
      </c>
      <c r="AB59" s="458">
        <v>11909</v>
      </c>
      <c r="AC59" s="458">
        <v>5492</v>
      </c>
      <c r="AD59" s="458">
        <v>5644</v>
      </c>
      <c r="AE59" s="458">
        <v>177</v>
      </c>
      <c r="AF59" s="458">
        <v>5821</v>
      </c>
      <c r="AG59" s="389">
        <v>11642</v>
      </c>
      <c r="AH59" s="457">
        <v>11712</v>
      </c>
      <c r="AI59" s="458">
        <v>670</v>
      </c>
      <c r="AJ59" s="389">
        <v>12382</v>
      </c>
      <c r="AK59" s="383">
        <f t="shared" si="25"/>
        <v>11700</v>
      </c>
      <c r="AL59" s="461">
        <v>11709</v>
      </c>
      <c r="AM59" s="342"/>
      <c r="AN59" s="553"/>
      <c r="AO59" s="553"/>
      <c r="AP59" s="342">
        <f t="shared" si="15"/>
        <v>200</v>
      </c>
      <c r="AQ59" s="529">
        <f t="shared" si="8"/>
        <v>11909</v>
      </c>
      <c r="AR59" s="383">
        <f t="shared" si="9"/>
        <v>0</v>
      </c>
      <c r="AS59" s="451">
        <f t="shared" si="16"/>
        <v>0</v>
      </c>
      <c r="AT59" s="452"/>
      <c r="AU59" s="452"/>
      <c r="AV59" s="375">
        <f t="shared" si="10"/>
        <v>0</v>
      </c>
      <c r="AW59" s="375"/>
      <c r="AX59" s="375">
        <f t="shared" si="11"/>
        <v>0</v>
      </c>
      <c r="AY59" s="375"/>
      <c r="AZ59" s="375">
        <f t="shared" si="12"/>
        <v>0</v>
      </c>
      <c r="BA59" s="375">
        <f t="shared" si="13"/>
        <v>0</v>
      </c>
      <c r="BB59" s="376">
        <f t="shared" si="14"/>
        <v>0</v>
      </c>
      <c r="BC59" s="524"/>
      <c r="BD59" s="371"/>
      <c r="BE59" s="371"/>
      <c r="BF59" s="371"/>
      <c r="BG59" s="371"/>
      <c r="BH59" s="299">
        <f t="shared" si="21"/>
        <v>-76</v>
      </c>
      <c r="BI59" s="369">
        <f t="shared" si="22"/>
        <v>-584</v>
      </c>
      <c r="BJ59" s="369">
        <f t="shared" si="23"/>
        <v>58</v>
      </c>
      <c r="BK59" s="369"/>
      <c r="BL59" s="299"/>
    </row>
    <row r="60" spans="1:64">
      <c r="A60" s="453">
        <v>51</v>
      </c>
      <c r="B60" s="454" t="s">
        <v>661</v>
      </c>
      <c r="C60" s="455" t="s">
        <v>1074</v>
      </c>
      <c r="D60" s="456"/>
      <c r="E60" s="457">
        <v>18681</v>
      </c>
      <c r="F60" s="458">
        <v>58</v>
      </c>
      <c r="G60" s="459">
        <v>18739</v>
      </c>
      <c r="H60" s="458">
        <v>18183</v>
      </c>
      <c r="I60" s="458">
        <v>59</v>
      </c>
      <c r="J60" s="459">
        <v>18242</v>
      </c>
      <c r="K60" s="460">
        <v>97.347777362719469</v>
      </c>
      <c r="L60" s="447">
        <f t="shared" si="4"/>
        <v>17764</v>
      </c>
      <c r="M60" s="458"/>
      <c r="N60" s="550">
        <v>33</v>
      </c>
      <c r="O60" s="550"/>
      <c r="P60" s="458">
        <v>50</v>
      </c>
      <c r="Q60" s="458">
        <v>17847</v>
      </c>
      <c r="R60" s="458">
        <v>4542</v>
      </c>
      <c r="S60" s="458">
        <v>4494</v>
      </c>
      <c r="T60" s="448">
        <f t="shared" si="5"/>
        <v>17976</v>
      </c>
      <c r="U60" s="458">
        <v>19</v>
      </c>
      <c r="V60" s="448">
        <f t="shared" si="6"/>
        <v>76</v>
      </c>
      <c r="W60" s="458">
        <v>4513</v>
      </c>
      <c r="X60" s="448">
        <f t="shared" si="7"/>
        <v>18052</v>
      </c>
      <c r="Y60" s="458">
        <v>18052</v>
      </c>
      <c r="Z60" s="458">
        <v>17797</v>
      </c>
      <c r="AA60" s="458">
        <v>50</v>
      </c>
      <c r="AB60" s="458">
        <v>17847</v>
      </c>
      <c r="AC60" s="458">
        <v>7922</v>
      </c>
      <c r="AD60" s="458">
        <v>8537</v>
      </c>
      <c r="AE60" s="458">
        <v>35</v>
      </c>
      <c r="AF60" s="458">
        <v>8572</v>
      </c>
      <c r="AG60" s="389">
        <v>17144</v>
      </c>
      <c r="AH60" s="457">
        <v>19216</v>
      </c>
      <c r="AI60" s="458">
        <v>60</v>
      </c>
      <c r="AJ60" s="389">
        <v>19276</v>
      </c>
      <c r="AK60" s="383">
        <f t="shared" si="25"/>
        <v>18214</v>
      </c>
      <c r="AL60" s="461">
        <v>17764</v>
      </c>
      <c r="AM60" s="342"/>
      <c r="AN60" s="553">
        <f>N60</f>
        <v>33</v>
      </c>
      <c r="AO60" s="553"/>
      <c r="AP60" s="342">
        <f t="shared" si="15"/>
        <v>50</v>
      </c>
      <c r="AQ60" s="529">
        <f t="shared" si="8"/>
        <v>17847</v>
      </c>
      <c r="AR60" s="383">
        <f t="shared" si="9"/>
        <v>0</v>
      </c>
      <c r="AS60" s="451">
        <f t="shared" si="16"/>
        <v>0</v>
      </c>
      <c r="AT60" s="452"/>
      <c r="AU60" s="452"/>
      <c r="AV60" s="375">
        <f t="shared" si="10"/>
        <v>0</v>
      </c>
      <c r="AW60" s="375"/>
      <c r="AX60" s="375">
        <f t="shared" si="11"/>
        <v>0</v>
      </c>
      <c r="AY60" s="375"/>
      <c r="AZ60" s="375">
        <f t="shared" si="12"/>
        <v>0</v>
      </c>
      <c r="BA60" s="375">
        <f t="shared" si="13"/>
        <v>0</v>
      </c>
      <c r="BB60" s="376">
        <f t="shared" si="14"/>
        <v>0</v>
      </c>
      <c r="BC60" s="524"/>
      <c r="BD60" s="371"/>
      <c r="BE60" s="371"/>
      <c r="BF60" s="371"/>
      <c r="BG60" s="371"/>
      <c r="BH60" s="299">
        <f t="shared" si="21"/>
        <v>-28</v>
      </c>
      <c r="BI60" s="369">
        <f t="shared" si="22"/>
        <v>162</v>
      </c>
      <c r="BJ60" s="369">
        <f t="shared" si="23"/>
        <v>1070</v>
      </c>
      <c r="BK60" s="369"/>
      <c r="BL60" s="299"/>
    </row>
    <row r="61" spans="1:64" ht="30">
      <c r="A61" s="453">
        <v>52</v>
      </c>
      <c r="B61" s="454" t="s">
        <v>661</v>
      </c>
      <c r="C61" s="455" t="s">
        <v>682</v>
      </c>
      <c r="D61" s="456"/>
      <c r="E61" s="457">
        <v>2366</v>
      </c>
      <c r="F61" s="458">
        <v>0</v>
      </c>
      <c r="G61" s="459">
        <v>2366</v>
      </c>
      <c r="H61" s="458">
        <v>2351</v>
      </c>
      <c r="I61" s="458">
        <v>0</v>
      </c>
      <c r="J61" s="459">
        <v>2351</v>
      </c>
      <c r="K61" s="460">
        <v>99.366018596787825</v>
      </c>
      <c r="L61" s="447">
        <f t="shared" si="4"/>
        <v>2219</v>
      </c>
      <c r="M61" s="458"/>
      <c r="N61" s="550"/>
      <c r="O61" s="550"/>
      <c r="P61" s="458">
        <v>0</v>
      </c>
      <c r="Q61" s="458">
        <v>2219</v>
      </c>
      <c r="R61" s="458">
        <v>606</v>
      </c>
      <c r="S61" s="458">
        <v>618</v>
      </c>
      <c r="T61" s="448">
        <f t="shared" si="5"/>
        <v>2472</v>
      </c>
      <c r="U61" s="458">
        <v>0</v>
      </c>
      <c r="V61" s="448">
        <f t="shared" si="6"/>
        <v>0</v>
      </c>
      <c r="W61" s="458">
        <v>618</v>
      </c>
      <c r="X61" s="448">
        <f t="shared" si="7"/>
        <v>2472</v>
      </c>
      <c r="Y61" s="458">
        <v>2472</v>
      </c>
      <c r="Z61" s="458">
        <v>2219</v>
      </c>
      <c r="AA61" s="458">
        <v>0</v>
      </c>
      <c r="AB61" s="458">
        <v>2219</v>
      </c>
      <c r="AC61" s="458">
        <v>1029</v>
      </c>
      <c r="AD61" s="458">
        <v>1056</v>
      </c>
      <c r="AE61" s="458">
        <v>0</v>
      </c>
      <c r="AF61" s="458">
        <v>1056</v>
      </c>
      <c r="AG61" s="389">
        <v>2112</v>
      </c>
      <c r="AH61" s="457">
        <v>2319</v>
      </c>
      <c r="AI61" s="458">
        <v>0</v>
      </c>
      <c r="AJ61" s="389">
        <v>2319</v>
      </c>
      <c r="AK61" s="383">
        <f t="shared" si="25"/>
        <v>2191</v>
      </c>
      <c r="AL61" s="461">
        <v>2209</v>
      </c>
      <c r="AM61" s="342"/>
      <c r="AN61" s="553"/>
      <c r="AO61" s="553"/>
      <c r="AP61" s="342">
        <f t="shared" si="15"/>
        <v>0</v>
      </c>
      <c r="AQ61" s="529">
        <f t="shared" si="8"/>
        <v>2209</v>
      </c>
      <c r="AR61" s="383">
        <f t="shared" si="9"/>
        <v>-10</v>
      </c>
      <c r="AS61" s="451">
        <f t="shared" si="16"/>
        <v>-10</v>
      </c>
      <c r="AT61" s="452"/>
      <c r="AU61" s="452"/>
      <c r="AV61" s="375">
        <f t="shared" si="10"/>
        <v>0</v>
      </c>
      <c r="AW61" s="375"/>
      <c r="AX61" s="375">
        <f t="shared" si="11"/>
        <v>0</v>
      </c>
      <c r="AY61" s="375"/>
      <c r="AZ61" s="375">
        <f t="shared" si="12"/>
        <v>0</v>
      </c>
      <c r="BA61" s="375">
        <f t="shared" si="13"/>
        <v>0</v>
      </c>
      <c r="BB61" s="376">
        <f t="shared" si="14"/>
        <v>-10</v>
      </c>
      <c r="BC61" s="524"/>
      <c r="BD61" s="371"/>
      <c r="BE61" s="371"/>
      <c r="BF61" s="371"/>
      <c r="BG61" s="371"/>
      <c r="BH61" s="299">
        <f t="shared" si="21"/>
        <v>-160</v>
      </c>
      <c r="BI61" s="369">
        <f t="shared" si="22"/>
        <v>-281</v>
      </c>
      <c r="BJ61" s="369">
        <f t="shared" si="23"/>
        <v>79</v>
      </c>
      <c r="BK61" s="369"/>
      <c r="BL61" s="299"/>
    </row>
    <row r="62" spans="1:64" ht="30">
      <c r="A62" s="453">
        <v>53</v>
      </c>
      <c r="B62" s="454" t="s">
        <v>661</v>
      </c>
      <c r="C62" s="455" t="s">
        <v>1080</v>
      </c>
      <c r="D62" s="456"/>
      <c r="E62" s="457">
        <v>0</v>
      </c>
      <c r="F62" s="458">
        <v>0</v>
      </c>
      <c r="G62" s="459">
        <v>0</v>
      </c>
      <c r="H62" s="458">
        <v>0</v>
      </c>
      <c r="I62" s="458">
        <v>0</v>
      </c>
      <c r="J62" s="459">
        <v>0</v>
      </c>
      <c r="K62" s="460">
        <v>0</v>
      </c>
      <c r="L62" s="447">
        <f t="shared" si="4"/>
        <v>0</v>
      </c>
      <c r="M62" s="458"/>
      <c r="N62" s="550"/>
      <c r="O62" s="550"/>
      <c r="P62" s="458">
        <v>0</v>
      </c>
      <c r="Q62" s="458">
        <v>0</v>
      </c>
      <c r="R62" s="458">
        <v>0</v>
      </c>
      <c r="S62" s="458">
        <v>0</v>
      </c>
      <c r="T62" s="448">
        <f t="shared" si="5"/>
        <v>0</v>
      </c>
      <c r="U62" s="458">
        <v>0</v>
      </c>
      <c r="V62" s="448">
        <f t="shared" si="6"/>
        <v>0</v>
      </c>
      <c r="W62" s="458">
        <v>0</v>
      </c>
      <c r="X62" s="448">
        <f t="shared" si="7"/>
        <v>0</v>
      </c>
      <c r="Y62" s="458">
        <v>0</v>
      </c>
      <c r="Z62" s="458">
        <v>0</v>
      </c>
      <c r="AA62" s="458">
        <v>0</v>
      </c>
      <c r="AB62" s="458">
        <v>0</v>
      </c>
      <c r="AC62" s="458">
        <v>0</v>
      </c>
      <c r="AD62" s="458">
        <v>0</v>
      </c>
      <c r="AE62" s="458">
        <v>0</v>
      </c>
      <c r="AF62" s="458">
        <v>0</v>
      </c>
      <c r="AG62" s="389">
        <v>0</v>
      </c>
      <c r="AH62" s="457">
        <v>1000</v>
      </c>
      <c r="AI62" s="458">
        <v>0</v>
      </c>
      <c r="AJ62" s="389">
        <v>1000</v>
      </c>
      <c r="AK62" s="383">
        <f t="shared" si="25"/>
        <v>945</v>
      </c>
      <c r="AL62" s="461">
        <v>0</v>
      </c>
      <c r="AM62" s="342"/>
      <c r="AN62" s="553"/>
      <c r="AO62" s="553"/>
      <c r="AP62" s="342">
        <f t="shared" si="15"/>
        <v>0</v>
      </c>
      <c r="AQ62" s="529">
        <f t="shared" si="8"/>
        <v>0</v>
      </c>
      <c r="AR62" s="383">
        <f t="shared" si="9"/>
        <v>0</v>
      </c>
      <c r="AS62" s="451">
        <f t="shared" si="16"/>
        <v>0</v>
      </c>
      <c r="AT62" s="452">
        <v>-50</v>
      </c>
      <c r="AU62" s="452"/>
      <c r="AV62" s="375">
        <f t="shared" si="10"/>
        <v>0</v>
      </c>
      <c r="AW62" s="375"/>
      <c r="AX62" s="375">
        <f t="shared" si="11"/>
        <v>0</v>
      </c>
      <c r="AY62" s="375"/>
      <c r="AZ62" s="375">
        <f t="shared" si="12"/>
        <v>0</v>
      </c>
      <c r="BA62" s="375">
        <f t="shared" si="13"/>
        <v>0</v>
      </c>
      <c r="BB62" s="376">
        <f t="shared" si="14"/>
        <v>0</v>
      </c>
      <c r="BC62" s="524" t="s">
        <v>1224</v>
      </c>
      <c r="BD62" s="371"/>
      <c r="BE62" s="371"/>
      <c r="BF62" s="371"/>
      <c r="BG62" s="371"/>
      <c r="BH62" s="299">
        <f t="shared" si="21"/>
        <v>945</v>
      </c>
      <c r="BI62" s="369">
        <f t="shared" si="22"/>
        <v>945</v>
      </c>
      <c r="BJ62" s="369">
        <f t="shared" si="23"/>
        <v>945</v>
      </c>
      <c r="BK62" s="369"/>
      <c r="BL62" s="299"/>
    </row>
    <row r="63" spans="1:64" s="478" customFormat="1">
      <c r="A63" s="469"/>
      <c r="B63" s="475" t="s">
        <v>662</v>
      </c>
      <c r="C63" s="475" t="s">
        <v>662</v>
      </c>
      <c r="D63" s="474">
        <v>174938</v>
      </c>
      <c r="E63" s="476"/>
      <c r="F63" s="469"/>
      <c r="G63" s="463"/>
      <c r="H63" s="469"/>
      <c r="I63" s="469"/>
      <c r="J63" s="463"/>
      <c r="K63" s="477"/>
      <c r="L63" s="447"/>
      <c r="M63" s="469"/>
      <c r="N63" s="551"/>
      <c r="O63" s="551"/>
      <c r="P63" s="469"/>
      <c r="Q63" s="469"/>
      <c r="R63" s="469"/>
      <c r="S63" s="469"/>
      <c r="T63" s="448">
        <f t="shared" si="5"/>
        <v>0</v>
      </c>
      <c r="U63" s="469"/>
      <c r="V63" s="448">
        <f t="shared" si="6"/>
        <v>0</v>
      </c>
      <c r="W63" s="469"/>
      <c r="X63" s="448">
        <f t="shared" si="7"/>
        <v>0</v>
      </c>
      <c r="Y63" s="469"/>
      <c r="Z63" s="469"/>
      <c r="AA63" s="469"/>
      <c r="AB63" s="469"/>
      <c r="AC63" s="469"/>
      <c r="AD63" s="469"/>
      <c r="AE63" s="469"/>
      <c r="AF63" s="469"/>
      <c r="AG63" s="391"/>
      <c r="AH63" s="476"/>
      <c r="AI63" s="469"/>
      <c r="AJ63" s="391"/>
      <c r="AK63" s="383"/>
      <c r="AL63" s="461"/>
      <c r="AM63" s="342"/>
      <c r="AN63" s="553"/>
      <c r="AO63" s="553"/>
      <c r="AP63" s="342">
        <f t="shared" si="15"/>
        <v>0</v>
      </c>
      <c r="AQ63" s="529"/>
      <c r="AR63" s="383"/>
      <c r="AS63" s="451">
        <f t="shared" si="16"/>
        <v>0</v>
      </c>
      <c r="AT63" s="452"/>
      <c r="AU63" s="452"/>
      <c r="AV63" s="375"/>
      <c r="AW63" s="375"/>
      <c r="AX63" s="375"/>
      <c r="AY63" s="375"/>
      <c r="AZ63" s="375"/>
      <c r="BA63" s="375"/>
      <c r="BB63" s="376"/>
      <c r="BC63" s="524"/>
      <c r="BD63" s="371"/>
      <c r="BE63" s="371"/>
      <c r="BF63" s="371"/>
      <c r="BG63" s="371"/>
      <c r="BH63" s="299">
        <f t="shared" si="21"/>
        <v>0</v>
      </c>
      <c r="BI63" s="369">
        <f t="shared" si="22"/>
        <v>0</v>
      </c>
      <c r="BJ63" s="369">
        <f t="shared" si="23"/>
        <v>0</v>
      </c>
      <c r="BK63" s="369"/>
      <c r="BL63" s="299"/>
    </row>
    <row r="64" spans="1:64" ht="30">
      <c r="A64" s="453">
        <v>54</v>
      </c>
      <c r="B64" s="454" t="s">
        <v>662</v>
      </c>
      <c r="C64" s="455" t="s">
        <v>23</v>
      </c>
      <c r="D64" s="456"/>
      <c r="E64" s="457">
        <v>315</v>
      </c>
      <c r="F64" s="458">
        <v>0</v>
      </c>
      <c r="G64" s="459">
        <v>315</v>
      </c>
      <c r="H64" s="458">
        <v>315</v>
      </c>
      <c r="I64" s="458">
        <v>0</v>
      </c>
      <c r="J64" s="459">
        <v>315</v>
      </c>
      <c r="K64" s="460">
        <v>100</v>
      </c>
      <c r="L64" s="447">
        <f t="shared" si="4"/>
        <v>315</v>
      </c>
      <c r="M64" s="458"/>
      <c r="N64" s="550"/>
      <c r="O64" s="550"/>
      <c r="P64" s="458">
        <v>0</v>
      </c>
      <c r="Q64" s="458">
        <v>315</v>
      </c>
      <c r="R64" s="458">
        <v>79</v>
      </c>
      <c r="S64" s="458">
        <v>80</v>
      </c>
      <c r="T64" s="448">
        <f t="shared" si="5"/>
        <v>320</v>
      </c>
      <c r="U64" s="458">
        <v>0</v>
      </c>
      <c r="V64" s="448">
        <f t="shared" si="6"/>
        <v>0</v>
      </c>
      <c r="W64" s="458">
        <v>80</v>
      </c>
      <c r="X64" s="448">
        <f t="shared" si="7"/>
        <v>320</v>
      </c>
      <c r="Y64" s="458">
        <v>320</v>
      </c>
      <c r="Z64" s="458">
        <v>315</v>
      </c>
      <c r="AA64" s="458">
        <v>0</v>
      </c>
      <c r="AB64" s="458">
        <v>315</v>
      </c>
      <c r="AC64" s="458">
        <v>143</v>
      </c>
      <c r="AD64" s="458">
        <v>95</v>
      </c>
      <c r="AE64" s="458">
        <v>0</v>
      </c>
      <c r="AF64" s="458">
        <v>95</v>
      </c>
      <c r="AG64" s="389">
        <v>190</v>
      </c>
      <c r="AH64" s="457">
        <v>725</v>
      </c>
      <c r="AI64" s="458">
        <v>0</v>
      </c>
      <c r="AJ64" s="389">
        <v>725</v>
      </c>
      <c r="AK64" s="383">
        <f t="shared" ref="AK64:AK69" si="26">ROUND(AJ64*$BM$116,0)</f>
        <v>685</v>
      </c>
      <c r="AL64" s="461">
        <v>315</v>
      </c>
      <c r="AM64" s="342"/>
      <c r="AN64" s="553"/>
      <c r="AO64" s="553"/>
      <c r="AP64" s="342">
        <f t="shared" si="15"/>
        <v>0</v>
      </c>
      <c r="AQ64" s="529">
        <f t="shared" si="8"/>
        <v>315</v>
      </c>
      <c r="AR64" s="383">
        <f t="shared" si="9"/>
        <v>0</v>
      </c>
      <c r="AS64" s="451">
        <f t="shared" si="16"/>
        <v>0</v>
      </c>
      <c r="AT64" s="452"/>
      <c r="AU64" s="452"/>
      <c r="AV64" s="375">
        <f t="shared" si="10"/>
        <v>0</v>
      </c>
      <c r="AW64" s="375"/>
      <c r="AX64" s="375">
        <f t="shared" si="11"/>
        <v>0</v>
      </c>
      <c r="AY64" s="375"/>
      <c r="AZ64" s="375">
        <f t="shared" si="12"/>
        <v>0</v>
      </c>
      <c r="BA64" s="375">
        <f t="shared" si="13"/>
        <v>0</v>
      </c>
      <c r="BB64" s="376">
        <f t="shared" si="14"/>
        <v>0</v>
      </c>
      <c r="BC64" s="524"/>
      <c r="BD64" s="371"/>
      <c r="BE64" s="371"/>
      <c r="BF64" s="371"/>
      <c r="BG64" s="371"/>
      <c r="BH64" s="299">
        <f t="shared" si="21"/>
        <v>370</v>
      </c>
      <c r="BI64" s="369">
        <f t="shared" si="22"/>
        <v>365</v>
      </c>
      <c r="BJ64" s="369">
        <f t="shared" si="23"/>
        <v>495</v>
      </c>
      <c r="BK64" s="369"/>
      <c r="BL64" s="299"/>
    </row>
    <row r="65" spans="1:66">
      <c r="A65" s="453">
        <v>55</v>
      </c>
      <c r="B65" s="454" t="s">
        <v>662</v>
      </c>
      <c r="C65" s="455" t="s">
        <v>1029</v>
      </c>
      <c r="D65" s="456"/>
      <c r="E65" s="457">
        <v>20908</v>
      </c>
      <c r="F65" s="458">
        <v>40</v>
      </c>
      <c r="G65" s="459">
        <v>20948</v>
      </c>
      <c r="H65" s="458">
        <v>21667</v>
      </c>
      <c r="I65" s="458">
        <v>40</v>
      </c>
      <c r="J65" s="459">
        <v>21707</v>
      </c>
      <c r="K65" s="460">
        <v>103.62325759022342</v>
      </c>
      <c r="L65" s="447">
        <f t="shared" si="4"/>
        <v>17343</v>
      </c>
      <c r="M65" s="458"/>
      <c r="N65" s="550">
        <v>3760</v>
      </c>
      <c r="O65" s="550"/>
      <c r="P65" s="458">
        <v>0</v>
      </c>
      <c r="Q65" s="458">
        <v>21103</v>
      </c>
      <c r="R65" s="458">
        <v>5051</v>
      </c>
      <c r="S65" s="458">
        <v>5138</v>
      </c>
      <c r="T65" s="448">
        <f t="shared" si="5"/>
        <v>20552</v>
      </c>
      <c r="U65" s="458">
        <v>0</v>
      </c>
      <c r="V65" s="448">
        <f t="shared" si="6"/>
        <v>0</v>
      </c>
      <c r="W65" s="458">
        <v>5138</v>
      </c>
      <c r="X65" s="448">
        <f t="shared" si="7"/>
        <v>20552</v>
      </c>
      <c r="Y65" s="458">
        <v>20552</v>
      </c>
      <c r="Z65" s="458">
        <v>21103</v>
      </c>
      <c r="AA65" s="458">
        <v>0</v>
      </c>
      <c r="AB65" s="458">
        <v>21103</v>
      </c>
      <c r="AC65" s="458">
        <v>9897</v>
      </c>
      <c r="AD65" s="458">
        <v>9714</v>
      </c>
      <c r="AE65" s="458">
        <v>0</v>
      </c>
      <c r="AF65" s="458">
        <v>9714</v>
      </c>
      <c r="AG65" s="389">
        <v>19428</v>
      </c>
      <c r="AH65" s="457">
        <v>21437</v>
      </c>
      <c r="AI65" s="458">
        <v>0</v>
      </c>
      <c r="AJ65" s="389">
        <v>21437</v>
      </c>
      <c r="AK65" s="383">
        <f t="shared" si="26"/>
        <v>20256</v>
      </c>
      <c r="AL65" s="461">
        <v>17343</v>
      </c>
      <c r="AM65" s="342"/>
      <c r="AN65" s="553">
        <f>N65</f>
        <v>3760</v>
      </c>
      <c r="AO65" s="553"/>
      <c r="AP65" s="342">
        <f t="shared" si="15"/>
        <v>0</v>
      </c>
      <c r="AQ65" s="529">
        <f t="shared" si="8"/>
        <v>21103</v>
      </c>
      <c r="AR65" s="383">
        <f t="shared" si="9"/>
        <v>0</v>
      </c>
      <c r="AS65" s="451">
        <f t="shared" si="16"/>
        <v>0</v>
      </c>
      <c r="AT65" s="452"/>
      <c r="AU65" s="452"/>
      <c r="AV65" s="375">
        <f t="shared" si="10"/>
        <v>0</v>
      </c>
      <c r="AW65" s="375"/>
      <c r="AX65" s="375">
        <f t="shared" si="11"/>
        <v>0</v>
      </c>
      <c r="AY65" s="375"/>
      <c r="AZ65" s="375">
        <f t="shared" si="12"/>
        <v>0</v>
      </c>
      <c r="BA65" s="375">
        <f t="shared" si="13"/>
        <v>0</v>
      </c>
      <c r="BB65" s="376">
        <f t="shared" si="14"/>
        <v>0</v>
      </c>
      <c r="BC65" s="524"/>
      <c r="BD65" s="371"/>
      <c r="BE65" s="371"/>
      <c r="BF65" s="371"/>
      <c r="BG65" s="371"/>
      <c r="BH65" s="299">
        <f t="shared" si="21"/>
        <v>-1451</v>
      </c>
      <c r="BI65" s="369">
        <f t="shared" si="22"/>
        <v>-296</v>
      </c>
      <c r="BJ65" s="369">
        <f t="shared" si="23"/>
        <v>828</v>
      </c>
      <c r="BK65" s="369"/>
      <c r="BL65" s="299"/>
    </row>
    <row r="66" spans="1:66">
      <c r="A66" s="453">
        <v>56</v>
      </c>
      <c r="B66" s="454" t="s">
        <v>662</v>
      </c>
      <c r="C66" s="455" t="s">
        <v>30</v>
      </c>
      <c r="D66" s="456"/>
      <c r="E66" s="457">
        <v>5929</v>
      </c>
      <c r="F66" s="458">
        <v>500</v>
      </c>
      <c r="G66" s="459">
        <v>6429</v>
      </c>
      <c r="H66" s="458">
        <v>5852</v>
      </c>
      <c r="I66" s="458">
        <v>515</v>
      </c>
      <c r="J66" s="459">
        <v>6367</v>
      </c>
      <c r="K66" s="460">
        <v>99.035619847565712</v>
      </c>
      <c r="L66" s="447">
        <f t="shared" si="4"/>
        <v>5873</v>
      </c>
      <c r="M66" s="458"/>
      <c r="N66" s="550"/>
      <c r="O66" s="550"/>
      <c r="P66" s="458">
        <v>505</v>
      </c>
      <c r="Q66" s="458">
        <v>6378</v>
      </c>
      <c r="R66" s="458">
        <v>1388</v>
      </c>
      <c r="S66" s="458">
        <v>1426</v>
      </c>
      <c r="T66" s="448">
        <f t="shared" si="5"/>
        <v>5704</v>
      </c>
      <c r="U66" s="458">
        <v>317</v>
      </c>
      <c r="V66" s="448">
        <f t="shared" si="6"/>
        <v>1268</v>
      </c>
      <c r="W66" s="458">
        <v>1743</v>
      </c>
      <c r="X66" s="448">
        <f t="shared" si="7"/>
        <v>6972</v>
      </c>
      <c r="Y66" s="458">
        <v>6972</v>
      </c>
      <c r="Z66" s="458">
        <v>5856</v>
      </c>
      <c r="AA66" s="458">
        <v>528</v>
      </c>
      <c r="AB66" s="458">
        <v>6384</v>
      </c>
      <c r="AC66" s="458">
        <v>2252</v>
      </c>
      <c r="AD66" s="458">
        <v>2297</v>
      </c>
      <c r="AE66" s="458">
        <v>570</v>
      </c>
      <c r="AF66" s="458">
        <v>2867</v>
      </c>
      <c r="AG66" s="389">
        <v>5734</v>
      </c>
      <c r="AH66" s="457">
        <v>5873</v>
      </c>
      <c r="AI66" s="458">
        <v>1200</v>
      </c>
      <c r="AJ66" s="389">
        <v>7073</v>
      </c>
      <c r="AK66" s="383">
        <f t="shared" si="26"/>
        <v>6683</v>
      </c>
      <c r="AL66" s="461">
        <v>5873</v>
      </c>
      <c r="AM66" s="342"/>
      <c r="AN66" s="553"/>
      <c r="AO66" s="553"/>
      <c r="AP66" s="342">
        <f t="shared" si="15"/>
        <v>505</v>
      </c>
      <c r="AQ66" s="529">
        <f t="shared" si="8"/>
        <v>6378</v>
      </c>
      <c r="AR66" s="383">
        <f t="shared" si="9"/>
        <v>0</v>
      </c>
      <c r="AS66" s="451">
        <f t="shared" si="16"/>
        <v>0</v>
      </c>
      <c r="AT66" s="452"/>
      <c r="AU66" s="452"/>
      <c r="AV66" s="375">
        <f t="shared" si="10"/>
        <v>0</v>
      </c>
      <c r="AW66" s="375"/>
      <c r="AX66" s="375">
        <f t="shared" si="11"/>
        <v>0</v>
      </c>
      <c r="AY66" s="375"/>
      <c r="AZ66" s="375">
        <f t="shared" si="12"/>
        <v>0</v>
      </c>
      <c r="BA66" s="375">
        <f t="shared" si="13"/>
        <v>0</v>
      </c>
      <c r="BB66" s="376">
        <f t="shared" si="14"/>
        <v>0</v>
      </c>
      <c r="BC66" s="524"/>
      <c r="BD66" s="371"/>
      <c r="BE66" s="371"/>
      <c r="BF66" s="371"/>
      <c r="BG66" s="371"/>
      <c r="BH66" s="299">
        <f t="shared" si="21"/>
        <v>316</v>
      </c>
      <c r="BI66" s="369">
        <f t="shared" si="22"/>
        <v>-289</v>
      </c>
      <c r="BJ66" s="369">
        <f t="shared" si="23"/>
        <v>949</v>
      </c>
      <c r="BK66" s="369"/>
      <c r="BL66" s="299"/>
    </row>
    <row r="67" spans="1:66">
      <c r="A67" s="453">
        <v>57</v>
      </c>
      <c r="B67" s="454" t="s">
        <v>662</v>
      </c>
      <c r="C67" s="455" t="s">
        <v>1207</v>
      </c>
      <c r="D67" s="456"/>
      <c r="E67" s="457">
        <v>0</v>
      </c>
      <c r="F67" s="458">
        <v>0</v>
      </c>
      <c r="G67" s="459">
        <v>0</v>
      </c>
      <c r="H67" s="458">
        <v>0</v>
      </c>
      <c r="I67" s="458">
        <v>0</v>
      </c>
      <c r="J67" s="459">
        <v>0</v>
      </c>
      <c r="K67" s="460">
        <v>0</v>
      </c>
      <c r="L67" s="447">
        <f t="shared" si="4"/>
        <v>0</v>
      </c>
      <c r="M67" s="458"/>
      <c r="N67" s="550"/>
      <c r="O67" s="550"/>
      <c r="P67" s="458">
        <v>0</v>
      </c>
      <c r="Q67" s="458">
        <v>0</v>
      </c>
      <c r="R67" s="458">
        <v>0</v>
      </c>
      <c r="S67" s="458">
        <v>0</v>
      </c>
      <c r="T67" s="448">
        <f t="shared" si="5"/>
        <v>0</v>
      </c>
      <c r="U67" s="458">
        <v>0</v>
      </c>
      <c r="V67" s="448">
        <f t="shared" si="6"/>
        <v>0</v>
      </c>
      <c r="W67" s="458">
        <v>0</v>
      </c>
      <c r="X67" s="448">
        <f t="shared" si="7"/>
        <v>0</v>
      </c>
      <c r="Y67" s="458">
        <v>0</v>
      </c>
      <c r="Z67" s="458">
        <v>0</v>
      </c>
      <c r="AA67" s="458">
        <v>0</v>
      </c>
      <c r="AB67" s="458">
        <v>0</v>
      </c>
      <c r="AC67" s="458">
        <v>0</v>
      </c>
      <c r="AD67" s="458">
        <v>0</v>
      </c>
      <c r="AE67" s="458">
        <v>0</v>
      </c>
      <c r="AF67" s="458">
        <v>0</v>
      </c>
      <c r="AG67" s="389">
        <v>0</v>
      </c>
      <c r="AH67" s="457">
        <v>480</v>
      </c>
      <c r="AI67" s="458">
        <v>0</v>
      </c>
      <c r="AJ67" s="389">
        <v>480</v>
      </c>
      <c r="AK67" s="383">
        <f t="shared" si="26"/>
        <v>454</v>
      </c>
      <c r="AL67" s="461">
        <v>50</v>
      </c>
      <c r="AM67" s="342"/>
      <c r="AN67" s="553"/>
      <c r="AO67" s="553"/>
      <c r="AP67" s="342">
        <f t="shared" si="15"/>
        <v>0</v>
      </c>
      <c r="AQ67" s="529">
        <f t="shared" si="8"/>
        <v>50</v>
      </c>
      <c r="AR67" s="383">
        <f t="shared" si="9"/>
        <v>50</v>
      </c>
      <c r="AS67" s="451">
        <f t="shared" si="16"/>
        <v>50</v>
      </c>
      <c r="AT67" s="452">
        <v>0</v>
      </c>
      <c r="AU67" s="452"/>
      <c r="AV67" s="375">
        <f t="shared" si="10"/>
        <v>0</v>
      </c>
      <c r="AW67" s="375"/>
      <c r="AX67" s="375">
        <f t="shared" si="11"/>
        <v>0</v>
      </c>
      <c r="AY67" s="375"/>
      <c r="AZ67" s="375">
        <f t="shared" si="12"/>
        <v>0</v>
      </c>
      <c r="BA67" s="375">
        <f t="shared" si="13"/>
        <v>0</v>
      </c>
      <c r="BB67" s="376">
        <f t="shared" si="14"/>
        <v>50</v>
      </c>
      <c r="BC67" s="524"/>
      <c r="BD67" s="371"/>
      <c r="BE67" s="371"/>
      <c r="BF67" s="371"/>
      <c r="BG67" s="371"/>
      <c r="BH67" s="299">
        <f t="shared" si="21"/>
        <v>454</v>
      </c>
      <c r="BI67" s="369">
        <f t="shared" si="22"/>
        <v>454</v>
      </c>
      <c r="BJ67" s="369">
        <f t="shared" si="23"/>
        <v>454</v>
      </c>
      <c r="BK67" s="369"/>
      <c r="BL67" s="299"/>
    </row>
    <row r="68" spans="1:66">
      <c r="A68" s="453">
        <v>58</v>
      </c>
      <c r="B68" s="454" t="s">
        <v>663</v>
      </c>
      <c r="C68" s="455" t="s">
        <v>1073</v>
      </c>
      <c r="D68" s="262">
        <v>37977</v>
      </c>
      <c r="E68" s="457">
        <v>2989</v>
      </c>
      <c r="F68" s="458">
        <v>0</v>
      </c>
      <c r="G68" s="459">
        <v>2989</v>
      </c>
      <c r="H68" s="458">
        <v>2967</v>
      </c>
      <c r="I68" s="458">
        <v>0</v>
      </c>
      <c r="J68" s="459">
        <v>2967</v>
      </c>
      <c r="K68" s="460">
        <v>99.263967882234866</v>
      </c>
      <c r="L68" s="447">
        <f t="shared" si="4"/>
        <v>2929</v>
      </c>
      <c r="M68" s="458"/>
      <c r="N68" s="550"/>
      <c r="O68" s="550"/>
      <c r="P68" s="458">
        <v>0</v>
      </c>
      <c r="Q68" s="458">
        <v>2929</v>
      </c>
      <c r="R68" s="458">
        <v>727</v>
      </c>
      <c r="S68" s="458">
        <v>727</v>
      </c>
      <c r="T68" s="448">
        <f t="shared" si="5"/>
        <v>2908</v>
      </c>
      <c r="U68" s="458">
        <v>0</v>
      </c>
      <c r="V68" s="448">
        <f t="shared" si="6"/>
        <v>0</v>
      </c>
      <c r="W68" s="458">
        <v>727</v>
      </c>
      <c r="X68" s="448">
        <f t="shared" si="7"/>
        <v>2908</v>
      </c>
      <c r="Y68" s="458">
        <v>2908</v>
      </c>
      <c r="Z68" s="458">
        <v>2919</v>
      </c>
      <c r="AA68" s="458">
        <v>0</v>
      </c>
      <c r="AB68" s="458">
        <v>2919</v>
      </c>
      <c r="AC68" s="458">
        <v>1168</v>
      </c>
      <c r="AD68" s="458">
        <v>1168</v>
      </c>
      <c r="AE68" s="458">
        <v>0</v>
      </c>
      <c r="AF68" s="458">
        <v>1168</v>
      </c>
      <c r="AG68" s="389">
        <v>2336</v>
      </c>
      <c r="AH68" s="457">
        <v>2949</v>
      </c>
      <c r="AI68" s="458">
        <v>0</v>
      </c>
      <c r="AJ68" s="389">
        <v>2949</v>
      </c>
      <c r="AK68" s="383">
        <f t="shared" si="26"/>
        <v>2786</v>
      </c>
      <c r="AL68" s="461">
        <v>2869</v>
      </c>
      <c r="AM68" s="342"/>
      <c r="AN68" s="553"/>
      <c r="AO68" s="553"/>
      <c r="AP68" s="342">
        <f t="shared" si="15"/>
        <v>0</v>
      </c>
      <c r="AQ68" s="529">
        <f t="shared" si="8"/>
        <v>2869</v>
      </c>
      <c r="AR68" s="383">
        <f t="shared" si="9"/>
        <v>-60</v>
      </c>
      <c r="AS68" s="451">
        <f t="shared" si="16"/>
        <v>-60</v>
      </c>
      <c r="AT68" s="452"/>
      <c r="AU68" s="452"/>
      <c r="AV68" s="375">
        <f t="shared" si="10"/>
        <v>0</v>
      </c>
      <c r="AW68" s="375"/>
      <c r="AX68" s="375">
        <f t="shared" si="11"/>
        <v>0</v>
      </c>
      <c r="AY68" s="375"/>
      <c r="AZ68" s="375">
        <f t="shared" si="12"/>
        <v>0</v>
      </c>
      <c r="BA68" s="375">
        <f t="shared" si="13"/>
        <v>0</v>
      </c>
      <c r="BB68" s="376">
        <f t="shared" si="14"/>
        <v>-60</v>
      </c>
      <c r="BC68" s="524"/>
      <c r="BD68" s="371"/>
      <c r="BE68" s="371"/>
      <c r="BF68" s="371"/>
      <c r="BG68" s="371"/>
      <c r="BH68" s="299">
        <f t="shared" si="21"/>
        <v>-181</v>
      </c>
      <c r="BI68" s="369">
        <f t="shared" si="22"/>
        <v>-122</v>
      </c>
      <c r="BJ68" s="369">
        <f t="shared" si="23"/>
        <v>450</v>
      </c>
      <c r="BK68" s="369"/>
      <c r="BL68" s="299"/>
    </row>
    <row r="69" spans="1:66" ht="30">
      <c r="A69" s="453">
        <v>59</v>
      </c>
      <c r="B69" s="454" t="s">
        <v>663</v>
      </c>
      <c r="C69" s="455" t="s">
        <v>1030</v>
      </c>
      <c r="D69" s="262">
        <v>16676</v>
      </c>
      <c r="E69" s="457">
        <v>2230</v>
      </c>
      <c r="F69" s="458">
        <v>0</v>
      </c>
      <c r="G69" s="459">
        <v>2230</v>
      </c>
      <c r="H69" s="458">
        <v>2107</v>
      </c>
      <c r="I69" s="458">
        <v>0</v>
      </c>
      <c r="J69" s="459">
        <v>2107</v>
      </c>
      <c r="K69" s="460">
        <v>94.484304932735427</v>
      </c>
      <c r="L69" s="447">
        <f t="shared" si="4"/>
        <v>2191</v>
      </c>
      <c r="M69" s="458"/>
      <c r="N69" s="550"/>
      <c r="O69" s="550"/>
      <c r="P69" s="458">
        <v>0</v>
      </c>
      <c r="Q69" s="458">
        <v>2191</v>
      </c>
      <c r="R69" s="458">
        <v>498</v>
      </c>
      <c r="S69" s="458">
        <v>511</v>
      </c>
      <c r="T69" s="448">
        <f t="shared" si="5"/>
        <v>2044</v>
      </c>
      <c r="U69" s="458">
        <v>0</v>
      </c>
      <c r="V69" s="448">
        <f t="shared" si="6"/>
        <v>0</v>
      </c>
      <c r="W69" s="458">
        <v>511</v>
      </c>
      <c r="X69" s="448">
        <f t="shared" si="7"/>
        <v>2044</v>
      </c>
      <c r="Y69" s="458">
        <v>2044</v>
      </c>
      <c r="Z69" s="458">
        <v>2178</v>
      </c>
      <c r="AA69" s="458">
        <v>0</v>
      </c>
      <c r="AB69" s="458">
        <v>2178</v>
      </c>
      <c r="AC69" s="458">
        <v>984</v>
      </c>
      <c r="AD69" s="458">
        <v>1015</v>
      </c>
      <c r="AE69" s="458">
        <v>0</v>
      </c>
      <c r="AF69" s="458">
        <v>1015</v>
      </c>
      <c r="AG69" s="389">
        <v>2030</v>
      </c>
      <c r="AH69" s="457">
        <v>2191</v>
      </c>
      <c r="AI69" s="458">
        <v>0</v>
      </c>
      <c r="AJ69" s="389">
        <v>2191</v>
      </c>
      <c r="AK69" s="383">
        <f t="shared" si="26"/>
        <v>2070</v>
      </c>
      <c r="AL69" s="461">
        <v>2131</v>
      </c>
      <c r="AM69" s="342"/>
      <c r="AN69" s="553"/>
      <c r="AO69" s="553"/>
      <c r="AP69" s="342">
        <f t="shared" si="15"/>
        <v>0</v>
      </c>
      <c r="AQ69" s="529">
        <f t="shared" si="8"/>
        <v>2131</v>
      </c>
      <c r="AR69" s="383">
        <f t="shared" si="9"/>
        <v>-60</v>
      </c>
      <c r="AS69" s="451">
        <f t="shared" si="16"/>
        <v>-60</v>
      </c>
      <c r="AT69" s="452"/>
      <c r="AU69" s="452"/>
      <c r="AV69" s="375">
        <f t="shared" si="10"/>
        <v>0</v>
      </c>
      <c r="AW69" s="375"/>
      <c r="AX69" s="375">
        <f t="shared" si="11"/>
        <v>0</v>
      </c>
      <c r="AY69" s="375"/>
      <c r="AZ69" s="375">
        <f t="shared" si="12"/>
        <v>0</v>
      </c>
      <c r="BA69" s="375">
        <f t="shared" si="13"/>
        <v>0</v>
      </c>
      <c r="BB69" s="376">
        <f t="shared" si="14"/>
        <v>-60</v>
      </c>
      <c r="BC69" s="524"/>
      <c r="BD69" s="371"/>
      <c r="BE69" s="371"/>
      <c r="BF69" s="371"/>
      <c r="BG69" s="371"/>
      <c r="BH69" s="299">
        <f t="shared" si="21"/>
        <v>-37</v>
      </c>
      <c r="BI69" s="369">
        <f t="shared" si="22"/>
        <v>26</v>
      </c>
      <c r="BJ69" s="369">
        <f t="shared" si="23"/>
        <v>40</v>
      </c>
      <c r="BK69" s="369"/>
      <c r="BL69" s="299"/>
    </row>
    <row r="70" spans="1:66">
      <c r="A70" s="453">
        <v>60</v>
      </c>
      <c r="B70" s="454" t="s">
        <v>675</v>
      </c>
      <c r="C70" s="455" t="s">
        <v>1031</v>
      </c>
      <c r="D70" s="262">
        <v>82272</v>
      </c>
      <c r="E70" s="457">
        <v>11948</v>
      </c>
      <c r="F70" s="458">
        <v>0</v>
      </c>
      <c r="G70" s="459">
        <v>11948</v>
      </c>
      <c r="H70" s="458">
        <v>11707</v>
      </c>
      <c r="I70" s="458">
        <v>0</v>
      </c>
      <c r="J70" s="459">
        <v>11707</v>
      </c>
      <c r="K70" s="460">
        <v>97.982926012721791</v>
      </c>
      <c r="L70" s="447">
        <f t="shared" si="4"/>
        <v>11588</v>
      </c>
      <c r="M70" s="458"/>
      <c r="N70" s="550">
        <v>360</v>
      </c>
      <c r="O70" s="550"/>
      <c r="P70" s="458">
        <v>0</v>
      </c>
      <c r="Q70" s="458">
        <v>11948</v>
      </c>
      <c r="R70" s="458">
        <v>2944</v>
      </c>
      <c r="S70" s="458">
        <v>2954</v>
      </c>
      <c r="T70" s="448">
        <f t="shared" si="5"/>
        <v>11816</v>
      </c>
      <c r="U70" s="458">
        <v>0</v>
      </c>
      <c r="V70" s="448">
        <f t="shared" si="6"/>
        <v>0</v>
      </c>
      <c r="W70" s="458">
        <v>2954</v>
      </c>
      <c r="X70" s="448">
        <f t="shared" si="7"/>
        <v>11816</v>
      </c>
      <c r="Y70" s="458">
        <v>11816</v>
      </c>
      <c r="Z70" s="458">
        <v>11948</v>
      </c>
      <c r="AA70" s="458">
        <v>0</v>
      </c>
      <c r="AB70" s="458">
        <v>11948</v>
      </c>
      <c r="AC70" s="458">
        <v>4653</v>
      </c>
      <c r="AD70" s="458">
        <v>4667</v>
      </c>
      <c r="AE70" s="458">
        <v>0</v>
      </c>
      <c r="AF70" s="458">
        <v>4667</v>
      </c>
      <c r="AG70" s="389">
        <v>9334</v>
      </c>
      <c r="AH70" s="457">
        <v>11948</v>
      </c>
      <c r="AI70" s="458">
        <v>0</v>
      </c>
      <c r="AJ70" s="389">
        <v>11948</v>
      </c>
      <c r="AK70" s="383">
        <f>AJ70</f>
        <v>11948</v>
      </c>
      <c r="AL70" s="461">
        <f>11348+140-2434+1</f>
        <v>9055</v>
      </c>
      <c r="AM70" s="342"/>
      <c r="AN70" s="553">
        <v>1010</v>
      </c>
      <c r="AO70" s="553"/>
      <c r="AP70" s="342">
        <f t="shared" si="15"/>
        <v>0</v>
      </c>
      <c r="AQ70" s="529">
        <f t="shared" si="8"/>
        <v>10065</v>
      </c>
      <c r="AR70" s="383">
        <f t="shared" si="9"/>
        <v>-1883</v>
      </c>
      <c r="AS70" s="451">
        <f t="shared" si="16"/>
        <v>-2533</v>
      </c>
      <c r="AT70" s="452"/>
      <c r="AU70" s="452"/>
      <c r="AV70" s="375">
        <f t="shared" si="10"/>
        <v>0</v>
      </c>
      <c r="AW70" s="375"/>
      <c r="AX70" s="375">
        <f t="shared" si="11"/>
        <v>650</v>
      </c>
      <c r="AY70" s="375"/>
      <c r="AZ70" s="375">
        <f t="shared" si="12"/>
        <v>0</v>
      </c>
      <c r="BA70" s="375">
        <f t="shared" si="13"/>
        <v>0</v>
      </c>
      <c r="BB70" s="376">
        <f t="shared" si="14"/>
        <v>-1883</v>
      </c>
      <c r="BC70" s="524"/>
      <c r="BD70" s="371">
        <v>12498</v>
      </c>
      <c r="BE70" s="600">
        <f>ROUND(BD70/$BD$112*100,1)</f>
        <v>27.3</v>
      </c>
      <c r="BF70" s="371">
        <f>ROUND($BF$112*BE70/100,0)+1</f>
        <v>2434</v>
      </c>
      <c r="BG70" s="600"/>
      <c r="BH70" s="299">
        <f t="shared" si="21"/>
        <v>241</v>
      </c>
      <c r="BI70" s="369">
        <f t="shared" si="22"/>
        <v>132</v>
      </c>
      <c r="BJ70" s="369">
        <f t="shared" si="23"/>
        <v>2614</v>
      </c>
      <c r="BK70" s="369"/>
      <c r="BL70" s="301"/>
      <c r="BN70" s="369">
        <f>D70*D121</f>
        <v>13991.687484522556</v>
      </c>
    </row>
    <row r="71" spans="1:66" ht="30">
      <c r="A71" s="453">
        <v>61</v>
      </c>
      <c r="B71" s="454" t="s">
        <v>663</v>
      </c>
      <c r="C71" s="455" t="s">
        <v>1032</v>
      </c>
      <c r="D71" s="262">
        <v>18639</v>
      </c>
      <c r="E71" s="457">
        <v>2139</v>
      </c>
      <c r="F71" s="458">
        <v>0</v>
      </c>
      <c r="G71" s="459">
        <v>2139</v>
      </c>
      <c r="H71" s="458">
        <v>2130</v>
      </c>
      <c r="I71" s="458">
        <v>0</v>
      </c>
      <c r="J71" s="459">
        <v>2130</v>
      </c>
      <c r="K71" s="460">
        <v>99.579242636746145</v>
      </c>
      <c r="L71" s="447">
        <f t="shared" si="4"/>
        <v>2111</v>
      </c>
      <c r="M71" s="458"/>
      <c r="N71" s="550"/>
      <c r="O71" s="550"/>
      <c r="P71" s="458">
        <v>0</v>
      </c>
      <c r="Q71" s="458">
        <v>2111</v>
      </c>
      <c r="R71" s="458">
        <v>548</v>
      </c>
      <c r="S71" s="458">
        <v>573</v>
      </c>
      <c r="T71" s="448">
        <f t="shared" si="5"/>
        <v>2292</v>
      </c>
      <c r="U71" s="458">
        <v>0</v>
      </c>
      <c r="V71" s="448">
        <f t="shared" si="6"/>
        <v>0</v>
      </c>
      <c r="W71" s="458">
        <v>573</v>
      </c>
      <c r="X71" s="448">
        <f t="shared" si="7"/>
        <v>2292</v>
      </c>
      <c r="Y71" s="458">
        <v>2292</v>
      </c>
      <c r="Z71" s="458">
        <v>2111</v>
      </c>
      <c r="AA71" s="458">
        <v>0</v>
      </c>
      <c r="AB71" s="458">
        <v>2111</v>
      </c>
      <c r="AC71" s="458">
        <v>1071</v>
      </c>
      <c r="AD71" s="458">
        <v>1109</v>
      </c>
      <c r="AE71" s="458">
        <v>0</v>
      </c>
      <c r="AF71" s="458">
        <v>1109</v>
      </c>
      <c r="AG71" s="389">
        <v>2218</v>
      </c>
      <c r="AH71" s="457">
        <v>2150</v>
      </c>
      <c r="AI71" s="458">
        <v>0</v>
      </c>
      <c r="AJ71" s="389">
        <v>2150</v>
      </c>
      <c r="AK71" s="383">
        <f>ROUND(AJ71*$BM$116,0)</f>
        <v>2032</v>
      </c>
      <c r="AL71" s="461">
        <v>2048</v>
      </c>
      <c r="AM71" s="342"/>
      <c r="AN71" s="553"/>
      <c r="AO71" s="553"/>
      <c r="AP71" s="342">
        <f t="shared" si="15"/>
        <v>0</v>
      </c>
      <c r="AQ71" s="529">
        <f t="shared" si="8"/>
        <v>2048</v>
      </c>
      <c r="AR71" s="383">
        <f t="shared" si="9"/>
        <v>-63</v>
      </c>
      <c r="AS71" s="451">
        <f t="shared" si="16"/>
        <v>-63</v>
      </c>
      <c r="AT71" s="452"/>
      <c r="AU71" s="452"/>
      <c r="AV71" s="375">
        <f t="shared" si="10"/>
        <v>0</v>
      </c>
      <c r="AW71" s="375"/>
      <c r="AX71" s="375">
        <f t="shared" si="11"/>
        <v>0</v>
      </c>
      <c r="AY71" s="375"/>
      <c r="AZ71" s="375">
        <f t="shared" si="12"/>
        <v>0</v>
      </c>
      <c r="BA71" s="375">
        <f t="shared" si="13"/>
        <v>0</v>
      </c>
      <c r="BB71" s="376">
        <f t="shared" si="14"/>
        <v>-63</v>
      </c>
      <c r="BC71" s="524"/>
      <c r="BD71" s="371"/>
      <c r="BE71" s="371"/>
      <c r="BF71" s="371"/>
      <c r="BG71" s="371"/>
      <c r="BH71" s="299">
        <f t="shared" ref="BH71:BH102" si="27">AK71-J71</f>
        <v>-98</v>
      </c>
      <c r="BI71" s="369">
        <f t="shared" ref="BI71:BI102" si="28">AK71-Y71</f>
        <v>-260</v>
      </c>
      <c r="BJ71" s="369">
        <f t="shared" ref="BJ71:BJ102" si="29">AK71:AK72-AG71</f>
        <v>-186</v>
      </c>
      <c r="BK71" s="369"/>
      <c r="BL71" s="299"/>
    </row>
    <row r="72" spans="1:66">
      <c r="A72" s="453">
        <v>62</v>
      </c>
      <c r="B72" s="454" t="s">
        <v>663</v>
      </c>
      <c r="C72" s="455" t="s">
        <v>1033</v>
      </c>
      <c r="D72" s="262">
        <v>25360</v>
      </c>
      <c r="E72" s="457">
        <v>2918</v>
      </c>
      <c r="F72" s="458">
        <v>0</v>
      </c>
      <c r="G72" s="459">
        <v>2918</v>
      </c>
      <c r="H72" s="458">
        <v>2887</v>
      </c>
      <c r="I72" s="458">
        <v>0</v>
      </c>
      <c r="J72" s="459">
        <v>2887</v>
      </c>
      <c r="K72" s="460">
        <v>98.937628512679922</v>
      </c>
      <c r="L72" s="447">
        <f t="shared" ref="L72:L109" si="30">Q72-P72-O72-N72-M72</f>
        <v>2858</v>
      </c>
      <c r="M72" s="458"/>
      <c r="N72" s="550"/>
      <c r="O72" s="550"/>
      <c r="P72" s="458">
        <v>0</v>
      </c>
      <c r="Q72" s="458">
        <v>2858</v>
      </c>
      <c r="R72" s="458">
        <v>704</v>
      </c>
      <c r="S72" s="458">
        <v>715</v>
      </c>
      <c r="T72" s="448">
        <f t="shared" ref="T72:T109" si="31">S72*4</f>
        <v>2860</v>
      </c>
      <c r="U72" s="458">
        <v>0</v>
      </c>
      <c r="V72" s="448">
        <f t="shared" ref="V72:V111" si="32">U72*4</f>
        <v>0</v>
      </c>
      <c r="W72" s="458">
        <v>715</v>
      </c>
      <c r="X72" s="448">
        <f t="shared" ref="X72:X111" si="33">T72+V72</f>
        <v>2860</v>
      </c>
      <c r="Y72" s="458">
        <v>2860</v>
      </c>
      <c r="Z72" s="458">
        <v>2843</v>
      </c>
      <c r="AA72" s="458">
        <v>0</v>
      </c>
      <c r="AB72" s="458">
        <v>2843</v>
      </c>
      <c r="AC72" s="458">
        <v>1201</v>
      </c>
      <c r="AD72" s="458">
        <v>1211</v>
      </c>
      <c r="AE72" s="458">
        <v>0</v>
      </c>
      <c r="AF72" s="458">
        <v>1211</v>
      </c>
      <c r="AG72" s="389">
        <v>2422</v>
      </c>
      <c r="AH72" s="457">
        <v>2858</v>
      </c>
      <c r="AI72" s="458">
        <v>0</v>
      </c>
      <c r="AJ72" s="389">
        <v>2858</v>
      </c>
      <c r="AK72" s="383">
        <f>ROUND(AJ72*$BM$116,0)</f>
        <v>2701</v>
      </c>
      <c r="AL72" s="461">
        <v>2722</v>
      </c>
      <c r="AM72" s="342"/>
      <c r="AN72" s="553"/>
      <c r="AO72" s="553"/>
      <c r="AP72" s="342">
        <f t="shared" si="15"/>
        <v>0</v>
      </c>
      <c r="AQ72" s="529">
        <f t="shared" ref="AQ72:AQ110" si="34">AP72+AL72+AM72+AN72+AO72</f>
        <v>2722</v>
      </c>
      <c r="AR72" s="383">
        <f t="shared" ref="AR72:AR111" si="35">AQ72-Q72</f>
        <v>-136</v>
      </c>
      <c r="AS72" s="451">
        <f t="shared" si="16"/>
        <v>-136</v>
      </c>
      <c r="AT72" s="452"/>
      <c r="AU72" s="452"/>
      <c r="AV72" s="375">
        <f t="shared" ref="AV72:AV111" si="36">AM72-M72</f>
        <v>0</v>
      </c>
      <c r="AW72" s="375"/>
      <c r="AX72" s="375">
        <f t="shared" ref="AX72:AX111" si="37">AN72-N72</f>
        <v>0</v>
      </c>
      <c r="AY72" s="375"/>
      <c r="AZ72" s="375">
        <f t="shared" ref="AZ72:AZ111" si="38">AO72-O72</f>
        <v>0</v>
      </c>
      <c r="BA72" s="375">
        <f t="shared" ref="BA72:BA111" si="39">AP72-P72</f>
        <v>0</v>
      </c>
      <c r="BB72" s="376">
        <f t="shared" ref="BB72:BB111" si="40">AQ72-Q72</f>
        <v>-136</v>
      </c>
      <c r="BC72" s="524"/>
      <c r="BD72" s="371"/>
      <c r="BE72" s="371"/>
      <c r="BF72" s="371"/>
      <c r="BG72" s="371"/>
      <c r="BH72" s="299">
        <f t="shared" si="27"/>
        <v>-186</v>
      </c>
      <c r="BI72" s="369">
        <f t="shared" si="28"/>
        <v>-159</v>
      </c>
      <c r="BJ72" s="369">
        <f t="shared" si="29"/>
        <v>279</v>
      </c>
      <c r="BK72" s="369"/>
      <c r="BL72" s="299"/>
    </row>
    <row r="73" spans="1:66">
      <c r="A73" s="453">
        <v>63</v>
      </c>
      <c r="B73" s="454" t="s">
        <v>663</v>
      </c>
      <c r="C73" s="455" t="s">
        <v>1034</v>
      </c>
      <c r="D73" s="262">
        <v>74247</v>
      </c>
      <c r="E73" s="457">
        <v>9319</v>
      </c>
      <c r="F73" s="458">
        <v>0</v>
      </c>
      <c r="G73" s="459">
        <v>9319</v>
      </c>
      <c r="H73" s="458">
        <v>9176</v>
      </c>
      <c r="I73" s="458">
        <v>0</v>
      </c>
      <c r="J73" s="459">
        <v>9176</v>
      </c>
      <c r="K73" s="460">
        <v>98.465500590192079</v>
      </c>
      <c r="L73" s="447">
        <f t="shared" si="30"/>
        <v>9441</v>
      </c>
      <c r="M73" s="458"/>
      <c r="N73" s="550"/>
      <c r="O73" s="550"/>
      <c r="P73" s="458">
        <v>0</v>
      </c>
      <c r="Q73" s="458">
        <v>9441</v>
      </c>
      <c r="R73" s="458">
        <v>2247</v>
      </c>
      <c r="S73" s="458">
        <v>2337</v>
      </c>
      <c r="T73" s="448">
        <f t="shared" si="31"/>
        <v>9348</v>
      </c>
      <c r="U73" s="458">
        <v>0</v>
      </c>
      <c r="V73" s="448">
        <f t="shared" si="32"/>
        <v>0</v>
      </c>
      <c r="W73" s="458">
        <v>2337</v>
      </c>
      <c r="X73" s="448">
        <f t="shared" si="33"/>
        <v>9348</v>
      </c>
      <c r="Y73" s="458">
        <v>9348</v>
      </c>
      <c r="Z73" s="458">
        <v>9441</v>
      </c>
      <c r="AA73" s="458">
        <v>0</v>
      </c>
      <c r="AB73" s="458">
        <v>9441</v>
      </c>
      <c r="AC73" s="458">
        <v>4081</v>
      </c>
      <c r="AD73" s="458">
        <v>4187</v>
      </c>
      <c r="AE73" s="458">
        <v>0</v>
      </c>
      <c r="AF73" s="458">
        <v>4187</v>
      </c>
      <c r="AG73" s="389">
        <v>8374</v>
      </c>
      <c r="AH73" s="457">
        <v>9441</v>
      </c>
      <c r="AI73" s="458">
        <v>0</v>
      </c>
      <c r="AJ73" s="389">
        <v>9441</v>
      </c>
      <c r="AK73" s="383">
        <f>ROUND(AJ73*$BM$116,0)</f>
        <v>8921</v>
      </c>
      <c r="AL73" s="461">
        <f>9191+150</f>
        <v>9341</v>
      </c>
      <c r="AM73" s="342"/>
      <c r="AN73" s="553"/>
      <c r="AO73" s="553"/>
      <c r="AP73" s="342">
        <f t="shared" si="15"/>
        <v>0</v>
      </c>
      <c r="AQ73" s="529">
        <f t="shared" si="34"/>
        <v>9341</v>
      </c>
      <c r="AR73" s="383">
        <f t="shared" si="35"/>
        <v>-100</v>
      </c>
      <c r="AS73" s="451">
        <f t="shared" si="16"/>
        <v>-100</v>
      </c>
      <c r="AT73" s="452"/>
      <c r="AU73" s="452"/>
      <c r="AV73" s="375">
        <f t="shared" si="36"/>
        <v>0</v>
      </c>
      <c r="AW73" s="375"/>
      <c r="AX73" s="375">
        <f t="shared" si="37"/>
        <v>0</v>
      </c>
      <c r="AY73" s="375"/>
      <c r="AZ73" s="375">
        <f t="shared" si="38"/>
        <v>0</v>
      </c>
      <c r="BA73" s="375">
        <f t="shared" si="39"/>
        <v>0</v>
      </c>
      <c r="BB73" s="376">
        <f t="shared" si="40"/>
        <v>-100</v>
      </c>
      <c r="BC73" s="524"/>
      <c r="BD73" s="371"/>
      <c r="BE73" s="371"/>
      <c r="BF73" s="371"/>
      <c r="BG73" s="371"/>
      <c r="BH73" s="299">
        <f t="shared" si="27"/>
        <v>-255</v>
      </c>
      <c r="BI73" s="369">
        <f t="shared" si="28"/>
        <v>-427</v>
      </c>
      <c r="BJ73" s="369">
        <f t="shared" si="29"/>
        <v>547</v>
      </c>
      <c r="BK73" s="369"/>
      <c r="BL73" s="299"/>
    </row>
    <row r="74" spans="1:66" ht="15.75" customHeight="1">
      <c r="A74" s="453">
        <v>64</v>
      </c>
      <c r="B74" s="454" t="s">
        <v>671</v>
      </c>
      <c r="C74" s="455" t="s">
        <v>1035</v>
      </c>
      <c r="D74" s="262">
        <v>47528</v>
      </c>
      <c r="E74" s="457">
        <v>6585</v>
      </c>
      <c r="F74" s="458">
        <v>0</v>
      </c>
      <c r="G74" s="459">
        <v>6585</v>
      </c>
      <c r="H74" s="458">
        <v>6619</v>
      </c>
      <c r="I74" s="458">
        <v>0</v>
      </c>
      <c r="J74" s="459">
        <v>6619</v>
      </c>
      <c r="K74" s="460">
        <v>100.51632498101746</v>
      </c>
      <c r="L74" s="447">
        <f t="shared" si="30"/>
        <v>6585</v>
      </c>
      <c r="M74" s="458"/>
      <c r="N74" s="550"/>
      <c r="O74" s="550"/>
      <c r="P74" s="458">
        <v>0</v>
      </c>
      <c r="Q74" s="458">
        <v>6585</v>
      </c>
      <c r="R74" s="458">
        <v>1646</v>
      </c>
      <c r="S74" s="458">
        <v>1685</v>
      </c>
      <c r="T74" s="448">
        <f t="shared" si="31"/>
        <v>6740</v>
      </c>
      <c r="U74" s="458">
        <v>0</v>
      </c>
      <c r="V74" s="448">
        <f t="shared" si="32"/>
        <v>0</v>
      </c>
      <c r="W74" s="458">
        <v>1685</v>
      </c>
      <c r="X74" s="448">
        <f t="shared" si="33"/>
        <v>6740</v>
      </c>
      <c r="Y74" s="458">
        <v>6740</v>
      </c>
      <c r="Z74" s="458">
        <v>6585</v>
      </c>
      <c r="AA74" s="458">
        <v>0</v>
      </c>
      <c r="AB74" s="458">
        <v>6585</v>
      </c>
      <c r="AC74" s="458">
        <v>2812</v>
      </c>
      <c r="AD74" s="458">
        <v>2834</v>
      </c>
      <c r="AE74" s="458">
        <v>0</v>
      </c>
      <c r="AF74" s="458">
        <v>2834</v>
      </c>
      <c r="AG74" s="389">
        <v>5668</v>
      </c>
      <c r="AH74" s="457">
        <v>6847</v>
      </c>
      <c r="AI74" s="458">
        <v>0</v>
      </c>
      <c r="AJ74" s="389">
        <v>6847</v>
      </c>
      <c r="AK74" s="383">
        <f>AJ74</f>
        <v>6847</v>
      </c>
      <c r="AL74" s="461">
        <f>6285+200-1256</f>
        <v>5229</v>
      </c>
      <c r="AM74" s="342"/>
      <c r="AN74" s="553"/>
      <c r="AO74" s="553"/>
      <c r="AP74" s="342">
        <f t="shared" si="15"/>
        <v>0</v>
      </c>
      <c r="AQ74" s="529">
        <f t="shared" si="34"/>
        <v>5229</v>
      </c>
      <c r="AR74" s="383">
        <f t="shared" si="35"/>
        <v>-1356</v>
      </c>
      <c r="AS74" s="451">
        <f t="shared" si="16"/>
        <v>-1356</v>
      </c>
      <c r="AT74" s="452"/>
      <c r="AU74" s="452"/>
      <c r="AV74" s="375">
        <f t="shared" si="36"/>
        <v>0</v>
      </c>
      <c r="AW74" s="375"/>
      <c r="AX74" s="375">
        <f t="shared" si="37"/>
        <v>0</v>
      </c>
      <c r="AY74" s="375"/>
      <c r="AZ74" s="375">
        <f t="shared" si="38"/>
        <v>0</v>
      </c>
      <c r="BA74" s="375">
        <f t="shared" si="39"/>
        <v>0</v>
      </c>
      <c r="BB74" s="376">
        <f t="shared" si="40"/>
        <v>-1356</v>
      </c>
      <c r="BC74" s="524"/>
      <c r="BD74" s="371">
        <v>6485</v>
      </c>
      <c r="BE74" s="600">
        <f t="shared" ref="BE74:BE75" si="41">ROUND(BD74/$BD$112*100,1)</f>
        <v>14.1</v>
      </c>
      <c r="BF74" s="371">
        <f t="shared" ref="BF74:BF75" si="42">ROUND($BF$112*BE74/100,0)</f>
        <v>1256</v>
      </c>
      <c r="BG74" s="600"/>
      <c r="BH74" s="299">
        <f t="shared" si="27"/>
        <v>228</v>
      </c>
      <c r="BI74" s="369">
        <f t="shared" si="28"/>
        <v>107</v>
      </c>
      <c r="BJ74" s="369">
        <f t="shared" si="29"/>
        <v>1179</v>
      </c>
      <c r="BK74" s="369"/>
      <c r="BL74" s="301"/>
      <c r="BN74" s="369">
        <f>D74*D121</f>
        <v>8082.9069764243977</v>
      </c>
    </row>
    <row r="75" spans="1:66">
      <c r="A75" s="453">
        <v>65</v>
      </c>
      <c r="B75" s="454" t="s">
        <v>674</v>
      </c>
      <c r="C75" s="455" t="s">
        <v>1037</v>
      </c>
      <c r="D75" s="262">
        <v>29280</v>
      </c>
      <c r="E75" s="457">
        <v>3673</v>
      </c>
      <c r="F75" s="458">
        <v>0</v>
      </c>
      <c r="G75" s="459">
        <v>3673</v>
      </c>
      <c r="H75" s="458">
        <v>3500</v>
      </c>
      <c r="I75" s="458">
        <v>0</v>
      </c>
      <c r="J75" s="459">
        <v>3500</v>
      </c>
      <c r="K75" s="460">
        <v>95.28995371630819</v>
      </c>
      <c r="L75" s="447">
        <f t="shared" si="30"/>
        <v>3673</v>
      </c>
      <c r="M75" s="458"/>
      <c r="N75" s="550"/>
      <c r="O75" s="550"/>
      <c r="P75" s="458">
        <v>0</v>
      </c>
      <c r="Q75" s="458">
        <v>3673</v>
      </c>
      <c r="R75" s="458">
        <v>814</v>
      </c>
      <c r="S75" s="458">
        <v>814</v>
      </c>
      <c r="T75" s="448">
        <f t="shared" si="31"/>
        <v>3256</v>
      </c>
      <c r="U75" s="458">
        <v>0</v>
      </c>
      <c r="V75" s="448">
        <f t="shared" si="32"/>
        <v>0</v>
      </c>
      <c r="W75" s="458">
        <v>814</v>
      </c>
      <c r="X75" s="448">
        <f t="shared" si="33"/>
        <v>3256</v>
      </c>
      <c r="Y75" s="458">
        <v>3256</v>
      </c>
      <c r="Z75" s="458">
        <v>3673</v>
      </c>
      <c r="AA75" s="458">
        <v>0</v>
      </c>
      <c r="AB75" s="458">
        <v>3673</v>
      </c>
      <c r="AC75" s="458">
        <v>1367</v>
      </c>
      <c r="AD75" s="458">
        <v>1370</v>
      </c>
      <c r="AE75" s="458">
        <v>0</v>
      </c>
      <c r="AF75" s="458">
        <v>1370</v>
      </c>
      <c r="AG75" s="389">
        <v>2740</v>
      </c>
      <c r="AH75" s="457">
        <v>3770</v>
      </c>
      <c r="AI75" s="458">
        <v>0</v>
      </c>
      <c r="AJ75" s="389">
        <v>3770</v>
      </c>
      <c r="AK75" s="383">
        <f>AJ75</f>
        <v>3770</v>
      </c>
      <c r="AL75" s="461">
        <f>3200+373-695</f>
        <v>2878</v>
      </c>
      <c r="AM75" s="342"/>
      <c r="AN75" s="553"/>
      <c r="AO75" s="553"/>
      <c r="AP75" s="342">
        <f t="shared" si="15"/>
        <v>0</v>
      </c>
      <c r="AQ75" s="529">
        <f t="shared" si="34"/>
        <v>2878</v>
      </c>
      <c r="AR75" s="383">
        <f t="shared" si="35"/>
        <v>-795</v>
      </c>
      <c r="AS75" s="451">
        <f t="shared" si="16"/>
        <v>-795</v>
      </c>
      <c r="AT75" s="452"/>
      <c r="AU75" s="452"/>
      <c r="AV75" s="375">
        <f t="shared" si="36"/>
        <v>0</v>
      </c>
      <c r="AW75" s="375"/>
      <c r="AX75" s="375">
        <f t="shared" si="37"/>
        <v>0</v>
      </c>
      <c r="AY75" s="375"/>
      <c r="AZ75" s="375">
        <f t="shared" si="38"/>
        <v>0</v>
      </c>
      <c r="BA75" s="375">
        <f t="shared" si="39"/>
        <v>0</v>
      </c>
      <c r="BB75" s="376">
        <f t="shared" si="40"/>
        <v>-795</v>
      </c>
      <c r="BC75" s="524"/>
      <c r="BD75" s="371">
        <v>3573</v>
      </c>
      <c r="BE75" s="600">
        <f t="shared" si="41"/>
        <v>7.8</v>
      </c>
      <c r="BF75" s="371">
        <f t="shared" si="42"/>
        <v>695</v>
      </c>
      <c r="BG75" s="600"/>
      <c r="BH75" s="299">
        <f t="shared" si="27"/>
        <v>270</v>
      </c>
      <c r="BI75" s="369">
        <f t="shared" si="28"/>
        <v>514</v>
      </c>
      <c r="BJ75" s="369">
        <f t="shared" si="29"/>
        <v>1030</v>
      </c>
      <c r="BK75" s="369"/>
      <c r="BL75" s="301"/>
      <c r="BN75" s="369">
        <f>D75*D121</f>
        <v>4979.5387196958918</v>
      </c>
    </row>
    <row r="76" spans="1:66">
      <c r="A76" s="453">
        <v>66</v>
      </c>
      <c r="B76" s="454" t="s">
        <v>672</v>
      </c>
      <c r="C76" s="455" t="s">
        <v>1038</v>
      </c>
      <c r="D76" s="262">
        <v>80543</v>
      </c>
      <c r="E76" s="457">
        <v>11798</v>
      </c>
      <c r="F76" s="458">
        <v>200</v>
      </c>
      <c r="G76" s="459">
        <v>11998</v>
      </c>
      <c r="H76" s="458">
        <v>11475</v>
      </c>
      <c r="I76" s="458">
        <v>199</v>
      </c>
      <c r="J76" s="459">
        <v>11674</v>
      </c>
      <c r="K76" s="460">
        <v>97.299549924987488</v>
      </c>
      <c r="L76" s="447">
        <f t="shared" si="30"/>
        <v>10300</v>
      </c>
      <c r="M76" s="458"/>
      <c r="N76" s="550">
        <v>1199</v>
      </c>
      <c r="O76" s="550"/>
      <c r="P76" s="458">
        <v>200</v>
      </c>
      <c r="Q76" s="458">
        <v>11699</v>
      </c>
      <c r="R76" s="458">
        <v>2743</v>
      </c>
      <c r="S76" s="458">
        <v>2857</v>
      </c>
      <c r="T76" s="448">
        <f t="shared" si="31"/>
        <v>11428</v>
      </c>
      <c r="U76" s="458">
        <v>58</v>
      </c>
      <c r="V76" s="448">
        <f t="shared" si="32"/>
        <v>232</v>
      </c>
      <c r="W76" s="458">
        <v>2915</v>
      </c>
      <c r="X76" s="448">
        <f t="shared" si="33"/>
        <v>11660</v>
      </c>
      <c r="Y76" s="458">
        <v>11660</v>
      </c>
      <c r="Z76" s="458">
        <v>11494</v>
      </c>
      <c r="AA76" s="458">
        <v>200</v>
      </c>
      <c r="AB76" s="458">
        <v>11694</v>
      </c>
      <c r="AC76" s="458">
        <v>5088</v>
      </c>
      <c r="AD76" s="458">
        <v>5164</v>
      </c>
      <c r="AE76" s="458">
        <v>114</v>
      </c>
      <c r="AF76" s="458">
        <v>5278</v>
      </c>
      <c r="AG76" s="389">
        <v>10556</v>
      </c>
      <c r="AH76" s="457">
        <v>11900</v>
      </c>
      <c r="AI76" s="458">
        <v>250</v>
      </c>
      <c r="AJ76" s="389">
        <v>12150</v>
      </c>
      <c r="AK76" s="383">
        <f>ROUND(AJ76*$BM$116,0)</f>
        <v>11480</v>
      </c>
      <c r="AL76" s="461">
        <v>10300</v>
      </c>
      <c r="AM76" s="342"/>
      <c r="AN76" s="553">
        <f>N76</f>
        <v>1199</v>
      </c>
      <c r="AO76" s="553"/>
      <c r="AP76" s="342">
        <f t="shared" si="15"/>
        <v>200</v>
      </c>
      <c r="AQ76" s="529">
        <f t="shared" si="34"/>
        <v>11699</v>
      </c>
      <c r="AR76" s="383">
        <f t="shared" si="35"/>
        <v>0</v>
      </c>
      <c r="AS76" s="451">
        <f t="shared" si="16"/>
        <v>0</v>
      </c>
      <c r="AT76" s="452"/>
      <c r="AU76" s="452"/>
      <c r="AV76" s="375">
        <f t="shared" si="36"/>
        <v>0</v>
      </c>
      <c r="AW76" s="375"/>
      <c r="AX76" s="375">
        <f t="shared" si="37"/>
        <v>0</v>
      </c>
      <c r="AY76" s="375"/>
      <c r="AZ76" s="375">
        <f t="shared" si="38"/>
        <v>0</v>
      </c>
      <c r="BA76" s="375">
        <f t="shared" si="39"/>
        <v>0</v>
      </c>
      <c r="BB76" s="376">
        <f t="shared" si="40"/>
        <v>0</v>
      </c>
      <c r="BC76" s="524"/>
      <c r="BD76" s="371"/>
      <c r="BE76" s="371"/>
      <c r="BF76" s="371"/>
      <c r="BG76" s="371"/>
      <c r="BH76" s="299">
        <f t="shared" si="27"/>
        <v>-194</v>
      </c>
      <c r="BI76" s="369">
        <f t="shared" si="28"/>
        <v>-180</v>
      </c>
      <c r="BJ76" s="369">
        <f t="shared" si="29"/>
        <v>924</v>
      </c>
      <c r="BK76" s="369"/>
      <c r="BL76" s="299"/>
    </row>
    <row r="77" spans="1:66">
      <c r="A77" s="453">
        <v>67</v>
      </c>
      <c r="B77" s="454" t="s">
        <v>663</v>
      </c>
      <c r="C77" s="455" t="s">
        <v>1065</v>
      </c>
      <c r="D77" s="262">
        <v>29809</v>
      </c>
      <c r="E77" s="457">
        <v>2036</v>
      </c>
      <c r="F77" s="458">
        <v>0</v>
      </c>
      <c r="G77" s="459">
        <v>2036</v>
      </c>
      <c r="H77" s="458">
        <v>2036</v>
      </c>
      <c r="I77" s="458">
        <v>0</v>
      </c>
      <c r="J77" s="459">
        <v>2036</v>
      </c>
      <c r="K77" s="460">
        <v>100</v>
      </c>
      <c r="L77" s="447">
        <f t="shared" si="30"/>
        <v>2036</v>
      </c>
      <c r="M77" s="458"/>
      <c r="N77" s="550"/>
      <c r="O77" s="550"/>
      <c r="P77" s="458">
        <v>0</v>
      </c>
      <c r="Q77" s="458">
        <v>2036</v>
      </c>
      <c r="R77" s="458">
        <v>513</v>
      </c>
      <c r="S77" s="458">
        <v>518</v>
      </c>
      <c r="T77" s="448">
        <f t="shared" si="31"/>
        <v>2072</v>
      </c>
      <c r="U77" s="458">
        <v>0</v>
      </c>
      <c r="V77" s="448">
        <f t="shared" si="32"/>
        <v>0</v>
      </c>
      <c r="W77" s="458">
        <v>518</v>
      </c>
      <c r="X77" s="448">
        <f t="shared" si="33"/>
        <v>2072</v>
      </c>
      <c r="Y77" s="458">
        <v>2072</v>
      </c>
      <c r="Z77" s="458">
        <v>2036</v>
      </c>
      <c r="AA77" s="458">
        <v>0</v>
      </c>
      <c r="AB77" s="458">
        <v>2036</v>
      </c>
      <c r="AC77" s="458">
        <v>897</v>
      </c>
      <c r="AD77" s="458">
        <v>907</v>
      </c>
      <c r="AE77" s="458">
        <v>0</v>
      </c>
      <c r="AF77" s="458">
        <v>907</v>
      </c>
      <c r="AG77" s="389">
        <v>1814</v>
      </c>
      <c r="AH77" s="457">
        <v>2036</v>
      </c>
      <c r="AI77" s="458">
        <v>0</v>
      </c>
      <c r="AJ77" s="389">
        <v>2036</v>
      </c>
      <c r="AK77" s="383">
        <f>ROUND(AJ77*$BM$116,0)</f>
        <v>1924</v>
      </c>
      <c r="AL77" s="461">
        <v>1939</v>
      </c>
      <c r="AM77" s="342"/>
      <c r="AN77" s="553"/>
      <c r="AO77" s="553"/>
      <c r="AP77" s="342">
        <f t="shared" si="15"/>
        <v>0</v>
      </c>
      <c r="AQ77" s="529">
        <f t="shared" si="34"/>
        <v>1939</v>
      </c>
      <c r="AR77" s="383">
        <f t="shared" si="35"/>
        <v>-97</v>
      </c>
      <c r="AS77" s="451">
        <f t="shared" si="16"/>
        <v>-97</v>
      </c>
      <c r="AT77" s="452"/>
      <c r="AU77" s="452"/>
      <c r="AV77" s="375">
        <f t="shared" si="36"/>
        <v>0</v>
      </c>
      <c r="AW77" s="375"/>
      <c r="AX77" s="375">
        <f t="shared" si="37"/>
        <v>0</v>
      </c>
      <c r="AY77" s="375"/>
      <c r="AZ77" s="375">
        <f t="shared" si="38"/>
        <v>0</v>
      </c>
      <c r="BA77" s="375">
        <f t="shared" si="39"/>
        <v>0</v>
      </c>
      <c r="BB77" s="376">
        <f t="shared" si="40"/>
        <v>-97</v>
      </c>
      <c r="BC77" s="524"/>
      <c r="BD77" s="371"/>
      <c r="BE77" s="371"/>
      <c r="BF77" s="371"/>
      <c r="BG77" s="371"/>
      <c r="BH77" s="299">
        <f t="shared" si="27"/>
        <v>-112</v>
      </c>
      <c r="BI77" s="369">
        <f t="shared" si="28"/>
        <v>-148</v>
      </c>
      <c r="BJ77" s="369">
        <f t="shared" si="29"/>
        <v>110</v>
      </c>
      <c r="BK77" s="369"/>
      <c r="BL77" s="299"/>
    </row>
    <row r="78" spans="1:66">
      <c r="A78" s="453">
        <v>68</v>
      </c>
      <c r="B78" s="454" t="s">
        <v>663</v>
      </c>
      <c r="C78" s="455" t="s">
        <v>1039</v>
      </c>
      <c r="D78" s="262">
        <v>20293</v>
      </c>
      <c r="E78" s="457">
        <v>2081</v>
      </c>
      <c r="F78" s="458">
        <v>0</v>
      </c>
      <c r="G78" s="459">
        <v>2081</v>
      </c>
      <c r="H78" s="458">
        <v>2116</v>
      </c>
      <c r="I78" s="458">
        <v>0</v>
      </c>
      <c r="J78" s="459">
        <v>2116</v>
      </c>
      <c r="K78" s="460">
        <v>101.68188370975493</v>
      </c>
      <c r="L78" s="447">
        <f t="shared" si="30"/>
        <v>2071</v>
      </c>
      <c r="M78" s="458"/>
      <c r="N78" s="550"/>
      <c r="O78" s="550"/>
      <c r="P78" s="458">
        <v>0</v>
      </c>
      <c r="Q78" s="458">
        <v>2071</v>
      </c>
      <c r="R78" s="458">
        <v>512</v>
      </c>
      <c r="S78" s="458">
        <v>539</v>
      </c>
      <c r="T78" s="448">
        <f t="shared" si="31"/>
        <v>2156</v>
      </c>
      <c r="U78" s="458">
        <v>0</v>
      </c>
      <c r="V78" s="448">
        <f t="shared" si="32"/>
        <v>0</v>
      </c>
      <c r="W78" s="458">
        <v>539</v>
      </c>
      <c r="X78" s="448">
        <f t="shared" si="33"/>
        <v>2156</v>
      </c>
      <c r="Y78" s="458">
        <v>2156</v>
      </c>
      <c r="Z78" s="458">
        <v>2071</v>
      </c>
      <c r="AA78" s="458">
        <v>0</v>
      </c>
      <c r="AB78" s="458">
        <v>2071</v>
      </c>
      <c r="AC78" s="458">
        <v>1010</v>
      </c>
      <c r="AD78" s="458">
        <v>1020</v>
      </c>
      <c r="AE78" s="458">
        <v>0</v>
      </c>
      <c r="AF78" s="458">
        <v>1020</v>
      </c>
      <c r="AG78" s="389">
        <v>2040</v>
      </c>
      <c r="AH78" s="457">
        <v>2107</v>
      </c>
      <c r="AI78" s="458">
        <v>0</v>
      </c>
      <c r="AJ78" s="389">
        <v>2107</v>
      </c>
      <c r="AK78" s="383">
        <f>ROUND(AJ78*$BM$116,0)</f>
        <v>1991</v>
      </c>
      <c r="AL78" s="461">
        <v>2007</v>
      </c>
      <c r="AM78" s="342"/>
      <c r="AN78" s="553"/>
      <c r="AO78" s="553"/>
      <c r="AP78" s="342">
        <f t="shared" si="15"/>
        <v>0</v>
      </c>
      <c r="AQ78" s="529">
        <f t="shared" si="34"/>
        <v>2007</v>
      </c>
      <c r="AR78" s="383">
        <f t="shared" si="35"/>
        <v>-64</v>
      </c>
      <c r="AS78" s="451">
        <f t="shared" si="16"/>
        <v>-64</v>
      </c>
      <c r="AT78" s="452"/>
      <c r="AU78" s="452"/>
      <c r="AV78" s="375">
        <f t="shared" si="36"/>
        <v>0</v>
      </c>
      <c r="AW78" s="375"/>
      <c r="AX78" s="375">
        <f t="shared" si="37"/>
        <v>0</v>
      </c>
      <c r="AY78" s="375"/>
      <c r="AZ78" s="375">
        <f t="shared" si="38"/>
        <v>0</v>
      </c>
      <c r="BA78" s="375">
        <f t="shared" si="39"/>
        <v>0</v>
      </c>
      <c r="BB78" s="376">
        <f t="shared" si="40"/>
        <v>-64</v>
      </c>
      <c r="BC78" s="524"/>
      <c r="BD78" s="371"/>
      <c r="BE78" s="371"/>
      <c r="BF78" s="371"/>
      <c r="BG78" s="371"/>
      <c r="BH78" s="299">
        <f t="shared" si="27"/>
        <v>-125</v>
      </c>
      <c r="BI78" s="369">
        <f t="shared" si="28"/>
        <v>-165</v>
      </c>
      <c r="BJ78" s="369">
        <f t="shared" si="29"/>
        <v>-49</v>
      </c>
      <c r="BK78" s="369"/>
      <c r="BL78" s="299"/>
    </row>
    <row r="79" spans="1:66">
      <c r="A79" s="453">
        <v>69</v>
      </c>
      <c r="B79" s="454" t="s">
        <v>673</v>
      </c>
      <c r="C79" s="455" t="s">
        <v>1040</v>
      </c>
      <c r="D79" s="262">
        <v>25139</v>
      </c>
      <c r="E79" s="457">
        <v>3705</v>
      </c>
      <c r="F79" s="458">
        <v>0</v>
      </c>
      <c r="G79" s="459">
        <v>3705</v>
      </c>
      <c r="H79" s="458">
        <v>3717</v>
      </c>
      <c r="I79" s="458">
        <v>0</v>
      </c>
      <c r="J79" s="459">
        <v>3717</v>
      </c>
      <c r="K79" s="460">
        <v>100.3238866396761</v>
      </c>
      <c r="L79" s="447">
        <f t="shared" si="30"/>
        <v>3575</v>
      </c>
      <c r="M79" s="458"/>
      <c r="N79" s="550"/>
      <c r="O79" s="550"/>
      <c r="P79" s="458">
        <v>0</v>
      </c>
      <c r="Q79" s="458">
        <v>3575</v>
      </c>
      <c r="R79" s="458">
        <v>941</v>
      </c>
      <c r="S79" s="458">
        <v>967</v>
      </c>
      <c r="T79" s="448">
        <f t="shared" si="31"/>
        <v>3868</v>
      </c>
      <c r="U79" s="458">
        <v>0</v>
      </c>
      <c r="V79" s="448">
        <f t="shared" si="32"/>
        <v>0</v>
      </c>
      <c r="W79" s="458">
        <v>967</v>
      </c>
      <c r="X79" s="448">
        <f t="shared" si="33"/>
        <v>3868</v>
      </c>
      <c r="Y79" s="458">
        <v>3868</v>
      </c>
      <c r="Z79" s="458">
        <v>3575</v>
      </c>
      <c r="AA79" s="458">
        <v>0</v>
      </c>
      <c r="AB79" s="458">
        <v>3575</v>
      </c>
      <c r="AC79" s="458">
        <v>1675</v>
      </c>
      <c r="AD79" s="458">
        <v>1718</v>
      </c>
      <c r="AE79" s="458">
        <v>0</v>
      </c>
      <c r="AF79" s="458">
        <v>1718</v>
      </c>
      <c r="AG79" s="389">
        <v>3436</v>
      </c>
      <c r="AH79" s="457">
        <v>3900</v>
      </c>
      <c r="AI79" s="458">
        <v>0</v>
      </c>
      <c r="AJ79" s="389">
        <v>3900</v>
      </c>
      <c r="AK79" s="383">
        <f>AJ79</f>
        <v>3900</v>
      </c>
      <c r="AL79" s="461">
        <f>3575-695</f>
        <v>2880</v>
      </c>
      <c r="AM79" s="342"/>
      <c r="AN79" s="553"/>
      <c r="AO79" s="553"/>
      <c r="AP79" s="342">
        <f t="shared" ref="AP79:AP109" si="43">P79</f>
        <v>0</v>
      </c>
      <c r="AQ79" s="529">
        <f t="shared" si="34"/>
        <v>2880</v>
      </c>
      <c r="AR79" s="383">
        <f t="shared" si="35"/>
        <v>-695</v>
      </c>
      <c r="AS79" s="451">
        <f t="shared" si="16"/>
        <v>-695</v>
      </c>
      <c r="AT79" s="452"/>
      <c r="AU79" s="452"/>
      <c r="AV79" s="375">
        <f t="shared" si="36"/>
        <v>0</v>
      </c>
      <c r="AW79" s="375"/>
      <c r="AX79" s="375">
        <f t="shared" si="37"/>
        <v>0</v>
      </c>
      <c r="AY79" s="375"/>
      <c r="AZ79" s="375">
        <f t="shared" si="38"/>
        <v>0</v>
      </c>
      <c r="BA79" s="375">
        <f t="shared" si="39"/>
        <v>0</v>
      </c>
      <c r="BB79" s="376">
        <f t="shared" si="40"/>
        <v>-695</v>
      </c>
      <c r="BC79" s="524"/>
      <c r="BD79" s="371">
        <v>3575</v>
      </c>
      <c r="BE79" s="600">
        <f>ROUND(BD79/$BD$112*100,1)</f>
        <v>7.8</v>
      </c>
      <c r="BF79" s="371">
        <f>ROUND($BF$112*BE79/100,0)</f>
        <v>695</v>
      </c>
      <c r="BG79" s="600"/>
      <c r="BH79" s="299">
        <f t="shared" si="27"/>
        <v>183</v>
      </c>
      <c r="BI79" s="369">
        <f t="shared" si="28"/>
        <v>32</v>
      </c>
      <c r="BJ79" s="369">
        <f t="shared" si="29"/>
        <v>464</v>
      </c>
      <c r="BK79" s="369"/>
      <c r="BL79" s="301"/>
      <c r="BN79" s="369">
        <f>D79*D121</f>
        <v>4275.2945312307047</v>
      </c>
    </row>
    <row r="80" spans="1:66" ht="30">
      <c r="A80" s="453">
        <v>70</v>
      </c>
      <c r="B80" s="454" t="s">
        <v>663</v>
      </c>
      <c r="C80" s="455" t="s">
        <v>1052</v>
      </c>
      <c r="D80" s="262">
        <v>19691</v>
      </c>
      <c r="E80" s="457">
        <v>2213</v>
      </c>
      <c r="F80" s="458">
        <v>0</v>
      </c>
      <c r="G80" s="459">
        <v>2213</v>
      </c>
      <c r="H80" s="458">
        <v>2122</v>
      </c>
      <c r="I80" s="458">
        <v>0</v>
      </c>
      <c r="J80" s="459">
        <v>2122</v>
      </c>
      <c r="K80" s="460">
        <v>95.887934929959329</v>
      </c>
      <c r="L80" s="447">
        <f t="shared" si="30"/>
        <v>2178</v>
      </c>
      <c r="M80" s="458"/>
      <c r="N80" s="550"/>
      <c r="O80" s="550"/>
      <c r="P80" s="458">
        <v>0</v>
      </c>
      <c r="Q80" s="458">
        <v>2178</v>
      </c>
      <c r="R80" s="458">
        <v>483</v>
      </c>
      <c r="S80" s="458">
        <v>490</v>
      </c>
      <c r="T80" s="448">
        <f t="shared" si="31"/>
        <v>1960</v>
      </c>
      <c r="U80" s="458">
        <v>0</v>
      </c>
      <c r="V80" s="448">
        <f t="shared" si="32"/>
        <v>0</v>
      </c>
      <c r="W80" s="458">
        <v>490</v>
      </c>
      <c r="X80" s="448">
        <f t="shared" si="33"/>
        <v>1960</v>
      </c>
      <c r="Y80" s="458">
        <v>1960</v>
      </c>
      <c r="Z80" s="458">
        <v>2163</v>
      </c>
      <c r="AA80" s="458">
        <v>0</v>
      </c>
      <c r="AB80" s="458">
        <v>2163</v>
      </c>
      <c r="AC80" s="458">
        <v>913</v>
      </c>
      <c r="AD80" s="458">
        <v>924</v>
      </c>
      <c r="AE80" s="458">
        <v>0</v>
      </c>
      <c r="AF80" s="458">
        <v>924</v>
      </c>
      <c r="AG80" s="389">
        <v>1848</v>
      </c>
      <c r="AH80" s="457">
        <v>2178</v>
      </c>
      <c r="AI80" s="458">
        <v>0</v>
      </c>
      <c r="AJ80" s="389">
        <v>2178</v>
      </c>
      <c r="AK80" s="383">
        <f>ROUND(AJ80*$BM$116,0)</f>
        <v>2058</v>
      </c>
      <c r="AL80" s="461">
        <v>2075</v>
      </c>
      <c r="AM80" s="342"/>
      <c r="AN80" s="553"/>
      <c r="AO80" s="553"/>
      <c r="AP80" s="342">
        <f t="shared" si="43"/>
        <v>0</v>
      </c>
      <c r="AQ80" s="529">
        <f t="shared" si="34"/>
        <v>2075</v>
      </c>
      <c r="AR80" s="383">
        <f t="shared" si="35"/>
        <v>-103</v>
      </c>
      <c r="AS80" s="451">
        <f t="shared" si="16"/>
        <v>-103</v>
      </c>
      <c r="AT80" s="452"/>
      <c r="AU80" s="452"/>
      <c r="AV80" s="375">
        <f t="shared" si="36"/>
        <v>0</v>
      </c>
      <c r="AW80" s="375"/>
      <c r="AX80" s="375">
        <f t="shared" si="37"/>
        <v>0</v>
      </c>
      <c r="AY80" s="375"/>
      <c r="AZ80" s="375">
        <f t="shared" si="38"/>
        <v>0</v>
      </c>
      <c r="BA80" s="375">
        <f t="shared" si="39"/>
        <v>0</v>
      </c>
      <c r="BB80" s="376">
        <f t="shared" si="40"/>
        <v>-103</v>
      </c>
      <c r="BC80" s="524"/>
      <c r="BD80" s="371"/>
      <c r="BE80" s="371"/>
      <c r="BF80" s="371"/>
      <c r="BG80" s="371"/>
      <c r="BH80" s="299">
        <f t="shared" si="27"/>
        <v>-64</v>
      </c>
      <c r="BI80" s="369">
        <f t="shared" si="28"/>
        <v>98</v>
      </c>
      <c r="BJ80" s="369">
        <f t="shared" si="29"/>
        <v>210</v>
      </c>
      <c r="BK80" s="369"/>
      <c r="BL80" s="299"/>
    </row>
    <row r="81" spans="1:64">
      <c r="A81" s="453">
        <v>71</v>
      </c>
      <c r="B81" s="454" t="s">
        <v>676</v>
      </c>
      <c r="C81" s="455" t="s">
        <v>6</v>
      </c>
      <c r="D81" s="262">
        <v>65535</v>
      </c>
      <c r="E81" s="457">
        <v>7073</v>
      </c>
      <c r="F81" s="458">
        <v>0</v>
      </c>
      <c r="G81" s="459">
        <v>7073</v>
      </c>
      <c r="H81" s="458">
        <v>6917</v>
      </c>
      <c r="I81" s="458">
        <v>0</v>
      </c>
      <c r="J81" s="459">
        <v>6917</v>
      </c>
      <c r="K81" s="460">
        <v>97.794429520712569</v>
      </c>
      <c r="L81" s="447">
        <f t="shared" si="30"/>
        <v>6949</v>
      </c>
      <c r="M81" s="458"/>
      <c r="N81" s="550"/>
      <c r="O81" s="550"/>
      <c r="P81" s="458">
        <v>0</v>
      </c>
      <c r="Q81" s="458">
        <v>6949</v>
      </c>
      <c r="R81" s="458">
        <v>1706</v>
      </c>
      <c r="S81" s="458">
        <v>1751</v>
      </c>
      <c r="T81" s="448">
        <f t="shared" si="31"/>
        <v>7004</v>
      </c>
      <c r="U81" s="458">
        <v>0</v>
      </c>
      <c r="V81" s="448">
        <f t="shared" si="32"/>
        <v>0</v>
      </c>
      <c r="W81" s="458">
        <v>1751</v>
      </c>
      <c r="X81" s="448">
        <f t="shared" si="33"/>
        <v>7004</v>
      </c>
      <c r="Y81" s="458">
        <v>7004</v>
      </c>
      <c r="Z81" s="458">
        <v>6949</v>
      </c>
      <c r="AA81" s="458">
        <v>0</v>
      </c>
      <c r="AB81" s="458">
        <v>6949</v>
      </c>
      <c r="AC81" s="458">
        <v>3276</v>
      </c>
      <c r="AD81" s="458">
        <v>3346</v>
      </c>
      <c r="AE81" s="458">
        <v>0</v>
      </c>
      <c r="AF81" s="458">
        <v>3346</v>
      </c>
      <c r="AG81" s="389">
        <v>6692</v>
      </c>
      <c r="AH81" s="457">
        <v>6949</v>
      </c>
      <c r="AI81" s="458">
        <v>0</v>
      </c>
      <c r="AJ81" s="389">
        <v>6949</v>
      </c>
      <c r="AK81" s="383">
        <f>ROUND(AJ81*$BM$116,0)</f>
        <v>6566</v>
      </c>
      <c r="AL81" s="461">
        <v>6799</v>
      </c>
      <c r="AM81" s="342"/>
      <c r="AN81" s="553"/>
      <c r="AO81" s="553"/>
      <c r="AP81" s="342">
        <f t="shared" si="43"/>
        <v>0</v>
      </c>
      <c r="AQ81" s="529">
        <f t="shared" si="34"/>
        <v>6799</v>
      </c>
      <c r="AR81" s="383">
        <f t="shared" si="35"/>
        <v>-150</v>
      </c>
      <c r="AS81" s="451">
        <f t="shared" si="16"/>
        <v>-150</v>
      </c>
      <c r="AT81" s="452"/>
      <c r="AU81" s="452"/>
      <c r="AV81" s="375">
        <f t="shared" si="36"/>
        <v>0</v>
      </c>
      <c r="AW81" s="375"/>
      <c r="AX81" s="375">
        <f t="shared" si="37"/>
        <v>0</v>
      </c>
      <c r="AY81" s="375"/>
      <c r="AZ81" s="375">
        <f t="shared" si="38"/>
        <v>0</v>
      </c>
      <c r="BA81" s="375">
        <f t="shared" si="39"/>
        <v>0</v>
      </c>
      <c r="BB81" s="376">
        <f t="shared" si="40"/>
        <v>-150</v>
      </c>
      <c r="BC81" s="524"/>
      <c r="BD81" s="371"/>
      <c r="BE81" s="371"/>
      <c r="BF81" s="371"/>
      <c r="BG81" s="371"/>
      <c r="BH81" s="299">
        <f t="shared" si="27"/>
        <v>-351</v>
      </c>
      <c r="BI81" s="369">
        <f t="shared" si="28"/>
        <v>-438</v>
      </c>
      <c r="BJ81" s="369">
        <f t="shared" si="29"/>
        <v>-126</v>
      </c>
      <c r="BK81" s="369"/>
      <c r="BL81" s="299"/>
    </row>
    <row r="82" spans="1:64">
      <c r="A82" s="453">
        <v>72</v>
      </c>
      <c r="B82" s="454" t="s">
        <v>676</v>
      </c>
      <c r="C82" s="455" t="s">
        <v>955</v>
      </c>
      <c r="D82" s="456"/>
      <c r="E82" s="457">
        <v>208</v>
      </c>
      <c r="F82" s="458">
        <v>0</v>
      </c>
      <c r="G82" s="459">
        <v>208</v>
      </c>
      <c r="H82" s="458">
        <v>217</v>
      </c>
      <c r="I82" s="458">
        <v>0</v>
      </c>
      <c r="J82" s="459">
        <v>217</v>
      </c>
      <c r="K82" s="460">
        <v>104.32692307692308</v>
      </c>
      <c r="L82" s="447">
        <f t="shared" si="30"/>
        <v>521</v>
      </c>
      <c r="M82" s="458">
        <v>810</v>
      </c>
      <c r="N82" s="458"/>
      <c r="O82" s="458"/>
      <c r="P82" s="458">
        <v>0</v>
      </c>
      <c r="Q82" s="458">
        <v>1331</v>
      </c>
      <c r="R82" s="458">
        <v>304</v>
      </c>
      <c r="S82" s="458">
        <v>310</v>
      </c>
      <c r="T82" s="448">
        <f t="shared" si="31"/>
        <v>1240</v>
      </c>
      <c r="U82" s="458">
        <v>0</v>
      </c>
      <c r="V82" s="448">
        <f t="shared" si="32"/>
        <v>0</v>
      </c>
      <c r="W82" s="458">
        <v>310</v>
      </c>
      <c r="X82" s="448">
        <f t="shared" si="33"/>
        <v>1240</v>
      </c>
      <c r="Y82" s="458">
        <v>1240</v>
      </c>
      <c r="Z82" s="458">
        <v>1331</v>
      </c>
      <c r="AA82" s="458">
        <v>0</v>
      </c>
      <c r="AB82" s="458">
        <v>1331</v>
      </c>
      <c r="AC82" s="458">
        <v>321</v>
      </c>
      <c r="AD82" s="458">
        <v>329</v>
      </c>
      <c r="AE82" s="458">
        <v>0</v>
      </c>
      <c r="AF82" s="458">
        <v>329</v>
      </c>
      <c r="AG82" s="389">
        <v>658</v>
      </c>
      <c r="AH82" s="457">
        <v>1666</v>
      </c>
      <c r="AI82" s="458">
        <v>0</v>
      </c>
      <c r="AJ82" s="389">
        <v>1666</v>
      </c>
      <c r="AK82" s="383">
        <f>ROUND(AJ82*$BM$116,0)</f>
        <v>1574</v>
      </c>
      <c r="AL82" s="461">
        <f>521-465</f>
        <v>56</v>
      </c>
      <c r="AM82" s="342">
        <v>682</v>
      </c>
      <c r="AN82" s="342"/>
      <c r="AO82" s="342"/>
      <c r="AP82" s="342">
        <f t="shared" si="43"/>
        <v>0</v>
      </c>
      <c r="AQ82" s="376">
        <f t="shared" si="34"/>
        <v>738</v>
      </c>
      <c r="AR82" s="383">
        <f t="shared" si="35"/>
        <v>-593</v>
      </c>
      <c r="AS82" s="451">
        <f t="shared" si="16"/>
        <v>-465</v>
      </c>
      <c r="AT82" s="452">
        <v>-465</v>
      </c>
      <c r="AU82" s="452"/>
      <c r="AV82" s="375">
        <f t="shared" si="36"/>
        <v>-128</v>
      </c>
      <c r="AW82" s="375"/>
      <c r="AX82" s="375">
        <f t="shared" si="37"/>
        <v>0</v>
      </c>
      <c r="AY82" s="375"/>
      <c r="AZ82" s="375">
        <f t="shared" si="38"/>
        <v>0</v>
      </c>
      <c r="BA82" s="375">
        <f t="shared" si="39"/>
        <v>0</v>
      </c>
      <c r="BB82" s="376">
        <f t="shared" si="40"/>
        <v>-593</v>
      </c>
      <c r="BC82" s="524"/>
      <c r="BD82" s="370" t="s">
        <v>1193</v>
      </c>
      <c r="BE82" s="370"/>
      <c r="BF82" s="370"/>
      <c r="BG82" s="370"/>
      <c r="BH82" s="299">
        <f t="shared" si="27"/>
        <v>1357</v>
      </c>
      <c r="BI82" s="369">
        <f t="shared" si="28"/>
        <v>334</v>
      </c>
      <c r="BJ82" s="369">
        <f t="shared" si="29"/>
        <v>916</v>
      </c>
      <c r="BK82" s="369"/>
      <c r="BL82" s="299"/>
    </row>
    <row r="83" spans="1:64">
      <c r="A83" s="453">
        <v>73</v>
      </c>
      <c r="B83" s="454" t="s">
        <v>663</v>
      </c>
      <c r="C83" s="455" t="s">
        <v>1046</v>
      </c>
      <c r="D83" s="262">
        <v>16225</v>
      </c>
      <c r="E83" s="457">
        <v>1656</v>
      </c>
      <c r="F83" s="458">
        <v>0</v>
      </c>
      <c r="G83" s="459">
        <v>1656</v>
      </c>
      <c r="H83" s="458">
        <v>1584</v>
      </c>
      <c r="I83" s="458">
        <v>0</v>
      </c>
      <c r="J83" s="459">
        <v>1584</v>
      </c>
      <c r="K83" s="460">
        <v>95.652173913043484</v>
      </c>
      <c r="L83" s="447">
        <f t="shared" si="30"/>
        <v>1656</v>
      </c>
      <c r="M83" s="458"/>
      <c r="N83" s="550"/>
      <c r="O83" s="550"/>
      <c r="P83" s="458">
        <v>0</v>
      </c>
      <c r="Q83" s="458">
        <v>1656</v>
      </c>
      <c r="R83" s="458">
        <v>422</v>
      </c>
      <c r="S83" s="458">
        <v>424</v>
      </c>
      <c r="T83" s="448">
        <f t="shared" si="31"/>
        <v>1696</v>
      </c>
      <c r="U83" s="458">
        <v>0</v>
      </c>
      <c r="V83" s="448">
        <f t="shared" si="32"/>
        <v>0</v>
      </c>
      <c r="W83" s="458">
        <v>424</v>
      </c>
      <c r="X83" s="448">
        <f t="shared" si="33"/>
        <v>1696</v>
      </c>
      <c r="Y83" s="458">
        <v>1696</v>
      </c>
      <c r="Z83" s="458">
        <v>1660</v>
      </c>
      <c r="AA83" s="458">
        <v>0</v>
      </c>
      <c r="AB83" s="458">
        <v>1660</v>
      </c>
      <c r="AC83" s="458">
        <v>768</v>
      </c>
      <c r="AD83" s="458">
        <v>776</v>
      </c>
      <c r="AE83" s="458">
        <v>0</v>
      </c>
      <c r="AF83" s="458">
        <v>776</v>
      </c>
      <c r="AG83" s="389">
        <v>1552</v>
      </c>
      <c r="AH83" s="457">
        <v>1660</v>
      </c>
      <c r="AI83" s="458">
        <v>0</v>
      </c>
      <c r="AJ83" s="389">
        <v>1660</v>
      </c>
      <c r="AK83" s="383">
        <f>ROUND(AJ83*$BM$116,0)</f>
        <v>1569</v>
      </c>
      <c r="AL83" s="461">
        <v>1581</v>
      </c>
      <c r="AM83" s="342"/>
      <c r="AN83" s="553"/>
      <c r="AO83" s="553"/>
      <c r="AP83" s="342">
        <f t="shared" si="43"/>
        <v>0</v>
      </c>
      <c r="AQ83" s="529">
        <f t="shared" si="34"/>
        <v>1581</v>
      </c>
      <c r="AR83" s="383">
        <f t="shared" si="35"/>
        <v>-75</v>
      </c>
      <c r="AS83" s="451">
        <f t="shared" si="16"/>
        <v>-75</v>
      </c>
      <c r="AT83" s="452"/>
      <c r="AU83" s="452"/>
      <c r="AV83" s="375">
        <f t="shared" si="36"/>
        <v>0</v>
      </c>
      <c r="AW83" s="375"/>
      <c r="AX83" s="375">
        <f t="shared" si="37"/>
        <v>0</v>
      </c>
      <c r="AY83" s="375"/>
      <c r="AZ83" s="375">
        <f t="shared" si="38"/>
        <v>0</v>
      </c>
      <c r="BA83" s="375">
        <f t="shared" si="39"/>
        <v>0</v>
      </c>
      <c r="BB83" s="376">
        <f t="shared" si="40"/>
        <v>-75</v>
      </c>
      <c r="BC83" s="524"/>
      <c r="BD83" s="371"/>
      <c r="BE83" s="371"/>
      <c r="BF83" s="371"/>
      <c r="BG83" s="371"/>
      <c r="BH83" s="299">
        <f t="shared" si="27"/>
        <v>-15</v>
      </c>
      <c r="BI83" s="369">
        <f t="shared" si="28"/>
        <v>-127</v>
      </c>
      <c r="BJ83" s="369">
        <f t="shared" si="29"/>
        <v>17</v>
      </c>
      <c r="BK83" s="369"/>
      <c r="BL83" s="299"/>
    </row>
    <row r="84" spans="1:64" ht="30">
      <c r="A84" s="453">
        <v>74</v>
      </c>
      <c r="B84" s="454" t="s">
        <v>670</v>
      </c>
      <c r="C84" s="455" t="s">
        <v>5</v>
      </c>
      <c r="D84" s="262">
        <v>36911</v>
      </c>
      <c r="E84" s="457">
        <v>5086</v>
      </c>
      <c r="F84" s="458">
        <v>0</v>
      </c>
      <c r="G84" s="459">
        <v>5086</v>
      </c>
      <c r="H84" s="458">
        <v>5048</v>
      </c>
      <c r="I84" s="458">
        <v>0</v>
      </c>
      <c r="J84" s="459">
        <v>5048</v>
      </c>
      <c r="K84" s="460">
        <v>99.252850963429012</v>
      </c>
      <c r="L84" s="447">
        <f t="shared" si="30"/>
        <v>5151</v>
      </c>
      <c r="M84" s="458"/>
      <c r="N84" s="550"/>
      <c r="O84" s="550"/>
      <c r="P84" s="458">
        <v>0</v>
      </c>
      <c r="Q84" s="458">
        <v>5151</v>
      </c>
      <c r="R84" s="458">
        <v>1143</v>
      </c>
      <c r="S84" s="458">
        <v>1131</v>
      </c>
      <c r="T84" s="448">
        <f t="shared" si="31"/>
        <v>4524</v>
      </c>
      <c r="U84" s="458">
        <v>0</v>
      </c>
      <c r="V84" s="448">
        <f t="shared" si="32"/>
        <v>0</v>
      </c>
      <c r="W84" s="458">
        <v>1131</v>
      </c>
      <c r="X84" s="448">
        <f t="shared" si="33"/>
        <v>4524</v>
      </c>
      <c r="Y84" s="458">
        <v>4524</v>
      </c>
      <c r="Z84" s="458">
        <v>5134</v>
      </c>
      <c r="AA84" s="458">
        <v>0</v>
      </c>
      <c r="AB84" s="458">
        <v>5134</v>
      </c>
      <c r="AC84" s="458">
        <v>2202</v>
      </c>
      <c r="AD84" s="458">
        <v>2136</v>
      </c>
      <c r="AE84" s="458">
        <v>0</v>
      </c>
      <c r="AF84" s="458">
        <v>2136</v>
      </c>
      <c r="AG84" s="389">
        <v>4272</v>
      </c>
      <c r="AH84" s="457">
        <v>5279</v>
      </c>
      <c r="AI84" s="458">
        <v>0</v>
      </c>
      <c r="AJ84" s="389">
        <v>5279</v>
      </c>
      <c r="AK84" s="383">
        <f>ROUND(AJ84*$BM$116,0)</f>
        <v>4988</v>
      </c>
      <c r="AL84" s="461">
        <v>5029</v>
      </c>
      <c r="AM84" s="342"/>
      <c r="AN84" s="553"/>
      <c r="AO84" s="553"/>
      <c r="AP84" s="342">
        <f t="shared" si="43"/>
        <v>0</v>
      </c>
      <c r="AQ84" s="529">
        <f t="shared" si="34"/>
        <v>5029</v>
      </c>
      <c r="AR84" s="383">
        <f t="shared" si="35"/>
        <v>-122</v>
      </c>
      <c r="AS84" s="451">
        <f t="shared" si="16"/>
        <v>-122</v>
      </c>
      <c r="AT84" s="452"/>
      <c r="AU84" s="452"/>
      <c r="AV84" s="375">
        <f t="shared" si="36"/>
        <v>0</v>
      </c>
      <c r="AW84" s="375"/>
      <c r="AX84" s="375">
        <f t="shared" si="37"/>
        <v>0</v>
      </c>
      <c r="AY84" s="375"/>
      <c r="AZ84" s="375">
        <f t="shared" si="38"/>
        <v>0</v>
      </c>
      <c r="BA84" s="375">
        <f t="shared" si="39"/>
        <v>0</v>
      </c>
      <c r="BB84" s="376">
        <f t="shared" si="40"/>
        <v>-122</v>
      </c>
      <c r="BC84" s="524"/>
      <c r="BD84" s="371"/>
      <c r="BE84" s="371"/>
      <c r="BF84" s="371"/>
      <c r="BG84" s="371"/>
      <c r="BH84" s="299">
        <f t="shared" si="27"/>
        <v>-60</v>
      </c>
      <c r="BI84" s="369">
        <f t="shared" si="28"/>
        <v>464</v>
      </c>
      <c r="BJ84" s="369">
        <f t="shared" si="29"/>
        <v>716</v>
      </c>
      <c r="BK84" s="369"/>
      <c r="BL84" s="299"/>
    </row>
    <row r="85" spans="1:64" s="472" customFormat="1">
      <c r="A85" s="463"/>
      <c r="B85" s="464" t="s">
        <v>667</v>
      </c>
      <c r="C85" s="464" t="s">
        <v>667</v>
      </c>
      <c r="D85" s="380">
        <v>1057330</v>
      </c>
      <c r="E85" s="467"/>
      <c r="F85" s="463"/>
      <c r="G85" s="463"/>
      <c r="H85" s="463"/>
      <c r="I85" s="463"/>
      <c r="J85" s="463"/>
      <c r="K85" s="468"/>
      <c r="L85" s="447">
        <f t="shared" si="30"/>
        <v>0</v>
      </c>
      <c r="M85" s="469"/>
      <c r="N85" s="551"/>
      <c r="O85" s="551"/>
      <c r="P85" s="469"/>
      <c r="Q85" s="469"/>
      <c r="R85" s="463"/>
      <c r="S85" s="463"/>
      <c r="T85" s="448">
        <f t="shared" si="31"/>
        <v>0</v>
      </c>
      <c r="U85" s="463"/>
      <c r="V85" s="448">
        <f t="shared" si="32"/>
        <v>0</v>
      </c>
      <c r="W85" s="463"/>
      <c r="X85" s="448">
        <f t="shared" si="33"/>
        <v>0</v>
      </c>
      <c r="Y85" s="463"/>
      <c r="Z85" s="463"/>
      <c r="AA85" s="463"/>
      <c r="AB85" s="463"/>
      <c r="AC85" s="463"/>
      <c r="AD85" s="463"/>
      <c r="AE85" s="463"/>
      <c r="AF85" s="463"/>
      <c r="AG85" s="390"/>
      <c r="AH85" s="467"/>
      <c r="AI85" s="463"/>
      <c r="AJ85" s="390"/>
      <c r="AK85" s="385"/>
      <c r="AL85" s="470"/>
      <c r="AM85" s="379"/>
      <c r="AN85" s="555"/>
      <c r="AO85" s="555"/>
      <c r="AP85" s="342">
        <f t="shared" si="43"/>
        <v>0</v>
      </c>
      <c r="AQ85" s="530"/>
      <c r="AR85" s="385">
        <f t="shared" si="35"/>
        <v>0</v>
      </c>
      <c r="AS85" s="451">
        <f t="shared" si="16"/>
        <v>0</v>
      </c>
      <c r="AT85" s="452"/>
      <c r="AU85" s="452"/>
      <c r="AV85" s="375"/>
      <c r="AW85" s="375"/>
      <c r="AX85" s="375"/>
      <c r="AY85" s="375"/>
      <c r="AZ85" s="375"/>
      <c r="BA85" s="375"/>
      <c r="BB85" s="376"/>
      <c r="BC85" s="526"/>
      <c r="BD85" s="373"/>
      <c r="BE85" s="373"/>
      <c r="BF85" s="373"/>
      <c r="BG85" s="373"/>
      <c r="BH85" s="374">
        <f t="shared" si="27"/>
        <v>0</v>
      </c>
      <c r="BI85" s="471">
        <f t="shared" si="28"/>
        <v>0</v>
      </c>
      <c r="BJ85" s="471">
        <f t="shared" si="29"/>
        <v>0</v>
      </c>
      <c r="BK85" s="471"/>
      <c r="BL85" s="374"/>
    </row>
    <row r="86" spans="1:64">
      <c r="A86" s="453">
        <v>75</v>
      </c>
      <c r="B86" s="454" t="s">
        <v>667</v>
      </c>
      <c r="C86" s="455" t="s">
        <v>1054</v>
      </c>
      <c r="D86" s="262"/>
      <c r="E86" s="457">
        <v>27151</v>
      </c>
      <c r="F86" s="458">
        <v>449</v>
      </c>
      <c r="G86" s="459">
        <v>27600</v>
      </c>
      <c r="H86" s="458">
        <v>27687</v>
      </c>
      <c r="I86" s="458">
        <v>449</v>
      </c>
      <c r="J86" s="459">
        <v>28136</v>
      </c>
      <c r="K86" s="460">
        <v>101.94202898550724</v>
      </c>
      <c r="L86" s="447">
        <f t="shared" si="30"/>
        <v>26364</v>
      </c>
      <c r="M86" s="458"/>
      <c r="N86" s="550">
        <v>1268</v>
      </c>
      <c r="O86" s="550">
        <v>245</v>
      </c>
      <c r="P86" s="458">
        <v>0</v>
      </c>
      <c r="Q86" s="458">
        <v>27877</v>
      </c>
      <c r="R86" s="458">
        <v>7346</v>
      </c>
      <c r="S86" s="458">
        <v>7613</v>
      </c>
      <c r="T86" s="448">
        <f t="shared" si="31"/>
        <v>30452</v>
      </c>
      <c r="U86" s="458">
        <v>55</v>
      </c>
      <c r="V86" s="448">
        <f t="shared" si="32"/>
        <v>220</v>
      </c>
      <c r="W86" s="458">
        <v>7668</v>
      </c>
      <c r="X86" s="448">
        <f t="shared" si="33"/>
        <v>30672</v>
      </c>
      <c r="Y86" s="458">
        <v>30672</v>
      </c>
      <c r="Z86" s="458">
        <v>27632</v>
      </c>
      <c r="AA86" s="458">
        <v>245</v>
      </c>
      <c r="AB86" s="458">
        <v>27877</v>
      </c>
      <c r="AC86" s="458">
        <v>13326</v>
      </c>
      <c r="AD86" s="458">
        <v>13671</v>
      </c>
      <c r="AE86" s="458">
        <v>123</v>
      </c>
      <c r="AF86" s="458">
        <v>13794</v>
      </c>
      <c r="AG86" s="389">
        <v>27588</v>
      </c>
      <c r="AH86" s="457">
        <v>28517</v>
      </c>
      <c r="AI86" s="458">
        <v>1002</v>
      </c>
      <c r="AJ86" s="389">
        <v>29519</v>
      </c>
      <c r="AK86" s="383">
        <f t="shared" ref="AK86:AK93" si="44">ROUND(AJ86*$BM$116,0)</f>
        <v>27892</v>
      </c>
      <c r="AL86" s="461">
        <f>25269+1337-242</f>
        <v>26364</v>
      </c>
      <c r="AM86" s="342"/>
      <c r="AN86" s="553">
        <f>N86</f>
        <v>1268</v>
      </c>
      <c r="AO86" s="553">
        <v>245</v>
      </c>
      <c r="AP86" s="342">
        <f t="shared" si="43"/>
        <v>0</v>
      </c>
      <c r="AQ86" s="540">
        <f t="shared" si="34"/>
        <v>27877</v>
      </c>
      <c r="AR86" s="383">
        <f t="shared" si="35"/>
        <v>0</v>
      </c>
      <c r="AS86" s="451">
        <f t="shared" si="16"/>
        <v>0</v>
      </c>
      <c r="AT86" s="452"/>
      <c r="AU86" s="452"/>
      <c r="AV86" s="375">
        <f t="shared" si="36"/>
        <v>0</v>
      </c>
      <c r="AW86" s="375"/>
      <c r="AX86" s="375">
        <f t="shared" si="37"/>
        <v>0</v>
      </c>
      <c r="AY86" s="375"/>
      <c r="AZ86" s="375">
        <f t="shared" si="38"/>
        <v>0</v>
      </c>
      <c r="BA86" s="375">
        <f t="shared" si="39"/>
        <v>0</v>
      </c>
      <c r="BB86" s="376">
        <f t="shared" si="40"/>
        <v>0</v>
      </c>
      <c r="BC86" s="524"/>
      <c r="BD86" s="371"/>
      <c r="BE86" s="371"/>
      <c r="BF86" s="371"/>
      <c r="BG86" s="371"/>
      <c r="BH86" s="299">
        <f t="shared" si="27"/>
        <v>-244</v>
      </c>
      <c r="BI86" s="369">
        <f t="shared" si="28"/>
        <v>-2780</v>
      </c>
      <c r="BJ86" s="369">
        <f t="shared" si="29"/>
        <v>304</v>
      </c>
      <c r="BK86" s="369"/>
      <c r="BL86" s="299"/>
    </row>
    <row r="87" spans="1:64">
      <c r="A87" s="453">
        <v>76</v>
      </c>
      <c r="B87" s="454" t="s">
        <v>667</v>
      </c>
      <c r="C87" s="455" t="s">
        <v>1062</v>
      </c>
      <c r="D87" s="262"/>
      <c r="E87" s="457">
        <v>2538</v>
      </c>
      <c r="F87" s="458">
        <v>0</v>
      </c>
      <c r="G87" s="459">
        <v>2538</v>
      </c>
      <c r="H87" s="458">
        <v>2519</v>
      </c>
      <c r="I87" s="458">
        <v>0</v>
      </c>
      <c r="J87" s="459">
        <v>2519</v>
      </c>
      <c r="K87" s="460">
        <v>99.251379038613081</v>
      </c>
      <c r="L87" s="447">
        <f t="shared" si="30"/>
        <v>1753</v>
      </c>
      <c r="M87" s="458">
        <v>844</v>
      </c>
      <c r="N87" s="458"/>
      <c r="O87" s="458"/>
      <c r="P87" s="458">
        <v>0</v>
      </c>
      <c r="Q87" s="458">
        <v>2597</v>
      </c>
      <c r="R87" s="458">
        <v>571</v>
      </c>
      <c r="S87" s="458">
        <v>625</v>
      </c>
      <c r="T87" s="448">
        <f t="shared" si="31"/>
        <v>2500</v>
      </c>
      <c r="U87" s="458">
        <v>0</v>
      </c>
      <c r="V87" s="448">
        <f t="shared" si="32"/>
        <v>0</v>
      </c>
      <c r="W87" s="458">
        <v>625</v>
      </c>
      <c r="X87" s="448">
        <f t="shared" si="33"/>
        <v>2500</v>
      </c>
      <c r="Y87" s="458">
        <v>2500</v>
      </c>
      <c r="Z87" s="458">
        <v>2597</v>
      </c>
      <c r="AA87" s="458">
        <v>0</v>
      </c>
      <c r="AB87" s="458">
        <v>2597</v>
      </c>
      <c r="AC87" s="458">
        <v>998</v>
      </c>
      <c r="AD87" s="458">
        <v>1025</v>
      </c>
      <c r="AE87" s="458">
        <v>0</v>
      </c>
      <c r="AF87" s="458">
        <v>1025</v>
      </c>
      <c r="AG87" s="389">
        <v>2050</v>
      </c>
      <c r="AH87" s="457">
        <v>2597</v>
      </c>
      <c r="AI87" s="458">
        <v>0</v>
      </c>
      <c r="AJ87" s="389">
        <v>2597</v>
      </c>
      <c r="AK87" s="383">
        <f t="shared" si="44"/>
        <v>2454</v>
      </c>
      <c r="AL87" s="461">
        <v>1707</v>
      </c>
      <c r="AM87" s="342">
        <v>682</v>
      </c>
      <c r="AN87" s="342"/>
      <c r="AO87" s="342"/>
      <c r="AP87" s="342">
        <f t="shared" si="43"/>
        <v>0</v>
      </c>
      <c r="AQ87" s="376">
        <f t="shared" si="34"/>
        <v>2389</v>
      </c>
      <c r="AR87" s="383">
        <f t="shared" si="35"/>
        <v>-208</v>
      </c>
      <c r="AS87" s="451">
        <f t="shared" ref="AS87:AS111" si="45">AL87-L87</f>
        <v>-46</v>
      </c>
      <c r="AT87" s="452"/>
      <c r="AU87" s="452"/>
      <c r="AV87" s="375">
        <f t="shared" si="36"/>
        <v>-162</v>
      </c>
      <c r="AW87" s="375"/>
      <c r="AX87" s="375">
        <f t="shared" si="37"/>
        <v>0</v>
      </c>
      <c r="AY87" s="375"/>
      <c r="AZ87" s="375">
        <f t="shared" si="38"/>
        <v>0</v>
      </c>
      <c r="BA87" s="375">
        <f t="shared" si="39"/>
        <v>0</v>
      </c>
      <c r="BB87" s="376">
        <f t="shared" si="40"/>
        <v>-208</v>
      </c>
      <c r="BC87" s="524"/>
      <c r="BD87" s="371"/>
      <c r="BE87" s="371"/>
      <c r="BF87" s="371"/>
      <c r="BG87" s="371"/>
      <c r="BH87" s="299">
        <f t="shared" si="27"/>
        <v>-65</v>
      </c>
      <c r="BI87" s="369">
        <f t="shared" si="28"/>
        <v>-46</v>
      </c>
      <c r="BJ87" s="369">
        <f t="shared" si="29"/>
        <v>404</v>
      </c>
      <c r="BK87" s="369"/>
      <c r="BL87" s="299"/>
    </row>
    <row r="88" spans="1:64">
      <c r="A88" s="453">
        <v>77</v>
      </c>
      <c r="B88" s="454" t="s">
        <v>667</v>
      </c>
      <c r="C88" s="455" t="s">
        <v>1055</v>
      </c>
      <c r="D88" s="456"/>
      <c r="E88" s="457">
        <v>9620</v>
      </c>
      <c r="F88" s="458">
        <v>10</v>
      </c>
      <c r="G88" s="459">
        <v>9630</v>
      </c>
      <c r="H88" s="458">
        <v>9545</v>
      </c>
      <c r="I88" s="458">
        <v>10</v>
      </c>
      <c r="J88" s="459">
        <v>9555</v>
      </c>
      <c r="K88" s="460">
        <v>99.221183800623052</v>
      </c>
      <c r="L88" s="447">
        <f t="shared" si="30"/>
        <v>9626</v>
      </c>
      <c r="M88" s="458"/>
      <c r="N88" s="550"/>
      <c r="O88" s="550"/>
      <c r="P88" s="458">
        <v>0</v>
      </c>
      <c r="Q88" s="458">
        <v>9626</v>
      </c>
      <c r="R88" s="458">
        <v>2350</v>
      </c>
      <c r="S88" s="458">
        <v>2436</v>
      </c>
      <c r="T88" s="448">
        <f t="shared" si="31"/>
        <v>9744</v>
      </c>
      <c r="U88" s="458">
        <v>0</v>
      </c>
      <c r="V88" s="448">
        <f t="shared" si="32"/>
        <v>0</v>
      </c>
      <c r="W88" s="458">
        <v>2436</v>
      </c>
      <c r="X88" s="448">
        <f t="shared" si="33"/>
        <v>9744</v>
      </c>
      <c r="Y88" s="458">
        <v>9744</v>
      </c>
      <c r="Z88" s="458">
        <v>9626</v>
      </c>
      <c r="AA88" s="458">
        <v>0</v>
      </c>
      <c r="AB88" s="458">
        <v>9626</v>
      </c>
      <c r="AC88" s="458">
        <v>4778</v>
      </c>
      <c r="AD88" s="458">
        <v>4892</v>
      </c>
      <c r="AE88" s="458">
        <v>0</v>
      </c>
      <c r="AF88" s="458">
        <v>4892</v>
      </c>
      <c r="AG88" s="389">
        <v>9784</v>
      </c>
      <c r="AH88" s="457">
        <v>9626</v>
      </c>
      <c r="AI88" s="458">
        <v>10</v>
      </c>
      <c r="AJ88" s="389">
        <v>9636</v>
      </c>
      <c r="AK88" s="383">
        <f t="shared" si="44"/>
        <v>9105</v>
      </c>
      <c r="AL88" s="461">
        <f>9179+200+100</f>
        <v>9479</v>
      </c>
      <c r="AM88" s="342"/>
      <c r="AN88" s="553"/>
      <c r="AO88" s="553"/>
      <c r="AP88" s="342">
        <f t="shared" si="43"/>
        <v>0</v>
      </c>
      <c r="AQ88" s="540">
        <f t="shared" si="34"/>
        <v>9479</v>
      </c>
      <c r="AR88" s="383">
        <f t="shared" si="35"/>
        <v>-147</v>
      </c>
      <c r="AS88" s="451">
        <f t="shared" si="45"/>
        <v>-147</v>
      </c>
      <c r="AT88" s="452"/>
      <c r="AU88" s="452"/>
      <c r="AV88" s="375">
        <f t="shared" si="36"/>
        <v>0</v>
      </c>
      <c r="AW88" s="375"/>
      <c r="AX88" s="375">
        <f t="shared" si="37"/>
        <v>0</v>
      </c>
      <c r="AY88" s="375"/>
      <c r="AZ88" s="375">
        <f t="shared" si="38"/>
        <v>0</v>
      </c>
      <c r="BA88" s="375">
        <f t="shared" si="39"/>
        <v>0</v>
      </c>
      <c r="BB88" s="376">
        <f t="shared" si="40"/>
        <v>-147</v>
      </c>
      <c r="BC88" s="524"/>
      <c r="BD88" s="371"/>
      <c r="BE88" s="371"/>
      <c r="BF88" s="371"/>
      <c r="BG88" s="371"/>
      <c r="BH88" s="299">
        <f t="shared" si="27"/>
        <v>-450</v>
      </c>
      <c r="BI88" s="369">
        <f t="shared" si="28"/>
        <v>-639</v>
      </c>
      <c r="BJ88" s="369">
        <f t="shared" si="29"/>
        <v>-679</v>
      </c>
      <c r="BK88" s="369"/>
      <c r="BL88" s="299"/>
    </row>
    <row r="89" spans="1:64">
      <c r="A89" s="453">
        <v>78</v>
      </c>
      <c r="B89" s="454" t="s">
        <v>667</v>
      </c>
      <c r="C89" s="455" t="s">
        <v>1041</v>
      </c>
      <c r="D89" s="456"/>
      <c r="E89" s="457">
        <v>19853</v>
      </c>
      <c r="F89" s="458">
        <v>115</v>
      </c>
      <c r="G89" s="459">
        <v>19968</v>
      </c>
      <c r="H89" s="458">
        <v>19613</v>
      </c>
      <c r="I89" s="458">
        <v>115</v>
      </c>
      <c r="J89" s="459">
        <v>19728</v>
      </c>
      <c r="K89" s="460">
        <v>98.798076923076934</v>
      </c>
      <c r="L89" s="447">
        <f t="shared" si="30"/>
        <v>19071</v>
      </c>
      <c r="M89" s="458"/>
      <c r="N89" s="550">
        <v>1200</v>
      </c>
      <c r="O89" s="550"/>
      <c r="P89" s="458">
        <v>35</v>
      </c>
      <c r="Q89" s="458">
        <v>20306</v>
      </c>
      <c r="R89" s="458">
        <v>4849</v>
      </c>
      <c r="S89" s="458">
        <v>5168</v>
      </c>
      <c r="T89" s="448">
        <f t="shared" si="31"/>
        <v>20672</v>
      </c>
      <c r="U89" s="458">
        <v>3</v>
      </c>
      <c r="V89" s="448">
        <f t="shared" si="32"/>
        <v>12</v>
      </c>
      <c r="W89" s="458">
        <v>5171</v>
      </c>
      <c r="X89" s="448">
        <f t="shared" si="33"/>
        <v>20684</v>
      </c>
      <c r="Y89" s="458">
        <v>20684</v>
      </c>
      <c r="Z89" s="458">
        <v>20271</v>
      </c>
      <c r="AA89" s="458">
        <v>35</v>
      </c>
      <c r="AB89" s="458">
        <v>20306</v>
      </c>
      <c r="AC89" s="458">
        <v>9766</v>
      </c>
      <c r="AD89" s="458">
        <v>9970</v>
      </c>
      <c r="AE89" s="458">
        <v>7</v>
      </c>
      <c r="AF89" s="458">
        <v>9977</v>
      </c>
      <c r="AG89" s="389">
        <v>19954</v>
      </c>
      <c r="AH89" s="457">
        <v>21348</v>
      </c>
      <c r="AI89" s="458">
        <v>134</v>
      </c>
      <c r="AJ89" s="389">
        <v>21482</v>
      </c>
      <c r="AK89" s="383">
        <f t="shared" si="44"/>
        <v>20298</v>
      </c>
      <c r="AL89" s="461">
        <v>19071</v>
      </c>
      <c r="AM89" s="342"/>
      <c r="AN89" s="553">
        <f>N89</f>
        <v>1200</v>
      </c>
      <c r="AO89" s="553"/>
      <c r="AP89" s="342">
        <f t="shared" si="43"/>
        <v>35</v>
      </c>
      <c r="AQ89" s="540">
        <f t="shared" si="34"/>
        <v>20306</v>
      </c>
      <c r="AR89" s="383">
        <f t="shared" si="35"/>
        <v>0</v>
      </c>
      <c r="AS89" s="451">
        <f t="shared" si="45"/>
        <v>0</v>
      </c>
      <c r="AT89" s="452"/>
      <c r="AU89" s="452"/>
      <c r="AV89" s="375">
        <f t="shared" si="36"/>
        <v>0</v>
      </c>
      <c r="AW89" s="375"/>
      <c r="AX89" s="375">
        <f t="shared" si="37"/>
        <v>0</v>
      </c>
      <c r="AY89" s="375"/>
      <c r="AZ89" s="375">
        <f t="shared" si="38"/>
        <v>0</v>
      </c>
      <c r="BA89" s="375">
        <f t="shared" si="39"/>
        <v>0</v>
      </c>
      <c r="BB89" s="376">
        <f t="shared" si="40"/>
        <v>0</v>
      </c>
      <c r="BC89" s="524"/>
      <c r="BD89" s="371"/>
      <c r="BE89" s="371"/>
      <c r="BF89" s="371"/>
      <c r="BG89" s="371"/>
      <c r="BH89" s="299">
        <f t="shared" si="27"/>
        <v>570</v>
      </c>
      <c r="BI89" s="369">
        <f t="shared" si="28"/>
        <v>-386</v>
      </c>
      <c r="BJ89" s="369">
        <f t="shared" si="29"/>
        <v>344</v>
      </c>
      <c r="BK89" s="369"/>
      <c r="BL89" s="299"/>
    </row>
    <row r="90" spans="1:64">
      <c r="A90" s="453">
        <v>79</v>
      </c>
      <c r="B90" s="454" t="s">
        <v>667</v>
      </c>
      <c r="C90" s="455" t="s">
        <v>1043</v>
      </c>
      <c r="D90" s="456"/>
      <c r="E90" s="457">
        <v>27584</v>
      </c>
      <c r="F90" s="458">
        <v>165</v>
      </c>
      <c r="G90" s="459">
        <v>27749</v>
      </c>
      <c r="H90" s="458">
        <v>27802</v>
      </c>
      <c r="I90" s="458">
        <v>166</v>
      </c>
      <c r="J90" s="459">
        <v>27968</v>
      </c>
      <c r="K90" s="460">
        <v>100.78921762946413</v>
      </c>
      <c r="L90" s="447">
        <f t="shared" si="30"/>
        <v>25564</v>
      </c>
      <c r="M90" s="458"/>
      <c r="N90" s="550">
        <v>1705</v>
      </c>
      <c r="O90" s="550">
        <v>52</v>
      </c>
      <c r="P90" s="458">
        <v>390</v>
      </c>
      <c r="Q90" s="458">
        <v>27711</v>
      </c>
      <c r="R90" s="458">
        <v>7366</v>
      </c>
      <c r="S90" s="458">
        <v>7614</v>
      </c>
      <c r="T90" s="448">
        <f t="shared" si="31"/>
        <v>30456</v>
      </c>
      <c r="U90" s="458">
        <v>81</v>
      </c>
      <c r="V90" s="448">
        <f t="shared" si="32"/>
        <v>324</v>
      </c>
      <c r="W90" s="458">
        <v>7695</v>
      </c>
      <c r="X90" s="448">
        <f t="shared" si="33"/>
        <v>30780</v>
      </c>
      <c r="Y90" s="458">
        <v>30780</v>
      </c>
      <c r="Z90" s="458">
        <v>27269</v>
      </c>
      <c r="AA90" s="458">
        <v>442</v>
      </c>
      <c r="AB90" s="458">
        <v>27711</v>
      </c>
      <c r="AC90" s="458">
        <v>13545</v>
      </c>
      <c r="AD90" s="458">
        <v>13961</v>
      </c>
      <c r="AE90" s="458">
        <v>214</v>
      </c>
      <c r="AF90" s="458">
        <v>14175</v>
      </c>
      <c r="AG90" s="389">
        <v>28350</v>
      </c>
      <c r="AH90" s="457">
        <v>27702</v>
      </c>
      <c r="AI90" s="458">
        <v>552</v>
      </c>
      <c r="AJ90" s="389">
        <v>28254</v>
      </c>
      <c r="AK90" s="383">
        <f t="shared" si="44"/>
        <v>26697</v>
      </c>
      <c r="AL90" s="461">
        <v>25564</v>
      </c>
      <c r="AM90" s="342"/>
      <c r="AN90" s="553">
        <f>N90</f>
        <v>1705</v>
      </c>
      <c r="AO90" s="553">
        <v>52</v>
      </c>
      <c r="AP90" s="342">
        <f t="shared" si="43"/>
        <v>390</v>
      </c>
      <c r="AQ90" s="540">
        <f t="shared" si="34"/>
        <v>27711</v>
      </c>
      <c r="AR90" s="383">
        <f t="shared" si="35"/>
        <v>0</v>
      </c>
      <c r="AS90" s="451">
        <f t="shared" si="45"/>
        <v>0</v>
      </c>
      <c r="AT90" s="452"/>
      <c r="AU90" s="452"/>
      <c r="AV90" s="375">
        <f t="shared" si="36"/>
        <v>0</v>
      </c>
      <c r="AW90" s="375"/>
      <c r="AX90" s="375">
        <f t="shared" si="37"/>
        <v>0</v>
      </c>
      <c r="AY90" s="375"/>
      <c r="AZ90" s="375">
        <f t="shared" si="38"/>
        <v>0</v>
      </c>
      <c r="BA90" s="375">
        <f t="shared" si="39"/>
        <v>0</v>
      </c>
      <c r="BB90" s="376">
        <f t="shared" si="40"/>
        <v>0</v>
      </c>
      <c r="BC90" s="524"/>
      <c r="BD90" s="371"/>
      <c r="BE90" s="371"/>
      <c r="BF90" s="371"/>
      <c r="BG90" s="371"/>
      <c r="BH90" s="299">
        <f t="shared" si="27"/>
        <v>-1271</v>
      </c>
      <c r="BI90" s="369">
        <f t="shared" si="28"/>
        <v>-4083</v>
      </c>
      <c r="BJ90" s="369">
        <f t="shared" si="29"/>
        <v>-1653</v>
      </c>
      <c r="BK90" s="369"/>
      <c r="BL90" s="299"/>
    </row>
    <row r="91" spans="1:64">
      <c r="A91" s="453">
        <v>80</v>
      </c>
      <c r="B91" s="454" t="s">
        <v>667</v>
      </c>
      <c r="C91" s="455" t="s">
        <v>1042</v>
      </c>
      <c r="D91" s="456"/>
      <c r="E91" s="457">
        <v>16732</v>
      </c>
      <c r="F91" s="458">
        <v>182</v>
      </c>
      <c r="G91" s="459">
        <v>16914</v>
      </c>
      <c r="H91" s="458">
        <v>16191</v>
      </c>
      <c r="I91" s="458">
        <v>182</v>
      </c>
      <c r="J91" s="459">
        <v>16373</v>
      </c>
      <c r="K91" s="460">
        <v>96.8014662409838</v>
      </c>
      <c r="L91" s="447">
        <f t="shared" si="30"/>
        <v>16797</v>
      </c>
      <c r="M91" s="458"/>
      <c r="N91" s="550"/>
      <c r="O91" s="550"/>
      <c r="P91" s="458">
        <v>0</v>
      </c>
      <c r="Q91" s="458">
        <v>16797</v>
      </c>
      <c r="R91" s="458">
        <v>4132</v>
      </c>
      <c r="S91" s="458">
        <v>4241</v>
      </c>
      <c r="T91" s="448">
        <f t="shared" si="31"/>
        <v>16964</v>
      </c>
      <c r="U91" s="458">
        <v>0</v>
      </c>
      <c r="V91" s="448">
        <f t="shared" si="32"/>
        <v>0</v>
      </c>
      <c r="W91" s="458">
        <v>4241</v>
      </c>
      <c r="X91" s="448">
        <f t="shared" si="33"/>
        <v>16964</v>
      </c>
      <c r="Y91" s="458">
        <v>16964</v>
      </c>
      <c r="Z91" s="458">
        <v>16797</v>
      </c>
      <c r="AA91" s="458">
        <v>0</v>
      </c>
      <c r="AB91" s="458">
        <v>16797</v>
      </c>
      <c r="AC91" s="458">
        <v>7657</v>
      </c>
      <c r="AD91" s="458">
        <v>7856</v>
      </c>
      <c r="AE91" s="458">
        <v>0</v>
      </c>
      <c r="AF91" s="458">
        <v>7856</v>
      </c>
      <c r="AG91" s="389">
        <v>15712</v>
      </c>
      <c r="AH91" s="457">
        <v>16797</v>
      </c>
      <c r="AI91" s="458">
        <v>182</v>
      </c>
      <c r="AJ91" s="389">
        <v>16979</v>
      </c>
      <c r="AK91" s="383">
        <f t="shared" si="44"/>
        <v>16043</v>
      </c>
      <c r="AL91" s="461">
        <f>16174+503</f>
        <v>16677</v>
      </c>
      <c r="AM91" s="342"/>
      <c r="AN91" s="553"/>
      <c r="AO91" s="553"/>
      <c r="AP91" s="342">
        <f t="shared" si="43"/>
        <v>0</v>
      </c>
      <c r="AQ91" s="540">
        <f t="shared" si="34"/>
        <v>16677</v>
      </c>
      <c r="AR91" s="383">
        <f t="shared" si="35"/>
        <v>-120</v>
      </c>
      <c r="AS91" s="451">
        <f t="shared" si="45"/>
        <v>-120</v>
      </c>
      <c r="AT91" s="452"/>
      <c r="AU91" s="452"/>
      <c r="AV91" s="375">
        <f t="shared" si="36"/>
        <v>0</v>
      </c>
      <c r="AW91" s="375"/>
      <c r="AX91" s="375">
        <f t="shared" si="37"/>
        <v>0</v>
      </c>
      <c r="AY91" s="375"/>
      <c r="AZ91" s="375">
        <f t="shared" si="38"/>
        <v>0</v>
      </c>
      <c r="BA91" s="375">
        <f t="shared" si="39"/>
        <v>0</v>
      </c>
      <c r="BB91" s="376">
        <f t="shared" si="40"/>
        <v>-120</v>
      </c>
      <c r="BC91" s="524"/>
      <c r="BD91" s="371"/>
      <c r="BE91" s="371"/>
      <c r="BF91" s="371"/>
      <c r="BG91" s="371"/>
      <c r="BH91" s="299">
        <f t="shared" si="27"/>
        <v>-330</v>
      </c>
      <c r="BI91" s="369">
        <f t="shared" si="28"/>
        <v>-921</v>
      </c>
      <c r="BJ91" s="369">
        <f t="shared" si="29"/>
        <v>331</v>
      </c>
      <c r="BK91" s="369"/>
      <c r="BL91" s="299"/>
    </row>
    <row r="92" spans="1:64">
      <c r="A92" s="453">
        <v>81</v>
      </c>
      <c r="B92" s="454" t="s">
        <v>667</v>
      </c>
      <c r="C92" s="455" t="s">
        <v>1059</v>
      </c>
      <c r="D92" s="456"/>
      <c r="E92" s="457">
        <v>7847</v>
      </c>
      <c r="F92" s="458">
        <v>367</v>
      </c>
      <c r="G92" s="459">
        <v>8214</v>
      </c>
      <c r="H92" s="458">
        <v>7819</v>
      </c>
      <c r="I92" s="458">
        <v>368</v>
      </c>
      <c r="J92" s="459">
        <v>8187</v>
      </c>
      <c r="K92" s="460">
        <v>99.671292914536153</v>
      </c>
      <c r="L92" s="447">
        <f t="shared" si="30"/>
        <v>7938</v>
      </c>
      <c r="M92" s="458"/>
      <c r="N92" s="550"/>
      <c r="O92" s="550"/>
      <c r="P92" s="458">
        <v>0</v>
      </c>
      <c r="Q92" s="458">
        <v>7938</v>
      </c>
      <c r="R92" s="458">
        <v>2056</v>
      </c>
      <c r="S92" s="458">
        <v>2087</v>
      </c>
      <c r="T92" s="448">
        <f t="shared" si="31"/>
        <v>8348</v>
      </c>
      <c r="U92" s="458">
        <v>0</v>
      </c>
      <c r="V92" s="448">
        <f t="shared" si="32"/>
        <v>0</v>
      </c>
      <c r="W92" s="458">
        <v>2087</v>
      </c>
      <c r="X92" s="448">
        <f t="shared" si="33"/>
        <v>8348</v>
      </c>
      <c r="Y92" s="458">
        <v>8348</v>
      </c>
      <c r="Z92" s="458">
        <v>7938</v>
      </c>
      <c r="AA92" s="458">
        <v>0</v>
      </c>
      <c r="AB92" s="458">
        <v>7938</v>
      </c>
      <c r="AC92" s="458">
        <v>3487</v>
      </c>
      <c r="AD92" s="458">
        <v>3534</v>
      </c>
      <c r="AE92" s="458">
        <v>0</v>
      </c>
      <c r="AF92" s="458">
        <v>3534</v>
      </c>
      <c r="AG92" s="389">
        <v>7068</v>
      </c>
      <c r="AH92" s="457">
        <v>7738</v>
      </c>
      <c r="AI92" s="458">
        <v>0</v>
      </c>
      <c r="AJ92" s="389">
        <v>7738</v>
      </c>
      <c r="AK92" s="383">
        <f t="shared" si="44"/>
        <v>7312</v>
      </c>
      <c r="AL92" s="461">
        <f>7371+117</f>
        <v>7488</v>
      </c>
      <c r="AM92" s="342"/>
      <c r="AN92" s="553"/>
      <c r="AO92" s="553"/>
      <c r="AP92" s="342">
        <f t="shared" si="43"/>
        <v>0</v>
      </c>
      <c r="AQ92" s="540">
        <f t="shared" si="34"/>
        <v>7488</v>
      </c>
      <c r="AR92" s="383">
        <f t="shared" si="35"/>
        <v>-450</v>
      </c>
      <c r="AS92" s="451">
        <f t="shared" si="45"/>
        <v>-450</v>
      </c>
      <c r="AT92" s="452"/>
      <c r="AU92" s="452"/>
      <c r="AV92" s="375">
        <f t="shared" si="36"/>
        <v>0</v>
      </c>
      <c r="AW92" s="375"/>
      <c r="AX92" s="375">
        <f t="shared" si="37"/>
        <v>0</v>
      </c>
      <c r="AY92" s="375"/>
      <c r="AZ92" s="375">
        <f t="shared" si="38"/>
        <v>0</v>
      </c>
      <c r="BA92" s="375">
        <f t="shared" si="39"/>
        <v>0</v>
      </c>
      <c r="BB92" s="376">
        <f t="shared" si="40"/>
        <v>-450</v>
      </c>
      <c r="BC92" s="524"/>
      <c r="BD92" s="371"/>
      <c r="BE92" s="371"/>
      <c r="BF92" s="371"/>
      <c r="BG92" s="371"/>
      <c r="BH92" s="299">
        <f t="shared" si="27"/>
        <v>-875</v>
      </c>
      <c r="BI92" s="369">
        <f t="shared" si="28"/>
        <v>-1036</v>
      </c>
      <c r="BJ92" s="369">
        <f t="shared" si="29"/>
        <v>244</v>
      </c>
      <c r="BK92" s="369"/>
      <c r="BL92" s="299"/>
    </row>
    <row r="93" spans="1:64" ht="30">
      <c r="A93" s="453">
        <v>82</v>
      </c>
      <c r="B93" s="454" t="s">
        <v>667</v>
      </c>
      <c r="C93" s="455" t="s">
        <v>1056</v>
      </c>
      <c r="D93" s="456"/>
      <c r="E93" s="457">
        <v>17126</v>
      </c>
      <c r="F93" s="458">
        <v>1128</v>
      </c>
      <c r="G93" s="459">
        <v>18254</v>
      </c>
      <c r="H93" s="458">
        <v>17607</v>
      </c>
      <c r="I93" s="458">
        <v>1133</v>
      </c>
      <c r="J93" s="459">
        <v>18740</v>
      </c>
      <c r="K93" s="460">
        <v>102.66243015229539</v>
      </c>
      <c r="L93" s="447">
        <f t="shared" si="30"/>
        <v>13257</v>
      </c>
      <c r="M93" s="458">
        <v>375</v>
      </c>
      <c r="N93" s="458">
        <v>4248</v>
      </c>
      <c r="O93" s="458">
        <v>13</v>
      </c>
      <c r="P93" s="458">
        <v>1098</v>
      </c>
      <c r="Q93" s="458">
        <v>18991</v>
      </c>
      <c r="R93" s="458">
        <v>4490</v>
      </c>
      <c r="S93" s="458">
        <v>4490</v>
      </c>
      <c r="T93" s="448">
        <f t="shared" si="31"/>
        <v>17960</v>
      </c>
      <c r="U93" s="458">
        <v>262</v>
      </c>
      <c r="V93" s="448">
        <f t="shared" si="32"/>
        <v>1048</v>
      </c>
      <c r="W93" s="458">
        <v>4752</v>
      </c>
      <c r="X93" s="448">
        <f t="shared" si="33"/>
        <v>19008</v>
      </c>
      <c r="Y93" s="458">
        <v>19008</v>
      </c>
      <c r="Z93" s="458">
        <v>17879</v>
      </c>
      <c r="AA93" s="458">
        <v>1099</v>
      </c>
      <c r="AB93" s="458">
        <v>18978</v>
      </c>
      <c r="AC93" s="458">
        <v>8018</v>
      </c>
      <c r="AD93" s="458">
        <v>8018</v>
      </c>
      <c r="AE93" s="458">
        <v>531</v>
      </c>
      <c r="AF93" s="458">
        <v>8549</v>
      </c>
      <c r="AG93" s="389">
        <v>17098</v>
      </c>
      <c r="AH93" s="457">
        <v>19549</v>
      </c>
      <c r="AI93" s="458">
        <v>1543</v>
      </c>
      <c r="AJ93" s="389">
        <v>21092</v>
      </c>
      <c r="AK93" s="383">
        <f t="shared" si="44"/>
        <v>19930</v>
      </c>
      <c r="AL93" s="461">
        <v>13257</v>
      </c>
      <c r="AM93" s="342">
        <v>248</v>
      </c>
      <c r="AN93" s="342">
        <f>N93</f>
        <v>4248</v>
      </c>
      <c r="AO93" s="342">
        <v>13</v>
      </c>
      <c r="AP93" s="342">
        <f t="shared" si="43"/>
        <v>1098</v>
      </c>
      <c r="AQ93" s="376">
        <f t="shared" si="34"/>
        <v>18864</v>
      </c>
      <c r="AR93" s="383">
        <f t="shared" si="35"/>
        <v>-127</v>
      </c>
      <c r="AS93" s="451">
        <f t="shared" si="45"/>
        <v>0</v>
      </c>
      <c r="AT93" s="452"/>
      <c r="AU93" s="452"/>
      <c r="AV93" s="375">
        <f t="shared" si="36"/>
        <v>-127</v>
      </c>
      <c r="AW93" s="375"/>
      <c r="AX93" s="375">
        <f t="shared" si="37"/>
        <v>0</v>
      </c>
      <c r="AY93" s="375"/>
      <c r="AZ93" s="375">
        <f t="shared" si="38"/>
        <v>0</v>
      </c>
      <c r="BA93" s="375">
        <f t="shared" si="39"/>
        <v>0</v>
      </c>
      <c r="BB93" s="376">
        <f t="shared" si="40"/>
        <v>-127</v>
      </c>
      <c r="BC93" s="524"/>
      <c r="BD93" s="371"/>
      <c r="BE93" s="371"/>
      <c r="BF93" s="371"/>
      <c r="BG93" s="371"/>
      <c r="BH93" s="299">
        <f t="shared" si="27"/>
        <v>1190</v>
      </c>
      <c r="BI93" s="369">
        <f t="shared" si="28"/>
        <v>922</v>
      </c>
      <c r="BJ93" s="369">
        <f t="shared" si="29"/>
        <v>2832</v>
      </c>
      <c r="BK93" s="369"/>
      <c r="BL93" s="299"/>
    </row>
    <row r="94" spans="1:64" ht="30">
      <c r="A94" s="453">
        <v>83</v>
      </c>
      <c r="B94" s="454" t="s">
        <v>667</v>
      </c>
      <c r="C94" s="455" t="s">
        <v>1069</v>
      </c>
      <c r="D94" s="456"/>
      <c r="E94" s="457">
        <v>78</v>
      </c>
      <c r="F94" s="458">
        <v>0</v>
      </c>
      <c r="G94" s="459">
        <v>78</v>
      </c>
      <c r="H94" s="458">
        <v>70</v>
      </c>
      <c r="I94" s="458">
        <v>0</v>
      </c>
      <c r="J94" s="459">
        <v>70</v>
      </c>
      <c r="K94" s="460">
        <v>89.743589743589752</v>
      </c>
      <c r="L94" s="447">
        <f t="shared" si="30"/>
        <v>78</v>
      </c>
      <c r="M94" s="458"/>
      <c r="N94" s="550"/>
      <c r="O94" s="550"/>
      <c r="P94" s="458">
        <v>0</v>
      </c>
      <c r="Q94" s="458">
        <v>78</v>
      </c>
      <c r="R94" s="458">
        <v>20</v>
      </c>
      <c r="S94" s="458">
        <v>20</v>
      </c>
      <c r="T94" s="448">
        <f t="shared" si="31"/>
        <v>80</v>
      </c>
      <c r="U94" s="458">
        <v>0</v>
      </c>
      <c r="V94" s="448">
        <f t="shared" si="32"/>
        <v>0</v>
      </c>
      <c r="W94" s="458">
        <v>20</v>
      </c>
      <c r="X94" s="448">
        <f t="shared" si="33"/>
        <v>80</v>
      </c>
      <c r="Y94" s="458">
        <v>80</v>
      </c>
      <c r="Z94" s="458">
        <v>78</v>
      </c>
      <c r="AA94" s="458">
        <v>0</v>
      </c>
      <c r="AB94" s="458">
        <v>78</v>
      </c>
      <c r="AC94" s="458">
        <v>20</v>
      </c>
      <c r="AD94" s="458">
        <v>20</v>
      </c>
      <c r="AE94" s="458">
        <v>0</v>
      </c>
      <c r="AF94" s="458">
        <v>20</v>
      </c>
      <c r="AG94" s="389">
        <v>40</v>
      </c>
      <c r="AH94" s="457">
        <v>78</v>
      </c>
      <c r="AI94" s="458">
        <v>0</v>
      </c>
      <c r="AJ94" s="389">
        <v>78</v>
      </c>
      <c r="AK94" s="383">
        <v>78</v>
      </c>
      <c r="AL94" s="461">
        <f>78-18</f>
        <v>60</v>
      </c>
      <c r="AM94" s="342"/>
      <c r="AN94" s="553"/>
      <c r="AO94" s="553"/>
      <c r="AP94" s="342">
        <f t="shared" si="43"/>
        <v>0</v>
      </c>
      <c r="AQ94" s="540">
        <f t="shared" si="34"/>
        <v>60</v>
      </c>
      <c r="AR94" s="383">
        <f t="shared" si="35"/>
        <v>-18</v>
      </c>
      <c r="AS94" s="451">
        <f t="shared" si="45"/>
        <v>-18</v>
      </c>
      <c r="AT94" s="452"/>
      <c r="AU94" s="452"/>
      <c r="AV94" s="375">
        <f t="shared" si="36"/>
        <v>0</v>
      </c>
      <c r="AW94" s="375"/>
      <c r="AX94" s="375">
        <f t="shared" si="37"/>
        <v>0</v>
      </c>
      <c r="AY94" s="375"/>
      <c r="AZ94" s="375">
        <f t="shared" si="38"/>
        <v>0</v>
      </c>
      <c r="BA94" s="375">
        <f t="shared" si="39"/>
        <v>0</v>
      </c>
      <c r="BB94" s="376">
        <f t="shared" si="40"/>
        <v>-18</v>
      </c>
      <c r="BC94" s="524"/>
      <c r="BD94" s="371">
        <v>78</v>
      </c>
      <c r="BE94" s="600">
        <f>ROUND(BD94/$BD$112*100,1)</f>
        <v>0.2</v>
      </c>
      <c r="BF94" s="371">
        <f>ROUND($BF$112*BE94/100,0)</f>
        <v>18</v>
      </c>
      <c r="BG94" s="600"/>
      <c r="BH94" s="299">
        <f t="shared" si="27"/>
        <v>8</v>
      </c>
      <c r="BI94" s="369">
        <f t="shared" si="28"/>
        <v>-2</v>
      </c>
      <c r="BJ94" s="369">
        <f t="shared" si="29"/>
        <v>38</v>
      </c>
      <c r="BK94" s="369"/>
      <c r="BL94" s="301"/>
    </row>
    <row r="95" spans="1:64">
      <c r="A95" s="453">
        <v>84</v>
      </c>
      <c r="B95" s="454" t="s">
        <v>667</v>
      </c>
      <c r="C95" s="455" t="s">
        <v>1058</v>
      </c>
      <c r="D95" s="456"/>
      <c r="E95" s="457">
        <v>4651</v>
      </c>
      <c r="F95" s="458">
        <v>12</v>
      </c>
      <c r="G95" s="459">
        <v>4663</v>
      </c>
      <c r="H95" s="458">
        <v>4572</v>
      </c>
      <c r="I95" s="458">
        <v>12</v>
      </c>
      <c r="J95" s="459">
        <v>4584</v>
      </c>
      <c r="K95" s="460">
        <v>98.305811709200086</v>
      </c>
      <c r="L95" s="447">
        <f t="shared" si="30"/>
        <v>4875</v>
      </c>
      <c r="M95" s="458"/>
      <c r="N95" s="550"/>
      <c r="O95" s="550"/>
      <c r="P95" s="458">
        <v>0</v>
      </c>
      <c r="Q95" s="458">
        <v>4875</v>
      </c>
      <c r="R95" s="458">
        <v>1352</v>
      </c>
      <c r="S95" s="458">
        <v>1361</v>
      </c>
      <c r="T95" s="448">
        <f t="shared" si="31"/>
        <v>5444</v>
      </c>
      <c r="U95" s="458">
        <v>0</v>
      </c>
      <c r="V95" s="448">
        <f t="shared" si="32"/>
        <v>0</v>
      </c>
      <c r="W95" s="458">
        <v>1361</v>
      </c>
      <c r="X95" s="448">
        <f t="shared" si="33"/>
        <v>5444</v>
      </c>
      <c r="Y95" s="458">
        <v>5444</v>
      </c>
      <c r="Z95" s="458">
        <v>4875</v>
      </c>
      <c r="AA95" s="458">
        <v>0</v>
      </c>
      <c r="AB95" s="458">
        <v>4875</v>
      </c>
      <c r="AC95" s="458">
        <v>2388</v>
      </c>
      <c r="AD95" s="458">
        <v>2406</v>
      </c>
      <c r="AE95" s="458">
        <v>0</v>
      </c>
      <c r="AF95" s="458">
        <v>2406</v>
      </c>
      <c r="AG95" s="389">
        <v>4812</v>
      </c>
      <c r="AH95" s="457">
        <v>5425</v>
      </c>
      <c r="AI95" s="458">
        <v>20</v>
      </c>
      <c r="AJ95" s="389">
        <v>5445</v>
      </c>
      <c r="AK95" s="383">
        <f t="shared" ref="AK95:AK105" si="46">ROUND(AJ95*$BM$116,0)</f>
        <v>5145</v>
      </c>
      <c r="AL95" s="461">
        <v>4875</v>
      </c>
      <c r="AM95" s="342"/>
      <c r="AN95" s="553"/>
      <c r="AO95" s="553"/>
      <c r="AP95" s="342">
        <f t="shared" si="43"/>
        <v>0</v>
      </c>
      <c r="AQ95" s="540">
        <f t="shared" si="34"/>
        <v>4875</v>
      </c>
      <c r="AR95" s="383">
        <f t="shared" si="35"/>
        <v>0</v>
      </c>
      <c r="AS95" s="451">
        <f t="shared" si="45"/>
        <v>0</v>
      </c>
      <c r="AT95" s="452"/>
      <c r="AU95" s="452"/>
      <c r="AV95" s="375">
        <f t="shared" si="36"/>
        <v>0</v>
      </c>
      <c r="AW95" s="375"/>
      <c r="AX95" s="375">
        <f t="shared" si="37"/>
        <v>0</v>
      </c>
      <c r="AY95" s="375"/>
      <c r="AZ95" s="375">
        <f t="shared" si="38"/>
        <v>0</v>
      </c>
      <c r="BA95" s="375">
        <f t="shared" si="39"/>
        <v>0</v>
      </c>
      <c r="BB95" s="376">
        <f t="shared" si="40"/>
        <v>0</v>
      </c>
      <c r="BC95" s="524"/>
      <c r="BD95" s="371"/>
      <c r="BE95" s="371"/>
      <c r="BF95" s="371"/>
      <c r="BG95" s="371"/>
      <c r="BH95" s="299">
        <f t="shared" si="27"/>
        <v>561</v>
      </c>
      <c r="BI95" s="369">
        <f t="shared" si="28"/>
        <v>-299</v>
      </c>
      <c r="BJ95" s="369">
        <f t="shared" si="29"/>
        <v>333</v>
      </c>
      <c r="BK95" s="369"/>
      <c r="BL95" s="299"/>
    </row>
    <row r="96" spans="1:64">
      <c r="A96" s="453">
        <v>85</v>
      </c>
      <c r="B96" s="454" t="s">
        <v>667</v>
      </c>
      <c r="C96" s="455" t="s">
        <v>954</v>
      </c>
      <c r="D96" s="456"/>
      <c r="E96" s="457">
        <v>2692</v>
      </c>
      <c r="F96" s="458">
        <v>0</v>
      </c>
      <c r="G96" s="459">
        <v>2692</v>
      </c>
      <c r="H96" s="458">
        <v>2741</v>
      </c>
      <c r="I96" s="458">
        <v>0</v>
      </c>
      <c r="J96" s="459">
        <v>2741</v>
      </c>
      <c r="K96" s="460">
        <v>101.82020802377414</v>
      </c>
      <c r="L96" s="447">
        <f t="shared" si="30"/>
        <v>2659</v>
      </c>
      <c r="M96" s="458"/>
      <c r="N96" s="550"/>
      <c r="O96" s="550"/>
      <c r="P96" s="458">
        <v>0</v>
      </c>
      <c r="Q96" s="458">
        <v>2659</v>
      </c>
      <c r="R96" s="458">
        <v>665</v>
      </c>
      <c r="S96" s="458">
        <v>682</v>
      </c>
      <c r="T96" s="448">
        <f t="shared" si="31"/>
        <v>2728</v>
      </c>
      <c r="U96" s="458">
        <v>0</v>
      </c>
      <c r="V96" s="448">
        <f t="shared" si="32"/>
        <v>0</v>
      </c>
      <c r="W96" s="458">
        <v>682</v>
      </c>
      <c r="X96" s="448">
        <f t="shared" si="33"/>
        <v>2728</v>
      </c>
      <c r="Y96" s="458">
        <v>2728</v>
      </c>
      <c r="Z96" s="458">
        <v>2659</v>
      </c>
      <c r="AA96" s="458">
        <v>0</v>
      </c>
      <c r="AB96" s="458">
        <v>2659</v>
      </c>
      <c r="AC96" s="458">
        <v>1275</v>
      </c>
      <c r="AD96" s="458">
        <v>1290</v>
      </c>
      <c r="AE96" s="458">
        <v>0</v>
      </c>
      <c r="AF96" s="458">
        <v>1290</v>
      </c>
      <c r="AG96" s="389">
        <v>2580</v>
      </c>
      <c r="AH96" s="457">
        <v>2659</v>
      </c>
      <c r="AI96" s="458">
        <v>0</v>
      </c>
      <c r="AJ96" s="389">
        <v>2659</v>
      </c>
      <c r="AK96" s="383">
        <f t="shared" si="46"/>
        <v>2512</v>
      </c>
      <c r="AL96" s="461">
        <v>2533</v>
      </c>
      <c r="AM96" s="342"/>
      <c r="AN96" s="553"/>
      <c r="AO96" s="553"/>
      <c r="AP96" s="342">
        <f t="shared" si="43"/>
        <v>0</v>
      </c>
      <c r="AQ96" s="540">
        <f t="shared" si="34"/>
        <v>2533</v>
      </c>
      <c r="AR96" s="383">
        <f t="shared" si="35"/>
        <v>-126</v>
      </c>
      <c r="AS96" s="451">
        <f t="shared" si="45"/>
        <v>-126</v>
      </c>
      <c r="AT96" s="452"/>
      <c r="AU96" s="452"/>
      <c r="AV96" s="375">
        <f t="shared" si="36"/>
        <v>0</v>
      </c>
      <c r="AW96" s="375"/>
      <c r="AX96" s="375">
        <f t="shared" si="37"/>
        <v>0</v>
      </c>
      <c r="AY96" s="375"/>
      <c r="AZ96" s="375">
        <f t="shared" si="38"/>
        <v>0</v>
      </c>
      <c r="BA96" s="375">
        <f t="shared" si="39"/>
        <v>0</v>
      </c>
      <c r="BB96" s="376">
        <f t="shared" si="40"/>
        <v>-126</v>
      </c>
      <c r="BC96" s="524"/>
      <c r="BD96" s="371"/>
      <c r="BE96" s="371"/>
      <c r="BF96" s="371"/>
      <c r="BG96" s="371"/>
      <c r="BH96" s="299">
        <f t="shared" si="27"/>
        <v>-229</v>
      </c>
      <c r="BI96" s="369">
        <f t="shared" si="28"/>
        <v>-216</v>
      </c>
      <c r="BJ96" s="369">
        <f t="shared" si="29"/>
        <v>-68</v>
      </c>
      <c r="BK96" s="369"/>
      <c r="BL96" s="299"/>
    </row>
    <row r="97" spans="1:65">
      <c r="A97" s="453">
        <v>86</v>
      </c>
      <c r="B97" s="454" t="s">
        <v>667</v>
      </c>
      <c r="C97" s="455" t="s">
        <v>1063</v>
      </c>
      <c r="D97" s="456"/>
      <c r="E97" s="457">
        <v>8792</v>
      </c>
      <c r="F97" s="458">
        <v>150</v>
      </c>
      <c r="G97" s="459">
        <v>8942</v>
      </c>
      <c r="H97" s="458">
        <v>8797</v>
      </c>
      <c r="I97" s="458">
        <v>152</v>
      </c>
      <c r="J97" s="459">
        <v>8949</v>
      </c>
      <c r="K97" s="460">
        <v>100.07828226347573</v>
      </c>
      <c r="L97" s="447">
        <f t="shared" si="30"/>
        <v>8792</v>
      </c>
      <c r="M97" s="458"/>
      <c r="N97" s="550"/>
      <c r="O97" s="550"/>
      <c r="P97" s="458">
        <v>158</v>
      </c>
      <c r="Q97" s="458">
        <v>8950</v>
      </c>
      <c r="R97" s="458">
        <v>2298</v>
      </c>
      <c r="S97" s="458">
        <v>2320</v>
      </c>
      <c r="T97" s="448">
        <f t="shared" si="31"/>
        <v>9280</v>
      </c>
      <c r="U97" s="458">
        <v>31</v>
      </c>
      <c r="V97" s="448">
        <f t="shared" si="32"/>
        <v>124</v>
      </c>
      <c r="W97" s="458">
        <v>2351</v>
      </c>
      <c r="X97" s="448">
        <f t="shared" si="33"/>
        <v>9404</v>
      </c>
      <c r="Y97" s="458">
        <v>9404</v>
      </c>
      <c r="Z97" s="458">
        <v>8792</v>
      </c>
      <c r="AA97" s="458">
        <v>158</v>
      </c>
      <c r="AB97" s="458">
        <v>8950</v>
      </c>
      <c r="AC97" s="458">
        <v>3821</v>
      </c>
      <c r="AD97" s="458">
        <v>3855</v>
      </c>
      <c r="AE97" s="458">
        <v>54</v>
      </c>
      <c r="AF97" s="458">
        <v>3909</v>
      </c>
      <c r="AG97" s="389">
        <v>7818</v>
      </c>
      <c r="AH97" s="457">
        <v>8822</v>
      </c>
      <c r="AI97" s="458">
        <v>158</v>
      </c>
      <c r="AJ97" s="389">
        <v>8980</v>
      </c>
      <c r="AK97" s="383">
        <f t="shared" si="46"/>
        <v>8485</v>
      </c>
      <c r="AL97" s="461">
        <f>8396+279</f>
        <v>8675</v>
      </c>
      <c r="AM97" s="342"/>
      <c r="AN97" s="553"/>
      <c r="AO97" s="553"/>
      <c r="AP97" s="342">
        <f t="shared" si="43"/>
        <v>158</v>
      </c>
      <c r="AQ97" s="540">
        <f t="shared" si="34"/>
        <v>8833</v>
      </c>
      <c r="AR97" s="383">
        <f t="shared" si="35"/>
        <v>-117</v>
      </c>
      <c r="AS97" s="451">
        <f t="shared" si="45"/>
        <v>-117</v>
      </c>
      <c r="AT97" s="452"/>
      <c r="AU97" s="452"/>
      <c r="AV97" s="375">
        <f t="shared" si="36"/>
        <v>0</v>
      </c>
      <c r="AW97" s="375"/>
      <c r="AX97" s="375">
        <f t="shared" si="37"/>
        <v>0</v>
      </c>
      <c r="AY97" s="375"/>
      <c r="AZ97" s="375">
        <f t="shared" si="38"/>
        <v>0</v>
      </c>
      <c r="BA97" s="375">
        <f t="shared" si="39"/>
        <v>0</v>
      </c>
      <c r="BB97" s="376">
        <f t="shared" si="40"/>
        <v>-117</v>
      </c>
      <c r="BC97" s="524"/>
      <c r="BD97" s="371"/>
      <c r="BE97" s="371"/>
      <c r="BF97" s="371"/>
      <c r="BG97" s="371"/>
      <c r="BH97" s="299">
        <f t="shared" si="27"/>
        <v>-464</v>
      </c>
      <c r="BI97" s="369">
        <f t="shared" si="28"/>
        <v>-919</v>
      </c>
      <c r="BJ97" s="369">
        <f t="shared" si="29"/>
        <v>667</v>
      </c>
      <c r="BK97" s="369"/>
      <c r="BL97" s="299"/>
    </row>
    <row r="98" spans="1:65">
      <c r="A98" s="453">
        <v>87</v>
      </c>
      <c r="B98" s="454" t="s">
        <v>667</v>
      </c>
      <c r="C98" s="455" t="s">
        <v>563</v>
      </c>
      <c r="D98" s="456"/>
      <c r="E98" s="457">
        <v>256</v>
      </c>
      <c r="F98" s="458">
        <v>204</v>
      </c>
      <c r="G98" s="459">
        <v>460</v>
      </c>
      <c r="H98" s="458">
        <v>233</v>
      </c>
      <c r="I98" s="458">
        <v>204</v>
      </c>
      <c r="J98" s="459">
        <v>437</v>
      </c>
      <c r="K98" s="460">
        <v>95</v>
      </c>
      <c r="L98" s="447">
        <f t="shared" si="30"/>
        <v>480</v>
      </c>
      <c r="M98" s="458"/>
      <c r="N98" s="550"/>
      <c r="O98" s="550"/>
      <c r="P98" s="458">
        <v>0</v>
      </c>
      <c r="Q98" s="458">
        <v>480</v>
      </c>
      <c r="R98" s="458">
        <v>118</v>
      </c>
      <c r="S98" s="458">
        <v>120</v>
      </c>
      <c r="T98" s="448">
        <f t="shared" si="31"/>
        <v>480</v>
      </c>
      <c r="U98" s="458">
        <v>0</v>
      </c>
      <c r="V98" s="448">
        <f t="shared" si="32"/>
        <v>0</v>
      </c>
      <c r="W98" s="458">
        <v>120</v>
      </c>
      <c r="X98" s="448">
        <f t="shared" si="33"/>
        <v>480</v>
      </c>
      <c r="Y98" s="458">
        <v>480</v>
      </c>
      <c r="Z98" s="458">
        <v>480</v>
      </c>
      <c r="AA98" s="458">
        <v>0</v>
      </c>
      <c r="AB98" s="458">
        <v>480</v>
      </c>
      <c r="AC98" s="458">
        <v>237</v>
      </c>
      <c r="AD98" s="458">
        <v>240</v>
      </c>
      <c r="AE98" s="458">
        <v>0</v>
      </c>
      <c r="AF98" s="458">
        <v>240</v>
      </c>
      <c r="AG98" s="389">
        <v>480</v>
      </c>
      <c r="AH98" s="457">
        <v>504</v>
      </c>
      <c r="AI98" s="458">
        <v>0</v>
      </c>
      <c r="AJ98" s="389">
        <v>504</v>
      </c>
      <c r="AK98" s="383">
        <f t="shared" si="46"/>
        <v>476</v>
      </c>
      <c r="AL98" s="461">
        <v>480</v>
      </c>
      <c r="AM98" s="342"/>
      <c r="AN98" s="553"/>
      <c r="AO98" s="553"/>
      <c r="AP98" s="342">
        <f t="shared" si="43"/>
        <v>0</v>
      </c>
      <c r="AQ98" s="540">
        <f t="shared" si="34"/>
        <v>480</v>
      </c>
      <c r="AR98" s="383">
        <f t="shared" si="35"/>
        <v>0</v>
      </c>
      <c r="AS98" s="451">
        <f t="shared" si="45"/>
        <v>0</v>
      </c>
      <c r="AT98" s="452"/>
      <c r="AU98" s="452"/>
      <c r="AV98" s="375">
        <f t="shared" si="36"/>
        <v>0</v>
      </c>
      <c r="AW98" s="375"/>
      <c r="AX98" s="375">
        <f t="shared" si="37"/>
        <v>0</v>
      </c>
      <c r="AY98" s="375"/>
      <c r="AZ98" s="375">
        <f t="shared" si="38"/>
        <v>0</v>
      </c>
      <c r="BA98" s="375">
        <f t="shared" si="39"/>
        <v>0</v>
      </c>
      <c r="BB98" s="376">
        <f t="shared" si="40"/>
        <v>0</v>
      </c>
      <c r="BC98" s="524"/>
      <c r="BD98" s="371"/>
      <c r="BE98" s="371"/>
      <c r="BF98" s="371"/>
      <c r="BG98" s="371"/>
      <c r="BH98" s="299">
        <f t="shared" si="27"/>
        <v>39</v>
      </c>
      <c r="BI98" s="369">
        <f t="shared" si="28"/>
        <v>-4</v>
      </c>
      <c r="BJ98" s="369">
        <f t="shared" si="29"/>
        <v>-4</v>
      </c>
      <c r="BK98" s="369"/>
      <c r="BL98" s="299"/>
    </row>
    <row r="99" spans="1:65">
      <c r="A99" s="453">
        <v>88</v>
      </c>
      <c r="B99" s="454" t="s">
        <v>667</v>
      </c>
      <c r="C99" s="455" t="s">
        <v>561</v>
      </c>
      <c r="D99" s="456"/>
      <c r="E99" s="457">
        <v>250</v>
      </c>
      <c r="F99" s="458">
        <v>0</v>
      </c>
      <c r="G99" s="459">
        <v>250</v>
      </c>
      <c r="H99" s="458">
        <v>251</v>
      </c>
      <c r="I99" s="458">
        <v>0</v>
      </c>
      <c r="J99" s="459">
        <v>251</v>
      </c>
      <c r="K99" s="460">
        <v>100.4</v>
      </c>
      <c r="L99" s="447">
        <f t="shared" si="30"/>
        <v>250</v>
      </c>
      <c r="M99" s="458"/>
      <c r="N99" s="550"/>
      <c r="O99" s="550"/>
      <c r="P99" s="458">
        <v>0</v>
      </c>
      <c r="Q99" s="458">
        <v>250</v>
      </c>
      <c r="R99" s="458">
        <v>65</v>
      </c>
      <c r="S99" s="458">
        <v>65</v>
      </c>
      <c r="T99" s="448">
        <f t="shared" si="31"/>
        <v>260</v>
      </c>
      <c r="U99" s="458">
        <v>0</v>
      </c>
      <c r="V99" s="448">
        <f t="shared" si="32"/>
        <v>0</v>
      </c>
      <c r="W99" s="458">
        <v>65</v>
      </c>
      <c r="X99" s="448">
        <f t="shared" si="33"/>
        <v>260</v>
      </c>
      <c r="Y99" s="458">
        <v>260</v>
      </c>
      <c r="Z99" s="458">
        <v>250</v>
      </c>
      <c r="AA99" s="458">
        <v>0</v>
      </c>
      <c r="AB99" s="458">
        <v>250</v>
      </c>
      <c r="AC99" s="458">
        <v>133</v>
      </c>
      <c r="AD99" s="458">
        <v>133</v>
      </c>
      <c r="AE99" s="458">
        <v>0</v>
      </c>
      <c r="AF99" s="458">
        <v>133</v>
      </c>
      <c r="AG99" s="389">
        <v>266</v>
      </c>
      <c r="AH99" s="457">
        <v>500</v>
      </c>
      <c r="AI99" s="458">
        <v>0</v>
      </c>
      <c r="AJ99" s="389">
        <v>500</v>
      </c>
      <c r="AK99" s="383">
        <f t="shared" si="46"/>
        <v>472</v>
      </c>
      <c r="AL99" s="461">
        <v>250</v>
      </c>
      <c r="AM99" s="342"/>
      <c r="AN99" s="553"/>
      <c r="AO99" s="553"/>
      <c r="AP99" s="342">
        <f t="shared" si="43"/>
        <v>0</v>
      </c>
      <c r="AQ99" s="540">
        <f t="shared" si="34"/>
        <v>250</v>
      </c>
      <c r="AR99" s="383">
        <f t="shared" si="35"/>
        <v>0</v>
      </c>
      <c r="AS99" s="451">
        <f t="shared" si="45"/>
        <v>0</v>
      </c>
      <c r="AT99" s="452"/>
      <c r="AU99" s="452"/>
      <c r="AV99" s="375">
        <f t="shared" si="36"/>
        <v>0</v>
      </c>
      <c r="AW99" s="375"/>
      <c r="AX99" s="375">
        <f t="shared" si="37"/>
        <v>0</v>
      </c>
      <c r="AY99" s="375"/>
      <c r="AZ99" s="375">
        <f t="shared" si="38"/>
        <v>0</v>
      </c>
      <c r="BA99" s="375">
        <f t="shared" si="39"/>
        <v>0</v>
      </c>
      <c r="BB99" s="376">
        <f t="shared" si="40"/>
        <v>0</v>
      </c>
      <c r="BC99" s="524"/>
      <c r="BD99" s="371"/>
      <c r="BE99" s="371"/>
      <c r="BF99" s="371"/>
      <c r="BG99" s="371"/>
      <c r="BH99" s="299">
        <f t="shared" si="27"/>
        <v>221</v>
      </c>
      <c r="BI99" s="369">
        <f t="shared" si="28"/>
        <v>212</v>
      </c>
      <c r="BJ99" s="369">
        <f t="shared" si="29"/>
        <v>206</v>
      </c>
      <c r="BK99" s="369"/>
      <c r="BL99" s="299"/>
    </row>
    <row r="100" spans="1:65" ht="60">
      <c r="A100" s="453">
        <v>89</v>
      </c>
      <c r="B100" s="454" t="s">
        <v>667</v>
      </c>
      <c r="C100" s="455" t="s">
        <v>15</v>
      </c>
      <c r="D100" s="456"/>
      <c r="E100" s="457">
        <v>260</v>
      </c>
      <c r="F100" s="458">
        <v>0</v>
      </c>
      <c r="G100" s="459">
        <v>260</v>
      </c>
      <c r="H100" s="458">
        <v>235</v>
      </c>
      <c r="I100" s="458">
        <v>0</v>
      </c>
      <c r="J100" s="459">
        <v>235</v>
      </c>
      <c r="K100" s="460">
        <v>90.384615384615387</v>
      </c>
      <c r="L100" s="447">
        <f t="shared" si="30"/>
        <v>455</v>
      </c>
      <c r="M100" s="458"/>
      <c r="N100" s="550"/>
      <c r="O100" s="550"/>
      <c r="P100" s="458">
        <v>0</v>
      </c>
      <c r="Q100" s="458">
        <v>455</v>
      </c>
      <c r="R100" s="458">
        <v>81</v>
      </c>
      <c r="S100" s="458">
        <v>81</v>
      </c>
      <c r="T100" s="448">
        <f t="shared" si="31"/>
        <v>324</v>
      </c>
      <c r="U100" s="458">
        <v>0</v>
      </c>
      <c r="V100" s="448">
        <f t="shared" si="32"/>
        <v>0</v>
      </c>
      <c r="W100" s="458">
        <v>81</v>
      </c>
      <c r="X100" s="448">
        <f t="shared" si="33"/>
        <v>324</v>
      </c>
      <c r="Y100" s="458">
        <v>324</v>
      </c>
      <c r="Z100" s="458">
        <v>455</v>
      </c>
      <c r="AA100" s="458">
        <v>0</v>
      </c>
      <c r="AB100" s="458">
        <v>455</v>
      </c>
      <c r="AC100" s="458">
        <v>174</v>
      </c>
      <c r="AD100" s="458">
        <v>174</v>
      </c>
      <c r="AE100" s="458">
        <v>0</v>
      </c>
      <c r="AF100" s="458">
        <v>174</v>
      </c>
      <c r="AG100" s="389">
        <v>348</v>
      </c>
      <c r="AH100" s="457">
        <v>600</v>
      </c>
      <c r="AI100" s="458">
        <v>100</v>
      </c>
      <c r="AJ100" s="389">
        <v>700</v>
      </c>
      <c r="AK100" s="383">
        <f t="shared" si="46"/>
        <v>661</v>
      </c>
      <c r="AL100" s="461">
        <f>500-20</f>
        <v>480</v>
      </c>
      <c r="AM100" s="342"/>
      <c r="AN100" s="553"/>
      <c r="AO100" s="553"/>
      <c r="AP100" s="342">
        <f t="shared" si="43"/>
        <v>0</v>
      </c>
      <c r="AQ100" s="540">
        <f t="shared" si="34"/>
        <v>480</v>
      </c>
      <c r="AR100" s="383">
        <f t="shared" si="35"/>
        <v>25</v>
      </c>
      <c r="AS100" s="451">
        <f t="shared" si="45"/>
        <v>25</v>
      </c>
      <c r="AT100" s="452">
        <v>-20</v>
      </c>
      <c r="AU100" s="452"/>
      <c r="AV100" s="375">
        <f t="shared" si="36"/>
        <v>0</v>
      </c>
      <c r="AW100" s="375"/>
      <c r="AX100" s="375">
        <f t="shared" si="37"/>
        <v>0</v>
      </c>
      <c r="AY100" s="375"/>
      <c r="AZ100" s="375">
        <f t="shared" si="38"/>
        <v>0</v>
      </c>
      <c r="BA100" s="375">
        <f t="shared" si="39"/>
        <v>0</v>
      </c>
      <c r="BB100" s="376">
        <f t="shared" si="40"/>
        <v>25</v>
      </c>
      <c r="BC100" s="524" t="s">
        <v>1223</v>
      </c>
      <c r="BD100" s="371"/>
      <c r="BE100" s="371"/>
      <c r="BF100" s="371"/>
      <c r="BG100" s="371"/>
      <c r="BH100" s="299">
        <f t="shared" si="27"/>
        <v>426</v>
      </c>
      <c r="BI100" s="369">
        <f t="shared" si="28"/>
        <v>337</v>
      </c>
      <c r="BJ100" s="369">
        <f t="shared" si="29"/>
        <v>313</v>
      </c>
      <c r="BK100" s="369"/>
      <c r="BL100" s="299"/>
    </row>
    <row r="101" spans="1:65">
      <c r="A101" s="453">
        <v>90</v>
      </c>
      <c r="B101" s="454" t="s">
        <v>667</v>
      </c>
      <c r="C101" s="455" t="s">
        <v>35</v>
      </c>
      <c r="D101" s="456"/>
      <c r="E101" s="457">
        <v>1281</v>
      </c>
      <c r="F101" s="458">
        <v>627</v>
      </c>
      <c r="G101" s="459">
        <v>1908</v>
      </c>
      <c r="H101" s="458">
        <v>1263</v>
      </c>
      <c r="I101" s="458">
        <v>1420</v>
      </c>
      <c r="J101" s="459">
        <v>2683</v>
      </c>
      <c r="K101" s="460">
        <v>140.61844863731656</v>
      </c>
      <c r="L101" s="447">
        <f t="shared" si="30"/>
        <v>1136</v>
      </c>
      <c r="M101" s="458">
        <v>345</v>
      </c>
      <c r="N101" s="458"/>
      <c r="O101" s="458"/>
      <c r="P101" s="458">
        <v>0</v>
      </c>
      <c r="Q101" s="458">
        <v>1481</v>
      </c>
      <c r="R101" s="458">
        <v>317</v>
      </c>
      <c r="S101" s="458">
        <v>317</v>
      </c>
      <c r="T101" s="448">
        <f t="shared" si="31"/>
        <v>1268</v>
      </c>
      <c r="U101" s="458">
        <v>0</v>
      </c>
      <c r="V101" s="448">
        <f t="shared" si="32"/>
        <v>0</v>
      </c>
      <c r="W101" s="458">
        <v>317</v>
      </c>
      <c r="X101" s="448">
        <f t="shared" si="33"/>
        <v>1268</v>
      </c>
      <c r="Y101" s="458">
        <v>1268</v>
      </c>
      <c r="Z101" s="458">
        <v>1481</v>
      </c>
      <c r="AA101" s="458">
        <v>0</v>
      </c>
      <c r="AB101" s="458">
        <v>1481</v>
      </c>
      <c r="AC101" s="458">
        <v>648</v>
      </c>
      <c r="AD101" s="458">
        <v>648</v>
      </c>
      <c r="AE101" s="458">
        <v>0</v>
      </c>
      <c r="AF101" s="458">
        <v>648</v>
      </c>
      <c r="AG101" s="389">
        <v>1296</v>
      </c>
      <c r="AH101" s="457">
        <v>1956</v>
      </c>
      <c r="AI101" s="458">
        <v>350</v>
      </c>
      <c r="AJ101" s="389">
        <v>2306</v>
      </c>
      <c r="AK101" s="383">
        <f t="shared" si="46"/>
        <v>2179</v>
      </c>
      <c r="AL101" s="461">
        <v>1136</v>
      </c>
      <c r="AM101" s="342">
        <v>254</v>
      </c>
      <c r="AN101" s="342"/>
      <c r="AO101" s="342"/>
      <c r="AP101" s="342">
        <f t="shared" si="43"/>
        <v>0</v>
      </c>
      <c r="AQ101" s="376">
        <f t="shared" si="34"/>
        <v>1390</v>
      </c>
      <c r="AR101" s="383">
        <f t="shared" si="35"/>
        <v>-91</v>
      </c>
      <c r="AS101" s="451">
        <f t="shared" si="45"/>
        <v>0</v>
      </c>
      <c r="AT101" s="452"/>
      <c r="AU101" s="452"/>
      <c r="AV101" s="375">
        <f t="shared" si="36"/>
        <v>-91</v>
      </c>
      <c r="AW101" s="375"/>
      <c r="AX101" s="375">
        <f t="shared" si="37"/>
        <v>0</v>
      </c>
      <c r="AY101" s="375"/>
      <c r="AZ101" s="375">
        <f t="shared" si="38"/>
        <v>0</v>
      </c>
      <c r="BA101" s="375">
        <f t="shared" si="39"/>
        <v>0</v>
      </c>
      <c r="BB101" s="376">
        <f t="shared" si="40"/>
        <v>-91</v>
      </c>
      <c r="BC101" s="524"/>
      <c r="BD101" s="371"/>
      <c r="BE101" s="371"/>
      <c r="BF101" s="371"/>
      <c r="BG101" s="371"/>
      <c r="BH101" s="299">
        <f t="shared" si="27"/>
        <v>-504</v>
      </c>
      <c r="BI101" s="369">
        <f t="shared" si="28"/>
        <v>911</v>
      </c>
      <c r="BJ101" s="369">
        <f t="shared" si="29"/>
        <v>883</v>
      </c>
      <c r="BK101" s="369"/>
      <c r="BL101" s="299"/>
    </row>
    <row r="102" spans="1:65">
      <c r="A102" s="453">
        <v>91</v>
      </c>
      <c r="B102" s="454" t="s">
        <v>667</v>
      </c>
      <c r="C102" s="455" t="s">
        <v>562</v>
      </c>
      <c r="D102" s="456"/>
      <c r="E102" s="457">
        <v>366</v>
      </c>
      <c r="F102" s="458">
        <v>120</v>
      </c>
      <c r="G102" s="459">
        <v>486</v>
      </c>
      <c r="H102" s="458">
        <v>366</v>
      </c>
      <c r="I102" s="458">
        <v>120</v>
      </c>
      <c r="J102" s="459">
        <v>486</v>
      </c>
      <c r="K102" s="460">
        <v>100</v>
      </c>
      <c r="L102" s="447">
        <f t="shared" si="30"/>
        <v>520</v>
      </c>
      <c r="M102" s="458"/>
      <c r="N102" s="550"/>
      <c r="O102" s="550"/>
      <c r="P102" s="458">
        <v>0</v>
      </c>
      <c r="Q102" s="458">
        <v>520</v>
      </c>
      <c r="R102" s="458">
        <v>115</v>
      </c>
      <c r="S102" s="458">
        <v>117</v>
      </c>
      <c r="T102" s="448">
        <f t="shared" si="31"/>
        <v>468</v>
      </c>
      <c r="U102" s="458">
        <v>0</v>
      </c>
      <c r="V102" s="448">
        <f t="shared" si="32"/>
        <v>0</v>
      </c>
      <c r="W102" s="458">
        <v>117</v>
      </c>
      <c r="X102" s="448">
        <f t="shared" si="33"/>
        <v>468</v>
      </c>
      <c r="Y102" s="458">
        <v>468</v>
      </c>
      <c r="Z102" s="458">
        <v>520</v>
      </c>
      <c r="AA102" s="458">
        <v>0</v>
      </c>
      <c r="AB102" s="458">
        <v>520</v>
      </c>
      <c r="AC102" s="458">
        <v>214</v>
      </c>
      <c r="AD102" s="458">
        <v>216</v>
      </c>
      <c r="AE102" s="458">
        <v>0</v>
      </c>
      <c r="AF102" s="458">
        <v>216</v>
      </c>
      <c r="AG102" s="389">
        <v>432</v>
      </c>
      <c r="AH102" s="457">
        <v>490</v>
      </c>
      <c r="AI102" s="458">
        <v>230</v>
      </c>
      <c r="AJ102" s="389">
        <v>720</v>
      </c>
      <c r="AK102" s="383">
        <f t="shared" si="46"/>
        <v>680</v>
      </c>
      <c r="AL102" s="461">
        <v>520</v>
      </c>
      <c r="AM102" s="342"/>
      <c r="AN102" s="553"/>
      <c r="AO102" s="553"/>
      <c r="AP102" s="342">
        <f t="shared" si="43"/>
        <v>0</v>
      </c>
      <c r="AQ102" s="540">
        <f t="shared" si="34"/>
        <v>520</v>
      </c>
      <c r="AR102" s="383">
        <f t="shared" si="35"/>
        <v>0</v>
      </c>
      <c r="AS102" s="451">
        <f t="shared" si="45"/>
        <v>0</v>
      </c>
      <c r="AT102" s="452"/>
      <c r="AU102" s="452"/>
      <c r="AV102" s="375">
        <f t="shared" si="36"/>
        <v>0</v>
      </c>
      <c r="AW102" s="375"/>
      <c r="AX102" s="375">
        <f t="shared" si="37"/>
        <v>0</v>
      </c>
      <c r="AY102" s="375"/>
      <c r="AZ102" s="375">
        <f t="shared" si="38"/>
        <v>0</v>
      </c>
      <c r="BA102" s="375">
        <f t="shared" si="39"/>
        <v>0</v>
      </c>
      <c r="BB102" s="376">
        <f t="shared" si="40"/>
        <v>0</v>
      </c>
      <c r="BC102" s="524"/>
      <c r="BD102" s="371"/>
      <c r="BE102" s="371"/>
      <c r="BF102" s="371"/>
      <c r="BG102" s="371"/>
      <c r="BH102" s="299">
        <f t="shared" si="27"/>
        <v>194</v>
      </c>
      <c r="BI102" s="369">
        <f t="shared" si="28"/>
        <v>212</v>
      </c>
      <c r="BJ102" s="369">
        <f t="shared" si="29"/>
        <v>248</v>
      </c>
      <c r="BK102" s="369"/>
      <c r="BL102" s="299"/>
    </row>
    <row r="103" spans="1:65">
      <c r="A103" s="453">
        <v>92</v>
      </c>
      <c r="B103" s="454" t="s">
        <v>667</v>
      </c>
      <c r="C103" s="455" t="s">
        <v>1173</v>
      </c>
      <c r="D103" s="456"/>
      <c r="E103" s="457">
        <v>0</v>
      </c>
      <c r="F103" s="458">
        <v>0</v>
      </c>
      <c r="G103" s="459">
        <v>0</v>
      </c>
      <c r="H103" s="458">
        <v>0</v>
      </c>
      <c r="I103" s="458">
        <v>0</v>
      </c>
      <c r="J103" s="459">
        <v>0</v>
      </c>
      <c r="K103" s="460">
        <v>0</v>
      </c>
      <c r="L103" s="447">
        <f t="shared" si="30"/>
        <v>0</v>
      </c>
      <c r="M103" s="458"/>
      <c r="N103" s="550"/>
      <c r="O103" s="550"/>
      <c r="P103" s="458">
        <v>0</v>
      </c>
      <c r="Q103" s="458">
        <v>0</v>
      </c>
      <c r="R103" s="458">
        <v>0</v>
      </c>
      <c r="S103" s="458">
        <v>0</v>
      </c>
      <c r="T103" s="448">
        <f t="shared" si="31"/>
        <v>0</v>
      </c>
      <c r="U103" s="458">
        <v>0</v>
      </c>
      <c r="V103" s="448">
        <f t="shared" si="32"/>
        <v>0</v>
      </c>
      <c r="W103" s="458">
        <v>0</v>
      </c>
      <c r="X103" s="448">
        <f t="shared" si="33"/>
        <v>0</v>
      </c>
      <c r="Y103" s="458">
        <v>0</v>
      </c>
      <c r="Z103" s="458">
        <v>0</v>
      </c>
      <c r="AA103" s="458">
        <v>0</v>
      </c>
      <c r="AB103" s="458">
        <v>0</v>
      </c>
      <c r="AC103" s="458">
        <v>0</v>
      </c>
      <c r="AD103" s="458">
        <v>0</v>
      </c>
      <c r="AE103" s="458">
        <v>0</v>
      </c>
      <c r="AF103" s="458">
        <v>0</v>
      </c>
      <c r="AG103" s="389">
        <v>0</v>
      </c>
      <c r="AH103" s="457">
        <v>400</v>
      </c>
      <c r="AI103" s="458">
        <v>0</v>
      </c>
      <c r="AJ103" s="389">
        <v>400</v>
      </c>
      <c r="AK103" s="383">
        <f t="shared" si="46"/>
        <v>378</v>
      </c>
      <c r="AL103" s="461">
        <v>50</v>
      </c>
      <c r="AM103" s="342"/>
      <c r="AN103" s="553"/>
      <c r="AO103" s="553"/>
      <c r="AP103" s="342">
        <f t="shared" si="43"/>
        <v>0</v>
      </c>
      <c r="AQ103" s="540">
        <f t="shared" si="34"/>
        <v>50</v>
      </c>
      <c r="AR103" s="383">
        <f t="shared" si="35"/>
        <v>50</v>
      </c>
      <c r="AS103" s="451">
        <f t="shared" si="45"/>
        <v>50</v>
      </c>
      <c r="AT103" s="452"/>
      <c r="AU103" s="452"/>
      <c r="AV103" s="375">
        <f t="shared" si="36"/>
        <v>0</v>
      </c>
      <c r="AW103" s="375"/>
      <c r="AX103" s="375">
        <f t="shared" si="37"/>
        <v>0</v>
      </c>
      <c r="AY103" s="375"/>
      <c r="AZ103" s="375">
        <f t="shared" si="38"/>
        <v>0</v>
      </c>
      <c r="BA103" s="375">
        <f t="shared" si="39"/>
        <v>0</v>
      </c>
      <c r="BB103" s="376">
        <f t="shared" si="40"/>
        <v>50</v>
      </c>
      <c r="BC103" s="524"/>
      <c r="BD103" s="371"/>
      <c r="BE103" s="371"/>
      <c r="BF103" s="371"/>
      <c r="BG103" s="371"/>
      <c r="BH103" s="299">
        <f t="shared" ref="BH103:BH111" si="47">AK103-J103</f>
        <v>378</v>
      </c>
      <c r="BI103" s="369">
        <f t="shared" ref="BI103:BI111" si="48">AK103-Y103</f>
        <v>378</v>
      </c>
      <c r="BJ103" s="369">
        <f t="shared" ref="BJ103:BJ108" si="49">AK103:AK104-AG103</f>
        <v>378</v>
      </c>
      <c r="BK103" s="369"/>
      <c r="BL103" s="299"/>
    </row>
    <row r="104" spans="1:65" ht="30">
      <c r="A104" s="453">
        <v>93</v>
      </c>
      <c r="B104" s="454" t="s">
        <v>667</v>
      </c>
      <c r="C104" s="455" t="s">
        <v>1174</v>
      </c>
      <c r="D104" s="456"/>
      <c r="E104" s="457">
        <v>0</v>
      </c>
      <c r="F104" s="458">
        <v>0</v>
      </c>
      <c r="G104" s="459">
        <v>0</v>
      </c>
      <c r="H104" s="458">
        <v>0</v>
      </c>
      <c r="I104" s="458">
        <v>0</v>
      </c>
      <c r="J104" s="459">
        <v>0</v>
      </c>
      <c r="K104" s="460">
        <v>0</v>
      </c>
      <c r="L104" s="447">
        <f t="shared" si="30"/>
        <v>250</v>
      </c>
      <c r="M104" s="458"/>
      <c r="N104" s="550"/>
      <c r="O104" s="550"/>
      <c r="P104" s="458">
        <v>0</v>
      </c>
      <c r="Q104" s="458">
        <v>250</v>
      </c>
      <c r="R104" s="458">
        <v>0</v>
      </c>
      <c r="S104" s="458">
        <v>0</v>
      </c>
      <c r="T104" s="448">
        <f t="shared" si="31"/>
        <v>0</v>
      </c>
      <c r="U104" s="458">
        <v>0</v>
      </c>
      <c r="V104" s="448">
        <f t="shared" si="32"/>
        <v>0</v>
      </c>
      <c r="W104" s="458">
        <v>0</v>
      </c>
      <c r="X104" s="448">
        <f t="shared" si="33"/>
        <v>0</v>
      </c>
      <c r="Y104" s="458">
        <v>0</v>
      </c>
      <c r="Z104" s="458">
        <v>250</v>
      </c>
      <c r="AA104" s="458">
        <v>0</v>
      </c>
      <c r="AB104" s="458">
        <v>250</v>
      </c>
      <c r="AC104" s="458">
        <v>44</v>
      </c>
      <c r="AD104" s="458">
        <v>49</v>
      </c>
      <c r="AE104" s="458">
        <v>0</v>
      </c>
      <c r="AF104" s="458">
        <v>49</v>
      </c>
      <c r="AG104" s="389">
        <v>98</v>
      </c>
      <c r="AH104" s="457">
        <v>490</v>
      </c>
      <c r="AI104" s="458">
        <v>0</v>
      </c>
      <c r="AJ104" s="389">
        <v>490</v>
      </c>
      <c r="AK104" s="383">
        <f t="shared" si="46"/>
        <v>463</v>
      </c>
      <c r="AL104" s="461">
        <v>250</v>
      </c>
      <c r="AM104" s="342"/>
      <c r="AN104" s="553"/>
      <c r="AO104" s="553"/>
      <c r="AP104" s="342">
        <f t="shared" si="43"/>
        <v>0</v>
      </c>
      <c r="AQ104" s="540">
        <f t="shared" si="34"/>
        <v>250</v>
      </c>
      <c r="AR104" s="383">
        <f t="shared" si="35"/>
        <v>0</v>
      </c>
      <c r="AS104" s="451">
        <f t="shared" si="45"/>
        <v>0</v>
      </c>
      <c r="AT104" s="452"/>
      <c r="AU104" s="452"/>
      <c r="AV104" s="375">
        <f t="shared" si="36"/>
        <v>0</v>
      </c>
      <c r="AW104" s="375"/>
      <c r="AX104" s="375">
        <f t="shared" si="37"/>
        <v>0</v>
      </c>
      <c r="AY104" s="375"/>
      <c r="AZ104" s="375">
        <f t="shared" si="38"/>
        <v>0</v>
      </c>
      <c r="BA104" s="375">
        <f t="shared" si="39"/>
        <v>0</v>
      </c>
      <c r="BB104" s="376">
        <f t="shared" si="40"/>
        <v>0</v>
      </c>
      <c r="BC104" s="524"/>
      <c r="BD104" s="371"/>
      <c r="BE104" s="371"/>
      <c r="BF104" s="371"/>
      <c r="BG104" s="371"/>
      <c r="BH104" s="299">
        <f t="shared" si="47"/>
        <v>463</v>
      </c>
      <c r="BI104" s="369">
        <f t="shared" si="48"/>
        <v>463</v>
      </c>
      <c r="BJ104" s="369">
        <f t="shared" si="49"/>
        <v>365</v>
      </c>
      <c r="BK104" s="369"/>
      <c r="BL104" s="299"/>
    </row>
    <row r="105" spans="1:65" ht="30">
      <c r="A105" s="453">
        <v>94</v>
      </c>
      <c r="B105" s="454" t="s">
        <v>667</v>
      </c>
      <c r="C105" s="455" t="s">
        <v>1175</v>
      </c>
      <c r="D105" s="456"/>
      <c r="E105" s="457">
        <v>0</v>
      </c>
      <c r="F105" s="458">
        <v>0</v>
      </c>
      <c r="G105" s="459">
        <v>0</v>
      </c>
      <c r="H105" s="458">
        <v>0</v>
      </c>
      <c r="I105" s="458">
        <v>0</v>
      </c>
      <c r="J105" s="459">
        <v>0</v>
      </c>
      <c r="K105" s="460">
        <v>0</v>
      </c>
      <c r="L105" s="447">
        <f t="shared" si="30"/>
        <v>30</v>
      </c>
      <c r="M105" s="458"/>
      <c r="N105" s="550"/>
      <c r="O105" s="550"/>
      <c r="P105" s="458">
        <v>0</v>
      </c>
      <c r="Q105" s="458">
        <v>30</v>
      </c>
      <c r="R105" s="458">
        <v>0</v>
      </c>
      <c r="S105" s="458">
        <v>0</v>
      </c>
      <c r="T105" s="448">
        <f t="shared" si="31"/>
        <v>0</v>
      </c>
      <c r="U105" s="458">
        <v>0</v>
      </c>
      <c r="V105" s="448">
        <f t="shared" si="32"/>
        <v>0</v>
      </c>
      <c r="W105" s="458">
        <v>0</v>
      </c>
      <c r="X105" s="448">
        <f t="shared" si="33"/>
        <v>0</v>
      </c>
      <c r="Y105" s="458">
        <v>0</v>
      </c>
      <c r="Z105" s="458">
        <v>30</v>
      </c>
      <c r="AA105" s="458">
        <v>0</v>
      </c>
      <c r="AB105" s="458">
        <v>30</v>
      </c>
      <c r="AC105" s="458">
        <v>2</v>
      </c>
      <c r="AD105" s="458">
        <v>2</v>
      </c>
      <c r="AE105" s="458">
        <v>0</v>
      </c>
      <c r="AF105" s="458">
        <v>2</v>
      </c>
      <c r="AG105" s="389">
        <v>4</v>
      </c>
      <c r="AH105" s="457">
        <v>40</v>
      </c>
      <c r="AI105" s="458">
        <v>0</v>
      </c>
      <c r="AJ105" s="389">
        <v>40</v>
      </c>
      <c r="AK105" s="383">
        <f t="shared" si="46"/>
        <v>38</v>
      </c>
      <c r="AL105" s="461">
        <v>30</v>
      </c>
      <c r="AM105" s="342"/>
      <c r="AN105" s="553"/>
      <c r="AO105" s="553"/>
      <c r="AP105" s="342">
        <f t="shared" si="43"/>
        <v>0</v>
      </c>
      <c r="AQ105" s="540">
        <f t="shared" si="34"/>
        <v>30</v>
      </c>
      <c r="AR105" s="383">
        <f t="shared" si="35"/>
        <v>0</v>
      </c>
      <c r="AS105" s="451">
        <f t="shared" si="45"/>
        <v>0</v>
      </c>
      <c r="AT105" s="452"/>
      <c r="AU105" s="452"/>
      <c r="AV105" s="375">
        <f t="shared" si="36"/>
        <v>0</v>
      </c>
      <c r="AW105" s="375"/>
      <c r="AX105" s="375">
        <f t="shared" si="37"/>
        <v>0</v>
      </c>
      <c r="AY105" s="375"/>
      <c r="AZ105" s="375">
        <f t="shared" si="38"/>
        <v>0</v>
      </c>
      <c r="BA105" s="375">
        <f t="shared" si="39"/>
        <v>0</v>
      </c>
      <c r="BB105" s="376">
        <f t="shared" si="40"/>
        <v>0</v>
      </c>
      <c r="BC105" s="524"/>
      <c r="BD105" s="371"/>
      <c r="BE105" s="371"/>
      <c r="BF105" s="371"/>
      <c r="BG105" s="371"/>
      <c r="BH105" s="299">
        <f t="shared" si="47"/>
        <v>38</v>
      </c>
      <c r="BI105" s="369">
        <f t="shared" si="48"/>
        <v>38</v>
      </c>
      <c r="BJ105" s="369">
        <f t="shared" si="49"/>
        <v>34</v>
      </c>
      <c r="BK105" s="369"/>
      <c r="BL105" s="299"/>
    </row>
    <row r="106" spans="1:65" ht="30">
      <c r="A106" s="453">
        <v>95</v>
      </c>
      <c r="B106" s="454" t="s">
        <v>667</v>
      </c>
      <c r="C106" s="455" t="s">
        <v>1176</v>
      </c>
      <c r="D106" s="456"/>
      <c r="E106" s="457">
        <v>0</v>
      </c>
      <c r="F106" s="458">
        <v>0</v>
      </c>
      <c r="G106" s="459">
        <v>0</v>
      </c>
      <c r="H106" s="458">
        <v>0</v>
      </c>
      <c r="I106" s="458">
        <v>0</v>
      </c>
      <c r="J106" s="459">
        <v>0</v>
      </c>
      <c r="K106" s="460">
        <v>0</v>
      </c>
      <c r="L106" s="447">
        <f t="shared" si="30"/>
        <v>0</v>
      </c>
      <c r="M106" s="458"/>
      <c r="N106" s="458"/>
      <c r="O106" s="458"/>
      <c r="P106" s="458">
        <v>0</v>
      </c>
      <c r="Q106" s="458">
        <v>0</v>
      </c>
      <c r="R106" s="458">
        <v>0</v>
      </c>
      <c r="S106" s="458">
        <v>0</v>
      </c>
      <c r="T106" s="448">
        <f t="shared" si="31"/>
        <v>0</v>
      </c>
      <c r="U106" s="458">
        <v>0</v>
      </c>
      <c r="V106" s="448">
        <f t="shared" si="32"/>
        <v>0</v>
      </c>
      <c r="W106" s="458">
        <v>0</v>
      </c>
      <c r="X106" s="448">
        <f t="shared" si="33"/>
        <v>0</v>
      </c>
      <c r="Y106" s="458">
        <v>0</v>
      </c>
      <c r="Z106" s="458">
        <v>0</v>
      </c>
      <c r="AA106" s="458">
        <v>0</v>
      </c>
      <c r="AB106" s="458">
        <v>0</v>
      </c>
      <c r="AC106" s="458">
        <v>0</v>
      </c>
      <c r="AD106" s="458">
        <v>0</v>
      </c>
      <c r="AE106" s="458">
        <v>0</v>
      </c>
      <c r="AF106" s="458">
        <v>0</v>
      </c>
      <c r="AG106" s="389">
        <v>0</v>
      </c>
      <c r="AH106" s="457">
        <v>363</v>
      </c>
      <c r="AI106" s="458">
        <v>0</v>
      </c>
      <c r="AJ106" s="389">
        <v>363</v>
      </c>
      <c r="AK106" s="383">
        <v>321</v>
      </c>
      <c r="AL106" s="461">
        <v>0</v>
      </c>
      <c r="AM106" s="342">
        <v>45</v>
      </c>
      <c r="AN106" s="342"/>
      <c r="AO106" s="342"/>
      <c r="AP106" s="342">
        <f t="shared" si="43"/>
        <v>0</v>
      </c>
      <c r="AQ106" s="376">
        <f t="shared" si="34"/>
        <v>45</v>
      </c>
      <c r="AR106" s="383">
        <f t="shared" si="35"/>
        <v>45</v>
      </c>
      <c r="AS106" s="451">
        <f t="shared" si="45"/>
        <v>0</v>
      </c>
      <c r="AT106" s="452"/>
      <c r="AU106" s="452"/>
      <c r="AV106" s="375">
        <f t="shared" si="36"/>
        <v>45</v>
      </c>
      <c r="AW106" s="375"/>
      <c r="AX106" s="375">
        <f t="shared" si="37"/>
        <v>0</v>
      </c>
      <c r="AY106" s="375"/>
      <c r="AZ106" s="375">
        <f t="shared" si="38"/>
        <v>0</v>
      </c>
      <c r="BA106" s="375">
        <f t="shared" si="39"/>
        <v>0</v>
      </c>
      <c r="BB106" s="376">
        <f t="shared" si="40"/>
        <v>45</v>
      </c>
      <c r="BC106" s="524"/>
      <c r="BD106" s="371"/>
      <c r="BE106" s="371"/>
      <c r="BF106" s="371"/>
      <c r="BG106" s="371"/>
      <c r="BH106" s="299">
        <f t="shared" si="47"/>
        <v>321</v>
      </c>
      <c r="BI106" s="369">
        <f t="shared" si="48"/>
        <v>321</v>
      </c>
      <c r="BJ106" s="369">
        <f t="shared" si="49"/>
        <v>321</v>
      </c>
      <c r="BK106" s="369"/>
      <c r="BL106" s="299"/>
    </row>
    <row r="107" spans="1:65" ht="30">
      <c r="A107" s="453">
        <v>96</v>
      </c>
      <c r="B107" s="454" t="s">
        <v>667</v>
      </c>
      <c r="C107" s="455" t="s">
        <v>1177</v>
      </c>
      <c r="D107" s="456"/>
      <c r="E107" s="457">
        <v>0</v>
      </c>
      <c r="F107" s="458">
        <v>0</v>
      </c>
      <c r="G107" s="459">
        <v>0</v>
      </c>
      <c r="H107" s="458">
        <v>0</v>
      </c>
      <c r="I107" s="458">
        <v>0</v>
      </c>
      <c r="J107" s="459">
        <v>0</v>
      </c>
      <c r="K107" s="460">
        <v>0</v>
      </c>
      <c r="L107" s="447">
        <f t="shared" si="30"/>
        <v>0</v>
      </c>
      <c r="M107" s="458"/>
      <c r="N107" s="550"/>
      <c r="O107" s="550"/>
      <c r="P107" s="458">
        <v>0</v>
      </c>
      <c r="Q107" s="458">
        <v>0</v>
      </c>
      <c r="R107" s="458">
        <v>0</v>
      </c>
      <c r="S107" s="458">
        <v>0</v>
      </c>
      <c r="T107" s="448">
        <f t="shared" si="31"/>
        <v>0</v>
      </c>
      <c r="U107" s="458">
        <v>0</v>
      </c>
      <c r="V107" s="448">
        <f t="shared" si="32"/>
        <v>0</v>
      </c>
      <c r="W107" s="458">
        <v>0</v>
      </c>
      <c r="X107" s="448">
        <f t="shared" si="33"/>
        <v>0</v>
      </c>
      <c r="Y107" s="458">
        <v>0</v>
      </c>
      <c r="Z107" s="458">
        <v>0</v>
      </c>
      <c r="AA107" s="458">
        <v>0</v>
      </c>
      <c r="AB107" s="458">
        <v>0</v>
      </c>
      <c r="AC107" s="458">
        <v>0</v>
      </c>
      <c r="AD107" s="458">
        <v>0</v>
      </c>
      <c r="AE107" s="458">
        <v>0</v>
      </c>
      <c r="AF107" s="458">
        <v>0</v>
      </c>
      <c r="AG107" s="389">
        <v>0</v>
      </c>
      <c r="AH107" s="457">
        <v>1000</v>
      </c>
      <c r="AI107" s="458">
        <v>0</v>
      </c>
      <c r="AJ107" s="389">
        <v>1000</v>
      </c>
      <c r="AK107" s="383">
        <f>ROUND(AJ107*$BM$116,0)</f>
        <v>945</v>
      </c>
      <c r="AL107" s="461">
        <f>200-100+350</f>
        <v>450</v>
      </c>
      <c r="AM107" s="342"/>
      <c r="AN107" s="553"/>
      <c r="AO107" s="553"/>
      <c r="AP107" s="342">
        <f t="shared" si="43"/>
        <v>0</v>
      </c>
      <c r="AQ107" s="540">
        <f t="shared" si="34"/>
        <v>450</v>
      </c>
      <c r="AR107" s="383">
        <f t="shared" si="35"/>
        <v>450</v>
      </c>
      <c r="AS107" s="451">
        <f t="shared" si="45"/>
        <v>450</v>
      </c>
      <c r="AT107" s="452">
        <v>-100</v>
      </c>
      <c r="AU107" s="452">
        <v>350</v>
      </c>
      <c r="AV107" s="375">
        <f t="shared" si="36"/>
        <v>0</v>
      </c>
      <c r="AW107" s="375"/>
      <c r="AX107" s="375">
        <f t="shared" si="37"/>
        <v>0</v>
      </c>
      <c r="AY107" s="375"/>
      <c r="AZ107" s="375">
        <f t="shared" si="38"/>
        <v>0</v>
      </c>
      <c r="BA107" s="375">
        <f t="shared" si="39"/>
        <v>0</v>
      </c>
      <c r="BB107" s="376">
        <f t="shared" si="40"/>
        <v>450</v>
      </c>
      <c r="BC107" s="524"/>
      <c r="BD107" s="371"/>
      <c r="BE107" s="371"/>
      <c r="BF107" s="371"/>
      <c r="BG107" s="371"/>
      <c r="BH107" s="299">
        <f t="shared" si="47"/>
        <v>945</v>
      </c>
      <c r="BI107" s="369">
        <f t="shared" si="48"/>
        <v>945</v>
      </c>
      <c r="BJ107" s="369">
        <f t="shared" si="49"/>
        <v>945</v>
      </c>
      <c r="BK107" s="369"/>
      <c r="BL107" s="299"/>
    </row>
    <row r="108" spans="1:65">
      <c r="A108" s="453">
        <v>97</v>
      </c>
      <c r="B108" s="454" t="s">
        <v>667</v>
      </c>
      <c r="C108" s="455" t="s">
        <v>1178</v>
      </c>
      <c r="D108" s="456"/>
      <c r="E108" s="457">
        <v>0</v>
      </c>
      <c r="F108" s="458">
        <v>0</v>
      </c>
      <c r="G108" s="459">
        <v>0</v>
      </c>
      <c r="H108" s="458">
        <v>0</v>
      </c>
      <c r="I108" s="458">
        <v>0</v>
      </c>
      <c r="J108" s="459">
        <v>0</v>
      </c>
      <c r="K108" s="460">
        <v>0</v>
      </c>
      <c r="L108" s="447">
        <f t="shared" si="30"/>
        <v>0</v>
      </c>
      <c r="M108" s="458"/>
      <c r="N108" s="550"/>
      <c r="O108" s="550"/>
      <c r="P108" s="458">
        <v>0</v>
      </c>
      <c r="Q108" s="458">
        <v>0</v>
      </c>
      <c r="R108" s="458">
        <v>0</v>
      </c>
      <c r="S108" s="458">
        <v>0</v>
      </c>
      <c r="T108" s="448">
        <f t="shared" si="31"/>
        <v>0</v>
      </c>
      <c r="U108" s="458">
        <v>0</v>
      </c>
      <c r="V108" s="448">
        <f t="shared" si="32"/>
        <v>0</v>
      </c>
      <c r="W108" s="458">
        <v>0</v>
      </c>
      <c r="X108" s="448">
        <f t="shared" si="33"/>
        <v>0</v>
      </c>
      <c r="Y108" s="458">
        <v>0</v>
      </c>
      <c r="Z108" s="458">
        <v>0</v>
      </c>
      <c r="AA108" s="458">
        <v>0</v>
      </c>
      <c r="AB108" s="458">
        <v>0</v>
      </c>
      <c r="AC108" s="458">
        <v>0</v>
      </c>
      <c r="AD108" s="458">
        <v>0</v>
      </c>
      <c r="AE108" s="458">
        <v>0</v>
      </c>
      <c r="AF108" s="458">
        <v>0</v>
      </c>
      <c r="AG108" s="389">
        <v>0</v>
      </c>
      <c r="AH108" s="457">
        <v>400</v>
      </c>
      <c r="AI108" s="458">
        <v>0</v>
      </c>
      <c r="AJ108" s="389">
        <v>400</v>
      </c>
      <c r="AK108" s="383">
        <f>ROUND(AJ108*$BM$116,0)+1</f>
        <v>379</v>
      </c>
      <c r="AL108" s="461">
        <f>50-40</f>
        <v>10</v>
      </c>
      <c r="AM108" s="342"/>
      <c r="AN108" s="553"/>
      <c r="AO108" s="553"/>
      <c r="AP108" s="342">
        <f t="shared" si="43"/>
        <v>0</v>
      </c>
      <c r="AQ108" s="540">
        <f t="shared" si="34"/>
        <v>10</v>
      </c>
      <c r="AR108" s="383">
        <f t="shared" si="35"/>
        <v>10</v>
      </c>
      <c r="AS108" s="451">
        <f t="shared" si="45"/>
        <v>10</v>
      </c>
      <c r="AT108" s="452">
        <v>-40</v>
      </c>
      <c r="AU108" s="452"/>
      <c r="AV108" s="375">
        <f t="shared" si="36"/>
        <v>0</v>
      </c>
      <c r="AW108" s="375"/>
      <c r="AX108" s="375">
        <f t="shared" si="37"/>
        <v>0</v>
      </c>
      <c r="AY108" s="375"/>
      <c r="AZ108" s="375">
        <f t="shared" si="38"/>
        <v>0</v>
      </c>
      <c r="BA108" s="375">
        <f t="shared" si="39"/>
        <v>0</v>
      </c>
      <c r="BB108" s="376">
        <f t="shared" si="40"/>
        <v>10</v>
      </c>
      <c r="BC108" s="524"/>
      <c r="BD108" s="371"/>
      <c r="BE108" s="371"/>
      <c r="BF108" s="371"/>
      <c r="BG108" s="371"/>
      <c r="BH108" s="299">
        <f t="shared" si="47"/>
        <v>379</v>
      </c>
      <c r="BI108" s="369">
        <f t="shared" si="48"/>
        <v>379</v>
      </c>
      <c r="BJ108" s="369">
        <f t="shared" si="49"/>
        <v>379</v>
      </c>
      <c r="BK108" s="369"/>
      <c r="BL108" s="299"/>
    </row>
    <row r="109" spans="1:65" ht="15.75">
      <c r="A109" s="453"/>
      <c r="B109" s="454"/>
      <c r="C109" s="236" t="s">
        <v>1140</v>
      </c>
      <c r="D109" s="262">
        <v>944</v>
      </c>
      <c r="E109" s="479"/>
      <c r="F109" s="480"/>
      <c r="G109" s="481"/>
      <c r="H109" s="480"/>
      <c r="I109" s="480"/>
      <c r="J109" s="481"/>
      <c r="K109" s="482"/>
      <c r="L109" s="447">
        <f t="shared" si="30"/>
        <v>0</v>
      </c>
      <c r="M109" s="458"/>
      <c r="N109" s="550"/>
      <c r="O109" s="550"/>
      <c r="P109" s="458"/>
      <c r="Q109" s="458"/>
      <c r="R109" s="458"/>
      <c r="S109" s="458"/>
      <c r="T109" s="448">
        <f t="shared" si="31"/>
        <v>0</v>
      </c>
      <c r="U109" s="458"/>
      <c r="V109" s="448">
        <f t="shared" si="32"/>
        <v>0</v>
      </c>
      <c r="W109" s="458"/>
      <c r="X109" s="448">
        <f t="shared" si="33"/>
        <v>0</v>
      </c>
      <c r="Y109" s="458"/>
      <c r="Z109" s="458"/>
      <c r="AA109" s="458"/>
      <c r="AB109" s="458"/>
      <c r="AC109" s="458"/>
      <c r="AD109" s="458"/>
      <c r="AE109" s="458"/>
      <c r="AF109" s="458"/>
      <c r="AG109" s="389"/>
      <c r="AH109" s="457"/>
      <c r="AI109" s="458"/>
      <c r="AJ109" s="389"/>
      <c r="AK109" s="383"/>
      <c r="AL109" s="461"/>
      <c r="AM109" s="342"/>
      <c r="AN109" s="553"/>
      <c r="AO109" s="553"/>
      <c r="AP109" s="342">
        <f t="shared" si="43"/>
        <v>0</v>
      </c>
      <c r="AQ109" s="529">
        <f t="shared" si="34"/>
        <v>0</v>
      </c>
      <c r="AR109" s="383">
        <f t="shared" si="35"/>
        <v>0</v>
      </c>
      <c r="AS109" s="451">
        <f t="shared" si="45"/>
        <v>0</v>
      </c>
      <c r="AT109" s="452"/>
      <c r="AU109" s="452"/>
      <c r="AV109" s="375">
        <f t="shared" si="36"/>
        <v>0</v>
      </c>
      <c r="AW109" s="375"/>
      <c r="AX109" s="375">
        <f t="shared" si="37"/>
        <v>0</v>
      </c>
      <c r="AY109" s="375"/>
      <c r="AZ109" s="375">
        <f t="shared" si="38"/>
        <v>0</v>
      </c>
      <c r="BA109" s="375">
        <f t="shared" si="39"/>
        <v>0</v>
      </c>
      <c r="BB109" s="376">
        <f t="shared" si="40"/>
        <v>0</v>
      </c>
      <c r="BC109" s="524"/>
      <c r="BD109" s="371"/>
      <c r="BE109" s="371"/>
      <c r="BF109" s="371"/>
      <c r="BG109" s="371"/>
      <c r="BH109" s="299">
        <f t="shared" si="47"/>
        <v>0</v>
      </c>
      <c r="BI109" s="369">
        <f t="shared" si="48"/>
        <v>0</v>
      </c>
      <c r="BJ109" s="369">
        <f>AK109:AK111-AG109</f>
        <v>0</v>
      </c>
      <c r="BK109" s="369"/>
      <c r="BL109" s="299"/>
    </row>
    <row r="110" spans="1:65" ht="15.75">
      <c r="A110" s="576"/>
      <c r="B110" s="577"/>
      <c r="C110" s="578" t="s">
        <v>1237</v>
      </c>
      <c r="D110" s="579"/>
      <c r="E110" s="479"/>
      <c r="F110" s="480"/>
      <c r="G110" s="481"/>
      <c r="H110" s="480"/>
      <c r="I110" s="480"/>
      <c r="J110" s="481"/>
      <c r="K110" s="482"/>
      <c r="L110" s="580"/>
      <c r="M110" s="480"/>
      <c r="N110" s="581"/>
      <c r="O110" s="581"/>
      <c r="P110" s="480"/>
      <c r="Q110" s="480"/>
      <c r="R110" s="480"/>
      <c r="S110" s="480"/>
      <c r="T110" s="568"/>
      <c r="U110" s="480"/>
      <c r="V110" s="568"/>
      <c r="W110" s="480"/>
      <c r="X110" s="568"/>
      <c r="Y110" s="480"/>
      <c r="Z110" s="480"/>
      <c r="AA110" s="480"/>
      <c r="AB110" s="480"/>
      <c r="AC110" s="480"/>
      <c r="AD110" s="480"/>
      <c r="AE110" s="480"/>
      <c r="AF110" s="480"/>
      <c r="AG110" s="582"/>
      <c r="AH110" s="479"/>
      <c r="AI110" s="583"/>
      <c r="AJ110" s="584"/>
      <c r="AK110" s="585"/>
      <c r="AL110" s="586"/>
      <c r="AM110" s="587">
        <v>1959</v>
      </c>
      <c r="AN110" s="588"/>
      <c r="AO110" s="588"/>
      <c r="AP110" s="587"/>
      <c r="AQ110" s="540">
        <f t="shared" si="34"/>
        <v>1959</v>
      </c>
      <c r="AR110" s="585"/>
      <c r="AS110" s="589"/>
      <c r="AT110" s="590"/>
      <c r="AU110" s="590"/>
      <c r="AV110" s="591"/>
      <c r="AW110" s="591"/>
      <c r="AX110" s="591"/>
      <c r="AY110" s="591"/>
      <c r="AZ110" s="591"/>
      <c r="BA110" s="591"/>
      <c r="BB110" s="592"/>
      <c r="BC110" s="524"/>
      <c r="BD110" s="371"/>
      <c r="BE110" s="371"/>
      <c r="BF110" s="371"/>
      <c r="BG110" s="371"/>
      <c r="BH110" s="299"/>
      <c r="BI110" s="369"/>
      <c r="BJ110" s="369"/>
      <c r="BK110" s="369"/>
      <c r="BL110" s="299"/>
    </row>
    <row r="111" spans="1:65" s="471" customFormat="1">
      <c r="A111" s="481"/>
      <c r="B111" s="562"/>
      <c r="C111" s="563" t="s">
        <v>1117</v>
      </c>
      <c r="D111" s="564">
        <f>SUM(D7:D109)</f>
        <v>3497704</v>
      </c>
      <c r="E111" s="565">
        <v>584999</v>
      </c>
      <c r="F111" s="566">
        <v>14530</v>
      </c>
      <c r="G111" s="566">
        <v>599529</v>
      </c>
      <c r="H111" s="566">
        <v>582145</v>
      </c>
      <c r="I111" s="566">
        <v>15593</v>
      </c>
      <c r="J111" s="566">
        <v>597738</v>
      </c>
      <c r="K111" s="567">
        <f>J111/G111*100</f>
        <v>99.701265493412322</v>
      </c>
      <c r="L111" s="565">
        <f>SUM(L7:L109)</f>
        <v>537572</v>
      </c>
      <c r="M111" s="566">
        <f t="shared" ref="M111:O111" si="50">SUM(M7:M109)</f>
        <v>17018</v>
      </c>
      <c r="N111" s="566">
        <f t="shared" si="50"/>
        <v>33641</v>
      </c>
      <c r="O111" s="566">
        <f t="shared" si="50"/>
        <v>1680</v>
      </c>
      <c r="P111" s="566">
        <f t="shared" ref="P111:AK111" si="51">SUM(P7:P109)</f>
        <v>11435</v>
      </c>
      <c r="Q111" s="566">
        <f t="shared" si="51"/>
        <v>601346</v>
      </c>
      <c r="R111" s="566">
        <f t="shared" si="51"/>
        <v>145780</v>
      </c>
      <c r="S111" s="566">
        <f t="shared" si="51"/>
        <v>149395</v>
      </c>
      <c r="T111" s="566">
        <f t="shared" si="51"/>
        <v>597580</v>
      </c>
      <c r="U111" s="566">
        <f t="shared" si="51"/>
        <v>3691</v>
      </c>
      <c r="V111" s="568">
        <f t="shared" si="32"/>
        <v>14764</v>
      </c>
      <c r="W111" s="566">
        <f t="shared" si="51"/>
        <v>153086</v>
      </c>
      <c r="X111" s="568">
        <f t="shared" si="33"/>
        <v>612344</v>
      </c>
      <c r="Y111" s="566">
        <f t="shared" si="51"/>
        <v>612344</v>
      </c>
      <c r="Z111" s="566">
        <f t="shared" si="51"/>
        <v>588241</v>
      </c>
      <c r="AA111" s="566">
        <f t="shared" si="51"/>
        <v>13115</v>
      </c>
      <c r="AB111" s="566">
        <f t="shared" si="51"/>
        <v>601356</v>
      </c>
      <c r="AC111" s="566">
        <f t="shared" si="51"/>
        <v>267280</v>
      </c>
      <c r="AD111" s="566">
        <f t="shared" si="51"/>
        <v>271603</v>
      </c>
      <c r="AE111" s="566">
        <f t="shared" si="51"/>
        <v>7375</v>
      </c>
      <c r="AF111" s="566">
        <f t="shared" si="51"/>
        <v>278978</v>
      </c>
      <c r="AG111" s="569">
        <f t="shared" si="51"/>
        <v>557956</v>
      </c>
      <c r="AH111" s="565">
        <f t="shared" si="51"/>
        <v>614332</v>
      </c>
      <c r="AI111" s="570">
        <f t="shared" si="51"/>
        <v>18800</v>
      </c>
      <c r="AJ111" s="571">
        <f t="shared" si="51"/>
        <v>633132</v>
      </c>
      <c r="AK111" s="572">
        <f t="shared" si="51"/>
        <v>594840.47307199996</v>
      </c>
      <c r="AL111" s="565">
        <f>SUM(AL7:AL110)</f>
        <v>531208</v>
      </c>
      <c r="AM111" s="565">
        <f t="shared" ref="AM111:AQ111" si="52">SUM(AM7:AM110)</f>
        <v>16461</v>
      </c>
      <c r="AN111" s="565">
        <f t="shared" si="52"/>
        <v>34042</v>
      </c>
      <c r="AO111" s="565">
        <f t="shared" si="52"/>
        <v>1680</v>
      </c>
      <c r="AP111" s="565">
        <f t="shared" si="52"/>
        <v>11450</v>
      </c>
      <c r="AQ111" s="565">
        <f t="shared" si="52"/>
        <v>594841</v>
      </c>
      <c r="AR111" s="572">
        <f t="shared" si="35"/>
        <v>-6505</v>
      </c>
      <c r="AS111" s="573">
        <f t="shared" si="45"/>
        <v>-6364</v>
      </c>
      <c r="AT111" s="483"/>
      <c r="AU111" s="483"/>
      <c r="AV111" s="566">
        <f t="shared" si="36"/>
        <v>-557</v>
      </c>
      <c r="AW111" s="566"/>
      <c r="AX111" s="566">
        <f t="shared" si="37"/>
        <v>401</v>
      </c>
      <c r="AY111" s="566"/>
      <c r="AZ111" s="566">
        <f t="shared" si="38"/>
        <v>0</v>
      </c>
      <c r="BA111" s="566">
        <f t="shared" si="39"/>
        <v>15</v>
      </c>
      <c r="BB111" s="569">
        <f t="shared" si="40"/>
        <v>-6505</v>
      </c>
      <c r="BC111" s="526"/>
      <c r="BD111" s="373"/>
      <c r="BE111" s="373"/>
      <c r="BF111" s="373"/>
      <c r="BG111" s="373"/>
      <c r="BH111" s="374">
        <f t="shared" si="47"/>
        <v>-2897.5269280000357</v>
      </c>
      <c r="BI111" s="471">
        <f t="shared" si="48"/>
        <v>-17503.526928000036</v>
      </c>
      <c r="BJ111" s="471">
        <f>AK111:AK114-AG111</f>
        <v>36884.473071999964</v>
      </c>
      <c r="BL111" s="374"/>
      <c r="BM111" s="484">
        <f>D134</f>
        <v>594841.27384000004</v>
      </c>
    </row>
    <row r="112" spans="1:65" s="598" customFormat="1">
      <c r="A112" s="458"/>
      <c r="B112" s="593"/>
      <c r="C112" s="594" t="s">
        <v>1235</v>
      </c>
      <c r="D112" s="595"/>
      <c r="E112" s="343"/>
      <c r="F112" s="343"/>
      <c r="G112" s="343"/>
      <c r="H112" s="343"/>
      <c r="I112" s="343"/>
      <c r="J112" s="343"/>
      <c r="K112" s="596"/>
      <c r="L112" s="343"/>
      <c r="M112" s="343"/>
      <c r="N112" s="343"/>
      <c r="O112" s="343"/>
      <c r="P112" s="343"/>
      <c r="Q112" s="343"/>
      <c r="R112" s="343"/>
      <c r="S112" s="343"/>
      <c r="T112" s="343"/>
      <c r="U112" s="343"/>
      <c r="V112" s="458"/>
      <c r="W112" s="343"/>
      <c r="X112" s="458"/>
      <c r="Y112" s="343"/>
      <c r="Z112" s="343"/>
      <c r="AA112" s="343"/>
      <c r="AB112" s="343"/>
      <c r="AC112" s="343"/>
      <c r="AD112" s="343"/>
      <c r="AE112" s="343"/>
      <c r="AF112" s="343"/>
      <c r="AG112" s="343"/>
      <c r="AH112" s="343"/>
      <c r="AI112" s="343"/>
      <c r="AJ112" s="343"/>
      <c r="AK112" s="343"/>
      <c r="AL112" s="597">
        <f t="shared" ref="AL112:AQ112" si="53">AL22+AL23+AL24+AL70+AL74+AL75+AL79+AL94+AL110</f>
        <v>29975</v>
      </c>
      <c r="AM112" s="597">
        <f t="shared" si="53"/>
        <v>1959</v>
      </c>
      <c r="AN112" s="597">
        <f t="shared" si="53"/>
        <v>3712</v>
      </c>
      <c r="AO112" s="597">
        <f t="shared" si="53"/>
        <v>100</v>
      </c>
      <c r="AP112" s="597">
        <f t="shared" si="53"/>
        <v>3141</v>
      </c>
      <c r="AQ112" s="597">
        <f t="shared" si="53"/>
        <v>38887</v>
      </c>
      <c r="AR112" s="343"/>
      <c r="AS112" s="343"/>
      <c r="AT112" s="343"/>
      <c r="AU112" s="343"/>
      <c r="AV112" s="343"/>
      <c r="AW112" s="343"/>
      <c r="AX112" s="343"/>
      <c r="AY112" s="343"/>
      <c r="AZ112" s="343"/>
      <c r="BA112" s="343"/>
      <c r="BB112" s="343"/>
      <c r="BC112" s="525"/>
      <c r="BD112" s="372">
        <f>SUBTOTAL(9,BD22:BD94)</f>
        <v>45839</v>
      </c>
      <c r="BE112" s="372">
        <f>SUBTOTAL(9,BE22:BE94)</f>
        <v>100</v>
      </c>
      <c r="BF112" s="372">
        <f>6952+1959</f>
        <v>8911</v>
      </c>
      <c r="BG112" s="372"/>
      <c r="BH112" s="299"/>
      <c r="BL112" s="299"/>
      <c r="BM112" s="599"/>
    </row>
    <row r="113" spans="1:65" s="598" customFormat="1">
      <c r="A113" s="458"/>
      <c r="B113" s="593"/>
      <c r="C113" s="594" t="s">
        <v>1236</v>
      </c>
      <c r="D113" s="595"/>
      <c r="E113" s="343"/>
      <c r="F113" s="343"/>
      <c r="G113" s="343"/>
      <c r="H113" s="343"/>
      <c r="I113" s="343"/>
      <c r="J113" s="343"/>
      <c r="K113" s="596"/>
      <c r="L113" s="343"/>
      <c r="M113" s="343"/>
      <c r="N113" s="343"/>
      <c r="O113" s="343"/>
      <c r="P113" s="343"/>
      <c r="Q113" s="343"/>
      <c r="R113" s="343"/>
      <c r="S113" s="343"/>
      <c r="T113" s="343"/>
      <c r="U113" s="343"/>
      <c r="V113" s="458"/>
      <c r="W113" s="343"/>
      <c r="X113" s="458"/>
      <c r="Y113" s="343"/>
      <c r="Z113" s="343"/>
      <c r="AA113" s="343"/>
      <c r="AB113" s="343"/>
      <c r="AC113" s="343"/>
      <c r="AD113" s="343"/>
      <c r="AE113" s="343"/>
      <c r="AF113" s="343"/>
      <c r="AG113" s="343"/>
      <c r="AH113" s="343"/>
      <c r="AI113" s="343"/>
      <c r="AJ113" s="343"/>
      <c r="AK113" s="343"/>
      <c r="AL113" s="343">
        <f t="shared" ref="AL113:AQ113" si="54">AL111-AL112</f>
        <v>501233</v>
      </c>
      <c r="AM113" s="343">
        <f t="shared" si="54"/>
        <v>14502</v>
      </c>
      <c r="AN113" s="343">
        <f t="shared" si="54"/>
        <v>30330</v>
      </c>
      <c r="AO113" s="343">
        <f t="shared" si="54"/>
        <v>1580</v>
      </c>
      <c r="AP113" s="343">
        <f t="shared" si="54"/>
        <v>8309</v>
      </c>
      <c r="AQ113" s="343">
        <f t="shared" si="54"/>
        <v>555954</v>
      </c>
      <c r="AR113" s="343"/>
      <c r="AS113" s="343"/>
      <c r="AT113" s="343"/>
      <c r="AU113" s="343"/>
      <c r="AV113" s="343"/>
      <c r="AW113" s="343"/>
      <c r="AX113" s="343"/>
      <c r="AY113" s="343"/>
      <c r="AZ113" s="343"/>
      <c r="BA113" s="343"/>
      <c r="BB113" s="343"/>
      <c r="BC113" s="525"/>
      <c r="BD113" s="372"/>
      <c r="BE113" s="372"/>
      <c r="BF113" s="372"/>
      <c r="BG113" s="372"/>
      <c r="BH113" s="299"/>
      <c r="BL113" s="299"/>
      <c r="BM113" s="599"/>
    </row>
    <row r="114" spans="1:65">
      <c r="N114" s="552"/>
      <c r="O114" s="552"/>
      <c r="AN114" s="556"/>
      <c r="AO114" s="556"/>
      <c r="AP114" s="368" t="s">
        <v>1188</v>
      </c>
      <c r="AQ114" s="531">
        <f>AQ111-D134</f>
        <v>-0.27384000003803521</v>
      </c>
      <c r="BM114" s="488">
        <f>BM111-AK7-AK8-AK17-AK18-AK19-AK70-AK74-AK75-AK79-AK94-AK106-AK25-AK11-AK22-AK23-AK24</f>
        <v>524646.80076800007</v>
      </c>
    </row>
    <row r="115" spans="1:65">
      <c r="C115" s="489" t="s">
        <v>1122</v>
      </c>
      <c r="N115" s="552"/>
      <c r="O115" s="552"/>
      <c r="AN115" s="556"/>
      <c r="AO115" s="556"/>
      <c r="AQ115" s="532"/>
      <c r="BH115" s="344" t="s">
        <v>1136</v>
      </c>
      <c r="BI115" s="344"/>
      <c r="BJ115" s="344">
        <v>-36393.726159999962</v>
      </c>
      <c r="BK115" s="344"/>
      <c r="BM115" s="369">
        <f>AJ111-AJ7-AJ8-AJ17-AJ18-AJ19-AJ70-AJ74-AJ75-AJ79-AJ94-AJ106-AJ25-AJ11-AJ22-AJ23-AJ24</f>
        <v>555243</v>
      </c>
    </row>
    <row r="116" spans="1:65">
      <c r="BM116" s="369">
        <f>BM114/BM115</f>
        <v>0.94489583978186142</v>
      </c>
    </row>
    <row r="117" spans="1:65">
      <c r="A117" s="369"/>
      <c r="C117" s="490" t="s">
        <v>1135</v>
      </c>
      <c r="D117" s="491">
        <v>0.17671000000000001</v>
      </c>
      <c r="E117" s="369"/>
      <c r="H117" s="492"/>
      <c r="I117" s="493"/>
      <c r="J117" s="493"/>
      <c r="K117" s="492"/>
      <c r="L117" s="494"/>
      <c r="M117" s="494"/>
      <c r="N117" s="494"/>
      <c r="O117" s="494"/>
      <c r="P117" s="495"/>
      <c r="Q117" s="496"/>
      <c r="R117" s="173"/>
      <c r="S117" s="497"/>
      <c r="T117" s="497"/>
      <c r="U117" s="497"/>
      <c r="V117" s="497"/>
      <c r="W117" s="497"/>
      <c r="X117" s="497"/>
    </row>
    <row r="118" spans="1:65">
      <c r="A118" s="369"/>
      <c r="C118" s="498" t="s">
        <v>1123</v>
      </c>
      <c r="D118" s="491"/>
      <c r="E118" s="369"/>
      <c r="F118" s="498"/>
      <c r="G118" s="493"/>
      <c r="H118" s="492"/>
      <c r="I118" s="493"/>
      <c r="J118" s="493"/>
      <c r="K118" s="492"/>
      <c r="L118" s="492"/>
      <c r="M118" s="492"/>
      <c r="N118" s="492"/>
      <c r="O118" s="492"/>
      <c r="P118" s="499"/>
      <c r="Q118" s="499"/>
      <c r="R118" s="500"/>
      <c r="S118" s="501"/>
      <c r="T118" s="501"/>
      <c r="U118" s="501"/>
      <c r="V118" s="501"/>
      <c r="W118" s="501"/>
      <c r="X118" s="501"/>
      <c r="AK118" s="306">
        <f>D135-AK70-AK74-AK75-AK79-AK94</f>
        <v>12344.473072000001</v>
      </c>
      <c r="AL118" s="306"/>
      <c r="AM118" s="306"/>
      <c r="AN118" s="306"/>
      <c r="AO118" s="306"/>
      <c r="AP118" s="306"/>
      <c r="AQ118" s="306"/>
      <c r="AR118" s="306"/>
      <c r="AS118" s="306"/>
      <c r="AT118" s="306"/>
      <c r="AU118" s="306"/>
      <c r="AV118" s="306"/>
      <c r="AW118" s="306"/>
      <c r="AX118" s="306"/>
      <c r="AY118" s="306"/>
      <c r="AZ118" s="306"/>
      <c r="BA118" s="306"/>
      <c r="BB118" s="306"/>
      <c r="BC118" s="527"/>
      <c r="BD118" s="306"/>
      <c r="BE118" s="306"/>
      <c r="BF118" s="306"/>
      <c r="BG118" s="306"/>
      <c r="BH118" s="306"/>
      <c r="BI118" s="306"/>
      <c r="BJ118" s="306"/>
      <c r="BK118" s="306"/>
      <c r="BL118" s="302"/>
    </row>
    <row r="119" spans="1:65">
      <c r="A119" s="369"/>
      <c r="C119" s="498" t="s">
        <v>1153</v>
      </c>
      <c r="D119" s="502">
        <v>1.1117999999999999E-2</v>
      </c>
      <c r="E119" s="369"/>
      <c r="F119" s="498">
        <f>D119/D117</f>
        <v>6.2916643087544563E-2</v>
      </c>
      <c r="G119" s="493" t="s">
        <v>1156</v>
      </c>
      <c r="H119" s="492"/>
      <c r="I119" s="493"/>
      <c r="J119" s="493"/>
      <c r="K119" s="492"/>
      <c r="L119" s="492"/>
      <c r="M119" s="492"/>
      <c r="N119" s="492"/>
      <c r="O119" s="492"/>
      <c r="P119" s="499"/>
      <c r="Q119" s="499"/>
      <c r="R119" s="500"/>
      <c r="S119" s="501"/>
      <c r="T119" s="501"/>
      <c r="U119" s="501"/>
      <c r="V119" s="501"/>
      <c r="W119" s="501"/>
      <c r="X119" s="501"/>
      <c r="AK119" s="303">
        <f>AG22+AG23+Y24</f>
        <v>18516</v>
      </c>
    </row>
    <row r="120" spans="1:65">
      <c r="A120" s="369"/>
      <c r="C120" s="498" t="s">
        <v>1154</v>
      </c>
      <c r="D120" s="502">
        <v>0.16559199999999999</v>
      </c>
      <c r="E120" s="369"/>
      <c r="F120" s="498">
        <f>D120/D117</f>
        <v>0.93708335691245537</v>
      </c>
      <c r="G120" s="493" t="s">
        <v>1156</v>
      </c>
      <c r="H120" s="492"/>
      <c r="I120" s="493"/>
      <c r="J120" s="493"/>
      <c r="K120" s="492"/>
      <c r="L120" s="492"/>
      <c r="M120" s="492"/>
      <c r="N120" s="492"/>
      <c r="O120" s="492"/>
      <c r="P120" s="499"/>
      <c r="Q120" s="499"/>
      <c r="R120" s="500"/>
      <c r="S120" s="501"/>
      <c r="T120" s="501"/>
      <c r="U120" s="501"/>
      <c r="V120" s="501"/>
      <c r="W120" s="501"/>
      <c r="X120" s="501"/>
      <c r="AK120" s="303">
        <f>AK118/AK119</f>
        <v>0.66669221602938</v>
      </c>
    </row>
    <row r="121" spans="1:65">
      <c r="A121" s="369"/>
      <c r="C121" s="503" t="s">
        <v>1162</v>
      </c>
      <c r="D121" s="504">
        <f>D117-D133</f>
        <v>0.1700662131043679</v>
      </c>
      <c r="E121" s="369"/>
      <c r="F121" s="369"/>
      <c r="G121" s="471"/>
      <c r="H121" s="500"/>
      <c r="I121" s="501"/>
      <c r="J121" s="505"/>
      <c r="K121" s="501"/>
      <c r="P121" s="499"/>
      <c r="Q121" s="499"/>
      <c r="R121" s="500"/>
      <c r="S121" s="501"/>
      <c r="T121" s="501"/>
      <c r="U121" s="501"/>
      <c r="V121" s="501"/>
      <c r="W121" s="501"/>
      <c r="X121" s="501"/>
    </row>
    <row r="122" spans="1:65" ht="24">
      <c r="A122" s="369"/>
      <c r="C122" s="490" t="s">
        <v>1124</v>
      </c>
      <c r="D122" s="506">
        <v>1.0576E-2</v>
      </c>
      <c r="E122" s="369"/>
      <c r="F122" s="506"/>
      <c r="G122" s="493"/>
      <c r="H122" s="492"/>
      <c r="I122" s="493"/>
      <c r="J122" s="493"/>
      <c r="K122" s="492"/>
      <c r="L122" s="492"/>
      <c r="M122" s="492"/>
      <c r="N122" s="492"/>
      <c r="O122" s="492"/>
      <c r="P122" s="507"/>
      <c r="Q122" s="499"/>
      <c r="R122" s="500"/>
      <c r="S122" s="501"/>
      <c r="T122" s="501"/>
      <c r="U122" s="501"/>
      <c r="V122" s="501"/>
      <c r="W122" s="501"/>
      <c r="X122" s="501"/>
    </row>
    <row r="123" spans="1:65">
      <c r="A123" s="369"/>
      <c r="C123" s="498" t="s">
        <v>1153</v>
      </c>
      <c r="D123" s="254">
        <v>1.09E-3</v>
      </c>
      <c r="E123" s="369"/>
      <c r="F123" s="506">
        <f>D123/D122</f>
        <v>0.10306354009077155</v>
      </c>
      <c r="G123" s="493" t="s">
        <v>1156</v>
      </c>
      <c r="H123" s="492"/>
      <c r="I123" s="493"/>
      <c r="J123" s="493"/>
      <c r="K123" s="492"/>
      <c r="L123" s="492"/>
      <c r="M123" s="492"/>
      <c r="N123" s="492"/>
      <c r="O123" s="492"/>
      <c r="P123" s="507"/>
      <c r="Q123" s="499"/>
      <c r="R123" s="500"/>
      <c r="S123" s="501"/>
      <c r="T123" s="501"/>
      <c r="U123" s="501"/>
      <c r="V123" s="501"/>
      <c r="W123" s="501"/>
      <c r="X123" s="501"/>
      <c r="AI123" s="344" t="s">
        <v>1208</v>
      </c>
    </row>
    <row r="124" spans="1:65">
      <c r="A124" s="369"/>
      <c r="C124" s="498" t="s">
        <v>1154</v>
      </c>
      <c r="D124" s="255">
        <v>9.4900000000000002E-3</v>
      </c>
      <c r="E124" s="369"/>
      <c r="F124" s="506">
        <f>D124/D122</f>
        <v>0.89731467473524962</v>
      </c>
      <c r="G124" s="493" t="s">
        <v>1156</v>
      </c>
      <c r="H124" s="492"/>
      <c r="I124" s="508">
        <f>1-F123</f>
        <v>0.89693645990922843</v>
      </c>
      <c r="J124" s="493"/>
      <c r="K124" s="492"/>
      <c r="L124" s="492"/>
      <c r="M124" s="492"/>
      <c r="N124" s="492"/>
      <c r="O124" s="492"/>
      <c r="P124" s="507"/>
      <c r="Q124" s="499"/>
      <c r="R124" s="500"/>
      <c r="S124" s="501"/>
      <c r="T124" s="501"/>
      <c r="U124" s="501"/>
      <c r="V124" s="501"/>
      <c r="W124" s="501"/>
      <c r="X124" s="501"/>
      <c r="AI124" s="509" t="s">
        <v>1209</v>
      </c>
    </row>
    <row r="125" spans="1:65">
      <c r="A125" s="369"/>
      <c r="C125" s="490"/>
      <c r="D125" s="506"/>
      <c r="E125" s="369"/>
      <c r="F125" s="506"/>
      <c r="G125" s="493"/>
      <c r="H125" s="492"/>
      <c r="I125" s="493"/>
      <c r="J125" s="493"/>
      <c r="K125" s="492"/>
      <c r="L125" s="492"/>
      <c r="M125" s="492"/>
      <c r="N125" s="492"/>
      <c r="O125" s="492"/>
      <c r="P125" s="507"/>
      <c r="Q125" s="499"/>
      <c r="R125" s="500"/>
      <c r="S125" s="501"/>
      <c r="T125" s="501"/>
      <c r="U125" s="501"/>
      <c r="V125" s="501"/>
      <c r="W125" s="501"/>
      <c r="X125" s="501"/>
      <c r="AI125" s="509" t="s">
        <v>1210</v>
      </c>
    </row>
    <row r="126" spans="1:65">
      <c r="A126" s="369"/>
      <c r="C126" s="498" t="s">
        <v>1125</v>
      </c>
      <c r="D126" s="510">
        <v>5.0000000000000001E-3</v>
      </c>
      <c r="E126" s="369"/>
      <c r="F126" s="498"/>
      <c r="G126" s="493"/>
      <c r="H126" s="492"/>
      <c r="I126" s="493"/>
      <c r="J126" s="493"/>
      <c r="K126" s="492"/>
      <c r="L126" s="492"/>
      <c r="M126" s="492"/>
      <c r="N126" s="492"/>
      <c r="O126" s="492"/>
      <c r="P126" s="510"/>
      <c r="Q126" s="499"/>
      <c r="R126" s="500"/>
      <c r="S126" s="501"/>
      <c r="T126" s="501"/>
      <c r="U126" s="501"/>
      <c r="V126" s="501"/>
      <c r="W126" s="501"/>
      <c r="X126" s="501"/>
      <c r="AI126" s="509" t="s">
        <v>1211</v>
      </c>
    </row>
    <row r="127" spans="1:65">
      <c r="A127" s="369"/>
      <c r="C127" s="511" t="s">
        <v>1155</v>
      </c>
      <c r="D127" s="510"/>
      <c r="E127" s="369"/>
      <c r="F127" s="498"/>
      <c r="G127" s="493"/>
      <c r="H127" s="492"/>
      <c r="I127" s="493"/>
      <c r="J127" s="493"/>
      <c r="K127" s="492"/>
      <c r="L127" s="492"/>
      <c r="M127" s="492"/>
      <c r="N127" s="492"/>
      <c r="O127" s="492"/>
      <c r="P127" s="510"/>
      <c r="Q127" s="499"/>
      <c r="R127" s="500"/>
      <c r="S127" s="501"/>
      <c r="T127" s="501"/>
      <c r="U127" s="501"/>
      <c r="V127" s="501"/>
      <c r="W127" s="501"/>
      <c r="X127" s="501"/>
      <c r="AI127" s="509" t="s">
        <v>1212</v>
      </c>
    </row>
    <row r="128" spans="1:65">
      <c r="A128" s="369"/>
      <c r="C128" s="490" t="s">
        <v>1126</v>
      </c>
      <c r="D128" s="512">
        <v>3497704</v>
      </c>
      <c r="E128" s="369"/>
      <c r="F128" s="512"/>
      <c r="G128" s="493"/>
      <c r="H128" s="492"/>
      <c r="I128" s="493"/>
      <c r="J128" s="493"/>
      <c r="K128" s="492"/>
      <c r="L128" s="492"/>
      <c r="M128" s="492"/>
      <c r="N128" s="492"/>
      <c r="O128" s="492"/>
      <c r="P128" s="513"/>
      <c r="Q128" s="499"/>
      <c r="R128" s="500"/>
      <c r="S128" s="501"/>
      <c r="T128" s="501"/>
      <c r="U128" s="501"/>
      <c r="V128" s="501"/>
      <c r="W128" s="501"/>
      <c r="X128" s="501"/>
      <c r="AI128" s="509" t="s">
        <v>1213</v>
      </c>
    </row>
    <row r="129" spans="1:68" ht="24">
      <c r="A129" s="369"/>
      <c r="C129" s="490" t="s">
        <v>1127</v>
      </c>
      <c r="D129" s="514">
        <f>D117*D128</f>
        <v>618079.27384000004</v>
      </c>
      <c r="E129" s="369"/>
      <c r="F129" s="493" t="s">
        <v>1128</v>
      </c>
      <c r="G129" s="493"/>
      <c r="H129" s="492"/>
      <c r="I129" s="493"/>
      <c r="J129" s="493"/>
      <c r="K129" s="492"/>
      <c r="L129" s="369"/>
      <c r="M129" s="369"/>
      <c r="N129" s="369"/>
      <c r="O129" s="369"/>
      <c r="P129" s="369"/>
      <c r="Q129" s="493"/>
      <c r="R129" s="500"/>
      <c r="S129" s="501"/>
      <c r="T129" s="501"/>
      <c r="U129" s="501"/>
      <c r="V129" s="501"/>
      <c r="W129" s="501"/>
      <c r="X129" s="501"/>
    </row>
    <row r="130" spans="1:68">
      <c r="A130" s="369"/>
      <c r="C130" s="498" t="s">
        <v>1129</v>
      </c>
      <c r="D130" s="513">
        <v>21689</v>
      </c>
      <c r="E130" s="369"/>
      <c r="F130" s="515" t="s">
        <v>1130</v>
      </c>
      <c r="G130" s="493"/>
      <c r="H130" s="492"/>
      <c r="I130" s="493"/>
      <c r="J130" s="493"/>
      <c r="K130" s="492"/>
      <c r="L130" s="369"/>
      <c r="M130" s="369"/>
      <c r="N130" s="369"/>
      <c r="O130" s="369"/>
      <c r="P130" s="369"/>
      <c r="Q130" s="369"/>
      <c r="R130" s="369"/>
      <c r="S130" s="369"/>
      <c r="T130" s="369"/>
      <c r="U130" s="369"/>
      <c r="V130" s="369"/>
      <c r="W130" s="369"/>
      <c r="X130" s="369"/>
      <c r="Y130" s="369"/>
    </row>
    <row r="131" spans="1:68">
      <c r="A131" s="369"/>
      <c r="C131" s="498" t="s">
        <v>1131</v>
      </c>
      <c r="D131" s="513">
        <v>11619</v>
      </c>
      <c r="E131" s="369"/>
      <c r="F131" s="515" t="s">
        <v>1130</v>
      </c>
      <c r="G131" s="493"/>
      <c r="H131" s="492"/>
      <c r="I131" s="493"/>
      <c r="J131" s="493"/>
      <c r="K131" s="492"/>
    </row>
    <row r="132" spans="1:68">
      <c r="A132" s="369"/>
      <c r="C132" s="498" t="s">
        <v>1132</v>
      </c>
      <c r="D132" s="513">
        <f>D131/6*12</f>
        <v>23238</v>
      </c>
      <c r="E132" s="369"/>
      <c r="F132" s="515" t="s">
        <v>1130</v>
      </c>
      <c r="G132" s="493"/>
      <c r="H132" s="515" t="s">
        <v>1137</v>
      </c>
      <c r="I132" s="493"/>
      <c r="J132" s="493"/>
      <c r="K132" s="492"/>
      <c r="BC132" s="513">
        <f>D128*D121</f>
        <v>594841.27384000004</v>
      </c>
      <c r="BD132" s="513"/>
      <c r="BE132" s="513"/>
      <c r="BF132" s="513"/>
      <c r="BG132" s="513"/>
      <c r="BH132" s="515"/>
      <c r="BI132" s="515"/>
      <c r="BJ132" s="515"/>
      <c r="BK132" s="515"/>
      <c r="BL132" s="500"/>
      <c r="BM132" s="501"/>
      <c r="BN132" s="501"/>
      <c r="BO132" s="501"/>
      <c r="BP132" s="344"/>
    </row>
    <row r="133" spans="1:68">
      <c r="A133" s="369"/>
      <c r="C133" s="503" t="s">
        <v>1157</v>
      </c>
      <c r="D133" s="516">
        <f>D132/D128</f>
        <v>6.6437868956321063E-3</v>
      </c>
      <c r="E133" s="369"/>
      <c r="F133" s="369"/>
      <c r="G133" s="493"/>
      <c r="H133" s="515"/>
      <c r="I133" s="493"/>
      <c r="J133" s="493"/>
      <c r="K133" s="492"/>
      <c r="BC133" s="513"/>
      <c r="BD133" s="513"/>
      <c r="BE133" s="513"/>
      <c r="BF133" s="513"/>
      <c r="BG133" s="513"/>
      <c r="BH133" s="515"/>
      <c r="BI133" s="515"/>
      <c r="BJ133" s="515"/>
      <c r="BK133" s="515"/>
      <c r="BL133" s="500"/>
      <c r="BM133" s="501"/>
      <c r="BN133" s="501"/>
      <c r="BO133" s="501"/>
      <c r="BP133" s="344"/>
    </row>
    <row r="134" spans="1:68" ht="24">
      <c r="A134" s="369"/>
      <c r="C134" s="512" t="s">
        <v>1133</v>
      </c>
      <c r="D134" s="514">
        <f>D129-D132</f>
        <v>594841.27384000004</v>
      </c>
      <c r="E134" s="369"/>
      <c r="F134" s="517" t="s">
        <v>1134</v>
      </c>
      <c r="G134" s="493"/>
      <c r="H134" s="493"/>
      <c r="I134" s="493"/>
      <c r="J134" s="493"/>
      <c r="K134" s="493"/>
      <c r="BC134" s="513"/>
      <c r="BD134" s="513"/>
      <c r="BE134" s="513"/>
      <c r="BF134" s="513"/>
      <c r="BG134" s="513"/>
      <c r="BH134" s="515"/>
      <c r="BI134" s="515"/>
      <c r="BJ134" s="515"/>
      <c r="BK134" s="515"/>
      <c r="BL134" s="500"/>
      <c r="BM134" s="501"/>
      <c r="BN134" s="501"/>
      <c r="BO134" s="501"/>
      <c r="BP134" s="344"/>
    </row>
    <row r="135" spans="1:68">
      <c r="A135" s="369"/>
      <c r="C135" s="498" t="s">
        <v>1153</v>
      </c>
      <c r="D135" s="514">
        <f>D129*F119</f>
        <v>38887.473072000001</v>
      </c>
      <c r="E135" s="369"/>
      <c r="F135" s="518">
        <f>Q22+Q23+Q24+Q70+Q74+Q75+Q79+Q94</f>
        <v>43741</v>
      </c>
      <c r="G135" s="493" t="s">
        <v>1169</v>
      </c>
      <c r="H135" s="493">
        <f>Y22+Y23+Y24+Y70+Y74+Y75+Y79+Y94</f>
        <v>44008</v>
      </c>
      <c r="I135" s="493" t="s">
        <v>1170</v>
      </c>
      <c r="J135" s="493">
        <f>AJ22+AJ23+AJ24+AJ70+AJ74+AJ75+AJ79+AJ94</f>
        <v>46784</v>
      </c>
      <c r="K135" s="493" t="s">
        <v>1171</v>
      </c>
      <c r="BC135" s="514"/>
      <c r="BD135" s="519"/>
      <c r="BE135" s="519"/>
      <c r="BF135" s="519"/>
      <c r="BG135" s="519"/>
      <c r="BH135" s="520"/>
      <c r="BI135" s="520"/>
      <c r="BJ135" s="520"/>
      <c r="BK135" s="520"/>
      <c r="BL135" s="500"/>
      <c r="BM135" s="501"/>
      <c r="BN135" s="501"/>
      <c r="BO135" s="501"/>
      <c r="BP135" s="344"/>
    </row>
    <row r="136" spans="1:68">
      <c r="A136" s="369"/>
      <c r="C136" s="498" t="s">
        <v>1154</v>
      </c>
      <c r="D136" s="514">
        <f>D134-D135</f>
        <v>555953.80076800007</v>
      </c>
      <c r="E136" s="369"/>
      <c r="F136" s="521"/>
      <c r="G136" s="493"/>
      <c r="H136" s="493"/>
      <c r="I136" s="493"/>
      <c r="J136" s="493"/>
      <c r="K136" s="493"/>
      <c r="BC136" s="514"/>
      <c r="BD136" s="519"/>
      <c r="BE136" s="519"/>
      <c r="BF136" s="519"/>
      <c r="BG136" s="519"/>
      <c r="BH136" s="520"/>
      <c r="BI136" s="520"/>
      <c r="BJ136" s="520"/>
      <c r="BK136" s="520"/>
      <c r="BL136" s="500"/>
      <c r="BM136" s="501"/>
      <c r="BN136" s="501"/>
      <c r="BO136" s="501"/>
      <c r="BP136" s="344"/>
    </row>
    <row r="137" spans="1:68">
      <c r="A137" s="369"/>
      <c r="C137" s="512"/>
      <c r="D137" s="514"/>
      <c r="E137" s="369"/>
      <c r="F137" s="517"/>
      <c r="G137" s="493"/>
      <c r="H137" s="493"/>
      <c r="I137" s="493"/>
      <c r="J137" s="493"/>
      <c r="K137" s="493"/>
      <c r="BC137" s="514"/>
      <c r="BD137" s="519"/>
      <c r="BE137" s="519"/>
      <c r="BF137" s="519"/>
      <c r="BG137" s="519"/>
      <c r="BH137" s="520"/>
      <c r="BI137" s="520"/>
      <c r="BJ137" s="520"/>
      <c r="BK137" s="520"/>
      <c r="BL137" s="500"/>
      <c r="BM137" s="501"/>
      <c r="BN137" s="501"/>
      <c r="BO137" s="501"/>
      <c r="BP137" s="344"/>
    </row>
    <row r="138" spans="1:68">
      <c r="A138" s="369"/>
      <c r="C138" s="425" t="s">
        <v>1123</v>
      </c>
      <c r="D138" s="344"/>
      <c r="E138" s="369"/>
      <c r="BC138" s="514"/>
      <c r="BD138" s="519"/>
      <c r="BE138" s="519"/>
      <c r="BF138" s="519"/>
      <c r="BG138" s="519"/>
      <c r="BH138" s="520"/>
      <c r="BI138" s="520"/>
      <c r="BJ138" s="520"/>
      <c r="BK138" s="520"/>
      <c r="BL138" s="500"/>
      <c r="BM138" s="501"/>
      <c r="BN138" s="501"/>
      <c r="BO138" s="501"/>
      <c r="BP138" s="344"/>
    </row>
    <row r="139" spans="1:68">
      <c r="A139" s="369"/>
      <c r="C139" s="425" t="s">
        <v>1141</v>
      </c>
      <c r="D139" s="344">
        <v>1.0576E-2</v>
      </c>
      <c r="E139" s="369"/>
      <c r="BC139" s="528"/>
      <c r="BD139" s="344"/>
      <c r="BE139" s="344"/>
      <c r="BF139" s="344"/>
      <c r="BG139" s="344"/>
      <c r="BH139" s="344"/>
      <c r="BI139" s="344"/>
      <c r="BJ139" s="344"/>
      <c r="BK139" s="344"/>
      <c r="BL139" s="344"/>
      <c r="BM139" s="344"/>
      <c r="BN139" s="344"/>
      <c r="BO139" s="344"/>
      <c r="BP139" s="344"/>
    </row>
    <row r="140" spans="1:68" ht="30">
      <c r="A140" s="369"/>
      <c r="C140" s="425" t="s">
        <v>1142</v>
      </c>
      <c r="D140" s="522">
        <v>36992</v>
      </c>
      <c r="E140" s="369"/>
      <c r="BC140" s="528"/>
      <c r="BD140" s="344"/>
      <c r="BE140" s="344"/>
      <c r="BF140" s="344"/>
      <c r="BG140" s="344"/>
      <c r="BH140" s="344"/>
      <c r="BI140" s="344"/>
      <c r="BJ140" s="344"/>
      <c r="BK140" s="344"/>
      <c r="BL140" s="344"/>
      <c r="BM140" s="344"/>
      <c r="BN140" s="344"/>
      <c r="BO140" s="344"/>
      <c r="BP140" s="344"/>
    </row>
    <row r="141" spans="1:68">
      <c r="A141" s="369"/>
      <c r="B141" s="425"/>
      <c r="C141" s="523" t="s">
        <v>1143</v>
      </c>
      <c r="D141" s="344">
        <v>852</v>
      </c>
      <c r="E141" s="369"/>
      <c r="BC141" s="528"/>
      <c r="BD141" s="344"/>
      <c r="BE141" s="344"/>
      <c r="BF141" s="344"/>
      <c r="BG141" s="344"/>
      <c r="BH141" s="344"/>
      <c r="BI141" s="344"/>
      <c r="BJ141" s="344"/>
      <c r="BK141" s="344"/>
      <c r="BL141" s="344"/>
      <c r="BM141" s="344"/>
      <c r="BN141" s="344"/>
      <c r="BO141" s="344"/>
      <c r="BP141" s="344"/>
    </row>
    <row r="142" spans="1:68">
      <c r="A142" s="369"/>
      <c r="B142" s="425"/>
      <c r="C142" s="523" t="s">
        <v>1144</v>
      </c>
      <c r="D142" s="344">
        <v>635</v>
      </c>
      <c r="E142" s="369"/>
      <c r="BC142" s="528"/>
      <c r="BD142" s="344"/>
      <c r="BE142" s="344"/>
      <c r="BF142" s="344"/>
      <c r="BG142" s="344"/>
      <c r="BH142" s="344"/>
      <c r="BI142" s="344"/>
      <c r="BJ142" s="344"/>
      <c r="BK142" s="344"/>
      <c r="BL142" s="344"/>
      <c r="BM142" s="344"/>
      <c r="BN142" s="344"/>
      <c r="BO142" s="344"/>
      <c r="BP142" s="344"/>
    </row>
    <row r="143" spans="1:68">
      <c r="A143" s="369"/>
      <c r="B143" s="425"/>
      <c r="C143" s="523" t="s">
        <v>1145</v>
      </c>
      <c r="D143" s="522">
        <v>1270</v>
      </c>
      <c r="E143" s="369"/>
      <c r="BC143" s="528"/>
      <c r="BD143" s="344"/>
      <c r="BE143" s="344"/>
      <c r="BF143" s="344"/>
      <c r="BG143" s="344"/>
      <c r="BH143" s="344"/>
      <c r="BI143" s="344"/>
      <c r="BJ143" s="344"/>
      <c r="BK143" s="344"/>
      <c r="BL143" s="344"/>
      <c r="BM143" s="344"/>
      <c r="BN143" s="344"/>
      <c r="BO143" s="344"/>
      <c r="BP143" s="344"/>
    </row>
    <row r="144" spans="1:68">
      <c r="A144" s="369"/>
      <c r="C144" s="425" t="s">
        <v>1146</v>
      </c>
      <c r="D144" s="522">
        <v>35722</v>
      </c>
      <c r="E144" s="369"/>
      <c r="BC144" s="528">
        <f>D143/D128</f>
        <v>3.6309533339585055E-4</v>
      </c>
      <c r="BD144" s="503" t="s">
        <v>1157</v>
      </c>
      <c r="BE144" s="503"/>
      <c r="BF144" s="503"/>
      <c r="BG144" s="503"/>
      <c r="BH144" s="344"/>
      <c r="BI144" s="344"/>
      <c r="BJ144" s="344"/>
      <c r="BK144" s="344"/>
      <c r="BL144" s="344"/>
      <c r="BM144" s="344"/>
      <c r="BN144" s="344"/>
      <c r="BO144" s="344"/>
      <c r="BP144" s="344"/>
    </row>
    <row r="145" spans="1:68">
      <c r="A145" s="369"/>
      <c r="C145" s="498" t="s">
        <v>1153</v>
      </c>
      <c r="D145" s="522">
        <f>D144*F123</f>
        <v>3681.6357791225414</v>
      </c>
      <c r="E145" s="369"/>
      <c r="BC145" s="528">
        <f>D139-BC144</f>
        <v>1.021290466660415E-2</v>
      </c>
      <c r="BD145" s="503" t="s">
        <v>1158</v>
      </c>
      <c r="BE145" s="503"/>
      <c r="BF145" s="503"/>
      <c r="BG145" s="503"/>
      <c r="BH145" s="344"/>
      <c r="BI145" s="344"/>
      <c r="BJ145" s="344"/>
      <c r="BK145" s="344"/>
      <c r="BL145" s="344"/>
      <c r="BM145" s="344"/>
      <c r="BN145" s="344"/>
      <c r="BO145" s="344"/>
      <c r="BP145" s="344"/>
    </row>
    <row r="146" spans="1:68">
      <c r="A146" s="369"/>
      <c r="C146" s="498" t="s">
        <v>1154</v>
      </c>
      <c r="D146" s="522">
        <f>D144-D145</f>
        <v>32040.364220877458</v>
      </c>
      <c r="E146" s="369"/>
      <c r="BC146" s="513">
        <f>BC145*D128</f>
        <v>35721.717504</v>
      </c>
      <c r="BD146" s="344"/>
      <c r="BE146" s="344"/>
      <c r="BF146" s="344"/>
      <c r="BG146" s="344"/>
      <c r="BH146" s="344"/>
      <c r="BI146" s="344"/>
      <c r="BJ146" s="344"/>
      <c r="BK146" s="344"/>
      <c r="BL146" s="344"/>
      <c r="BM146" s="344"/>
      <c r="BN146" s="344"/>
      <c r="BO146" s="344"/>
      <c r="BP146" s="344"/>
    </row>
    <row r="147" spans="1:68">
      <c r="A147" s="369"/>
      <c r="B147" s="425"/>
      <c r="C147" s="485"/>
      <c r="D147" s="344"/>
      <c r="E147" s="369"/>
      <c r="BB147" s="344"/>
      <c r="BC147" s="528"/>
      <c r="BD147" s="344"/>
      <c r="BE147" s="344"/>
      <c r="BF147" s="344"/>
      <c r="BG147" s="344"/>
      <c r="BH147" s="344"/>
      <c r="BI147" s="344"/>
      <c r="BJ147" s="344"/>
      <c r="BK147" s="344"/>
      <c r="BL147" s="344"/>
      <c r="BM147" s="344"/>
      <c r="BN147" s="344"/>
      <c r="BO147" s="344"/>
      <c r="BP147" s="344"/>
    </row>
    <row r="148" spans="1:68" ht="30">
      <c r="A148" s="369"/>
      <c r="C148" s="425" t="s">
        <v>1147</v>
      </c>
      <c r="D148" s="344">
        <v>5.0000000000000001E-3</v>
      </c>
      <c r="E148" s="369"/>
    </row>
    <row r="149" spans="1:68" ht="45">
      <c r="A149" s="369"/>
      <c r="C149" s="425" t="s">
        <v>1148</v>
      </c>
      <c r="D149" s="522">
        <v>17489</v>
      </c>
      <c r="E149" s="369"/>
      <c r="AZ149" s="369"/>
      <c r="BA149" s="369"/>
      <c r="BB149" s="369"/>
      <c r="BD149" s="369"/>
      <c r="BE149" s="369"/>
      <c r="BF149" s="369"/>
      <c r="BG149" s="369"/>
      <c r="BH149" s="369"/>
      <c r="BI149" s="369"/>
      <c r="BJ149" s="369"/>
      <c r="BK149" s="369"/>
      <c r="BL149" s="369"/>
    </row>
    <row r="150" spans="1:68">
      <c r="A150" s="369"/>
      <c r="B150" s="425"/>
      <c r="C150" s="485" t="s">
        <v>1149</v>
      </c>
      <c r="D150" s="344">
        <v>611</v>
      </c>
      <c r="E150" s="369"/>
      <c r="AZ150" s="369"/>
      <c r="BA150" s="369"/>
      <c r="BB150" s="369"/>
      <c r="BD150" s="369"/>
      <c r="BE150" s="369"/>
      <c r="BF150" s="369"/>
      <c r="BG150" s="369"/>
      <c r="BH150" s="369"/>
      <c r="BI150" s="369"/>
      <c r="BJ150" s="369"/>
      <c r="BK150" s="369"/>
      <c r="BL150" s="369"/>
    </row>
    <row r="151" spans="1:68">
      <c r="A151" s="369"/>
      <c r="B151" s="425"/>
      <c r="C151" s="485" t="s">
        <v>1150</v>
      </c>
      <c r="D151" s="344">
        <v>514</v>
      </c>
      <c r="E151" s="369"/>
      <c r="AZ151" s="369"/>
      <c r="BA151" s="369"/>
      <c r="BB151" s="369"/>
      <c r="BD151" s="369"/>
      <c r="BE151" s="369"/>
      <c r="BF151" s="369"/>
      <c r="BG151" s="369"/>
      <c r="BH151" s="369"/>
      <c r="BI151" s="369"/>
      <c r="BJ151" s="369"/>
      <c r="BK151" s="369"/>
      <c r="BL151" s="369"/>
    </row>
    <row r="152" spans="1:68">
      <c r="A152" s="369"/>
      <c r="B152" s="425"/>
      <c r="C152" s="485" t="s">
        <v>1151</v>
      </c>
      <c r="D152" s="522">
        <v>1028</v>
      </c>
      <c r="E152" s="369"/>
      <c r="AZ152" s="369"/>
      <c r="BA152" s="369"/>
      <c r="BB152" s="369"/>
      <c r="BD152" s="369"/>
      <c r="BE152" s="369"/>
      <c r="BF152" s="369"/>
      <c r="BG152" s="369"/>
      <c r="BH152" s="369"/>
      <c r="BI152" s="369"/>
      <c r="BJ152" s="369"/>
      <c r="BK152" s="369"/>
      <c r="BL152" s="369"/>
    </row>
    <row r="153" spans="1:68" ht="30">
      <c r="A153" s="369"/>
      <c r="C153" s="425" t="s">
        <v>1152</v>
      </c>
      <c r="D153" s="522">
        <v>16461</v>
      </c>
      <c r="E153" s="369"/>
      <c r="AZ153" s="369"/>
      <c r="BA153" s="369"/>
      <c r="BB153" s="369"/>
      <c r="BD153" s="369"/>
      <c r="BE153" s="369"/>
      <c r="BF153" s="369"/>
      <c r="BG153" s="369"/>
      <c r="BH153" s="369"/>
      <c r="BI153" s="369"/>
      <c r="BJ153" s="369"/>
      <c r="BK153" s="369"/>
      <c r="BL153" s="369"/>
    </row>
  </sheetData>
  <autoFilter ref="A6:BP115"/>
  <mergeCells count="39">
    <mergeCell ref="BB3:BB5"/>
    <mergeCell ref="AS2:BB2"/>
    <mergeCell ref="A1:BB1"/>
    <mergeCell ref="AH2:AJ4"/>
    <mergeCell ref="AS3:AS5"/>
    <mergeCell ref="AV3:AV5"/>
    <mergeCell ref="AX3:AZ4"/>
    <mergeCell ref="BA3:BA5"/>
    <mergeCell ref="AL2:AQ2"/>
    <mergeCell ref="AL3:AL5"/>
    <mergeCell ref="AM3:AM5"/>
    <mergeCell ref="AN3:AO4"/>
    <mergeCell ref="L3:Q3"/>
    <mergeCell ref="Y3:Y5"/>
    <mergeCell ref="Z3:AB3"/>
    <mergeCell ref="A2:A5"/>
    <mergeCell ref="B2:B5"/>
    <mergeCell ref="C2:C5"/>
    <mergeCell ref="D2:D5"/>
    <mergeCell ref="E2:K2"/>
    <mergeCell ref="AR2:AR5"/>
    <mergeCell ref="E3:G3"/>
    <mergeCell ref="H3:J3"/>
    <mergeCell ref="K3:K5"/>
    <mergeCell ref="AP3:AP5"/>
    <mergeCell ref="AQ3:AQ5"/>
    <mergeCell ref="L2:AG2"/>
    <mergeCell ref="AG3:AG5"/>
    <mergeCell ref="AK2:AK5"/>
    <mergeCell ref="AC3:AF3"/>
    <mergeCell ref="L4:L5"/>
    <mergeCell ref="M4:M5"/>
    <mergeCell ref="AW3:AW5"/>
    <mergeCell ref="AU3:AU5"/>
    <mergeCell ref="N4:O4"/>
    <mergeCell ref="P4:P5"/>
    <mergeCell ref="Q4:Q5"/>
    <mergeCell ref="R3:X3"/>
    <mergeCell ref="AT3:AT5"/>
  </mergeCells>
  <pageMargins left="0" right="0" top="0" bottom="0" header="0.31496062992125984" footer="0.31496062992125984"/>
  <pageSetup paperSize="8" scale="70" orientation="landscape" r:id="rId1"/>
</worksheet>
</file>

<file path=xl/worksheets/sheet6.xml><?xml version="1.0" encoding="utf-8"?>
<worksheet xmlns="http://schemas.openxmlformats.org/spreadsheetml/2006/main" xmlns:r="http://schemas.openxmlformats.org/officeDocument/2006/relationships">
  <sheetPr filterMode="1">
    <pageSetUpPr fitToPage="1"/>
  </sheetPr>
  <dimension ref="A1:WDU1193"/>
  <sheetViews>
    <sheetView zoomScaleNormal="100" workbookViewId="0">
      <pane xSplit="4" ySplit="148" topLeftCell="AC473" activePane="bottomRight" state="frozen"/>
      <selection pane="topRight" activeCell="E1" sqref="E1"/>
      <selection pane="bottomLeft" activeCell="A149" sqref="A149"/>
      <selection pane="bottomRight" activeCell="AR932" sqref="AR149:AR932"/>
    </sheetView>
  </sheetViews>
  <sheetFormatPr defaultRowHeight="15"/>
  <cols>
    <col min="1" max="1" width="6" style="58" customWidth="1"/>
    <col min="2" max="2" width="29.28515625" style="59" customWidth="1"/>
    <col min="3" max="3" width="7.28515625" style="59" customWidth="1"/>
    <col min="4" max="4" width="9.42578125" style="60" customWidth="1"/>
    <col min="5" max="5" width="8.140625" style="28" customWidth="1"/>
    <col min="6" max="6" width="6.42578125" style="126" hidden="1" customWidth="1"/>
    <col min="7" max="7" width="8.140625" style="126" hidden="1" customWidth="1"/>
    <col min="8" max="8" width="8.7109375" style="28" hidden="1" customWidth="1"/>
    <col min="9" max="9" width="8.85546875" style="126" hidden="1" customWidth="1"/>
    <col min="10" max="10" width="8.140625" style="126" hidden="1" customWidth="1"/>
    <col min="11" max="11" width="8.85546875" style="61" hidden="1" customWidth="1"/>
    <col min="12" max="12" width="8.5703125" style="124" customWidth="1"/>
    <col min="13" max="13" width="8.85546875" style="124" customWidth="1"/>
    <col min="14" max="14" width="7.7109375" style="138" customWidth="1"/>
    <col min="15" max="15" width="9.28515625" style="28" hidden="1" customWidth="1"/>
    <col min="16" max="17" width="9.7109375" style="124" hidden="1" customWidth="1"/>
    <col min="18" max="18" width="12.85546875" style="138" hidden="1" customWidth="1"/>
    <col min="19" max="19" width="8.140625" style="137" customWidth="1"/>
    <col min="20" max="20" width="11.7109375" style="28" bestFit="1" customWidth="1"/>
    <col min="21" max="21" width="9" style="124" bestFit="1" customWidth="1"/>
    <col min="22" max="22" width="7.42578125" style="124" bestFit="1" customWidth="1"/>
    <col min="23" max="23" width="9.140625" style="28" hidden="1" customWidth="1"/>
    <col min="24" max="24" width="13.28515625" style="28" hidden="1" customWidth="1"/>
    <col min="25" max="25" width="9.140625" style="124" hidden="1" customWidth="1"/>
    <col min="26" max="26" width="11.42578125" style="124" hidden="1" customWidth="1"/>
    <col min="27" max="27" width="14.85546875" style="137" bestFit="1" customWidth="1"/>
    <col min="28" max="28" width="9.140625" style="631" bestFit="1" customWidth="1"/>
    <col min="29" max="29" width="7.5703125" style="119" bestFit="1" customWidth="1"/>
    <col min="30" max="30" width="8.85546875" style="119" bestFit="1" customWidth="1"/>
    <col min="31" max="31" width="7.140625" style="420" customWidth="1"/>
    <col min="32" max="32" width="10.140625" style="125" customWidth="1"/>
    <col min="33" max="35" width="9.140625" style="125"/>
    <col min="36" max="36" width="9.140625" style="119"/>
    <col min="37" max="45" width="9.140625" style="1"/>
    <col min="46" max="51" width="9.140625" style="49"/>
    <col min="52" max="16384" width="9.140625" style="1"/>
  </cols>
  <sheetData>
    <row r="1" spans="1:56" ht="15.75">
      <c r="A1" s="1699" t="s">
        <v>1186</v>
      </c>
      <c r="B1" s="1700"/>
      <c r="C1" s="1700"/>
      <c r="D1" s="1700"/>
      <c r="E1" s="1700"/>
      <c r="F1" s="1700"/>
      <c r="G1" s="1700"/>
      <c r="H1" s="1700"/>
      <c r="I1" s="1700"/>
      <c r="J1" s="1700"/>
      <c r="K1" s="1700"/>
      <c r="L1" s="1701"/>
      <c r="M1" s="1701"/>
      <c r="N1" s="1701"/>
      <c r="O1" s="1700"/>
      <c r="P1" s="1700"/>
      <c r="Q1" s="1700"/>
      <c r="R1" s="1700"/>
      <c r="S1" s="1701"/>
      <c r="T1" s="1701"/>
      <c r="U1" s="1701"/>
      <c r="V1" s="1701"/>
      <c r="W1" s="1702"/>
      <c r="X1" s="1702"/>
      <c r="Y1" s="1702"/>
      <c r="Z1" s="1702"/>
      <c r="AA1" s="1701"/>
      <c r="AB1" s="1701"/>
      <c r="AC1" s="1701"/>
      <c r="AD1" s="1701"/>
      <c r="AE1" s="1703"/>
    </row>
    <row r="2" spans="1:56" s="87" customFormat="1" ht="12" customHeight="1">
      <c r="A2" s="1691" t="s">
        <v>67</v>
      </c>
      <c r="B2" s="1692"/>
      <c r="C2" s="1691" t="s">
        <v>658</v>
      </c>
      <c r="D2" s="1693" t="s">
        <v>1</v>
      </c>
      <c r="E2" s="1691" t="s">
        <v>1099</v>
      </c>
      <c r="F2" s="1691"/>
      <c r="G2" s="1691"/>
      <c r="H2" s="1691"/>
      <c r="I2" s="1691"/>
      <c r="J2" s="1691"/>
      <c r="K2" s="1691"/>
      <c r="L2" s="1691" t="s">
        <v>1100</v>
      </c>
      <c r="M2" s="1691"/>
      <c r="N2" s="1691"/>
      <c r="O2" s="1691"/>
      <c r="P2" s="1691"/>
      <c r="Q2" s="1691"/>
      <c r="R2" s="1691"/>
      <c r="S2" s="1692"/>
      <c r="T2" s="1691"/>
      <c r="U2" s="1691"/>
      <c r="V2" s="1691"/>
      <c r="W2" s="1691"/>
      <c r="X2" s="1691"/>
      <c r="Y2" s="1691"/>
      <c r="Z2" s="1691"/>
      <c r="AA2" s="1692"/>
      <c r="AB2" s="1705" t="s">
        <v>1101</v>
      </c>
      <c r="AC2" s="1706"/>
      <c r="AD2" s="1707"/>
      <c r="AE2" s="1696" t="s">
        <v>1187</v>
      </c>
      <c r="AF2" s="1695" t="s">
        <v>1214</v>
      </c>
      <c r="AG2" s="1695" t="s">
        <v>1215</v>
      </c>
      <c r="AH2" s="1695" t="s">
        <v>1185</v>
      </c>
      <c r="AI2" s="811"/>
      <c r="AJ2" s="1693" t="s">
        <v>1250</v>
      </c>
      <c r="AK2" s="1693"/>
      <c r="AL2" s="1693"/>
      <c r="AM2" s="1693" t="s">
        <v>1283</v>
      </c>
      <c r="AN2" s="1693"/>
      <c r="AO2" s="1693"/>
      <c r="AP2" s="1817" t="s">
        <v>1284</v>
      </c>
      <c r="AQ2" s="1818"/>
      <c r="AR2" s="1819"/>
      <c r="AS2" s="620"/>
      <c r="AT2" s="619"/>
      <c r="AU2" s="619"/>
      <c r="AV2" s="619"/>
      <c r="AW2" s="619"/>
      <c r="AX2" s="619"/>
      <c r="AY2" s="619"/>
    </row>
    <row r="3" spans="1:56" s="87" customFormat="1" ht="48" customHeight="1">
      <c r="A3" s="1691"/>
      <c r="B3" s="1692"/>
      <c r="C3" s="1691"/>
      <c r="D3" s="1693"/>
      <c r="E3" s="1691" t="s">
        <v>1108</v>
      </c>
      <c r="F3" s="1691"/>
      <c r="G3" s="1691"/>
      <c r="H3" s="1691" t="s">
        <v>1109</v>
      </c>
      <c r="I3" s="1691"/>
      <c r="J3" s="1691"/>
      <c r="K3" s="1694" t="s">
        <v>1015</v>
      </c>
      <c r="L3" s="1691" t="s">
        <v>1115</v>
      </c>
      <c r="M3" s="1691"/>
      <c r="N3" s="1691"/>
      <c r="O3" s="1691" t="s">
        <v>1112</v>
      </c>
      <c r="P3" s="1691"/>
      <c r="Q3" s="1691"/>
      <c r="R3" s="1691"/>
      <c r="S3" s="1752" t="s">
        <v>1253</v>
      </c>
      <c r="T3" s="1691" t="s">
        <v>1114</v>
      </c>
      <c r="U3" s="1691"/>
      <c r="V3" s="1691"/>
      <c r="W3" s="1691" t="s">
        <v>1116</v>
      </c>
      <c r="X3" s="1691"/>
      <c r="Y3" s="1691"/>
      <c r="Z3" s="1691"/>
      <c r="AA3" s="1752" t="s">
        <v>1252</v>
      </c>
      <c r="AB3" s="608"/>
      <c r="AC3" s="608"/>
      <c r="AD3" s="608"/>
      <c r="AE3" s="1697"/>
      <c r="AF3" s="1695"/>
      <c r="AG3" s="1695"/>
      <c r="AH3" s="1695"/>
      <c r="AI3" s="811"/>
      <c r="AJ3" s="1693"/>
      <c r="AK3" s="1693"/>
      <c r="AL3" s="1693"/>
      <c r="AM3" s="1745"/>
      <c r="AN3" s="1745"/>
      <c r="AO3" s="1745"/>
      <c r="AP3" s="1820"/>
      <c r="AQ3" s="1821"/>
      <c r="AR3" s="1822"/>
      <c r="AS3" s="620"/>
      <c r="AT3" s="619"/>
      <c r="AU3" s="619"/>
      <c r="AV3" s="619"/>
      <c r="AW3" s="619"/>
      <c r="AX3" s="619"/>
      <c r="AY3" s="619"/>
    </row>
    <row r="4" spans="1:56" s="131" customFormat="1" ht="53.25" customHeight="1">
      <c r="A4" s="1691"/>
      <c r="B4" s="1692"/>
      <c r="C4" s="1691"/>
      <c r="D4" s="1693"/>
      <c r="E4" s="130" t="s">
        <v>953</v>
      </c>
      <c r="F4" s="612" t="s">
        <v>1084</v>
      </c>
      <c r="G4" s="612" t="s">
        <v>1085</v>
      </c>
      <c r="H4" s="130" t="s">
        <v>1018</v>
      </c>
      <c r="I4" s="612" t="s">
        <v>1086</v>
      </c>
      <c r="J4" s="612" t="s">
        <v>1087</v>
      </c>
      <c r="K4" s="1694"/>
      <c r="L4" s="612" t="s">
        <v>1083</v>
      </c>
      <c r="M4" s="612" t="s">
        <v>1106</v>
      </c>
      <c r="N4" s="612" t="s">
        <v>1110</v>
      </c>
      <c r="O4" s="130" t="s">
        <v>1076</v>
      </c>
      <c r="P4" s="130" t="s">
        <v>1102</v>
      </c>
      <c r="Q4" s="130" t="s">
        <v>1107</v>
      </c>
      <c r="R4" s="612" t="s">
        <v>1111</v>
      </c>
      <c r="S4" s="1752"/>
      <c r="T4" s="130" t="s">
        <v>1082</v>
      </c>
      <c r="U4" s="612" t="s">
        <v>1105</v>
      </c>
      <c r="V4" s="612" t="s">
        <v>1088</v>
      </c>
      <c r="W4" s="130" t="s">
        <v>1016</v>
      </c>
      <c r="X4" s="130" t="s">
        <v>1017</v>
      </c>
      <c r="Y4" s="612" t="s">
        <v>1089</v>
      </c>
      <c r="Z4" s="612" t="s">
        <v>1090</v>
      </c>
      <c r="AA4" s="1752"/>
      <c r="AB4" s="130" t="s">
        <v>1091</v>
      </c>
      <c r="AC4" s="612" t="s">
        <v>1092</v>
      </c>
      <c r="AD4" s="612" t="s">
        <v>1093</v>
      </c>
      <c r="AE4" s="1698"/>
      <c r="AF4" s="1695"/>
      <c r="AG4" s="1695"/>
      <c r="AH4" s="1695"/>
      <c r="AI4" s="811" t="s">
        <v>1308</v>
      </c>
      <c r="AJ4" s="612" t="s">
        <v>1251</v>
      </c>
      <c r="AK4" s="612" t="s">
        <v>1184</v>
      </c>
      <c r="AL4" s="612" t="s">
        <v>1185</v>
      </c>
      <c r="AM4" s="799" t="s">
        <v>1251</v>
      </c>
      <c r="AN4" s="799" t="s">
        <v>1184</v>
      </c>
      <c r="AO4" s="799" t="s">
        <v>1185</v>
      </c>
      <c r="AP4" s="799" t="s">
        <v>1251</v>
      </c>
      <c r="AQ4" s="799" t="s">
        <v>1184</v>
      </c>
      <c r="AR4" s="799" t="s">
        <v>1185</v>
      </c>
      <c r="AS4" s="620"/>
      <c r="AT4" s="620"/>
      <c r="AU4" s="620"/>
      <c r="AV4" s="620"/>
      <c r="AW4" s="620"/>
      <c r="AX4" s="620"/>
      <c r="AY4" s="620"/>
    </row>
    <row r="5" spans="1:56" s="131" customFormat="1" ht="12">
      <c r="A5" s="608"/>
      <c r="B5" s="611"/>
      <c r="C5" s="608"/>
      <c r="D5" s="612"/>
      <c r="E5" s="130"/>
      <c r="F5" s="612"/>
      <c r="G5" s="612"/>
      <c r="H5" s="130"/>
      <c r="I5" s="612"/>
      <c r="J5" s="612"/>
      <c r="K5" s="613"/>
      <c r="L5" s="612"/>
      <c r="M5" s="612"/>
      <c r="N5" s="612"/>
      <c r="O5" s="130"/>
      <c r="P5" s="130"/>
      <c r="Q5" s="130"/>
      <c r="R5" s="612"/>
      <c r="S5" s="614"/>
      <c r="T5" s="130"/>
      <c r="U5" s="612"/>
      <c r="V5" s="612"/>
      <c r="W5" s="130"/>
      <c r="X5" s="130"/>
      <c r="Y5" s="612"/>
      <c r="Z5" s="612"/>
      <c r="AA5" s="614"/>
      <c r="AB5" s="130"/>
      <c r="AC5" s="612"/>
      <c r="AD5" s="612"/>
      <c r="AE5" s="606"/>
      <c r="AF5" s="605"/>
      <c r="AG5" s="605"/>
      <c r="AH5" s="618"/>
      <c r="AI5" s="618"/>
      <c r="AJ5" s="92"/>
      <c r="AK5" s="92"/>
      <c r="AL5" s="92"/>
      <c r="AM5" s="92"/>
      <c r="AN5" s="92"/>
      <c r="AO5" s="92"/>
      <c r="AP5" s="794"/>
      <c r="AQ5" s="794"/>
      <c r="AR5" s="794"/>
      <c r="AS5" s="794"/>
      <c r="AT5" s="620"/>
      <c r="AU5" s="620"/>
      <c r="AV5" s="620"/>
      <c r="AW5" s="620"/>
      <c r="AX5" s="620"/>
      <c r="AY5" s="620"/>
    </row>
    <row r="6" spans="1:56" s="140" customFormat="1" ht="27" hidden="1" customHeight="1">
      <c r="A6" s="609">
        <v>1</v>
      </c>
      <c r="B6" s="633" t="s">
        <v>0</v>
      </c>
      <c r="C6" s="633"/>
      <c r="D6" s="634"/>
      <c r="E6" s="542">
        <f>SUM(E7:E47)</f>
        <v>36079</v>
      </c>
      <c r="F6" s="542">
        <f t="shared" ref="F6:AE6" si="0">SUM(F7:F47)</f>
        <v>0</v>
      </c>
      <c r="G6" s="542">
        <f t="shared" si="0"/>
        <v>36079</v>
      </c>
      <c r="H6" s="542">
        <f t="shared" si="0"/>
        <v>31932</v>
      </c>
      <c r="I6" s="542">
        <f t="shared" si="0"/>
        <v>0</v>
      </c>
      <c r="J6" s="542">
        <f t="shared" si="0"/>
        <v>31932</v>
      </c>
      <c r="K6" s="635">
        <f>J6/G6*100</f>
        <v>88.505778985005122</v>
      </c>
      <c r="L6" s="542">
        <f t="shared" si="0"/>
        <v>31791</v>
      </c>
      <c r="M6" s="542">
        <f t="shared" si="0"/>
        <v>0</v>
      </c>
      <c r="N6" s="542">
        <f t="shared" si="0"/>
        <v>31791</v>
      </c>
      <c r="O6" s="542">
        <f t="shared" si="0"/>
        <v>7429</v>
      </c>
      <c r="P6" s="542">
        <f t="shared" si="0"/>
        <v>7539</v>
      </c>
      <c r="Q6" s="542">
        <f t="shared" si="0"/>
        <v>0</v>
      </c>
      <c r="R6" s="542">
        <f t="shared" si="0"/>
        <v>7539</v>
      </c>
      <c r="S6" s="542">
        <f t="shared" si="0"/>
        <v>30156</v>
      </c>
      <c r="T6" s="542">
        <f t="shared" si="0"/>
        <v>31225</v>
      </c>
      <c r="U6" s="542">
        <f t="shared" si="0"/>
        <v>0</v>
      </c>
      <c r="V6" s="542">
        <f t="shared" si="0"/>
        <v>31225</v>
      </c>
      <c r="W6" s="542">
        <f t="shared" si="0"/>
        <v>15081</v>
      </c>
      <c r="X6" s="542">
        <f t="shared" si="0"/>
        <v>15386</v>
      </c>
      <c r="Y6" s="542">
        <f t="shared" si="0"/>
        <v>0</v>
      </c>
      <c r="Z6" s="542">
        <f t="shared" si="0"/>
        <v>15386</v>
      </c>
      <c r="AA6" s="542">
        <f t="shared" si="0"/>
        <v>30772</v>
      </c>
      <c r="AB6" s="542">
        <f>SUM(AB7:AB47)</f>
        <v>33458</v>
      </c>
      <c r="AC6" s="542">
        <f t="shared" si="0"/>
        <v>0</v>
      </c>
      <c r="AD6" s="542">
        <f t="shared" si="0"/>
        <v>33458</v>
      </c>
      <c r="AE6" s="542">
        <f t="shared" si="0"/>
        <v>1667</v>
      </c>
      <c r="AF6" s="542">
        <f>SUM(AF7:AF48)</f>
        <v>32010</v>
      </c>
      <c r="AG6" s="542">
        <f t="shared" ref="AG6:AR6" si="1">SUM(AG7:AG48)</f>
        <v>0</v>
      </c>
      <c r="AH6" s="542">
        <f t="shared" si="1"/>
        <v>32010</v>
      </c>
      <c r="AI6" s="542"/>
      <c r="AJ6" s="542">
        <f t="shared" si="1"/>
        <v>219</v>
      </c>
      <c r="AK6" s="542">
        <f t="shared" si="1"/>
        <v>0</v>
      </c>
      <c r="AL6" s="542">
        <f t="shared" si="1"/>
        <v>219</v>
      </c>
      <c r="AM6" s="542">
        <f t="shared" si="1"/>
        <v>2969</v>
      </c>
      <c r="AN6" s="542">
        <f t="shared" si="1"/>
        <v>0</v>
      </c>
      <c r="AO6" s="542">
        <f t="shared" si="1"/>
        <v>2969</v>
      </c>
      <c r="AP6" s="542">
        <f t="shared" si="1"/>
        <v>29041</v>
      </c>
      <c r="AQ6" s="542">
        <f t="shared" si="1"/>
        <v>0</v>
      </c>
      <c r="AR6" s="542">
        <f t="shared" si="1"/>
        <v>29041</v>
      </c>
      <c r="AS6" s="795"/>
      <c r="AT6" s="636"/>
      <c r="AU6" s="636"/>
      <c r="AV6" s="636"/>
      <c r="AW6" s="636"/>
      <c r="AX6" s="636"/>
      <c r="AY6" s="636"/>
      <c r="AZ6" s="416"/>
      <c r="BA6" s="416"/>
      <c r="BB6" s="416"/>
      <c r="BC6" s="416"/>
      <c r="BD6" s="416"/>
    </row>
    <row r="7" spans="1:56" s="14" customFormat="1" ht="48" hidden="1" customHeight="1">
      <c r="A7" s="8" t="s">
        <v>68</v>
      </c>
      <c r="B7" s="9" t="s">
        <v>0</v>
      </c>
      <c r="C7" s="9" t="s">
        <v>663</v>
      </c>
      <c r="D7" s="74" t="s">
        <v>1028</v>
      </c>
      <c r="E7" s="10">
        <v>12</v>
      </c>
      <c r="F7" s="120"/>
      <c r="G7" s="39">
        <f>E7+F7</f>
        <v>12</v>
      </c>
      <c r="H7" s="10">
        <v>4</v>
      </c>
      <c r="I7" s="120"/>
      <c r="J7" s="39">
        <f>I7+H7</f>
        <v>4</v>
      </c>
      <c r="K7" s="11">
        <f>J7/G7*100</f>
        <v>33.333333333333329</v>
      </c>
      <c r="L7" s="136">
        <v>8</v>
      </c>
      <c r="M7" s="136"/>
      <c r="N7" s="120">
        <f>M7+L7</f>
        <v>8</v>
      </c>
      <c r="O7" s="136">
        <v>1</v>
      </c>
      <c r="P7" s="120">
        <v>1</v>
      </c>
      <c r="Q7" s="120"/>
      <c r="R7" s="120">
        <f>P7+Q7</f>
        <v>1</v>
      </c>
      <c r="S7" s="120">
        <f>R7/3*12</f>
        <v>4</v>
      </c>
      <c r="T7" s="39">
        <v>8</v>
      </c>
      <c r="U7" s="120"/>
      <c r="V7" s="39">
        <f>U7+T7</f>
        <v>8</v>
      </c>
      <c r="W7" s="39">
        <v>6</v>
      </c>
      <c r="X7" s="12">
        <v>6</v>
      </c>
      <c r="Y7" s="120"/>
      <c r="Z7" s="39">
        <f>Y7+X7</f>
        <v>6</v>
      </c>
      <c r="AA7" s="120">
        <f>Z7*2</f>
        <v>12</v>
      </c>
      <c r="AB7" s="12">
        <v>10</v>
      </c>
      <c r="AC7" s="113"/>
      <c r="AD7" s="13">
        <f>AC7+AB7</f>
        <v>10</v>
      </c>
      <c r="AE7" s="345">
        <f t="shared" ref="AE7:AE38" si="2">AD7-N7</f>
        <v>2</v>
      </c>
      <c r="AF7" s="113">
        <f>ROUND(AB7*$AT$982,0)</f>
        <v>10</v>
      </c>
      <c r="AG7" s="113">
        <f t="shared" ref="AG7:AG47" si="3">M7</f>
        <v>0</v>
      </c>
      <c r="AH7" s="113">
        <f>AF7+AG7</f>
        <v>10</v>
      </c>
      <c r="AI7" s="113"/>
      <c r="AJ7" s="13">
        <f t="shared" ref="AJ7:AJ70" si="4">AF7-L7</f>
        <v>2</v>
      </c>
      <c r="AK7" s="13">
        <f t="shared" ref="AK7:AK70" si="5">AG7-M7</f>
        <v>0</v>
      </c>
      <c r="AL7" s="13">
        <f t="shared" ref="AL7:AL70" si="6">AH7-N7</f>
        <v>2</v>
      </c>
      <c r="AM7" s="13"/>
      <c r="AN7" s="13"/>
      <c r="AO7" s="13"/>
      <c r="AP7" s="13">
        <f>AF7</f>
        <v>10</v>
      </c>
      <c r="AQ7" s="13">
        <f>AG7</f>
        <v>0</v>
      </c>
      <c r="AR7" s="13">
        <f>AH7</f>
        <v>10</v>
      </c>
      <c r="AS7" s="622"/>
      <c r="AT7" s="49"/>
      <c r="AU7" s="49"/>
      <c r="AV7" s="49"/>
      <c r="AW7" s="49"/>
      <c r="AX7" s="49"/>
      <c r="AY7" s="49"/>
      <c r="AZ7" s="1"/>
      <c r="BA7" s="1"/>
      <c r="BB7" s="1"/>
      <c r="BC7" s="1"/>
      <c r="BD7" s="1"/>
    </row>
    <row r="8" spans="1:56" s="14" customFormat="1" ht="48" hidden="1" customHeight="1">
      <c r="A8" s="8" t="s">
        <v>69</v>
      </c>
      <c r="B8" s="9" t="s">
        <v>0</v>
      </c>
      <c r="C8" s="9" t="s">
        <v>664</v>
      </c>
      <c r="D8" s="74" t="s">
        <v>956</v>
      </c>
      <c r="E8" s="10">
        <v>300</v>
      </c>
      <c r="F8" s="120"/>
      <c r="G8" s="39">
        <f t="shared" ref="G8:G47" si="7">E8+F8</f>
        <v>300</v>
      </c>
      <c r="H8" s="10">
        <v>273</v>
      </c>
      <c r="I8" s="120"/>
      <c r="J8" s="39">
        <f t="shared" ref="J8:J47" si="8">I8+H8</f>
        <v>273</v>
      </c>
      <c r="K8" s="11">
        <f t="shared" ref="K8:K46" si="9">J8/G8*100</f>
        <v>91</v>
      </c>
      <c r="L8" s="136">
        <v>280</v>
      </c>
      <c r="M8" s="136"/>
      <c r="N8" s="120">
        <f t="shared" ref="N8:N47" si="10">M8+L8</f>
        <v>280</v>
      </c>
      <c r="O8" s="136">
        <v>62</v>
      </c>
      <c r="P8" s="120">
        <v>63</v>
      </c>
      <c r="Q8" s="120"/>
      <c r="R8" s="120">
        <f t="shared" ref="R8:R47" si="11">P8+Q8</f>
        <v>63</v>
      </c>
      <c r="S8" s="120">
        <f t="shared" ref="S8:S47" si="12">R8/3*12</f>
        <v>252</v>
      </c>
      <c r="T8" s="39">
        <v>280</v>
      </c>
      <c r="U8" s="120"/>
      <c r="V8" s="39">
        <f t="shared" ref="V8:V47" si="13">U8+T8</f>
        <v>280</v>
      </c>
      <c r="W8" s="39">
        <v>124</v>
      </c>
      <c r="X8" s="12">
        <v>129</v>
      </c>
      <c r="Y8" s="120"/>
      <c r="Z8" s="39">
        <f t="shared" ref="Z8:Z47" si="14">Y8+X8</f>
        <v>129</v>
      </c>
      <c r="AA8" s="120">
        <f t="shared" ref="AA8:AA47" si="15">Z8*2</f>
        <v>258</v>
      </c>
      <c r="AB8" s="12">
        <v>280</v>
      </c>
      <c r="AC8" s="113"/>
      <c r="AD8" s="13">
        <f t="shared" ref="AD8:AD47" si="16">AC8+AB8</f>
        <v>280</v>
      </c>
      <c r="AE8" s="345">
        <f t="shared" si="2"/>
        <v>0</v>
      </c>
      <c r="AF8" s="113">
        <f>ROUND(AB8*$AT$947,0)</f>
        <v>274</v>
      </c>
      <c r="AG8" s="113">
        <f t="shared" si="3"/>
        <v>0</v>
      </c>
      <c r="AH8" s="113">
        <f>AG8+AF8</f>
        <v>274</v>
      </c>
      <c r="AI8" s="113"/>
      <c r="AJ8" s="13">
        <f t="shared" si="4"/>
        <v>-6</v>
      </c>
      <c r="AK8" s="13">
        <f t="shared" si="5"/>
        <v>0</v>
      </c>
      <c r="AL8" s="13">
        <f t="shared" si="6"/>
        <v>-6</v>
      </c>
      <c r="AM8" s="13"/>
      <c r="AN8" s="13"/>
      <c r="AO8" s="13"/>
      <c r="AP8" s="13">
        <f t="shared" ref="AP8:AP26" si="17">AF8</f>
        <v>274</v>
      </c>
      <c r="AQ8" s="13">
        <f t="shared" ref="AQ8:AQ14" si="18">AG8</f>
        <v>0</v>
      </c>
      <c r="AR8" s="13">
        <f t="shared" ref="AR8:AR14" si="19">AH8</f>
        <v>274</v>
      </c>
      <c r="AS8" s="622"/>
      <c r="AT8" s="49"/>
      <c r="AU8" s="49"/>
      <c r="AV8" s="49"/>
      <c r="AW8" s="49"/>
      <c r="AX8" s="49"/>
      <c r="AY8" s="49"/>
      <c r="AZ8" s="1"/>
      <c r="BA8" s="1"/>
      <c r="BB8" s="1"/>
      <c r="BC8" s="1"/>
      <c r="BD8" s="1"/>
    </row>
    <row r="9" spans="1:56" s="14" customFormat="1" ht="48" hidden="1" customHeight="1">
      <c r="A9" s="8" t="s">
        <v>70</v>
      </c>
      <c r="B9" s="9" t="s">
        <v>0</v>
      </c>
      <c r="C9" s="9" t="s">
        <v>663</v>
      </c>
      <c r="D9" s="74" t="s">
        <v>8</v>
      </c>
      <c r="E9" s="10">
        <v>60</v>
      </c>
      <c r="F9" s="120"/>
      <c r="G9" s="39">
        <f t="shared" si="7"/>
        <v>60</v>
      </c>
      <c r="H9" s="10">
        <v>23</v>
      </c>
      <c r="I9" s="120"/>
      <c r="J9" s="39">
        <f t="shared" si="8"/>
        <v>23</v>
      </c>
      <c r="K9" s="11">
        <f t="shared" si="9"/>
        <v>38.333333333333336</v>
      </c>
      <c r="L9" s="136">
        <v>40</v>
      </c>
      <c r="M9" s="136"/>
      <c r="N9" s="120">
        <f t="shared" si="10"/>
        <v>40</v>
      </c>
      <c r="O9" s="136">
        <v>0</v>
      </c>
      <c r="P9" s="120">
        <v>0</v>
      </c>
      <c r="Q9" s="120"/>
      <c r="R9" s="120">
        <f t="shared" si="11"/>
        <v>0</v>
      </c>
      <c r="S9" s="120">
        <f t="shared" si="12"/>
        <v>0</v>
      </c>
      <c r="T9" s="39">
        <v>36</v>
      </c>
      <c r="U9" s="120"/>
      <c r="V9" s="39">
        <f t="shared" si="13"/>
        <v>36</v>
      </c>
      <c r="W9" s="39">
        <v>3</v>
      </c>
      <c r="X9" s="12">
        <v>3</v>
      </c>
      <c r="Y9" s="120"/>
      <c r="Z9" s="39">
        <f t="shared" si="14"/>
        <v>3</v>
      </c>
      <c r="AA9" s="120">
        <f t="shared" si="15"/>
        <v>6</v>
      </c>
      <c r="AB9" s="12">
        <v>45</v>
      </c>
      <c r="AC9" s="113"/>
      <c r="AD9" s="13">
        <f t="shared" si="16"/>
        <v>45</v>
      </c>
      <c r="AE9" s="345">
        <f t="shared" si="2"/>
        <v>5</v>
      </c>
      <c r="AF9" s="113">
        <f>ROUND(AB9*$AT$971,0)</f>
        <v>43</v>
      </c>
      <c r="AG9" s="113">
        <f t="shared" si="3"/>
        <v>0</v>
      </c>
      <c r="AH9" s="113">
        <f>AG9+AF9</f>
        <v>43</v>
      </c>
      <c r="AI9" s="113"/>
      <c r="AJ9" s="13">
        <f t="shared" si="4"/>
        <v>3</v>
      </c>
      <c r="AK9" s="13">
        <f t="shared" si="5"/>
        <v>0</v>
      </c>
      <c r="AL9" s="13">
        <f t="shared" si="6"/>
        <v>3</v>
      </c>
      <c r="AM9" s="13"/>
      <c r="AN9" s="13"/>
      <c r="AO9" s="13"/>
      <c r="AP9" s="13">
        <f t="shared" si="17"/>
        <v>43</v>
      </c>
      <c r="AQ9" s="13">
        <f t="shared" si="18"/>
        <v>0</v>
      </c>
      <c r="AR9" s="13">
        <f t="shared" si="19"/>
        <v>43</v>
      </c>
      <c r="AS9" s="622"/>
      <c r="AT9" s="49"/>
      <c r="AU9" s="49"/>
      <c r="AV9" s="49"/>
      <c r="AW9" s="49"/>
      <c r="AX9" s="49"/>
      <c r="AY9" s="49"/>
      <c r="AZ9" s="1"/>
      <c r="BA9" s="1"/>
      <c r="BB9" s="1"/>
      <c r="BC9" s="1"/>
      <c r="BD9" s="1"/>
    </row>
    <row r="10" spans="1:56" s="14" customFormat="1" ht="48" hidden="1" customHeight="1">
      <c r="A10" s="8" t="s">
        <v>71</v>
      </c>
      <c r="B10" s="9" t="s">
        <v>0</v>
      </c>
      <c r="C10" s="9" t="s">
        <v>663</v>
      </c>
      <c r="D10" s="74" t="s">
        <v>1019</v>
      </c>
      <c r="E10" s="10">
        <v>170</v>
      </c>
      <c r="F10" s="120"/>
      <c r="G10" s="39">
        <f t="shared" si="7"/>
        <v>170</v>
      </c>
      <c r="H10" s="10">
        <v>132</v>
      </c>
      <c r="I10" s="120"/>
      <c r="J10" s="39">
        <f t="shared" si="8"/>
        <v>132</v>
      </c>
      <c r="K10" s="11">
        <f t="shared" si="9"/>
        <v>77.64705882352942</v>
      </c>
      <c r="L10" s="136">
        <v>100</v>
      </c>
      <c r="M10" s="136"/>
      <c r="N10" s="120">
        <f t="shared" si="10"/>
        <v>100</v>
      </c>
      <c r="O10" s="136">
        <v>32</v>
      </c>
      <c r="P10" s="120">
        <v>34</v>
      </c>
      <c r="Q10" s="120"/>
      <c r="R10" s="120">
        <f t="shared" si="11"/>
        <v>34</v>
      </c>
      <c r="S10" s="120">
        <f t="shared" si="12"/>
        <v>136</v>
      </c>
      <c r="T10" s="39">
        <v>100</v>
      </c>
      <c r="U10" s="120"/>
      <c r="V10" s="39">
        <f t="shared" si="13"/>
        <v>100</v>
      </c>
      <c r="W10" s="39">
        <v>63</v>
      </c>
      <c r="X10" s="12">
        <v>66</v>
      </c>
      <c r="Y10" s="120"/>
      <c r="Z10" s="39">
        <f t="shared" si="14"/>
        <v>66</v>
      </c>
      <c r="AA10" s="120">
        <f t="shared" si="15"/>
        <v>132</v>
      </c>
      <c r="AB10" s="12">
        <v>100</v>
      </c>
      <c r="AC10" s="113"/>
      <c r="AD10" s="13">
        <f t="shared" si="16"/>
        <v>100</v>
      </c>
      <c r="AE10" s="345">
        <f t="shared" si="2"/>
        <v>0</v>
      </c>
      <c r="AF10" s="113">
        <f>ROUND(AB10*$AT$983,0)</f>
        <v>96</v>
      </c>
      <c r="AG10" s="113">
        <f t="shared" si="3"/>
        <v>0</v>
      </c>
      <c r="AH10" s="113">
        <f>AG10+AF10</f>
        <v>96</v>
      </c>
      <c r="AI10" s="113"/>
      <c r="AJ10" s="13">
        <f t="shared" si="4"/>
        <v>-4</v>
      </c>
      <c r="AK10" s="13">
        <f t="shared" si="5"/>
        <v>0</v>
      </c>
      <c r="AL10" s="13">
        <f t="shared" si="6"/>
        <v>-4</v>
      </c>
      <c r="AM10" s="13"/>
      <c r="AN10" s="13"/>
      <c r="AO10" s="13"/>
      <c r="AP10" s="13">
        <f t="shared" si="17"/>
        <v>96</v>
      </c>
      <c r="AQ10" s="13">
        <f t="shared" si="18"/>
        <v>0</v>
      </c>
      <c r="AR10" s="13">
        <f t="shared" si="19"/>
        <v>96</v>
      </c>
      <c r="AS10" s="622"/>
      <c r="AT10" s="49"/>
      <c r="AU10" s="49"/>
      <c r="AV10" s="49"/>
      <c r="AW10" s="49"/>
      <c r="AX10" s="49"/>
      <c r="AY10" s="49"/>
      <c r="AZ10" s="1"/>
      <c r="BA10" s="1"/>
      <c r="BB10" s="1"/>
      <c r="BC10" s="1"/>
      <c r="BD10" s="1"/>
    </row>
    <row r="11" spans="1:56" s="14" customFormat="1" ht="72" hidden="1" customHeight="1">
      <c r="A11" s="8" t="s">
        <v>72</v>
      </c>
      <c r="B11" s="9" t="s">
        <v>0</v>
      </c>
      <c r="C11" s="9" t="s">
        <v>668</v>
      </c>
      <c r="D11" s="74" t="s">
        <v>4</v>
      </c>
      <c r="E11" s="10">
        <v>25</v>
      </c>
      <c r="F11" s="120"/>
      <c r="G11" s="39">
        <f t="shared" si="7"/>
        <v>25</v>
      </c>
      <c r="H11" s="10">
        <v>14</v>
      </c>
      <c r="I11" s="120"/>
      <c r="J11" s="39">
        <f t="shared" si="8"/>
        <v>14</v>
      </c>
      <c r="K11" s="11">
        <f t="shared" si="9"/>
        <v>56.000000000000007</v>
      </c>
      <c r="L11" s="136">
        <v>10</v>
      </c>
      <c r="M11" s="136"/>
      <c r="N11" s="120">
        <f t="shared" si="10"/>
        <v>10</v>
      </c>
      <c r="O11" s="136">
        <v>2</v>
      </c>
      <c r="P11" s="120">
        <v>2</v>
      </c>
      <c r="Q11" s="120"/>
      <c r="R11" s="120">
        <f t="shared" si="11"/>
        <v>2</v>
      </c>
      <c r="S11" s="120">
        <f t="shared" si="12"/>
        <v>8</v>
      </c>
      <c r="T11" s="39">
        <v>10</v>
      </c>
      <c r="U11" s="120"/>
      <c r="V11" s="39">
        <f t="shared" si="13"/>
        <v>10</v>
      </c>
      <c r="W11" s="39">
        <v>5</v>
      </c>
      <c r="X11" s="12">
        <v>5</v>
      </c>
      <c r="Y11" s="120"/>
      <c r="Z11" s="39">
        <f t="shared" si="14"/>
        <v>5</v>
      </c>
      <c r="AA11" s="120">
        <f t="shared" si="15"/>
        <v>10</v>
      </c>
      <c r="AB11" s="12">
        <v>10</v>
      </c>
      <c r="AC11" s="113"/>
      <c r="AD11" s="13">
        <f>AC11+AB11</f>
        <v>10</v>
      </c>
      <c r="AE11" s="345">
        <f t="shared" si="2"/>
        <v>0</v>
      </c>
      <c r="AF11" s="113">
        <f>ROUND(AB11*$AT$949,0)</f>
        <v>10</v>
      </c>
      <c r="AG11" s="113">
        <f t="shared" si="3"/>
        <v>0</v>
      </c>
      <c r="AH11" s="113">
        <f>AG11+AF11</f>
        <v>10</v>
      </c>
      <c r="AI11" s="113"/>
      <c r="AJ11" s="13">
        <f t="shared" si="4"/>
        <v>0</v>
      </c>
      <c r="AK11" s="13">
        <f t="shared" si="5"/>
        <v>0</v>
      </c>
      <c r="AL11" s="13">
        <f t="shared" si="6"/>
        <v>0</v>
      </c>
      <c r="AM11" s="13"/>
      <c r="AN11" s="13"/>
      <c r="AO11" s="13"/>
      <c r="AP11" s="13">
        <f t="shared" si="17"/>
        <v>10</v>
      </c>
      <c r="AQ11" s="13">
        <f t="shared" si="18"/>
        <v>0</v>
      </c>
      <c r="AR11" s="13">
        <f t="shared" si="19"/>
        <v>10</v>
      </c>
      <c r="AS11" s="622"/>
      <c r="AT11" s="49"/>
      <c r="AU11" s="49"/>
      <c r="AV11" s="49"/>
      <c r="AW11" s="49"/>
      <c r="AX11" s="49"/>
      <c r="AY11" s="49"/>
      <c r="AZ11" s="1"/>
      <c r="BA11" s="1"/>
      <c r="BB11" s="1"/>
      <c r="BC11" s="1"/>
      <c r="BD11" s="1"/>
    </row>
    <row r="12" spans="1:56" s="14" customFormat="1" ht="48" hidden="1" customHeight="1">
      <c r="A12" s="8" t="s">
        <v>73</v>
      </c>
      <c r="B12" s="9" t="s">
        <v>0</v>
      </c>
      <c r="C12" s="9" t="s">
        <v>663</v>
      </c>
      <c r="D12" s="74" t="s">
        <v>1020</v>
      </c>
      <c r="E12" s="10">
        <v>290</v>
      </c>
      <c r="F12" s="120"/>
      <c r="G12" s="39">
        <f t="shared" si="7"/>
        <v>290</v>
      </c>
      <c r="H12" s="10">
        <v>239</v>
      </c>
      <c r="I12" s="120"/>
      <c r="J12" s="39">
        <f t="shared" si="8"/>
        <v>239</v>
      </c>
      <c r="K12" s="11">
        <f t="shared" si="9"/>
        <v>82.41379310344827</v>
      </c>
      <c r="L12" s="136">
        <v>211</v>
      </c>
      <c r="M12" s="136"/>
      <c r="N12" s="120">
        <f t="shared" si="10"/>
        <v>211</v>
      </c>
      <c r="O12" s="136">
        <v>60</v>
      </c>
      <c r="P12" s="120">
        <v>60</v>
      </c>
      <c r="Q12" s="120"/>
      <c r="R12" s="120">
        <f t="shared" si="11"/>
        <v>60</v>
      </c>
      <c r="S12" s="120">
        <f t="shared" si="12"/>
        <v>240</v>
      </c>
      <c r="T12" s="39">
        <v>211</v>
      </c>
      <c r="U12" s="120"/>
      <c r="V12" s="39">
        <f t="shared" si="13"/>
        <v>211</v>
      </c>
      <c r="W12" s="39">
        <v>130</v>
      </c>
      <c r="X12" s="12">
        <v>130</v>
      </c>
      <c r="Y12" s="120"/>
      <c r="Z12" s="39">
        <f t="shared" si="14"/>
        <v>130</v>
      </c>
      <c r="AA12" s="120">
        <f t="shared" si="15"/>
        <v>260</v>
      </c>
      <c r="AB12" s="12">
        <v>230</v>
      </c>
      <c r="AC12" s="113"/>
      <c r="AD12" s="13">
        <f t="shared" si="16"/>
        <v>230</v>
      </c>
      <c r="AE12" s="345">
        <f t="shared" si="2"/>
        <v>19</v>
      </c>
      <c r="AF12" s="113">
        <f>ROUND(AB12*$AT$948,0)</f>
        <v>220</v>
      </c>
      <c r="AG12" s="113">
        <f t="shared" si="3"/>
        <v>0</v>
      </c>
      <c r="AH12" s="113">
        <f>AG12+AF12</f>
        <v>220</v>
      </c>
      <c r="AI12" s="113"/>
      <c r="AJ12" s="13">
        <f t="shared" si="4"/>
        <v>9</v>
      </c>
      <c r="AK12" s="13">
        <f t="shared" si="5"/>
        <v>0</v>
      </c>
      <c r="AL12" s="13">
        <f t="shared" si="6"/>
        <v>9</v>
      </c>
      <c r="AM12" s="13"/>
      <c r="AN12" s="13"/>
      <c r="AO12" s="13"/>
      <c r="AP12" s="13">
        <f t="shared" si="17"/>
        <v>220</v>
      </c>
      <c r="AQ12" s="13">
        <f t="shared" si="18"/>
        <v>0</v>
      </c>
      <c r="AR12" s="13">
        <f t="shared" si="19"/>
        <v>220</v>
      </c>
      <c r="AS12" s="622"/>
      <c r="AT12" s="49"/>
      <c r="AU12" s="49"/>
      <c r="AV12" s="49"/>
      <c r="AW12" s="49"/>
      <c r="AX12" s="49"/>
      <c r="AY12" s="49"/>
      <c r="AZ12" s="1"/>
      <c r="BA12" s="1"/>
      <c r="BB12" s="1"/>
      <c r="BC12" s="1"/>
      <c r="BD12" s="1"/>
    </row>
    <row r="13" spans="1:56" s="14" customFormat="1" ht="72" hidden="1" customHeight="1">
      <c r="A13" s="8" t="s">
        <v>74</v>
      </c>
      <c r="B13" s="9" t="s">
        <v>0</v>
      </c>
      <c r="C13" s="9" t="s">
        <v>666</v>
      </c>
      <c r="D13" s="74" t="s">
        <v>1021</v>
      </c>
      <c r="E13" s="10">
        <v>1600</v>
      </c>
      <c r="F13" s="120"/>
      <c r="G13" s="39">
        <f t="shared" si="7"/>
        <v>1600</v>
      </c>
      <c r="H13" s="10">
        <v>1254</v>
      </c>
      <c r="I13" s="120"/>
      <c r="J13" s="39">
        <f t="shared" si="8"/>
        <v>1254</v>
      </c>
      <c r="K13" s="11">
        <f t="shared" si="9"/>
        <v>78.375</v>
      </c>
      <c r="L13" s="136">
        <v>1200</v>
      </c>
      <c r="M13" s="136"/>
      <c r="N13" s="120">
        <f t="shared" si="10"/>
        <v>1200</v>
      </c>
      <c r="O13" s="136">
        <v>278</v>
      </c>
      <c r="P13" s="120">
        <v>281</v>
      </c>
      <c r="Q13" s="120"/>
      <c r="R13" s="120">
        <f t="shared" si="11"/>
        <v>281</v>
      </c>
      <c r="S13" s="120">
        <f t="shared" si="12"/>
        <v>1124</v>
      </c>
      <c r="T13" s="39">
        <v>1200</v>
      </c>
      <c r="U13" s="120"/>
      <c r="V13" s="39">
        <f t="shared" si="13"/>
        <v>1200</v>
      </c>
      <c r="W13" s="39">
        <v>580</v>
      </c>
      <c r="X13" s="12">
        <v>589</v>
      </c>
      <c r="Y13" s="120"/>
      <c r="Z13" s="39">
        <f t="shared" si="14"/>
        <v>589</v>
      </c>
      <c r="AA13" s="120">
        <f t="shared" si="15"/>
        <v>1178</v>
      </c>
      <c r="AB13" s="12">
        <v>1220</v>
      </c>
      <c r="AC13" s="113"/>
      <c r="AD13" s="13">
        <f t="shared" si="16"/>
        <v>1220</v>
      </c>
      <c r="AE13" s="345">
        <f t="shared" si="2"/>
        <v>20</v>
      </c>
      <c r="AF13" s="113">
        <f>ROUND(AB13*$AU$860,0)</f>
        <v>1170</v>
      </c>
      <c r="AG13" s="113">
        <f t="shared" si="3"/>
        <v>0</v>
      </c>
      <c r="AH13" s="113">
        <f>AF13+AG13</f>
        <v>1170</v>
      </c>
      <c r="AI13" s="113"/>
      <c r="AJ13" s="13">
        <f t="shared" si="4"/>
        <v>-30</v>
      </c>
      <c r="AK13" s="13">
        <f t="shared" si="5"/>
        <v>0</v>
      </c>
      <c r="AL13" s="13">
        <f t="shared" si="6"/>
        <v>-30</v>
      </c>
      <c r="AM13" s="13"/>
      <c r="AN13" s="13"/>
      <c r="AO13" s="13"/>
      <c r="AP13" s="13">
        <f t="shared" si="17"/>
        <v>1170</v>
      </c>
      <c r="AQ13" s="13">
        <f t="shared" si="18"/>
        <v>0</v>
      </c>
      <c r="AR13" s="13">
        <f t="shared" si="19"/>
        <v>1170</v>
      </c>
      <c r="AS13" s="622"/>
      <c r="AT13" s="621">
        <f>AF13-L13</f>
        <v>-30</v>
      </c>
      <c r="AU13" s="49"/>
      <c r="AV13" s="49"/>
      <c r="AW13" s="49"/>
      <c r="AX13" s="49"/>
      <c r="AY13" s="49"/>
      <c r="AZ13" s="1"/>
      <c r="BA13" s="1"/>
      <c r="BB13" s="1"/>
      <c r="BC13" s="1"/>
      <c r="BD13" s="1"/>
    </row>
    <row r="14" spans="1:56" s="14" customFormat="1" ht="72" hidden="1" customHeight="1">
      <c r="A14" s="8" t="s">
        <v>75</v>
      </c>
      <c r="B14" s="9" t="s">
        <v>0</v>
      </c>
      <c r="C14" s="15" t="s">
        <v>679</v>
      </c>
      <c r="D14" s="74" t="s">
        <v>64</v>
      </c>
      <c r="E14" s="10">
        <v>5</v>
      </c>
      <c r="F14" s="120"/>
      <c r="G14" s="39">
        <f t="shared" si="7"/>
        <v>5</v>
      </c>
      <c r="H14" s="10">
        <v>1</v>
      </c>
      <c r="I14" s="120"/>
      <c r="J14" s="39">
        <f t="shared" si="8"/>
        <v>1</v>
      </c>
      <c r="K14" s="11">
        <f t="shared" si="9"/>
        <v>20</v>
      </c>
      <c r="L14" s="136">
        <v>1</v>
      </c>
      <c r="M14" s="136"/>
      <c r="N14" s="120">
        <f t="shared" si="10"/>
        <v>1</v>
      </c>
      <c r="O14" s="136">
        <v>1</v>
      </c>
      <c r="P14" s="120">
        <v>1</v>
      </c>
      <c r="Q14" s="120"/>
      <c r="R14" s="120">
        <f t="shared" si="11"/>
        <v>1</v>
      </c>
      <c r="S14" s="120">
        <f t="shared" si="12"/>
        <v>4</v>
      </c>
      <c r="T14" s="13">
        <v>1</v>
      </c>
      <c r="U14" s="120"/>
      <c r="V14" s="39">
        <f t="shared" si="13"/>
        <v>1</v>
      </c>
      <c r="W14" s="13">
        <v>2</v>
      </c>
      <c r="X14" s="12">
        <v>1</v>
      </c>
      <c r="Y14" s="120"/>
      <c r="Z14" s="39">
        <f t="shared" si="14"/>
        <v>1</v>
      </c>
      <c r="AA14" s="120">
        <f t="shared" si="15"/>
        <v>2</v>
      </c>
      <c r="AB14" s="12">
        <v>5</v>
      </c>
      <c r="AC14" s="113"/>
      <c r="AD14" s="13">
        <f t="shared" si="16"/>
        <v>5</v>
      </c>
      <c r="AE14" s="345">
        <f t="shared" si="2"/>
        <v>4</v>
      </c>
      <c r="AF14" s="113">
        <f>ROUND(AB14*$AT$950,0)</f>
        <v>5</v>
      </c>
      <c r="AG14" s="113">
        <f t="shared" si="3"/>
        <v>0</v>
      </c>
      <c r="AH14" s="113">
        <f t="shared" ref="AH14:AH19" si="20">AG14+AF14</f>
        <v>5</v>
      </c>
      <c r="AI14" s="113"/>
      <c r="AJ14" s="13">
        <f t="shared" si="4"/>
        <v>4</v>
      </c>
      <c r="AK14" s="13">
        <f t="shared" si="5"/>
        <v>0</v>
      </c>
      <c r="AL14" s="13">
        <f t="shared" si="6"/>
        <v>4</v>
      </c>
      <c r="AM14" s="13"/>
      <c r="AN14" s="13"/>
      <c r="AO14" s="13"/>
      <c r="AP14" s="13">
        <f t="shared" si="17"/>
        <v>5</v>
      </c>
      <c r="AQ14" s="13">
        <f t="shared" si="18"/>
        <v>0</v>
      </c>
      <c r="AR14" s="13">
        <f t="shared" si="19"/>
        <v>5</v>
      </c>
      <c r="AS14" s="622"/>
      <c r="AT14" s="49"/>
      <c r="AU14" s="49"/>
      <c r="AV14" s="49"/>
      <c r="AW14" s="49"/>
      <c r="AX14" s="49"/>
      <c r="AY14" s="49"/>
      <c r="AZ14" s="1"/>
      <c r="BA14" s="1"/>
      <c r="BB14" s="1"/>
      <c r="BC14" s="1"/>
      <c r="BD14" s="1"/>
    </row>
    <row r="15" spans="1:56" s="14" customFormat="1" ht="36" hidden="1" customHeight="1">
      <c r="A15" s="8" t="s">
        <v>76</v>
      </c>
      <c r="B15" s="9" t="s">
        <v>0</v>
      </c>
      <c r="C15" s="9" t="s">
        <v>663</v>
      </c>
      <c r="D15" s="16" t="s">
        <v>9</v>
      </c>
      <c r="E15" s="10">
        <v>290</v>
      </c>
      <c r="F15" s="120"/>
      <c r="G15" s="39">
        <f t="shared" si="7"/>
        <v>290</v>
      </c>
      <c r="H15" s="10">
        <v>279</v>
      </c>
      <c r="I15" s="120"/>
      <c r="J15" s="39">
        <f t="shared" si="8"/>
        <v>279</v>
      </c>
      <c r="K15" s="11">
        <f t="shared" si="9"/>
        <v>96.206896551724142</v>
      </c>
      <c r="L15" s="136">
        <v>250</v>
      </c>
      <c r="M15" s="136"/>
      <c r="N15" s="120">
        <f t="shared" si="10"/>
        <v>250</v>
      </c>
      <c r="O15" s="136">
        <v>63</v>
      </c>
      <c r="P15" s="120">
        <v>63</v>
      </c>
      <c r="Q15" s="120"/>
      <c r="R15" s="120">
        <f t="shared" si="11"/>
        <v>63</v>
      </c>
      <c r="S15" s="120">
        <f t="shared" si="12"/>
        <v>252</v>
      </c>
      <c r="T15" s="39">
        <v>250</v>
      </c>
      <c r="U15" s="120"/>
      <c r="V15" s="39">
        <f t="shared" si="13"/>
        <v>250</v>
      </c>
      <c r="W15" s="39">
        <v>134</v>
      </c>
      <c r="X15" s="12">
        <v>135</v>
      </c>
      <c r="Y15" s="120"/>
      <c r="Z15" s="39">
        <f t="shared" si="14"/>
        <v>135</v>
      </c>
      <c r="AA15" s="120">
        <f t="shared" si="15"/>
        <v>270</v>
      </c>
      <c r="AB15" s="12">
        <v>274</v>
      </c>
      <c r="AC15" s="113"/>
      <c r="AD15" s="13">
        <f t="shared" si="16"/>
        <v>274</v>
      </c>
      <c r="AE15" s="345">
        <f t="shared" si="2"/>
        <v>24</v>
      </c>
      <c r="AF15" s="113">
        <f>ROUND(AB15*$AT$1008,0)</f>
        <v>261</v>
      </c>
      <c r="AG15" s="113">
        <f t="shared" si="3"/>
        <v>0</v>
      </c>
      <c r="AH15" s="113">
        <f t="shared" si="20"/>
        <v>261</v>
      </c>
      <c r="AI15" s="113"/>
      <c r="AJ15" s="13">
        <f t="shared" si="4"/>
        <v>11</v>
      </c>
      <c r="AK15" s="13">
        <f t="shared" si="5"/>
        <v>0</v>
      </c>
      <c r="AL15" s="13">
        <f t="shared" si="6"/>
        <v>11</v>
      </c>
      <c r="AM15" s="13"/>
      <c r="AN15" s="13"/>
      <c r="AO15" s="13"/>
      <c r="AP15" s="13">
        <f t="shared" si="17"/>
        <v>261</v>
      </c>
      <c r="AQ15" s="13">
        <f t="shared" ref="AQ15:AQ26" si="21">AG15</f>
        <v>0</v>
      </c>
      <c r="AR15" s="13">
        <f t="shared" ref="AR15:AR26" si="22">AH15</f>
        <v>261</v>
      </c>
      <c r="AS15" s="622"/>
      <c r="AT15" s="49"/>
      <c r="AU15" s="49"/>
      <c r="AV15" s="49"/>
      <c r="AW15" s="49"/>
      <c r="AX15" s="49"/>
      <c r="AY15" s="49"/>
      <c r="AZ15" s="1"/>
      <c r="BA15" s="1"/>
      <c r="BB15" s="1"/>
      <c r="BC15" s="1"/>
      <c r="BD15" s="1"/>
    </row>
    <row r="16" spans="1:56" s="14" customFormat="1" ht="48" hidden="1" customHeight="1">
      <c r="A16" s="8" t="s">
        <v>77</v>
      </c>
      <c r="B16" s="9" t="s">
        <v>0</v>
      </c>
      <c r="C16" s="9" t="s">
        <v>663</v>
      </c>
      <c r="D16" s="74" t="s">
        <v>1022</v>
      </c>
      <c r="E16" s="10">
        <v>58</v>
      </c>
      <c r="F16" s="120"/>
      <c r="G16" s="39">
        <f t="shared" si="7"/>
        <v>58</v>
      </c>
      <c r="H16" s="10">
        <v>8</v>
      </c>
      <c r="I16" s="120"/>
      <c r="J16" s="39">
        <f t="shared" si="8"/>
        <v>8</v>
      </c>
      <c r="K16" s="11">
        <f t="shared" si="9"/>
        <v>13.793103448275861</v>
      </c>
      <c r="L16" s="136">
        <v>10</v>
      </c>
      <c r="M16" s="136"/>
      <c r="N16" s="120">
        <f t="shared" si="10"/>
        <v>10</v>
      </c>
      <c r="O16" s="136">
        <v>0</v>
      </c>
      <c r="P16" s="120">
        <v>2</v>
      </c>
      <c r="Q16" s="120"/>
      <c r="R16" s="120">
        <f t="shared" si="11"/>
        <v>2</v>
      </c>
      <c r="S16" s="120">
        <f t="shared" si="12"/>
        <v>8</v>
      </c>
      <c r="T16" s="39">
        <v>10</v>
      </c>
      <c r="U16" s="120"/>
      <c r="V16" s="39">
        <f t="shared" si="13"/>
        <v>10</v>
      </c>
      <c r="W16" s="39">
        <v>2</v>
      </c>
      <c r="X16" s="12">
        <v>3</v>
      </c>
      <c r="Y16" s="120"/>
      <c r="Z16" s="39">
        <f t="shared" si="14"/>
        <v>3</v>
      </c>
      <c r="AA16" s="120">
        <f t="shared" si="15"/>
        <v>6</v>
      </c>
      <c r="AB16" s="12"/>
      <c r="AC16" s="113"/>
      <c r="AD16" s="13">
        <f t="shared" si="16"/>
        <v>0</v>
      </c>
      <c r="AE16" s="345">
        <f t="shared" si="2"/>
        <v>-10</v>
      </c>
      <c r="AF16" s="13">
        <f>AS16</f>
        <v>10</v>
      </c>
      <c r="AG16" s="113">
        <f t="shared" si="3"/>
        <v>0</v>
      </c>
      <c r="AH16" s="113">
        <f t="shared" si="20"/>
        <v>10</v>
      </c>
      <c r="AI16" s="113"/>
      <c r="AJ16" s="13">
        <f t="shared" si="4"/>
        <v>0</v>
      </c>
      <c r="AK16" s="13">
        <f t="shared" si="5"/>
        <v>0</v>
      </c>
      <c r="AL16" s="13">
        <f t="shared" si="6"/>
        <v>0</v>
      </c>
      <c r="AM16" s="13"/>
      <c r="AN16" s="13"/>
      <c r="AO16" s="13"/>
      <c r="AP16" s="13">
        <f t="shared" si="17"/>
        <v>10</v>
      </c>
      <c r="AQ16" s="13">
        <f t="shared" si="21"/>
        <v>0</v>
      </c>
      <c r="AR16" s="13">
        <f t="shared" si="22"/>
        <v>10</v>
      </c>
      <c r="AS16" s="622">
        <v>10</v>
      </c>
      <c r="AT16" s="49"/>
      <c r="AU16" s="49"/>
      <c r="AV16" s="49"/>
      <c r="AW16" s="49"/>
      <c r="AX16" s="49"/>
      <c r="AY16" s="49"/>
      <c r="AZ16" s="1"/>
      <c r="BA16" s="1"/>
      <c r="BB16" s="1"/>
      <c r="BC16" s="1"/>
      <c r="BD16" s="1"/>
    </row>
    <row r="17" spans="1:56" s="14" customFormat="1" ht="60" hidden="1" customHeight="1">
      <c r="A17" s="8" t="s">
        <v>78</v>
      </c>
      <c r="B17" s="9" t="s">
        <v>0</v>
      </c>
      <c r="C17" s="9" t="s">
        <v>663</v>
      </c>
      <c r="D17" s="74" t="s">
        <v>1023</v>
      </c>
      <c r="E17" s="10">
        <v>10</v>
      </c>
      <c r="F17" s="120"/>
      <c r="G17" s="39">
        <f t="shared" si="7"/>
        <v>10</v>
      </c>
      <c r="H17" s="10">
        <v>5</v>
      </c>
      <c r="I17" s="120"/>
      <c r="J17" s="39">
        <f t="shared" si="8"/>
        <v>5</v>
      </c>
      <c r="K17" s="11">
        <f t="shared" si="9"/>
        <v>50</v>
      </c>
      <c r="L17" s="136">
        <v>5</v>
      </c>
      <c r="M17" s="136"/>
      <c r="N17" s="120">
        <f t="shared" si="10"/>
        <v>5</v>
      </c>
      <c r="O17" s="136">
        <v>0</v>
      </c>
      <c r="P17" s="120">
        <v>0</v>
      </c>
      <c r="Q17" s="120"/>
      <c r="R17" s="120">
        <f t="shared" si="11"/>
        <v>0</v>
      </c>
      <c r="S17" s="120">
        <f t="shared" si="12"/>
        <v>0</v>
      </c>
      <c r="T17" s="39">
        <v>5</v>
      </c>
      <c r="U17" s="120"/>
      <c r="V17" s="39">
        <f t="shared" si="13"/>
        <v>5</v>
      </c>
      <c r="W17" s="39">
        <v>0</v>
      </c>
      <c r="X17" s="12"/>
      <c r="Y17" s="120"/>
      <c r="Z17" s="39">
        <f t="shared" si="14"/>
        <v>0</v>
      </c>
      <c r="AA17" s="120">
        <f t="shared" si="15"/>
        <v>0</v>
      </c>
      <c r="AB17" s="12">
        <v>5</v>
      </c>
      <c r="AC17" s="113"/>
      <c r="AD17" s="13">
        <f t="shared" si="16"/>
        <v>5</v>
      </c>
      <c r="AE17" s="345">
        <f t="shared" si="2"/>
        <v>0</v>
      </c>
      <c r="AF17" s="113">
        <f>ROUND(AB17*$AT$985,0)</f>
        <v>5</v>
      </c>
      <c r="AG17" s="113">
        <f t="shared" si="3"/>
        <v>0</v>
      </c>
      <c r="AH17" s="113">
        <f t="shared" si="20"/>
        <v>5</v>
      </c>
      <c r="AI17" s="113"/>
      <c r="AJ17" s="13">
        <f t="shared" si="4"/>
        <v>0</v>
      </c>
      <c r="AK17" s="13">
        <f t="shared" si="5"/>
        <v>0</v>
      </c>
      <c r="AL17" s="13">
        <f t="shared" si="6"/>
        <v>0</v>
      </c>
      <c r="AM17" s="13"/>
      <c r="AN17" s="13"/>
      <c r="AO17" s="13"/>
      <c r="AP17" s="13">
        <f t="shared" si="17"/>
        <v>5</v>
      </c>
      <c r="AQ17" s="13">
        <f t="shared" si="21"/>
        <v>0</v>
      </c>
      <c r="AR17" s="13">
        <f t="shared" si="22"/>
        <v>5</v>
      </c>
      <c r="AS17" s="622"/>
      <c r="AT17" s="49"/>
      <c r="AU17" s="49"/>
      <c r="AV17" s="49"/>
      <c r="AW17" s="49"/>
      <c r="AX17" s="49"/>
      <c r="AY17" s="49"/>
      <c r="AZ17" s="1"/>
      <c r="BA17" s="1"/>
      <c r="BB17" s="1"/>
      <c r="BC17" s="1"/>
      <c r="BD17" s="1"/>
    </row>
    <row r="18" spans="1:56" s="14" customFormat="1" ht="36" hidden="1" customHeight="1">
      <c r="A18" s="8" t="s">
        <v>79</v>
      </c>
      <c r="B18" s="9" t="s">
        <v>0</v>
      </c>
      <c r="C18" s="9" t="s">
        <v>665</v>
      </c>
      <c r="D18" s="74" t="s">
        <v>1024</v>
      </c>
      <c r="E18" s="10">
        <v>1000</v>
      </c>
      <c r="F18" s="120"/>
      <c r="G18" s="39">
        <f t="shared" si="7"/>
        <v>1000</v>
      </c>
      <c r="H18" s="10">
        <v>823</v>
      </c>
      <c r="I18" s="120"/>
      <c r="J18" s="39">
        <f t="shared" si="8"/>
        <v>823</v>
      </c>
      <c r="K18" s="11">
        <f t="shared" si="9"/>
        <v>82.3</v>
      </c>
      <c r="L18" s="136">
        <v>800</v>
      </c>
      <c r="M18" s="136"/>
      <c r="N18" s="120">
        <f t="shared" si="10"/>
        <v>800</v>
      </c>
      <c r="O18" s="136">
        <v>180</v>
      </c>
      <c r="P18" s="120">
        <v>183</v>
      </c>
      <c r="Q18" s="120"/>
      <c r="R18" s="120">
        <f t="shared" si="11"/>
        <v>183</v>
      </c>
      <c r="S18" s="120">
        <f t="shared" si="12"/>
        <v>732</v>
      </c>
      <c r="T18" s="39">
        <v>800</v>
      </c>
      <c r="U18" s="120"/>
      <c r="V18" s="39">
        <f t="shared" si="13"/>
        <v>800</v>
      </c>
      <c r="W18" s="39">
        <v>410</v>
      </c>
      <c r="X18" s="12">
        <v>414</v>
      </c>
      <c r="Y18" s="120"/>
      <c r="Z18" s="39">
        <f t="shared" si="14"/>
        <v>414</v>
      </c>
      <c r="AA18" s="120">
        <f t="shared" si="15"/>
        <v>828</v>
      </c>
      <c r="AB18" s="12">
        <v>840</v>
      </c>
      <c r="AC18" s="113"/>
      <c r="AD18" s="13">
        <f t="shared" si="16"/>
        <v>840</v>
      </c>
      <c r="AE18" s="345">
        <f t="shared" si="2"/>
        <v>40</v>
      </c>
      <c r="AF18" s="113">
        <f>ROUND(AB18*$AT$942,0)</f>
        <v>810</v>
      </c>
      <c r="AG18" s="113">
        <f t="shared" si="3"/>
        <v>0</v>
      </c>
      <c r="AH18" s="113">
        <f t="shared" si="20"/>
        <v>810</v>
      </c>
      <c r="AI18" s="113"/>
      <c r="AJ18" s="13">
        <f t="shared" si="4"/>
        <v>10</v>
      </c>
      <c r="AK18" s="13">
        <f t="shared" si="5"/>
        <v>0</v>
      </c>
      <c r="AL18" s="13">
        <f t="shared" si="6"/>
        <v>10</v>
      </c>
      <c r="AM18" s="13"/>
      <c r="AN18" s="13"/>
      <c r="AO18" s="13"/>
      <c r="AP18" s="13">
        <f t="shared" si="17"/>
        <v>810</v>
      </c>
      <c r="AQ18" s="13">
        <f t="shared" si="21"/>
        <v>0</v>
      </c>
      <c r="AR18" s="13">
        <f t="shared" si="22"/>
        <v>810</v>
      </c>
      <c r="AS18" s="622"/>
      <c r="AT18" s="49"/>
      <c r="AU18" s="49"/>
      <c r="AV18" s="49"/>
      <c r="AW18" s="49"/>
      <c r="AX18" s="49"/>
      <c r="AY18" s="49"/>
      <c r="AZ18" s="1"/>
      <c r="BA18" s="1"/>
      <c r="BB18" s="1"/>
      <c r="BC18" s="1"/>
      <c r="BD18" s="1"/>
    </row>
    <row r="19" spans="1:56" s="14" customFormat="1" ht="72" hidden="1" customHeight="1">
      <c r="A19" s="8" t="s">
        <v>80</v>
      </c>
      <c r="B19" s="9" t="s">
        <v>0</v>
      </c>
      <c r="C19" s="9" t="s">
        <v>677</v>
      </c>
      <c r="D19" s="74" t="s">
        <v>1025</v>
      </c>
      <c r="E19" s="10">
        <v>540</v>
      </c>
      <c r="F19" s="120"/>
      <c r="G19" s="39">
        <f t="shared" si="7"/>
        <v>540</v>
      </c>
      <c r="H19" s="10">
        <v>434</v>
      </c>
      <c r="I19" s="120"/>
      <c r="J19" s="39">
        <f t="shared" si="8"/>
        <v>434</v>
      </c>
      <c r="K19" s="11">
        <f t="shared" si="9"/>
        <v>80.370370370370367</v>
      </c>
      <c r="L19" s="136">
        <v>500</v>
      </c>
      <c r="M19" s="136"/>
      <c r="N19" s="120">
        <f t="shared" si="10"/>
        <v>500</v>
      </c>
      <c r="O19" s="136">
        <v>104</v>
      </c>
      <c r="P19" s="120">
        <v>107</v>
      </c>
      <c r="Q19" s="120"/>
      <c r="R19" s="120">
        <f t="shared" si="11"/>
        <v>107</v>
      </c>
      <c r="S19" s="120">
        <f t="shared" si="12"/>
        <v>428</v>
      </c>
      <c r="T19" s="39">
        <v>500</v>
      </c>
      <c r="U19" s="120"/>
      <c r="V19" s="39">
        <f t="shared" si="13"/>
        <v>500</v>
      </c>
      <c r="W19" s="39">
        <v>211</v>
      </c>
      <c r="X19" s="12">
        <v>217</v>
      </c>
      <c r="Y19" s="120"/>
      <c r="Z19" s="39">
        <f t="shared" si="14"/>
        <v>217</v>
      </c>
      <c r="AA19" s="120">
        <f t="shared" si="15"/>
        <v>434</v>
      </c>
      <c r="AB19" s="12">
        <v>500</v>
      </c>
      <c r="AC19" s="113"/>
      <c r="AD19" s="13">
        <f t="shared" si="16"/>
        <v>500</v>
      </c>
      <c r="AE19" s="345">
        <f t="shared" si="2"/>
        <v>0</v>
      </c>
      <c r="AF19" s="113">
        <f>ROUND(AB19*$AT$979,0)</f>
        <v>488</v>
      </c>
      <c r="AG19" s="113">
        <f t="shared" si="3"/>
        <v>0</v>
      </c>
      <c r="AH19" s="113">
        <f t="shared" si="20"/>
        <v>488</v>
      </c>
      <c r="AI19" s="113"/>
      <c r="AJ19" s="13">
        <f t="shared" si="4"/>
        <v>-12</v>
      </c>
      <c r="AK19" s="13">
        <f t="shared" si="5"/>
        <v>0</v>
      </c>
      <c r="AL19" s="13">
        <f t="shared" si="6"/>
        <v>-12</v>
      </c>
      <c r="AM19" s="13"/>
      <c r="AN19" s="13"/>
      <c r="AO19" s="13"/>
      <c r="AP19" s="13">
        <f t="shared" si="17"/>
        <v>488</v>
      </c>
      <c r="AQ19" s="13">
        <f t="shared" si="21"/>
        <v>0</v>
      </c>
      <c r="AR19" s="13">
        <f t="shared" si="22"/>
        <v>488</v>
      </c>
      <c r="AS19" s="622"/>
      <c r="AT19" s="49"/>
      <c r="AU19" s="49"/>
      <c r="AV19" s="49"/>
      <c r="AW19" s="49"/>
      <c r="AX19" s="49"/>
      <c r="AY19" s="49"/>
      <c r="AZ19" s="1"/>
      <c r="BA19" s="1"/>
      <c r="BB19" s="1"/>
      <c r="BC19" s="1"/>
      <c r="BD19" s="1"/>
    </row>
    <row r="20" spans="1:56" s="14" customFormat="1" ht="60" hidden="1" customHeight="1">
      <c r="A20" s="8" t="s">
        <v>81</v>
      </c>
      <c r="B20" s="9" t="s">
        <v>0</v>
      </c>
      <c r="C20" s="9" t="s">
        <v>663</v>
      </c>
      <c r="D20" s="74" t="s">
        <v>1073</v>
      </c>
      <c r="E20" s="10">
        <v>190</v>
      </c>
      <c r="F20" s="120"/>
      <c r="G20" s="39">
        <f t="shared" si="7"/>
        <v>190</v>
      </c>
      <c r="H20" s="10">
        <v>186</v>
      </c>
      <c r="I20" s="120"/>
      <c r="J20" s="39">
        <f t="shared" si="8"/>
        <v>186</v>
      </c>
      <c r="K20" s="11">
        <f t="shared" si="9"/>
        <v>97.894736842105274</v>
      </c>
      <c r="L20" s="136">
        <v>135</v>
      </c>
      <c r="M20" s="136"/>
      <c r="N20" s="120">
        <f t="shared" si="10"/>
        <v>135</v>
      </c>
      <c r="O20" s="136">
        <v>53</v>
      </c>
      <c r="P20" s="120">
        <v>17</v>
      </c>
      <c r="Q20" s="120"/>
      <c r="R20" s="120">
        <f t="shared" si="11"/>
        <v>17</v>
      </c>
      <c r="S20" s="120">
        <f t="shared" si="12"/>
        <v>68</v>
      </c>
      <c r="T20" s="39">
        <v>135</v>
      </c>
      <c r="U20" s="120"/>
      <c r="V20" s="39">
        <f t="shared" si="13"/>
        <v>135</v>
      </c>
      <c r="W20" s="39">
        <v>50</v>
      </c>
      <c r="X20" s="12">
        <v>49</v>
      </c>
      <c r="Y20" s="120"/>
      <c r="Z20" s="39">
        <f t="shared" si="14"/>
        <v>49</v>
      </c>
      <c r="AA20" s="120">
        <f t="shared" si="15"/>
        <v>98</v>
      </c>
      <c r="AB20" s="12">
        <v>235</v>
      </c>
      <c r="AC20" s="113"/>
      <c r="AD20" s="13">
        <f t="shared" si="16"/>
        <v>235</v>
      </c>
      <c r="AE20" s="345">
        <f t="shared" si="2"/>
        <v>100</v>
      </c>
      <c r="AF20" s="113">
        <f>ROUND(AB20*$AW$546,0)</f>
        <v>229</v>
      </c>
      <c r="AG20" s="113">
        <f t="shared" si="3"/>
        <v>0</v>
      </c>
      <c r="AH20" s="113">
        <f>AF20+AG20</f>
        <v>229</v>
      </c>
      <c r="AI20" s="113"/>
      <c r="AJ20" s="13">
        <f t="shared" si="4"/>
        <v>94</v>
      </c>
      <c r="AK20" s="13">
        <f t="shared" si="5"/>
        <v>0</v>
      </c>
      <c r="AL20" s="13">
        <f t="shared" si="6"/>
        <v>94</v>
      </c>
      <c r="AM20" s="13"/>
      <c r="AN20" s="13"/>
      <c r="AO20" s="13"/>
      <c r="AP20" s="13">
        <f t="shared" si="17"/>
        <v>229</v>
      </c>
      <c r="AQ20" s="13">
        <f t="shared" si="21"/>
        <v>0</v>
      </c>
      <c r="AR20" s="13">
        <f t="shared" si="22"/>
        <v>229</v>
      </c>
      <c r="AS20" s="622"/>
      <c r="AT20" s="49"/>
      <c r="AU20" s="49"/>
      <c r="AV20" s="49"/>
      <c r="AW20" s="49"/>
      <c r="AX20" s="49"/>
      <c r="AY20" s="49"/>
      <c r="AZ20" s="1"/>
      <c r="BA20" s="1"/>
      <c r="BB20" s="1"/>
      <c r="BC20" s="1"/>
      <c r="BD20" s="1"/>
    </row>
    <row r="21" spans="1:56" s="14" customFormat="1" ht="60" hidden="1" customHeight="1">
      <c r="A21" s="8" t="s">
        <v>82</v>
      </c>
      <c r="B21" s="9" t="s">
        <v>0</v>
      </c>
      <c r="C21" s="9" t="s">
        <v>663</v>
      </c>
      <c r="D21" s="74" t="s">
        <v>1026</v>
      </c>
      <c r="E21" s="10">
        <v>8</v>
      </c>
      <c r="F21" s="120"/>
      <c r="G21" s="39">
        <f t="shared" si="7"/>
        <v>8</v>
      </c>
      <c r="H21" s="10">
        <v>6</v>
      </c>
      <c r="I21" s="120"/>
      <c r="J21" s="39">
        <f t="shared" si="8"/>
        <v>6</v>
      </c>
      <c r="K21" s="11">
        <f t="shared" si="9"/>
        <v>75</v>
      </c>
      <c r="L21" s="136">
        <v>5</v>
      </c>
      <c r="M21" s="136"/>
      <c r="N21" s="120">
        <f t="shared" si="10"/>
        <v>5</v>
      </c>
      <c r="O21" s="136">
        <v>1</v>
      </c>
      <c r="P21" s="120">
        <v>1</v>
      </c>
      <c r="Q21" s="120"/>
      <c r="R21" s="120">
        <f t="shared" si="11"/>
        <v>1</v>
      </c>
      <c r="S21" s="120">
        <f t="shared" si="12"/>
        <v>4</v>
      </c>
      <c r="T21" s="39">
        <v>5</v>
      </c>
      <c r="U21" s="120"/>
      <c r="V21" s="39">
        <f t="shared" si="13"/>
        <v>5</v>
      </c>
      <c r="W21" s="39">
        <v>4</v>
      </c>
      <c r="X21" s="12">
        <v>4</v>
      </c>
      <c r="Y21" s="120"/>
      <c r="Z21" s="39">
        <f t="shared" si="14"/>
        <v>4</v>
      </c>
      <c r="AA21" s="120">
        <f t="shared" si="15"/>
        <v>8</v>
      </c>
      <c r="AB21" s="12">
        <v>5</v>
      </c>
      <c r="AC21" s="113"/>
      <c r="AD21" s="13">
        <f t="shared" si="16"/>
        <v>5</v>
      </c>
      <c r="AE21" s="345">
        <f t="shared" si="2"/>
        <v>0</v>
      </c>
      <c r="AF21" s="113">
        <f>ROUND(AB21*$AT$986,0)</f>
        <v>5</v>
      </c>
      <c r="AG21" s="113">
        <f t="shared" si="3"/>
        <v>0</v>
      </c>
      <c r="AH21" s="113">
        <f>AG21+AF21</f>
        <v>5</v>
      </c>
      <c r="AI21" s="113"/>
      <c r="AJ21" s="13">
        <f t="shared" si="4"/>
        <v>0</v>
      </c>
      <c r="AK21" s="13">
        <f t="shared" si="5"/>
        <v>0</v>
      </c>
      <c r="AL21" s="13">
        <f t="shared" si="6"/>
        <v>0</v>
      </c>
      <c r="AM21" s="13"/>
      <c r="AN21" s="13"/>
      <c r="AO21" s="13"/>
      <c r="AP21" s="13">
        <f t="shared" si="17"/>
        <v>5</v>
      </c>
      <c r="AQ21" s="13">
        <f t="shared" si="21"/>
        <v>0</v>
      </c>
      <c r="AR21" s="13">
        <f t="shared" si="22"/>
        <v>5</v>
      </c>
      <c r="AS21" s="622"/>
      <c r="AT21" s="49"/>
      <c r="AU21" s="49"/>
      <c r="AV21" s="49"/>
      <c r="AW21" s="49"/>
      <c r="AX21" s="49"/>
      <c r="AY21" s="49"/>
      <c r="AZ21" s="1"/>
      <c r="BA21" s="1"/>
      <c r="BB21" s="1"/>
      <c r="BC21" s="1"/>
      <c r="BD21" s="1"/>
    </row>
    <row r="22" spans="1:56" s="14" customFormat="1" ht="84" hidden="1" customHeight="1">
      <c r="A22" s="8" t="s">
        <v>83</v>
      </c>
      <c r="B22" s="9" t="s">
        <v>0</v>
      </c>
      <c r="C22" s="9" t="s">
        <v>669</v>
      </c>
      <c r="D22" s="74" t="s">
        <v>1027</v>
      </c>
      <c r="E22" s="10">
        <v>550</v>
      </c>
      <c r="F22" s="120"/>
      <c r="G22" s="39">
        <f t="shared" si="7"/>
        <v>550</v>
      </c>
      <c r="H22" s="10">
        <v>469</v>
      </c>
      <c r="I22" s="120"/>
      <c r="J22" s="39">
        <f t="shared" si="8"/>
        <v>469</v>
      </c>
      <c r="K22" s="11">
        <f t="shared" si="9"/>
        <v>85.27272727272728</v>
      </c>
      <c r="L22" s="136">
        <v>460</v>
      </c>
      <c r="M22" s="136"/>
      <c r="N22" s="120">
        <f t="shared" si="10"/>
        <v>460</v>
      </c>
      <c r="O22" s="136">
        <v>126</v>
      </c>
      <c r="P22" s="120">
        <v>126</v>
      </c>
      <c r="Q22" s="120"/>
      <c r="R22" s="120">
        <f t="shared" si="11"/>
        <v>126</v>
      </c>
      <c r="S22" s="120">
        <f t="shared" si="12"/>
        <v>504</v>
      </c>
      <c r="T22" s="39">
        <v>460</v>
      </c>
      <c r="U22" s="120"/>
      <c r="V22" s="39">
        <f t="shared" si="13"/>
        <v>460</v>
      </c>
      <c r="W22" s="39">
        <v>247</v>
      </c>
      <c r="X22" s="12">
        <v>250</v>
      </c>
      <c r="Y22" s="120"/>
      <c r="Z22" s="39">
        <f t="shared" si="14"/>
        <v>250</v>
      </c>
      <c r="AA22" s="120">
        <f t="shared" si="15"/>
        <v>500</v>
      </c>
      <c r="AB22" s="12">
        <v>480</v>
      </c>
      <c r="AC22" s="113"/>
      <c r="AD22" s="13">
        <f t="shared" si="16"/>
        <v>480</v>
      </c>
      <c r="AE22" s="345">
        <f t="shared" si="2"/>
        <v>20</v>
      </c>
      <c r="AF22" s="113">
        <f>ROUND(AB22*$AT$943,0)</f>
        <v>457</v>
      </c>
      <c r="AG22" s="113">
        <f t="shared" si="3"/>
        <v>0</v>
      </c>
      <c r="AH22" s="113">
        <f>AG22+AF22</f>
        <v>457</v>
      </c>
      <c r="AI22" s="113"/>
      <c r="AJ22" s="13">
        <f t="shared" si="4"/>
        <v>-3</v>
      </c>
      <c r="AK22" s="13">
        <f t="shared" si="5"/>
        <v>0</v>
      </c>
      <c r="AL22" s="13">
        <f t="shared" si="6"/>
        <v>-3</v>
      </c>
      <c r="AM22" s="13"/>
      <c r="AN22" s="13"/>
      <c r="AO22" s="13"/>
      <c r="AP22" s="13">
        <f t="shared" si="17"/>
        <v>457</v>
      </c>
      <c r="AQ22" s="13">
        <f t="shared" si="21"/>
        <v>0</v>
      </c>
      <c r="AR22" s="13">
        <f t="shared" si="22"/>
        <v>457</v>
      </c>
      <c r="AS22" s="622"/>
      <c r="AT22" s="49"/>
      <c r="AU22" s="49"/>
      <c r="AV22" s="49"/>
      <c r="AW22" s="49"/>
      <c r="AX22" s="49"/>
      <c r="AY22" s="49"/>
      <c r="AZ22" s="1"/>
      <c r="BA22" s="1"/>
      <c r="BB22" s="1"/>
      <c r="BC22" s="1"/>
      <c r="BD22" s="1"/>
    </row>
    <row r="23" spans="1:56" s="14" customFormat="1" ht="72" hidden="1" customHeight="1">
      <c r="A23" s="8" t="s">
        <v>84</v>
      </c>
      <c r="B23" s="9" t="s">
        <v>0</v>
      </c>
      <c r="C23" s="9" t="s">
        <v>661</v>
      </c>
      <c r="D23" s="17" t="s">
        <v>682</v>
      </c>
      <c r="E23" s="10">
        <v>1700</v>
      </c>
      <c r="F23" s="120"/>
      <c r="G23" s="39">
        <f t="shared" si="7"/>
        <v>1700</v>
      </c>
      <c r="H23" s="10">
        <v>1430</v>
      </c>
      <c r="I23" s="120"/>
      <c r="J23" s="39">
        <f t="shared" si="8"/>
        <v>1430</v>
      </c>
      <c r="K23" s="11">
        <f t="shared" si="9"/>
        <v>84.117647058823536</v>
      </c>
      <c r="L23" s="136">
        <v>1565</v>
      </c>
      <c r="M23" s="136"/>
      <c r="N23" s="120">
        <f t="shared" si="10"/>
        <v>1565</v>
      </c>
      <c r="O23" s="136">
        <v>381</v>
      </c>
      <c r="P23" s="120">
        <v>388</v>
      </c>
      <c r="Q23" s="120"/>
      <c r="R23" s="120">
        <f t="shared" si="11"/>
        <v>388</v>
      </c>
      <c r="S23" s="120">
        <f t="shared" si="12"/>
        <v>1552</v>
      </c>
      <c r="T23" s="39">
        <v>1173</v>
      </c>
      <c r="U23" s="120"/>
      <c r="V23" s="39">
        <f t="shared" si="13"/>
        <v>1173</v>
      </c>
      <c r="W23" s="39">
        <v>539</v>
      </c>
      <c r="X23" s="12">
        <v>549</v>
      </c>
      <c r="Y23" s="120"/>
      <c r="Z23" s="39">
        <f t="shared" si="14"/>
        <v>549</v>
      </c>
      <c r="AA23" s="120">
        <f t="shared" si="15"/>
        <v>1098</v>
      </c>
      <c r="AB23" s="12">
        <v>1465</v>
      </c>
      <c r="AC23" s="113"/>
      <c r="AD23" s="13">
        <f t="shared" si="16"/>
        <v>1465</v>
      </c>
      <c r="AE23" s="345">
        <f t="shared" si="2"/>
        <v>-100</v>
      </c>
      <c r="AF23" s="113">
        <f>ROUND(AB23*$AT$425,0)</f>
        <v>1396</v>
      </c>
      <c r="AG23" s="113">
        <f t="shared" si="3"/>
        <v>0</v>
      </c>
      <c r="AH23" s="113">
        <f>AG23+AF23</f>
        <v>1396</v>
      </c>
      <c r="AI23" s="113"/>
      <c r="AJ23" s="13">
        <f t="shared" si="4"/>
        <v>-169</v>
      </c>
      <c r="AK23" s="13">
        <f t="shared" si="5"/>
        <v>0</v>
      </c>
      <c r="AL23" s="13">
        <f t="shared" si="6"/>
        <v>-169</v>
      </c>
      <c r="AM23" s="13"/>
      <c r="AN23" s="13"/>
      <c r="AO23" s="13"/>
      <c r="AP23" s="13">
        <f t="shared" si="17"/>
        <v>1396</v>
      </c>
      <c r="AQ23" s="13">
        <f t="shared" si="21"/>
        <v>0</v>
      </c>
      <c r="AR23" s="13">
        <f t="shared" si="22"/>
        <v>1396</v>
      </c>
      <c r="AS23" s="622"/>
      <c r="AT23" s="49"/>
      <c r="AU23" s="49"/>
      <c r="AV23" s="49"/>
      <c r="AW23" s="49"/>
      <c r="AX23" s="49"/>
      <c r="AY23" s="49"/>
      <c r="AZ23" s="1"/>
      <c r="BA23" s="1"/>
      <c r="BB23" s="1"/>
      <c r="BC23" s="1"/>
      <c r="BD23" s="1"/>
    </row>
    <row r="24" spans="1:56" s="14" customFormat="1" ht="48" hidden="1" customHeight="1">
      <c r="A24" s="8" t="s">
        <v>85</v>
      </c>
      <c r="B24" s="9" t="s">
        <v>0</v>
      </c>
      <c r="C24" s="9" t="s">
        <v>661</v>
      </c>
      <c r="D24" s="74" t="s">
        <v>1074</v>
      </c>
      <c r="E24" s="18">
        <v>4000</v>
      </c>
      <c r="F24" s="120"/>
      <c r="G24" s="39">
        <f t="shared" si="7"/>
        <v>4000</v>
      </c>
      <c r="H24" s="19">
        <v>3337</v>
      </c>
      <c r="I24" s="120"/>
      <c r="J24" s="39">
        <f t="shared" si="8"/>
        <v>3337</v>
      </c>
      <c r="K24" s="11">
        <f t="shared" si="9"/>
        <v>83.425000000000011</v>
      </c>
      <c r="L24" s="136">
        <v>3441</v>
      </c>
      <c r="M24" s="136"/>
      <c r="N24" s="120">
        <f t="shared" si="10"/>
        <v>3441</v>
      </c>
      <c r="O24" s="136">
        <v>792</v>
      </c>
      <c r="P24" s="120">
        <v>879</v>
      </c>
      <c r="Q24" s="120"/>
      <c r="R24" s="120">
        <f t="shared" si="11"/>
        <v>879</v>
      </c>
      <c r="S24" s="120">
        <f t="shared" si="12"/>
        <v>3516</v>
      </c>
      <c r="T24" s="39">
        <v>3441</v>
      </c>
      <c r="U24" s="120"/>
      <c r="V24" s="39">
        <f t="shared" si="13"/>
        <v>3441</v>
      </c>
      <c r="W24" s="39">
        <v>1785</v>
      </c>
      <c r="X24" s="12">
        <v>1953</v>
      </c>
      <c r="Y24" s="120"/>
      <c r="Z24" s="39">
        <f t="shared" si="14"/>
        <v>1953</v>
      </c>
      <c r="AA24" s="120">
        <f t="shared" si="15"/>
        <v>3906</v>
      </c>
      <c r="AB24" s="12">
        <v>4450</v>
      </c>
      <c r="AC24" s="113"/>
      <c r="AD24" s="13">
        <f t="shared" si="16"/>
        <v>4450</v>
      </c>
      <c r="AE24" s="345">
        <f t="shared" si="2"/>
        <v>1009</v>
      </c>
      <c r="AF24" s="113">
        <f>ROUND(AB24*$AT$938,0)</f>
        <v>4118</v>
      </c>
      <c r="AG24" s="113">
        <f t="shared" si="3"/>
        <v>0</v>
      </c>
      <c r="AH24" s="113">
        <f>AF24+AG24</f>
        <v>4118</v>
      </c>
      <c r="AI24" s="113"/>
      <c r="AJ24" s="13">
        <f t="shared" si="4"/>
        <v>677</v>
      </c>
      <c r="AK24" s="13">
        <f t="shared" si="5"/>
        <v>0</v>
      </c>
      <c r="AL24" s="13">
        <f t="shared" si="6"/>
        <v>677</v>
      </c>
      <c r="AM24" s="13"/>
      <c r="AN24" s="13"/>
      <c r="AO24" s="13"/>
      <c r="AP24" s="13">
        <f t="shared" si="17"/>
        <v>4118</v>
      </c>
      <c r="AQ24" s="13">
        <f t="shared" si="21"/>
        <v>0</v>
      </c>
      <c r="AR24" s="13">
        <f t="shared" si="22"/>
        <v>4118</v>
      </c>
      <c r="AS24" s="622"/>
      <c r="AT24" s="49"/>
      <c r="AU24" s="49"/>
      <c r="AV24" s="49"/>
      <c r="AW24" s="49"/>
      <c r="AX24" s="49"/>
      <c r="AY24" s="49"/>
      <c r="AZ24" s="1"/>
      <c r="BA24" s="1"/>
      <c r="BB24" s="1"/>
      <c r="BC24" s="1"/>
      <c r="BD24" s="1"/>
    </row>
    <row r="25" spans="1:56" s="14" customFormat="1" ht="36" hidden="1" customHeight="1">
      <c r="A25" s="8" t="s">
        <v>86</v>
      </c>
      <c r="B25" s="9" t="s">
        <v>0</v>
      </c>
      <c r="C25" s="9" t="s">
        <v>662</v>
      </c>
      <c r="D25" s="74" t="s">
        <v>1029</v>
      </c>
      <c r="E25" s="10">
        <v>1900</v>
      </c>
      <c r="F25" s="120"/>
      <c r="G25" s="39">
        <f t="shared" si="7"/>
        <v>1900</v>
      </c>
      <c r="H25" s="10">
        <v>1979</v>
      </c>
      <c r="I25" s="120"/>
      <c r="J25" s="39">
        <f t="shared" si="8"/>
        <v>1979</v>
      </c>
      <c r="K25" s="11">
        <f t="shared" si="9"/>
        <v>104.15789473684211</v>
      </c>
      <c r="L25" s="136">
        <v>1800</v>
      </c>
      <c r="M25" s="136"/>
      <c r="N25" s="120">
        <f t="shared" si="10"/>
        <v>1800</v>
      </c>
      <c r="O25" s="136">
        <v>476</v>
      </c>
      <c r="P25" s="120">
        <v>476</v>
      </c>
      <c r="Q25" s="120"/>
      <c r="R25" s="120">
        <f t="shared" si="11"/>
        <v>476</v>
      </c>
      <c r="S25" s="120">
        <f t="shared" si="12"/>
        <v>1904</v>
      </c>
      <c r="T25" s="39">
        <v>1800</v>
      </c>
      <c r="U25" s="120"/>
      <c r="V25" s="39">
        <f t="shared" si="13"/>
        <v>1800</v>
      </c>
      <c r="W25" s="39">
        <v>920</v>
      </c>
      <c r="X25" s="12">
        <v>922</v>
      </c>
      <c r="Y25" s="120"/>
      <c r="Z25" s="39">
        <f t="shared" si="14"/>
        <v>922</v>
      </c>
      <c r="AA25" s="120">
        <f t="shared" si="15"/>
        <v>1844</v>
      </c>
      <c r="AB25" s="12">
        <v>1900</v>
      </c>
      <c r="AC25" s="113"/>
      <c r="AD25" s="13">
        <f t="shared" si="16"/>
        <v>1900</v>
      </c>
      <c r="AE25" s="345">
        <f t="shared" si="2"/>
        <v>100</v>
      </c>
      <c r="AF25" s="113">
        <f>ROUND(AB25*$AT$945,0)</f>
        <v>1810</v>
      </c>
      <c r="AG25" s="113">
        <f t="shared" si="3"/>
        <v>0</v>
      </c>
      <c r="AH25" s="113">
        <f>AG25+AF25</f>
        <v>1810</v>
      </c>
      <c r="AI25" s="113"/>
      <c r="AJ25" s="13">
        <f t="shared" si="4"/>
        <v>10</v>
      </c>
      <c r="AK25" s="13">
        <f t="shared" si="5"/>
        <v>0</v>
      </c>
      <c r="AL25" s="13">
        <f t="shared" si="6"/>
        <v>10</v>
      </c>
      <c r="AM25" s="13"/>
      <c r="AN25" s="13"/>
      <c r="AO25" s="13"/>
      <c r="AP25" s="13">
        <f t="shared" si="17"/>
        <v>1810</v>
      </c>
      <c r="AQ25" s="13">
        <f t="shared" si="21"/>
        <v>0</v>
      </c>
      <c r="AR25" s="13">
        <f t="shared" si="22"/>
        <v>1810</v>
      </c>
      <c r="AS25" s="622"/>
      <c r="AT25" s="49"/>
      <c r="AU25" s="49"/>
      <c r="AV25" s="49"/>
      <c r="AW25" s="49"/>
      <c r="AX25" s="49"/>
      <c r="AY25" s="49"/>
      <c r="AZ25" s="1"/>
      <c r="BA25" s="1"/>
      <c r="BB25" s="1"/>
      <c r="BC25" s="1"/>
      <c r="BD25" s="1"/>
    </row>
    <row r="26" spans="1:56" s="14" customFormat="1" ht="60" hidden="1" customHeight="1">
      <c r="A26" s="8" t="s">
        <v>87</v>
      </c>
      <c r="B26" s="9" t="s">
        <v>0</v>
      </c>
      <c r="C26" s="9" t="s">
        <v>663</v>
      </c>
      <c r="D26" s="74" t="s">
        <v>1030</v>
      </c>
      <c r="E26" s="10">
        <v>145</v>
      </c>
      <c r="F26" s="120"/>
      <c r="G26" s="39">
        <f t="shared" si="7"/>
        <v>145</v>
      </c>
      <c r="H26" s="10">
        <v>91</v>
      </c>
      <c r="I26" s="120"/>
      <c r="J26" s="39">
        <f t="shared" si="8"/>
        <v>91</v>
      </c>
      <c r="K26" s="11">
        <f t="shared" si="9"/>
        <v>62.758620689655174</v>
      </c>
      <c r="L26" s="136">
        <v>100</v>
      </c>
      <c r="M26" s="136"/>
      <c r="N26" s="120">
        <f t="shared" si="10"/>
        <v>100</v>
      </c>
      <c r="O26" s="136">
        <v>17</v>
      </c>
      <c r="P26" s="120">
        <v>19</v>
      </c>
      <c r="Q26" s="120"/>
      <c r="R26" s="120">
        <f t="shared" si="11"/>
        <v>19</v>
      </c>
      <c r="S26" s="120">
        <f t="shared" si="12"/>
        <v>76</v>
      </c>
      <c r="T26" s="39">
        <v>100</v>
      </c>
      <c r="U26" s="120"/>
      <c r="V26" s="39">
        <f t="shared" si="13"/>
        <v>100</v>
      </c>
      <c r="W26" s="39">
        <v>40</v>
      </c>
      <c r="X26" s="12">
        <v>42</v>
      </c>
      <c r="Y26" s="120"/>
      <c r="Z26" s="39">
        <f t="shared" si="14"/>
        <v>42</v>
      </c>
      <c r="AA26" s="120">
        <f t="shared" si="15"/>
        <v>84</v>
      </c>
      <c r="AB26" s="12">
        <v>98</v>
      </c>
      <c r="AC26" s="113"/>
      <c r="AD26" s="13">
        <f t="shared" si="16"/>
        <v>98</v>
      </c>
      <c r="AE26" s="345">
        <f t="shared" si="2"/>
        <v>-2</v>
      </c>
      <c r="AF26" s="113">
        <f>ROUND(AB26*$AT$872,0)</f>
        <v>95</v>
      </c>
      <c r="AG26" s="113">
        <f t="shared" si="3"/>
        <v>0</v>
      </c>
      <c r="AH26" s="113">
        <f>AF26+AG26</f>
        <v>95</v>
      </c>
      <c r="AI26" s="113"/>
      <c r="AJ26" s="13">
        <f t="shared" si="4"/>
        <v>-5</v>
      </c>
      <c r="AK26" s="13">
        <f t="shared" si="5"/>
        <v>0</v>
      </c>
      <c r="AL26" s="13">
        <f t="shared" si="6"/>
        <v>-5</v>
      </c>
      <c r="AM26" s="13"/>
      <c r="AN26" s="13"/>
      <c r="AO26" s="13"/>
      <c r="AP26" s="13">
        <f t="shared" si="17"/>
        <v>95</v>
      </c>
      <c r="AQ26" s="13">
        <f t="shared" si="21"/>
        <v>0</v>
      </c>
      <c r="AR26" s="13">
        <f t="shared" si="22"/>
        <v>95</v>
      </c>
      <c r="AS26" s="622"/>
      <c r="AT26" s="49"/>
      <c r="AU26" s="49"/>
      <c r="AV26" s="49"/>
      <c r="AW26" s="49"/>
      <c r="AX26" s="49"/>
      <c r="AY26" s="49"/>
      <c r="AZ26" s="1"/>
      <c r="BA26" s="1"/>
      <c r="BB26" s="1"/>
      <c r="BC26" s="1"/>
      <c r="BD26" s="1"/>
    </row>
    <row r="27" spans="1:56" s="14" customFormat="1" ht="48" hidden="1" customHeight="1">
      <c r="A27" s="8" t="s">
        <v>88</v>
      </c>
      <c r="B27" s="9" t="s">
        <v>0</v>
      </c>
      <c r="C27" s="9" t="s">
        <v>675</v>
      </c>
      <c r="D27" s="74" t="s">
        <v>1031</v>
      </c>
      <c r="E27" s="10">
        <v>560</v>
      </c>
      <c r="F27" s="120"/>
      <c r="G27" s="39">
        <f t="shared" si="7"/>
        <v>560</v>
      </c>
      <c r="H27" s="10">
        <v>467</v>
      </c>
      <c r="I27" s="120"/>
      <c r="J27" s="39">
        <f t="shared" si="8"/>
        <v>467</v>
      </c>
      <c r="K27" s="11">
        <f t="shared" si="9"/>
        <v>83.392857142857153</v>
      </c>
      <c r="L27" s="136">
        <v>470</v>
      </c>
      <c r="M27" s="136"/>
      <c r="N27" s="120">
        <f t="shared" si="10"/>
        <v>470</v>
      </c>
      <c r="O27" s="136">
        <v>97</v>
      </c>
      <c r="P27" s="120">
        <v>97</v>
      </c>
      <c r="Q27" s="120"/>
      <c r="R27" s="120">
        <f t="shared" si="11"/>
        <v>97</v>
      </c>
      <c r="S27" s="120">
        <f t="shared" si="12"/>
        <v>388</v>
      </c>
      <c r="T27" s="39">
        <v>470</v>
      </c>
      <c r="U27" s="120"/>
      <c r="V27" s="39">
        <f t="shared" si="13"/>
        <v>470</v>
      </c>
      <c r="W27" s="39">
        <v>201</v>
      </c>
      <c r="X27" s="12">
        <v>201</v>
      </c>
      <c r="Y27" s="120"/>
      <c r="Z27" s="39">
        <f t="shared" si="14"/>
        <v>201</v>
      </c>
      <c r="AA27" s="120">
        <f t="shared" si="15"/>
        <v>402</v>
      </c>
      <c r="AB27" s="12">
        <v>470</v>
      </c>
      <c r="AC27" s="113"/>
      <c r="AD27" s="13">
        <f t="shared" si="16"/>
        <v>470</v>
      </c>
      <c r="AE27" s="345">
        <f t="shared" si="2"/>
        <v>0</v>
      </c>
      <c r="AF27" s="13">
        <f>ROUND(AB27*$AT$1022,0)</f>
        <v>367</v>
      </c>
      <c r="AG27" s="113">
        <f t="shared" si="3"/>
        <v>0</v>
      </c>
      <c r="AH27" s="13">
        <f>AG27+AF27</f>
        <v>367</v>
      </c>
      <c r="AI27" s="13"/>
      <c r="AJ27" s="13">
        <f t="shared" si="4"/>
        <v>-103</v>
      </c>
      <c r="AK27" s="13">
        <f t="shared" si="5"/>
        <v>0</v>
      </c>
      <c r="AL27" s="13">
        <f t="shared" si="6"/>
        <v>-103</v>
      </c>
      <c r="AM27" s="13">
        <f>AF27</f>
        <v>367</v>
      </c>
      <c r="AN27" s="13">
        <f>AG27</f>
        <v>0</v>
      </c>
      <c r="AO27" s="13">
        <f>AH27</f>
        <v>367</v>
      </c>
      <c r="AP27" s="13"/>
      <c r="AQ27" s="13"/>
      <c r="AR27" s="13"/>
      <c r="AS27" s="622"/>
      <c r="AT27" s="49"/>
      <c r="AU27" s="49"/>
      <c r="AV27" s="49"/>
      <c r="AW27" s="49"/>
      <c r="AX27" s="49"/>
      <c r="AY27" s="49"/>
      <c r="AZ27" s="1"/>
      <c r="BA27" s="1"/>
      <c r="BB27" s="1"/>
      <c r="BC27" s="1"/>
      <c r="BD27" s="1"/>
    </row>
    <row r="28" spans="1:56" s="14" customFormat="1" ht="60" hidden="1" customHeight="1">
      <c r="A28" s="8" t="s">
        <v>89</v>
      </c>
      <c r="B28" s="9" t="s">
        <v>0</v>
      </c>
      <c r="C28" s="9" t="s">
        <v>663</v>
      </c>
      <c r="D28" s="74" t="s">
        <v>1032</v>
      </c>
      <c r="E28" s="10">
        <v>19</v>
      </c>
      <c r="F28" s="120"/>
      <c r="G28" s="39">
        <f t="shared" si="7"/>
        <v>19</v>
      </c>
      <c r="H28" s="10">
        <v>25</v>
      </c>
      <c r="I28" s="120"/>
      <c r="J28" s="39">
        <f t="shared" si="8"/>
        <v>25</v>
      </c>
      <c r="K28" s="11">
        <f t="shared" si="9"/>
        <v>131.57894736842107</v>
      </c>
      <c r="L28" s="136">
        <v>38</v>
      </c>
      <c r="M28" s="136"/>
      <c r="N28" s="120">
        <f t="shared" si="10"/>
        <v>38</v>
      </c>
      <c r="O28" s="136">
        <v>7</v>
      </c>
      <c r="P28" s="120">
        <v>7</v>
      </c>
      <c r="Q28" s="120"/>
      <c r="R28" s="120">
        <f t="shared" si="11"/>
        <v>7</v>
      </c>
      <c r="S28" s="120">
        <f t="shared" si="12"/>
        <v>28</v>
      </c>
      <c r="T28" s="39">
        <v>38</v>
      </c>
      <c r="U28" s="120"/>
      <c r="V28" s="39">
        <f t="shared" si="13"/>
        <v>38</v>
      </c>
      <c r="W28" s="39">
        <v>9</v>
      </c>
      <c r="X28" s="12">
        <v>9</v>
      </c>
      <c r="Y28" s="120"/>
      <c r="Z28" s="39">
        <f t="shared" si="14"/>
        <v>9</v>
      </c>
      <c r="AA28" s="120">
        <f t="shared" si="15"/>
        <v>18</v>
      </c>
      <c r="AB28" s="12">
        <v>12</v>
      </c>
      <c r="AC28" s="113"/>
      <c r="AD28" s="13">
        <f t="shared" si="16"/>
        <v>12</v>
      </c>
      <c r="AE28" s="345">
        <f t="shared" si="2"/>
        <v>-26</v>
      </c>
      <c r="AF28" s="113">
        <f>ROUND(AB28*$AT$807,0)</f>
        <v>11</v>
      </c>
      <c r="AG28" s="113">
        <f t="shared" si="3"/>
        <v>0</v>
      </c>
      <c r="AH28" s="113">
        <f>AG28+AF28</f>
        <v>11</v>
      </c>
      <c r="AI28" s="113"/>
      <c r="AJ28" s="13">
        <f t="shared" si="4"/>
        <v>-27</v>
      </c>
      <c r="AK28" s="13">
        <f t="shared" si="5"/>
        <v>0</v>
      </c>
      <c r="AL28" s="13">
        <f t="shared" si="6"/>
        <v>-27</v>
      </c>
      <c r="AM28" s="13"/>
      <c r="AN28" s="13"/>
      <c r="AO28" s="13"/>
      <c r="AP28" s="13">
        <f>AF28</f>
        <v>11</v>
      </c>
      <c r="AQ28" s="13">
        <f t="shared" ref="AQ28:AQ30" si="23">AG28</f>
        <v>0</v>
      </c>
      <c r="AR28" s="13">
        <f t="shared" ref="AR28:AR30" si="24">AH28</f>
        <v>11</v>
      </c>
      <c r="AS28" s="622"/>
      <c r="AT28" s="49"/>
      <c r="AU28" s="49"/>
      <c r="AV28" s="49"/>
      <c r="AW28" s="49"/>
      <c r="AX28" s="49"/>
      <c r="AY28" s="49"/>
      <c r="AZ28" s="1"/>
      <c r="BA28" s="1"/>
      <c r="BB28" s="1"/>
      <c r="BC28" s="1"/>
      <c r="BD28" s="1"/>
    </row>
    <row r="29" spans="1:56" s="14" customFormat="1" ht="60" hidden="1" customHeight="1">
      <c r="A29" s="8" t="s">
        <v>90</v>
      </c>
      <c r="B29" s="9" t="s">
        <v>0</v>
      </c>
      <c r="C29" s="9" t="s">
        <v>663</v>
      </c>
      <c r="D29" s="74" t="s">
        <v>1033</v>
      </c>
      <c r="E29" s="10">
        <v>180</v>
      </c>
      <c r="F29" s="120"/>
      <c r="G29" s="39">
        <f t="shared" si="7"/>
        <v>180</v>
      </c>
      <c r="H29" s="10">
        <v>135</v>
      </c>
      <c r="I29" s="120"/>
      <c r="J29" s="39">
        <f t="shared" si="8"/>
        <v>135</v>
      </c>
      <c r="K29" s="11">
        <f t="shared" si="9"/>
        <v>75</v>
      </c>
      <c r="L29" s="136">
        <v>125</v>
      </c>
      <c r="M29" s="136"/>
      <c r="N29" s="120">
        <f t="shared" si="10"/>
        <v>125</v>
      </c>
      <c r="O29" s="136">
        <v>23</v>
      </c>
      <c r="P29" s="120">
        <v>23</v>
      </c>
      <c r="Q29" s="120"/>
      <c r="R29" s="120">
        <f t="shared" si="11"/>
        <v>23</v>
      </c>
      <c r="S29" s="120">
        <f t="shared" si="12"/>
        <v>92</v>
      </c>
      <c r="T29" s="39">
        <v>125</v>
      </c>
      <c r="U29" s="120"/>
      <c r="V29" s="39">
        <f t="shared" si="13"/>
        <v>125</v>
      </c>
      <c r="W29" s="39">
        <v>64</v>
      </c>
      <c r="X29" s="12">
        <v>64</v>
      </c>
      <c r="Y29" s="120"/>
      <c r="Z29" s="39">
        <f t="shared" si="14"/>
        <v>64</v>
      </c>
      <c r="AA29" s="120">
        <f t="shared" si="15"/>
        <v>128</v>
      </c>
      <c r="AB29" s="12">
        <v>125</v>
      </c>
      <c r="AC29" s="113"/>
      <c r="AD29" s="13">
        <f t="shared" si="16"/>
        <v>125</v>
      </c>
      <c r="AE29" s="345">
        <f t="shared" si="2"/>
        <v>0</v>
      </c>
      <c r="AF29" s="113">
        <f>ROUND(AB29*$AT$808,)+1</f>
        <v>120</v>
      </c>
      <c r="AG29" s="113">
        <f t="shared" si="3"/>
        <v>0</v>
      </c>
      <c r="AH29" s="113">
        <f>AG29+AF29</f>
        <v>120</v>
      </c>
      <c r="AI29" s="113"/>
      <c r="AJ29" s="13">
        <f t="shared" si="4"/>
        <v>-5</v>
      </c>
      <c r="AK29" s="13">
        <f t="shared" si="5"/>
        <v>0</v>
      </c>
      <c r="AL29" s="13">
        <f t="shared" si="6"/>
        <v>-5</v>
      </c>
      <c r="AM29" s="13"/>
      <c r="AN29" s="13"/>
      <c r="AO29" s="13"/>
      <c r="AP29" s="13">
        <f>AF29</f>
        <v>120</v>
      </c>
      <c r="AQ29" s="13">
        <f t="shared" si="23"/>
        <v>0</v>
      </c>
      <c r="AR29" s="13">
        <f t="shared" si="24"/>
        <v>120</v>
      </c>
      <c r="AS29" s="622"/>
      <c r="AT29" s="49"/>
      <c r="AU29" s="49"/>
      <c r="AV29" s="49"/>
      <c r="AW29" s="49"/>
      <c r="AX29" s="49"/>
      <c r="AY29" s="49"/>
      <c r="AZ29" s="1"/>
      <c r="BA29" s="1"/>
      <c r="BB29" s="1"/>
      <c r="BC29" s="1"/>
      <c r="BD29" s="1"/>
    </row>
    <row r="30" spans="1:56" ht="48" hidden="1" customHeight="1">
      <c r="A30" s="8" t="s">
        <v>91</v>
      </c>
      <c r="B30" s="9" t="s">
        <v>0</v>
      </c>
      <c r="C30" s="9" t="s">
        <v>663</v>
      </c>
      <c r="D30" s="74" t="s">
        <v>1034</v>
      </c>
      <c r="E30" s="10">
        <v>500</v>
      </c>
      <c r="F30" s="127"/>
      <c r="G30" s="39">
        <f t="shared" si="7"/>
        <v>500</v>
      </c>
      <c r="H30" s="10">
        <v>453</v>
      </c>
      <c r="I30" s="127"/>
      <c r="J30" s="39">
        <f t="shared" si="8"/>
        <v>453</v>
      </c>
      <c r="K30" s="11">
        <f t="shared" si="9"/>
        <v>90.600000000000009</v>
      </c>
      <c r="L30" s="136">
        <v>469</v>
      </c>
      <c r="M30" s="136"/>
      <c r="N30" s="120">
        <f t="shared" si="10"/>
        <v>469</v>
      </c>
      <c r="O30" s="136">
        <v>120</v>
      </c>
      <c r="P30" s="120">
        <v>127</v>
      </c>
      <c r="Q30" s="120"/>
      <c r="R30" s="120">
        <f t="shared" si="11"/>
        <v>127</v>
      </c>
      <c r="S30" s="120">
        <f t="shared" si="12"/>
        <v>508</v>
      </c>
      <c r="T30" s="39">
        <v>469</v>
      </c>
      <c r="U30" s="136"/>
      <c r="V30" s="39">
        <f t="shared" si="13"/>
        <v>469</v>
      </c>
      <c r="W30" s="39">
        <v>235</v>
      </c>
      <c r="X30" s="12">
        <v>243</v>
      </c>
      <c r="Y30" s="136"/>
      <c r="Z30" s="39">
        <f t="shared" si="14"/>
        <v>243</v>
      </c>
      <c r="AA30" s="120">
        <f t="shared" si="15"/>
        <v>486</v>
      </c>
      <c r="AB30" s="12">
        <v>469</v>
      </c>
      <c r="AC30" s="113"/>
      <c r="AD30" s="13">
        <f t="shared" si="16"/>
        <v>469</v>
      </c>
      <c r="AE30" s="345">
        <f t="shared" si="2"/>
        <v>0</v>
      </c>
      <c r="AF30" s="113">
        <f>ROUND(AB30*$AT$965,0)</f>
        <v>464</v>
      </c>
      <c r="AG30" s="113">
        <f t="shared" si="3"/>
        <v>0</v>
      </c>
      <c r="AH30" s="113">
        <f>AG30+AF30</f>
        <v>464</v>
      </c>
      <c r="AI30" s="113"/>
      <c r="AJ30" s="13">
        <f t="shared" si="4"/>
        <v>-5</v>
      </c>
      <c r="AK30" s="13">
        <f t="shared" si="5"/>
        <v>0</v>
      </c>
      <c r="AL30" s="13">
        <f t="shared" si="6"/>
        <v>-5</v>
      </c>
      <c r="AM30" s="13"/>
      <c r="AN30" s="13"/>
      <c r="AO30" s="13"/>
      <c r="AP30" s="13">
        <f>AF30</f>
        <v>464</v>
      </c>
      <c r="AQ30" s="13">
        <f t="shared" si="23"/>
        <v>0</v>
      </c>
      <c r="AR30" s="13">
        <f t="shared" si="24"/>
        <v>464</v>
      </c>
      <c r="AS30" s="622"/>
    </row>
    <row r="31" spans="1:56" ht="48" hidden="1" customHeight="1">
      <c r="A31" s="8" t="s">
        <v>92</v>
      </c>
      <c r="B31" s="9" t="s">
        <v>0</v>
      </c>
      <c r="C31" s="9" t="s">
        <v>671</v>
      </c>
      <c r="D31" s="74" t="s">
        <v>1035</v>
      </c>
      <c r="E31" s="10">
        <v>590</v>
      </c>
      <c r="F31" s="127"/>
      <c r="G31" s="39">
        <f t="shared" si="7"/>
        <v>590</v>
      </c>
      <c r="H31" s="10">
        <v>476</v>
      </c>
      <c r="I31" s="127"/>
      <c r="J31" s="39">
        <f t="shared" si="8"/>
        <v>476</v>
      </c>
      <c r="K31" s="11">
        <f t="shared" si="9"/>
        <v>80.677966101694921</v>
      </c>
      <c r="L31" s="136">
        <v>490</v>
      </c>
      <c r="M31" s="136"/>
      <c r="N31" s="120">
        <f t="shared" si="10"/>
        <v>490</v>
      </c>
      <c r="O31" s="136">
        <v>100</v>
      </c>
      <c r="P31" s="136">
        <v>102</v>
      </c>
      <c r="Q31" s="136"/>
      <c r="R31" s="120">
        <f t="shared" si="11"/>
        <v>102</v>
      </c>
      <c r="S31" s="120">
        <f t="shared" si="12"/>
        <v>408</v>
      </c>
      <c r="T31" s="39">
        <v>490</v>
      </c>
      <c r="U31" s="136"/>
      <c r="V31" s="39">
        <f t="shared" si="13"/>
        <v>490</v>
      </c>
      <c r="W31" s="39">
        <v>176</v>
      </c>
      <c r="X31" s="12">
        <v>180</v>
      </c>
      <c r="Y31" s="136"/>
      <c r="Z31" s="39">
        <f t="shared" si="14"/>
        <v>180</v>
      </c>
      <c r="AA31" s="120">
        <f t="shared" si="15"/>
        <v>360</v>
      </c>
      <c r="AB31" s="12">
        <v>550</v>
      </c>
      <c r="AC31" s="113"/>
      <c r="AD31" s="13">
        <f t="shared" si="16"/>
        <v>550</v>
      </c>
      <c r="AE31" s="345">
        <f t="shared" si="2"/>
        <v>60</v>
      </c>
      <c r="AF31" s="113">
        <f>ROUND(AB31*$AT$1021,0)</f>
        <v>420</v>
      </c>
      <c r="AG31" s="113">
        <f t="shared" si="3"/>
        <v>0</v>
      </c>
      <c r="AH31" s="113">
        <f>AF31+AG31</f>
        <v>420</v>
      </c>
      <c r="AI31" s="113"/>
      <c r="AJ31" s="13">
        <f t="shared" si="4"/>
        <v>-70</v>
      </c>
      <c r="AK31" s="13">
        <f t="shared" si="5"/>
        <v>0</v>
      </c>
      <c r="AL31" s="13">
        <f t="shared" si="6"/>
        <v>-70</v>
      </c>
      <c r="AM31" s="13">
        <f>AF31</f>
        <v>420</v>
      </c>
      <c r="AN31" s="13">
        <f>AG31</f>
        <v>0</v>
      </c>
      <c r="AO31" s="13">
        <f>AH31</f>
        <v>420</v>
      </c>
      <c r="AP31" s="13"/>
      <c r="AQ31" s="13"/>
      <c r="AR31" s="13"/>
      <c r="AS31" s="622"/>
    </row>
    <row r="32" spans="1:56" ht="60" hidden="1" customHeight="1">
      <c r="A32" s="8" t="s">
        <v>93</v>
      </c>
      <c r="B32" s="9" t="s">
        <v>0</v>
      </c>
      <c r="C32" s="9" t="s">
        <v>663</v>
      </c>
      <c r="D32" s="74" t="s">
        <v>1036</v>
      </c>
      <c r="E32" s="10">
        <v>170</v>
      </c>
      <c r="F32" s="127"/>
      <c r="G32" s="39">
        <f t="shared" si="7"/>
        <v>170</v>
      </c>
      <c r="H32" s="10">
        <v>22</v>
      </c>
      <c r="I32" s="127"/>
      <c r="J32" s="39">
        <f t="shared" si="8"/>
        <v>22</v>
      </c>
      <c r="K32" s="11">
        <f t="shared" si="9"/>
        <v>12.941176470588237</v>
      </c>
      <c r="L32" s="136">
        <v>5</v>
      </c>
      <c r="M32" s="136"/>
      <c r="N32" s="120">
        <f t="shared" si="10"/>
        <v>5</v>
      </c>
      <c r="O32" s="136">
        <v>0</v>
      </c>
      <c r="P32" s="120">
        <v>0</v>
      </c>
      <c r="Q32" s="120"/>
      <c r="R32" s="120">
        <f t="shared" si="11"/>
        <v>0</v>
      </c>
      <c r="S32" s="120">
        <f t="shared" si="12"/>
        <v>0</v>
      </c>
      <c r="T32" s="39">
        <v>5</v>
      </c>
      <c r="U32" s="136"/>
      <c r="V32" s="39">
        <f t="shared" si="13"/>
        <v>5</v>
      </c>
      <c r="W32" s="39">
        <v>0</v>
      </c>
      <c r="X32" s="12"/>
      <c r="Y32" s="136"/>
      <c r="Z32" s="39">
        <f t="shared" si="14"/>
        <v>0</v>
      </c>
      <c r="AA32" s="120">
        <f t="shared" si="15"/>
        <v>0</v>
      </c>
      <c r="AB32" s="12">
        <v>3</v>
      </c>
      <c r="AC32" s="113"/>
      <c r="AD32" s="13">
        <f t="shared" si="16"/>
        <v>3</v>
      </c>
      <c r="AE32" s="345">
        <f t="shared" si="2"/>
        <v>-2</v>
      </c>
      <c r="AF32" s="113">
        <f>ROUND(AB32*$AU$1006,0)</f>
        <v>3</v>
      </c>
      <c r="AG32" s="113">
        <f t="shared" si="3"/>
        <v>0</v>
      </c>
      <c r="AH32" s="113">
        <f t="shared" ref="AH32:AH38" si="25">AG32+AF32</f>
        <v>3</v>
      </c>
      <c r="AI32" s="113"/>
      <c r="AJ32" s="13">
        <f t="shared" si="4"/>
        <v>-2</v>
      </c>
      <c r="AK32" s="13">
        <f t="shared" si="5"/>
        <v>0</v>
      </c>
      <c r="AL32" s="13">
        <f t="shared" si="6"/>
        <v>-2</v>
      </c>
      <c r="AM32" s="13"/>
      <c r="AN32" s="13"/>
      <c r="AO32" s="13"/>
      <c r="AP32" s="13">
        <f>AF32</f>
        <v>3</v>
      </c>
      <c r="AQ32" s="13">
        <f t="shared" ref="AQ32" si="26">AG32</f>
        <v>0</v>
      </c>
      <c r="AR32" s="13">
        <f t="shared" ref="AR32" si="27">AH32</f>
        <v>3</v>
      </c>
      <c r="AS32" s="622"/>
      <c r="AT32" s="621">
        <f>AF32-L32</f>
        <v>-2</v>
      </c>
    </row>
    <row r="33" spans="1:56" ht="48" hidden="1" customHeight="1">
      <c r="A33" s="8" t="s">
        <v>94</v>
      </c>
      <c r="B33" s="9" t="s">
        <v>0</v>
      </c>
      <c r="C33" s="9" t="s">
        <v>674</v>
      </c>
      <c r="D33" s="74" t="s">
        <v>1037</v>
      </c>
      <c r="E33" s="10">
        <v>180</v>
      </c>
      <c r="F33" s="127"/>
      <c r="G33" s="39">
        <f t="shared" si="7"/>
        <v>180</v>
      </c>
      <c r="H33" s="10">
        <v>171</v>
      </c>
      <c r="I33" s="127"/>
      <c r="J33" s="39">
        <f t="shared" si="8"/>
        <v>171</v>
      </c>
      <c r="K33" s="11">
        <f t="shared" si="9"/>
        <v>95</v>
      </c>
      <c r="L33" s="136">
        <v>160</v>
      </c>
      <c r="M33" s="136"/>
      <c r="N33" s="120">
        <f t="shared" si="10"/>
        <v>160</v>
      </c>
      <c r="O33" s="136">
        <v>26</v>
      </c>
      <c r="P33" s="136">
        <v>26</v>
      </c>
      <c r="Q33" s="136"/>
      <c r="R33" s="120">
        <f t="shared" si="11"/>
        <v>26</v>
      </c>
      <c r="S33" s="120">
        <f t="shared" si="12"/>
        <v>104</v>
      </c>
      <c r="T33" s="39">
        <v>160</v>
      </c>
      <c r="U33" s="136"/>
      <c r="V33" s="39">
        <f t="shared" si="13"/>
        <v>160</v>
      </c>
      <c r="W33" s="39">
        <v>52</v>
      </c>
      <c r="X33" s="12">
        <v>52</v>
      </c>
      <c r="Y33" s="136"/>
      <c r="Z33" s="39">
        <f t="shared" si="14"/>
        <v>52</v>
      </c>
      <c r="AA33" s="120">
        <f t="shared" si="15"/>
        <v>104</v>
      </c>
      <c r="AB33" s="12">
        <v>180</v>
      </c>
      <c r="AC33" s="113"/>
      <c r="AD33" s="13">
        <f t="shared" si="16"/>
        <v>180</v>
      </c>
      <c r="AE33" s="345">
        <f t="shared" si="2"/>
        <v>20</v>
      </c>
      <c r="AF33" s="113">
        <f>ROUND(AB33*$AT$1020,0)</f>
        <v>137</v>
      </c>
      <c r="AG33" s="113">
        <f t="shared" si="3"/>
        <v>0</v>
      </c>
      <c r="AH33" s="113">
        <f t="shared" si="25"/>
        <v>137</v>
      </c>
      <c r="AI33" s="113"/>
      <c r="AJ33" s="13">
        <f t="shared" si="4"/>
        <v>-23</v>
      </c>
      <c r="AK33" s="13">
        <f t="shared" si="5"/>
        <v>0</v>
      </c>
      <c r="AL33" s="13">
        <f t="shared" si="6"/>
        <v>-23</v>
      </c>
      <c r="AM33" s="13">
        <f>AF33</f>
        <v>137</v>
      </c>
      <c r="AN33" s="13">
        <f>AG33</f>
        <v>0</v>
      </c>
      <c r="AO33" s="13">
        <f>AH33</f>
        <v>137</v>
      </c>
      <c r="AP33" s="13"/>
      <c r="AQ33" s="13"/>
      <c r="AR33" s="13"/>
      <c r="AS33" s="622"/>
    </row>
    <row r="34" spans="1:56" ht="60" hidden="1" customHeight="1">
      <c r="A34" s="8" t="s">
        <v>95</v>
      </c>
      <c r="B34" s="9" t="s">
        <v>0</v>
      </c>
      <c r="C34" s="9" t="s">
        <v>672</v>
      </c>
      <c r="D34" s="74" t="s">
        <v>1038</v>
      </c>
      <c r="E34" s="10">
        <v>700</v>
      </c>
      <c r="F34" s="127"/>
      <c r="G34" s="39">
        <f t="shared" si="7"/>
        <v>700</v>
      </c>
      <c r="H34" s="10">
        <v>592</v>
      </c>
      <c r="I34" s="127"/>
      <c r="J34" s="39">
        <f t="shared" si="8"/>
        <v>592</v>
      </c>
      <c r="K34" s="11">
        <f t="shared" si="9"/>
        <v>84.571428571428569</v>
      </c>
      <c r="L34" s="136">
        <v>590</v>
      </c>
      <c r="M34" s="136"/>
      <c r="N34" s="120">
        <f t="shared" si="10"/>
        <v>590</v>
      </c>
      <c r="O34" s="136">
        <v>146</v>
      </c>
      <c r="P34" s="136">
        <v>147</v>
      </c>
      <c r="Q34" s="136"/>
      <c r="R34" s="120">
        <f t="shared" si="11"/>
        <v>147</v>
      </c>
      <c r="S34" s="120">
        <f t="shared" si="12"/>
        <v>588</v>
      </c>
      <c r="T34" s="39">
        <v>590</v>
      </c>
      <c r="U34" s="136"/>
      <c r="V34" s="39">
        <f t="shared" si="13"/>
        <v>590</v>
      </c>
      <c r="W34" s="39">
        <v>288</v>
      </c>
      <c r="X34" s="12">
        <v>295</v>
      </c>
      <c r="Y34" s="136"/>
      <c r="Z34" s="39">
        <f t="shared" si="14"/>
        <v>295</v>
      </c>
      <c r="AA34" s="120">
        <f t="shared" si="15"/>
        <v>590</v>
      </c>
      <c r="AB34" s="12">
        <v>594</v>
      </c>
      <c r="AC34" s="113"/>
      <c r="AD34" s="13">
        <f t="shared" si="16"/>
        <v>594</v>
      </c>
      <c r="AE34" s="345">
        <f t="shared" si="2"/>
        <v>4</v>
      </c>
      <c r="AF34" s="113">
        <f>ROUND(AB34*$AT$955,0)</f>
        <v>580</v>
      </c>
      <c r="AG34" s="113">
        <f t="shared" si="3"/>
        <v>0</v>
      </c>
      <c r="AH34" s="113">
        <f t="shared" si="25"/>
        <v>580</v>
      </c>
      <c r="AI34" s="113"/>
      <c r="AJ34" s="13">
        <f t="shared" si="4"/>
        <v>-10</v>
      </c>
      <c r="AK34" s="13">
        <f t="shared" si="5"/>
        <v>0</v>
      </c>
      <c r="AL34" s="13">
        <f t="shared" si="6"/>
        <v>-10</v>
      </c>
      <c r="AM34" s="13"/>
      <c r="AN34" s="13"/>
      <c r="AO34" s="13"/>
      <c r="AP34" s="13">
        <f>AF34</f>
        <v>580</v>
      </c>
      <c r="AQ34" s="13">
        <f t="shared" ref="AQ34:AQ35" si="28">AG34</f>
        <v>0</v>
      </c>
      <c r="AR34" s="13">
        <f t="shared" ref="AR34:AR35" si="29">AH34</f>
        <v>580</v>
      </c>
      <c r="AS34" s="622"/>
    </row>
    <row r="35" spans="1:56" ht="48" hidden="1" customHeight="1">
      <c r="A35" s="8" t="s">
        <v>96</v>
      </c>
      <c r="B35" s="9" t="s">
        <v>0</v>
      </c>
      <c r="C35" s="9" t="s">
        <v>663</v>
      </c>
      <c r="D35" s="74" t="s">
        <v>1039</v>
      </c>
      <c r="E35" s="10">
        <v>6</v>
      </c>
      <c r="F35" s="127"/>
      <c r="G35" s="39">
        <f t="shared" si="7"/>
        <v>6</v>
      </c>
      <c r="H35" s="10">
        <v>0</v>
      </c>
      <c r="I35" s="127"/>
      <c r="J35" s="39">
        <f t="shared" si="8"/>
        <v>0</v>
      </c>
      <c r="K35" s="11">
        <f t="shared" si="9"/>
        <v>0</v>
      </c>
      <c r="L35" s="136">
        <v>5</v>
      </c>
      <c r="M35" s="136"/>
      <c r="N35" s="120">
        <f t="shared" si="10"/>
        <v>5</v>
      </c>
      <c r="O35" s="136">
        <v>0</v>
      </c>
      <c r="P35" s="136">
        <v>0</v>
      </c>
      <c r="Q35" s="136"/>
      <c r="R35" s="120">
        <f t="shared" si="11"/>
        <v>0</v>
      </c>
      <c r="S35" s="120">
        <f t="shared" si="12"/>
        <v>0</v>
      </c>
      <c r="T35" s="39">
        <v>5</v>
      </c>
      <c r="U35" s="136"/>
      <c r="V35" s="39">
        <f t="shared" si="13"/>
        <v>5</v>
      </c>
      <c r="W35" s="39">
        <v>1</v>
      </c>
      <c r="X35" s="12">
        <v>2</v>
      </c>
      <c r="Y35" s="136"/>
      <c r="Z35" s="39">
        <f t="shared" si="14"/>
        <v>2</v>
      </c>
      <c r="AA35" s="120">
        <f t="shared" si="15"/>
        <v>4</v>
      </c>
      <c r="AB35" s="12"/>
      <c r="AC35" s="113"/>
      <c r="AD35" s="13">
        <f t="shared" si="16"/>
        <v>0</v>
      </c>
      <c r="AE35" s="345">
        <f t="shared" si="2"/>
        <v>-5</v>
      </c>
      <c r="AF35" s="113">
        <f>ROUND(AB35*$AT$988,0)</f>
        <v>0</v>
      </c>
      <c r="AG35" s="113">
        <f t="shared" si="3"/>
        <v>0</v>
      </c>
      <c r="AH35" s="113">
        <f t="shared" si="25"/>
        <v>0</v>
      </c>
      <c r="AI35" s="113"/>
      <c r="AJ35" s="13">
        <f t="shared" si="4"/>
        <v>-5</v>
      </c>
      <c r="AK35" s="13">
        <f t="shared" si="5"/>
        <v>0</v>
      </c>
      <c r="AL35" s="13">
        <f t="shared" si="6"/>
        <v>-5</v>
      </c>
      <c r="AM35" s="13"/>
      <c r="AN35" s="13"/>
      <c r="AO35" s="13"/>
      <c r="AP35" s="13">
        <f>AF35</f>
        <v>0</v>
      </c>
      <c r="AQ35" s="13">
        <f t="shared" si="28"/>
        <v>0</v>
      </c>
      <c r="AR35" s="13">
        <f t="shared" si="29"/>
        <v>0</v>
      </c>
      <c r="AS35" s="622"/>
    </row>
    <row r="36" spans="1:56" s="14" customFormat="1" ht="48" hidden="1" customHeight="1">
      <c r="A36" s="8" t="s">
        <v>97</v>
      </c>
      <c r="B36" s="9" t="s">
        <v>0</v>
      </c>
      <c r="C36" s="9" t="s">
        <v>673</v>
      </c>
      <c r="D36" s="74" t="s">
        <v>1040</v>
      </c>
      <c r="E36" s="10">
        <v>210</v>
      </c>
      <c r="F36" s="120"/>
      <c r="G36" s="39">
        <f t="shared" si="7"/>
        <v>210</v>
      </c>
      <c r="H36" s="10">
        <v>165</v>
      </c>
      <c r="I36" s="120"/>
      <c r="J36" s="39">
        <f t="shared" si="8"/>
        <v>165</v>
      </c>
      <c r="K36" s="11">
        <f t="shared" si="9"/>
        <v>78.571428571428569</v>
      </c>
      <c r="L36" s="136">
        <v>160</v>
      </c>
      <c r="M36" s="136"/>
      <c r="N36" s="120">
        <f t="shared" si="10"/>
        <v>160</v>
      </c>
      <c r="O36" s="136">
        <v>31</v>
      </c>
      <c r="P36" s="120">
        <v>32</v>
      </c>
      <c r="Q36" s="120"/>
      <c r="R36" s="120">
        <f t="shared" si="11"/>
        <v>32</v>
      </c>
      <c r="S36" s="120">
        <f t="shared" si="12"/>
        <v>128</v>
      </c>
      <c r="T36" s="39">
        <v>160</v>
      </c>
      <c r="U36" s="120"/>
      <c r="V36" s="39">
        <f t="shared" si="13"/>
        <v>160</v>
      </c>
      <c r="W36" s="39">
        <v>72</v>
      </c>
      <c r="X36" s="12">
        <v>74</v>
      </c>
      <c r="Y36" s="120"/>
      <c r="Z36" s="39">
        <f t="shared" si="14"/>
        <v>74</v>
      </c>
      <c r="AA36" s="120">
        <f t="shared" si="15"/>
        <v>148</v>
      </c>
      <c r="AB36" s="12">
        <v>167</v>
      </c>
      <c r="AC36" s="113"/>
      <c r="AD36" s="13">
        <f t="shared" si="16"/>
        <v>167</v>
      </c>
      <c r="AE36" s="345">
        <f t="shared" si="2"/>
        <v>7</v>
      </c>
      <c r="AF36" s="113">
        <f>ROUND(AB36*$AT$1019,0)</f>
        <v>123</v>
      </c>
      <c r="AG36" s="113">
        <f t="shared" si="3"/>
        <v>0</v>
      </c>
      <c r="AH36" s="113">
        <f t="shared" si="25"/>
        <v>123</v>
      </c>
      <c r="AI36" s="113"/>
      <c r="AJ36" s="13">
        <f t="shared" si="4"/>
        <v>-37</v>
      </c>
      <c r="AK36" s="13">
        <f t="shared" si="5"/>
        <v>0</v>
      </c>
      <c r="AL36" s="13">
        <f t="shared" si="6"/>
        <v>-37</v>
      </c>
      <c r="AM36" s="13">
        <f>AF36</f>
        <v>123</v>
      </c>
      <c r="AN36" s="13">
        <f>AG36</f>
        <v>0</v>
      </c>
      <c r="AO36" s="13">
        <f>AH36</f>
        <v>123</v>
      </c>
      <c r="AP36" s="13"/>
      <c r="AQ36" s="13"/>
      <c r="AR36" s="13"/>
      <c r="AS36" s="622"/>
      <c r="AT36" s="49"/>
      <c r="AU36" s="49"/>
      <c r="AV36" s="49"/>
      <c r="AW36" s="49"/>
      <c r="AX36" s="49"/>
      <c r="AY36" s="49"/>
      <c r="AZ36" s="1"/>
      <c r="BA36" s="1"/>
      <c r="BB36" s="1"/>
      <c r="BC36" s="1"/>
      <c r="BD36" s="1"/>
    </row>
    <row r="37" spans="1:56" ht="84" hidden="1" customHeight="1">
      <c r="A37" s="8" t="s">
        <v>98</v>
      </c>
      <c r="B37" s="9" t="s">
        <v>0</v>
      </c>
      <c r="C37" s="9" t="s">
        <v>676</v>
      </c>
      <c r="D37" s="74" t="s">
        <v>6</v>
      </c>
      <c r="E37" s="10">
        <v>380</v>
      </c>
      <c r="F37" s="127"/>
      <c r="G37" s="39">
        <f t="shared" si="7"/>
        <v>380</v>
      </c>
      <c r="H37" s="10">
        <v>238</v>
      </c>
      <c r="I37" s="127"/>
      <c r="J37" s="39">
        <f t="shared" si="8"/>
        <v>238</v>
      </c>
      <c r="K37" s="11">
        <f t="shared" si="9"/>
        <v>62.631578947368418</v>
      </c>
      <c r="L37" s="136">
        <v>320</v>
      </c>
      <c r="M37" s="136"/>
      <c r="N37" s="120">
        <f t="shared" si="10"/>
        <v>320</v>
      </c>
      <c r="O37" s="136">
        <v>19</v>
      </c>
      <c r="P37" s="136">
        <v>19</v>
      </c>
      <c r="Q37" s="136"/>
      <c r="R37" s="120">
        <f t="shared" si="11"/>
        <v>19</v>
      </c>
      <c r="S37" s="120">
        <f t="shared" si="12"/>
        <v>76</v>
      </c>
      <c r="T37" s="39">
        <v>320</v>
      </c>
      <c r="U37" s="136"/>
      <c r="V37" s="39">
        <f t="shared" si="13"/>
        <v>320</v>
      </c>
      <c r="W37" s="39">
        <v>85</v>
      </c>
      <c r="X37" s="12">
        <v>87</v>
      </c>
      <c r="Y37" s="136"/>
      <c r="Z37" s="39">
        <f t="shared" si="14"/>
        <v>87</v>
      </c>
      <c r="AA37" s="120">
        <f t="shared" si="15"/>
        <v>174</v>
      </c>
      <c r="AB37" s="12">
        <v>320</v>
      </c>
      <c r="AC37" s="113"/>
      <c r="AD37" s="13">
        <f t="shared" si="16"/>
        <v>320</v>
      </c>
      <c r="AE37" s="345">
        <f t="shared" si="2"/>
        <v>0</v>
      </c>
      <c r="AF37" s="113">
        <f>ROUND(AB37*$AT$956,0)</f>
        <v>313</v>
      </c>
      <c r="AG37" s="113">
        <f t="shared" si="3"/>
        <v>0</v>
      </c>
      <c r="AH37" s="113">
        <f t="shared" si="25"/>
        <v>313</v>
      </c>
      <c r="AI37" s="113"/>
      <c r="AJ37" s="13">
        <f t="shared" si="4"/>
        <v>-7</v>
      </c>
      <c r="AK37" s="13">
        <f t="shared" si="5"/>
        <v>0</v>
      </c>
      <c r="AL37" s="13">
        <f t="shared" si="6"/>
        <v>-7</v>
      </c>
      <c r="AM37" s="13"/>
      <c r="AN37" s="13"/>
      <c r="AO37" s="13"/>
      <c r="AP37" s="13">
        <f t="shared" ref="AP37:AP42" si="30">AF37</f>
        <v>313</v>
      </c>
      <c r="AQ37" s="13">
        <f t="shared" ref="AQ37:AQ42" si="31">AG37</f>
        <v>0</v>
      </c>
      <c r="AR37" s="13">
        <f t="shared" ref="AR37:AR42" si="32">AH37</f>
        <v>313</v>
      </c>
      <c r="AS37" s="622"/>
    </row>
    <row r="38" spans="1:56" ht="24" hidden="1" customHeight="1">
      <c r="A38" s="8" t="s">
        <v>99</v>
      </c>
      <c r="B38" s="9" t="s">
        <v>0</v>
      </c>
      <c r="C38" s="9" t="s">
        <v>660</v>
      </c>
      <c r="D38" s="74" t="s">
        <v>2</v>
      </c>
      <c r="E38" s="10">
        <v>2657</v>
      </c>
      <c r="F38" s="127"/>
      <c r="G38" s="39">
        <f t="shared" si="7"/>
        <v>2657</v>
      </c>
      <c r="H38" s="10">
        <v>2387</v>
      </c>
      <c r="I38" s="127"/>
      <c r="J38" s="39">
        <f t="shared" si="8"/>
        <v>2387</v>
      </c>
      <c r="K38" s="11">
        <f t="shared" si="9"/>
        <v>89.838163342115166</v>
      </c>
      <c r="L38" s="136">
        <v>2300</v>
      </c>
      <c r="M38" s="136"/>
      <c r="N38" s="120">
        <f t="shared" si="10"/>
        <v>2300</v>
      </c>
      <c r="O38" s="136">
        <v>569</v>
      </c>
      <c r="P38" s="136">
        <v>569</v>
      </c>
      <c r="Q38" s="136"/>
      <c r="R38" s="120">
        <f t="shared" si="11"/>
        <v>569</v>
      </c>
      <c r="S38" s="120">
        <f t="shared" si="12"/>
        <v>2276</v>
      </c>
      <c r="T38" s="39">
        <v>2126</v>
      </c>
      <c r="U38" s="136"/>
      <c r="V38" s="39">
        <f t="shared" si="13"/>
        <v>2126</v>
      </c>
      <c r="W38" s="39">
        <v>647</v>
      </c>
      <c r="X38" s="12">
        <v>650</v>
      </c>
      <c r="Y38" s="136"/>
      <c r="Z38" s="39">
        <f t="shared" si="14"/>
        <v>650</v>
      </c>
      <c r="AA38" s="120">
        <f t="shared" si="15"/>
        <v>1300</v>
      </c>
      <c r="AB38" s="12">
        <v>2387</v>
      </c>
      <c r="AC38" s="113"/>
      <c r="AD38" s="13">
        <f t="shared" si="16"/>
        <v>2387</v>
      </c>
      <c r="AE38" s="345">
        <f t="shared" si="2"/>
        <v>87</v>
      </c>
      <c r="AF38" s="13">
        <f>AS38</f>
        <v>2289</v>
      </c>
      <c r="AG38" s="113">
        <f t="shared" si="3"/>
        <v>0</v>
      </c>
      <c r="AH38" s="615">
        <f t="shared" si="25"/>
        <v>2289</v>
      </c>
      <c r="AI38" s="615"/>
      <c r="AJ38" s="13">
        <f t="shared" si="4"/>
        <v>-11</v>
      </c>
      <c r="AK38" s="13">
        <f t="shared" si="5"/>
        <v>0</v>
      </c>
      <c r="AL38" s="13">
        <f t="shared" si="6"/>
        <v>-11</v>
      </c>
      <c r="AM38" s="13"/>
      <c r="AN38" s="13"/>
      <c r="AO38" s="13"/>
      <c r="AP38" s="13">
        <f t="shared" si="30"/>
        <v>2289</v>
      </c>
      <c r="AQ38" s="13">
        <f t="shared" si="31"/>
        <v>0</v>
      </c>
      <c r="AR38" s="13">
        <f t="shared" si="32"/>
        <v>2289</v>
      </c>
      <c r="AS38" s="622">
        <f>ROUND(AB38*$AT$959,0)</f>
        <v>2289</v>
      </c>
    </row>
    <row r="39" spans="1:56" ht="24" hidden="1" customHeight="1">
      <c r="A39" s="8" t="s">
        <v>100</v>
      </c>
      <c r="B39" s="9" t="s">
        <v>0</v>
      </c>
      <c r="C39" s="9" t="s">
        <v>660</v>
      </c>
      <c r="D39" s="74" t="s">
        <v>3</v>
      </c>
      <c r="E39" s="20">
        <v>2900</v>
      </c>
      <c r="F39" s="127"/>
      <c r="G39" s="39">
        <f t="shared" si="7"/>
        <v>2900</v>
      </c>
      <c r="H39" s="21">
        <v>3044</v>
      </c>
      <c r="I39" s="127"/>
      <c r="J39" s="39">
        <f t="shared" si="8"/>
        <v>3044</v>
      </c>
      <c r="K39" s="11">
        <f t="shared" si="9"/>
        <v>104.9655172413793</v>
      </c>
      <c r="L39" s="136">
        <v>2700</v>
      </c>
      <c r="M39" s="136"/>
      <c r="N39" s="120">
        <f t="shared" si="10"/>
        <v>2700</v>
      </c>
      <c r="O39" s="136">
        <v>763</v>
      </c>
      <c r="P39" s="136">
        <v>763</v>
      </c>
      <c r="Q39" s="136"/>
      <c r="R39" s="120">
        <f t="shared" si="11"/>
        <v>763</v>
      </c>
      <c r="S39" s="120">
        <f t="shared" si="12"/>
        <v>3052</v>
      </c>
      <c r="T39" s="39">
        <v>2700</v>
      </c>
      <c r="U39" s="136"/>
      <c r="V39" s="39">
        <f t="shared" si="13"/>
        <v>2700</v>
      </c>
      <c r="W39" s="39">
        <v>1586</v>
      </c>
      <c r="X39" s="12">
        <v>1586</v>
      </c>
      <c r="Y39" s="136"/>
      <c r="Z39" s="39">
        <f t="shared" si="14"/>
        <v>1586</v>
      </c>
      <c r="AA39" s="120">
        <f t="shared" si="15"/>
        <v>3172</v>
      </c>
      <c r="AB39" s="12">
        <v>2900</v>
      </c>
      <c r="AC39" s="113"/>
      <c r="AD39" s="13">
        <f t="shared" si="16"/>
        <v>2900</v>
      </c>
      <c r="AE39" s="421">
        <f>AD39-N39</f>
        <v>200</v>
      </c>
      <c r="AF39" s="13">
        <f>AS39</f>
        <v>2779</v>
      </c>
      <c r="AG39" s="113">
        <f t="shared" si="3"/>
        <v>0</v>
      </c>
      <c r="AH39" s="113">
        <f>AF39+AG39</f>
        <v>2779</v>
      </c>
      <c r="AI39" s="113"/>
      <c r="AJ39" s="13">
        <f t="shared" si="4"/>
        <v>79</v>
      </c>
      <c r="AK39" s="13">
        <f t="shared" si="5"/>
        <v>0</v>
      </c>
      <c r="AL39" s="13">
        <f t="shared" si="6"/>
        <v>79</v>
      </c>
      <c r="AM39" s="13"/>
      <c r="AN39" s="13"/>
      <c r="AO39" s="13"/>
      <c r="AP39" s="13">
        <f t="shared" si="30"/>
        <v>2779</v>
      </c>
      <c r="AQ39" s="13">
        <f t="shared" si="31"/>
        <v>0</v>
      </c>
      <c r="AR39" s="13">
        <f t="shared" si="32"/>
        <v>2779</v>
      </c>
      <c r="AS39" s="622">
        <f>ROUND(AB39*$AU$927,0)</f>
        <v>2779</v>
      </c>
      <c r="AT39" s="621">
        <f>AF39-L39</f>
        <v>79</v>
      </c>
    </row>
    <row r="40" spans="1:56" ht="36" hidden="1" customHeight="1">
      <c r="A40" s="8" t="s">
        <v>101</v>
      </c>
      <c r="B40" s="9" t="s">
        <v>0</v>
      </c>
      <c r="C40" s="9" t="s">
        <v>667</v>
      </c>
      <c r="D40" s="74" t="s">
        <v>1041</v>
      </c>
      <c r="E40" s="349">
        <v>2929</v>
      </c>
      <c r="F40" s="346"/>
      <c r="G40" s="350">
        <f t="shared" si="7"/>
        <v>2929</v>
      </c>
      <c r="H40" s="349">
        <v>2523</v>
      </c>
      <c r="I40" s="346"/>
      <c r="J40" s="350">
        <f t="shared" si="8"/>
        <v>2523</v>
      </c>
      <c r="K40" s="363">
        <f t="shared" si="9"/>
        <v>86.138613861386133</v>
      </c>
      <c r="L40" s="346">
        <v>2500</v>
      </c>
      <c r="M40" s="346"/>
      <c r="N40" s="347">
        <f t="shared" si="10"/>
        <v>2500</v>
      </c>
      <c r="O40" s="346">
        <v>555</v>
      </c>
      <c r="P40" s="346">
        <v>566</v>
      </c>
      <c r="Q40" s="346"/>
      <c r="R40" s="347">
        <f t="shared" si="11"/>
        <v>566</v>
      </c>
      <c r="S40" s="347">
        <f t="shared" si="12"/>
        <v>2264</v>
      </c>
      <c r="T40" s="350">
        <v>2500</v>
      </c>
      <c r="U40" s="346"/>
      <c r="V40" s="350">
        <f t="shared" si="13"/>
        <v>2500</v>
      </c>
      <c r="W40" s="39">
        <v>1243</v>
      </c>
      <c r="X40" s="12">
        <v>1259</v>
      </c>
      <c r="Y40" s="136"/>
      <c r="Z40" s="39">
        <f t="shared" si="14"/>
        <v>1259</v>
      </c>
      <c r="AA40" s="347">
        <f t="shared" si="15"/>
        <v>2518</v>
      </c>
      <c r="AB40" s="351">
        <v>2484</v>
      </c>
      <c r="AC40" s="352"/>
      <c r="AD40" s="353">
        <f t="shared" si="16"/>
        <v>2484</v>
      </c>
      <c r="AE40" s="353">
        <f>AD40-N40</f>
        <v>-16</v>
      </c>
      <c r="AF40" s="13">
        <f>AS40</f>
        <v>2314</v>
      </c>
      <c r="AG40" s="113">
        <f t="shared" si="3"/>
        <v>0</v>
      </c>
      <c r="AH40" s="616">
        <f>AG40+AF40</f>
        <v>2314</v>
      </c>
      <c r="AI40" s="616"/>
      <c r="AJ40" s="13">
        <f t="shared" si="4"/>
        <v>-186</v>
      </c>
      <c r="AK40" s="13">
        <f t="shared" si="5"/>
        <v>0</v>
      </c>
      <c r="AL40" s="13">
        <f t="shared" si="6"/>
        <v>-186</v>
      </c>
      <c r="AM40" s="13"/>
      <c r="AN40" s="13"/>
      <c r="AO40" s="13"/>
      <c r="AP40" s="13">
        <f t="shared" si="30"/>
        <v>2314</v>
      </c>
      <c r="AQ40" s="13">
        <f t="shared" si="31"/>
        <v>0</v>
      </c>
      <c r="AR40" s="13">
        <f t="shared" si="32"/>
        <v>2314</v>
      </c>
      <c r="AS40" s="622">
        <f>ROUND(AB40*$AU$1002,0)</f>
        <v>2314</v>
      </c>
      <c r="AT40" s="621">
        <f>AF40-L40</f>
        <v>-186</v>
      </c>
    </row>
    <row r="41" spans="1:56" ht="36" hidden="1" customHeight="1">
      <c r="A41" s="8" t="s">
        <v>102</v>
      </c>
      <c r="B41" s="9" t="s">
        <v>0</v>
      </c>
      <c r="C41" s="9" t="s">
        <v>667</v>
      </c>
      <c r="D41" s="74" t="s">
        <v>1042</v>
      </c>
      <c r="E41" s="349">
        <v>1150</v>
      </c>
      <c r="F41" s="346"/>
      <c r="G41" s="350">
        <f t="shared" si="7"/>
        <v>1150</v>
      </c>
      <c r="H41" s="349">
        <v>925</v>
      </c>
      <c r="I41" s="346"/>
      <c r="J41" s="350">
        <f t="shared" si="8"/>
        <v>925</v>
      </c>
      <c r="K41" s="363">
        <f t="shared" si="9"/>
        <v>80.434782608695656</v>
      </c>
      <c r="L41" s="346">
        <v>1230</v>
      </c>
      <c r="M41" s="346"/>
      <c r="N41" s="347">
        <f t="shared" si="10"/>
        <v>1230</v>
      </c>
      <c r="O41" s="346">
        <v>262</v>
      </c>
      <c r="P41" s="346">
        <v>263</v>
      </c>
      <c r="Q41" s="346"/>
      <c r="R41" s="347">
        <f t="shared" si="11"/>
        <v>263</v>
      </c>
      <c r="S41" s="347">
        <f t="shared" si="12"/>
        <v>1052</v>
      </c>
      <c r="T41" s="350">
        <v>1230</v>
      </c>
      <c r="U41" s="346"/>
      <c r="V41" s="350">
        <f t="shared" si="13"/>
        <v>1230</v>
      </c>
      <c r="W41" s="39">
        <v>617</v>
      </c>
      <c r="X41" s="12">
        <v>623</v>
      </c>
      <c r="Y41" s="136"/>
      <c r="Z41" s="39">
        <f t="shared" si="14"/>
        <v>623</v>
      </c>
      <c r="AA41" s="347">
        <f t="shared" si="15"/>
        <v>1246</v>
      </c>
      <c r="AB41" s="351">
        <v>1230</v>
      </c>
      <c r="AC41" s="352"/>
      <c r="AD41" s="353">
        <f t="shared" si="16"/>
        <v>1230</v>
      </c>
      <c r="AE41" s="353">
        <f t="shared" ref="AE41:AE105" si="33">AD41-N41</f>
        <v>0</v>
      </c>
      <c r="AF41" s="113">
        <f>ROUND(AB41*$AT$1003,0)</f>
        <v>1221</v>
      </c>
      <c r="AG41" s="113">
        <f t="shared" si="3"/>
        <v>0</v>
      </c>
      <c r="AH41" s="113">
        <f>AG41+AF41</f>
        <v>1221</v>
      </c>
      <c r="AI41" s="113"/>
      <c r="AJ41" s="13">
        <f t="shared" si="4"/>
        <v>-9</v>
      </c>
      <c r="AK41" s="13">
        <f t="shared" si="5"/>
        <v>0</v>
      </c>
      <c r="AL41" s="13">
        <f t="shared" si="6"/>
        <v>-9</v>
      </c>
      <c r="AM41" s="13"/>
      <c r="AN41" s="13"/>
      <c r="AO41" s="13"/>
      <c r="AP41" s="13">
        <f t="shared" si="30"/>
        <v>1221</v>
      </c>
      <c r="AQ41" s="13">
        <f t="shared" si="31"/>
        <v>0</v>
      </c>
      <c r="AR41" s="13">
        <f t="shared" si="32"/>
        <v>1221</v>
      </c>
      <c r="AS41" s="622"/>
    </row>
    <row r="42" spans="1:56" ht="36" hidden="1" customHeight="1">
      <c r="A42" s="8" t="s">
        <v>103</v>
      </c>
      <c r="B42" s="9" t="s">
        <v>0</v>
      </c>
      <c r="C42" s="9" t="s">
        <v>667</v>
      </c>
      <c r="D42" s="74" t="s">
        <v>1043</v>
      </c>
      <c r="E42" s="10">
        <v>1750</v>
      </c>
      <c r="F42" s="127"/>
      <c r="G42" s="39">
        <f t="shared" si="7"/>
        <v>1750</v>
      </c>
      <c r="H42" s="10">
        <v>1595</v>
      </c>
      <c r="I42" s="127"/>
      <c r="J42" s="39">
        <f t="shared" si="8"/>
        <v>1595</v>
      </c>
      <c r="K42" s="11">
        <f t="shared" si="9"/>
        <v>91.142857142857153</v>
      </c>
      <c r="L42" s="136">
        <v>1325</v>
      </c>
      <c r="M42" s="136"/>
      <c r="N42" s="120">
        <f t="shared" si="10"/>
        <v>1325</v>
      </c>
      <c r="O42" s="136">
        <v>291</v>
      </c>
      <c r="P42" s="136">
        <v>285</v>
      </c>
      <c r="Q42" s="136"/>
      <c r="R42" s="120">
        <f t="shared" si="11"/>
        <v>285</v>
      </c>
      <c r="S42" s="120">
        <f t="shared" si="12"/>
        <v>1140</v>
      </c>
      <c r="T42" s="39">
        <v>1325</v>
      </c>
      <c r="U42" s="136"/>
      <c r="V42" s="39">
        <f t="shared" si="13"/>
        <v>1325</v>
      </c>
      <c r="W42" s="39">
        <v>743</v>
      </c>
      <c r="X42" s="12">
        <v>745</v>
      </c>
      <c r="Y42" s="136"/>
      <c r="Z42" s="39">
        <f t="shared" si="14"/>
        <v>745</v>
      </c>
      <c r="AA42" s="120">
        <f t="shared" si="15"/>
        <v>1490</v>
      </c>
      <c r="AB42" s="12">
        <v>1325</v>
      </c>
      <c r="AC42" s="113"/>
      <c r="AD42" s="13">
        <f t="shared" si="16"/>
        <v>1325</v>
      </c>
      <c r="AE42" s="353">
        <f t="shared" si="33"/>
        <v>0</v>
      </c>
      <c r="AF42" s="113">
        <f>ROUND(AB42*$AT$997,0)</f>
        <v>1313</v>
      </c>
      <c r="AG42" s="113">
        <f t="shared" si="3"/>
        <v>0</v>
      </c>
      <c r="AH42" s="113">
        <f>AG42+AF42</f>
        <v>1313</v>
      </c>
      <c r="AI42" s="113"/>
      <c r="AJ42" s="13">
        <f t="shared" si="4"/>
        <v>-12</v>
      </c>
      <c r="AK42" s="13">
        <f t="shared" si="5"/>
        <v>0</v>
      </c>
      <c r="AL42" s="13">
        <f t="shared" si="6"/>
        <v>-12</v>
      </c>
      <c r="AM42" s="13"/>
      <c r="AN42" s="13"/>
      <c r="AO42" s="13"/>
      <c r="AP42" s="13">
        <f t="shared" si="30"/>
        <v>1313</v>
      </c>
      <c r="AQ42" s="13">
        <f t="shared" si="31"/>
        <v>0</v>
      </c>
      <c r="AR42" s="13">
        <f t="shared" si="32"/>
        <v>1313</v>
      </c>
      <c r="AS42" s="622"/>
    </row>
    <row r="43" spans="1:56" ht="48" hidden="1" customHeight="1">
      <c r="A43" s="8" t="s">
        <v>104</v>
      </c>
      <c r="B43" s="9" t="s">
        <v>0</v>
      </c>
      <c r="C43" s="9" t="s">
        <v>659</v>
      </c>
      <c r="D43" s="74" t="s">
        <v>1044</v>
      </c>
      <c r="E43" s="10">
        <v>2950</v>
      </c>
      <c r="F43" s="127"/>
      <c r="G43" s="39">
        <f t="shared" si="7"/>
        <v>2950</v>
      </c>
      <c r="H43" s="10">
        <v>2618</v>
      </c>
      <c r="I43" s="127"/>
      <c r="J43" s="39">
        <f t="shared" si="8"/>
        <v>2618</v>
      </c>
      <c r="K43" s="11">
        <f t="shared" si="9"/>
        <v>88.745762711864401</v>
      </c>
      <c r="L43" s="136">
        <v>2683</v>
      </c>
      <c r="M43" s="136"/>
      <c r="N43" s="120">
        <f t="shared" si="10"/>
        <v>2683</v>
      </c>
      <c r="O43" s="136">
        <v>632</v>
      </c>
      <c r="P43" s="136">
        <v>632</v>
      </c>
      <c r="Q43" s="136"/>
      <c r="R43" s="120">
        <f t="shared" si="11"/>
        <v>632</v>
      </c>
      <c r="S43" s="120">
        <f t="shared" si="12"/>
        <v>2528</v>
      </c>
      <c r="T43" s="39">
        <v>2683</v>
      </c>
      <c r="U43" s="136"/>
      <c r="V43" s="39">
        <f t="shared" si="13"/>
        <v>2683</v>
      </c>
      <c r="W43" s="39">
        <v>1326</v>
      </c>
      <c r="X43" s="12">
        <v>1326</v>
      </c>
      <c r="Y43" s="136"/>
      <c r="Z43" s="39">
        <f t="shared" si="14"/>
        <v>1326</v>
      </c>
      <c r="AA43" s="120">
        <f t="shared" si="15"/>
        <v>2652</v>
      </c>
      <c r="AB43" s="12">
        <v>2700</v>
      </c>
      <c r="AC43" s="113"/>
      <c r="AD43" s="13">
        <f t="shared" si="16"/>
        <v>2700</v>
      </c>
      <c r="AE43" s="353">
        <f t="shared" si="33"/>
        <v>17</v>
      </c>
      <c r="AF43" s="113">
        <f>ROUND(AB43*$AU$1017,0)</f>
        <v>1922</v>
      </c>
      <c r="AG43" s="113">
        <f t="shared" si="3"/>
        <v>0</v>
      </c>
      <c r="AH43" s="113">
        <f>AG43+AF43</f>
        <v>1922</v>
      </c>
      <c r="AI43" s="113"/>
      <c r="AJ43" s="13">
        <f t="shared" si="4"/>
        <v>-761</v>
      </c>
      <c r="AK43" s="13">
        <f t="shared" si="5"/>
        <v>0</v>
      </c>
      <c r="AL43" s="13">
        <f t="shared" si="6"/>
        <v>-761</v>
      </c>
      <c r="AM43" s="13">
        <f>AF43</f>
        <v>1922</v>
      </c>
      <c r="AN43" s="13">
        <f>AG43</f>
        <v>0</v>
      </c>
      <c r="AO43" s="13">
        <f>AH43</f>
        <v>1922</v>
      </c>
      <c r="AP43" s="13"/>
      <c r="AQ43" s="13"/>
      <c r="AR43" s="13"/>
      <c r="AS43" s="622"/>
    </row>
    <row r="44" spans="1:56" ht="24" hidden="1" customHeight="1">
      <c r="A44" s="8" t="s">
        <v>105</v>
      </c>
      <c r="B44" s="9" t="s">
        <v>0</v>
      </c>
      <c r="C44" s="9" t="s">
        <v>659</v>
      </c>
      <c r="D44" s="74" t="s">
        <v>1045</v>
      </c>
      <c r="E44" s="22">
        <v>5041</v>
      </c>
      <c r="F44" s="127"/>
      <c r="G44" s="39">
        <f t="shared" si="7"/>
        <v>5041</v>
      </c>
      <c r="H44" s="23">
        <v>4725</v>
      </c>
      <c r="I44" s="127"/>
      <c r="J44" s="39">
        <f t="shared" si="8"/>
        <v>4725</v>
      </c>
      <c r="K44" s="11">
        <f t="shared" si="9"/>
        <v>93.731402499504071</v>
      </c>
      <c r="L44" s="136">
        <v>4955</v>
      </c>
      <c r="M44" s="136"/>
      <c r="N44" s="120">
        <f t="shared" si="10"/>
        <v>4955</v>
      </c>
      <c r="O44" s="136">
        <v>1063</v>
      </c>
      <c r="P44" s="136">
        <v>1080</v>
      </c>
      <c r="Q44" s="136"/>
      <c r="R44" s="120">
        <f t="shared" si="11"/>
        <v>1080</v>
      </c>
      <c r="S44" s="120">
        <f t="shared" si="12"/>
        <v>4320</v>
      </c>
      <c r="T44" s="39">
        <v>4955</v>
      </c>
      <c r="U44" s="136"/>
      <c r="V44" s="39">
        <f t="shared" si="13"/>
        <v>4955</v>
      </c>
      <c r="W44" s="39">
        <v>2267</v>
      </c>
      <c r="X44" s="12">
        <v>2306</v>
      </c>
      <c r="Y44" s="136"/>
      <c r="Z44" s="39">
        <f t="shared" si="14"/>
        <v>2306</v>
      </c>
      <c r="AA44" s="120">
        <f t="shared" si="15"/>
        <v>4612</v>
      </c>
      <c r="AB44" s="12">
        <v>5000</v>
      </c>
      <c r="AC44" s="113"/>
      <c r="AD44" s="13">
        <f t="shared" si="16"/>
        <v>5000</v>
      </c>
      <c r="AE44" s="353">
        <f t="shared" si="33"/>
        <v>45</v>
      </c>
      <c r="AF44" s="113">
        <v>4750</v>
      </c>
      <c r="AG44" s="113">
        <f t="shared" si="3"/>
        <v>0</v>
      </c>
      <c r="AH44" s="113">
        <f>AF44+AG44</f>
        <v>4750</v>
      </c>
      <c r="AI44" s="113"/>
      <c r="AJ44" s="13">
        <f t="shared" si="4"/>
        <v>-205</v>
      </c>
      <c r="AK44" s="13">
        <f t="shared" si="5"/>
        <v>0</v>
      </c>
      <c r="AL44" s="13">
        <f t="shared" si="6"/>
        <v>-205</v>
      </c>
      <c r="AM44" s="13"/>
      <c r="AN44" s="13"/>
      <c r="AO44" s="13"/>
      <c r="AP44" s="13">
        <f>AF44</f>
        <v>4750</v>
      </c>
      <c r="AQ44" s="13">
        <f t="shared" ref="AQ44:AQ47" si="34">AG44</f>
        <v>0</v>
      </c>
      <c r="AR44" s="13">
        <f t="shared" ref="AR44:AR48" si="35">AH44</f>
        <v>4750</v>
      </c>
      <c r="AS44" s="622"/>
    </row>
    <row r="45" spans="1:56" ht="48" hidden="1" customHeight="1">
      <c r="A45" s="8" t="s">
        <v>106</v>
      </c>
      <c r="B45" s="9" t="s">
        <v>0</v>
      </c>
      <c r="C45" s="9" t="s">
        <v>663</v>
      </c>
      <c r="D45" s="74" t="s">
        <v>1046</v>
      </c>
      <c r="E45" s="10">
        <v>4</v>
      </c>
      <c r="F45" s="127"/>
      <c r="G45" s="39">
        <f t="shared" si="7"/>
        <v>4</v>
      </c>
      <c r="H45" s="10">
        <v>4</v>
      </c>
      <c r="I45" s="127"/>
      <c r="J45" s="39">
        <f t="shared" si="8"/>
        <v>4</v>
      </c>
      <c r="K45" s="11">
        <f t="shared" si="9"/>
        <v>100</v>
      </c>
      <c r="L45" s="136">
        <v>5</v>
      </c>
      <c r="M45" s="136"/>
      <c r="N45" s="120">
        <f t="shared" si="10"/>
        <v>5</v>
      </c>
      <c r="O45" s="136">
        <v>5</v>
      </c>
      <c r="P45" s="136">
        <v>5</v>
      </c>
      <c r="Q45" s="136"/>
      <c r="R45" s="120">
        <f t="shared" si="11"/>
        <v>5</v>
      </c>
      <c r="S45" s="120">
        <f t="shared" si="12"/>
        <v>20</v>
      </c>
      <c r="T45" s="39">
        <v>9</v>
      </c>
      <c r="U45" s="136"/>
      <c r="V45" s="39">
        <f t="shared" si="13"/>
        <v>9</v>
      </c>
      <c r="W45" s="39">
        <v>7</v>
      </c>
      <c r="X45" s="12">
        <v>7</v>
      </c>
      <c r="Y45" s="136"/>
      <c r="Z45" s="39">
        <f t="shared" si="14"/>
        <v>7</v>
      </c>
      <c r="AA45" s="120">
        <f t="shared" si="15"/>
        <v>14</v>
      </c>
      <c r="AB45" s="12">
        <v>9</v>
      </c>
      <c r="AC45" s="113"/>
      <c r="AD45" s="13">
        <f t="shared" si="16"/>
        <v>9</v>
      </c>
      <c r="AE45" s="353">
        <f t="shared" si="33"/>
        <v>4</v>
      </c>
      <c r="AF45" s="113">
        <f>ROUND(AB45*$AT$989,0)</f>
        <v>9</v>
      </c>
      <c r="AG45" s="113">
        <f t="shared" si="3"/>
        <v>0</v>
      </c>
      <c r="AH45" s="113">
        <f>AG45+AF45</f>
        <v>9</v>
      </c>
      <c r="AI45" s="113"/>
      <c r="AJ45" s="13">
        <f t="shared" si="4"/>
        <v>4</v>
      </c>
      <c r="AK45" s="13">
        <f t="shared" si="5"/>
        <v>0</v>
      </c>
      <c r="AL45" s="13">
        <f t="shared" si="6"/>
        <v>4</v>
      </c>
      <c r="AM45" s="13"/>
      <c r="AN45" s="13"/>
      <c r="AO45" s="13"/>
      <c r="AP45" s="13">
        <f>AF45</f>
        <v>9</v>
      </c>
      <c r="AQ45" s="13">
        <f t="shared" si="34"/>
        <v>0</v>
      </c>
      <c r="AR45" s="13">
        <f t="shared" si="35"/>
        <v>9</v>
      </c>
      <c r="AS45" s="622"/>
    </row>
    <row r="46" spans="1:56" ht="84" hidden="1" customHeight="1">
      <c r="A46" s="8" t="s">
        <v>107</v>
      </c>
      <c r="B46" s="9" t="s">
        <v>0</v>
      </c>
      <c r="C46" s="9" t="s">
        <v>670</v>
      </c>
      <c r="D46" s="74" t="s">
        <v>5</v>
      </c>
      <c r="E46" s="10">
        <v>350</v>
      </c>
      <c r="F46" s="127"/>
      <c r="G46" s="39">
        <f t="shared" si="7"/>
        <v>350</v>
      </c>
      <c r="H46" s="10">
        <v>380</v>
      </c>
      <c r="I46" s="127"/>
      <c r="J46" s="39">
        <f t="shared" si="8"/>
        <v>380</v>
      </c>
      <c r="K46" s="11">
        <f t="shared" si="9"/>
        <v>108.57142857142857</v>
      </c>
      <c r="L46" s="136">
        <v>340</v>
      </c>
      <c r="M46" s="136"/>
      <c r="N46" s="120">
        <f t="shared" si="10"/>
        <v>340</v>
      </c>
      <c r="O46" s="136">
        <v>91</v>
      </c>
      <c r="P46" s="136">
        <v>93</v>
      </c>
      <c r="Q46" s="136"/>
      <c r="R46" s="120">
        <f t="shared" si="11"/>
        <v>93</v>
      </c>
      <c r="S46" s="120">
        <f t="shared" si="12"/>
        <v>372</v>
      </c>
      <c r="T46" s="39">
        <v>340</v>
      </c>
      <c r="U46" s="136"/>
      <c r="V46" s="39">
        <f t="shared" si="13"/>
        <v>340</v>
      </c>
      <c r="W46" s="39">
        <v>207</v>
      </c>
      <c r="X46" s="12">
        <v>210</v>
      </c>
      <c r="Y46" s="136"/>
      <c r="Z46" s="39">
        <f t="shared" si="14"/>
        <v>210</v>
      </c>
      <c r="AA46" s="120">
        <f t="shared" si="15"/>
        <v>420</v>
      </c>
      <c r="AB46" s="12">
        <v>380</v>
      </c>
      <c r="AC46" s="113"/>
      <c r="AD46" s="13">
        <f t="shared" si="16"/>
        <v>380</v>
      </c>
      <c r="AE46" s="353">
        <f t="shared" si="33"/>
        <v>40</v>
      </c>
      <c r="AF46" s="113">
        <f>ROUND(AB46*$AT$952,0)</f>
        <v>362</v>
      </c>
      <c r="AG46" s="113">
        <f t="shared" si="3"/>
        <v>0</v>
      </c>
      <c r="AH46" s="113">
        <f>AG46+AF46</f>
        <v>362</v>
      </c>
      <c r="AI46" s="113"/>
      <c r="AJ46" s="13">
        <f t="shared" si="4"/>
        <v>22</v>
      </c>
      <c r="AK46" s="13">
        <f t="shared" si="5"/>
        <v>0</v>
      </c>
      <c r="AL46" s="13">
        <f t="shared" si="6"/>
        <v>22</v>
      </c>
      <c r="AM46" s="13"/>
      <c r="AN46" s="13"/>
      <c r="AO46" s="13"/>
      <c r="AP46" s="13">
        <f>AF46</f>
        <v>362</v>
      </c>
      <c r="AQ46" s="13">
        <f t="shared" si="34"/>
        <v>0</v>
      </c>
      <c r="AR46" s="13">
        <f t="shared" si="35"/>
        <v>362</v>
      </c>
      <c r="AS46" s="622"/>
    </row>
    <row r="47" spans="1:56" ht="48" hidden="1" customHeight="1">
      <c r="A47" s="8"/>
      <c r="B47" s="9" t="s">
        <v>0</v>
      </c>
      <c r="C47" s="9" t="s">
        <v>663</v>
      </c>
      <c r="D47" s="74" t="s">
        <v>12</v>
      </c>
      <c r="E47" s="10"/>
      <c r="F47" s="127"/>
      <c r="G47" s="39">
        <f t="shared" si="7"/>
        <v>0</v>
      </c>
      <c r="H47" s="10"/>
      <c r="I47" s="127"/>
      <c r="J47" s="39">
        <f t="shared" si="8"/>
        <v>0</v>
      </c>
      <c r="K47" s="11">
        <v>0</v>
      </c>
      <c r="L47" s="136"/>
      <c r="M47" s="136"/>
      <c r="N47" s="120">
        <f t="shared" si="10"/>
        <v>0</v>
      </c>
      <c r="O47" s="39"/>
      <c r="P47" s="136"/>
      <c r="Q47" s="136"/>
      <c r="R47" s="120">
        <f t="shared" si="11"/>
        <v>0</v>
      </c>
      <c r="S47" s="120">
        <f t="shared" si="12"/>
        <v>0</v>
      </c>
      <c r="T47" s="39"/>
      <c r="U47" s="136"/>
      <c r="V47" s="39">
        <f t="shared" si="13"/>
        <v>0</v>
      </c>
      <c r="W47" s="39"/>
      <c r="X47" s="12"/>
      <c r="Y47" s="136"/>
      <c r="Z47" s="39">
        <f t="shared" si="14"/>
        <v>0</v>
      </c>
      <c r="AA47" s="120">
        <f t="shared" si="15"/>
        <v>0</v>
      </c>
      <c r="AB47" s="12">
        <v>1</v>
      </c>
      <c r="AC47" s="113"/>
      <c r="AD47" s="13">
        <f t="shared" si="16"/>
        <v>1</v>
      </c>
      <c r="AE47" s="353">
        <f t="shared" si="33"/>
        <v>1</v>
      </c>
      <c r="AF47" s="113">
        <f>ROUND(AB47*$AT$968,0)</f>
        <v>1</v>
      </c>
      <c r="AG47" s="113">
        <f t="shared" si="3"/>
        <v>0</v>
      </c>
      <c r="AH47" s="113">
        <f>AG47+AF47</f>
        <v>1</v>
      </c>
      <c r="AI47" s="113"/>
      <c r="AJ47" s="13">
        <f t="shared" si="4"/>
        <v>1</v>
      </c>
      <c r="AK47" s="13">
        <f t="shared" si="5"/>
        <v>0</v>
      </c>
      <c r="AL47" s="13">
        <f t="shared" si="6"/>
        <v>1</v>
      </c>
      <c r="AM47" s="13"/>
      <c r="AN47" s="13"/>
      <c r="AO47" s="13"/>
      <c r="AP47" s="13">
        <f>AF47</f>
        <v>1</v>
      </c>
      <c r="AQ47" s="13">
        <f t="shared" si="34"/>
        <v>0</v>
      </c>
      <c r="AR47" s="13">
        <f t="shared" si="35"/>
        <v>1</v>
      </c>
      <c r="AS47" s="622"/>
    </row>
    <row r="48" spans="1:56" ht="60" hidden="1" customHeight="1">
      <c r="A48" s="8"/>
      <c r="B48" s="9" t="s">
        <v>0</v>
      </c>
      <c r="C48" s="9" t="s">
        <v>659</v>
      </c>
      <c r="D48" s="74" t="s">
        <v>1287</v>
      </c>
      <c r="E48" s="10"/>
      <c r="F48" s="127"/>
      <c r="G48" s="39"/>
      <c r="H48" s="10"/>
      <c r="I48" s="127"/>
      <c r="J48" s="39"/>
      <c r="K48" s="11"/>
      <c r="L48" s="136"/>
      <c r="M48" s="136"/>
      <c r="N48" s="120"/>
      <c r="O48" s="39"/>
      <c r="P48" s="136"/>
      <c r="Q48" s="136"/>
      <c r="R48" s="120"/>
      <c r="S48" s="120"/>
      <c r="T48" s="39"/>
      <c r="U48" s="136"/>
      <c r="V48" s="39"/>
      <c r="W48" s="39"/>
      <c r="X48" s="12"/>
      <c r="Y48" s="136"/>
      <c r="Z48" s="39"/>
      <c r="AA48" s="120"/>
      <c r="AB48" s="12"/>
      <c r="AC48" s="113"/>
      <c r="AD48" s="13"/>
      <c r="AE48" s="353"/>
      <c r="AF48" s="113">
        <v>1000</v>
      </c>
      <c r="AG48" s="113"/>
      <c r="AH48" s="113">
        <v>1000</v>
      </c>
      <c r="AI48" s="113"/>
      <c r="AJ48" s="13">
        <f t="shared" si="4"/>
        <v>1000</v>
      </c>
      <c r="AK48" s="13">
        <f t="shared" si="5"/>
        <v>0</v>
      </c>
      <c r="AL48" s="13">
        <f t="shared" si="6"/>
        <v>1000</v>
      </c>
      <c r="AM48" s="13"/>
      <c r="AN48" s="13"/>
      <c r="AO48" s="13"/>
      <c r="AP48" s="13">
        <f>AF48</f>
        <v>1000</v>
      </c>
      <c r="AQ48" s="13"/>
      <c r="AR48" s="13">
        <f t="shared" si="35"/>
        <v>1000</v>
      </c>
      <c r="AS48" s="622"/>
    </row>
    <row r="49" spans="1:56" s="140" customFormat="1" ht="33" hidden="1" customHeight="1">
      <c r="A49" s="609" t="s">
        <v>108</v>
      </c>
      <c r="B49" s="637" t="s">
        <v>10</v>
      </c>
      <c r="C49" s="637"/>
      <c r="D49" s="634"/>
      <c r="E49" s="542">
        <f>SUM(E50:E88)</f>
        <v>16928</v>
      </c>
      <c r="F49" s="321"/>
      <c r="G49" s="542">
        <f>F49+E49</f>
        <v>16928</v>
      </c>
      <c r="H49" s="542">
        <f>SUM(H50:H88)</f>
        <v>19015</v>
      </c>
      <c r="I49" s="321"/>
      <c r="J49" s="542">
        <f>H49+I49</f>
        <v>19015</v>
      </c>
      <c r="K49" s="635">
        <f>J49/G49*100</f>
        <v>112.32868620037809</v>
      </c>
      <c r="L49" s="542">
        <f>SUM(L50:L88)</f>
        <v>15754</v>
      </c>
      <c r="M49" s="542">
        <f t="shared" ref="M49:AH49" si="36">SUM(M50:M88)</f>
        <v>0</v>
      </c>
      <c r="N49" s="542">
        <f t="shared" si="36"/>
        <v>15754</v>
      </c>
      <c r="O49" s="5">
        <f t="shared" si="36"/>
        <v>4337</v>
      </c>
      <c r="P49" s="5">
        <f t="shared" si="36"/>
        <v>4074</v>
      </c>
      <c r="Q49" s="5">
        <f t="shared" si="36"/>
        <v>0</v>
      </c>
      <c r="R49" s="5">
        <f t="shared" si="36"/>
        <v>4074</v>
      </c>
      <c r="S49" s="542">
        <f t="shared" si="36"/>
        <v>16296</v>
      </c>
      <c r="T49" s="5">
        <f t="shared" si="36"/>
        <v>15536</v>
      </c>
      <c r="U49" s="5">
        <f t="shared" si="36"/>
        <v>0</v>
      </c>
      <c r="V49" s="5">
        <f t="shared" si="36"/>
        <v>15536</v>
      </c>
      <c r="W49" s="5">
        <f t="shared" si="36"/>
        <v>8417</v>
      </c>
      <c r="X49" s="5">
        <f t="shared" si="36"/>
        <v>7782</v>
      </c>
      <c r="Y49" s="5">
        <f t="shared" si="36"/>
        <v>0</v>
      </c>
      <c r="Z49" s="5">
        <f t="shared" si="36"/>
        <v>7782</v>
      </c>
      <c r="AA49" s="542">
        <f t="shared" si="36"/>
        <v>15564</v>
      </c>
      <c r="AB49" s="542">
        <f t="shared" si="36"/>
        <v>17330</v>
      </c>
      <c r="AC49" s="542">
        <f t="shared" si="36"/>
        <v>0</v>
      </c>
      <c r="AD49" s="542">
        <f t="shared" si="36"/>
        <v>17330</v>
      </c>
      <c r="AE49" s="5">
        <f t="shared" si="36"/>
        <v>1576</v>
      </c>
      <c r="AF49" s="542">
        <f t="shared" si="36"/>
        <v>15950</v>
      </c>
      <c r="AG49" s="542">
        <f t="shared" si="36"/>
        <v>0</v>
      </c>
      <c r="AH49" s="542">
        <f t="shared" si="36"/>
        <v>15950</v>
      </c>
      <c r="AI49" s="542"/>
      <c r="AJ49" s="542">
        <f t="shared" si="4"/>
        <v>196</v>
      </c>
      <c r="AK49" s="542">
        <f t="shared" si="5"/>
        <v>0</v>
      </c>
      <c r="AL49" s="542">
        <f t="shared" si="6"/>
        <v>196</v>
      </c>
      <c r="AM49" s="542">
        <f t="shared" ref="AM49:AO49" si="37">SUM(AM50:AM88)</f>
        <v>2118</v>
      </c>
      <c r="AN49" s="542">
        <f t="shared" si="37"/>
        <v>0</v>
      </c>
      <c r="AO49" s="542">
        <f t="shared" si="37"/>
        <v>2118</v>
      </c>
      <c r="AP49" s="542">
        <f>AF49-AM49</f>
        <v>13832</v>
      </c>
      <c r="AQ49" s="542">
        <f>AG49-AN49</f>
        <v>0</v>
      </c>
      <c r="AR49" s="542">
        <f>AH49-AO49</f>
        <v>13832</v>
      </c>
      <c r="AS49" s="795"/>
      <c r="AT49" s="636"/>
      <c r="AU49" s="636"/>
      <c r="AV49" s="636"/>
      <c r="AW49" s="636"/>
      <c r="AX49" s="636"/>
      <c r="AY49" s="636"/>
      <c r="AZ49" s="416"/>
      <c r="BA49" s="416"/>
      <c r="BB49" s="416"/>
      <c r="BC49" s="416"/>
      <c r="BD49" s="416"/>
    </row>
    <row r="50" spans="1:56" s="14" customFormat="1" ht="48" hidden="1" customHeight="1">
      <c r="A50" s="8" t="s">
        <v>109</v>
      </c>
      <c r="B50" s="25" t="s">
        <v>10</v>
      </c>
      <c r="C50" s="9" t="s">
        <v>664</v>
      </c>
      <c r="D50" s="74" t="s">
        <v>956</v>
      </c>
      <c r="E50" s="10">
        <v>300</v>
      </c>
      <c r="F50" s="120"/>
      <c r="G50" s="39">
        <f t="shared" ref="G50:G88" si="38">E50+F50</f>
        <v>300</v>
      </c>
      <c r="H50" s="10">
        <v>354</v>
      </c>
      <c r="I50" s="120"/>
      <c r="J50" s="39">
        <f t="shared" ref="J50:J88" si="39">I50+H50</f>
        <v>354</v>
      </c>
      <c r="K50" s="11">
        <f>J50/G50*100</f>
        <v>118</v>
      </c>
      <c r="L50" s="120">
        <v>300</v>
      </c>
      <c r="M50" s="120"/>
      <c r="N50" s="120">
        <f t="shared" ref="N50:N88" si="40">M50+L50</f>
        <v>300</v>
      </c>
      <c r="O50" s="10">
        <v>62</v>
      </c>
      <c r="P50" s="120">
        <v>60</v>
      </c>
      <c r="Q50" s="120"/>
      <c r="R50" s="120">
        <f t="shared" ref="R50:R88" si="41">P50+Q50</f>
        <v>60</v>
      </c>
      <c r="S50" s="120">
        <f t="shared" ref="S50:S88" si="42">R50/3*12</f>
        <v>240</v>
      </c>
      <c r="T50" s="10">
        <v>300</v>
      </c>
      <c r="U50" s="120"/>
      <c r="V50" s="39">
        <f t="shared" ref="V50:V88" si="43">U50+T50</f>
        <v>300</v>
      </c>
      <c r="W50" s="10">
        <v>119</v>
      </c>
      <c r="X50" s="12">
        <v>119</v>
      </c>
      <c r="Y50" s="120"/>
      <c r="Z50" s="39">
        <f t="shared" ref="Z50:Z88" si="44">Y50+X50</f>
        <v>119</v>
      </c>
      <c r="AA50" s="120">
        <f t="shared" ref="AA50:AA88" si="45">Z50*2</f>
        <v>238</v>
      </c>
      <c r="AB50" s="12">
        <v>300</v>
      </c>
      <c r="AC50" s="113"/>
      <c r="AD50" s="13">
        <f t="shared" ref="AD50:AD88" si="46">AC50+AB50</f>
        <v>300</v>
      </c>
      <c r="AE50" s="353">
        <f t="shared" si="33"/>
        <v>0</v>
      </c>
      <c r="AF50" s="113">
        <f>ROUND(AB50*$AT$947,0)</f>
        <v>293</v>
      </c>
      <c r="AG50" s="113">
        <f t="shared" ref="AG50:AG88" si="47">M50</f>
        <v>0</v>
      </c>
      <c r="AH50" s="113">
        <f>AG50+AF50</f>
        <v>293</v>
      </c>
      <c r="AI50" s="113"/>
      <c r="AJ50" s="13">
        <f t="shared" si="4"/>
        <v>-7</v>
      </c>
      <c r="AK50" s="13">
        <f t="shared" si="5"/>
        <v>0</v>
      </c>
      <c r="AL50" s="13">
        <f t="shared" si="6"/>
        <v>-7</v>
      </c>
      <c r="AM50" s="13"/>
      <c r="AN50" s="13"/>
      <c r="AO50" s="13"/>
      <c r="AP50" s="13">
        <f t="shared" ref="AP50:AP69" si="48">AF50</f>
        <v>293</v>
      </c>
      <c r="AQ50" s="13">
        <f t="shared" ref="AQ50" si="49">AG50</f>
        <v>0</v>
      </c>
      <c r="AR50" s="13">
        <f t="shared" ref="AR50" si="50">AH50</f>
        <v>293</v>
      </c>
      <c r="AS50" s="622"/>
      <c r="AT50" s="49"/>
      <c r="AU50" s="49"/>
      <c r="AV50" s="49"/>
      <c r="AW50" s="49"/>
      <c r="AX50" s="49"/>
      <c r="AY50" s="49"/>
      <c r="AZ50" s="1"/>
      <c r="BA50" s="1"/>
      <c r="BB50" s="1"/>
      <c r="BC50" s="1"/>
      <c r="BD50" s="1"/>
    </row>
    <row r="51" spans="1:56" s="14" customFormat="1" ht="48" hidden="1" customHeight="1">
      <c r="A51" s="8" t="s">
        <v>110</v>
      </c>
      <c r="B51" s="25" t="s">
        <v>10</v>
      </c>
      <c r="C51" s="9" t="s">
        <v>663</v>
      </c>
      <c r="D51" s="74" t="s">
        <v>8</v>
      </c>
      <c r="E51" s="10">
        <v>50</v>
      </c>
      <c r="F51" s="120"/>
      <c r="G51" s="39">
        <f t="shared" si="38"/>
        <v>50</v>
      </c>
      <c r="H51" s="10">
        <v>25</v>
      </c>
      <c r="I51" s="120"/>
      <c r="J51" s="39">
        <f t="shared" si="39"/>
        <v>25</v>
      </c>
      <c r="K51" s="11">
        <f t="shared" ref="K51:K114" si="51">J51/G51*100</f>
        <v>50</v>
      </c>
      <c r="L51" s="120"/>
      <c r="M51" s="120"/>
      <c r="N51" s="120">
        <f t="shared" si="40"/>
        <v>0</v>
      </c>
      <c r="O51" s="13"/>
      <c r="P51" s="120">
        <v>0</v>
      </c>
      <c r="Q51" s="120"/>
      <c r="R51" s="120">
        <f t="shared" si="41"/>
        <v>0</v>
      </c>
      <c r="S51" s="120">
        <f t="shared" si="42"/>
        <v>0</v>
      </c>
      <c r="T51" s="13"/>
      <c r="U51" s="120"/>
      <c r="V51" s="39">
        <f t="shared" si="43"/>
        <v>0</v>
      </c>
      <c r="W51" s="13"/>
      <c r="X51" s="12"/>
      <c r="Y51" s="120"/>
      <c r="Z51" s="39">
        <f t="shared" si="44"/>
        <v>0</v>
      </c>
      <c r="AA51" s="120">
        <f t="shared" si="45"/>
        <v>0</v>
      </c>
      <c r="AB51" s="12"/>
      <c r="AC51" s="113"/>
      <c r="AD51" s="13">
        <f t="shared" si="46"/>
        <v>0</v>
      </c>
      <c r="AE51" s="353">
        <f t="shared" si="33"/>
        <v>0</v>
      </c>
      <c r="AF51" s="113">
        <f>ROUND(AB51*$AT$971,0)</f>
        <v>0</v>
      </c>
      <c r="AG51" s="113">
        <f t="shared" si="47"/>
        <v>0</v>
      </c>
      <c r="AH51" s="113">
        <f>AG51+AF51</f>
        <v>0</v>
      </c>
      <c r="AI51" s="113"/>
      <c r="AJ51" s="13">
        <f t="shared" si="4"/>
        <v>0</v>
      </c>
      <c r="AK51" s="13">
        <f t="shared" si="5"/>
        <v>0</v>
      </c>
      <c r="AL51" s="13">
        <f t="shared" si="6"/>
        <v>0</v>
      </c>
      <c r="AM51" s="13"/>
      <c r="AN51" s="13"/>
      <c r="AO51" s="13"/>
      <c r="AP51" s="13">
        <f t="shared" si="48"/>
        <v>0</v>
      </c>
      <c r="AQ51" s="13">
        <f t="shared" ref="AQ51:AQ69" si="52">AG51</f>
        <v>0</v>
      </c>
      <c r="AR51" s="13">
        <f t="shared" ref="AR51:AR69" si="53">AH51</f>
        <v>0</v>
      </c>
      <c r="AS51" s="622"/>
      <c r="AT51" s="49"/>
      <c r="AU51" s="49"/>
      <c r="AV51" s="49"/>
      <c r="AW51" s="49"/>
      <c r="AX51" s="49"/>
      <c r="AY51" s="49"/>
      <c r="AZ51" s="1"/>
      <c r="BA51" s="1"/>
      <c r="BB51" s="1"/>
      <c r="BC51" s="1"/>
      <c r="BD51" s="1"/>
    </row>
    <row r="52" spans="1:56" s="14" customFormat="1" ht="48" hidden="1" customHeight="1">
      <c r="A52" s="8" t="s">
        <v>111</v>
      </c>
      <c r="B52" s="25" t="s">
        <v>10</v>
      </c>
      <c r="C52" s="9" t="s">
        <v>663</v>
      </c>
      <c r="D52" s="74" t="s">
        <v>1019</v>
      </c>
      <c r="E52" s="10">
        <v>90</v>
      </c>
      <c r="F52" s="120"/>
      <c r="G52" s="39">
        <f t="shared" si="38"/>
        <v>90</v>
      </c>
      <c r="H52" s="10">
        <v>87</v>
      </c>
      <c r="I52" s="120"/>
      <c r="J52" s="39">
        <f t="shared" si="39"/>
        <v>87</v>
      </c>
      <c r="K52" s="11">
        <f t="shared" si="51"/>
        <v>96.666666666666671</v>
      </c>
      <c r="L52" s="120">
        <v>80</v>
      </c>
      <c r="M52" s="120"/>
      <c r="N52" s="120">
        <f t="shared" si="40"/>
        <v>80</v>
      </c>
      <c r="O52" s="10">
        <v>23</v>
      </c>
      <c r="P52" s="120">
        <v>26</v>
      </c>
      <c r="Q52" s="120"/>
      <c r="R52" s="120">
        <f t="shared" si="41"/>
        <v>26</v>
      </c>
      <c r="S52" s="120">
        <f t="shared" si="42"/>
        <v>104</v>
      </c>
      <c r="T52" s="10">
        <v>80</v>
      </c>
      <c r="U52" s="120"/>
      <c r="V52" s="39">
        <f t="shared" si="43"/>
        <v>80</v>
      </c>
      <c r="W52" s="10">
        <v>46</v>
      </c>
      <c r="X52" s="12">
        <v>48</v>
      </c>
      <c r="Y52" s="120"/>
      <c r="Z52" s="39">
        <f t="shared" si="44"/>
        <v>48</v>
      </c>
      <c r="AA52" s="120">
        <f t="shared" si="45"/>
        <v>96</v>
      </c>
      <c r="AB52" s="12">
        <v>80</v>
      </c>
      <c r="AC52" s="113"/>
      <c r="AD52" s="13">
        <f t="shared" si="46"/>
        <v>80</v>
      </c>
      <c r="AE52" s="353">
        <f t="shared" si="33"/>
        <v>0</v>
      </c>
      <c r="AF52" s="113">
        <f>ROUND(AB52*$AT$983,0)</f>
        <v>77</v>
      </c>
      <c r="AG52" s="113">
        <f t="shared" si="47"/>
        <v>0</v>
      </c>
      <c r="AH52" s="113">
        <f>AG52+AF52</f>
        <v>77</v>
      </c>
      <c r="AI52" s="113"/>
      <c r="AJ52" s="13">
        <f t="shared" si="4"/>
        <v>-3</v>
      </c>
      <c r="AK52" s="13">
        <f t="shared" si="5"/>
        <v>0</v>
      </c>
      <c r="AL52" s="13">
        <f t="shared" si="6"/>
        <v>-3</v>
      </c>
      <c r="AM52" s="13"/>
      <c r="AN52" s="13"/>
      <c r="AO52" s="13"/>
      <c r="AP52" s="13">
        <f t="shared" si="48"/>
        <v>77</v>
      </c>
      <c r="AQ52" s="13">
        <f t="shared" si="52"/>
        <v>0</v>
      </c>
      <c r="AR52" s="13">
        <f t="shared" si="53"/>
        <v>77</v>
      </c>
      <c r="AS52" s="622"/>
      <c r="AT52" s="49"/>
      <c r="AU52" s="49"/>
      <c r="AV52" s="49"/>
      <c r="AW52" s="49"/>
      <c r="AX52" s="49"/>
      <c r="AY52" s="49"/>
      <c r="AZ52" s="1"/>
      <c r="BA52" s="1"/>
      <c r="BB52" s="1"/>
      <c r="BC52" s="1"/>
      <c r="BD52" s="1"/>
    </row>
    <row r="53" spans="1:56" s="14" customFormat="1" ht="72" hidden="1" customHeight="1">
      <c r="A53" s="8" t="s">
        <v>112</v>
      </c>
      <c r="B53" s="25" t="s">
        <v>10</v>
      </c>
      <c r="C53" s="9" t="s">
        <v>663</v>
      </c>
      <c r="D53" s="74" t="s">
        <v>11</v>
      </c>
      <c r="E53" s="10">
        <v>50</v>
      </c>
      <c r="F53" s="120"/>
      <c r="G53" s="39">
        <f t="shared" si="38"/>
        <v>50</v>
      </c>
      <c r="H53" s="10">
        <v>50</v>
      </c>
      <c r="I53" s="120"/>
      <c r="J53" s="39">
        <f t="shared" si="39"/>
        <v>50</v>
      </c>
      <c r="K53" s="11">
        <f t="shared" si="51"/>
        <v>100</v>
      </c>
      <c r="L53" s="120"/>
      <c r="M53" s="120"/>
      <c r="N53" s="120">
        <f t="shared" si="40"/>
        <v>0</v>
      </c>
      <c r="O53" s="26"/>
      <c r="P53" s="120">
        <v>0</v>
      </c>
      <c r="Q53" s="120"/>
      <c r="R53" s="120">
        <f t="shared" si="41"/>
        <v>0</v>
      </c>
      <c r="S53" s="120">
        <f t="shared" si="42"/>
        <v>0</v>
      </c>
      <c r="T53" s="26"/>
      <c r="U53" s="120"/>
      <c r="V53" s="39">
        <f t="shared" si="43"/>
        <v>0</v>
      </c>
      <c r="W53" s="13"/>
      <c r="X53" s="12"/>
      <c r="Y53" s="120"/>
      <c r="Z53" s="39">
        <f t="shared" si="44"/>
        <v>0</v>
      </c>
      <c r="AA53" s="120">
        <f t="shared" si="45"/>
        <v>0</v>
      </c>
      <c r="AB53" s="12"/>
      <c r="AC53" s="113"/>
      <c r="AD53" s="13">
        <f t="shared" si="46"/>
        <v>0</v>
      </c>
      <c r="AE53" s="353">
        <f t="shared" si="33"/>
        <v>0</v>
      </c>
      <c r="AF53" s="113"/>
      <c r="AG53" s="113">
        <f t="shared" si="47"/>
        <v>0</v>
      </c>
      <c r="AH53" s="113"/>
      <c r="AI53" s="113"/>
      <c r="AJ53" s="13">
        <f t="shared" si="4"/>
        <v>0</v>
      </c>
      <c r="AK53" s="13">
        <f t="shared" si="5"/>
        <v>0</v>
      </c>
      <c r="AL53" s="13">
        <f t="shared" si="6"/>
        <v>0</v>
      </c>
      <c r="AM53" s="13"/>
      <c r="AN53" s="13"/>
      <c r="AO53" s="13"/>
      <c r="AP53" s="13">
        <f t="shared" si="48"/>
        <v>0</v>
      </c>
      <c r="AQ53" s="13">
        <f t="shared" si="52"/>
        <v>0</v>
      </c>
      <c r="AR53" s="13">
        <f t="shared" si="53"/>
        <v>0</v>
      </c>
      <c r="AS53" s="622"/>
      <c r="AT53" s="49"/>
      <c r="AU53" s="49"/>
      <c r="AV53" s="49"/>
      <c r="AW53" s="49"/>
      <c r="AX53" s="49"/>
      <c r="AY53" s="49"/>
      <c r="AZ53" s="1"/>
      <c r="BA53" s="1"/>
      <c r="BB53" s="1"/>
      <c r="BC53" s="1"/>
      <c r="BD53" s="1"/>
    </row>
    <row r="54" spans="1:56" s="14" customFormat="1" ht="72" hidden="1" customHeight="1">
      <c r="A54" s="8" t="s">
        <v>113</v>
      </c>
      <c r="B54" s="25" t="s">
        <v>10</v>
      </c>
      <c r="C54" s="9" t="s">
        <v>668</v>
      </c>
      <c r="D54" s="74" t="s">
        <v>4</v>
      </c>
      <c r="E54" s="10">
        <v>35</v>
      </c>
      <c r="F54" s="120"/>
      <c r="G54" s="39">
        <f t="shared" si="38"/>
        <v>35</v>
      </c>
      <c r="H54" s="10">
        <v>33</v>
      </c>
      <c r="I54" s="120"/>
      <c r="J54" s="39">
        <f t="shared" si="39"/>
        <v>33</v>
      </c>
      <c r="K54" s="11">
        <f t="shared" si="51"/>
        <v>94.285714285714278</v>
      </c>
      <c r="L54" s="120"/>
      <c r="M54" s="120"/>
      <c r="N54" s="120">
        <f t="shared" si="40"/>
        <v>0</v>
      </c>
      <c r="O54" s="26"/>
      <c r="P54" s="120"/>
      <c r="Q54" s="120"/>
      <c r="R54" s="120">
        <f t="shared" si="41"/>
        <v>0</v>
      </c>
      <c r="S54" s="120">
        <f t="shared" si="42"/>
        <v>0</v>
      </c>
      <c r="T54" s="26"/>
      <c r="U54" s="120"/>
      <c r="V54" s="39">
        <f t="shared" si="43"/>
        <v>0</v>
      </c>
      <c r="W54" s="13"/>
      <c r="X54" s="12"/>
      <c r="Y54" s="120"/>
      <c r="Z54" s="39">
        <f t="shared" si="44"/>
        <v>0</v>
      </c>
      <c r="AA54" s="120">
        <f t="shared" si="45"/>
        <v>0</v>
      </c>
      <c r="AB54" s="12"/>
      <c r="AC54" s="113"/>
      <c r="AD54" s="13">
        <f t="shared" si="46"/>
        <v>0</v>
      </c>
      <c r="AE54" s="353">
        <f t="shared" si="33"/>
        <v>0</v>
      </c>
      <c r="AF54" s="113">
        <f>ROUND(AB54*$AT$949,0)</f>
        <v>0</v>
      </c>
      <c r="AG54" s="113">
        <f t="shared" si="47"/>
        <v>0</v>
      </c>
      <c r="AH54" s="113">
        <f>AG54+AF54</f>
        <v>0</v>
      </c>
      <c r="AI54" s="113"/>
      <c r="AJ54" s="13">
        <f t="shared" si="4"/>
        <v>0</v>
      </c>
      <c r="AK54" s="13">
        <f t="shared" si="5"/>
        <v>0</v>
      </c>
      <c r="AL54" s="13">
        <f t="shared" si="6"/>
        <v>0</v>
      </c>
      <c r="AM54" s="13"/>
      <c r="AN54" s="13"/>
      <c r="AO54" s="13"/>
      <c r="AP54" s="13">
        <f t="shared" si="48"/>
        <v>0</v>
      </c>
      <c r="AQ54" s="13">
        <f t="shared" si="52"/>
        <v>0</v>
      </c>
      <c r="AR54" s="13">
        <f t="shared" si="53"/>
        <v>0</v>
      </c>
      <c r="AS54" s="622"/>
      <c r="AT54" s="49"/>
      <c r="AU54" s="49"/>
      <c r="AV54" s="49"/>
      <c r="AW54" s="49"/>
      <c r="AX54" s="49"/>
      <c r="AY54" s="49"/>
      <c r="AZ54" s="1"/>
      <c r="BA54" s="1"/>
      <c r="BB54" s="1"/>
      <c r="BC54" s="1"/>
      <c r="BD54" s="1"/>
    </row>
    <row r="55" spans="1:56" s="14" customFormat="1" ht="48" hidden="1" customHeight="1">
      <c r="A55" s="8" t="s">
        <v>114</v>
      </c>
      <c r="B55" s="25" t="s">
        <v>10</v>
      </c>
      <c r="C55" s="9" t="s">
        <v>663</v>
      </c>
      <c r="D55" s="74" t="s">
        <v>1020</v>
      </c>
      <c r="E55" s="10">
        <v>200</v>
      </c>
      <c r="F55" s="120"/>
      <c r="G55" s="39">
        <f t="shared" si="38"/>
        <v>200</v>
      </c>
      <c r="H55" s="10">
        <v>224</v>
      </c>
      <c r="I55" s="120"/>
      <c r="J55" s="39">
        <f t="shared" si="39"/>
        <v>224</v>
      </c>
      <c r="K55" s="11">
        <f t="shared" si="51"/>
        <v>112.00000000000001</v>
      </c>
      <c r="L55" s="120">
        <v>180</v>
      </c>
      <c r="M55" s="120"/>
      <c r="N55" s="120">
        <f t="shared" si="40"/>
        <v>180</v>
      </c>
      <c r="O55" s="10">
        <v>56</v>
      </c>
      <c r="P55" s="120">
        <v>56</v>
      </c>
      <c r="Q55" s="120"/>
      <c r="R55" s="120">
        <f t="shared" si="41"/>
        <v>56</v>
      </c>
      <c r="S55" s="120">
        <f t="shared" si="42"/>
        <v>224</v>
      </c>
      <c r="T55" s="10">
        <v>180</v>
      </c>
      <c r="U55" s="120"/>
      <c r="V55" s="39">
        <f t="shared" si="43"/>
        <v>180</v>
      </c>
      <c r="W55" s="10">
        <v>98</v>
      </c>
      <c r="X55" s="12">
        <v>98</v>
      </c>
      <c r="Y55" s="120"/>
      <c r="Z55" s="39">
        <f t="shared" si="44"/>
        <v>98</v>
      </c>
      <c r="AA55" s="120">
        <f t="shared" si="45"/>
        <v>196</v>
      </c>
      <c r="AB55" s="12">
        <v>190</v>
      </c>
      <c r="AC55" s="113"/>
      <c r="AD55" s="13">
        <f t="shared" si="46"/>
        <v>190</v>
      </c>
      <c r="AE55" s="353">
        <f t="shared" si="33"/>
        <v>10</v>
      </c>
      <c r="AF55" s="113">
        <f>ROUND(AB55*$AT$948,0)</f>
        <v>182</v>
      </c>
      <c r="AG55" s="113">
        <f t="shared" si="47"/>
        <v>0</v>
      </c>
      <c r="AH55" s="113">
        <f>AG55+AF55</f>
        <v>182</v>
      </c>
      <c r="AI55" s="113"/>
      <c r="AJ55" s="13">
        <f t="shared" si="4"/>
        <v>2</v>
      </c>
      <c r="AK55" s="13">
        <f t="shared" si="5"/>
        <v>0</v>
      </c>
      <c r="AL55" s="13">
        <f t="shared" si="6"/>
        <v>2</v>
      </c>
      <c r="AM55" s="13"/>
      <c r="AN55" s="13"/>
      <c r="AO55" s="13"/>
      <c r="AP55" s="13">
        <f t="shared" si="48"/>
        <v>182</v>
      </c>
      <c r="AQ55" s="13">
        <f t="shared" si="52"/>
        <v>0</v>
      </c>
      <c r="AR55" s="13">
        <f t="shared" si="53"/>
        <v>182</v>
      </c>
      <c r="AS55" s="622"/>
      <c r="AT55" s="49"/>
      <c r="AU55" s="49"/>
      <c r="AV55" s="49"/>
      <c r="AW55" s="49"/>
      <c r="AX55" s="49"/>
      <c r="AY55" s="49"/>
      <c r="AZ55" s="1"/>
      <c r="BA55" s="1"/>
      <c r="BB55" s="1"/>
      <c r="BC55" s="1"/>
      <c r="BD55" s="1"/>
    </row>
    <row r="56" spans="1:56" s="14" customFormat="1" ht="72" hidden="1" customHeight="1">
      <c r="A56" s="8" t="s">
        <v>115</v>
      </c>
      <c r="B56" s="25" t="s">
        <v>10</v>
      </c>
      <c r="C56" s="9" t="s">
        <v>666</v>
      </c>
      <c r="D56" s="74" t="s">
        <v>1021</v>
      </c>
      <c r="E56" s="10">
        <v>856</v>
      </c>
      <c r="F56" s="120"/>
      <c r="G56" s="39">
        <f t="shared" si="38"/>
        <v>856</v>
      </c>
      <c r="H56" s="10">
        <v>1032</v>
      </c>
      <c r="I56" s="120"/>
      <c r="J56" s="39">
        <f t="shared" si="39"/>
        <v>1032</v>
      </c>
      <c r="K56" s="11">
        <f t="shared" si="51"/>
        <v>120.56074766355141</v>
      </c>
      <c r="L56" s="120">
        <v>956</v>
      </c>
      <c r="M56" s="120"/>
      <c r="N56" s="120">
        <f t="shared" si="40"/>
        <v>956</v>
      </c>
      <c r="O56" s="10">
        <v>230</v>
      </c>
      <c r="P56" s="120">
        <v>231</v>
      </c>
      <c r="Q56" s="120"/>
      <c r="R56" s="120">
        <f t="shared" si="41"/>
        <v>231</v>
      </c>
      <c r="S56" s="120">
        <f t="shared" si="42"/>
        <v>924</v>
      </c>
      <c r="T56" s="10">
        <v>956</v>
      </c>
      <c r="U56" s="120"/>
      <c r="V56" s="39">
        <f t="shared" si="43"/>
        <v>956</v>
      </c>
      <c r="W56" s="10">
        <v>438</v>
      </c>
      <c r="X56" s="12">
        <v>447</v>
      </c>
      <c r="Y56" s="120"/>
      <c r="Z56" s="39">
        <f t="shared" si="44"/>
        <v>447</v>
      </c>
      <c r="AA56" s="120">
        <f t="shared" si="45"/>
        <v>894</v>
      </c>
      <c r="AB56" s="12">
        <v>1026</v>
      </c>
      <c r="AC56" s="113"/>
      <c r="AD56" s="13">
        <f t="shared" si="46"/>
        <v>1026</v>
      </c>
      <c r="AE56" s="353">
        <f t="shared" si="33"/>
        <v>70</v>
      </c>
      <c r="AF56" s="113">
        <f>ROUND(AB56*$AU$860,0)</f>
        <v>984</v>
      </c>
      <c r="AG56" s="113">
        <f t="shared" si="47"/>
        <v>0</v>
      </c>
      <c r="AH56" s="113">
        <f>AF56+AG56</f>
        <v>984</v>
      </c>
      <c r="AI56" s="113"/>
      <c r="AJ56" s="13">
        <f t="shared" si="4"/>
        <v>28</v>
      </c>
      <c r="AK56" s="13">
        <f t="shared" si="5"/>
        <v>0</v>
      </c>
      <c r="AL56" s="13">
        <f t="shared" si="6"/>
        <v>28</v>
      </c>
      <c r="AM56" s="13"/>
      <c r="AN56" s="13"/>
      <c r="AO56" s="13"/>
      <c r="AP56" s="13">
        <f t="shared" si="48"/>
        <v>984</v>
      </c>
      <c r="AQ56" s="13">
        <f t="shared" si="52"/>
        <v>0</v>
      </c>
      <c r="AR56" s="13">
        <f t="shared" si="53"/>
        <v>984</v>
      </c>
      <c r="AS56" s="622"/>
      <c r="AT56" s="621">
        <f>AF56-L56</f>
        <v>28</v>
      </c>
      <c r="AU56" s="49"/>
      <c r="AV56" s="49"/>
      <c r="AW56" s="49"/>
      <c r="AX56" s="49"/>
      <c r="AY56" s="49"/>
      <c r="AZ56" s="1"/>
      <c r="BA56" s="1"/>
      <c r="BB56" s="1"/>
      <c r="BC56" s="1"/>
      <c r="BD56" s="1"/>
    </row>
    <row r="57" spans="1:56" s="14" customFormat="1" ht="36" hidden="1" customHeight="1">
      <c r="A57" s="8" t="s">
        <v>116</v>
      </c>
      <c r="B57" s="25" t="s">
        <v>10</v>
      </c>
      <c r="C57" s="9" t="s">
        <v>663</v>
      </c>
      <c r="D57" s="16" t="s">
        <v>9</v>
      </c>
      <c r="E57" s="10">
        <v>200</v>
      </c>
      <c r="F57" s="120"/>
      <c r="G57" s="39">
        <f t="shared" si="38"/>
        <v>200</v>
      </c>
      <c r="H57" s="10">
        <v>202</v>
      </c>
      <c r="I57" s="120"/>
      <c r="J57" s="39">
        <f t="shared" si="39"/>
        <v>202</v>
      </c>
      <c r="K57" s="11">
        <f t="shared" si="51"/>
        <v>101</v>
      </c>
      <c r="L57" s="120">
        <v>180</v>
      </c>
      <c r="M57" s="120"/>
      <c r="N57" s="120">
        <f t="shared" si="40"/>
        <v>180</v>
      </c>
      <c r="O57" s="10">
        <v>48</v>
      </c>
      <c r="P57" s="120">
        <v>49</v>
      </c>
      <c r="Q57" s="120"/>
      <c r="R57" s="120">
        <f t="shared" si="41"/>
        <v>49</v>
      </c>
      <c r="S57" s="120">
        <f t="shared" si="42"/>
        <v>196</v>
      </c>
      <c r="T57" s="10">
        <v>180</v>
      </c>
      <c r="U57" s="120"/>
      <c r="V57" s="39">
        <f t="shared" si="43"/>
        <v>180</v>
      </c>
      <c r="W57" s="10">
        <v>94</v>
      </c>
      <c r="X57" s="12">
        <v>95</v>
      </c>
      <c r="Y57" s="120"/>
      <c r="Z57" s="39">
        <f t="shared" si="44"/>
        <v>95</v>
      </c>
      <c r="AA57" s="120">
        <f t="shared" si="45"/>
        <v>190</v>
      </c>
      <c r="AB57" s="12">
        <v>196</v>
      </c>
      <c r="AC57" s="113"/>
      <c r="AD57" s="13">
        <f t="shared" si="46"/>
        <v>196</v>
      </c>
      <c r="AE57" s="353">
        <f t="shared" si="33"/>
        <v>16</v>
      </c>
      <c r="AF57" s="113">
        <f>ROUND(AB57*$AT$1008,0)</f>
        <v>187</v>
      </c>
      <c r="AG57" s="113">
        <f t="shared" si="47"/>
        <v>0</v>
      </c>
      <c r="AH57" s="113">
        <f t="shared" ref="AH57:AH62" si="54">AG57+AF57</f>
        <v>187</v>
      </c>
      <c r="AI57" s="113"/>
      <c r="AJ57" s="13">
        <f t="shared" si="4"/>
        <v>7</v>
      </c>
      <c r="AK57" s="13">
        <f t="shared" si="5"/>
        <v>0</v>
      </c>
      <c r="AL57" s="13">
        <f t="shared" si="6"/>
        <v>7</v>
      </c>
      <c r="AM57" s="13"/>
      <c r="AN57" s="13"/>
      <c r="AO57" s="13"/>
      <c r="AP57" s="13">
        <f t="shared" si="48"/>
        <v>187</v>
      </c>
      <c r="AQ57" s="13">
        <f t="shared" si="52"/>
        <v>0</v>
      </c>
      <c r="AR57" s="13">
        <f t="shared" si="53"/>
        <v>187</v>
      </c>
      <c r="AS57" s="622"/>
      <c r="AT57" s="49"/>
      <c r="AU57" s="49"/>
      <c r="AV57" s="49"/>
      <c r="AW57" s="49"/>
      <c r="AX57" s="49"/>
      <c r="AY57" s="49"/>
      <c r="AZ57" s="1"/>
      <c r="BA57" s="1"/>
      <c r="BB57" s="1"/>
      <c r="BC57" s="1"/>
      <c r="BD57" s="1"/>
    </row>
    <row r="58" spans="1:56" s="14" customFormat="1" ht="48" hidden="1" customHeight="1">
      <c r="A58" s="8" t="s">
        <v>117</v>
      </c>
      <c r="B58" s="25" t="s">
        <v>10</v>
      </c>
      <c r="C58" s="9" t="s">
        <v>663</v>
      </c>
      <c r="D58" s="74" t="s">
        <v>1022</v>
      </c>
      <c r="E58" s="10">
        <v>150</v>
      </c>
      <c r="F58" s="120"/>
      <c r="G58" s="39">
        <f t="shared" si="38"/>
        <v>150</v>
      </c>
      <c r="H58" s="10">
        <v>156</v>
      </c>
      <c r="I58" s="120"/>
      <c r="J58" s="39">
        <f t="shared" si="39"/>
        <v>156</v>
      </c>
      <c r="K58" s="11">
        <f t="shared" si="51"/>
        <v>104</v>
      </c>
      <c r="L58" s="120"/>
      <c r="M58" s="120"/>
      <c r="N58" s="120">
        <f t="shared" si="40"/>
        <v>0</v>
      </c>
      <c r="O58" s="26"/>
      <c r="P58" s="120"/>
      <c r="Q58" s="120"/>
      <c r="R58" s="120">
        <f t="shared" si="41"/>
        <v>0</v>
      </c>
      <c r="S58" s="120">
        <f t="shared" si="42"/>
        <v>0</v>
      </c>
      <c r="T58" s="26"/>
      <c r="U58" s="120"/>
      <c r="V58" s="39">
        <f t="shared" si="43"/>
        <v>0</v>
      </c>
      <c r="W58" s="13"/>
      <c r="X58" s="12"/>
      <c r="Y58" s="120"/>
      <c r="Z58" s="39">
        <f t="shared" si="44"/>
        <v>0</v>
      </c>
      <c r="AA58" s="120">
        <f t="shared" si="45"/>
        <v>0</v>
      </c>
      <c r="AB58" s="12"/>
      <c r="AC58" s="113"/>
      <c r="AD58" s="13">
        <f t="shared" si="46"/>
        <v>0</v>
      </c>
      <c r="AE58" s="353">
        <f t="shared" si="33"/>
        <v>0</v>
      </c>
      <c r="AF58" s="13">
        <f>AS58</f>
        <v>0</v>
      </c>
      <c r="AG58" s="113">
        <f t="shared" si="47"/>
        <v>0</v>
      </c>
      <c r="AH58" s="113">
        <f t="shared" si="54"/>
        <v>0</v>
      </c>
      <c r="AI58" s="113"/>
      <c r="AJ58" s="13">
        <f t="shared" si="4"/>
        <v>0</v>
      </c>
      <c r="AK58" s="13">
        <f t="shared" si="5"/>
        <v>0</v>
      </c>
      <c r="AL58" s="13">
        <f t="shared" si="6"/>
        <v>0</v>
      </c>
      <c r="AM58" s="13"/>
      <c r="AN58" s="13"/>
      <c r="AO58" s="13"/>
      <c r="AP58" s="13">
        <f t="shared" si="48"/>
        <v>0</v>
      </c>
      <c r="AQ58" s="13">
        <f t="shared" si="52"/>
        <v>0</v>
      </c>
      <c r="AR58" s="13">
        <f t="shared" si="53"/>
        <v>0</v>
      </c>
      <c r="AS58" s="622"/>
      <c r="AT58" s="49"/>
      <c r="AU58" s="49"/>
      <c r="AV58" s="49"/>
      <c r="AW58" s="49"/>
      <c r="AX58" s="49"/>
      <c r="AY58" s="49"/>
      <c r="AZ58" s="1"/>
      <c r="BA58" s="1"/>
      <c r="BB58" s="1"/>
      <c r="BC58" s="1"/>
      <c r="BD58" s="1"/>
    </row>
    <row r="59" spans="1:56" s="14" customFormat="1" ht="60" hidden="1" customHeight="1">
      <c r="A59" s="8" t="s">
        <v>118</v>
      </c>
      <c r="B59" s="25" t="s">
        <v>10</v>
      </c>
      <c r="C59" s="9" t="s">
        <v>663</v>
      </c>
      <c r="D59" s="74" t="s">
        <v>7</v>
      </c>
      <c r="E59" s="10">
        <v>51</v>
      </c>
      <c r="F59" s="120"/>
      <c r="G59" s="39">
        <f t="shared" si="38"/>
        <v>51</v>
      </c>
      <c r="H59" s="10">
        <v>55</v>
      </c>
      <c r="I59" s="120"/>
      <c r="J59" s="39">
        <f t="shared" si="39"/>
        <v>55</v>
      </c>
      <c r="K59" s="11">
        <f t="shared" si="51"/>
        <v>107.84313725490196</v>
      </c>
      <c r="L59" s="120"/>
      <c r="M59" s="120"/>
      <c r="N59" s="120">
        <f t="shared" si="40"/>
        <v>0</v>
      </c>
      <c r="O59" s="26"/>
      <c r="P59" s="120">
        <v>0</v>
      </c>
      <c r="Q59" s="120"/>
      <c r="R59" s="120">
        <f t="shared" si="41"/>
        <v>0</v>
      </c>
      <c r="S59" s="120">
        <f t="shared" si="42"/>
        <v>0</v>
      </c>
      <c r="T59" s="26"/>
      <c r="U59" s="120"/>
      <c r="V59" s="39">
        <f t="shared" si="43"/>
        <v>0</v>
      </c>
      <c r="W59" s="13"/>
      <c r="X59" s="12"/>
      <c r="Y59" s="120"/>
      <c r="Z59" s="39">
        <f t="shared" si="44"/>
        <v>0</v>
      </c>
      <c r="AA59" s="120">
        <f t="shared" si="45"/>
        <v>0</v>
      </c>
      <c r="AB59" s="12"/>
      <c r="AC59" s="113"/>
      <c r="AD59" s="13">
        <f t="shared" si="46"/>
        <v>0</v>
      </c>
      <c r="AE59" s="353">
        <f t="shared" si="33"/>
        <v>0</v>
      </c>
      <c r="AF59" s="113">
        <f>ROUND(AB59*$AT$967,0)</f>
        <v>0</v>
      </c>
      <c r="AG59" s="113">
        <f t="shared" si="47"/>
        <v>0</v>
      </c>
      <c r="AH59" s="113">
        <f t="shared" si="54"/>
        <v>0</v>
      </c>
      <c r="AI59" s="113"/>
      <c r="AJ59" s="13">
        <f t="shared" si="4"/>
        <v>0</v>
      </c>
      <c r="AK59" s="13">
        <f t="shared" si="5"/>
        <v>0</v>
      </c>
      <c r="AL59" s="13">
        <f t="shared" si="6"/>
        <v>0</v>
      </c>
      <c r="AM59" s="13"/>
      <c r="AN59" s="13"/>
      <c r="AO59" s="13"/>
      <c r="AP59" s="13">
        <f t="shared" si="48"/>
        <v>0</v>
      </c>
      <c r="AQ59" s="13">
        <f t="shared" si="52"/>
        <v>0</v>
      </c>
      <c r="AR59" s="13">
        <f t="shared" si="53"/>
        <v>0</v>
      </c>
      <c r="AS59" s="622"/>
      <c r="AT59" s="49"/>
      <c r="AU59" s="49"/>
      <c r="AV59" s="49"/>
      <c r="AW59" s="49"/>
      <c r="AX59" s="49"/>
      <c r="AY59" s="49"/>
      <c r="AZ59" s="1"/>
      <c r="BA59" s="1"/>
      <c r="BB59" s="1"/>
      <c r="BC59" s="1"/>
      <c r="BD59" s="1"/>
    </row>
    <row r="60" spans="1:56" s="14" customFormat="1" ht="60" hidden="1" customHeight="1">
      <c r="A60" s="8" t="s">
        <v>119</v>
      </c>
      <c r="B60" s="25" t="s">
        <v>10</v>
      </c>
      <c r="C60" s="9" t="s">
        <v>663</v>
      </c>
      <c r="D60" s="74" t="s">
        <v>1023</v>
      </c>
      <c r="E60" s="10">
        <v>100</v>
      </c>
      <c r="F60" s="120"/>
      <c r="G60" s="39">
        <f t="shared" si="38"/>
        <v>100</v>
      </c>
      <c r="H60" s="10">
        <v>104</v>
      </c>
      <c r="I60" s="120"/>
      <c r="J60" s="39">
        <f t="shared" si="39"/>
        <v>104</v>
      </c>
      <c r="K60" s="11">
        <f t="shared" si="51"/>
        <v>104</v>
      </c>
      <c r="L60" s="120"/>
      <c r="M60" s="120"/>
      <c r="N60" s="120">
        <f t="shared" si="40"/>
        <v>0</v>
      </c>
      <c r="O60" s="26"/>
      <c r="P60" s="120">
        <v>0</v>
      </c>
      <c r="Q60" s="120"/>
      <c r="R60" s="120">
        <f t="shared" si="41"/>
        <v>0</v>
      </c>
      <c r="S60" s="120">
        <f t="shared" si="42"/>
        <v>0</v>
      </c>
      <c r="T60" s="26"/>
      <c r="U60" s="120"/>
      <c r="V60" s="39">
        <f t="shared" si="43"/>
        <v>0</v>
      </c>
      <c r="W60" s="13"/>
      <c r="X60" s="12"/>
      <c r="Y60" s="120"/>
      <c r="Z60" s="39">
        <f t="shared" si="44"/>
        <v>0</v>
      </c>
      <c r="AA60" s="120">
        <f t="shared" si="45"/>
        <v>0</v>
      </c>
      <c r="AB60" s="12"/>
      <c r="AC60" s="113"/>
      <c r="AD60" s="13">
        <f t="shared" si="46"/>
        <v>0</v>
      </c>
      <c r="AE60" s="353">
        <f t="shared" si="33"/>
        <v>0</v>
      </c>
      <c r="AF60" s="113">
        <f>ROUND(AB60*$AT$985,0)</f>
        <v>0</v>
      </c>
      <c r="AG60" s="113">
        <f t="shared" si="47"/>
        <v>0</v>
      </c>
      <c r="AH60" s="113">
        <f t="shared" si="54"/>
        <v>0</v>
      </c>
      <c r="AI60" s="113"/>
      <c r="AJ60" s="13">
        <f t="shared" si="4"/>
        <v>0</v>
      </c>
      <c r="AK60" s="13">
        <f t="shared" si="5"/>
        <v>0</v>
      </c>
      <c r="AL60" s="13">
        <f t="shared" si="6"/>
        <v>0</v>
      </c>
      <c r="AM60" s="13"/>
      <c r="AN60" s="13"/>
      <c r="AO60" s="13"/>
      <c r="AP60" s="13">
        <f t="shared" si="48"/>
        <v>0</v>
      </c>
      <c r="AQ60" s="13">
        <f t="shared" si="52"/>
        <v>0</v>
      </c>
      <c r="AR60" s="13">
        <f t="shared" si="53"/>
        <v>0</v>
      </c>
      <c r="AS60" s="622"/>
      <c r="AT60" s="49"/>
      <c r="AU60" s="49"/>
      <c r="AV60" s="49"/>
      <c r="AW60" s="49"/>
      <c r="AX60" s="49"/>
      <c r="AY60" s="49"/>
      <c r="AZ60" s="1"/>
      <c r="BA60" s="1"/>
      <c r="BB60" s="1"/>
      <c r="BC60" s="1"/>
      <c r="BD60" s="1"/>
    </row>
    <row r="61" spans="1:56" s="14" customFormat="1" ht="36" hidden="1" customHeight="1">
      <c r="A61" s="8" t="s">
        <v>120</v>
      </c>
      <c r="B61" s="25" t="s">
        <v>10</v>
      </c>
      <c r="C61" s="9" t="s">
        <v>665</v>
      </c>
      <c r="D61" s="74" t="s">
        <v>1024</v>
      </c>
      <c r="E61" s="10">
        <v>720</v>
      </c>
      <c r="F61" s="120"/>
      <c r="G61" s="39">
        <f t="shared" si="38"/>
        <v>720</v>
      </c>
      <c r="H61" s="10">
        <v>716</v>
      </c>
      <c r="I61" s="120"/>
      <c r="J61" s="39">
        <f t="shared" si="39"/>
        <v>716</v>
      </c>
      <c r="K61" s="11">
        <f t="shared" si="51"/>
        <v>99.444444444444443</v>
      </c>
      <c r="L61" s="120">
        <f>596+52</f>
        <v>648</v>
      </c>
      <c r="M61" s="120"/>
      <c r="N61" s="120">
        <f t="shared" si="40"/>
        <v>648</v>
      </c>
      <c r="O61" s="10">
        <f>153</f>
        <v>153</v>
      </c>
      <c r="P61" s="120">
        <v>154</v>
      </c>
      <c r="Q61" s="120"/>
      <c r="R61" s="120">
        <f t="shared" si="41"/>
        <v>154</v>
      </c>
      <c r="S61" s="120">
        <f t="shared" si="42"/>
        <v>616</v>
      </c>
      <c r="T61" s="10">
        <f>596+52</f>
        <v>648</v>
      </c>
      <c r="U61" s="120"/>
      <c r="V61" s="39">
        <f t="shared" si="43"/>
        <v>648</v>
      </c>
      <c r="W61" s="10">
        <v>336</v>
      </c>
      <c r="X61" s="12">
        <v>343</v>
      </c>
      <c r="Y61" s="120"/>
      <c r="Z61" s="39">
        <f t="shared" si="44"/>
        <v>343</v>
      </c>
      <c r="AA61" s="120">
        <f t="shared" si="45"/>
        <v>686</v>
      </c>
      <c r="AB61" s="12">
        <v>740</v>
      </c>
      <c r="AC61" s="113"/>
      <c r="AD61" s="13">
        <f t="shared" si="46"/>
        <v>740</v>
      </c>
      <c r="AE61" s="353">
        <f t="shared" si="33"/>
        <v>92</v>
      </c>
      <c r="AF61" s="113">
        <f>ROUND(AB61*$AT$942,0)</f>
        <v>714</v>
      </c>
      <c r="AG61" s="113">
        <f t="shared" si="47"/>
        <v>0</v>
      </c>
      <c r="AH61" s="113">
        <f t="shared" si="54"/>
        <v>714</v>
      </c>
      <c r="AI61" s="113"/>
      <c r="AJ61" s="13">
        <f t="shared" si="4"/>
        <v>66</v>
      </c>
      <c r="AK61" s="13">
        <f t="shared" si="5"/>
        <v>0</v>
      </c>
      <c r="AL61" s="13">
        <f t="shared" si="6"/>
        <v>66</v>
      </c>
      <c r="AM61" s="13"/>
      <c r="AN61" s="13"/>
      <c r="AO61" s="13"/>
      <c r="AP61" s="13">
        <f t="shared" si="48"/>
        <v>714</v>
      </c>
      <c r="AQ61" s="13">
        <f t="shared" si="52"/>
        <v>0</v>
      </c>
      <c r="AR61" s="13">
        <f t="shared" si="53"/>
        <v>714</v>
      </c>
      <c r="AS61" s="622"/>
      <c r="AT61" s="49"/>
      <c r="AU61" s="49"/>
      <c r="AV61" s="49"/>
      <c r="AW61" s="49"/>
      <c r="AX61" s="49"/>
      <c r="AY61" s="49"/>
      <c r="AZ61" s="1"/>
      <c r="BA61" s="1"/>
      <c r="BB61" s="1"/>
      <c r="BC61" s="1"/>
      <c r="BD61" s="1"/>
    </row>
    <row r="62" spans="1:56" s="14" customFormat="1" ht="72" hidden="1" customHeight="1">
      <c r="A62" s="8" t="s">
        <v>121</v>
      </c>
      <c r="B62" s="25" t="s">
        <v>10</v>
      </c>
      <c r="C62" s="9" t="s">
        <v>677</v>
      </c>
      <c r="D62" s="74" t="s">
        <v>1025</v>
      </c>
      <c r="E62" s="10">
        <v>369</v>
      </c>
      <c r="F62" s="120"/>
      <c r="G62" s="39">
        <f t="shared" si="38"/>
        <v>369</v>
      </c>
      <c r="H62" s="10">
        <v>402</v>
      </c>
      <c r="I62" s="120"/>
      <c r="J62" s="39">
        <f t="shared" si="39"/>
        <v>402</v>
      </c>
      <c r="K62" s="11">
        <f t="shared" si="51"/>
        <v>108.9430894308943</v>
      </c>
      <c r="L62" s="120">
        <v>330</v>
      </c>
      <c r="M62" s="120"/>
      <c r="N62" s="120">
        <f t="shared" si="40"/>
        <v>330</v>
      </c>
      <c r="O62" s="10">
        <v>84</v>
      </c>
      <c r="P62" s="120">
        <v>84</v>
      </c>
      <c r="Q62" s="120"/>
      <c r="R62" s="120">
        <f t="shared" si="41"/>
        <v>84</v>
      </c>
      <c r="S62" s="120">
        <f t="shared" si="42"/>
        <v>336</v>
      </c>
      <c r="T62" s="10">
        <v>330</v>
      </c>
      <c r="U62" s="120"/>
      <c r="V62" s="39">
        <f t="shared" si="43"/>
        <v>330</v>
      </c>
      <c r="W62" s="10">
        <v>181</v>
      </c>
      <c r="X62" s="12">
        <v>184</v>
      </c>
      <c r="Y62" s="120"/>
      <c r="Z62" s="39">
        <f t="shared" si="44"/>
        <v>184</v>
      </c>
      <c r="AA62" s="120">
        <f t="shared" si="45"/>
        <v>368</v>
      </c>
      <c r="AB62" s="12">
        <v>330</v>
      </c>
      <c r="AC62" s="113"/>
      <c r="AD62" s="13">
        <f t="shared" si="46"/>
        <v>330</v>
      </c>
      <c r="AE62" s="353">
        <f t="shared" si="33"/>
        <v>0</v>
      </c>
      <c r="AF62" s="113">
        <f>ROUND(AB62*$AT$979,0)</f>
        <v>322</v>
      </c>
      <c r="AG62" s="113">
        <f t="shared" si="47"/>
        <v>0</v>
      </c>
      <c r="AH62" s="113">
        <f t="shared" si="54"/>
        <v>322</v>
      </c>
      <c r="AI62" s="113"/>
      <c r="AJ62" s="13">
        <f t="shared" si="4"/>
        <v>-8</v>
      </c>
      <c r="AK62" s="13">
        <f t="shared" si="5"/>
        <v>0</v>
      </c>
      <c r="AL62" s="13">
        <f t="shared" si="6"/>
        <v>-8</v>
      </c>
      <c r="AM62" s="13"/>
      <c r="AN62" s="13"/>
      <c r="AO62" s="13"/>
      <c r="AP62" s="13">
        <f t="shared" si="48"/>
        <v>322</v>
      </c>
      <c r="AQ62" s="13">
        <f t="shared" si="52"/>
        <v>0</v>
      </c>
      <c r="AR62" s="13">
        <f t="shared" si="53"/>
        <v>322</v>
      </c>
      <c r="AS62" s="622"/>
      <c r="AT62" s="49"/>
      <c r="AU62" s="49"/>
      <c r="AV62" s="49"/>
      <c r="AW62" s="49"/>
      <c r="AX62" s="49"/>
      <c r="AY62" s="49"/>
      <c r="AZ62" s="1"/>
      <c r="BA62" s="1"/>
      <c r="BB62" s="1"/>
      <c r="BC62" s="1"/>
      <c r="BD62" s="1"/>
    </row>
    <row r="63" spans="1:56" s="14" customFormat="1" ht="60" hidden="1" customHeight="1">
      <c r="A63" s="8" t="s">
        <v>122</v>
      </c>
      <c r="B63" s="25" t="s">
        <v>10</v>
      </c>
      <c r="C63" s="9" t="s">
        <v>663</v>
      </c>
      <c r="D63" s="74" t="s">
        <v>1073</v>
      </c>
      <c r="E63" s="10">
        <v>120</v>
      </c>
      <c r="F63" s="120"/>
      <c r="G63" s="39">
        <f t="shared" si="38"/>
        <v>120</v>
      </c>
      <c r="H63" s="10">
        <v>82</v>
      </c>
      <c r="I63" s="120"/>
      <c r="J63" s="39">
        <f t="shared" si="39"/>
        <v>82</v>
      </c>
      <c r="K63" s="11">
        <f t="shared" si="51"/>
        <v>68.333333333333329</v>
      </c>
      <c r="L63" s="120">
        <v>110</v>
      </c>
      <c r="M63" s="120"/>
      <c r="N63" s="120">
        <f t="shared" si="40"/>
        <v>110</v>
      </c>
      <c r="O63" s="10"/>
      <c r="P63" s="120">
        <v>36</v>
      </c>
      <c r="Q63" s="120"/>
      <c r="R63" s="120">
        <f t="shared" si="41"/>
        <v>36</v>
      </c>
      <c r="S63" s="120">
        <f t="shared" si="42"/>
        <v>144</v>
      </c>
      <c r="T63" s="10">
        <v>110</v>
      </c>
      <c r="U63" s="120"/>
      <c r="V63" s="39">
        <f t="shared" si="43"/>
        <v>110</v>
      </c>
      <c r="W63" s="10">
        <v>50</v>
      </c>
      <c r="X63" s="12">
        <v>56</v>
      </c>
      <c r="Y63" s="120"/>
      <c r="Z63" s="39">
        <f t="shared" si="44"/>
        <v>56</v>
      </c>
      <c r="AA63" s="120">
        <f t="shared" si="45"/>
        <v>112</v>
      </c>
      <c r="AB63" s="12">
        <v>55</v>
      </c>
      <c r="AC63" s="113"/>
      <c r="AD63" s="13">
        <f t="shared" si="46"/>
        <v>55</v>
      </c>
      <c r="AE63" s="353">
        <f t="shared" si="33"/>
        <v>-55</v>
      </c>
      <c r="AF63" s="113">
        <f>ROUND(AB63*$AW$546,0)</f>
        <v>54</v>
      </c>
      <c r="AG63" s="113">
        <f t="shared" si="47"/>
        <v>0</v>
      </c>
      <c r="AH63" s="113">
        <f>AF63+AG63</f>
        <v>54</v>
      </c>
      <c r="AI63" s="113"/>
      <c r="AJ63" s="13">
        <f t="shared" si="4"/>
        <v>-56</v>
      </c>
      <c r="AK63" s="13">
        <f t="shared" si="5"/>
        <v>0</v>
      </c>
      <c r="AL63" s="13">
        <f t="shared" si="6"/>
        <v>-56</v>
      </c>
      <c r="AM63" s="13"/>
      <c r="AN63" s="13"/>
      <c r="AO63" s="13"/>
      <c r="AP63" s="13">
        <f t="shared" si="48"/>
        <v>54</v>
      </c>
      <c r="AQ63" s="13">
        <f t="shared" si="52"/>
        <v>0</v>
      </c>
      <c r="AR63" s="13">
        <f t="shared" si="53"/>
        <v>54</v>
      </c>
      <c r="AS63" s="622"/>
      <c r="AT63" s="49"/>
      <c r="AU63" s="49"/>
      <c r="AV63" s="49"/>
      <c r="AW63" s="49"/>
      <c r="AX63" s="49"/>
      <c r="AY63" s="49"/>
      <c r="AZ63" s="1"/>
      <c r="BA63" s="1"/>
      <c r="BB63" s="1"/>
      <c r="BC63" s="1"/>
      <c r="BD63" s="1"/>
    </row>
    <row r="64" spans="1:56" s="14" customFormat="1" ht="60" hidden="1" customHeight="1">
      <c r="A64" s="8" t="s">
        <v>123</v>
      </c>
      <c r="B64" s="25" t="s">
        <v>10</v>
      </c>
      <c r="C64" s="9" t="s">
        <v>663</v>
      </c>
      <c r="D64" s="74" t="s">
        <v>1026</v>
      </c>
      <c r="E64" s="10">
        <v>70</v>
      </c>
      <c r="F64" s="120"/>
      <c r="G64" s="39">
        <f t="shared" si="38"/>
        <v>70</v>
      </c>
      <c r="H64" s="10">
        <v>50</v>
      </c>
      <c r="I64" s="120"/>
      <c r="J64" s="39">
        <f t="shared" si="39"/>
        <v>50</v>
      </c>
      <c r="K64" s="11">
        <f t="shared" si="51"/>
        <v>71.428571428571431</v>
      </c>
      <c r="L64" s="120"/>
      <c r="M64" s="120"/>
      <c r="N64" s="120">
        <f t="shared" si="40"/>
        <v>0</v>
      </c>
      <c r="O64" s="26"/>
      <c r="P64" s="120">
        <v>0</v>
      </c>
      <c r="Q64" s="120"/>
      <c r="R64" s="120">
        <f t="shared" si="41"/>
        <v>0</v>
      </c>
      <c r="S64" s="120">
        <f t="shared" si="42"/>
        <v>0</v>
      </c>
      <c r="T64" s="26"/>
      <c r="U64" s="120"/>
      <c r="V64" s="39">
        <f t="shared" si="43"/>
        <v>0</v>
      </c>
      <c r="W64" s="13"/>
      <c r="X64" s="12"/>
      <c r="Y64" s="120"/>
      <c r="Z64" s="39">
        <f t="shared" si="44"/>
        <v>0</v>
      </c>
      <c r="AA64" s="120">
        <f t="shared" si="45"/>
        <v>0</v>
      </c>
      <c r="AB64" s="12"/>
      <c r="AC64" s="113"/>
      <c r="AD64" s="13">
        <f t="shared" si="46"/>
        <v>0</v>
      </c>
      <c r="AE64" s="353">
        <f t="shared" si="33"/>
        <v>0</v>
      </c>
      <c r="AF64" s="113">
        <f>ROUND(AB64*$AT$986,0)</f>
        <v>0</v>
      </c>
      <c r="AG64" s="113">
        <f t="shared" si="47"/>
        <v>0</v>
      </c>
      <c r="AH64" s="113">
        <f>AG64+AF64</f>
        <v>0</v>
      </c>
      <c r="AI64" s="113"/>
      <c r="AJ64" s="13">
        <f t="shared" si="4"/>
        <v>0</v>
      </c>
      <c r="AK64" s="13">
        <f t="shared" si="5"/>
        <v>0</v>
      </c>
      <c r="AL64" s="13">
        <f t="shared" si="6"/>
        <v>0</v>
      </c>
      <c r="AM64" s="13"/>
      <c r="AN64" s="13"/>
      <c r="AO64" s="13"/>
      <c r="AP64" s="13">
        <f t="shared" si="48"/>
        <v>0</v>
      </c>
      <c r="AQ64" s="13">
        <f t="shared" si="52"/>
        <v>0</v>
      </c>
      <c r="AR64" s="13">
        <f t="shared" si="53"/>
        <v>0</v>
      </c>
      <c r="AS64" s="622"/>
      <c r="AT64" s="49"/>
      <c r="AU64" s="49"/>
      <c r="AV64" s="49"/>
      <c r="AW64" s="49"/>
      <c r="AX64" s="49"/>
      <c r="AY64" s="49"/>
      <c r="AZ64" s="1"/>
      <c r="BA64" s="1"/>
      <c r="BB64" s="1"/>
      <c r="BC64" s="1"/>
      <c r="BD64" s="1"/>
    </row>
    <row r="65" spans="1:56" s="14" customFormat="1" ht="84" hidden="1" customHeight="1">
      <c r="A65" s="8" t="s">
        <v>124</v>
      </c>
      <c r="B65" s="25" t="s">
        <v>10</v>
      </c>
      <c r="C65" s="9" t="s">
        <v>669</v>
      </c>
      <c r="D65" s="74" t="s">
        <v>1027</v>
      </c>
      <c r="E65" s="10">
        <v>180</v>
      </c>
      <c r="F65" s="120"/>
      <c r="G65" s="39">
        <f t="shared" si="38"/>
        <v>180</v>
      </c>
      <c r="H65" s="10">
        <v>175</v>
      </c>
      <c r="I65" s="120"/>
      <c r="J65" s="39">
        <f t="shared" si="39"/>
        <v>175</v>
      </c>
      <c r="K65" s="11">
        <f t="shared" si="51"/>
        <v>97.222222222222214</v>
      </c>
      <c r="L65" s="120">
        <v>156</v>
      </c>
      <c r="M65" s="120"/>
      <c r="N65" s="120">
        <f t="shared" si="40"/>
        <v>156</v>
      </c>
      <c r="O65" s="10">
        <v>50</v>
      </c>
      <c r="P65" s="120">
        <v>50</v>
      </c>
      <c r="Q65" s="120"/>
      <c r="R65" s="120">
        <f t="shared" si="41"/>
        <v>50</v>
      </c>
      <c r="S65" s="120">
        <f t="shared" si="42"/>
        <v>200</v>
      </c>
      <c r="T65" s="10">
        <v>156</v>
      </c>
      <c r="U65" s="120"/>
      <c r="V65" s="39">
        <f t="shared" si="43"/>
        <v>156</v>
      </c>
      <c r="W65" s="10">
        <v>89</v>
      </c>
      <c r="X65" s="12">
        <v>90</v>
      </c>
      <c r="Y65" s="120"/>
      <c r="Z65" s="39">
        <f t="shared" si="44"/>
        <v>90</v>
      </c>
      <c r="AA65" s="120">
        <f t="shared" si="45"/>
        <v>180</v>
      </c>
      <c r="AB65" s="12">
        <v>170</v>
      </c>
      <c r="AC65" s="113"/>
      <c r="AD65" s="13">
        <f t="shared" si="46"/>
        <v>170</v>
      </c>
      <c r="AE65" s="353">
        <f t="shared" si="33"/>
        <v>14</v>
      </c>
      <c r="AF65" s="113">
        <f>ROUND(AB65*$AT$943,0)</f>
        <v>162</v>
      </c>
      <c r="AG65" s="113">
        <f t="shared" si="47"/>
        <v>0</v>
      </c>
      <c r="AH65" s="113">
        <f>AG65+AF65</f>
        <v>162</v>
      </c>
      <c r="AI65" s="113"/>
      <c r="AJ65" s="13">
        <f t="shared" si="4"/>
        <v>6</v>
      </c>
      <c r="AK65" s="13">
        <f t="shared" si="5"/>
        <v>0</v>
      </c>
      <c r="AL65" s="13">
        <f t="shared" si="6"/>
        <v>6</v>
      </c>
      <c r="AM65" s="13"/>
      <c r="AN65" s="13"/>
      <c r="AO65" s="13"/>
      <c r="AP65" s="13">
        <f t="shared" si="48"/>
        <v>162</v>
      </c>
      <c r="AQ65" s="13">
        <f t="shared" si="52"/>
        <v>0</v>
      </c>
      <c r="AR65" s="13">
        <f t="shared" si="53"/>
        <v>162</v>
      </c>
      <c r="AS65" s="622"/>
      <c r="AT65" s="49"/>
      <c r="AU65" s="49"/>
      <c r="AV65" s="49"/>
      <c r="AW65" s="49"/>
      <c r="AX65" s="49"/>
      <c r="AY65" s="49"/>
      <c r="AZ65" s="1"/>
      <c r="BA65" s="1"/>
      <c r="BB65" s="1"/>
      <c r="BC65" s="1"/>
      <c r="BD65" s="1"/>
    </row>
    <row r="66" spans="1:56" s="14" customFormat="1" ht="72" hidden="1" customHeight="1">
      <c r="A66" s="8" t="s">
        <v>125</v>
      </c>
      <c r="B66" s="25" t="s">
        <v>10</v>
      </c>
      <c r="C66" s="9" t="s">
        <v>661</v>
      </c>
      <c r="D66" s="17" t="s">
        <v>682</v>
      </c>
      <c r="E66" s="10">
        <v>506</v>
      </c>
      <c r="F66" s="120"/>
      <c r="G66" s="39">
        <f t="shared" si="38"/>
        <v>506</v>
      </c>
      <c r="H66" s="10">
        <v>780</v>
      </c>
      <c r="I66" s="120"/>
      <c r="J66" s="39">
        <f t="shared" si="39"/>
        <v>780</v>
      </c>
      <c r="K66" s="11">
        <f t="shared" si="51"/>
        <v>154.1501976284585</v>
      </c>
      <c r="L66" s="120">
        <f>12+488</f>
        <v>500</v>
      </c>
      <c r="M66" s="120"/>
      <c r="N66" s="120">
        <f t="shared" si="40"/>
        <v>500</v>
      </c>
      <c r="O66" s="10">
        <v>193</v>
      </c>
      <c r="P66" s="120">
        <v>198</v>
      </c>
      <c r="Q66" s="120"/>
      <c r="R66" s="120">
        <f t="shared" si="41"/>
        <v>198</v>
      </c>
      <c r="S66" s="120">
        <f t="shared" si="42"/>
        <v>792</v>
      </c>
      <c r="T66" s="10">
        <f>332</f>
        <v>332</v>
      </c>
      <c r="U66" s="120"/>
      <c r="V66" s="39">
        <f t="shared" si="43"/>
        <v>332</v>
      </c>
      <c r="W66" s="10">
        <v>261</v>
      </c>
      <c r="X66" s="12">
        <v>273</v>
      </c>
      <c r="Y66" s="120"/>
      <c r="Z66" s="39">
        <f t="shared" si="44"/>
        <v>273</v>
      </c>
      <c r="AA66" s="120">
        <f t="shared" si="45"/>
        <v>546</v>
      </c>
      <c r="AB66" s="12">
        <v>500</v>
      </c>
      <c r="AC66" s="113"/>
      <c r="AD66" s="13">
        <f t="shared" si="46"/>
        <v>500</v>
      </c>
      <c r="AE66" s="353">
        <f t="shared" si="33"/>
        <v>0</v>
      </c>
      <c r="AF66" s="113">
        <f>ROUND(AB66*$AT$425,0)</f>
        <v>476</v>
      </c>
      <c r="AG66" s="113">
        <f t="shared" si="47"/>
        <v>0</v>
      </c>
      <c r="AH66" s="113">
        <f>AG66+AF66</f>
        <v>476</v>
      </c>
      <c r="AI66" s="113"/>
      <c r="AJ66" s="13">
        <f t="shared" si="4"/>
        <v>-24</v>
      </c>
      <c r="AK66" s="13">
        <f t="shared" si="5"/>
        <v>0</v>
      </c>
      <c r="AL66" s="13">
        <f t="shared" si="6"/>
        <v>-24</v>
      </c>
      <c r="AM66" s="13"/>
      <c r="AN66" s="13"/>
      <c r="AO66" s="13"/>
      <c r="AP66" s="13">
        <f t="shared" si="48"/>
        <v>476</v>
      </c>
      <c r="AQ66" s="13">
        <f t="shared" si="52"/>
        <v>0</v>
      </c>
      <c r="AR66" s="13">
        <f t="shared" si="53"/>
        <v>476</v>
      </c>
      <c r="AS66" s="622"/>
      <c r="AT66" s="49"/>
      <c r="AU66" s="49"/>
      <c r="AV66" s="49"/>
      <c r="AW66" s="49"/>
      <c r="AX66" s="49"/>
      <c r="AY66" s="49"/>
      <c r="AZ66" s="1"/>
      <c r="BA66" s="1"/>
      <c r="BB66" s="1"/>
      <c r="BC66" s="1"/>
      <c r="BD66" s="1"/>
    </row>
    <row r="67" spans="1:56" s="14" customFormat="1" ht="48" hidden="1" customHeight="1">
      <c r="A67" s="8" t="s">
        <v>126</v>
      </c>
      <c r="B67" s="25" t="s">
        <v>10</v>
      </c>
      <c r="C67" s="9" t="s">
        <v>661</v>
      </c>
      <c r="D67" s="74" t="s">
        <v>1074</v>
      </c>
      <c r="E67" s="27">
        <v>1460</v>
      </c>
      <c r="F67" s="120"/>
      <c r="G67" s="39">
        <f t="shared" si="38"/>
        <v>1460</v>
      </c>
      <c r="H67" s="27">
        <v>1757</v>
      </c>
      <c r="I67" s="120"/>
      <c r="J67" s="39">
        <f t="shared" si="39"/>
        <v>1757</v>
      </c>
      <c r="K67" s="11">
        <f t="shared" si="51"/>
        <v>120.34246575342466</v>
      </c>
      <c r="L67" s="120">
        <v>1360</v>
      </c>
      <c r="M67" s="120"/>
      <c r="N67" s="120">
        <f t="shared" si="40"/>
        <v>1360</v>
      </c>
      <c r="O67" s="10">
        <v>475</v>
      </c>
      <c r="P67" s="120">
        <v>274</v>
      </c>
      <c r="Q67" s="120"/>
      <c r="R67" s="120">
        <f t="shared" si="41"/>
        <v>274</v>
      </c>
      <c r="S67" s="120">
        <f t="shared" si="42"/>
        <v>1096</v>
      </c>
      <c r="T67" s="10">
        <v>1360</v>
      </c>
      <c r="U67" s="120"/>
      <c r="V67" s="39">
        <f t="shared" si="43"/>
        <v>1360</v>
      </c>
      <c r="W67" s="10">
        <v>883</v>
      </c>
      <c r="X67" s="12">
        <v>485</v>
      </c>
      <c r="Y67" s="120"/>
      <c r="Z67" s="39">
        <f t="shared" si="44"/>
        <v>485</v>
      </c>
      <c r="AA67" s="120">
        <f t="shared" si="45"/>
        <v>970</v>
      </c>
      <c r="AB67" s="12">
        <v>1480</v>
      </c>
      <c r="AC67" s="113"/>
      <c r="AD67" s="13">
        <f t="shared" si="46"/>
        <v>1480</v>
      </c>
      <c r="AE67" s="353">
        <f t="shared" si="33"/>
        <v>120</v>
      </c>
      <c r="AF67" s="113">
        <f>ROUND(AB67*$AT$938,0)</f>
        <v>1370</v>
      </c>
      <c r="AG67" s="113">
        <f t="shared" si="47"/>
        <v>0</v>
      </c>
      <c r="AH67" s="113">
        <f>AF67+AG67</f>
        <v>1370</v>
      </c>
      <c r="AI67" s="113"/>
      <c r="AJ67" s="13">
        <f t="shared" si="4"/>
        <v>10</v>
      </c>
      <c r="AK67" s="13">
        <f t="shared" si="5"/>
        <v>0</v>
      </c>
      <c r="AL67" s="13">
        <f t="shared" si="6"/>
        <v>10</v>
      </c>
      <c r="AM67" s="13"/>
      <c r="AN67" s="13"/>
      <c r="AO67" s="13"/>
      <c r="AP67" s="13">
        <f t="shared" si="48"/>
        <v>1370</v>
      </c>
      <c r="AQ67" s="13">
        <f t="shared" si="52"/>
        <v>0</v>
      </c>
      <c r="AR67" s="13">
        <f t="shared" si="53"/>
        <v>1370</v>
      </c>
      <c r="AS67" s="622"/>
      <c r="AT67" s="49"/>
      <c r="AU67" s="49"/>
      <c r="AV67" s="49"/>
      <c r="AW67" s="49"/>
      <c r="AX67" s="49"/>
      <c r="AY67" s="49"/>
      <c r="AZ67" s="1"/>
      <c r="BA67" s="1"/>
      <c r="BB67" s="1"/>
      <c r="BC67" s="1"/>
      <c r="BD67" s="1"/>
    </row>
    <row r="68" spans="1:56" s="14" customFormat="1" ht="36" hidden="1" customHeight="1">
      <c r="A68" s="8" t="s">
        <v>127</v>
      </c>
      <c r="B68" s="25" t="s">
        <v>10</v>
      </c>
      <c r="C68" s="9" t="s">
        <v>662</v>
      </c>
      <c r="D68" s="74" t="s">
        <v>1029</v>
      </c>
      <c r="E68" s="10">
        <v>1000</v>
      </c>
      <c r="F68" s="120"/>
      <c r="G68" s="39">
        <f t="shared" si="38"/>
        <v>1000</v>
      </c>
      <c r="H68" s="10">
        <v>879</v>
      </c>
      <c r="I68" s="120"/>
      <c r="J68" s="39">
        <f t="shared" si="39"/>
        <v>879</v>
      </c>
      <c r="K68" s="11">
        <f t="shared" si="51"/>
        <v>87.9</v>
      </c>
      <c r="L68" s="120">
        <v>900</v>
      </c>
      <c r="M68" s="120"/>
      <c r="N68" s="120">
        <f t="shared" si="40"/>
        <v>900</v>
      </c>
      <c r="O68" s="10">
        <v>184</v>
      </c>
      <c r="P68" s="120">
        <v>57</v>
      </c>
      <c r="Q68" s="120"/>
      <c r="R68" s="120">
        <f t="shared" si="41"/>
        <v>57</v>
      </c>
      <c r="S68" s="120">
        <f t="shared" si="42"/>
        <v>228</v>
      </c>
      <c r="T68" s="10">
        <v>900</v>
      </c>
      <c r="U68" s="120"/>
      <c r="V68" s="39">
        <f t="shared" si="43"/>
        <v>900</v>
      </c>
      <c r="W68" s="10">
        <v>339</v>
      </c>
      <c r="X68" s="12">
        <v>126</v>
      </c>
      <c r="Y68" s="120"/>
      <c r="Z68" s="39">
        <f t="shared" si="44"/>
        <v>126</v>
      </c>
      <c r="AA68" s="120">
        <f t="shared" si="45"/>
        <v>252</v>
      </c>
      <c r="AB68" s="12">
        <v>1100</v>
      </c>
      <c r="AC68" s="113"/>
      <c r="AD68" s="13">
        <f t="shared" si="46"/>
        <v>1100</v>
      </c>
      <c r="AE68" s="353">
        <f t="shared" si="33"/>
        <v>200</v>
      </c>
      <c r="AF68" s="113">
        <f>ROUND(AB68*$AT$945,0)</f>
        <v>1048</v>
      </c>
      <c r="AG68" s="113">
        <f t="shared" si="47"/>
        <v>0</v>
      </c>
      <c r="AH68" s="113">
        <f>AG68+AF68</f>
        <v>1048</v>
      </c>
      <c r="AI68" s="113"/>
      <c r="AJ68" s="13">
        <f t="shared" si="4"/>
        <v>148</v>
      </c>
      <c r="AK68" s="13">
        <f t="shared" si="5"/>
        <v>0</v>
      </c>
      <c r="AL68" s="13">
        <f t="shared" si="6"/>
        <v>148</v>
      </c>
      <c r="AM68" s="13"/>
      <c r="AN68" s="13"/>
      <c r="AO68" s="13"/>
      <c r="AP68" s="13">
        <f t="shared" si="48"/>
        <v>1048</v>
      </c>
      <c r="AQ68" s="13">
        <f t="shared" si="52"/>
        <v>0</v>
      </c>
      <c r="AR68" s="13">
        <f t="shared" si="53"/>
        <v>1048</v>
      </c>
      <c r="AS68" s="622"/>
      <c r="AT68" s="49"/>
      <c r="AU68" s="49"/>
      <c r="AV68" s="49"/>
      <c r="AW68" s="49"/>
      <c r="AX68" s="49"/>
      <c r="AY68" s="49"/>
      <c r="AZ68" s="1"/>
      <c r="BA68" s="1"/>
      <c r="BB68" s="1"/>
      <c r="BC68" s="1"/>
      <c r="BD68" s="1"/>
    </row>
    <row r="69" spans="1:56" s="14" customFormat="1" ht="60" hidden="1" customHeight="1">
      <c r="A69" s="8" t="s">
        <v>128</v>
      </c>
      <c r="B69" s="25" t="s">
        <v>10</v>
      </c>
      <c r="C69" s="9" t="s">
        <v>663</v>
      </c>
      <c r="D69" s="74" t="s">
        <v>1030</v>
      </c>
      <c r="E69" s="10">
        <v>80</v>
      </c>
      <c r="F69" s="120"/>
      <c r="G69" s="39">
        <f t="shared" si="38"/>
        <v>80</v>
      </c>
      <c r="H69" s="10">
        <v>85</v>
      </c>
      <c r="I69" s="120"/>
      <c r="J69" s="39">
        <f t="shared" si="39"/>
        <v>85</v>
      </c>
      <c r="K69" s="11">
        <f t="shared" si="51"/>
        <v>106.25</v>
      </c>
      <c r="L69" s="120">
        <v>70</v>
      </c>
      <c r="M69" s="120"/>
      <c r="N69" s="120">
        <f t="shared" si="40"/>
        <v>70</v>
      </c>
      <c r="O69" s="10">
        <v>21</v>
      </c>
      <c r="P69" s="120">
        <v>22</v>
      </c>
      <c r="Q69" s="120"/>
      <c r="R69" s="120">
        <f t="shared" si="41"/>
        <v>22</v>
      </c>
      <c r="S69" s="120">
        <f t="shared" si="42"/>
        <v>88</v>
      </c>
      <c r="T69" s="10">
        <v>70</v>
      </c>
      <c r="U69" s="120"/>
      <c r="V69" s="39">
        <f t="shared" si="43"/>
        <v>70</v>
      </c>
      <c r="W69" s="10">
        <v>38</v>
      </c>
      <c r="X69" s="12">
        <v>39</v>
      </c>
      <c r="Y69" s="120"/>
      <c r="Z69" s="39">
        <f t="shared" si="44"/>
        <v>39</v>
      </c>
      <c r="AA69" s="120">
        <f t="shared" si="45"/>
        <v>78</v>
      </c>
      <c r="AB69" s="12">
        <v>78</v>
      </c>
      <c r="AC69" s="113"/>
      <c r="AD69" s="13">
        <f t="shared" si="46"/>
        <v>78</v>
      </c>
      <c r="AE69" s="353">
        <f t="shared" si="33"/>
        <v>8</v>
      </c>
      <c r="AF69" s="113">
        <f>ROUND(AB69*$AT$872,0)+1</f>
        <v>77</v>
      </c>
      <c r="AG69" s="113">
        <f t="shared" si="47"/>
        <v>0</v>
      </c>
      <c r="AH69" s="113">
        <f>AF69+AG69</f>
        <v>77</v>
      </c>
      <c r="AI69" s="113"/>
      <c r="AJ69" s="13">
        <f t="shared" si="4"/>
        <v>7</v>
      </c>
      <c r="AK69" s="13">
        <f t="shared" si="5"/>
        <v>0</v>
      </c>
      <c r="AL69" s="13">
        <f t="shared" si="6"/>
        <v>7</v>
      </c>
      <c r="AM69" s="13"/>
      <c r="AN69" s="13"/>
      <c r="AO69" s="13"/>
      <c r="AP69" s="13">
        <f t="shared" si="48"/>
        <v>77</v>
      </c>
      <c r="AQ69" s="13">
        <f t="shared" si="52"/>
        <v>0</v>
      </c>
      <c r="AR69" s="13">
        <f t="shared" si="53"/>
        <v>77</v>
      </c>
      <c r="AS69" s="622"/>
      <c r="AT69" s="49"/>
      <c r="AU69" s="49"/>
      <c r="AV69" s="49"/>
      <c r="AW69" s="49"/>
      <c r="AX69" s="49"/>
      <c r="AY69" s="49"/>
      <c r="AZ69" s="1"/>
      <c r="BA69" s="1"/>
      <c r="BB69" s="1"/>
      <c r="BC69" s="1"/>
      <c r="BD69" s="1"/>
    </row>
    <row r="70" spans="1:56" ht="48" hidden="1" customHeight="1">
      <c r="A70" s="8" t="s">
        <v>129</v>
      </c>
      <c r="B70" s="25" t="s">
        <v>10</v>
      </c>
      <c r="C70" s="9" t="s">
        <v>675</v>
      </c>
      <c r="D70" s="74" t="s">
        <v>1031</v>
      </c>
      <c r="E70" s="10">
        <v>200</v>
      </c>
      <c r="F70" s="127"/>
      <c r="G70" s="39">
        <f t="shared" si="38"/>
        <v>200</v>
      </c>
      <c r="H70" s="10">
        <v>174</v>
      </c>
      <c r="I70" s="127"/>
      <c r="J70" s="39">
        <f t="shared" si="39"/>
        <v>174</v>
      </c>
      <c r="K70" s="11">
        <f t="shared" si="51"/>
        <v>87</v>
      </c>
      <c r="L70" s="136">
        <v>180</v>
      </c>
      <c r="M70" s="136"/>
      <c r="N70" s="120">
        <f t="shared" si="40"/>
        <v>180</v>
      </c>
      <c r="O70" s="10">
        <v>36</v>
      </c>
      <c r="P70" s="120">
        <v>36</v>
      </c>
      <c r="Q70" s="120"/>
      <c r="R70" s="120">
        <f t="shared" si="41"/>
        <v>36</v>
      </c>
      <c r="S70" s="120">
        <f t="shared" si="42"/>
        <v>144</v>
      </c>
      <c r="T70" s="10">
        <v>180</v>
      </c>
      <c r="U70" s="136"/>
      <c r="V70" s="39">
        <f t="shared" si="43"/>
        <v>180</v>
      </c>
      <c r="W70" s="10">
        <v>65</v>
      </c>
      <c r="X70" s="13">
        <v>65</v>
      </c>
      <c r="Y70" s="136"/>
      <c r="Z70" s="39">
        <f t="shared" si="44"/>
        <v>65</v>
      </c>
      <c r="AA70" s="120">
        <f t="shared" si="45"/>
        <v>130</v>
      </c>
      <c r="AB70" s="12">
        <v>180</v>
      </c>
      <c r="AC70" s="113"/>
      <c r="AD70" s="13">
        <f t="shared" si="46"/>
        <v>180</v>
      </c>
      <c r="AE70" s="353">
        <f t="shared" si="33"/>
        <v>0</v>
      </c>
      <c r="AF70" s="13">
        <f>ROUND(AB70*$AT$1022,0)</f>
        <v>141</v>
      </c>
      <c r="AG70" s="113">
        <f t="shared" si="47"/>
        <v>0</v>
      </c>
      <c r="AH70" s="13">
        <f>AG70+AF70</f>
        <v>141</v>
      </c>
      <c r="AI70" s="13"/>
      <c r="AJ70" s="13">
        <f t="shared" si="4"/>
        <v>-39</v>
      </c>
      <c r="AK70" s="13">
        <f t="shared" si="5"/>
        <v>0</v>
      </c>
      <c r="AL70" s="13">
        <f t="shared" si="6"/>
        <v>-39</v>
      </c>
      <c r="AM70" s="13">
        <f>AF70</f>
        <v>141</v>
      </c>
      <c r="AN70" s="13">
        <f>AG70</f>
        <v>0</v>
      </c>
      <c r="AO70" s="13">
        <f>AH70</f>
        <v>141</v>
      </c>
      <c r="AP70" s="13"/>
      <c r="AQ70" s="13"/>
      <c r="AR70" s="13"/>
      <c r="AS70" s="622"/>
    </row>
    <row r="71" spans="1:56" ht="60" hidden="1" customHeight="1">
      <c r="A71" s="8" t="s">
        <v>130</v>
      </c>
      <c r="B71" s="25" t="s">
        <v>10</v>
      </c>
      <c r="C71" s="9" t="s">
        <v>663</v>
      </c>
      <c r="D71" s="74" t="s">
        <v>1032</v>
      </c>
      <c r="E71" s="10">
        <v>34</v>
      </c>
      <c r="F71" s="127"/>
      <c r="G71" s="39">
        <f t="shared" si="38"/>
        <v>34</v>
      </c>
      <c r="H71" s="10">
        <v>34</v>
      </c>
      <c r="I71" s="127"/>
      <c r="J71" s="39">
        <f t="shared" si="39"/>
        <v>34</v>
      </c>
      <c r="K71" s="11">
        <f t="shared" si="51"/>
        <v>100</v>
      </c>
      <c r="L71" s="136"/>
      <c r="M71" s="136"/>
      <c r="N71" s="120">
        <f t="shared" si="40"/>
        <v>0</v>
      </c>
      <c r="O71" s="13"/>
      <c r="P71" s="120">
        <v>0</v>
      </c>
      <c r="Q71" s="120"/>
      <c r="R71" s="120">
        <f t="shared" si="41"/>
        <v>0</v>
      </c>
      <c r="S71" s="120">
        <f t="shared" si="42"/>
        <v>0</v>
      </c>
      <c r="T71" s="13"/>
      <c r="U71" s="136"/>
      <c r="V71" s="39">
        <f t="shared" si="43"/>
        <v>0</v>
      </c>
      <c r="W71" s="13"/>
      <c r="X71" s="12"/>
      <c r="Y71" s="136"/>
      <c r="Z71" s="39">
        <f t="shared" si="44"/>
        <v>0</v>
      </c>
      <c r="AA71" s="120">
        <f t="shared" si="45"/>
        <v>0</v>
      </c>
      <c r="AB71" s="12"/>
      <c r="AC71" s="113"/>
      <c r="AD71" s="13">
        <f t="shared" si="46"/>
        <v>0</v>
      </c>
      <c r="AE71" s="353">
        <f t="shared" si="33"/>
        <v>0</v>
      </c>
      <c r="AF71" s="113">
        <f>ROUND(AB71*$AT$807,0)</f>
        <v>0</v>
      </c>
      <c r="AG71" s="113">
        <f t="shared" si="47"/>
        <v>0</v>
      </c>
      <c r="AH71" s="113">
        <f>AG71+AF71</f>
        <v>0</v>
      </c>
      <c r="AI71" s="113"/>
      <c r="AJ71" s="13">
        <f t="shared" ref="AJ71:AJ134" si="55">AF71-L71</f>
        <v>0</v>
      </c>
      <c r="AK71" s="13">
        <f t="shared" ref="AK71:AK134" si="56">AG71-M71</f>
        <v>0</v>
      </c>
      <c r="AL71" s="13">
        <f t="shared" ref="AL71:AL134" si="57">AH71-N71</f>
        <v>0</v>
      </c>
      <c r="AM71" s="13"/>
      <c r="AN71" s="13"/>
      <c r="AO71" s="13"/>
      <c r="AP71" s="13">
        <f>AF71</f>
        <v>0</v>
      </c>
      <c r="AQ71" s="13">
        <f t="shared" ref="AQ71:AQ73" si="58">AG71</f>
        <v>0</v>
      </c>
      <c r="AR71" s="13">
        <f t="shared" ref="AR71:AR73" si="59">AH71</f>
        <v>0</v>
      </c>
      <c r="AS71" s="622"/>
    </row>
    <row r="72" spans="1:56" ht="60" hidden="1" customHeight="1">
      <c r="A72" s="8" t="s">
        <v>131</v>
      </c>
      <c r="B72" s="25" t="s">
        <v>10</v>
      </c>
      <c r="C72" s="9" t="s">
        <v>663</v>
      </c>
      <c r="D72" s="74" t="s">
        <v>1033</v>
      </c>
      <c r="E72" s="10">
        <v>110</v>
      </c>
      <c r="F72" s="127"/>
      <c r="G72" s="39">
        <f t="shared" si="38"/>
        <v>110</v>
      </c>
      <c r="H72" s="10">
        <v>105</v>
      </c>
      <c r="I72" s="127"/>
      <c r="J72" s="39">
        <f t="shared" si="39"/>
        <v>105</v>
      </c>
      <c r="K72" s="11">
        <f t="shared" si="51"/>
        <v>95.454545454545453</v>
      </c>
      <c r="L72" s="136">
        <v>80</v>
      </c>
      <c r="M72" s="136"/>
      <c r="N72" s="120">
        <f t="shared" si="40"/>
        <v>80</v>
      </c>
      <c r="O72" s="10">
        <v>22</v>
      </c>
      <c r="P72" s="120">
        <v>22</v>
      </c>
      <c r="Q72" s="120"/>
      <c r="R72" s="120">
        <f t="shared" si="41"/>
        <v>22</v>
      </c>
      <c r="S72" s="120">
        <f t="shared" si="42"/>
        <v>88</v>
      </c>
      <c r="T72" s="10">
        <v>80</v>
      </c>
      <c r="U72" s="136"/>
      <c r="V72" s="39">
        <f t="shared" si="43"/>
        <v>80</v>
      </c>
      <c r="W72" s="10">
        <v>50</v>
      </c>
      <c r="X72" s="12">
        <v>50</v>
      </c>
      <c r="Y72" s="136"/>
      <c r="Z72" s="39">
        <f t="shared" si="44"/>
        <v>50</v>
      </c>
      <c r="AA72" s="120">
        <f t="shared" si="45"/>
        <v>100</v>
      </c>
      <c r="AB72" s="12">
        <v>80</v>
      </c>
      <c r="AC72" s="113"/>
      <c r="AD72" s="13">
        <f t="shared" si="46"/>
        <v>80</v>
      </c>
      <c r="AE72" s="353">
        <f t="shared" si="33"/>
        <v>0</v>
      </c>
      <c r="AF72" s="113">
        <f>ROUND(AB72*$AT$808,)</f>
        <v>76</v>
      </c>
      <c r="AG72" s="113">
        <f t="shared" si="47"/>
        <v>0</v>
      </c>
      <c r="AH72" s="113">
        <f>AG72+AF72</f>
        <v>76</v>
      </c>
      <c r="AI72" s="113"/>
      <c r="AJ72" s="13">
        <f t="shared" si="55"/>
        <v>-4</v>
      </c>
      <c r="AK72" s="13">
        <f t="shared" si="56"/>
        <v>0</v>
      </c>
      <c r="AL72" s="13">
        <f t="shared" si="57"/>
        <v>-4</v>
      </c>
      <c r="AM72" s="13"/>
      <c r="AN72" s="13"/>
      <c r="AO72" s="13"/>
      <c r="AP72" s="13">
        <f>AF72</f>
        <v>76</v>
      </c>
      <c r="AQ72" s="13">
        <f t="shared" si="58"/>
        <v>0</v>
      </c>
      <c r="AR72" s="13">
        <f t="shared" si="59"/>
        <v>76</v>
      </c>
      <c r="AS72" s="622"/>
    </row>
    <row r="73" spans="1:56" ht="48" hidden="1" customHeight="1">
      <c r="A73" s="8" t="s">
        <v>132</v>
      </c>
      <c r="B73" s="25" t="s">
        <v>10</v>
      </c>
      <c r="C73" s="9" t="s">
        <v>663</v>
      </c>
      <c r="D73" s="74" t="s">
        <v>1034</v>
      </c>
      <c r="E73" s="10">
        <v>328</v>
      </c>
      <c r="F73" s="127"/>
      <c r="G73" s="39">
        <f t="shared" si="38"/>
        <v>328</v>
      </c>
      <c r="H73" s="10">
        <v>189</v>
      </c>
      <c r="I73" s="127"/>
      <c r="J73" s="39">
        <f t="shared" si="39"/>
        <v>189</v>
      </c>
      <c r="K73" s="11">
        <f t="shared" si="51"/>
        <v>57.621951219512191</v>
      </c>
      <c r="L73" s="136">
        <v>300</v>
      </c>
      <c r="M73" s="136"/>
      <c r="N73" s="120">
        <f t="shared" si="40"/>
        <v>300</v>
      </c>
      <c r="O73" s="10">
        <v>41</v>
      </c>
      <c r="P73" s="120">
        <v>40</v>
      </c>
      <c r="Q73" s="120"/>
      <c r="R73" s="120">
        <f t="shared" si="41"/>
        <v>40</v>
      </c>
      <c r="S73" s="120">
        <f t="shared" si="42"/>
        <v>160</v>
      </c>
      <c r="T73" s="10">
        <v>300</v>
      </c>
      <c r="U73" s="136"/>
      <c r="V73" s="39">
        <f t="shared" si="43"/>
        <v>300</v>
      </c>
      <c r="W73" s="10">
        <v>79</v>
      </c>
      <c r="X73" s="13">
        <v>73</v>
      </c>
      <c r="Y73" s="136"/>
      <c r="Z73" s="39">
        <f t="shared" si="44"/>
        <v>73</v>
      </c>
      <c r="AA73" s="120">
        <f t="shared" si="45"/>
        <v>146</v>
      </c>
      <c r="AB73" s="12">
        <v>300</v>
      </c>
      <c r="AC73" s="113"/>
      <c r="AD73" s="13">
        <f t="shared" si="46"/>
        <v>300</v>
      </c>
      <c r="AE73" s="353">
        <f t="shared" si="33"/>
        <v>0</v>
      </c>
      <c r="AF73" s="113">
        <f>ROUND(AB73*$AT$965,0)</f>
        <v>297</v>
      </c>
      <c r="AG73" s="113">
        <f t="shared" si="47"/>
        <v>0</v>
      </c>
      <c r="AH73" s="113">
        <f>AG73+AF73</f>
        <v>297</v>
      </c>
      <c r="AI73" s="113"/>
      <c r="AJ73" s="13">
        <f t="shared" si="55"/>
        <v>-3</v>
      </c>
      <c r="AK73" s="13">
        <f t="shared" si="56"/>
        <v>0</v>
      </c>
      <c r="AL73" s="13">
        <f t="shared" si="57"/>
        <v>-3</v>
      </c>
      <c r="AM73" s="13"/>
      <c r="AN73" s="13"/>
      <c r="AO73" s="13"/>
      <c r="AP73" s="13">
        <f>AF73</f>
        <v>297</v>
      </c>
      <c r="AQ73" s="13">
        <f t="shared" si="58"/>
        <v>0</v>
      </c>
      <c r="AR73" s="13">
        <f t="shared" si="59"/>
        <v>297</v>
      </c>
      <c r="AS73" s="622"/>
    </row>
    <row r="74" spans="1:56" ht="48" hidden="1" customHeight="1">
      <c r="A74" s="8" t="s">
        <v>133</v>
      </c>
      <c r="B74" s="25" t="s">
        <v>10</v>
      </c>
      <c r="C74" s="9" t="s">
        <v>671</v>
      </c>
      <c r="D74" s="74" t="s">
        <v>1035</v>
      </c>
      <c r="E74" s="27">
        <v>432</v>
      </c>
      <c r="F74" s="127"/>
      <c r="G74" s="39">
        <f t="shared" si="38"/>
        <v>432</v>
      </c>
      <c r="H74" s="27">
        <v>551</v>
      </c>
      <c r="I74" s="127"/>
      <c r="J74" s="39">
        <f t="shared" si="39"/>
        <v>551</v>
      </c>
      <c r="K74" s="11">
        <f t="shared" si="51"/>
        <v>127.5462962962963</v>
      </c>
      <c r="L74" s="136">
        <f>385+4</f>
        <v>389</v>
      </c>
      <c r="M74" s="136"/>
      <c r="N74" s="120">
        <f t="shared" si="40"/>
        <v>389</v>
      </c>
      <c r="O74" s="10">
        <f>135</f>
        <v>135</v>
      </c>
      <c r="P74" s="136">
        <v>133</v>
      </c>
      <c r="Q74" s="136"/>
      <c r="R74" s="120">
        <f t="shared" si="41"/>
        <v>133</v>
      </c>
      <c r="S74" s="120">
        <f t="shared" si="42"/>
        <v>532</v>
      </c>
      <c r="T74" s="10">
        <f>385+4</f>
        <v>389</v>
      </c>
      <c r="U74" s="136"/>
      <c r="V74" s="39">
        <f t="shared" si="43"/>
        <v>389</v>
      </c>
      <c r="W74" s="10">
        <v>245</v>
      </c>
      <c r="X74" s="13">
        <v>241</v>
      </c>
      <c r="Y74" s="136"/>
      <c r="Z74" s="39">
        <f t="shared" si="44"/>
        <v>241</v>
      </c>
      <c r="AA74" s="120">
        <f t="shared" si="45"/>
        <v>482</v>
      </c>
      <c r="AB74" s="12">
        <v>520</v>
      </c>
      <c r="AC74" s="113"/>
      <c r="AD74" s="13">
        <f t="shared" si="46"/>
        <v>520</v>
      </c>
      <c r="AE74" s="353">
        <f t="shared" si="33"/>
        <v>131</v>
      </c>
      <c r="AF74" s="113">
        <f>ROUND(AB74*$AT$1021,0)</f>
        <v>397</v>
      </c>
      <c r="AG74" s="113">
        <f t="shared" si="47"/>
        <v>0</v>
      </c>
      <c r="AH74" s="113">
        <f>AF74+AG74</f>
        <v>397</v>
      </c>
      <c r="AI74" s="113"/>
      <c r="AJ74" s="13">
        <f t="shared" si="55"/>
        <v>8</v>
      </c>
      <c r="AK74" s="13">
        <f t="shared" si="56"/>
        <v>0</v>
      </c>
      <c r="AL74" s="13">
        <f t="shared" si="57"/>
        <v>8</v>
      </c>
      <c r="AM74" s="13">
        <f>AF74</f>
        <v>397</v>
      </c>
      <c r="AN74" s="13">
        <f>AG74</f>
        <v>0</v>
      </c>
      <c r="AO74" s="13">
        <f>AH74</f>
        <v>397</v>
      </c>
      <c r="AP74" s="13"/>
      <c r="AQ74" s="13"/>
      <c r="AR74" s="13"/>
      <c r="AS74" s="622"/>
    </row>
    <row r="75" spans="1:56" ht="60" hidden="1" customHeight="1">
      <c r="A75" s="8" t="s">
        <v>134</v>
      </c>
      <c r="B75" s="25" t="s">
        <v>10</v>
      </c>
      <c r="C75" s="9" t="s">
        <v>663</v>
      </c>
      <c r="D75" s="74" t="s">
        <v>1036</v>
      </c>
      <c r="E75" s="27">
        <v>100</v>
      </c>
      <c r="F75" s="127"/>
      <c r="G75" s="39">
        <f t="shared" si="38"/>
        <v>100</v>
      </c>
      <c r="H75" s="27">
        <v>0</v>
      </c>
      <c r="I75" s="127"/>
      <c r="J75" s="39">
        <f t="shared" si="39"/>
        <v>0</v>
      </c>
      <c r="K75" s="11">
        <f t="shared" si="51"/>
        <v>0</v>
      </c>
      <c r="L75" s="136"/>
      <c r="M75" s="136"/>
      <c r="N75" s="120">
        <f t="shared" si="40"/>
        <v>0</v>
      </c>
      <c r="O75" s="26"/>
      <c r="P75" s="120">
        <v>0</v>
      </c>
      <c r="Q75" s="120"/>
      <c r="R75" s="120">
        <f t="shared" si="41"/>
        <v>0</v>
      </c>
      <c r="S75" s="120">
        <f t="shared" si="42"/>
        <v>0</v>
      </c>
      <c r="T75" s="26"/>
      <c r="U75" s="136"/>
      <c r="V75" s="39">
        <f t="shared" si="43"/>
        <v>0</v>
      </c>
      <c r="W75" s="13"/>
      <c r="X75" s="12"/>
      <c r="Y75" s="136"/>
      <c r="Z75" s="39">
        <f t="shared" si="44"/>
        <v>0</v>
      </c>
      <c r="AA75" s="120">
        <f t="shared" si="45"/>
        <v>0</v>
      </c>
      <c r="AB75" s="12"/>
      <c r="AC75" s="113"/>
      <c r="AD75" s="13">
        <f t="shared" si="46"/>
        <v>0</v>
      </c>
      <c r="AE75" s="353">
        <f t="shared" si="33"/>
        <v>0</v>
      </c>
      <c r="AF75" s="113">
        <f>ROUND(AB75*$AU$1006,0)</f>
        <v>0</v>
      </c>
      <c r="AG75" s="113">
        <f t="shared" si="47"/>
        <v>0</v>
      </c>
      <c r="AH75" s="113">
        <f t="shared" ref="AH75:AH81" si="60">AG75+AF75</f>
        <v>0</v>
      </c>
      <c r="AI75" s="113"/>
      <c r="AJ75" s="13">
        <f t="shared" si="55"/>
        <v>0</v>
      </c>
      <c r="AK75" s="13">
        <f t="shared" si="56"/>
        <v>0</v>
      </c>
      <c r="AL75" s="13">
        <f t="shared" si="57"/>
        <v>0</v>
      </c>
      <c r="AM75" s="13"/>
      <c r="AN75" s="13"/>
      <c r="AO75" s="13"/>
      <c r="AP75" s="13">
        <f>AF75</f>
        <v>0</v>
      </c>
      <c r="AQ75" s="13">
        <f t="shared" ref="AQ75" si="61">AG75</f>
        <v>0</v>
      </c>
      <c r="AR75" s="13">
        <f t="shared" ref="AR75" si="62">AH75</f>
        <v>0</v>
      </c>
      <c r="AS75" s="622"/>
      <c r="AT75" s="621">
        <f>AF75-L75</f>
        <v>0</v>
      </c>
    </row>
    <row r="76" spans="1:56" ht="48" hidden="1" customHeight="1">
      <c r="A76" s="8" t="s">
        <v>135</v>
      </c>
      <c r="B76" s="25" t="s">
        <v>10</v>
      </c>
      <c r="C76" s="9" t="s">
        <v>674</v>
      </c>
      <c r="D76" s="74" t="s">
        <v>1037</v>
      </c>
      <c r="E76" s="27">
        <v>150</v>
      </c>
      <c r="F76" s="127"/>
      <c r="G76" s="39">
        <f t="shared" si="38"/>
        <v>150</v>
      </c>
      <c r="H76" s="27">
        <v>173</v>
      </c>
      <c r="I76" s="127"/>
      <c r="J76" s="39">
        <f t="shared" si="39"/>
        <v>173</v>
      </c>
      <c r="K76" s="11">
        <f t="shared" si="51"/>
        <v>115.33333333333333</v>
      </c>
      <c r="L76" s="136">
        <v>135</v>
      </c>
      <c r="M76" s="136"/>
      <c r="N76" s="120">
        <f t="shared" si="40"/>
        <v>135</v>
      </c>
      <c r="O76" s="10">
        <v>30</v>
      </c>
      <c r="P76" s="136">
        <v>30</v>
      </c>
      <c r="Q76" s="136"/>
      <c r="R76" s="120">
        <f t="shared" si="41"/>
        <v>30</v>
      </c>
      <c r="S76" s="120">
        <f t="shared" si="42"/>
        <v>120</v>
      </c>
      <c r="T76" s="10">
        <v>135</v>
      </c>
      <c r="U76" s="136"/>
      <c r="V76" s="39">
        <f t="shared" si="43"/>
        <v>135</v>
      </c>
      <c r="W76" s="10">
        <v>61</v>
      </c>
      <c r="X76" s="13">
        <v>61</v>
      </c>
      <c r="Y76" s="136"/>
      <c r="Z76" s="39">
        <f t="shared" si="44"/>
        <v>61</v>
      </c>
      <c r="AA76" s="120">
        <f t="shared" si="45"/>
        <v>122</v>
      </c>
      <c r="AB76" s="12">
        <v>180</v>
      </c>
      <c r="AC76" s="113"/>
      <c r="AD76" s="13">
        <f t="shared" si="46"/>
        <v>180</v>
      </c>
      <c r="AE76" s="353">
        <f t="shared" si="33"/>
        <v>45</v>
      </c>
      <c r="AF76" s="113">
        <f>ROUND(AB76*$AT$1020,0)</f>
        <v>137</v>
      </c>
      <c r="AG76" s="113">
        <f t="shared" si="47"/>
        <v>0</v>
      </c>
      <c r="AH76" s="113">
        <f t="shared" si="60"/>
        <v>137</v>
      </c>
      <c r="AI76" s="113"/>
      <c r="AJ76" s="13">
        <f t="shared" si="55"/>
        <v>2</v>
      </c>
      <c r="AK76" s="13">
        <f t="shared" si="56"/>
        <v>0</v>
      </c>
      <c r="AL76" s="13">
        <f t="shared" si="57"/>
        <v>2</v>
      </c>
      <c r="AM76" s="13">
        <f>AF76</f>
        <v>137</v>
      </c>
      <c r="AN76" s="13">
        <f>AG76</f>
        <v>0</v>
      </c>
      <c r="AO76" s="13">
        <f>AH76</f>
        <v>137</v>
      </c>
      <c r="AP76" s="13"/>
      <c r="AQ76" s="13"/>
      <c r="AR76" s="13"/>
      <c r="AS76" s="622"/>
    </row>
    <row r="77" spans="1:56" s="14" customFormat="1" ht="60" hidden="1" customHeight="1">
      <c r="A77" s="8" t="s">
        <v>136</v>
      </c>
      <c r="B77" s="25" t="s">
        <v>10</v>
      </c>
      <c r="C77" s="9" t="s">
        <v>672</v>
      </c>
      <c r="D77" s="74" t="s">
        <v>1038</v>
      </c>
      <c r="E77" s="10">
        <v>230</v>
      </c>
      <c r="F77" s="120"/>
      <c r="G77" s="39">
        <f t="shared" si="38"/>
        <v>230</v>
      </c>
      <c r="H77" s="10">
        <v>234</v>
      </c>
      <c r="I77" s="120"/>
      <c r="J77" s="39">
        <f t="shared" si="39"/>
        <v>234</v>
      </c>
      <c r="K77" s="11">
        <f t="shared" si="51"/>
        <v>101.7391304347826</v>
      </c>
      <c r="L77" s="120">
        <v>210</v>
      </c>
      <c r="M77" s="120"/>
      <c r="N77" s="120">
        <f t="shared" si="40"/>
        <v>210</v>
      </c>
      <c r="O77" s="10">
        <v>62</v>
      </c>
      <c r="P77" s="120">
        <v>60</v>
      </c>
      <c r="Q77" s="120"/>
      <c r="R77" s="120">
        <f t="shared" si="41"/>
        <v>60</v>
      </c>
      <c r="S77" s="120">
        <f t="shared" si="42"/>
        <v>240</v>
      </c>
      <c r="T77" s="10">
        <v>210</v>
      </c>
      <c r="U77" s="120"/>
      <c r="V77" s="39">
        <f t="shared" si="43"/>
        <v>210</v>
      </c>
      <c r="W77" s="10">
        <v>115</v>
      </c>
      <c r="X77" s="12">
        <v>111</v>
      </c>
      <c r="Y77" s="120"/>
      <c r="Z77" s="39">
        <f t="shared" si="44"/>
        <v>111</v>
      </c>
      <c r="AA77" s="120">
        <f t="shared" si="45"/>
        <v>222</v>
      </c>
      <c r="AB77" s="12">
        <v>210</v>
      </c>
      <c r="AC77" s="113"/>
      <c r="AD77" s="13">
        <f t="shared" si="46"/>
        <v>210</v>
      </c>
      <c r="AE77" s="353">
        <f t="shared" si="33"/>
        <v>0</v>
      </c>
      <c r="AF77" s="113">
        <f>ROUND(AB77*$AT$955,0)</f>
        <v>205</v>
      </c>
      <c r="AG77" s="113">
        <f t="shared" si="47"/>
        <v>0</v>
      </c>
      <c r="AH77" s="113">
        <f t="shared" si="60"/>
        <v>205</v>
      </c>
      <c r="AI77" s="113"/>
      <c r="AJ77" s="13">
        <f t="shared" si="55"/>
        <v>-5</v>
      </c>
      <c r="AK77" s="13">
        <f t="shared" si="56"/>
        <v>0</v>
      </c>
      <c r="AL77" s="13">
        <f t="shared" si="57"/>
        <v>-5</v>
      </c>
      <c r="AM77" s="13"/>
      <c r="AN77" s="13"/>
      <c r="AO77" s="13"/>
      <c r="AP77" s="13">
        <f>AF77</f>
        <v>205</v>
      </c>
      <c r="AQ77" s="13">
        <f t="shared" ref="AQ77:AQ78" si="63">AG77</f>
        <v>0</v>
      </c>
      <c r="AR77" s="13">
        <f t="shared" ref="AR77:AR78" si="64">AH77</f>
        <v>205</v>
      </c>
      <c r="AS77" s="622"/>
      <c r="AT77" s="49"/>
      <c r="AU77" s="49"/>
      <c r="AV77" s="49"/>
      <c r="AW77" s="49"/>
      <c r="AX77" s="49"/>
      <c r="AY77" s="49"/>
      <c r="AZ77" s="1"/>
      <c r="BA77" s="1"/>
      <c r="BB77" s="1"/>
      <c r="BC77" s="1"/>
      <c r="BD77" s="1"/>
    </row>
    <row r="78" spans="1:56" ht="48" hidden="1" customHeight="1">
      <c r="A78" s="8" t="s">
        <v>137</v>
      </c>
      <c r="B78" s="25" t="s">
        <v>10</v>
      </c>
      <c r="C78" s="9" t="s">
        <v>663</v>
      </c>
      <c r="D78" s="74" t="s">
        <v>1039</v>
      </c>
      <c r="E78" s="10">
        <v>7</v>
      </c>
      <c r="F78" s="127"/>
      <c r="G78" s="39">
        <f t="shared" si="38"/>
        <v>7</v>
      </c>
      <c r="H78" s="10">
        <v>9</v>
      </c>
      <c r="I78" s="127"/>
      <c r="J78" s="39">
        <f t="shared" si="39"/>
        <v>9</v>
      </c>
      <c r="K78" s="11">
        <f t="shared" si="51"/>
        <v>128.57142857142858</v>
      </c>
      <c r="L78" s="136"/>
      <c r="M78" s="136"/>
      <c r="N78" s="120">
        <f t="shared" si="40"/>
        <v>0</v>
      </c>
      <c r="O78" s="26"/>
      <c r="P78" s="136">
        <v>0</v>
      </c>
      <c r="Q78" s="136"/>
      <c r="R78" s="120">
        <f t="shared" si="41"/>
        <v>0</v>
      </c>
      <c r="S78" s="120">
        <f t="shared" si="42"/>
        <v>0</v>
      </c>
      <c r="T78" s="26"/>
      <c r="U78" s="136"/>
      <c r="V78" s="39">
        <f t="shared" si="43"/>
        <v>0</v>
      </c>
      <c r="W78" s="13"/>
      <c r="X78" s="12"/>
      <c r="Y78" s="136"/>
      <c r="Z78" s="39">
        <f t="shared" si="44"/>
        <v>0</v>
      </c>
      <c r="AA78" s="120">
        <f t="shared" si="45"/>
        <v>0</v>
      </c>
      <c r="AB78" s="12"/>
      <c r="AC78" s="113"/>
      <c r="AD78" s="13">
        <f t="shared" si="46"/>
        <v>0</v>
      </c>
      <c r="AE78" s="353">
        <f t="shared" si="33"/>
        <v>0</v>
      </c>
      <c r="AF78" s="113">
        <f>ROUND(AB78*$AT$988,0)</f>
        <v>0</v>
      </c>
      <c r="AG78" s="113">
        <f t="shared" si="47"/>
        <v>0</v>
      </c>
      <c r="AH78" s="113">
        <f t="shared" si="60"/>
        <v>0</v>
      </c>
      <c r="AI78" s="113"/>
      <c r="AJ78" s="13">
        <f t="shared" si="55"/>
        <v>0</v>
      </c>
      <c r="AK78" s="13">
        <f t="shared" si="56"/>
        <v>0</v>
      </c>
      <c r="AL78" s="13">
        <f t="shared" si="57"/>
        <v>0</v>
      </c>
      <c r="AM78" s="13"/>
      <c r="AN78" s="13"/>
      <c r="AO78" s="13"/>
      <c r="AP78" s="13">
        <f>AF78</f>
        <v>0</v>
      </c>
      <c r="AQ78" s="13">
        <f t="shared" si="63"/>
        <v>0</v>
      </c>
      <c r="AR78" s="13">
        <f t="shared" si="64"/>
        <v>0</v>
      </c>
      <c r="AS78" s="622"/>
    </row>
    <row r="79" spans="1:56" ht="48" hidden="1" customHeight="1">
      <c r="A79" s="8" t="s">
        <v>138</v>
      </c>
      <c r="B79" s="25" t="s">
        <v>10</v>
      </c>
      <c r="C79" s="9" t="s">
        <v>673</v>
      </c>
      <c r="D79" s="74" t="s">
        <v>1040</v>
      </c>
      <c r="E79" s="10">
        <v>222</v>
      </c>
      <c r="F79" s="127"/>
      <c r="G79" s="39">
        <f t="shared" si="38"/>
        <v>222</v>
      </c>
      <c r="H79" s="10">
        <v>217</v>
      </c>
      <c r="I79" s="127"/>
      <c r="J79" s="39">
        <f t="shared" si="39"/>
        <v>217</v>
      </c>
      <c r="K79" s="11">
        <f t="shared" si="51"/>
        <v>97.747747747747752</v>
      </c>
      <c r="L79" s="136">
        <v>135</v>
      </c>
      <c r="M79" s="136"/>
      <c r="N79" s="120">
        <f t="shared" si="40"/>
        <v>135</v>
      </c>
      <c r="O79" s="10">
        <v>44</v>
      </c>
      <c r="P79" s="136">
        <v>47</v>
      </c>
      <c r="Q79" s="136"/>
      <c r="R79" s="120">
        <f t="shared" si="41"/>
        <v>47</v>
      </c>
      <c r="S79" s="120">
        <f t="shared" si="42"/>
        <v>188</v>
      </c>
      <c r="T79" s="10">
        <v>135</v>
      </c>
      <c r="U79" s="136"/>
      <c r="V79" s="39">
        <f t="shared" si="43"/>
        <v>135</v>
      </c>
      <c r="W79" s="10">
        <v>109</v>
      </c>
      <c r="X79" s="13">
        <v>112</v>
      </c>
      <c r="Y79" s="136"/>
      <c r="Z79" s="39">
        <f t="shared" si="44"/>
        <v>112</v>
      </c>
      <c r="AA79" s="120">
        <f t="shared" si="45"/>
        <v>224</v>
      </c>
      <c r="AB79" s="12">
        <v>168</v>
      </c>
      <c r="AC79" s="113"/>
      <c r="AD79" s="13">
        <f t="shared" si="46"/>
        <v>168</v>
      </c>
      <c r="AE79" s="353">
        <f t="shared" si="33"/>
        <v>33</v>
      </c>
      <c r="AF79" s="113">
        <f>ROUND(AB79*$AT$1019,0)</f>
        <v>124</v>
      </c>
      <c r="AG79" s="113">
        <f t="shared" si="47"/>
        <v>0</v>
      </c>
      <c r="AH79" s="113">
        <f t="shared" si="60"/>
        <v>124</v>
      </c>
      <c r="AI79" s="113"/>
      <c r="AJ79" s="13">
        <f t="shared" si="55"/>
        <v>-11</v>
      </c>
      <c r="AK79" s="13">
        <f t="shared" si="56"/>
        <v>0</v>
      </c>
      <c r="AL79" s="13">
        <f t="shared" si="57"/>
        <v>-11</v>
      </c>
      <c r="AM79" s="13">
        <f>AF79</f>
        <v>124</v>
      </c>
      <c r="AN79" s="13">
        <f>AG79</f>
        <v>0</v>
      </c>
      <c r="AO79" s="13">
        <f>AH79</f>
        <v>124</v>
      </c>
      <c r="AP79" s="13"/>
      <c r="AQ79" s="13"/>
      <c r="AR79" s="13"/>
      <c r="AS79" s="622"/>
    </row>
    <row r="80" spans="1:56" ht="84" hidden="1" customHeight="1">
      <c r="A80" s="8" t="s">
        <v>139</v>
      </c>
      <c r="B80" s="25" t="s">
        <v>10</v>
      </c>
      <c r="C80" s="9" t="s">
        <v>676</v>
      </c>
      <c r="D80" s="74" t="s">
        <v>6</v>
      </c>
      <c r="E80" s="10">
        <v>150</v>
      </c>
      <c r="F80" s="127"/>
      <c r="G80" s="39">
        <f t="shared" si="38"/>
        <v>150</v>
      </c>
      <c r="H80" s="10">
        <v>261</v>
      </c>
      <c r="I80" s="127"/>
      <c r="J80" s="39">
        <f t="shared" si="39"/>
        <v>261</v>
      </c>
      <c r="K80" s="11">
        <f t="shared" si="51"/>
        <v>174</v>
      </c>
      <c r="L80" s="136">
        <v>150</v>
      </c>
      <c r="M80" s="136"/>
      <c r="N80" s="120">
        <f t="shared" si="40"/>
        <v>150</v>
      </c>
      <c r="O80" s="10">
        <v>56</v>
      </c>
      <c r="P80" s="136">
        <v>57</v>
      </c>
      <c r="Q80" s="136"/>
      <c r="R80" s="120">
        <f t="shared" si="41"/>
        <v>57</v>
      </c>
      <c r="S80" s="120">
        <f t="shared" si="42"/>
        <v>228</v>
      </c>
      <c r="T80" s="10">
        <v>150</v>
      </c>
      <c r="U80" s="136"/>
      <c r="V80" s="39">
        <f t="shared" si="43"/>
        <v>150</v>
      </c>
      <c r="W80" s="10">
        <v>127</v>
      </c>
      <c r="X80" s="13">
        <v>130</v>
      </c>
      <c r="Y80" s="136"/>
      <c r="Z80" s="39">
        <f t="shared" si="44"/>
        <v>130</v>
      </c>
      <c r="AA80" s="120">
        <f t="shared" si="45"/>
        <v>260</v>
      </c>
      <c r="AB80" s="12">
        <v>150</v>
      </c>
      <c r="AC80" s="113"/>
      <c r="AD80" s="13">
        <f t="shared" si="46"/>
        <v>150</v>
      </c>
      <c r="AE80" s="353">
        <f t="shared" si="33"/>
        <v>0</v>
      </c>
      <c r="AF80" s="113">
        <f>ROUND(AB80*$AT$956,0)</f>
        <v>147</v>
      </c>
      <c r="AG80" s="113">
        <f t="shared" si="47"/>
        <v>0</v>
      </c>
      <c r="AH80" s="113">
        <f t="shared" si="60"/>
        <v>147</v>
      </c>
      <c r="AI80" s="113"/>
      <c r="AJ80" s="13">
        <f t="shared" si="55"/>
        <v>-3</v>
      </c>
      <c r="AK80" s="13">
        <f t="shared" si="56"/>
        <v>0</v>
      </c>
      <c r="AL80" s="13">
        <f t="shared" si="57"/>
        <v>-3</v>
      </c>
      <c r="AM80" s="13"/>
      <c r="AN80" s="13"/>
      <c r="AO80" s="13"/>
      <c r="AP80" s="13">
        <f t="shared" ref="AP80:AP85" si="65">AF80</f>
        <v>147</v>
      </c>
      <c r="AQ80" s="13">
        <f t="shared" ref="AQ80:AQ85" si="66">AG80</f>
        <v>0</v>
      </c>
      <c r="AR80" s="13">
        <f t="shared" ref="AR80:AR85" si="67">AH80</f>
        <v>147</v>
      </c>
      <c r="AS80" s="622"/>
    </row>
    <row r="81" spans="1:56" ht="24" hidden="1" customHeight="1">
      <c r="A81" s="8" t="s">
        <v>140</v>
      </c>
      <c r="B81" s="25" t="s">
        <v>10</v>
      </c>
      <c r="C81" s="9" t="s">
        <v>660</v>
      </c>
      <c r="D81" s="74" t="s">
        <v>2</v>
      </c>
      <c r="E81" s="10">
        <v>1023</v>
      </c>
      <c r="F81" s="127"/>
      <c r="G81" s="39">
        <f t="shared" si="38"/>
        <v>1023</v>
      </c>
      <c r="H81" s="10">
        <v>1191</v>
      </c>
      <c r="I81" s="127"/>
      <c r="J81" s="39">
        <f t="shared" si="39"/>
        <v>1191</v>
      </c>
      <c r="K81" s="11">
        <f t="shared" si="51"/>
        <v>116.42228739002934</v>
      </c>
      <c r="L81" s="136">
        <v>1044</v>
      </c>
      <c r="M81" s="136"/>
      <c r="N81" s="120">
        <f t="shared" si="40"/>
        <v>1044</v>
      </c>
      <c r="O81" s="10">
        <v>287</v>
      </c>
      <c r="P81" s="136">
        <v>287</v>
      </c>
      <c r="Q81" s="136"/>
      <c r="R81" s="120">
        <f t="shared" si="41"/>
        <v>287</v>
      </c>
      <c r="S81" s="120">
        <f t="shared" si="42"/>
        <v>1148</v>
      </c>
      <c r="T81" s="10">
        <v>994</v>
      </c>
      <c r="U81" s="136"/>
      <c r="V81" s="39">
        <f t="shared" si="43"/>
        <v>994</v>
      </c>
      <c r="W81" s="10">
        <v>387</v>
      </c>
      <c r="X81" s="12">
        <v>391</v>
      </c>
      <c r="Y81" s="136"/>
      <c r="Z81" s="39">
        <f t="shared" si="44"/>
        <v>391</v>
      </c>
      <c r="AA81" s="120">
        <f t="shared" si="45"/>
        <v>782</v>
      </c>
      <c r="AB81" s="12">
        <v>1194</v>
      </c>
      <c r="AC81" s="113"/>
      <c r="AD81" s="13">
        <f t="shared" si="46"/>
        <v>1194</v>
      </c>
      <c r="AE81" s="353">
        <f t="shared" si="33"/>
        <v>150</v>
      </c>
      <c r="AF81" s="13">
        <f>AS81+30</f>
        <v>1175</v>
      </c>
      <c r="AG81" s="113">
        <f t="shared" si="47"/>
        <v>0</v>
      </c>
      <c r="AH81" s="615">
        <f t="shared" si="60"/>
        <v>1175</v>
      </c>
      <c r="AI81" s="615"/>
      <c r="AJ81" s="13">
        <f t="shared" si="55"/>
        <v>131</v>
      </c>
      <c r="AK81" s="13">
        <f t="shared" si="56"/>
        <v>0</v>
      </c>
      <c r="AL81" s="13">
        <f t="shared" si="57"/>
        <v>131</v>
      </c>
      <c r="AM81" s="13"/>
      <c r="AN81" s="13"/>
      <c r="AO81" s="13"/>
      <c r="AP81" s="13">
        <f t="shared" si="65"/>
        <v>1175</v>
      </c>
      <c r="AQ81" s="13">
        <f t="shared" si="66"/>
        <v>0</v>
      </c>
      <c r="AR81" s="13">
        <f t="shared" si="67"/>
        <v>1175</v>
      </c>
      <c r="AS81" s="622">
        <f>ROUND(AB81*$AT$959,0)</f>
        <v>1145</v>
      </c>
    </row>
    <row r="82" spans="1:56" ht="24" hidden="1" customHeight="1">
      <c r="A82" s="8" t="s">
        <v>141</v>
      </c>
      <c r="B82" s="25" t="s">
        <v>10</v>
      </c>
      <c r="C82" s="9" t="s">
        <v>660</v>
      </c>
      <c r="D82" s="74" t="s">
        <v>3</v>
      </c>
      <c r="E82" s="10">
        <v>1340</v>
      </c>
      <c r="F82" s="127"/>
      <c r="G82" s="39">
        <f t="shared" si="38"/>
        <v>1340</v>
      </c>
      <c r="H82" s="10">
        <v>1380</v>
      </c>
      <c r="I82" s="127"/>
      <c r="J82" s="39">
        <f t="shared" si="39"/>
        <v>1380</v>
      </c>
      <c r="K82" s="11">
        <f t="shared" si="51"/>
        <v>102.98507462686568</v>
      </c>
      <c r="L82" s="136">
        <v>1340</v>
      </c>
      <c r="M82" s="136"/>
      <c r="N82" s="120">
        <f t="shared" si="40"/>
        <v>1340</v>
      </c>
      <c r="O82" s="10">
        <v>283</v>
      </c>
      <c r="P82" s="136">
        <v>283</v>
      </c>
      <c r="Q82" s="136"/>
      <c r="R82" s="120">
        <f t="shared" si="41"/>
        <v>283</v>
      </c>
      <c r="S82" s="120">
        <f t="shared" si="42"/>
        <v>1132</v>
      </c>
      <c r="T82" s="10">
        <v>1340</v>
      </c>
      <c r="U82" s="136"/>
      <c r="V82" s="39">
        <f t="shared" si="43"/>
        <v>1340</v>
      </c>
      <c r="W82" s="10">
        <v>558</v>
      </c>
      <c r="X82" s="13">
        <v>558</v>
      </c>
      <c r="Y82" s="136"/>
      <c r="Z82" s="39">
        <f t="shared" si="44"/>
        <v>558</v>
      </c>
      <c r="AA82" s="120">
        <f t="shared" si="45"/>
        <v>1116</v>
      </c>
      <c r="AB82" s="12">
        <v>1340</v>
      </c>
      <c r="AC82" s="113"/>
      <c r="AD82" s="13">
        <f t="shared" si="46"/>
        <v>1340</v>
      </c>
      <c r="AE82" s="422">
        <f t="shared" si="33"/>
        <v>0</v>
      </c>
      <c r="AF82" s="13">
        <f>AS82</f>
        <v>1284</v>
      </c>
      <c r="AG82" s="113">
        <f t="shared" si="47"/>
        <v>0</v>
      </c>
      <c r="AH82" s="113">
        <f>AF82+AG82</f>
        <v>1284</v>
      </c>
      <c r="AI82" s="113"/>
      <c r="AJ82" s="13">
        <f t="shared" si="55"/>
        <v>-56</v>
      </c>
      <c r="AK82" s="13">
        <f t="shared" si="56"/>
        <v>0</v>
      </c>
      <c r="AL82" s="13">
        <f t="shared" si="57"/>
        <v>-56</v>
      </c>
      <c r="AM82" s="13"/>
      <c r="AN82" s="13"/>
      <c r="AO82" s="13"/>
      <c r="AP82" s="13">
        <f t="shared" si="65"/>
        <v>1284</v>
      </c>
      <c r="AQ82" s="13">
        <f t="shared" si="66"/>
        <v>0</v>
      </c>
      <c r="AR82" s="13">
        <f t="shared" si="67"/>
        <v>1284</v>
      </c>
      <c r="AS82" s="622">
        <f>ROUND(AB82*$AU$927,0)</f>
        <v>1284</v>
      </c>
      <c r="AT82" s="621">
        <f>AF82-L82</f>
        <v>-56</v>
      </c>
    </row>
    <row r="83" spans="1:56" ht="36" hidden="1" customHeight="1">
      <c r="A83" s="8" t="s">
        <v>142</v>
      </c>
      <c r="B83" s="25" t="s">
        <v>10</v>
      </c>
      <c r="C83" s="9" t="s">
        <v>667</v>
      </c>
      <c r="D83" s="74" t="s">
        <v>1041</v>
      </c>
      <c r="E83" s="349">
        <v>382</v>
      </c>
      <c r="F83" s="346"/>
      <c r="G83" s="350">
        <f t="shared" si="38"/>
        <v>382</v>
      </c>
      <c r="H83" s="349">
        <v>737</v>
      </c>
      <c r="I83" s="346"/>
      <c r="J83" s="350">
        <f t="shared" si="39"/>
        <v>737</v>
      </c>
      <c r="K83" s="363">
        <f t="shared" si="51"/>
        <v>192.93193717277487</v>
      </c>
      <c r="L83" s="346">
        <v>500</v>
      </c>
      <c r="M83" s="346"/>
      <c r="N83" s="347">
        <f t="shared" si="40"/>
        <v>500</v>
      </c>
      <c r="O83" s="349">
        <v>175</v>
      </c>
      <c r="P83" s="346">
        <v>182</v>
      </c>
      <c r="Q83" s="346"/>
      <c r="R83" s="347">
        <f t="shared" si="41"/>
        <v>182</v>
      </c>
      <c r="S83" s="347">
        <f t="shared" si="42"/>
        <v>728</v>
      </c>
      <c r="T83" s="349">
        <v>500</v>
      </c>
      <c r="U83" s="346"/>
      <c r="V83" s="350">
        <f t="shared" si="43"/>
        <v>500</v>
      </c>
      <c r="W83" s="10">
        <v>370</v>
      </c>
      <c r="X83" s="13">
        <v>380</v>
      </c>
      <c r="Y83" s="136"/>
      <c r="Z83" s="39">
        <f t="shared" si="44"/>
        <v>380</v>
      </c>
      <c r="AA83" s="347">
        <f t="shared" si="45"/>
        <v>760</v>
      </c>
      <c r="AB83" s="351">
        <v>780</v>
      </c>
      <c r="AC83" s="352"/>
      <c r="AD83" s="353">
        <f t="shared" si="46"/>
        <v>780</v>
      </c>
      <c r="AE83" s="353">
        <f t="shared" si="33"/>
        <v>280</v>
      </c>
      <c r="AF83" s="13">
        <f>AS83</f>
        <v>727</v>
      </c>
      <c r="AG83" s="113">
        <f t="shared" si="47"/>
        <v>0</v>
      </c>
      <c r="AH83" s="616">
        <f>AG83+AF83</f>
        <v>727</v>
      </c>
      <c r="AI83" s="616"/>
      <c r="AJ83" s="13">
        <f t="shared" si="55"/>
        <v>227</v>
      </c>
      <c r="AK83" s="13">
        <f t="shared" si="56"/>
        <v>0</v>
      </c>
      <c r="AL83" s="13">
        <f t="shared" si="57"/>
        <v>227</v>
      </c>
      <c r="AM83" s="13"/>
      <c r="AN83" s="13"/>
      <c r="AO83" s="13"/>
      <c r="AP83" s="13">
        <f t="shared" si="65"/>
        <v>727</v>
      </c>
      <c r="AQ83" s="13">
        <f t="shared" si="66"/>
        <v>0</v>
      </c>
      <c r="AR83" s="13">
        <f t="shared" si="67"/>
        <v>727</v>
      </c>
      <c r="AS83" s="622">
        <f>ROUND(AB83*$AU$1002,0)</f>
        <v>727</v>
      </c>
      <c r="AT83" s="621">
        <f>AF83-L83</f>
        <v>227</v>
      </c>
    </row>
    <row r="84" spans="1:56" ht="36" hidden="1" customHeight="1">
      <c r="A84" s="8" t="s">
        <v>143</v>
      </c>
      <c r="B84" s="25" t="s">
        <v>10</v>
      </c>
      <c r="C84" s="9" t="s">
        <v>667</v>
      </c>
      <c r="D84" s="74" t="s">
        <v>1042</v>
      </c>
      <c r="E84" s="349">
        <v>660</v>
      </c>
      <c r="F84" s="346"/>
      <c r="G84" s="350">
        <f t="shared" si="38"/>
        <v>660</v>
      </c>
      <c r="H84" s="349">
        <v>630</v>
      </c>
      <c r="I84" s="346"/>
      <c r="J84" s="350">
        <f t="shared" si="39"/>
        <v>630</v>
      </c>
      <c r="K84" s="363">
        <f t="shared" si="51"/>
        <v>95.454545454545453</v>
      </c>
      <c r="L84" s="346">
        <v>500</v>
      </c>
      <c r="M84" s="346"/>
      <c r="N84" s="347">
        <f t="shared" si="40"/>
        <v>500</v>
      </c>
      <c r="O84" s="349">
        <v>172</v>
      </c>
      <c r="P84" s="346">
        <v>172</v>
      </c>
      <c r="Q84" s="346"/>
      <c r="R84" s="347">
        <f t="shared" si="41"/>
        <v>172</v>
      </c>
      <c r="S84" s="347">
        <f t="shared" si="42"/>
        <v>688</v>
      </c>
      <c r="T84" s="349">
        <v>500</v>
      </c>
      <c r="U84" s="346"/>
      <c r="V84" s="350">
        <f t="shared" si="43"/>
        <v>500</v>
      </c>
      <c r="W84" s="10">
        <v>317</v>
      </c>
      <c r="X84" s="12">
        <v>321</v>
      </c>
      <c r="Y84" s="136"/>
      <c r="Z84" s="39">
        <f t="shared" si="44"/>
        <v>321</v>
      </c>
      <c r="AA84" s="347">
        <f t="shared" si="45"/>
        <v>642</v>
      </c>
      <c r="AB84" s="351">
        <v>500</v>
      </c>
      <c r="AC84" s="352"/>
      <c r="AD84" s="353">
        <f t="shared" si="46"/>
        <v>500</v>
      </c>
      <c r="AE84" s="353">
        <f t="shared" si="33"/>
        <v>0</v>
      </c>
      <c r="AF84" s="113">
        <f>ROUND(AB84*$AT$1003,0)</f>
        <v>496</v>
      </c>
      <c r="AG84" s="113">
        <f t="shared" si="47"/>
        <v>0</v>
      </c>
      <c r="AH84" s="113">
        <f>AG84+AF84</f>
        <v>496</v>
      </c>
      <c r="AI84" s="113"/>
      <c r="AJ84" s="13">
        <f t="shared" si="55"/>
        <v>-4</v>
      </c>
      <c r="AK84" s="13">
        <f t="shared" si="56"/>
        <v>0</v>
      </c>
      <c r="AL84" s="13">
        <f t="shared" si="57"/>
        <v>-4</v>
      </c>
      <c r="AM84" s="13"/>
      <c r="AN84" s="13"/>
      <c r="AO84" s="13"/>
      <c r="AP84" s="13">
        <f t="shared" si="65"/>
        <v>496</v>
      </c>
      <c r="AQ84" s="13">
        <f t="shared" si="66"/>
        <v>0</v>
      </c>
      <c r="AR84" s="13">
        <f t="shared" si="67"/>
        <v>496</v>
      </c>
      <c r="AS84" s="622"/>
    </row>
    <row r="85" spans="1:56" ht="36" hidden="1" customHeight="1">
      <c r="A85" s="8" t="s">
        <v>144</v>
      </c>
      <c r="B85" s="25" t="s">
        <v>10</v>
      </c>
      <c r="C85" s="9" t="s">
        <v>667</v>
      </c>
      <c r="D85" s="74" t="s">
        <v>1043</v>
      </c>
      <c r="E85" s="10">
        <v>761</v>
      </c>
      <c r="F85" s="127"/>
      <c r="G85" s="39">
        <f t="shared" si="38"/>
        <v>761</v>
      </c>
      <c r="H85" s="10">
        <v>1015</v>
      </c>
      <c r="I85" s="127"/>
      <c r="J85" s="39">
        <f t="shared" si="39"/>
        <v>1015</v>
      </c>
      <c r="K85" s="11">
        <f t="shared" si="51"/>
        <v>133.37713534822601</v>
      </c>
      <c r="L85" s="136">
        <v>700</v>
      </c>
      <c r="M85" s="136"/>
      <c r="N85" s="120">
        <f t="shared" si="40"/>
        <v>700</v>
      </c>
      <c r="O85" s="10">
        <v>213</v>
      </c>
      <c r="P85" s="136">
        <v>215</v>
      </c>
      <c r="Q85" s="136"/>
      <c r="R85" s="120">
        <f t="shared" si="41"/>
        <v>215</v>
      </c>
      <c r="S85" s="120">
        <f t="shared" si="42"/>
        <v>860</v>
      </c>
      <c r="T85" s="10">
        <v>700</v>
      </c>
      <c r="U85" s="136"/>
      <c r="V85" s="39">
        <f t="shared" si="43"/>
        <v>700</v>
      </c>
      <c r="W85" s="10">
        <v>494</v>
      </c>
      <c r="X85" s="13">
        <v>498</v>
      </c>
      <c r="Y85" s="136"/>
      <c r="Z85" s="39">
        <f t="shared" si="44"/>
        <v>498</v>
      </c>
      <c r="AA85" s="120">
        <f t="shared" si="45"/>
        <v>996</v>
      </c>
      <c r="AB85" s="12">
        <v>700</v>
      </c>
      <c r="AC85" s="113"/>
      <c r="AD85" s="13">
        <f t="shared" si="46"/>
        <v>700</v>
      </c>
      <c r="AE85" s="353">
        <f t="shared" si="33"/>
        <v>0</v>
      </c>
      <c r="AF85" s="113">
        <f>ROUND(AB85*$AT$997,0)</f>
        <v>694</v>
      </c>
      <c r="AG85" s="113">
        <f t="shared" si="47"/>
        <v>0</v>
      </c>
      <c r="AH85" s="113">
        <f>AG85+AF85</f>
        <v>694</v>
      </c>
      <c r="AI85" s="113"/>
      <c r="AJ85" s="13">
        <f t="shared" si="55"/>
        <v>-6</v>
      </c>
      <c r="AK85" s="13">
        <f t="shared" si="56"/>
        <v>0</v>
      </c>
      <c r="AL85" s="13">
        <f t="shared" si="57"/>
        <v>-6</v>
      </c>
      <c r="AM85" s="13"/>
      <c r="AN85" s="13"/>
      <c r="AO85" s="13"/>
      <c r="AP85" s="13">
        <f t="shared" si="65"/>
        <v>694</v>
      </c>
      <c r="AQ85" s="13">
        <f t="shared" si="66"/>
        <v>0</v>
      </c>
      <c r="AR85" s="13">
        <f t="shared" si="67"/>
        <v>694</v>
      </c>
      <c r="AS85" s="622"/>
    </row>
    <row r="86" spans="1:56" ht="48" hidden="1" customHeight="1">
      <c r="A86" s="8" t="s">
        <v>145</v>
      </c>
      <c r="B86" s="25" t="s">
        <v>10</v>
      </c>
      <c r="C86" s="9" t="s">
        <v>659</v>
      </c>
      <c r="D86" s="74" t="s">
        <v>1044</v>
      </c>
      <c r="E86" s="10">
        <v>1014</v>
      </c>
      <c r="F86" s="127"/>
      <c r="G86" s="39">
        <f t="shared" si="38"/>
        <v>1014</v>
      </c>
      <c r="H86" s="10">
        <v>1902</v>
      </c>
      <c r="I86" s="127"/>
      <c r="J86" s="39">
        <f t="shared" si="39"/>
        <v>1902</v>
      </c>
      <c r="K86" s="11">
        <f t="shared" si="51"/>
        <v>187.57396449704143</v>
      </c>
      <c r="L86" s="136">
        <v>1500</v>
      </c>
      <c r="M86" s="136"/>
      <c r="N86" s="120">
        <f t="shared" si="40"/>
        <v>1500</v>
      </c>
      <c r="O86" s="10">
        <v>473</v>
      </c>
      <c r="P86" s="136">
        <v>473</v>
      </c>
      <c r="Q86" s="136"/>
      <c r="R86" s="120">
        <f t="shared" si="41"/>
        <v>473</v>
      </c>
      <c r="S86" s="120">
        <f t="shared" si="42"/>
        <v>1892</v>
      </c>
      <c r="T86" s="10">
        <v>1500</v>
      </c>
      <c r="U86" s="136"/>
      <c r="V86" s="39">
        <f t="shared" si="43"/>
        <v>1500</v>
      </c>
      <c r="W86" s="10">
        <v>1011</v>
      </c>
      <c r="X86" s="13">
        <v>1011</v>
      </c>
      <c r="Y86" s="136"/>
      <c r="Z86" s="39">
        <f t="shared" si="44"/>
        <v>1011</v>
      </c>
      <c r="AA86" s="120">
        <f t="shared" si="45"/>
        <v>2022</v>
      </c>
      <c r="AB86" s="12">
        <v>1853</v>
      </c>
      <c r="AC86" s="113"/>
      <c r="AD86" s="13">
        <f t="shared" si="46"/>
        <v>1853</v>
      </c>
      <c r="AE86" s="353">
        <f t="shared" si="33"/>
        <v>353</v>
      </c>
      <c r="AF86" s="113">
        <f>ROUND(AB86*$AU$1017,0)</f>
        <v>1319</v>
      </c>
      <c r="AG86" s="113">
        <f t="shared" si="47"/>
        <v>0</v>
      </c>
      <c r="AH86" s="113">
        <f>AG86+AF86</f>
        <v>1319</v>
      </c>
      <c r="AI86" s="113"/>
      <c r="AJ86" s="13">
        <f t="shared" si="55"/>
        <v>-181</v>
      </c>
      <c r="AK86" s="13">
        <f t="shared" si="56"/>
        <v>0</v>
      </c>
      <c r="AL86" s="13">
        <f t="shared" si="57"/>
        <v>-181</v>
      </c>
      <c r="AM86" s="13">
        <f>AF86</f>
        <v>1319</v>
      </c>
      <c r="AN86" s="13">
        <f>AG86</f>
        <v>0</v>
      </c>
      <c r="AO86" s="13">
        <f>AH86</f>
        <v>1319</v>
      </c>
      <c r="AP86" s="13"/>
      <c r="AQ86" s="13"/>
      <c r="AR86" s="13"/>
      <c r="AS86" s="622"/>
    </row>
    <row r="87" spans="1:56" ht="24" hidden="1" customHeight="1">
      <c r="A87" s="8" t="s">
        <v>146</v>
      </c>
      <c r="B87" s="25" t="s">
        <v>10</v>
      </c>
      <c r="C87" s="9" t="s">
        <v>659</v>
      </c>
      <c r="D87" s="74" t="s">
        <v>1045</v>
      </c>
      <c r="E87" s="27">
        <v>2952</v>
      </c>
      <c r="F87" s="127"/>
      <c r="G87" s="39">
        <f t="shared" si="38"/>
        <v>2952</v>
      </c>
      <c r="H87" s="27">
        <v>2688</v>
      </c>
      <c r="I87" s="127"/>
      <c r="J87" s="39">
        <f t="shared" si="39"/>
        <v>2688</v>
      </c>
      <c r="K87" s="11">
        <f t="shared" si="51"/>
        <v>91.056910569105682</v>
      </c>
      <c r="L87" s="136">
        <v>2600</v>
      </c>
      <c r="M87" s="136"/>
      <c r="N87" s="120">
        <f t="shared" si="40"/>
        <v>2600</v>
      </c>
      <c r="O87" s="10">
        <v>683</v>
      </c>
      <c r="P87" s="136">
        <v>706</v>
      </c>
      <c r="Q87" s="136"/>
      <c r="R87" s="120">
        <f t="shared" si="41"/>
        <v>706</v>
      </c>
      <c r="S87" s="120">
        <f t="shared" si="42"/>
        <v>2824</v>
      </c>
      <c r="T87" s="10">
        <f>2570+30</f>
        <v>2600</v>
      </c>
      <c r="U87" s="136"/>
      <c r="V87" s="39">
        <f t="shared" si="43"/>
        <v>2600</v>
      </c>
      <c r="W87" s="10">
        <v>1345</v>
      </c>
      <c r="X87" s="12">
        <v>1293</v>
      </c>
      <c r="Y87" s="136"/>
      <c r="Z87" s="39">
        <f t="shared" si="44"/>
        <v>1293</v>
      </c>
      <c r="AA87" s="120">
        <f t="shared" si="45"/>
        <v>2586</v>
      </c>
      <c r="AB87" s="12">
        <v>2700</v>
      </c>
      <c r="AC87" s="113"/>
      <c r="AD87" s="13">
        <f t="shared" si="46"/>
        <v>2700</v>
      </c>
      <c r="AE87" s="353">
        <f t="shared" si="33"/>
        <v>100</v>
      </c>
      <c r="AF87" s="113">
        <v>2566</v>
      </c>
      <c r="AG87" s="113">
        <f t="shared" si="47"/>
        <v>0</v>
      </c>
      <c r="AH87" s="113">
        <f>AF87+AG87</f>
        <v>2566</v>
      </c>
      <c r="AI87" s="113"/>
      <c r="AJ87" s="13">
        <f t="shared" si="55"/>
        <v>-34</v>
      </c>
      <c r="AK87" s="13">
        <f t="shared" si="56"/>
        <v>0</v>
      </c>
      <c r="AL87" s="13">
        <f t="shared" si="57"/>
        <v>-34</v>
      </c>
      <c r="AM87" s="13"/>
      <c r="AN87" s="13"/>
      <c r="AO87" s="13"/>
      <c r="AP87" s="13">
        <f>AF87</f>
        <v>2566</v>
      </c>
      <c r="AQ87" s="13">
        <f t="shared" ref="AQ87:AQ88" si="68">AG87</f>
        <v>0</v>
      </c>
      <c r="AR87" s="13">
        <f t="shared" ref="AR87:AR88" si="69">AH87</f>
        <v>2566</v>
      </c>
      <c r="AS87" s="622"/>
    </row>
    <row r="88" spans="1:56" ht="84" hidden="1" customHeight="1">
      <c r="A88" s="8" t="s">
        <v>147</v>
      </c>
      <c r="B88" s="25" t="s">
        <v>10</v>
      </c>
      <c r="C88" s="9" t="s">
        <v>670</v>
      </c>
      <c r="D88" s="74" t="s">
        <v>5</v>
      </c>
      <c r="E88" s="10">
        <v>246</v>
      </c>
      <c r="F88" s="127"/>
      <c r="G88" s="39">
        <f t="shared" si="38"/>
        <v>246</v>
      </c>
      <c r="H88" s="10">
        <v>277</v>
      </c>
      <c r="I88" s="127"/>
      <c r="J88" s="39">
        <f t="shared" si="39"/>
        <v>277</v>
      </c>
      <c r="K88" s="11">
        <f t="shared" si="51"/>
        <v>112.60162601626016</v>
      </c>
      <c r="L88" s="136">
        <v>221</v>
      </c>
      <c r="M88" s="136"/>
      <c r="N88" s="120">
        <f t="shared" si="40"/>
        <v>221</v>
      </c>
      <c r="O88" s="10">
        <v>46</v>
      </c>
      <c r="P88" s="136">
        <v>34</v>
      </c>
      <c r="Q88" s="136"/>
      <c r="R88" s="120">
        <f t="shared" si="41"/>
        <v>34</v>
      </c>
      <c r="S88" s="120">
        <f t="shared" si="42"/>
        <v>136</v>
      </c>
      <c r="T88" s="10">
        <v>221</v>
      </c>
      <c r="U88" s="136"/>
      <c r="V88" s="39">
        <f t="shared" si="43"/>
        <v>221</v>
      </c>
      <c r="W88" s="10">
        <v>112</v>
      </c>
      <c r="X88" s="13">
        <v>84</v>
      </c>
      <c r="Y88" s="136"/>
      <c r="Z88" s="39">
        <f t="shared" si="44"/>
        <v>84</v>
      </c>
      <c r="AA88" s="120">
        <f t="shared" si="45"/>
        <v>168</v>
      </c>
      <c r="AB88" s="12">
        <v>230</v>
      </c>
      <c r="AC88" s="113"/>
      <c r="AD88" s="13">
        <f t="shared" si="46"/>
        <v>230</v>
      </c>
      <c r="AE88" s="353">
        <f t="shared" si="33"/>
        <v>9</v>
      </c>
      <c r="AF88" s="113">
        <f>ROUND(AB88*$AT$952,0)</f>
        <v>219</v>
      </c>
      <c r="AG88" s="113">
        <f t="shared" si="47"/>
        <v>0</v>
      </c>
      <c r="AH88" s="113">
        <f>AG88+AF88</f>
        <v>219</v>
      </c>
      <c r="AI88" s="113"/>
      <c r="AJ88" s="13">
        <f t="shared" si="55"/>
        <v>-2</v>
      </c>
      <c r="AK88" s="13">
        <f t="shared" si="56"/>
        <v>0</v>
      </c>
      <c r="AL88" s="13">
        <f t="shared" si="57"/>
        <v>-2</v>
      </c>
      <c r="AM88" s="13"/>
      <c r="AN88" s="13"/>
      <c r="AO88" s="13"/>
      <c r="AP88" s="13">
        <f>AF88</f>
        <v>219</v>
      </c>
      <c r="AQ88" s="13">
        <f t="shared" si="68"/>
        <v>0</v>
      </c>
      <c r="AR88" s="13">
        <f t="shared" si="69"/>
        <v>219</v>
      </c>
      <c r="AS88" s="622"/>
    </row>
    <row r="89" spans="1:56" s="140" customFormat="1" ht="24.75" hidden="1" customHeight="1">
      <c r="A89" s="609" t="s">
        <v>148</v>
      </c>
      <c r="B89" s="638" t="s">
        <v>13</v>
      </c>
      <c r="C89" s="638"/>
      <c r="D89" s="634"/>
      <c r="E89" s="542">
        <f>SUM(E90:E144)</f>
        <v>48481</v>
      </c>
      <c r="F89" s="542">
        <f t="shared" ref="F89:J89" si="70">SUM(F90:F144)</f>
        <v>392</v>
      </c>
      <c r="G89" s="542">
        <f t="shared" si="70"/>
        <v>48873</v>
      </c>
      <c r="H89" s="542">
        <f t="shared" si="70"/>
        <v>45471</v>
      </c>
      <c r="I89" s="542">
        <f t="shared" si="70"/>
        <v>392</v>
      </c>
      <c r="J89" s="542">
        <f t="shared" si="70"/>
        <v>45863</v>
      </c>
      <c r="K89" s="635">
        <f t="shared" si="51"/>
        <v>93.841180201747392</v>
      </c>
      <c r="L89" s="542">
        <f t="shared" ref="L89:AH89" si="71">SUM(L90:L144)</f>
        <v>48851</v>
      </c>
      <c r="M89" s="542">
        <f t="shared" si="71"/>
        <v>378</v>
      </c>
      <c r="N89" s="542">
        <f t="shared" si="71"/>
        <v>49229</v>
      </c>
      <c r="O89" s="5">
        <f t="shared" si="71"/>
        <v>11870</v>
      </c>
      <c r="P89" s="5">
        <f t="shared" si="71"/>
        <v>12277</v>
      </c>
      <c r="Q89" s="5">
        <f t="shared" si="71"/>
        <v>119</v>
      </c>
      <c r="R89" s="5">
        <f t="shared" si="71"/>
        <v>12396</v>
      </c>
      <c r="S89" s="542">
        <f t="shared" si="71"/>
        <v>49584</v>
      </c>
      <c r="T89" s="5">
        <f t="shared" si="71"/>
        <v>46620</v>
      </c>
      <c r="U89" s="5">
        <f t="shared" si="71"/>
        <v>378</v>
      </c>
      <c r="V89" s="5">
        <f t="shared" si="71"/>
        <v>46998</v>
      </c>
      <c r="W89" s="5">
        <f t="shared" si="71"/>
        <v>21818</v>
      </c>
      <c r="X89" s="5">
        <f t="shared" si="71"/>
        <v>22387</v>
      </c>
      <c r="Y89" s="5">
        <f t="shared" si="71"/>
        <v>182</v>
      </c>
      <c r="Z89" s="5">
        <f t="shared" si="71"/>
        <v>22569</v>
      </c>
      <c r="AA89" s="542">
        <f t="shared" si="71"/>
        <v>45138</v>
      </c>
      <c r="AB89" s="542">
        <f t="shared" si="71"/>
        <v>49701</v>
      </c>
      <c r="AC89" s="542">
        <f t="shared" si="71"/>
        <v>751</v>
      </c>
      <c r="AD89" s="542">
        <f t="shared" si="71"/>
        <v>50452</v>
      </c>
      <c r="AE89" s="5">
        <f t="shared" si="71"/>
        <v>1223</v>
      </c>
      <c r="AF89" s="542">
        <f t="shared" si="71"/>
        <v>47221</v>
      </c>
      <c r="AG89" s="542">
        <f t="shared" si="71"/>
        <v>378</v>
      </c>
      <c r="AH89" s="542">
        <f t="shared" si="71"/>
        <v>47599</v>
      </c>
      <c r="AI89" s="542"/>
      <c r="AJ89" s="542">
        <f t="shared" si="55"/>
        <v>-1630</v>
      </c>
      <c r="AK89" s="542">
        <f t="shared" si="56"/>
        <v>0</v>
      </c>
      <c r="AL89" s="542">
        <f t="shared" si="57"/>
        <v>-1630</v>
      </c>
      <c r="AM89" s="542">
        <f t="shared" ref="AM89:AO89" si="72">SUM(AM90:AM144)</f>
        <v>3016</v>
      </c>
      <c r="AN89" s="542">
        <f t="shared" si="72"/>
        <v>230</v>
      </c>
      <c r="AO89" s="542">
        <f t="shared" si="72"/>
        <v>3246</v>
      </c>
      <c r="AP89" s="542">
        <f>AF89-AM89</f>
        <v>44205</v>
      </c>
      <c r="AQ89" s="542">
        <f>AG89-AN89</f>
        <v>148</v>
      </c>
      <c r="AR89" s="542">
        <f>AH89-AO89</f>
        <v>44353</v>
      </c>
      <c r="AS89" s="795"/>
      <c r="AT89" s="639">
        <f t="shared" ref="AT89:AT120" si="73">AF89-L89</f>
        <v>-1630</v>
      </c>
      <c r="AU89" s="636"/>
      <c r="AV89" s="636"/>
      <c r="AW89" s="636"/>
      <c r="AX89" s="636"/>
      <c r="AY89" s="636"/>
      <c r="AZ89" s="416"/>
      <c r="BA89" s="416"/>
      <c r="BB89" s="416"/>
      <c r="BC89" s="416"/>
      <c r="BD89" s="416"/>
    </row>
    <row r="90" spans="1:56" s="14" customFormat="1" ht="48" hidden="1" customHeight="1">
      <c r="A90" s="8" t="s">
        <v>149</v>
      </c>
      <c r="B90" s="30" t="s">
        <v>13</v>
      </c>
      <c r="C90" s="9" t="s">
        <v>663</v>
      </c>
      <c r="D90" s="74" t="s">
        <v>1028</v>
      </c>
      <c r="E90" s="10">
        <v>388</v>
      </c>
      <c r="F90" s="120"/>
      <c r="G90" s="39">
        <f t="shared" ref="G90:G144" si="74">E90+F90</f>
        <v>388</v>
      </c>
      <c r="H90" s="10">
        <v>395</v>
      </c>
      <c r="I90" s="120"/>
      <c r="J90" s="39">
        <f t="shared" ref="J90:J144" si="75">I90+H90</f>
        <v>395</v>
      </c>
      <c r="K90" s="11">
        <f t="shared" si="51"/>
        <v>101.8041237113402</v>
      </c>
      <c r="L90" s="136">
        <v>390</v>
      </c>
      <c r="M90" s="136"/>
      <c r="N90" s="120">
        <f t="shared" ref="N90:N144" si="76">M90+L90</f>
        <v>390</v>
      </c>
      <c r="O90" s="136">
        <v>76</v>
      </c>
      <c r="P90" s="120">
        <v>76</v>
      </c>
      <c r="Q90" s="120"/>
      <c r="R90" s="120">
        <f t="shared" ref="R90:R144" si="77">P90+Q90</f>
        <v>76</v>
      </c>
      <c r="S90" s="120">
        <f t="shared" ref="S90:S144" si="78">R90/3*12</f>
        <v>304</v>
      </c>
      <c r="T90" s="10">
        <v>380</v>
      </c>
      <c r="U90" s="120"/>
      <c r="V90" s="39">
        <f t="shared" ref="V90:V144" si="79">U90+T90</f>
        <v>380</v>
      </c>
      <c r="W90" s="10">
        <v>153</v>
      </c>
      <c r="X90" s="12">
        <v>153</v>
      </c>
      <c r="Y90" s="120"/>
      <c r="Z90" s="39">
        <f t="shared" ref="Z90:Z144" si="80">Y90+X90</f>
        <v>153</v>
      </c>
      <c r="AA90" s="120">
        <f t="shared" ref="AA90:AA144" si="81">Z90*2</f>
        <v>306</v>
      </c>
      <c r="AB90" s="12">
        <v>380</v>
      </c>
      <c r="AC90" s="113"/>
      <c r="AD90" s="13">
        <f t="shared" ref="AD90:AD144" si="82">AC90+AB90</f>
        <v>380</v>
      </c>
      <c r="AE90" s="353">
        <f t="shared" si="33"/>
        <v>-10</v>
      </c>
      <c r="AF90" s="113">
        <f>ROUND(AB90*$AT$982,0)</f>
        <v>368</v>
      </c>
      <c r="AG90" s="113">
        <f t="shared" ref="AG90:AG121" si="83">M90</f>
        <v>0</v>
      </c>
      <c r="AH90" s="113">
        <f>AF90+AG90</f>
        <v>368</v>
      </c>
      <c r="AI90" s="113"/>
      <c r="AJ90" s="13">
        <f t="shared" si="55"/>
        <v>-22</v>
      </c>
      <c r="AK90" s="13">
        <f t="shared" si="56"/>
        <v>0</v>
      </c>
      <c r="AL90" s="13">
        <f t="shared" si="57"/>
        <v>-22</v>
      </c>
      <c r="AM90" s="13"/>
      <c r="AN90" s="13"/>
      <c r="AO90" s="13"/>
      <c r="AP90" s="13">
        <f t="shared" ref="AP90:AP117" si="84">AF90</f>
        <v>368</v>
      </c>
      <c r="AQ90" s="13">
        <f t="shared" ref="AQ90" si="85">AG90</f>
        <v>0</v>
      </c>
      <c r="AR90" s="13">
        <f t="shared" ref="AR90" si="86">AH90</f>
        <v>368</v>
      </c>
      <c r="AS90" s="622"/>
      <c r="AT90" s="622">
        <f t="shared" si="73"/>
        <v>-22</v>
      </c>
      <c r="AU90" s="49"/>
      <c r="AV90" s="49"/>
      <c r="AW90" s="49"/>
      <c r="AX90" s="49"/>
      <c r="AY90" s="49"/>
      <c r="AZ90" s="1"/>
      <c r="BA90" s="1"/>
      <c r="BB90" s="1"/>
      <c r="BC90" s="1"/>
      <c r="BD90" s="1"/>
    </row>
    <row r="91" spans="1:56" s="14" customFormat="1" ht="48" hidden="1" customHeight="1">
      <c r="A91" s="8" t="s">
        <v>150</v>
      </c>
      <c r="B91" s="30" t="s">
        <v>13</v>
      </c>
      <c r="C91" s="9" t="s">
        <v>664</v>
      </c>
      <c r="D91" s="74" t="s">
        <v>956</v>
      </c>
      <c r="E91" s="10">
        <v>770</v>
      </c>
      <c r="F91" s="120"/>
      <c r="G91" s="39">
        <f t="shared" si="74"/>
        <v>770</v>
      </c>
      <c r="H91" s="10">
        <v>780</v>
      </c>
      <c r="I91" s="120"/>
      <c r="J91" s="39">
        <f t="shared" si="75"/>
        <v>780</v>
      </c>
      <c r="K91" s="11">
        <f t="shared" si="51"/>
        <v>101.29870129870129</v>
      </c>
      <c r="L91" s="136">
        <v>770</v>
      </c>
      <c r="M91" s="136"/>
      <c r="N91" s="120">
        <f t="shared" si="76"/>
        <v>770</v>
      </c>
      <c r="O91" s="136">
        <v>182</v>
      </c>
      <c r="P91" s="120">
        <v>231</v>
      </c>
      <c r="Q91" s="120"/>
      <c r="R91" s="120">
        <f t="shared" si="77"/>
        <v>231</v>
      </c>
      <c r="S91" s="120">
        <f t="shared" si="78"/>
        <v>924</v>
      </c>
      <c r="T91" s="10">
        <v>770</v>
      </c>
      <c r="U91" s="120"/>
      <c r="V91" s="39">
        <f t="shared" si="79"/>
        <v>770</v>
      </c>
      <c r="W91" s="10">
        <v>343</v>
      </c>
      <c r="X91" s="12">
        <v>373</v>
      </c>
      <c r="Y91" s="120"/>
      <c r="Z91" s="39">
        <f t="shared" si="80"/>
        <v>373</v>
      </c>
      <c r="AA91" s="120">
        <f t="shared" si="81"/>
        <v>746</v>
      </c>
      <c r="AB91" s="12">
        <v>770</v>
      </c>
      <c r="AC91" s="113"/>
      <c r="AD91" s="13">
        <f t="shared" si="82"/>
        <v>770</v>
      </c>
      <c r="AE91" s="353">
        <f t="shared" si="33"/>
        <v>0</v>
      </c>
      <c r="AF91" s="113">
        <f>ROUND(AB91*$AT$947,0)</f>
        <v>753</v>
      </c>
      <c r="AG91" s="113">
        <f t="shared" si="83"/>
        <v>0</v>
      </c>
      <c r="AH91" s="113">
        <f t="shared" ref="AH91:AH97" si="87">AG91+AF91</f>
        <v>753</v>
      </c>
      <c r="AI91" s="113"/>
      <c r="AJ91" s="13">
        <f t="shared" si="55"/>
        <v>-17</v>
      </c>
      <c r="AK91" s="13">
        <f t="shared" si="56"/>
        <v>0</v>
      </c>
      <c r="AL91" s="13">
        <f t="shared" si="57"/>
        <v>-17</v>
      </c>
      <c r="AM91" s="13"/>
      <c r="AN91" s="13"/>
      <c r="AO91" s="13"/>
      <c r="AP91" s="13">
        <f t="shared" si="84"/>
        <v>753</v>
      </c>
      <c r="AQ91" s="13">
        <f t="shared" ref="AQ91:AQ117" si="88">AG91</f>
        <v>0</v>
      </c>
      <c r="AR91" s="13">
        <f t="shared" ref="AR91:AR117" si="89">AH91</f>
        <v>753</v>
      </c>
      <c r="AS91" s="622"/>
      <c r="AT91" s="622">
        <f t="shared" si="73"/>
        <v>-17</v>
      </c>
      <c r="AU91" s="49"/>
      <c r="AV91" s="49"/>
      <c r="AW91" s="49"/>
      <c r="AX91" s="49"/>
      <c r="AY91" s="49"/>
      <c r="AZ91" s="1"/>
      <c r="BA91" s="1"/>
      <c r="BB91" s="1"/>
      <c r="BC91" s="1"/>
      <c r="BD91" s="1"/>
    </row>
    <row r="92" spans="1:56" s="14" customFormat="1" ht="48" hidden="1" customHeight="1">
      <c r="A92" s="8" t="s">
        <v>151</v>
      </c>
      <c r="B92" s="30" t="s">
        <v>13</v>
      </c>
      <c r="C92" s="9" t="s">
        <v>663</v>
      </c>
      <c r="D92" s="74" t="s">
        <v>8</v>
      </c>
      <c r="E92" s="10">
        <v>172</v>
      </c>
      <c r="F92" s="120"/>
      <c r="G92" s="39">
        <f t="shared" si="74"/>
        <v>172</v>
      </c>
      <c r="H92" s="10">
        <v>67</v>
      </c>
      <c r="I92" s="120"/>
      <c r="J92" s="39">
        <f t="shared" si="75"/>
        <v>67</v>
      </c>
      <c r="K92" s="11">
        <f t="shared" si="51"/>
        <v>38.953488372093027</v>
      </c>
      <c r="L92" s="136">
        <v>167</v>
      </c>
      <c r="M92" s="136"/>
      <c r="N92" s="120">
        <f t="shared" si="76"/>
        <v>167</v>
      </c>
      <c r="O92" s="136">
        <v>0</v>
      </c>
      <c r="P92" s="120">
        <v>0</v>
      </c>
      <c r="Q92" s="120"/>
      <c r="R92" s="120">
        <f t="shared" si="77"/>
        <v>0</v>
      </c>
      <c r="S92" s="120">
        <f t="shared" si="78"/>
        <v>0</v>
      </c>
      <c r="T92" s="10">
        <v>167</v>
      </c>
      <c r="U92" s="120"/>
      <c r="V92" s="39">
        <f t="shared" si="79"/>
        <v>167</v>
      </c>
      <c r="W92" s="10">
        <v>0</v>
      </c>
      <c r="X92" s="12"/>
      <c r="Y92" s="120"/>
      <c r="Z92" s="39">
        <f t="shared" si="80"/>
        <v>0</v>
      </c>
      <c r="AA92" s="120">
        <f t="shared" si="81"/>
        <v>0</v>
      </c>
      <c r="AB92" s="12">
        <v>162</v>
      </c>
      <c r="AC92" s="113"/>
      <c r="AD92" s="13">
        <f t="shared" si="82"/>
        <v>162</v>
      </c>
      <c r="AE92" s="353">
        <f t="shared" si="33"/>
        <v>-5</v>
      </c>
      <c r="AF92" s="113">
        <f>ROUND(AB92*$AT$971,0)</f>
        <v>154</v>
      </c>
      <c r="AG92" s="113">
        <f t="shared" si="83"/>
        <v>0</v>
      </c>
      <c r="AH92" s="113">
        <f t="shared" si="87"/>
        <v>154</v>
      </c>
      <c r="AI92" s="113"/>
      <c r="AJ92" s="13">
        <f t="shared" si="55"/>
        <v>-13</v>
      </c>
      <c r="AK92" s="13">
        <f t="shared" si="56"/>
        <v>0</v>
      </c>
      <c r="AL92" s="13">
        <f t="shared" si="57"/>
        <v>-13</v>
      </c>
      <c r="AM92" s="13"/>
      <c r="AN92" s="13"/>
      <c r="AO92" s="13"/>
      <c r="AP92" s="13">
        <f t="shared" si="84"/>
        <v>154</v>
      </c>
      <c r="AQ92" s="13">
        <f t="shared" si="88"/>
        <v>0</v>
      </c>
      <c r="AR92" s="13">
        <f t="shared" si="89"/>
        <v>154</v>
      </c>
      <c r="AS92" s="622"/>
      <c r="AT92" s="622">
        <f t="shared" si="73"/>
        <v>-13</v>
      </c>
      <c r="AU92" s="49"/>
      <c r="AV92" s="49"/>
      <c r="AW92" s="49"/>
      <c r="AX92" s="49"/>
      <c r="AY92" s="49"/>
      <c r="AZ92" s="1"/>
      <c r="BA92" s="1"/>
      <c r="BB92" s="1"/>
      <c r="BC92" s="1"/>
      <c r="BD92" s="1"/>
    </row>
    <row r="93" spans="1:56" s="14" customFormat="1" ht="48" hidden="1" customHeight="1">
      <c r="A93" s="8" t="s">
        <v>152</v>
      </c>
      <c r="B93" s="30" t="s">
        <v>13</v>
      </c>
      <c r="C93" s="9" t="s">
        <v>663</v>
      </c>
      <c r="D93" s="74" t="s">
        <v>1019</v>
      </c>
      <c r="E93" s="10">
        <v>274</v>
      </c>
      <c r="F93" s="120"/>
      <c r="G93" s="39">
        <f t="shared" si="74"/>
        <v>274</v>
      </c>
      <c r="H93" s="10">
        <v>313</v>
      </c>
      <c r="I93" s="120"/>
      <c r="J93" s="39">
        <f t="shared" si="75"/>
        <v>313</v>
      </c>
      <c r="K93" s="11">
        <f t="shared" si="51"/>
        <v>114.23357664233578</v>
      </c>
      <c r="L93" s="136">
        <v>280</v>
      </c>
      <c r="M93" s="136"/>
      <c r="N93" s="120">
        <f t="shared" si="76"/>
        <v>280</v>
      </c>
      <c r="O93" s="136">
        <v>79</v>
      </c>
      <c r="P93" s="120">
        <v>81</v>
      </c>
      <c r="Q93" s="120"/>
      <c r="R93" s="120">
        <f t="shared" si="77"/>
        <v>81</v>
      </c>
      <c r="S93" s="120">
        <f t="shared" si="78"/>
        <v>324</v>
      </c>
      <c r="T93" s="10">
        <v>280</v>
      </c>
      <c r="U93" s="120"/>
      <c r="V93" s="39">
        <f t="shared" si="79"/>
        <v>280</v>
      </c>
      <c r="W93" s="10">
        <v>157</v>
      </c>
      <c r="X93" s="12">
        <v>193</v>
      </c>
      <c r="Y93" s="120"/>
      <c r="Z93" s="39">
        <f t="shared" si="80"/>
        <v>193</v>
      </c>
      <c r="AA93" s="120">
        <f t="shared" si="81"/>
        <v>386</v>
      </c>
      <c r="AB93" s="12">
        <v>280</v>
      </c>
      <c r="AC93" s="113"/>
      <c r="AD93" s="13">
        <f t="shared" si="82"/>
        <v>280</v>
      </c>
      <c r="AE93" s="353">
        <f t="shared" si="33"/>
        <v>0</v>
      </c>
      <c r="AF93" s="113">
        <f>ROUND(AB93*$AT$983,0)</f>
        <v>269</v>
      </c>
      <c r="AG93" s="113">
        <f t="shared" si="83"/>
        <v>0</v>
      </c>
      <c r="AH93" s="113">
        <f t="shared" si="87"/>
        <v>269</v>
      </c>
      <c r="AI93" s="113"/>
      <c r="AJ93" s="13">
        <f t="shared" si="55"/>
        <v>-11</v>
      </c>
      <c r="AK93" s="13">
        <f t="shared" si="56"/>
        <v>0</v>
      </c>
      <c r="AL93" s="13">
        <f t="shared" si="57"/>
        <v>-11</v>
      </c>
      <c r="AM93" s="13"/>
      <c r="AN93" s="13"/>
      <c r="AO93" s="13"/>
      <c r="AP93" s="13">
        <f t="shared" si="84"/>
        <v>269</v>
      </c>
      <c r="AQ93" s="13">
        <f t="shared" si="88"/>
        <v>0</v>
      </c>
      <c r="AR93" s="13">
        <f t="shared" si="89"/>
        <v>269</v>
      </c>
      <c r="AS93" s="622"/>
      <c r="AT93" s="622">
        <f t="shared" si="73"/>
        <v>-11</v>
      </c>
      <c r="AU93" s="49"/>
      <c r="AV93" s="49"/>
      <c r="AW93" s="49"/>
      <c r="AX93" s="49"/>
      <c r="AY93" s="49"/>
      <c r="AZ93" s="1"/>
      <c r="BA93" s="1"/>
      <c r="BB93" s="1"/>
      <c r="BC93" s="1"/>
      <c r="BD93" s="1"/>
    </row>
    <row r="94" spans="1:56" s="14" customFormat="1" ht="72" hidden="1" customHeight="1">
      <c r="A94" s="8" t="s">
        <v>153</v>
      </c>
      <c r="B94" s="30" t="s">
        <v>13</v>
      </c>
      <c r="C94" s="9" t="s">
        <v>663</v>
      </c>
      <c r="D94" s="74" t="s">
        <v>11</v>
      </c>
      <c r="E94" s="10">
        <v>329</v>
      </c>
      <c r="F94" s="120"/>
      <c r="G94" s="39">
        <f t="shared" si="74"/>
        <v>329</v>
      </c>
      <c r="H94" s="10">
        <v>345</v>
      </c>
      <c r="I94" s="120"/>
      <c r="J94" s="39">
        <f t="shared" si="75"/>
        <v>345</v>
      </c>
      <c r="K94" s="11">
        <f t="shared" si="51"/>
        <v>104.86322188449849</v>
      </c>
      <c r="L94" s="136">
        <v>350</v>
      </c>
      <c r="M94" s="136"/>
      <c r="N94" s="120">
        <f t="shared" si="76"/>
        <v>350</v>
      </c>
      <c r="O94" s="136">
        <v>86</v>
      </c>
      <c r="P94" s="120">
        <v>87</v>
      </c>
      <c r="Q94" s="120"/>
      <c r="R94" s="120">
        <f t="shared" si="77"/>
        <v>87</v>
      </c>
      <c r="S94" s="120">
        <f t="shared" si="78"/>
        <v>348</v>
      </c>
      <c r="T94" s="10">
        <v>350</v>
      </c>
      <c r="U94" s="120"/>
      <c r="V94" s="39">
        <f t="shared" si="79"/>
        <v>350</v>
      </c>
      <c r="W94" s="10">
        <v>150</v>
      </c>
      <c r="X94" s="12">
        <v>152</v>
      </c>
      <c r="Y94" s="120"/>
      <c r="Z94" s="39">
        <f t="shared" si="80"/>
        <v>152</v>
      </c>
      <c r="AA94" s="120">
        <f t="shared" si="81"/>
        <v>304</v>
      </c>
      <c r="AB94" s="12">
        <v>379</v>
      </c>
      <c r="AC94" s="113"/>
      <c r="AD94" s="13">
        <f t="shared" si="82"/>
        <v>379</v>
      </c>
      <c r="AE94" s="353">
        <f t="shared" si="33"/>
        <v>29</v>
      </c>
      <c r="AF94" s="113">
        <f>ROUND(AB94*$AT$966,0)-1</f>
        <v>360</v>
      </c>
      <c r="AG94" s="113">
        <f t="shared" si="83"/>
        <v>0</v>
      </c>
      <c r="AH94" s="113">
        <f t="shared" si="87"/>
        <v>360</v>
      </c>
      <c r="AI94" s="113"/>
      <c r="AJ94" s="13">
        <f t="shared" si="55"/>
        <v>10</v>
      </c>
      <c r="AK94" s="13">
        <f t="shared" si="56"/>
        <v>0</v>
      </c>
      <c r="AL94" s="13">
        <f t="shared" si="57"/>
        <v>10</v>
      </c>
      <c r="AM94" s="13"/>
      <c r="AN94" s="13"/>
      <c r="AO94" s="13"/>
      <c r="AP94" s="13">
        <f t="shared" si="84"/>
        <v>360</v>
      </c>
      <c r="AQ94" s="13">
        <f t="shared" si="88"/>
        <v>0</v>
      </c>
      <c r="AR94" s="13">
        <f t="shared" si="89"/>
        <v>360</v>
      </c>
      <c r="AS94" s="622"/>
      <c r="AT94" s="622">
        <f t="shared" si="73"/>
        <v>10</v>
      </c>
      <c r="AU94" s="49"/>
      <c r="AV94" s="49"/>
      <c r="AW94" s="49"/>
      <c r="AX94" s="49"/>
      <c r="AY94" s="49"/>
      <c r="AZ94" s="1"/>
      <c r="BA94" s="1"/>
      <c r="BB94" s="1"/>
      <c r="BC94" s="1"/>
      <c r="BD94" s="1"/>
    </row>
    <row r="95" spans="1:56" s="14" customFormat="1" ht="72" hidden="1" customHeight="1">
      <c r="A95" s="8" t="s">
        <v>154</v>
      </c>
      <c r="B95" s="30" t="s">
        <v>13</v>
      </c>
      <c r="C95" s="9" t="s">
        <v>668</v>
      </c>
      <c r="D95" s="74" t="s">
        <v>4</v>
      </c>
      <c r="E95" s="10">
        <v>455</v>
      </c>
      <c r="F95" s="120"/>
      <c r="G95" s="39">
        <f t="shared" si="74"/>
        <v>455</v>
      </c>
      <c r="H95" s="10">
        <v>450</v>
      </c>
      <c r="I95" s="120"/>
      <c r="J95" s="39">
        <f t="shared" si="75"/>
        <v>450</v>
      </c>
      <c r="K95" s="11">
        <f t="shared" si="51"/>
        <v>98.901098901098905</v>
      </c>
      <c r="L95" s="136">
        <v>460</v>
      </c>
      <c r="M95" s="136"/>
      <c r="N95" s="120">
        <f t="shared" si="76"/>
        <v>460</v>
      </c>
      <c r="O95" s="136">
        <v>112</v>
      </c>
      <c r="P95" s="120">
        <v>116</v>
      </c>
      <c r="Q95" s="120"/>
      <c r="R95" s="120">
        <f t="shared" si="77"/>
        <v>116</v>
      </c>
      <c r="S95" s="120">
        <f t="shared" si="78"/>
        <v>464</v>
      </c>
      <c r="T95" s="10">
        <v>460</v>
      </c>
      <c r="U95" s="120"/>
      <c r="V95" s="39">
        <f t="shared" si="79"/>
        <v>460</v>
      </c>
      <c r="W95" s="10">
        <v>229</v>
      </c>
      <c r="X95" s="12">
        <v>232</v>
      </c>
      <c r="Y95" s="120"/>
      <c r="Z95" s="39">
        <f t="shared" si="80"/>
        <v>232</v>
      </c>
      <c r="AA95" s="120">
        <f t="shared" si="81"/>
        <v>464</v>
      </c>
      <c r="AB95" s="12">
        <v>460</v>
      </c>
      <c r="AC95" s="113"/>
      <c r="AD95" s="13">
        <f t="shared" si="82"/>
        <v>460</v>
      </c>
      <c r="AE95" s="353">
        <f t="shared" si="33"/>
        <v>0</v>
      </c>
      <c r="AF95" s="113">
        <f>ROUND(AB95*$AT$949,0)</f>
        <v>438</v>
      </c>
      <c r="AG95" s="113">
        <f t="shared" si="83"/>
        <v>0</v>
      </c>
      <c r="AH95" s="113">
        <f t="shared" si="87"/>
        <v>438</v>
      </c>
      <c r="AI95" s="113"/>
      <c r="AJ95" s="13">
        <f t="shared" si="55"/>
        <v>-22</v>
      </c>
      <c r="AK95" s="13">
        <f t="shared" si="56"/>
        <v>0</v>
      </c>
      <c r="AL95" s="13">
        <f t="shared" si="57"/>
        <v>-22</v>
      </c>
      <c r="AM95" s="13"/>
      <c r="AN95" s="13"/>
      <c r="AO95" s="13"/>
      <c r="AP95" s="13">
        <f t="shared" si="84"/>
        <v>438</v>
      </c>
      <c r="AQ95" s="13">
        <f t="shared" si="88"/>
        <v>0</v>
      </c>
      <c r="AR95" s="13">
        <f t="shared" si="89"/>
        <v>438</v>
      </c>
      <c r="AS95" s="622"/>
      <c r="AT95" s="622">
        <f t="shared" si="73"/>
        <v>-22</v>
      </c>
      <c r="AU95" s="49"/>
      <c r="AV95" s="49"/>
      <c r="AW95" s="49"/>
      <c r="AX95" s="49"/>
      <c r="AY95" s="49"/>
      <c r="AZ95" s="1"/>
      <c r="BA95" s="1"/>
      <c r="BB95" s="1"/>
      <c r="BC95" s="1"/>
      <c r="BD95" s="1"/>
    </row>
    <row r="96" spans="1:56" s="14" customFormat="1" ht="48" hidden="1" customHeight="1">
      <c r="A96" s="8" t="s">
        <v>155</v>
      </c>
      <c r="B96" s="30" t="s">
        <v>13</v>
      </c>
      <c r="C96" s="9" t="s">
        <v>663</v>
      </c>
      <c r="D96" s="74" t="s">
        <v>1020</v>
      </c>
      <c r="E96" s="10">
        <v>490</v>
      </c>
      <c r="F96" s="120"/>
      <c r="G96" s="39">
        <f t="shared" si="74"/>
        <v>490</v>
      </c>
      <c r="H96" s="10">
        <v>474</v>
      </c>
      <c r="I96" s="120"/>
      <c r="J96" s="39">
        <f t="shared" si="75"/>
        <v>474</v>
      </c>
      <c r="K96" s="11">
        <f t="shared" si="51"/>
        <v>96.734693877551024</v>
      </c>
      <c r="L96" s="136">
        <v>465</v>
      </c>
      <c r="M96" s="136"/>
      <c r="N96" s="120">
        <f t="shared" si="76"/>
        <v>465</v>
      </c>
      <c r="O96" s="136">
        <v>117</v>
      </c>
      <c r="P96" s="120">
        <v>118</v>
      </c>
      <c r="Q96" s="120"/>
      <c r="R96" s="120">
        <f t="shared" si="77"/>
        <v>118</v>
      </c>
      <c r="S96" s="120">
        <f t="shared" si="78"/>
        <v>472</v>
      </c>
      <c r="T96" s="10">
        <v>465</v>
      </c>
      <c r="U96" s="120"/>
      <c r="V96" s="39">
        <f t="shared" si="79"/>
        <v>465</v>
      </c>
      <c r="W96" s="10">
        <v>227</v>
      </c>
      <c r="X96" s="12">
        <v>229</v>
      </c>
      <c r="Y96" s="120"/>
      <c r="Z96" s="39">
        <f t="shared" si="80"/>
        <v>229</v>
      </c>
      <c r="AA96" s="120">
        <f t="shared" si="81"/>
        <v>458</v>
      </c>
      <c r="AB96" s="12">
        <v>465</v>
      </c>
      <c r="AC96" s="113"/>
      <c r="AD96" s="13">
        <f t="shared" si="82"/>
        <v>465</v>
      </c>
      <c r="AE96" s="353">
        <f t="shared" si="33"/>
        <v>0</v>
      </c>
      <c r="AF96" s="113">
        <f>ROUND(AB96*$AT$948,0)</f>
        <v>446</v>
      </c>
      <c r="AG96" s="113">
        <f t="shared" si="83"/>
        <v>0</v>
      </c>
      <c r="AH96" s="113">
        <f t="shared" si="87"/>
        <v>446</v>
      </c>
      <c r="AI96" s="113"/>
      <c r="AJ96" s="13">
        <f t="shared" si="55"/>
        <v>-19</v>
      </c>
      <c r="AK96" s="13">
        <f t="shared" si="56"/>
        <v>0</v>
      </c>
      <c r="AL96" s="13">
        <f t="shared" si="57"/>
        <v>-19</v>
      </c>
      <c r="AM96" s="13"/>
      <c r="AN96" s="13"/>
      <c r="AO96" s="13"/>
      <c r="AP96" s="13">
        <f t="shared" si="84"/>
        <v>446</v>
      </c>
      <c r="AQ96" s="13">
        <f t="shared" si="88"/>
        <v>0</v>
      </c>
      <c r="AR96" s="13">
        <f t="shared" si="89"/>
        <v>446</v>
      </c>
      <c r="AS96" s="622"/>
      <c r="AT96" s="622">
        <f t="shared" si="73"/>
        <v>-19</v>
      </c>
      <c r="AU96" s="49"/>
      <c r="AV96" s="49"/>
      <c r="AW96" s="49"/>
      <c r="AX96" s="49"/>
      <c r="AY96" s="49"/>
      <c r="AZ96" s="1"/>
      <c r="BA96" s="1"/>
      <c r="BB96" s="1"/>
      <c r="BC96" s="1"/>
      <c r="BD96" s="1"/>
    </row>
    <row r="97" spans="1:56" s="14" customFormat="1" ht="48" hidden="1" customHeight="1">
      <c r="A97" s="8" t="s">
        <v>156</v>
      </c>
      <c r="B97" s="30" t="s">
        <v>13</v>
      </c>
      <c r="C97" s="9" t="s">
        <v>663</v>
      </c>
      <c r="D97" s="74" t="s">
        <v>1047</v>
      </c>
      <c r="E97" s="10">
        <v>20</v>
      </c>
      <c r="F97" s="120"/>
      <c r="G97" s="39">
        <f t="shared" si="74"/>
        <v>20</v>
      </c>
      <c r="H97" s="10">
        <v>0</v>
      </c>
      <c r="I97" s="120"/>
      <c r="J97" s="39">
        <f t="shared" si="75"/>
        <v>0</v>
      </c>
      <c r="K97" s="11">
        <f t="shared" si="51"/>
        <v>0</v>
      </c>
      <c r="L97" s="136">
        <v>20</v>
      </c>
      <c r="M97" s="136"/>
      <c r="N97" s="120">
        <f t="shared" si="76"/>
        <v>20</v>
      </c>
      <c r="O97" s="136">
        <v>0</v>
      </c>
      <c r="P97" s="120">
        <v>0</v>
      </c>
      <c r="Q97" s="120"/>
      <c r="R97" s="120">
        <f t="shared" si="77"/>
        <v>0</v>
      </c>
      <c r="S97" s="120">
        <f t="shared" si="78"/>
        <v>0</v>
      </c>
      <c r="T97" s="10">
        <v>20</v>
      </c>
      <c r="U97" s="120"/>
      <c r="V97" s="39">
        <f t="shared" si="79"/>
        <v>20</v>
      </c>
      <c r="W97" s="10">
        <v>0</v>
      </c>
      <c r="X97" s="12"/>
      <c r="Y97" s="120"/>
      <c r="Z97" s="39">
        <f t="shared" si="80"/>
        <v>0</v>
      </c>
      <c r="AA97" s="120">
        <f t="shared" si="81"/>
        <v>0</v>
      </c>
      <c r="AB97" s="12">
        <v>10</v>
      </c>
      <c r="AC97" s="113"/>
      <c r="AD97" s="13">
        <f t="shared" si="82"/>
        <v>10</v>
      </c>
      <c r="AE97" s="353">
        <f t="shared" si="33"/>
        <v>-10</v>
      </c>
      <c r="AF97" s="113">
        <f>ROUND(AB97*$AT$984,0)</f>
        <v>10</v>
      </c>
      <c r="AG97" s="113">
        <f t="shared" si="83"/>
        <v>0</v>
      </c>
      <c r="AH97" s="113">
        <f t="shared" si="87"/>
        <v>10</v>
      </c>
      <c r="AI97" s="113"/>
      <c r="AJ97" s="13">
        <f t="shared" si="55"/>
        <v>-10</v>
      </c>
      <c r="AK97" s="13">
        <f t="shared" si="56"/>
        <v>0</v>
      </c>
      <c r="AL97" s="13">
        <f t="shared" si="57"/>
        <v>-10</v>
      </c>
      <c r="AM97" s="13"/>
      <c r="AN97" s="13"/>
      <c r="AO97" s="13"/>
      <c r="AP97" s="13">
        <f t="shared" si="84"/>
        <v>10</v>
      </c>
      <c r="AQ97" s="13">
        <f t="shared" si="88"/>
        <v>0</v>
      </c>
      <c r="AR97" s="13">
        <f t="shared" si="89"/>
        <v>10</v>
      </c>
      <c r="AS97" s="622"/>
      <c r="AT97" s="622">
        <f t="shared" si="73"/>
        <v>-10</v>
      </c>
      <c r="AU97" s="49"/>
      <c r="AV97" s="49"/>
      <c r="AW97" s="49"/>
      <c r="AX97" s="49"/>
      <c r="AY97" s="49"/>
      <c r="AZ97" s="1"/>
      <c r="BA97" s="1"/>
      <c r="BB97" s="1"/>
      <c r="BC97" s="1"/>
      <c r="BD97" s="1"/>
    </row>
    <row r="98" spans="1:56" s="14" customFormat="1" ht="72" hidden="1" customHeight="1">
      <c r="A98" s="8" t="s">
        <v>157</v>
      </c>
      <c r="B98" s="30" t="s">
        <v>13</v>
      </c>
      <c r="C98" s="9" t="s">
        <v>666</v>
      </c>
      <c r="D98" s="74" t="s">
        <v>1021</v>
      </c>
      <c r="E98" s="10">
        <v>2500</v>
      </c>
      <c r="F98" s="120"/>
      <c r="G98" s="39">
        <f t="shared" si="74"/>
        <v>2500</v>
      </c>
      <c r="H98" s="10">
        <v>2336</v>
      </c>
      <c r="I98" s="120"/>
      <c r="J98" s="39">
        <f t="shared" si="75"/>
        <v>2336</v>
      </c>
      <c r="K98" s="11">
        <f t="shared" si="51"/>
        <v>93.44</v>
      </c>
      <c r="L98" s="136">
        <v>2505</v>
      </c>
      <c r="M98" s="136"/>
      <c r="N98" s="120">
        <f t="shared" si="76"/>
        <v>2505</v>
      </c>
      <c r="O98" s="136">
        <v>574</v>
      </c>
      <c r="P98" s="120">
        <v>581</v>
      </c>
      <c r="Q98" s="120"/>
      <c r="R98" s="120">
        <f t="shared" si="77"/>
        <v>581</v>
      </c>
      <c r="S98" s="120">
        <f t="shared" si="78"/>
        <v>2324</v>
      </c>
      <c r="T98" s="10">
        <v>2505</v>
      </c>
      <c r="U98" s="120"/>
      <c r="V98" s="39">
        <f t="shared" si="79"/>
        <v>2505</v>
      </c>
      <c r="W98" s="10">
        <v>963</v>
      </c>
      <c r="X98" s="12">
        <v>976</v>
      </c>
      <c r="Y98" s="120"/>
      <c r="Z98" s="39">
        <f t="shared" si="80"/>
        <v>976</v>
      </c>
      <c r="AA98" s="120">
        <f t="shared" si="81"/>
        <v>1952</v>
      </c>
      <c r="AB98" s="12">
        <v>2511</v>
      </c>
      <c r="AC98" s="113"/>
      <c r="AD98" s="13">
        <f t="shared" si="82"/>
        <v>2511</v>
      </c>
      <c r="AE98" s="353">
        <f t="shared" si="33"/>
        <v>6</v>
      </c>
      <c r="AF98" s="113">
        <f>ROUND(AB98*$AU$860,0)-2</f>
        <v>2406</v>
      </c>
      <c r="AG98" s="113">
        <f t="shared" si="83"/>
        <v>0</v>
      </c>
      <c r="AH98" s="113">
        <f>AF98+AG98</f>
        <v>2406</v>
      </c>
      <c r="AI98" s="113"/>
      <c r="AJ98" s="13">
        <f t="shared" si="55"/>
        <v>-99</v>
      </c>
      <c r="AK98" s="13">
        <f t="shared" si="56"/>
        <v>0</v>
      </c>
      <c r="AL98" s="13">
        <f t="shared" si="57"/>
        <v>-99</v>
      </c>
      <c r="AM98" s="13"/>
      <c r="AN98" s="13"/>
      <c r="AO98" s="13"/>
      <c r="AP98" s="13">
        <f t="shared" si="84"/>
        <v>2406</v>
      </c>
      <c r="AQ98" s="13">
        <f t="shared" si="88"/>
        <v>0</v>
      </c>
      <c r="AR98" s="13">
        <f t="shared" si="89"/>
        <v>2406</v>
      </c>
      <c r="AS98" s="622"/>
      <c r="AT98" s="621">
        <f t="shared" si="73"/>
        <v>-99</v>
      </c>
      <c r="AU98" s="49"/>
      <c r="AV98" s="49"/>
      <c r="AW98" s="49"/>
      <c r="AX98" s="49"/>
      <c r="AY98" s="49"/>
      <c r="AZ98" s="1"/>
      <c r="BA98" s="1"/>
      <c r="BB98" s="1"/>
      <c r="BC98" s="1"/>
      <c r="BD98" s="1"/>
    </row>
    <row r="99" spans="1:56" s="14" customFormat="1" ht="72" hidden="1" customHeight="1">
      <c r="A99" s="8" t="s">
        <v>158</v>
      </c>
      <c r="B99" s="30" t="s">
        <v>13</v>
      </c>
      <c r="C99" s="15" t="s">
        <v>679</v>
      </c>
      <c r="D99" s="74" t="s">
        <v>64</v>
      </c>
      <c r="E99" s="10">
        <v>10</v>
      </c>
      <c r="F99" s="120"/>
      <c r="G99" s="39">
        <f t="shared" si="74"/>
        <v>10</v>
      </c>
      <c r="H99" s="10">
        <v>0</v>
      </c>
      <c r="I99" s="120"/>
      <c r="J99" s="39">
        <f t="shared" si="75"/>
        <v>0</v>
      </c>
      <c r="K99" s="11">
        <f t="shared" si="51"/>
        <v>0</v>
      </c>
      <c r="L99" s="136">
        <v>7</v>
      </c>
      <c r="M99" s="136"/>
      <c r="N99" s="120">
        <f t="shared" si="76"/>
        <v>7</v>
      </c>
      <c r="O99" s="136">
        <v>0</v>
      </c>
      <c r="P99" s="120">
        <v>0</v>
      </c>
      <c r="Q99" s="120"/>
      <c r="R99" s="120">
        <f t="shared" si="77"/>
        <v>0</v>
      </c>
      <c r="S99" s="120">
        <f t="shared" si="78"/>
        <v>0</v>
      </c>
      <c r="T99" s="10">
        <v>7</v>
      </c>
      <c r="U99" s="120"/>
      <c r="V99" s="39">
        <f t="shared" si="79"/>
        <v>7</v>
      </c>
      <c r="W99" s="10">
        <v>0</v>
      </c>
      <c r="X99" s="12"/>
      <c r="Y99" s="120"/>
      <c r="Z99" s="39">
        <f t="shared" si="80"/>
        <v>0</v>
      </c>
      <c r="AA99" s="120">
        <f t="shared" si="81"/>
        <v>0</v>
      </c>
      <c r="AB99" s="12">
        <v>5</v>
      </c>
      <c r="AC99" s="113"/>
      <c r="AD99" s="13">
        <f t="shared" si="82"/>
        <v>5</v>
      </c>
      <c r="AE99" s="353">
        <f t="shared" si="33"/>
        <v>-2</v>
      </c>
      <c r="AF99" s="113">
        <f>ROUND(AB99*$AT$950,0)</f>
        <v>5</v>
      </c>
      <c r="AG99" s="113">
        <f t="shared" si="83"/>
        <v>0</v>
      </c>
      <c r="AH99" s="113">
        <f t="shared" ref="AH99:AH105" si="90">AG99+AF99</f>
        <v>5</v>
      </c>
      <c r="AI99" s="113"/>
      <c r="AJ99" s="13">
        <f t="shared" si="55"/>
        <v>-2</v>
      </c>
      <c r="AK99" s="13">
        <f t="shared" si="56"/>
        <v>0</v>
      </c>
      <c r="AL99" s="13">
        <f t="shared" si="57"/>
        <v>-2</v>
      </c>
      <c r="AM99" s="13"/>
      <c r="AN99" s="13"/>
      <c r="AO99" s="13"/>
      <c r="AP99" s="13">
        <f t="shared" si="84"/>
        <v>5</v>
      </c>
      <c r="AQ99" s="13">
        <f t="shared" si="88"/>
        <v>0</v>
      </c>
      <c r="AR99" s="13">
        <f t="shared" si="89"/>
        <v>5</v>
      </c>
      <c r="AS99" s="622"/>
      <c r="AT99" s="622">
        <f t="shared" si="73"/>
        <v>-2</v>
      </c>
      <c r="AU99" s="49"/>
      <c r="AV99" s="49"/>
      <c r="AW99" s="49"/>
      <c r="AX99" s="49"/>
      <c r="AY99" s="49"/>
      <c r="AZ99" s="1"/>
      <c r="BA99" s="1"/>
      <c r="BB99" s="1"/>
      <c r="BC99" s="1"/>
      <c r="BD99" s="1"/>
    </row>
    <row r="100" spans="1:56" s="14" customFormat="1" ht="36" hidden="1" customHeight="1">
      <c r="A100" s="8" t="s">
        <v>159</v>
      </c>
      <c r="B100" s="30" t="s">
        <v>13</v>
      </c>
      <c r="C100" s="9" t="s">
        <v>663</v>
      </c>
      <c r="D100" s="16" t="s">
        <v>9</v>
      </c>
      <c r="E100" s="10">
        <v>448</v>
      </c>
      <c r="F100" s="120"/>
      <c r="G100" s="39">
        <f t="shared" si="74"/>
        <v>448</v>
      </c>
      <c r="H100" s="10">
        <v>470</v>
      </c>
      <c r="I100" s="120"/>
      <c r="J100" s="39">
        <f t="shared" si="75"/>
        <v>470</v>
      </c>
      <c r="K100" s="11">
        <f t="shared" si="51"/>
        <v>104.91071428571428</v>
      </c>
      <c r="L100" s="136">
        <v>456</v>
      </c>
      <c r="M100" s="136"/>
      <c r="N100" s="120">
        <f t="shared" si="76"/>
        <v>456</v>
      </c>
      <c r="O100" s="136">
        <v>115</v>
      </c>
      <c r="P100" s="120">
        <v>115</v>
      </c>
      <c r="Q100" s="120"/>
      <c r="R100" s="120">
        <f t="shared" si="77"/>
        <v>115</v>
      </c>
      <c r="S100" s="120">
        <f t="shared" si="78"/>
        <v>460</v>
      </c>
      <c r="T100" s="10">
        <v>456</v>
      </c>
      <c r="U100" s="120"/>
      <c r="V100" s="39">
        <f t="shared" si="79"/>
        <v>456</v>
      </c>
      <c r="W100" s="10">
        <v>236</v>
      </c>
      <c r="X100" s="12">
        <v>236</v>
      </c>
      <c r="Y100" s="120"/>
      <c r="Z100" s="39">
        <f t="shared" si="80"/>
        <v>236</v>
      </c>
      <c r="AA100" s="120">
        <f t="shared" si="81"/>
        <v>472</v>
      </c>
      <c r="AB100" s="12">
        <v>475</v>
      </c>
      <c r="AC100" s="113"/>
      <c r="AD100" s="13">
        <f t="shared" si="82"/>
        <v>475</v>
      </c>
      <c r="AE100" s="353">
        <f t="shared" si="33"/>
        <v>19</v>
      </c>
      <c r="AF100" s="113">
        <f>ROUND(AB100*$AT$1008,0)</f>
        <v>452</v>
      </c>
      <c r="AG100" s="113">
        <f t="shared" si="83"/>
        <v>0</v>
      </c>
      <c r="AH100" s="113">
        <f t="shared" si="90"/>
        <v>452</v>
      </c>
      <c r="AI100" s="113"/>
      <c r="AJ100" s="13">
        <f t="shared" si="55"/>
        <v>-4</v>
      </c>
      <c r="AK100" s="13">
        <f t="shared" si="56"/>
        <v>0</v>
      </c>
      <c r="AL100" s="13">
        <f t="shared" si="57"/>
        <v>-4</v>
      </c>
      <c r="AM100" s="13"/>
      <c r="AN100" s="13"/>
      <c r="AO100" s="13"/>
      <c r="AP100" s="13">
        <f t="shared" si="84"/>
        <v>452</v>
      </c>
      <c r="AQ100" s="13">
        <f t="shared" si="88"/>
        <v>0</v>
      </c>
      <c r="AR100" s="13">
        <f t="shared" si="89"/>
        <v>452</v>
      </c>
      <c r="AS100" s="622"/>
      <c r="AT100" s="622">
        <f t="shared" si="73"/>
        <v>-4</v>
      </c>
      <c r="AU100" s="49"/>
      <c r="AV100" s="49"/>
      <c r="AW100" s="49"/>
      <c r="AX100" s="49"/>
      <c r="AY100" s="49"/>
      <c r="AZ100" s="1"/>
      <c r="BA100" s="1"/>
      <c r="BB100" s="1"/>
      <c r="BC100" s="1"/>
      <c r="BD100" s="1"/>
    </row>
    <row r="101" spans="1:56" s="14" customFormat="1" ht="48" hidden="1" customHeight="1">
      <c r="A101" s="8" t="s">
        <v>160</v>
      </c>
      <c r="B101" s="30" t="s">
        <v>13</v>
      </c>
      <c r="C101" s="9" t="s">
        <v>663</v>
      </c>
      <c r="D101" s="74" t="s">
        <v>1022</v>
      </c>
      <c r="E101" s="10">
        <v>714</v>
      </c>
      <c r="F101" s="120"/>
      <c r="G101" s="39">
        <f t="shared" si="74"/>
        <v>714</v>
      </c>
      <c r="H101" s="10">
        <v>691</v>
      </c>
      <c r="I101" s="120"/>
      <c r="J101" s="39">
        <f t="shared" si="75"/>
        <v>691</v>
      </c>
      <c r="K101" s="11">
        <f t="shared" si="51"/>
        <v>96.778711484593842</v>
      </c>
      <c r="L101" s="136">
        <v>700</v>
      </c>
      <c r="M101" s="136"/>
      <c r="N101" s="120">
        <f t="shared" si="76"/>
        <v>700</v>
      </c>
      <c r="O101" s="136">
        <v>170</v>
      </c>
      <c r="P101" s="120">
        <v>183</v>
      </c>
      <c r="Q101" s="120"/>
      <c r="R101" s="120">
        <f t="shared" si="77"/>
        <v>183</v>
      </c>
      <c r="S101" s="120">
        <f t="shared" si="78"/>
        <v>732</v>
      </c>
      <c r="T101" s="10">
        <v>690</v>
      </c>
      <c r="U101" s="120"/>
      <c r="V101" s="39">
        <f t="shared" si="79"/>
        <v>690</v>
      </c>
      <c r="W101" s="10">
        <v>228</v>
      </c>
      <c r="X101" s="12">
        <v>243</v>
      </c>
      <c r="Y101" s="120"/>
      <c r="Z101" s="39">
        <f t="shared" si="80"/>
        <v>243</v>
      </c>
      <c r="AA101" s="120">
        <f t="shared" si="81"/>
        <v>486</v>
      </c>
      <c r="AB101" s="12">
        <v>588</v>
      </c>
      <c r="AC101" s="113"/>
      <c r="AD101" s="13">
        <f t="shared" si="82"/>
        <v>588</v>
      </c>
      <c r="AE101" s="353">
        <f t="shared" si="33"/>
        <v>-112</v>
      </c>
      <c r="AF101" s="13">
        <f>AS101+100</f>
        <v>678</v>
      </c>
      <c r="AG101" s="113">
        <f t="shared" si="83"/>
        <v>0</v>
      </c>
      <c r="AH101" s="113">
        <f t="shared" si="90"/>
        <v>678</v>
      </c>
      <c r="AI101" s="113"/>
      <c r="AJ101" s="13">
        <f t="shared" si="55"/>
        <v>-22</v>
      </c>
      <c r="AK101" s="13">
        <f t="shared" si="56"/>
        <v>0</v>
      </c>
      <c r="AL101" s="13">
        <f t="shared" si="57"/>
        <v>-22</v>
      </c>
      <c r="AM101" s="13"/>
      <c r="AN101" s="13"/>
      <c r="AO101" s="13"/>
      <c r="AP101" s="13">
        <f t="shared" si="84"/>
        <v>678</v>
      </c>
      <c r="AQ101" s="13">
        <f t="shared" si="88"/>
        <v>0</v>
      </c>
      <c r="AR101" s="13">
        <f t="shared" si="89"/>
        <v>678</v>
      </c>
      <c r="AS101" s="622">
        <f>ROUND(AB101*$AT$970,0)</f>
        <v>578</v>
      </c>
      <c r="AT101" s="622">
        <f t="shared" si="73"/>
        <v>-22</v>
      </c>
      <c r="AU101" s="49"/>
      <c r="AV101" s="49"/>
      <c r="AW101" s="49"/>
      <c r="AX101" s="49"/>
      <c r="AY101" s="49"/>
      <c r="AZ101" s="1"/>
      <c r="BA101" s="1"/>
      <c r="BB101" s="1"/>
      <c r="BC101" s="1"/>
      <c r="BD101" s="1"/>
    </row>
    <row r="102" spans="1:56" s="14" customFormat="1" ht="60" hidden="1" customHeight="1">
      <c r="A102" s="8" t="s">
        <v>161</v>
      </c>
      <c r="B102" s="30" t="s">
        <v>13</v>
      </c>
      <c r="C102" s="9" t="s">
        <v>663</v>
      </c>
      <c r="D102" s="74" t="s">
        <v>7</v>
      </c>
      <c r="E102" s="10">
        <v>286</v>
      </c>
      <c r="F102" s="120"/>
      <c r="G102" s="39">
        <f t="shared" si="74"/>
        <v>286</v>
      </c>
      <c r="H102" s="10">
        <v>276</v>
      </c>
      <c r="I102" s="120"/>
      <c r="J102" s="39">
        <f t="shared" si="75"/>
        <v>276</v>
      </c>
      <c r="K102" s="11">
        <f t="shared" si="51"/>
        <v>96.503496503496507</v>
      </c>
      <c r="L102" s="136">
        <v>370</v>
      </c>
      <c r="M102" s="136"/>
      <c r="N102" s="120">
        <f t="shared" si="76"/>
        <v>370</v>
      </c>
      <c r="O102" s="136">
        <v>58</v>
      </c>
      <c r="P102" s="120">
        <v>59</v>
      </c>
      <c r="Q102" s="120"/>
      <c r="R102" s="120">
        <f t="shared" si="77"/>
        <v>59</v>
      </c>
      <c r="S102" s="120">
        <f t="shared" si="78"/>
        <v>236</v>
      </c>
      <c r="T102" s="10">
        <v>356</v>
      </c>
      <c r="U102" s="120"/>
      <c r="V102" s="39">
        <f t="shared" si="79"/>
        <v>356</v>
      </c>
      <c r="W102" s="10">
        <v>133</v>
      </c>
      <c r="X102" s="12">
        <v>134</v>
      </c>
      <c r="Y102" s="120"/>
      <c r="Z102" s="39">
        <f t="shared" si="80"/>
        <v>134</v>
      </c>
      <c r="AA102" s="120">
        <f t="shared" si="81"/>
        <v>268</v>
      </c>
      <c r="AB102" s="12">
        <v>370</v>
      </c>
      <c r="AC102" s="113"/>
      <c r="AD102" s="13">
        <f t="shared" si="82"/>
        <v>370</v>
      </c>
      <c r="AE102" s="353">
        <f t="shared" si="33"/>
        <v>0</v>
      </c>
      <c r="AF102" s="113">
        <f>ROUND(AB102*$AT$967,0)</f>
        <v>352</v>
      </c>
      <c r="AG102" s="113">
        <f t="shared" si="83"/>
        <v>0</v>
      </c>
      <c r="AH102" s="113">
        <f t="shared" si="90"/>
        <v>352</v>
      </c>
      <c r="AI102" s="113"/>
      <c r="AJ102" s="13">
        <f t="shared" si="55"/>
        <v>-18</v>
      </c>
      <c r="AK102" s="13">
        <f t="shared" si="56"/>
        <v>0</v>
      </c>
      <c r="AL102" s="13">
        <f t="shared" si="57"/>
        <v>-18</v>
      </c>
      <c r="AM102" s="13"/>
      <c r="AN102" s="13"/>
      <c r="AO102" s="13"/>
      <c r="AP102" s="13">
        <f t="shared" si="84"/>
        <v>352</v>
      </c>
      <c r="AQ102" s="13">
        <f t="shared" si="88"/>
        <v>0</v>
      </c>
      <c r="AR102" s="13">
        <f t="shared" si="89"/>
        <v>352</v>
      </c>
      <c r="AS102" s="622"/>
      <c r="AT102" s="622">
        <f t="shared" si="73"/>
        <v>-18</v>
      </c>
      <c r="AU102" s="49"/>
      <c r="AV102" s="49"/>
      <c r="AW102" s="49"/>
      <c r="AX102" s="49"/>
      <c r="AY102" s="49"/>
      <c r="AZ102" s="1"/>
      <c r="BA102" s="1"/>
      <c r="BB102" s="1"/>
      <c r="BC102" s="1"/>
      <c r="BD102" s="1"/>
    </row>
    <row r="103" spans="1:56" s="14" customFormat="1" ht="60" hidden="1" customHeight="1">
      <c r="A103" s="8" t="s">
        <v>162</v>
      </c>
      <c r="B103" s="30" t="s">
        <v>13</v>
      </c>
      <c r="C103" s="9" t="s">
        <v>663</v>
      </c>
      <c r="D103" s="74" t="s">
        <v>1023</v>
      </c>
      <c r="E103" s="10">
        <v>235</v>
      </c>
      <c r="F103" s="120"/>
      <c r="G103" s="39">
        <f t="shared" si="74"/>
        <v>235</v>
      </c>
      <c r="H103" s="10">
        <v>215</v>
      </c>
      <c r="I103" s="120"/>
      <c r="J103" s="39">
        <f t="shared" si="75"/>
        <v>215</v>
      </c>
      <c r="K103" s="11">
        <f t="shared" si="51"/>
        <v>91.489361702127653</v>
      </c>
      <c r="L103" s="136">
        <v>254</v>
      </c>
      <c r="M103" s="136"/>
      <c r="N103" s="120">
        <f t="shared" si="76"/>
        <v>254</v>
      </c>
      <c r="O103" s="136">
        <v>57</v>
      </c>
      <c r="P103" s="120">
        <v>60</v>
      </c>
      <c r="Q103" s="120"/>
      <c r="R103" s="120">
        <f t="shared" si="77"/>
        <v>60</v>
      </c>
      <c r="S103" s="120">
        <f t="shared" si="78"/>
        <v>240</v>
      </c>
      <c r="T103" s="10">
        <v>254</v>
      </c>
      <c r="U103" s="120"/>
      <c r="V103" s="39">
        <f t="shared" si="79"/>
        <v>254</v>
      </c>
      <c r="W103" s="10">
        <v>105</v>
      </c>
      <c r="X103" s="12">
        <v>109</v>
      </c>
      <c r="Y103" s="120"/>
      <c r="Z103" s="39">
        <f t="shared" si="80"/>
        <v>109</v>
      </c>
      <c r="AA103" s="120">
        <f t="shared" si="81"/>
        <v>218</v>
      </c>
      <c r="AB103" s="12">
        <v>254</v>
      </c>
      <c r="AC103" s="113"/>
      <c r="AD103" s="13">
        <f t="shared" si="82"/>
        <v>254</v>
      </c>
      <c r="AE103" s="353">
        <f t="shared" si="33"/>
        <v>0</v>
      </c>
      <c r="AF103" s="113">
        <f>ROUND(AB103*$AT$985,0)</f>
        <v>242</v>
      </c>
      <c r="AG103" s="113">
        <f t="shared" si="83"/>
        <v>0</v>
      </c>
      <c r="AH103" s="113">
        <f t="shared" si="90"/>
        <v>242</v>
      </c>
      <c r="AI103" s="113"/>
      <c r="AJ103" s="13">
        <f t="shared" si="55"/>
        <v>-12</v>
      </c>
      <c r="AK103" s="13">
        <f t="shared" si="56"/>
        <v>0</v>
      </c>
      <c r="AL103" s="13">
        <f t="shared" si="57"/>
        <v>-12</v>
      </c>
      <c r="AM103" s="13"/>
      <c r="AN103" s="13"/>
      <c r="AO103" s="13"/>
      <c r="AP103" s="13">
        <f t="shared" si="84"/>
        <v>242</v>
      </c>
      <c r="AQ103" s="13">
        <f t="shared" si="88"/>
        <v>0</v>
      </c>
      <c r="AR103" s="13">
        <f t="shared" si="89"/>
        <v>242</v>
      </c>
      <c r="AS103" s="622"/>
      <c r="AT103" s="622">
        <f t="shared" si="73"/>
        <v>-12</v>
      </c>
      <c r="AU103" s="49"/>
      <c r="AV103" s="49"/>
      <c r="AW103" s="49"/>
      <c r="AX103" s="49"/>
      <c r="AY103" s="49"/>
      <c r="AZ103" s="1"/>
      <c r="BA103" s="1"/>
      <c r="BB103" s="1"/>
      <c r="BC103" s="1"/>
      <c r="BD103" s="1"/>
    </row>
    <row r="104" spans="1:56" s="14" customFormat="1" ht="36" hidden="1" customHeight="1">
      <c r="A104" s="8" t="s">
        <v>163</v>
      </c>
      <c r="B104" s="30" t="s">
        <v>13</v>
      </c>
      <c r="C104" s="9" t="s">
        <v>665</v>
      </c>
      <c r="D104" s="74" t="s">
        <v>1024</v>
      </c>
      <c r="E104" s="10">
        <v>1800</v>
      </c>
      <c r="F104" s="120"/>
      <c r="G104" s="39">
        <f t="shared" si="74"/>
        <v>1800</v>
      </c>
      <c r="H104" s="10">
        <v>1794</v>
      </c>
      <c r="I104" s="120"/>
      <c r="J104" s="39">
        <f t="shared" si="75"/>
        <v>1794</v>
      </c>
      <c r="K104" s="11">
        <f t="shared" si="51"/>
        <v>99.666666666666671</v>
      </c>
      <c r="L104" s="136">
        <v>1800</v>
      </c>
      <c r="M104" s="136"/>
      <c r="N104" s="120">
        <f t="shared" si="76"/>
        <v>1800</v>
      </c>
      <c r="O104" s="136">
        <v>519</v>
      </c>
      <c r="P104" s="120">
        <v>524</v>
      </c>
      <c r="Q104" s="120"/>
      <c r="R104" s="120">
        <f t="shared" si="77"/>
        <v>524</v>
      </c>
      <c r="S104" s="120">
        <f t="shared" si="78"/>
        <v>2096</v>
      </c>
      <c r="T104" s="10">
        <v>1800</v>
      </c>
      <c r="U104" s="120"/>
      <c r="V104" s="39">
        <f t="shared" si="79"/>
        <v>1800</v>
      </c>
      <c r="W104" s="10">
        <v>978</v>
      </c>
      <c r="X104" s="12">
        <v>987</v>
      </c>
      <c r="Y104" s="120"/>
      <c r="Z104" s="39">
        <f t="shared" si="80"/>
        <v>987</v>
      </c>
      <c r="AA104" s="120">
        <f t="shared" si="81"/>
        <v>1974</v>
      </c>
      <c r="AB104" s="12">
        <v>1900</v>
      </c>
      <c r="AC104" s="113"/>
      <c r="AD104" s="13">
        <f t="shared" si="82"/>
        <v>1900</v>
      </c>
      <c r="AE104" s="353">
        <f t="shared" si="33"/>
        <v>100</v>
      </c>
      <c r="AF104" s="113">
        <f>ROUND(AB104*$AT$942,0)</f>
        <v>1832</v>
      </c>
      <c r="AG104" s="113">
        <f t="shared" si="83"/>
        <v>0</v>
      </c>
      <c r="AH104" s="113">
        <f t="shared" si="90"/>
        <v>1832</v>
      </c>
      <c r="AI104" s="113"/>
      <c r="AJ104" s="13">
        <f t="shared" si="55"/>
        <v>32</v>
      </c>
      <c r="AK104" s="13">
        <f t="shared" si="56"/>
        <v>0</v>
      </c>
      <c r="AL104" s="13">
        <f t="shared" si="57"/>
        <v>32</v>
      </c>
      <c r="AM104" s="13"/>
      <c r="AN104" s="13"/>
      <c r="AO104" s="13"/>
      <c r="AP104" s="13">
        <f t="shared" si="84"/>
        <v>1832</v>
      </c>
      <c r="AQ104" s="13">
        <f t="shared" si="88"/>
        <v>0</v>
      </c>
      <c r="AR104" s="13">
        <f t="shared" si="89"/>
        <v>1832</v>
      </c>
      <c r="AS104" s="622"/>
      <c r="AT104" s="622">
        <f t="shared" si="73"/>
        <v>32</v>
      </c>
      <c r="AU104" s="49"/>
      <c r="AV104" s="49"/>
      <c r="AW104" s="49"/>
      <c r="AX104" s="49"/>
      <c r="AY104" s="49"/>
      <c r="AZ104" s="1"/>
      <c r="BA104" s="1"/>
      <c r="BB104" s="1"/>
      <c r="BC104" s="1"/>
      <c r="BD104" s="1"/>
    </row>
    <row r="105" spans="1:56" s="14" customFormat="1" ht="72" hidden="1" customHeight="1">
      <c r="A105" s="8" t="s">
        <v>164</v>
      </c>
      <c r="B105" s="30" t="s">
        <v>13</v>
      </c>
      <c r="C105" s="9" t="s">
        <v>677</v>
      </c>
      <c r="D105" s="74" t="s">
        <v>1025</v>
      </c>
      <c r="E105" s="10">
        <v>490</v>
      </c>
      <c r="F105" s="120"/>
      <c r="G105" s="39">
        <f t="shared" si="74"/>
        <v>490</v>
      </c>
      <c r="H105" s="10">
        <v>446</v>
      </c>
      <c r="I105" s="120"/>
      <c r="J105" s="39">
        <f t="shared" si="75"/>
        <v>446</v>
      </c>
      <c r="K105" s="11">
        <f t="shared" si="51"/>
        <v>91.020408163265316</v>
      </c>
      <c r="L105" s="136">
        <v>490</v>
      </c>
      <c r="M105" s="136"/>
      <c r="N105" s="120">
        <f t="shared" si="76"/>
        <v>490</v>
      </c>
      <c r="O105" s="136">
        <v>92</v>
      </c>
      <c r="P105" s="120">
        <v>97</v>
      </c>
      <c r="Q105" s="120"/>
      <c r="R105" s="120">
        <f t="shared" si="77"/>
        <v>97</v>
      </c>
      <c r="S105" s="120">
        <f t="shared" si="78"/>
        <v>388</v>
      </c>
      <c r="T105" s="10">
        <v>490</v>
      </c>
      <c r="U105" s="120"/>
      <c r="V105" s="39">
        <f t="shared" si="79"/>
        <v>490</v>
      </c>
      <c r="W105" s="10">
        <v>221</v>
      </c>
      <c r="X105" s="12">
        <v>226</v>
      </c>
      <c r="Y105" s="120"/>
      <c r="Z105" s="39">
        <f t="shared" si="80"/>
        <v>226</v>
      </c>
      <c r="AA105" s="120">
        <f t="shared" si="81"/>
        <v>452</v>
      </c>
      <c r="AB105" s="12">
        <v>490</v>
      </c>
      <c r="AC105" s="113"/>
      <c r="AD105" s="13">
        <f t="shared" si="82"/>
        <v>490</v>
      </c>
      <c r="AE105" s="353">
        <f t="shared" si="33"/>
        <v>0</v>
      </c>
      <c r="AF105" s="113">
        <f>ROUND(AB105*$AT$979,0)</f>
        <v>479</v>
      </c>
      <c r="AG105" s="113">
        <f t="shared" si="83"/>
        <v>0</v>
      </c>
      <c r="AH105" s="113">
        <f t="shared" si="90"/>
        <v>479</v>
      </c>
      <c r="AI105" s="113"/>
      <c r="AJ105" s="13">
        <f t="shared" si="55"/>
        <v>-11</v>
      </c>
      <c r="AK105" s="13">
        <f t="shared" si="56"/>
        <v>0</v>
      </c>
      <c r="AL105" s="13">
        <f t="shared" si="57"/>
        <v>-11</v>
      </c>
      <c r="AM105" s="13"/>
      <c r="AN105" s="13"/>
      <c r="AO105" s="13"/>
      <c r="AP105" s="13">
        <f t="shared" si="84"/>
        <v>479</v>
      </c>
      <c r="AQ105" s="13">
        <f t="shared" si="88"/>
        <v>0</v>
      </c>
      <c r="AR105" s="13">
        <f t="shared" si="89"/>
        <v>479</v>
      </c>
      <c r="AS105" s="622"/>
      <c r="AT105" s="622">
        <f t="shared" si="73"/>
        <v>-11</v>
      </c>
      <c r="AU105" s="49"/>
      <c r="AV105" s="49"/>
      <c r="AW105" s="49"/>
      <c r="AX105" s="49"/>
      <c r="AY105" s="49"/>
      <c r="AZ105" s="1"/>
      <c r="BA105" s="1"/>
      <c r="BB105" s="1"/>
      <c r="BC105" s="1"/>
      <c r="BD105" s="1"/>
    </row>
    <row r="106" spans="1:56" s="14" customFormat="1" ht="60" hidden="1" customHeight="1">
      <c r="A106" s="8" t="s">
        <v>165</v>
      </c>
      <c r="B106" s="30" t="s">
        <v>13</v>
      </c>
      <c r="C106" s="9" t="s">
        <v>663</v>
      </c>
      <c r="D106" s="74" t="s">
        <v>1073</v>
      </c>
      <c r="E106" s="10">
        <v>207</v>
      </c>
      <c r="F106" s="120"/>
      <c r="G106" s="39">
        <f t="shared" si="74"/>
        <v>207</v>
      </c>
      <c r="H106" s="10">
        <v>212</v>
      </c>
      <c r="I106" s="120"/>
      <c r="J106" s="39">
        <f t="shared" si="75"/>
        <v>212</v>
      </c>
      <c r="K106" s="11">
        <f t="shared" si="51"/>
        <v>102.41545893719808</v>
      </c>
      <c r="L106" s="136">
        <v>207</v>
      </c>
      <c r="M106" s="136"/>
      <c r="N106" s="120">
        <f t="shared" si="76"/>
        <v>207</v>
      </c>
      <c r="O106" s="136">
        <v>59</v>
      </c>
      <c r="P106" s="120">
        <v>59</v>
      </c>
      <c r="Q106" s="120"/>
      <c r="R106" s="120">
        <f t="shared" si="77"/>
        <v>59</v>
      </c>
      <c r="S106" s="120">
        <f t="shared" si="78"/>
        <v>236</v>
      </c>
      <c r="T106" s="10">
        <v>207</v>
      </c>
      <c r="U106" s="120"/>
      <c r="V106" s="39">
        <f t="shared" si="79"/>
        <v>207</v>
      </c>
      <c r="W106" s="10">
        <v>107</v>
      </c>
      <c r="X106" s="12">
        <v>105</v>
      </c>
      <c r="Y106" s="120"/>
      <c r="Z106" s="39">
        <f t="shared" si="80"/>
        <v>105</v>
      </c>
      <c r="AA106" s="120">
        <f t="shared" si="81"/>
        <v>210</v>
      </c>
      <c r="AB106" s="12">
        <v>177</v>
      </c>
      <c r="AC106" s="113"/>
      <c r="AD106" s="13">
        <f t="shared" si="82"/>
        <v>177</v>
      </c>
      <c r="AE106" s="353">
        <f t="shared" ref="AE106:AE168" si="91">AD106-N106</f>
        <v>-30</v>
      </c>
      <c r="AF106" s="113">
        <f>ROUND(AB106*$AW$546,0)</f>
        <v>172</v>
      </c>
      <c r="AG106" s="113">
        <f t="shared" si="83"/>
        <v>0</v>
      </c>
      <c r="AH106" s="113">
        <f>AF106+AG106</f>
        <v>172</v>
      </c>
      <c r="AI106" s="113"/>
      <c r="AJ106" s="13">
        <f t="shared" si="55"/>
        <v>-35</v>
      </c>
      <c r="AK106" s="13">
        <f t="shared" si="56"/>
        <v>0</v>
      </c>
      <c r="AL106" s="13">
        <f t="shared" si="57"/>
        <v>-35</v>
      </c>
      <c r="AM106" s="13"/>
      <c r="AN106" s="13"/>
      <c r="AO106" s="13"/>
      <c r="AP106" s="13">
        <f t="shared" si="84"/>
        <v>172</v>
      </c>
      <c r="AQ106" s="13">
        <f t="shared" si="88"/>
        <v>0</v>
      </c>
      <c r="AR106" s="13">
        <f t="shared" si="89"/>
        <v>172</v>
      </c>
      <c r="AS106" s="622"/>
      <c r="AT106" s="622">
        <f t="shared" si="73"/>
        <v>-35</v>
      </c>
      <c r="AU106" s="49"/>
      <c r="AV106" s="49"/>
      <c r="AW106" s="49"/>
      <c r="AX106" s="49"/>
      <c r="AY106" s="49"/>
      <c r="AZ106" s="1"/>
      <c r="BA106" s="1"/>
      <c r="BB106" s="1"/>
      <c r="BC106" s="1"/>
      <c r="BD106" s="1"/>
    </row>
    <row r="107" spans="1:56" s="14" customFormat="1" ht="60" hidden="1" customHeight="1">
      <c r="A107" s="8" t="s">
        <v>166</v>
      </c>
      <c r="B107" s="30" t="s">
        <v>13</v>
      </c>
      <c r="C107" s="9" t="s">
        <v>663</v>
      </c>
      <c r="D107" s="74" t="s">
        <v>1026</v>
      </c>
      <c r="E107" s="10">
        <v>174</v>
      </c>
      <c r="F107" s="120"/>
      <c r="G107" s="39">
        <f t="shared" si="74"/>
        <v>174</v>
      </c>
      <c r="H107" s="10">
        <v>175</v>
      </c>
      <c r="I107" s="120"/>
      <c r="J107" s="39">
        <f t="shared" si="75"/>
        <v>175</v>
      </c>
      <c r="K107" s="11">
        <f t="shared" si="51"/>
        <v>100.57471264367817</v>
      </c>
      <c r="L107" s="136">
        <v>174</v>
      </c>
      <c r="M107" s="136"/>
      <c r="N107" s="120">
        <f t="shared" si="76"/>
        <v>174</v>
      </c>
      <c r="O107" s="136">
        <v>49</v>
      </c>
      <c r="P107" s="120">
        <v>59</v>
      </c>
      <c r="Q107" s="120"/>
      <c r="R107" s="120">
        <f t="shared" si="77"/>
        <v>59</v>
      </c>
      <c r="S107" s="120">
        <f t="shared" si="78"/>
        <v>236</v>
      </c>
      <c r="T107" s="10">
        <v>174</v>
      </c>
      <c r="U107" s="120"/>
      <c r="V107" s="39">
        <f t="shared" si="79"/>
        <v>174</v>
      </c>
      <c r="W107" s="10">
        <v>93</v>
      </c>
      <c r="X107" s="12">
        <v>104</v>
      </c>
      <c r="Y107" s="120"/>
      <c r="Z107" s="39">
        <f t="shared" si="80"/>
        <v>104</v>
      </c>
      <c r="AA107" s="120">
        <f t="shared" si="81"/>
        <v>208</v>
      </c>
      <c r="AB107" s="12">
        <v>174</v>
      </c>
      <c r="AC107" s="113"/>
      <c r="AD107" s="13">
        <f t="shared" si="82"/>
        <v>174</v>
      </c>
      <c r="AE107" s="353">
        <f t="shared" si="91"/>
        <v>0</v>
      </c>
      <c r="AF107" s="113">
        <f>ROUND(AB107*$AT$986,0)</f>
        <v>166</v>
      </c>
      <c r="AG107" s="113">
        <f t="shared" si="83"/>
        <v>0</v>
      </c>
      <c r="AH107" s="113">
        <f t="shared" ref="AH107:AH116" si="92">AG107+AF107</f>
        <v>166</v>
      </c>
      <c r="AI107" s="113"/>
      <c r="AJ107" s="13">
        <f t="shared" si="55"/>
        <v>-8</v>
      </c>
      <c r="AK107" s="13">
        <f t="shared" si="56"/>
        <v>0</v>
      </c>
      <c r="AL107" s="13">
        <f t="shared" si="57"/>
        <v>-8</v>
      </c>
      <c r="AM107" s="13"/>
      <c r="AN107" s="13"/>
      <c r="AO107" s="13"/>
      <c r="AP107" s="13">
        <f t="shared" si="84"/>
        <v>166</v>
      </c>
      <c r="AQ107" s="13">
        <f t="shared" si="88"/>
        <v>0</v>
      </c>
      <c r="AR107" s="13">
        <f t="shared" si="89"/>
        <v>166</v>
      </c>
      <c r="AS107" s="622"/>
      <c r="AT107" s="622">
        <f t="shared" si="73"/>
        <v>-8</v>
      </c>
      <c r="AU107" s="49"/>
      <c r="AV107" s="49"/>
      <c r="AW107" s="49"/>
      <c r="AX107" s="49"/>
      <c r="AY107" s="49"/>
      <c r="AZ107" s="1"/>
      <c r="BA107" s="1"/>
      <c r="BB107" s="1"/>
      <c r="BC107" s="1"/>
      <c r="BD107" s="1"/>
    </row>
    <row r="108" spans="1:56" s="14" customFormat="1" ht="48" hidden="1" customHeight="1">
      <c r="A108" s="8" t="s">
        <v>167</v>
      </c>
      <c r="B108" s="30" t="s">
        <v>13</v>
      </c>
      <c r="C108" s="9" t="s">
        <v>663</v>
      </c>
      <c r="D108" s="74" t="s">
        <v>12</v>
      </c>
      <c r="E108" s="10">
        <v>381</v>
      </c>
      <c r="F108" s="120"/>
      <c r="G108" s="39">
        <f t="shared" si="74"/>
        <v>381</v>
      </c>
      <c r="H108" s="10">
        <v>381</v>
      </c>
      <c r="I108" s="120"/>
      <c r="J108" s="39">
        <f t="shared" si="75"/>
        <v>381</v>
      </c>
      <c r="K108" s="11">
        <f t="shared" si="51"/>
        <v>100</v>
      </c>
      <c r="L108" s="136">
        <v>381</v>
      </c>
      <c r="M108" s="136"/>
      <c r="N108" s="120">
        <f t="shared" si="76"/>
        <v>381</v>
      </c>
      <c r="O108" s="136">
        <v>108</v>
      </c>
      <c r="P108" s="120">
        <v>112</v>
      </c>
      <c r="Q108" s="120"/>
      <c r="R108" s="120">
        <f t="shared" si="77"/>
        <v>112</v>
      </c>
      <c r="S108" s="120">
        <f t="shared" si="78"/>
        <v>448</v>
      </c>
      <c r="T108" s="10">
        <v>381</v>
      </c>
      <c r="U108" s="120"/>
      <c r="V108" s="39">
        <f t="shared" si="79"/>
        <v>381</v>
      </c>
      <c r="W108" s="10">
        <v>210</v>
      </c>
      <c r="X108" s="12">
        <v>215</v>
      </c>
      <c r="Y108" s="120"/>
      <c r="Z108" s="39">
        <f t="shared" si="80"/>
        <v>215</v>
      </c>
      <c r="AA108" s="120">
        <f t="shared" si="81"/>
        <v>430</v>
      </c>
      <c r="AB108" s="12">
        <v>381</v>
      </c>
      <c r="AC108" s="113"/>
      <c r="AD108" s="13">
        <f t="shared" si="82"/>
        <v>381</v>
      </c>
      <c r="AE108" s="353">
        <f t="shared" si="91"/>
        <v>0</v>
      </c>
      <c r="AF108" s="113">
        <f>ROUND(AB108*$AT$968,0)</f>
        <v>363</v>
      </c>
      <c r="AG108" s="113">
        <f t="shared" si="83"/>
        <v>0</v>
      </c>
      <c r="AH108" s="113">
        <f t="shared" si="92"/>
        <v>363</v>
      </c>
      <c r="AI108" s="113"/>
      <c r="AJ108" s="13">
        <f t="shared" si="55"/>
        <v>-18</v>
      </c>
      <c r="AK108" s="13">
        <f t="shared" si="56"/>
        <v>0</v>
      </c>
      <c r="AL108" s="13">
        <f t="shared" si="57"/>
        <v>-18</v>
      </c>
      <c r="AM108" s="13"/>
      <c r="AN108" s="13"/>
      <c r="AO108" s="13"/>
      <c r="AP108" s="13">
        <f t="shared" si="84"/>
        <v>363</v>
      </c>
      <c r="AQ108" s="13">
        <f t="shared" si="88"/>
        <v>0</v>
      </c>
      <c r="AR108" s="13">
        <f t="shared" si="89"/>
        <v>363</v>
      </c>
      <c r="AS108" s="622"/>
      <c r="AT108" s="622">
        <f t="shared" si="73"/>
        <v>-18</v>
      </c>
      <c r="AU108" s="49"/>
      <c r="AV108" s="49"/>
      <c r="AW108" s="49"/>
      <c r="AX108" s="49"/>
      <c r="AY108" s="49"/>
      <c r="AZ108" s="1"/>
      <c r="BA108" s="1"/>
      <c r="BB108" s="1"/>
      <c r="BC108" s="1"/>
      <c r="BD108" s="1"/>
    </row>
    <row r="109" spans="1:56" s="14" customFormat="1" ht="84" hidden="1" customHeight="1">
      <c r="A109" s="8" t="s">
        <v>168</v>
      </c>
      <c r="B109" s="30" t="s">
        <v>13</v>
      </c>
      <c r="C109" s="9" t="s">
        <v>669</v>
      </c>
      <c r="D109" s="74" t="s">
        <v>1027</v>
      </c>
      <c r="E109" s="10">
        <v>265</v>
      </c>
      <c r="F109" s="120"/>
      <c r="G109" s="39">
        <f t="shared" si="74"/>
        <v>265</v>
      </c>
      <c r="H109" s="10">
        <v>268</v>
      </c>
      <c r="I109" s="120"/>
      <c r="J109" s="39">
        <f t="shared" si="75"/>
        <v>268</v>
      </c>
      <c r="K109" s="11">
        <f t="shared" si="51"/>
        <v>101.13207547169812</v>
      </c>
      <c r="L109" s="136">
        <v>265</v>
      </c>
      <c r="M109" s="136"/>
      <c r="N109" s="120">
        <f t="shared" si="76"/>
        <v>265</v>
      </c>
      <c r="O109" s="136">
        <v>65</v>
      </c>
      <c r="P109" s="120">
        <v>66</v>
      </c>
      <c r="Q109" s="120"/>
      <c r="R109" s="120">
        <f t="shared" si="77"/>
        <v>66</v>
      </c>
      <c r="S109" s="120">
        <f t="shared" si="78"/>
        <v>264</v>
      </c>
      <c r="T109" s="10">
        <v>265</v>
      </c>
      <c r="U109" s="120"/>
      <c r="V109" s="39">
        <f t="shared" si="79"/>
        <v>265</v>
      </c>
      <c r="W109" s="10">
        <v>113</v>
      </c>
      <c r="X109" s="12">
        <v>114</v>
      </c>
      <c r="Y109" s="120"/>
      <c r="Z109" s="39">
        <f t="shared" si="80"/>
        <v>114</v>
      </c>
      <c r="AA109" s="120">
        <f t="shared" si="81"/>
        <v>228</v>
      </c>
      <c r="AB109" s="12">
        <v>265</v>
      </c>
      <c r="AC109" s="113"/>
      <c r="AD109" s="13">
        <f t="shared" si="82"/>
        <v>265</v>
      </c>
      <c r="AE109" s="353">
        <f t="shared" si="91"/>
        <v>0</v>
      </c>
      <c r="AF109" s="113">
        <f>ROUND(AB109*$AT$943,0)</f>
        <v>252</v>
      </c>
      <c r="AG109" s="113">
        <f t="shared" si="83"/>
        <v>0</v>
      </c>
      <c r="AH109" s="113">
        <f t="shared" si="92"/>
        <v>252</v>
      </c>
      <c r="AI109" s="113"/>
      <c r="AJ109" s="13">
        <f t="shared" si="55"/>
        <v>-13</v>
      </c>
      <c r="AK109" s="13">
        <f t="shared" si="56"/>
        <v>0</v>
      </c>
      <c r="AL109" s="13">
        <f t="shared" si="57"/>
        <v>-13</v>
      </c>
      <c r="AM109" s="13"/>
      <c r="AN109" s="13"/>
      <c r="AO109" s="13"/>
      <c r="AP109" s="13">
        <f t="shared" si="84"/>
        <v>252</v>
      </c>
      <c r="AQ109" s="13">
        <f t="shared" si="88"/>
        <v>0</v>
      </c>
      <c r="AR109" s="13">
        <f t="shared" si="89"/>
        <v>252</v>
      </c>
      <c r="AS109" s="622"/>
      <c r="AT109" s="622">
        <f t="shared" si="73"/>
        <v>-13</v>
      </c>
      <c r="AU109" s="49"/>
      <c r="AV109" s="49"/>
      <c r="AW109" s="49"/>
      <c r="AX109" s="49"/>
      <c r="AY109" s="49"/>
      <c r="AZ109" s="1"/>
      <c r="BA109" s="1"/>
      <c r="BB109" s="1"/>
      <c r="BC109" s="1"/>
      <c r="BD109" s="1"/>
    </row>
    <row r="110" spans="1:56" s="14" customFormat="1" ht="36" hidden="1" customHeight="1">
      <c r="A110" s="8" t="s">
        <v>169</v>
      </c>
      <c r="B110" s="30" t="s">
        <v>13</v>
      </c>
      <c r="C110" s="9" t="s">
        <v>661</v>
      </c>
      <c r="D110" s="74" t="s">
        <v>1048</v>
      </c>
      <c r="E110" s="10">
        <v>1453</v>
      </c>
      <c r="F110" s="120">
        <v>45</v>
      </c>
      <c r="G110" s="39">
        <f t="shared" si="74"/>
        <v>1498</v>
      </c>
      <c r="H110" s="10">
        <v>1341</v>
      </c>
      <c r="I110" s="120">
        <v>45</v>
      </c>
      <c r="J110" s="39">
        <f t="shared" si="75"/>
        <v>1386</v>
      </c>
      <c r="K110" s="11">
        <f t="shared" si="51"/>
        <v>92.523364485981304</v>
      </c>
      <c r="L110" s="136">
        <v>1453</v>
      </c>
      <c r="M110" s="136">
        <v>43</v>
      </c>
      <c r="N110" s="120">
        <f t="shared" si="76"/>
        <v>1496</v>
      </c>
      <c r="O110" s="136">
        <v>346</v>
      </c>
      <c r="P110" s="120">
        <v>354</v>
      </c>
      <c r="Q110" s="120">
        <v>9</v>
      </c>
      <c r="R110" s="120">
        <f t="shared" si="77"/>
        <v>363</v>
      </c>
      <c r="S110" s="120">
        <f t="shared" si="78"/>
        <v>1452</v>
      </c>
      <c r="T110" s="10">
        <v>1453</v>
      </c>
      <c r="U110" s="120">
        <v>43</v>
      </c>
      <c r="V110" s="39">
        <f t="shared" si="79"/>
        <v>1496</v>
      </c>
      <c r="W110" s="10">
        <v>707</v>
      </c>
      <c r="X110" s="12">
        <v>727</v>
      </c>
      <c r="Y110" s="120">
        <v>9</v>
      </c>
      <c r="Z110" s="39">
        <f t="shared" si="80"/>
        <v>736</v>
      </c>
      <c r="AA110" s="120">
        <f t="shared" si="81"/>
        <v>1472</v>
      </c>
      <c r="AB110" s="12">
        <v>1453</v>
      </c>
      <c r="AC110" s="113">
        <v>130</v>
      </c>
      <c r="AD110" s="13">
        <f t="shared" si="82"/>
        <v>1583</v>
      </c>
      <c r="AE110" s="353">
        <f t="shared" si="91"/>
        <v>87</v>
      </c>
      <c r="AF110" s="13">
        <f>AS110+50+70</f>
        <v>1407</v>
      </c>
      <c r="AG110" s="113">
        <f t="shared" si="83"/>
        <v>43</v>
      </c>
      <c r="AH110" s="113">
        <f t="shared" si="92"/>
        <v>1450</v>
      </c>
      <c r="AI110" s="113"/>
      <c r="AJ110" s="13">
        <f t="shared" si="55"/>
        <v>-46</v>
      </c>
      <c r="AK110" s="13">
        <f t="shared" si="56"/>
        <v>0</v>
      </c>
      <c r="AL110" s="13">
        <f t="shared" si="57"/>
        <v>-46</v>
      </c>
      <c r="AM110" s="13"/>
      <c r="AN110" s="13"/>
      <c r="AO110" s="13"/>
      <c r="AP110" s="13">
        <f t="shared" si="84"/>
        <v>1407</v>
      </c>
      <c r="AQ110" s="13">
        <f t="shared" si="88"/>
        <v>43</v>
      </c>
      <c r="AR110" s="13">
        <f t="shared" si="89"/>
        <v>1450</v>
      </c>
      <c r="AS110" s="622">
        <f>ROUND(AB110*$AU$923,0)</f>
        <v>1287</v>
      </c>
      <c r="AT110" s="622">
        <f t="shared" si="73"/>
        <v>-46</v>
      </c>
      <c r="AU110" s="49"/>
      <c r="AV110" s="49"/>
      <c r="AW110" s="49"/>
      <c r="AX110" s="49"/>
      <c r="AY110" s="49"/>
      <c r="AZ110" s="1"/>
      <c r="BA110" s="1"/>
      <c r="BB110" s="1"/>
      <c r="BC110" s="1"/>
      <c r="BD110" s="1"/>
    </row>
    <row r="111" spans="1:56" s="14" customFormat="1" ht="120" hidden="1" customHeight="1">
      <c r="A111" s="8" t="s">
        <v>170</v>
      </c>
      <c r="B111" s="30" t="s">
        <v>13</v>
      </c>
      <c r="C111" s="9" t="s">
        <v>661</v>
      </c>
      <c r="D111" s="74" t="s">
        <v>1049</v>
      </c>
      <c r="E111" s="10">
        <v>1409</v>
      </c>
      <c r="F111" s="120"/>
      <c r="G111" s="39">
        <f t="shared" si="74"/>
        <v>1409</v>
      </c>
      <c r="H111" s="10">
        <v>1249</v>
      </c>
      <c r="I111" s="120"/>
      <c r="J111" s="39">
        <f t="shared" si="75"/>
        <v>1249</v>
      </c>
      <c r="K111" s="11">
        <f t="shared" si="51"/>
        <v>88.644428672817597</v>
      </c>
      <c r="L111" s="136">
        <v>1409</v>
      </c>
      <c r="M111" s="136"/>
      <c r="N111" s="120">
        <f t="shared" si="76"/>
        <v>1409</v>
      </c>
      <c r="O111" s="136">
        <v>334</v>
      </c>
      <c r="P111" s="120">
        <v>339</v>
      </c>
      <c r="Q111" s="120"/>
      <c r="R111" s="120">
        <f t="shared" si="77"/>
        <v>339</v>
      </c>
      <c r="S111" s="120">
        <f t="shared" si="78"/>
        <v>1356</v>
      </c>
      <c r="T111" s="10">
        <v>1359</v>
      </c>
      <c r="U111" s="120"/>
      <c r="V111" s="39">
        <f t="shared" si="79"/>
        <v>1359</v>
      </c>
      <c r="W111" s="10">
        <v>497</v>
      </c>
      <c r="X111" s="12">
        <v>506</v>
      </c>
      <c r="Y111" s="120"/>
      <c r="Z111" s="39">
        <f t="shared" si="80"/>
        <v>506</v>
      </c>
      <c r="AA111" s="120">
        <f t="shared" si="81"/>
        <v>1012</v>
      </c>
      <c r="AB111" s="12">
        <v>1409</v>
      </c>
      <c r="AC111" s="113"/>
      <c r="AD111" s="13">
        <f t="shared" si="82"/>
        <v>1409</v>
      </c>
      <c r="AE111" s="353">
        <f t="shared" si="91"/>
        <v>0</v>
      </c>
      <c r="AF111" s="113">
        <f>ROUND(AB111*$AT$1009,0)</f>
        <v>1395</v>
      </c>
      <c r="AG111" s="113">
        <f t="shared" si="83"/>
        <v>0</v>
      </c>
      <c r="AH111" s="113">
        <f t="shared" si="92"/>
        <v>1395</v>
      </c>
      <c r="AI111" s="113"/>
      <c r="AJ111" s="13">
        <f t="shared" si="55"/>
        <v>-14</v>
      </c>
      <c r="AK111" s="13">
        <f t="shared" si="56"/>
        <v>0</v>
      </c>
      <c r="AL111" s="13">
        <f t="shared" si="57"/>
        <v>-14</v>
      </c>
      <c r="AM111" s="13"/>
      <c r="AN111" s="13"/>
      <c r="AO111" s="13"/>
      <c r="AP111" s="13">
        <f t="shared" si="84"/>
        <v>1395</v>
      </c>
      <c r="AQ111" s="13">
        <f t="shared" si="88"/>
        <v>0</v>
      </c>
      <c r="AR111" s="13">
        <f t="shared" si="89"/>
        <v>1395</v>
      </c>
      <c r="AS111" s="622"/>
      <c r="AT111" s="622">
        <f t="shared" si="73"/>
        <v>-14</v>
      </c>
      <c r="AU111" s="49"/>
      <c r="AV111" s="49"/>
      <c r="AW111" s="49"/>
      <c r="AX111" s="49"/>
      <c r="AY111" s="49"/>
      <c r="AZ111" s="1"/>
      <c r="BA111" s="1"/>
      <c r="BB111" s="1"/>
      <c r="BC111" s="1"/>
      <c r="BD111" s="1"/>
    </row>
    <row r="112" spans="1:56" s="14" customFormat="1" ht="84" hidden="1" customHeight="1">
      <c r="A112" s="8" t="s">
        <v>171</v>
      </c>
      <c r="B112" s="30" t="s">
        <v>13</v>
      </c>
      <c r="C112" s="9" t="s">
        <v>661</v>
      </c>
      <c r="D112" s="74" t="s">
        <v>1050</v>
      </c>
      <c r="E112" s="10">
        <v>2200</v>
      </c>
      <c r="F112" s="120"/>
      <c r="G112" s="39">
        <f t="shared" si="74"/>
        <v>2200</v>
      </c>
      <c r="H112" s="10">
        <v>2102</v>
      </c>
      <c r="I112" s="120"/>
      <c r="J112" s="39">
        <f t="shared" si="75"/>
        <v>2102</v>
      </c>
      <c r="K112" s="11">
        <f t="shared" si="51"/>
        <v>95.545454545454547</v>
      </c>
      <c r="L112" s="136">
        <v>2174</v>
      </c>
      <c r="M112" s="136"/>
      <c r="N112" s="120">
        <f t="shared" si="76"/>
        <v>2174</v>
      </c>
      <c r="O112" s="136">
        <v>573</v>
      </c>
      <c r="P112" s="120">
        <v>602</v>
      </c>
      <c r="Q112" s="120"/>
      <c r="R112" s="120">
        <f t="shared" si="77"/>
        <v>602</v>
      </c>
      <c r="S112" s="120">
        <f t="shared" si="78"/>
        <v>2408</v>
      </c>
      <c r="T112" s="10">
        <v>2174</v>
      </c>
      <c r="U112" s="120"/>
      <c r="V112" s="39">
        <f t="shared" si="79"/>
        <v>2174</v>
      </c>
      <c r="W112" s="10">
        <v>1140</v>
      </c>
      <c r="X112" s="12">
        <v>1201</v>
      </c>
      <c r="Y112" s="120"/>
      <c r="Z112" s="39">
        <f t="shared" si="80"/>
        <v>1201</v>
      </c>
      <c r="AA112" s="120">
        <f t="shared" si="81"/>
        <v>2402</v>
      </c>
      <c r="AB112" s="12">
        <v>2174</v>
      </c>
      <c r="AC112" s="113"/>
      <c r="AD112" s="13">
        <f t="shared" si="82"/>
        <v>2174</v>
      </c>
      <c r="AE112" s="353">
        <f t="shared" si="91"/>
        <v>0</v>
      </c>
      <c r="AF112" s="113">
        <f>ROUND(AB112*$AT$867,0)</f>
        <v>2133</v>
      </c>
      <c r="AG112" s="113">
        <f t="shared" si="83"/>
        <v>0</v>
      </c>
      <c r="AH112" s="113">
        <f t="shared" si="92"/>
        <v>2133</v>
      </c>
      <c r="AI112" s="113"/>
      <c r="AJ112" s="13">
        <f t="shared" si="55"/>
        <v>-41</v>
      </c>
      <c r="AK112" s="13">
        <f t="shared" si="56"/>
        <v>0</v>
      </c>
      <c r="AL112" s="13">
        <f t="shared" si="57"/>
        <v>-41</v>
      </c>
      <c r="AM112" s="13"/>
      <c r="AN112" s="13"/>
      <c r="AO112" s="13"/>
      <c r="AP112" s="13">
        <f t="shared" si="84"/>
        <v>2133</v>
      </c>
      <c r="AQ112" s="13">
        <f t="shared" si="88"/>
        <v>0</v>
      </c>
      <c r="AR112" s="13">
        <f t="shared" si="89"/>
        <v>2133</v>
      </c>
      <c r="AS112" s="622"/>
      <c r="AT112" s="622">
        <f t="shared" si="73"/>
        <v>-41</v>
      </c>
      <c r="AU112" s="49"/>
      <c r="AV112" s="49"/>
      <c r="AW112" s="49"/>
      <c r="AX112" s="49"/>
      <c r="AY112" s="49"/>
      <c r="AZ112" s="1"/>
      <c r="BA112" s="1"/>
      <c r="BB112" s="1"/>
      <c r="BC112" s="1"/>
      <c r="BD112" s="1"/>
    </row>
    <row r="113" spans="1:56" s="14" customFormat="1" ht="84" hidden="1" customHeight="1">
      <c r="A113" s="8" t="s">
        <v>172</v>
      </c>
      <c r="B113" s="30" t="s">
        <v>13</v>
      </c>
      <c r="C113" s="9" t="s">
        <v>661</v>
      </c>
      <c r="D113" s="74" t="s">
        <v>1051</v>
      </c>
      <c r="E113" s="10">
        <v>1845</v>
      </c>
      <c r="F113" s="120"/>
      <c r="G113" s="39">
        <f t="shared" si="74"/>
        <v>1845</v>
      </c>
      <c r="H113" s="10">
        <v>1768</v>
      </c>
      <c r="I113" s="120"/>
      <c r="J113" s="39">
        <f t="shared" si="75"/>
        <v>1768</v>
      </c>
      <c r="K113" s="11">
        <f t="shared" si="51"/>
        <v>95.826558265582648</v>
      </c>
      <c r="L113" s="136">
        <v>1845</v>
      </c>
      <c r="M113" s="136"/>
      <c r="N113" s="120">
        <f t="shared" si="76"/>
        <v>1845</v>
      </c>
      <c r="O113" s="136">
        <v>463</v>
      </c>
      <c r="P113" s="120">
        <v>479</v>
      </c>
      <c r="Q113" s="120"/>
      <c r="R113" s="120">
        <f t="shared" si="77"/>
        <v>479</v>
      </c>
      <c r="S113" s="120">
        <f t="shared" si="78"/>
        <v>1916</v>
      </c>
      <c r="T113" s="10">
        <v>1845</v>
      </c>
      <c r="U113" s="120"/>
      <c r="V113" s="39">
        <f t="shared" si="79"/>
        <v>1845</v>
      </c>
      <c r="W113" s="10">
        <v>933</v>
      </c>
      <c r="X113" s="12">
        <v>962</v>
      </c>
      <c r="Y113" s="120"/>
      <c r="Z113" s="39">
        <f t="shared" si="80"/>
        <v>962</v>
      </c>
      <c r="AA113" s="120">
        <f t="shared" si="81"/>
        <v>1924</v>
      </c>
      <c r="AB113" s="12">
        <v>1845</v>
      </c>
      <c r="AC113" s="113">
        <v>30</v>
      </c>
      <c r="AD113" s="13">
        <f t="shared" si="82"/>
        <v>1875</v>
      </c>
      <c r="AE113" s="353">
        <f t="shared" si="91"/>
        <v>30</v>
      </c>
      <c r="AF113" s="113">
        <f>ROUND(AB113*$AU$995,0)-3</f>
        <v>1842</v>
      </c>
      <c r="AG113" s="113">
        <f t="shared" si="83"/>
        <v>0</v>
      </c>
      <c r="AH113" s="113">
        <f t="shared" si="92"/>
        <v>1842</v>
      </c>
      <c r="AI113" s="113"/>
      <c r="AJ113" s="13">
        <f t="shared" si="55"/>
        <v>-3</v>
      </c>
      <c r="AK113" s="13">
        <f t="shared" si="56"/>
        <v>0</v>
      </c>
      <c r="AL113" s="13">
        <f t="shared" si="57"/>
        <v>-3</v>
      </c>
      <c r="AM113" s="13"/>
      <c r="AN113" s="13"/>
      <c r="AO113" s="13"/>
      <c r="AP113" s="13">
        <f t="shared" si="84"/>
        <v>1842</v>
      </c>
      <c r="AQ113" s="13">
        <f t="shared" si="88"/>
        <v>0</v>
      </c>
      <c r="AR113" s="13">
        <f t="shared" si="89"/>
        <v>1842</v>
      </c>
      <c r="AS113" s="622"/>
      <c r="AT113" s="622">
        <f t="shared" si="73"/>
        <v>-3</v>
      </c>
      <c r="AU113" s="49"/>
      <c r="AV113" s="49"/>
      <c r="AW113" s="49"/>
      <c r="AX113" s="49"/>
      <c r="AY113" s="49"/>
      <c r="AZ113" s="1"/>
      <c r="BA113" s="1"/>
      <c r="BB113" s="1"/>
      <c r="BC113" s="1"/>
      <c r="BD113" s="1"/>
    </row>
    <row r="114" spans="1:56" s="14" customFormat="1" ht="72" hidden="1" customHeight="1">
      <c r="A114" s="8" t="s">
        <v>173</v>
      </c>
      <c r="B114" s="30" t="s">
        <v>13</v>
      </c>
      <c r="C114" s="9" t="s">
        <v>661</v>
      </c>
      <c r="D114" s="17" t="s">
        <v>682</v>
      </c>
      <c r="E114" s="10">
        <v>100</v>
      </c>
      <c r="F114" s="120"/>
      <c r="G114" s="39">
        <f t="shared" si="74"/>
        <v>100</v>
      </c>
      <c r="H114" s="10">
        <v>94</v>
      </c>
      <c r="I114" s="120"/>
      <c r="J114" s="39">
        <f t="shared" si="75"/>
        <v>94</v>
      </c>
      <c r="K114" s="11">
        <f t="shared" si="51"/>
        <v>94</v>
      </c>
      <c r="L114" s="136">
        <v>100</v>
      </c>
      <c r="M114" s="136"/>
      <c r="N114" s="120">
        <f t="shared" si="76"/>
        <v>100</v>
      </c>
      <c r="O114" s="136">
        <v>22</v>
      </c>
      <c r="P114" s="120">
        <v>22</v>
      </c>
      <c r="Q114" s="120"/>
      <c r="R114" s="120">
        <f t="shared" si="77"/>
        <v>22</v>
      </c>
      <c r="S114" s="120">
        <f t="shared" si="78"/>
        <v>88</v>
      </c>
      <c r="T114" s="10">
        <v>100</v>
      </c>
      <c r="U114" s="120"/>
      <c r="V114" s="39">
        <f t="shared" si="79"/>
        <v>100</v>
      </c>
      <c r="W114" s="10">
        <v>30</v>
      </c>
      <c r="X114" s="12">
        <v>30</v>
      </c>
      <c r="Y114" s="120"/>
      <c r="Z114" s="39">
        <f t="shared" si="80"/>
        <v>30</v>
      </c>
      <c r="AA114" s="120">
        <f t="shared" si="81"/>
        <v>60</v>
      </c>
      <c r="AB114" s="12">
        <v>300</v>
      </c>
      <c r="AC114" s="113"/>
      <c r="AD114" s="13">
        <f t="shared" si="82"/>
        <v>300</v>
      </c>
      <c r="AE114" s="353">
        <f t="shared" si="91"/>
        <v>200</v>
      </c>
      <c r="AF114" s="113">
        <f>ROUND(AB114*$AT$425,0)</f>
        <v>286</v>
      </c>
      <c r="AG114" s="113">
        <f t="shared" si="83"/>
        <v>0</v>
      </c>
      <c r="AH114" s="113">
        <f t="shared" si="92"/>
        <v>286</v>
      </c>
      <c r="AI114" s="113"/>
      <c r="AJ114" s="13">
        <f t="shared" si="55"/>
        <v>186</v>
      </c>
      <c r="AK114" s="13">
        <f t="shared" si="56"/>
        <v>0</v>
      </c>
      <c r="AL114" s="13">
        <f t="shared" si="57"/>
        <v>186</v>
      </c>
      <c r="AM114" s="13"/>
      <c r="AN114" s="13"/>
      <c r="AO114" s="13"/>
      <c r="AP114" s="13">
        <f t="shared" si="84"/>
        <v>286</v>
      </c>
      <c r="AQ114" s="13">
        <f t="shared" si="88"/>
        <v>0</v>
      </c>
      <c r="AR114" s="13">
        <f t="shared" si="89"/>
        <v>286</v>
      </c>
      <c r="AS114" s="622"/>
      <c r="AT114" s="622">
        <f t="shared" si="73"/>
        <v>186</v>
      </c>
      <c r="AU114" s="49"/>
      <c r="AV114" s="49"/>
      <c r="AW114" s="49"/>
      <c r="AX114" s="49"/>
      <c r="AY114" s="49"/>
      <c r="AZ114" s="1"/>
      <c r="BA114" s="1"/>
      <c r="BB114" s="1"/>
      <c r="BC114" s="1"/>
      <c r="BD114" s="1"/>
    </row>
    <row r="115" spans="1:56" s="14" customFormat="1" ht="36" hidden="1" customHeight="1">
      <c r="A115" s="8" t="s">
        <v>174</v>
      </c>
      <c r="B115" s="30" t="s">
        <v>13</v>
      </c>
      <c r="C115" s="9" t="s">
        <v>662</v>
      </c>
      <c r="D115" s="74" t="s">
        <v>1029</v>
      </c>
      <c r="E115" s="10">
        <v>2000</v>
      </c>
      <c r="F115" s="120"/>
      <c r="G115" s="39">
        <f t="shared" si="74"/>
        <v>2000</v>
      </c>
      <c r="H115" s="10">
        <v>1761</v>
      </c>
      <c r="I115" s="120"/>
      <c r="J115" s="39">
        <f t="shared" si="75"/>
        <v>1761</v>
      </c>
      <c r="K115" s="11">
        <f t="shared" ref="K115:K178" si="93">J115/G115*100</f>
        <v>88.05</v>
      </c>
      <c r="L115" s="136">
        <v>1856</v>
      </c>
      <c r="M115" s="136"/>
      <c r="N115" s="120">
        <f t="shared" si="76"/>
        <v>1856</v>
      </c>
      <c r="O115" s="136">
        <v>499</v>
      </c>
      <c r="P115" s="120">
        <v>502</v>
      </c>
      <c r="Q115" s="120"/>
      <c r="R115" s="120">
        <f t="shared" si="77"/>
        <v>502</v>
      </c>
      <c r="S115" s="120">
        <f t="shared" si="78"/>
        <v>2008</v>
      </c>
      <c r="T115" s="10">
        <v>1856</v>
      </c>
      <c r="U115" s="120"/>
      <c r="V115" s="39">
        <f t="shared" si="79"/>
        <v>1856</v>
      </c>
      <c r="W115" s="10">
        <v>947</v>
      </c>
      <c r="X115" s="12">
        <v>946</v>
      </c>
      <c r="Y115" s="120"/>
      <c r="Z115" s="39">
        <f t="shared" si="80"/>
        <v>946</v>
      </c>
      <c r="AA115" s="120">
        <f t="shared" si="81"/>
        <v>1892</v>
      </c>
      <c r="AB115" s="12">
        <v>1856</v>
      </c>
      <c r="AC115" s="113"/>
      <c r="AD115" s="13">
        <f t="shared" si="82"/>
        <v>1856</v>
      </c>
      <c r="AE115" s="353">
        <f t="shared" si="91"/>
        <v>0</v>
      </c>
      <c r="AF115" s="113">
        <f>ROUND(AB115*$AT$945,0)</f>
        <v>1768</v>
      </c>
      <c r="AG115" s="113">
        <f t="shared" si="83"/>
        <v>0</v>
      </c>
      <c r="AH115" s="113">
        <f t="shared" si="92"/>
        <v>1768</v>
      </c>
      <c r="AI115" s="113"/>
      <c r="AJ115" s="13">
        <f t="shared" si="55"/>
        <v>-88</v>
      </c>
      <c r="AK115" s="13">
        <f t="shared" si="56"/>
        <v>0</v>
      </c>
      <c r="AL115" s="13">
        <f t="shared" si="57"/>
        <v>-88</v>
      </c>
      <c r="AM115" s="13"/>
      <c r="AN115" s="13"/>
      <c r="AO115" s="13"/>
      <c r="AP115" s="13">
        <f t="shared" si="84"/>
        <v>1768</v>
      </c>
      <c r="AQ115" s="13">
        <f t="shared" si="88"/>
        <v>0</v>
      </c>
      <c r="AR115" s="13">
        <f t="shared" si="89"/>
        <v>1768</v>
      </c>
      <c r="AS115" s="622"/>
      <c r="AT115" s="622">
        <f t="shared" si="73"/>
        <v>-88</v>
      </c>
      <c r="AU115" s="49"/>
      <c r="AV115" s="49"/>
      <c r="AW115" s="49"/>
      <c r="AX115" s="49"/>
      <c r="AY115" s="49"/>
      <c r="AZ115" s="1"/>
      <c r="BA115" s="1"/>
      <c r="BB115" s="1"/>
      <c r="BC115" s="1"/>
      <c r="BD115" s="1"/>
    </row>
    <row r="116" spans="1:56" s="14" customFormat="1" ht="72" hidden="1" customHeight="1">
      <c r="A116" s="8" t="s">
        <v>175</v>
      </c>
      <c r="B116" s="30" t="s">
        <v>13</v>
      </c>
      <c r="C116" s="9" t="s">
        <v>663</v>
      </c>
      <c r="D116" s="74" t="s">
        <v>1052</v>
      </c>
      <c r="E116" s="10">
        <v>380</v>
      </c>
      <c r="F116" s="120"/>
      <c r="G116" s="39">
        <f t="shared" si="74"/>
        <v>380</v>
      </c>
      <c r="H116" s="10">
        <v>329</v>
      </c>
      <c r="I116" s="120"/>
      <c r="J116" s="39">
        <f t="shared" si="75"/>
        <v>329</v>
      </c>
      <c r="K116" s="11">
        <f t="shared" si="93"/>
        <v>86.578947368421055</v>
      </c>
      <c r="L116" s="136">
        <v>380</v>
      </c>
      <c r="M116" s="136"/>
      <c r="N116" s="120">
        <f t="shared" si="76"/>
        <v>380</v>
      </c>
      <c r="O116" s="136">
        <v>39</v>
      </c>
      <c r="P116" s="120">
        <v>39</v>
      </c>
      <c r="Q116" s="120"/>
      <c r="R116" s="120">
        <f t="shared" si="77"/>
        <v>39</v>
      </c>
      <c r="S116" s="120">
        <f t="shared" si="78"/>
        <v>156</v>
      </c>
      <c r="T116" s="10">
        <v>365</v>
      </c>
      <c r="U116" s="120"/>
      <c r="V116" s="39">
        <f t="shared" si="79"/>
        <v>365</v>
      </c>
      <c r="W116" s="10">
        <v>76</v>
      </c>
      <c r="X116" s="12">
        <v>77</v>
      </c>
      <c r="Y116" s="120"/>
      <c r="Z116" s="39">
        <f t="shared" si="80"/>
        <v>77</v>
      </c>
      <c r="AA116" s="120">
        <f t="shared" si="81"/>
        <v>154</v>
      </c>
      <c r="AB116" s="12">
        <v>380</v>
      </c>
      <c r="AC116" s="113"/>
      <c r="AD116" s="13">
        <f t="shared" si="82"/>
        <v>380</v>
      </c>
      <c r="AE116" s="353">
        <f t="shared" si="91"/>
        <v>0</v>
      </c>
      <c r="AF116" s="113">
        <f>ROUND(AB116*$AT$973,0)</f>
        <v>362</v>
      </c>
      <c r="AG116" s="113">
        <f t="shared" si="83"/>
        <v>0</v>
      </c>
      <c r="AH116" s="113">
        <f t="shared" si="92"/>
        <v>362</v>
      </c>
      <c r="AI116" s="113"/>
      <c r="AJ116" s="13">
        <f t="shared" si="55"/>
        <v>-18</v>
      </c>
      <c r="AK116" s="13">
        <f t="shared" si="56"/>
        <v>0</v>
      </c>
      <c r="AL116" s="13">
        <f t="shared" si="57"/>
        <v>-18</v>
      </c>
      <c r="AM116" s="13"/>
      <c r="AN116" s="13"/>
      <c r="AO116" s="13"/>
      <c r="AP116" s="13">
        <f t="shared" si="84"/>
        <v>362</v>
      </c>
      <c r="AQ116" s="13">
        <f t="shared" si="88"/>
        <v>0</v>
      </c>
      <c r="AR116" s="13">
        <f t="shared" si="89"/>
        <v>362</v>
      </c>
      <c r="AS116" s="622"/>
      <c r="AT116" s="622">
        <f t="shared" si="73"/>
        <v>-18</v>
      </c>
      <c r="AU116" s="49"/>
      <c r="AV116" s="49"/>
      <c r="AW116" s="49"/>
      <c r="AX116" s="49"/>
      <c r="AY116" s="49"/>
      <c r="AZ116" s="1"/>
      <c r="BA116" s="1"/>
      <c r="BB116" s="1"/>
      <c r="BC116" s="1"/>
      <c r="BD116" s="1"/>
    </row>
    <row r="117" spans="1:56" s="14" customFormat="1" ht="60" hidden="1" customHeight="1">
      <c r="A117" s="8" t="s">
        <v>176</v>
      </c>
      <c r="B117" s="30" t="s">
        <v>13</v>
      </c>
      <c r="C117" s="9" t="s">
        <v>663</v>
      </c>
      <c r="D117" s="74" t="s">
        <v>1030</v>
      </c>
      <c r="E117" s="10">
        <v>220</v>
      </c>
      <c r="F117" s="120"/>
      <c r="G117" s="39">
        <f t="shared" si="74"/>
        <v>220</v>
      </c>
      <c r="H117" s="10">
        <v>189</v>
      </c>
      <c r="I117" s="120"/>
      <c r="J117" s="39">
        <f t="shared" si="75"/>
        <v>189</v>
      </c>
      <c r="K117" s="11">
        <f t="shared" si="93"/>
        <v>85.909090909090907</v>
      </c>
      <c r="L117" s="136">
        <v>215</v>
      </c>
      <c r="M117" s="136"/>
      <c r="N117" s="120">
        <f t="shared" si="76"/>
        <v>215</v>
      </c>
      <c r="O117" s="136">
        <v>32</v>
      </c>
      <c r="P117" s="120">
        <v>33</v>
      </c>
      <c r="Q117" s="120"/>
      <c r="R117" s="120">
        <f t="shared" si="77"/>
        <v>33</v>
      </c>
      <c r="S117" s="120">
        <f t="shared" si="78"/>
        <v>132</v>
      </c>
      <c r="T117" s="10">
        <v>215</v>
      </c>
      <c r="U117" s="120"/>
      <c r="V117" s="39">
        <f t="shared" si="79"/>
        <v>215</v>
      </c>
      <c r="W117" s="10">
        <v>97</v>
      </c>
      <c r="X117" s="12">
        <v>103</v>
      </c>
      <c r="Y117" s="120"/>
      <c r="Z117" s="39">
        <f t="shared" si="80"/>
        <v>103</v>
      </c>
      <c r="AA117" s="120">
        <f t="shared" si="81"/>
        <v>206</v>
      </c>
      <c r="AB117" s="12">
        <v>215</v>
      </c>
      <c r="AC117" s="113"/>
      <c r="AD117" s="13">
        <f t="shared" si="82"/>
        <v>215</v>
      </c>
      <c r="AE117" s="353">
        <f t="shared" si="91"/>
        <v>0</v>
      </c>
      <c r="AF117" s="113">
        <f>ROUND(AB117*$AT$872,0)</f>
        <v>209</v>
      </c>
      <c r="AG117" s="113">
        <f t="shared" si="83"/>
        <v>0</v>
      </c>
      <c r="AH117" s="113">
        <f>AF117+AG117</f>
        <v>209</v>
      </c>
      <c r="AI117" s="113"/>
      <c r="AJ117" s="13">
        <f t="shared" si="55"/>
        <v>-6</v>
      </c>
      <c r="AK117" s="13">
        <f t="shared" si="56"/>
        <v>0</v>
      </c>
      <c r="AL117" s="13">
        <f t="shared" si="57"/>
        <v>-6</v>
      </c>
      <c r="AM117" s="13"/>
      <c r="AN117" s="13"/>
      <c r="AO117" s="13"/>
      <c r="AP117" s="13">
        <f t="shared" si="84"/>
        <v>209</v>
      </c>
      <c r="AQ117" s="13">
        <f t="shared" si="88"/>
        <v>0</v>
      </c>
      <c r="AR117" s="13">
        <f t="shared" si="89"/>
        <v>209</v>
      </c>
      <c r="AS117" s="622"/>
      <c r="AT117" s="622">
        <f t="shared" si="73"/>
        <v>-6</v>
      </c>
      <c r="AU117" s="49"/>
      <c r="AV117" s="49"/>
      <c r="AW117" s="49"/>
      <c r="AX117" s="49"/>
      <c r="AY117" s="49"/>
      <c r="AZ117" s="1"/>
      <c r="BA117" s="1"/>
      <c r="BB117" s="1"/>
      <c r="BC117" s="1"/>
      <c r="BD117" s="1"/>
    </row>
    <row r="118" spans="1:56" s="14" customFormat="1" ht="48" hidden="1" customHeight="1">
      <c r="A118" s="8" t="s">
        <v>177</v>
      </c>
      <c r="B118" s="30" t="s">
        <v>13</v>
      </c>
      <c r="C118" s="9" t="s">
        <v>675</v>
      </c>
      <c r="D118" s="74" t="s">
        <v>1031</v>
      </c>
      <c r="E118" s="10">
        <v>900</v>
      </c>
      <c r="F118" s="120"/>
      <c r="G118" s="39">
        <f t="shared" si="74"/>
        <v>900</v>
      </c>
      <c r="H118" s="10">
        <v>670</v>
      </c>
      <c r="I118" s="120"/>
      <c r="J118" s="39">
        <f t="shared" si="75"/>
        <v>670</v>
      </c>
      <c r="K118" s="11">
        <f t="shared" si="93"/>
        <v>74.444444444444443</v>
      </c>
      <c r="L118" s="136">
        <v>900</v>
      </c>
      <c r="M118" s="136"/>
      <c r="N118" s="120">
        <f t="shared" si="76"/>
        <v>900</v>
      </c>
      <c r="O118" s="136">
        <v>200</v>
      </c>
      <c r="P118" s="120">
        <v>201</v>
      </c>
      <c r="Q118" s="120"/>
      <c r="R118" s="120">
        <f t="shared" si="77"/>
        <v>201</v>
      </c>
      <c r="S118" s="120">
        <f t="shared" si="78"/>
        <v>804</v>
      </c>
      <c r="T118" s="10">
        <v>900</v>
      </c>
      <c r="U118" s="120"/>
      <c r="V118" s="39">
        <f t="shared" si="79"/>
        <v>900</v>
      </c>
      <c r="W118" s="10">
        <v>310</v>
      </c>
      <c r="X118" s="12">
        <v>311</v>
      </c>
      <c r="Y118" s="120"/>
      <c r="Z118" s="39">
        <f t="shared" si="80"/>
        <v>311</v>
      </c>
      <c r="AA118" s="120">
        <f t="shared" si="81"/>
        <v>622</v>
      </c>
      <c r="AB118" s="12">
        <v>900</v>
      </c>
      <c r="AC118" s="113"/>
      <c r="AD118" s="13">
        <f t="shared" si="82"/>
        <v>900</v>
      </c>
      <c r="AE118" s="353">
        <f t="shared" si="91"/>
        <v>0</v>
      </c>
      <c r="AF118" s="13">
        <f>ROUND(AB118*$AT$1022,0)</f>
        <v>703</v>
      </c>
      <c r="AG118" s="113">
        <f t="shared" si="83"/>
        <v>0</v>
      </c>
      <c r="AH118" s="13">
        <f>AG118+AF118</f>
        <v>703</v>
      </c>
      <c r="AI118" s="13"/>
      <c r="AJ118" s="13">
        <f t="shared" si="55"/>
        <v>-197</v>
      </c>
      <c r="AK118" s="13">
        <f t="shared" si="56"/>
        <v>0</v>
      </c>
      <c r="AL118" s="13">
        <f t="shared" si="57"/>
        <v>-197</v>
      </c>
      <c r="AM118" s="13">
        <f>AF118</f>
        <v>703</v>
      </c>
      <c r="AN118" s="13">
        <f>AG118</f>
        <v>0</v>
      </c>
      <c r="AO118" s="13">
        <f>AH118</f>
        <v>703</v>
      </c>
      <c r="AP118" s="13"/>
      <c r="AQ118" s="13"/>
      <c r="AR118" s="13"/>
      <c r="AS118" s="622"/>
      <c r="AT118" s="622">
        <f t="shared" si="73"/>
        <v>-197</v>
      </c>
      <c r="AU118" s="49"/>
      <c r="AV118" s="49"/>
      <c r="AW118" s="49"/>
      <c r="AX118" s="49"/>
      <c r="AY118" s="49"/>
      <c r="AZ118" s="1"/>
      <c r="BA118" s="1"/>
      <c r="BB118" s="1"/>
      <c r="BC118" s="1"/>
      <c r="BD118" s="1"/>
    </row>
    <row r="119" spans="1:56" ht="60" hidden="1" customHeight="1">
      <c r="A119" s="8" t="s">
        <v>178</v>
      </c>
      <c r="B119" s="30" t="s">
        <v>13</v>
      </c>
      <c r="C119" s="9" t="s">
        <v>663</v>
      </c>
      <c r="D119" s="74" t="s">
        <v>1032</v>
      </c>
      <c r="E119" s="10">
        <v>161</v>
      </c>
      <c r="F119" s="127"/>
      <c r="G119" s="39">
        <f t="shared" si="74"/>
        <v>161</v>
      </c>
      <c r="H119" s="10">
        <v>159</v>
      </c>
      <c r="I119" s="127"/>
      <c r="J119" s="39">
        <f t="shared" si="75"/>
        <v>159</v>
      </c>
      <c r="K119" s="11">
        <f t="shared" si="93"/>
        <v>98.757763975155271</v>
      </c>
      <c r="L119" s="136">
        <v>161</v>
      </c>
      <c r="M119" s="136"/>
      <c r="N119" s="120">
        <f t="shared" si="76"/>
        <v>161</v>
      </c>
      <c r="O119" s="136">
        <v>36</v>
      </c>
      <c r="P119" s="120">
        <v>40</v>
      </c>
      <c r="Q119" s="120"/>
      <c r="R119" s="120">
        <f t="shared" si="77"/>
        <v>40</v>
      </c>
      <c r="S119" s="120">
        <f t="shared" si="78"/>
        <v>160</v>
      </c>
      <c r="T119" s="10">
        <v>161</v>
      </c>
      <c r="U119" s="136"/>
      <c r="V119" s="39">
        <f t="shared" si="79"/>
        <v>161</v>
      </c>
      <c r="W119" s="10">
        <v>78</v>
      </c>
      <c r="X119" s="12">
        <v>82</v>
      </c>
      <c r="Y119" s="136"/>
      <c r="Z119" s="39">
        <f t="shared" si="80"/>
        <v>82</v>
      </c>
      <c r="AA119" s="120">
        <f t="shared" si="81"/>
        <v>164</v>
      </c>
      <c r="AB119" s="12">
        <v>172</v>
      </c>
      <c r="AC119" s="113"/>
      <c r="AD119" s="13">
        <f t="shared" si="82"/>
        <v>172</v>
      </c>
      <c r="AE119" s="353">
        <f t="shared" si="91"/>
        <v>11</v>
      </c>
      <c r="AF119" s="113">
        <f>ROUND(AB119*$AT$807,0)</f>
        <v>164</v>
      </c>
      <c r="AG119" s="113">
        <f t="shared" si="83"/>
        <v>0</v>
      </c>
      <c r="AH119" s="113">
        <f>AG119+AF119</f>
        <v>164</v>
      </c>
      <c r="AI119" s="113"/>
      <c r="AJ119" s="13">
        <f t="shared" si="55"/>
        <v>3</v>
      </c>
      <c r="AK119" s="13">
        <f t="shared" si="56"/>
        <v>0</v>
      </c>
      <c r="AL119" s="13">
        <f t="shared" si="57"/>
        <v>3</v>
      </c>
      <c r="AM119" s="13"/>
      <c r="AN119" s="13"/>
      <c r="AO119" s="13"/>
      <c r="AP119" s="13">
        <f>AF119</f>
        <v>164</v>
      </c>
      <c r="AQ119" s="13">
        <f t="shared" ref="AQ119:AQ121" si="94">AG119</f>
        <v>0</v>
      </c>
      <c r="AR119" s="13">
        <f t="shared" ref="AR119:AR121" si="95">AH119</f>
        <v>164</v>
      </c>
      <c r="AS119" s="622"/>
      <c r="AT119" s="622">
        <f t="shared" si="73"/>
        <v>3</v>
      </c>
    </row>
    <row r="120" spans="1:56" ht="60" hidden="1" customHeight="1">
      <c r="A120" s="8" t="s">
        <v>179</v>
      </c>
      <c r="B120" s="30" t="s">
        <v>13</v>
      </c>
      <c r="C120" s="9" t="s">
        <v>663</v>
      </c>
      <c r="D120" s="74" t="s">
        <v>1033</v>
      </c>
      <c r="E120" s="10">
        <v>309</v>
      </c>
      <c r="F120" s="127"/>
      <c r="G120" s="39">
        <f t="shared" si="74"/>
        <v>309</v>
      </c>
      <c r="H120" s="10">
        <v>268</v>
      </c>
      <c r="I120" s="127"/>
      <c r="J120" s="39">
        <f t="shared" si="75"/>
        <v>268</v>
      </c>
      <c r="K120" s="11">
        <f t="shared" si="93"/>
        <v>86.73139158576052</v>
      </c>
      <c r="L120" s="136">
        <v>309</v>
      </c>
      <c r="M120" s="136"/>
      <c r="N120" s="120">
        <f t="shared" si="76"/>
        <v>309</v>
      </c>
      <c r="O120" s="136">
        <v>71</v>
      </c>
      <c r="P120" s="136">
        <v>73</v>
      </c>
      <c r="Q120" s="136"/>
      <c r="R120" s="120">
        <f t="shared" si="77"/>
        <v>73</v>
      </c>
      <c r="S120" s="120">
        <f t="shared" si="78"/>
        <v>292</v>
      </c>
      <c r="T120" s="10">
        <v>309</v>
      </c>
      <c r="U120" s="136"/>
      <c r="V120" s="39">
        <f t="shared" si="79"/>
        <v>309</v>
      </c>
      <c r="W120" s="10">
        <v>124</v>
      </c>
      <c r="X120" s="12">
        <v>126</v>
      </c>
      <c r="Y120" s="136"/>
      <c r="Z120" s="39">
        <f t="shared" si="80"/>
        <v>126</v>
      </c>
      <c r="AA120" s="120">
        <f t="shared" si="81"/>
        <v>252</v>
      </c>
      <c r="AB120" s="12">
        <v>309</v>
      </c>
      <c r="AC120" s="113"/>
      <c r="AD120" s="13">
        <f t="shared" si="82"/>
        <v>309</v>
      </c>
      <c r="AE120" s="353">
        <f t="shared" si="91"/>
        <v>0</v>
      </c>
      <c r="AF120" s="113">
        <f>ROUND(AB120*$AT$808,)</f>
        <v>294</v>
      </c>
      <c r="AG120" s="113">
        <f t="shared" si="83"/>
        <v>0</v>
      </c>
      <c r="AH120" s="113">
        <f>AG120+AF120</f>
        <v>294</v>
      </c>
      <c r="AI120" s="113"/>
      <c r="AJ120" s="13">
        <f t="shared" si="55"/>
        <v>-15</v>
      </c>
      <c r="AK120" s="13">
        <f t="shared" si="56"/>
        <v>0</v>
      </c>
      <c r="AL120" s="13">
        <f t="shared" si="57"/>
        <v>-15</v>
      </c>
      <c r="AM120" s="13"/>
      <c r="AN120" s="13"/>
      <c r="AO120" s="13"/>
      <c r="AP120" s="13">
        <f>AF120</f>
        <v>294</v>
      </c>
      <c r="AQ120" s="13">
        <f t="shared" si="94"/>
        <v>0</v>
      </c>
      <c r="AR120" s="13">
        <f t="shared" si="95"/>
        <v>294</v>
      </c>
      <c r="AS120" s="622"/>
      <c r="AT120" s="622">
        <f t="shared" si="73"/>
        <v>-15</v>
      </c>
    </row>
    <row r="121" spans="1:56" ht="48" hidden="1" customHeight="1">
      <c r="A121" s="8" t="s">
        <v>180</v>
      </c>
      <c r="B121" s="30" t="s">
        <v>13</v>
      </c>
      <c r="C121" s="9" t="s">
        <v>663</v>
      </c>
      <c r="D121" s="74" t="s">
        <v>1034</v>
      </c>
      <c r="E121" s="10">
        <v>650</v>
      </c>
      <c r="F121" s="127"/>
      <c r="G121" s="39">
        <f t="shared" si="74"/>
        <v>650</v>
      </c>
      <c r="H121" s="10">
        <v>632</v>
      </c>
      <c r="I121" s="127"/>
      <c r="J121" s="39">
        <f t="shared" si="75"/>
        <v>632</v>
      </c>
      <c r="K121" s="11">
        <f t="shared" si="93"/>
        <v>97.230769230769226</v>
      </c>
      <c r="L121" s="136">
        <v>650</v>
      </c>
      <c r="M121" s="136"/>
      <c r="N121" s="120">
        <f t="shared" si="76"/>
        <v>650</v>
      </c>
      <c r="O121" s="136">
        <v>144</v>
      </c>
      <c r="P121" s="120">
        <v>145</v>
      </c>
      <c r="Q121" s="120"/>
      <c r="R121" s="120">
        <f t="shared" si="77"/>
        <v>145</v>
      </c>
      <c r="S121" s="120">
        <f t="shared" si="78"/>
        <v>580</v>
      </c>
      <c r="T121" s="10">
        <v>650</v>
      </c>
      <c r="U121" s="136"/>
      <c r="V121" s="39">
        <f t="shared" si="79"/>
        <v>650</v>
      </c>
      <c r="W121" s="10">
        <v>213</v>
      </c>
      <c r="X121" s="12">
        <v>215</v>
      </c>
      <c r="Y121" s="136"/>
      <c r="Z121" s="39">
        <f t="shared" si="80"/>
        <v>215</v>
      </c>
      <c r="AA121" s="120">
        <f t="shared" si="81"/>
        <v>430</v>
      </c>
      <c r="AB121" s="12">
        <v>650</v>
      </c>
      <c r="AC121" s="113"/>
      <c r="AD121" s="13">
        <f t="shared" si="82"/>
        <v>650</v>
      </c>
      <c r="AE121" s="353">
        <f t="shared" si="91"/>
        <v>0</v>
      </c>
      <c r="AF121" s="113">
        <f>ROUND(AB121*$AT$965,0)</f>
        <v>643</v>
      </c>
      <c r="AG121" s="113">
        <f t="shared" si="83"/>
        <v>0</v>
      </c>
      <c r="AH121" s="113">
        <f>AG121+AF121</f>
        <v>643</v>
      </c>
      <c r="AI121" s="113"/>
      <c r="AJ121" s="13">
        <f t="shared" si="55"/>
        <v>-7</v>
      </c>
      <c r="AK121" s="13">
        <f t="shared" si="56"/>
        <v>0</v>
      </c>
      <c r="AL121" s="13">
        <f t="shared" si="57"/>
        <v>-7</v>
      </c>
      <c r="AM121" s="13"/>
      <c r="AN121" s="13"/>
      <c r="AO121" s="13"/>
      <c r="AP121" s="13">
        <f>AF121</f>
        <v>643</v>
      </c>
      <c r="AQ121" s="13">
        <f t="shared" si="94"/>
        <v>0</v>
      </c>
      <c r="AR121" s="13">
        <f t="shared" si="95"/>
        <v>643</v>
      </c>
      <c r="AS121" s="622"/>
      <c r="AT121" s="622">
        <f t="shared" ref="AT121:AT144" si="96">AF121-L121</f>
        <v>-7</v>
      </c>
    </row>
    <row r="122" spans="1:56" ht="48" hidden="1" customHeight="1">
      <c r="A122" s="8" t="s">
        <v>181</v>
      </c>
      <c r="B122" s="30" t="s">
        <v>13</v>
      </c>
      <c r="C122" s="9" t="s">
        <v>671</v>
      </c>
      <c r="D122" s="74" t="s">
        <v>1035</v>
      </c>
      <c r="E122" s="10">
        <v>780</v>
      </c>
      <c r="F122" s="127"/>
      <c r="G122" s="39">
        <f t="shared" si="74"/>
        <v>780</v>
      </c>
      <c r="H122" s="10">
        <v>707</v>
      </c>
      <c r="I122" s="127"/>
      <c r="J122" s="39">
        <f t="shared" si="75"/>
        <v>707</v>
      </c>
      <c r="K122" s="11">
        <f t="shared" si="93"/>
        <v>90.641025641025635</v>
      </c>
      <c r="L122" s="136">
        <v>780</v>
      </c>
      <c r="M122" s="136"/>
      <c r="N122" s="120">
        <f t="shared" si="76"/>
        <v>780</v>
      </c>
      <c r="O122" s="136">
        <v>194</v>
      </c>
      <c r="P122" s="136">
        <v>194</v>
      </c>
      <c r="Q122" s="136"/>
      <c r="R122" s="120">
        <f t="shared" si="77"/>
        <v>194</v>
      </c>
      <c r="S122" s="120">
        <f t="shared" si="78"/>
        <v>776</v>
      </c>
      <c r="T122" s="10">
        <v>780</v>
      </c>
      <c r="U122" s="136"/>
      <c r="V122" s="39">
        <f t="shared" si="79"/>
        <v>780</v>
      </c>
      <c r="W122" s="10">
        <v>345</v>
      </c>
      <c r="X122" s="12">
        <v>341</v>
      </c>
      <c r="Y122" s="136"/>
      <c r="Z122" s="39">
        <f t="shared" si="80"/>
        <v>341</v>
      </c>
      <c r="AA122" s="120">
        <f t="shared" si="81"/>
        <v>682</v>
      </c>
      <c r="AB122" s="12">
        <v>781</v>
      </c>
      <c r="AC122" s="113"/>
      <c r="AD122" s="13">
        <f t="shared" si="82"/>
        <v>781</v>
      </c>
      <c r="AE122" s="353">
        <f t="shared" si="91"/>
        <v>1</v>
      </c>
      <c r="AF122" s="113">
        <f>ROUND(AB122*$AT$1021,0)</f>
        <v>596</v>
      </c>
      <c r="AG122" s="113">
        <f t="shared" ref="AG122:AG144" si="97">M122</f>
        <v>0</v>
      </c>
      <c r="AH122" s="113">
        <f>AF122+AG122</f>
        <v>596</v>
      </c>
      <c r="AI122" s="113"/>
      <c r="AJ122" s="13">
        <f t="shared" si="55"/>
        <v>-184</v>
      </c>
      <c r="AK122" s="13">
        <f t="shared" si="56"/>
        <v>0</v>
      </c>
      <c r="AL122" s="13">
        <f t="shared" si="57"/>
        <v>-184</v>
      </c>
      <c r="AM122" s="13">
        <f>AF122</f>
        <v>596</v>
      </c>
      <c r="AN122" s="13">
        <f>AG122</f>
        <v>0</v>
      </c>
      <c r="AO122" s="13">
        <f>AH122</f>
        <v>596</v>
      </c>
      <c r="AP122" s="13"/>
      <c r="AQ122" s="13"/>
      <c r="AR122" s="13"/>
      <c r="AS122" s="622"/>
      <c r="AT122" s="622">
        <f t="shared" si="96"/>
        <v>-184</v>
      </c>
    </row>
    <row r="123" spans="1:56" ht="60" hidden="1" customHeight="1">
      <c r="A123" s="8" t="s">
        <v>182</v>
      </c>
      <c r="B123" s="30" t="s">
        <v>13</v>
      </c>
      <c r="C123" s="9" t="s">
        <v>663</v>
      </c>
      <c r="D123" s="74" t="s">
        <v>1036</v>
      </c>
      <c r="E123" s="10">
        <v>700</v>
      </c>
      <c r="F123" s="127"/>
      <c r="G123" s="39">
        <f t="shared" si="74"/>
        <v>700</v>
      </c>
      <c r="H123" s="10">
        <v>630</v>
      </c>
      <c r="I123" s="127"/>
      <c r="J123" s="39">
        <f t="shared" si="75"/>
        <v>630</v>
      </c>
      <c r="K123" s="11">
        <f t="shared" si="93"/>
        <v>90</v>
      </c>
      <c r="L123" s="136">
        <v>685</v>
      </c>
      <c r="M123" s="136"/>
      <c r="N123" s="120">
        <f t="shared" si="76"/>
        <v>685</v>
      </c>
      <c r="O123" s="136">
        <v>146</v>
      </c>
      <c r="P123" s="120">
        <v>155</v>
      </c>
      <c r="Q123" s="120"/>
      <c r="R123" s="120">
        <f t="shared" si="77"/>
        <v>155</v>
      </c>
      <c r="S123" s="120">
        <f t="shared" si="78"/>
        <v>620</v>
      </c>
      <c r="T123" s="10">
        <v>685</v>
      </c>
      <c r="U123" s="136"/>
      <c r="V123" s="39">
        <f t="shared" si="79"/>
        <v>685</v>
      </c>
      <c r="W123" s="10">
        <v>300</v>
      </c>
      <c r="X123" s="12">
        <v>313</v>
      </c>
      <c r="Y123" s="136"/>
      <c r="Z123" s="39">
        <f t="shared" si="80"/>
        <v>313</v>
      </c>
      <c r="AA123" s="120">
        <f t="shared" si="81"/>
        <v>626</v>
      </c>
      <c r="AB123" s="12">
        <v>683</v>
      </c>
      <c r="AC123" s="113"/>
      <c r="AD123" s="13">
        <f t="shared" si="82"/>
        <v>683</v>
      </c>
      <c r="AE123" s="353">
        <f t="shared" si="91"/>
        <v>-2</v>
      </c>
      <c r="AF123" s="113">
        <f>ROUND(AB123*$AU$1006,0)</f>
        <v>651</v>
      </c>
      <c r="AG123" s="113">
        <f t="shared" si="97"/>
        <v>0</v>
      </c>
      <c r="AH123" s="113">
        <f t="shared" ref="AH123:AH130" si="98">AG123+AF123</f>
        <v>651</v>
      </c>
      <c r="AI123" s="113"/>
      <c r="AJ123" s="13">
        <f t="shared" si="55"/>
        <v>-34</v>
      </c>
      <c r="AK123" s="13">
        <f t="shared" si="56"/>
        <v>0</v>
      </c>
      <c r="AL123" s="13">
        <f t="shared" si="57"/>
        <v>-34</v>
      </c>
      <c r="AM123" s="13"/>
      <c r="AN123" s="13"/>
      <c r="AO123" s="13"/>
      <c r="AP123" s="13">
        <f>AF123</f>
        <v>651</v>
      </c>
      <c r="AQ123" s="13">
        <f t="shared" ref="AQ123" si="99">AG123</f>
        <v>0</v>
      </c>
      <c r="AR123" s="13">
        <f t="shared" ref="AR123" si="100">AH123</f>
        <v>651</v>
      </c>
      <c r="AS123" s="622"/>
      <c r="AT123" s="621">
        <f t="shared" si="96"/>
        <v>-34</v>
      </c>
    </row>
    <row r="124" spans="1:56" ht="48" hidden="1" customHeight="1">
      <c r="A124" s="8" t="s">
        <v>183</v>
      </c>
      <c r="B124" s="30" t="s">
        <v>13</v>
      </c>
      <c r="C124" s="9" t="s">
        <v>674</v>
      </c>
      <c r="D124" s="74" t="s">
        <v>1037</v>
      </c>
      <c r="E124" s="10">
        <v>490</v>
      </c>
      <c r="F124" s="127"/>
      <c r="G124" s="39">
        <f t="shared" si="74"/>
        <v>490</v>
      </c>
      <c r="H124" s="10">
        <v>491</v>
      </c>
      <c r="I124" s="127"/>
      <c r="J124" s="39">
        <f t="shared" si="75"/>
        <v>491</v>
      </c>
      <c r="K124" s="11">
        <f t="shared" si="93"/>
        <v>100.20408163265306</v>
      </c>
      <c r="L124" s="136">
        <v>490</v>
      </c>
      <c r="M124" s="136"/>
      <c r="N124" s="120">
        <f t="shared" si="76"/>
        <v>490</v>
      </c>
      <c r="O124" s="136">
        <v>123</v>
      </c>
      <c r="P124" s="136">
        <v>123</v>
      </c>
      <c r="Q124" s="136"/>
      <c r="R124" s="120">
        <f t="shared" si="77"/>
        <v>123</v>
      </c>
      <c r="S124" s="120">
        <f t="shared" si="78"/>
        <v>492</v>
      </c>
      <c r="T124" s="10">
        <v>457</v>
      </c>
      <c r="U124" s="136"/>
      <c r="V124" s="39">
        <f t="shared" si="79"/>
        <v>457</v>
      </c>
      <c r="W124" s="10">
        <v>215</v>
      </c>
      <c r="X124" s="12">
        <v>215</v>
      </c>
      <c r="Y124" s="136"/>
      <c r="Z124" s="39">
        <f t="shared" si="80"/>
        <v>215</v>
      </c>
      <c r="AA124" s="120">
        <f t="shared" si="81"/>
        <v>430</v>
      </c>
      <c r="AB124" s="12">
        <v>502</v>
      </c>
      <c r="AC124" s="113"/>
      <c r="AD124" s="13">
        <f t="shared" si="82"/>
        <v>502</v>
      </c>
      <c r="AE124" s="353">
        <f t="shared" si="91"/>
        <v>12</v>
      </c>
      <c r="AF124" s="113">
        <f>ROUND(AB124*$AT$1020,0)</f>
        <v>383</v>
      </c>
      <c r="AG124" s="113">
        <f t="shared" si="97"/>
        <v>0</v>
      </c>
      <c r="AH124" s="113">
        <f t="shared" si="98"/>
        <v>383</v>
      </c>
      <c r="AI124" s="113"/>
      <c r="AJ124" s="13">
        <f t="shared" si="55"/>
        <v>-107</v>
      </c>
      <c r="AK124" s="13">
        <f t="shared" si="56"/>
        <v>0</v>
      </c>
      <c r="AL124" s="13">
        <f t="shared" si="57"/>
        <v>-107</v>
      </c>
      <c r="AM124" s="13">
        <f>AF124</f>
        <v>383</v>
      </c>
      <c r="AN124" s="13">
        <f>AG124</f>
        <v>0</v>
      </c>
      <c r="AO124" s="13">
        <f>AH124</f>
        <v>383</v>
      </c>
      <c r="AP124" s="13"/>
      <c r="AQ124" s="13"/>
      <c r="AR124" s="13"/>
      <c r="AS124" s="622"/>
      <c r="AT124" s="622">
        <f t="shared" si="96"/>
        <v>-107</v>
      </c>
    </row>
    <row r="125" spans="1:56" ht="60" hidden="1" customHeight="1">
      <c r="A125" s="8" t="s">
        <v>184</v>
      </c>
      <c r="B125" s="30" t="s">
        <v>13</v>
      </c>
      <c r="C125" s="9" t="s">
        <v>672</v>
      </c>
      <c r="D125" s="74" t="s">
        <v>1038</v>
      </c>
      <c r="E125" s="10">
        <v>1000</v>
      </c>
      <c r="F125" s="127"/>
      <c r="G125" s="39">
        <f t="shared" si="74"/>
        <v>1000</v>
      </c>
      <c r="H125" s="10">
        <v>1093</v>
      </c>
      <c r="I125" s="127"/>
      <c r="J125" s="39">
        <f t="shared" si="75"/>
        <v>1093</v>
      </c>
      <c r="K125" s="11">
        <f t="shared" si="93"/>
        <v>109.3</v>
      </c>
      <c r="L125" s="136">
        <v>1050</v>
      </c>
      <c r="M125" s="136"/>
      <c r="N125" s="120">
        <f t="shared" si="76"/>
        <v>1050</v>
      </c>
      <c r="O125" s="136">
        <v>265</v>
      </c>
      <c r="P125" s="136">
        <v>274</v>
      </c>
      <c r="Q125" s="136"/>
      <c r="R125" s="120">
        <f t="shared" si="77"/>
        <v>274</v>
      </c>
      <c r="S125" s="120">
        <f t="shared" si="78"/>
        <v>1096</v>
      </c>
      <c r="T125" s="10">
        <v>1050</v>
      </c>
      <c r="U125" s="136"/>
      <c r="V125" s="39">
        <f t="shared" si="79"/>
        <v>1050</v>
      </c>
      <c r="W125" s="10">
        <v>534</v>
      </c>
      <c r="X125" s="12">
        <v>549</v>
      </c>
      <c r="Y125" s="136"/>
      <c r="Z125" s="39">
        <f t="shared" si="80"/>
        <v>549</v>
      </c>
      <c r="AA125" s="120">
        <f t="shared" si="81"/>
        <v>1098</v>
      </c>
      <c r="AB125" s="12">
        <v>1154</v>
      </c>
      <c r="AC125" s="113"/>
      <c r="AD125" s="13">
        <f t="shared" si="82"/>
        <v>1154</v>
      </c>
      <c r="AE125" s="353">
        <f t="shared" si="91"/>
        <v>104</v>
      </c>
      <c r="AF125" s="113">
        <f>ROUND(AB125*$AT$955,0)</f>
        <v>1127</v>
      </c>
      <c r="AG125" s="113">
        <f t="shared" si="97"/>
        <v>0</v>
      </c>
      <c r="AH125" s="113">
        <f t="shared" si="98"/>
        <v>1127</v>
      </c>
      <c r="AI125" s="113"/>
      <c r="AJ125" s="13">
        <f t="shared" si="55"/>
        <v>77</v>
      </c>
      <c r="AK125" s="13">
        <f t="shared" si="56"/>
        <v>0</v>
      </c>
      <c r="AL125" s="13">
        <f t="shared" si="57"/>
        <v>77</v>
      </c>
      <c r="AM125" s="13"/>
      <c r="AN125" s="13"/>
      <c r="AO125" s="13"/>
      <c r="AP125" s="13">
        <f>AF125</f>
        <v>1127</v>
      </c>
      <c r="AQ125" s="13">
        <f t="shared" ref="AQ125:AQ126" si="101">AG125</f>
        <v>0</v>
      </c>
      <c r="AR125" s="13">
        <f t="shared" ref="AR125:AR126" si="102">AH125</f>
        <v>1127</v>
      </c>
      <c r="AS125" s="622"/>
      <c r="AT125" s="622">
        <f t="shared" si="96"/>
        <v>77</v>
      </c>
    </row>
    <row r="126" spans="1:56" s="14" customFormat="1" ht="48" hidden="1" customHeight="1">
      <c r="A126" s="8" t="s">
        <v>185</v>
      </c>
      <c r="B126" s="30" t="s">
        <v>13</v>
      </c>
      <c r="C126" s="9" t="s">
        <v>663</v>
      </c>
      <c r="D126" s="74" t="s">
        <v>1039</v>
      </c>
      <c r="E126" s="10">
        <v>450</v>
      </c>
      <c r="F126" s="120"/>
      <c r="G126" s="39">
        <f t="shared" si="74"/>
        <v>450</v>
      </c>
      <c r="H126" s="10">
        <v>436</v>
      </c>
      <c r="I126" s="120"/>
      <c r="J126" s="39">
        <f t="shared" si="75"/>
        <v>436</v>
      </c>
      <c r="K126" s="11">
        <f t="shared" si="93"/>
        <v>96.888888888888886</v>
      </c>
      <c r="L126" s="136">
        <v>450</v>
      </c>
      <c r="M126" s="136"/>
      <c r="N126" s="120">
        <f t="shared" si="76"/>
        <v>450</v>
      </c>
      <c r="O126" s="136">
        <v>108</v>
      </c>
      <c r="P126" s="120">
        <v>112</v>
      </c>
      <c r="Q126" s="120"/>
      <c r="R126" s="120">
        <f t="shared" si="77"/>
        <v>112</v>
      </c>
      <c r="S126" s="120">
        <f t="shared" si="78"/>
        <v>448</v>
      </c>
      <c r="T126" s="10">
        <v>450</v>
      </c>
      <c r="U126" s="120"/>
      <c r="V126" s="39">
        <f t="shared" si="79"/>
        <v>450</v>
      </c>
      <c r="W126" s="10">
        <v>219</v>
      </c>
      <c r="X126" s="12">
        <v>225</v>
      </c>
      <c r="Y126" s="120"/>
      <c r="Z126" s="39">
        <f t="shared" si="80"/>
        <v>225</v>
      </c>
      <c r="AA126" s="120">
        <f t="shared" si="81"/>
        <v>450</v>
      </c>
      <c r="AB126" s="12">
        <v>450</v>
      </c>
      <c r="AC126" s="113"/>
      <c r="AD126" s="13">
        <f t="shared" si="82"/>
        <v>450</v>
      </c>
      <c r="AE126" s="353">
        <f t="shared" si="91"/>
        <v>0</v>
      </c>
      <c r="AF126" s="113">
        <f>ROUND(AB126*$AT$988,0)</f>
        <v>429</v>
      </c>
      <c r="AG126" s="113">
        <f t="shared" si="97"/>
        <v>0</v>
      </c>
      <c r="AH126" s="113">
        <f t="shared" si="98"/>
        <v>429</v>
      </c>
      <c r="AI126" s="113"/>
      <c r="AJ126" s="13">
        <f t="shared" si="55"/>
        <v>-21</v>
      </c>
      <c r="AK126" s="13">
        <f t="shared" si="56"/>
        <v>0</v>
      </c>
      <c r="AL126" s="13">
        <f t="shared" si="57"/>
        <v>-21</v>
      </c>
      <c r="AM126" s="13"/>
      <c r="AN126" s="13"/>
      <c r="AO126" s="13"/>
      <c r="AP126" s="13">
        <f>AF126</f>
        <v>429</v>
      </c>
      <c r="AQ126" s="13">
        <f t="shared" si="101"/>
        <v>0</v>
      </c>
      <c r="AR126" s="13">
        <f t="shared" si="102"/>
        <v>429</v>
      </c>
      <c r="AS126" s="622"/>
      <c r="AT126" s="622">
        <f t="shared" si="96"/>
        <v>-21</v>
      </c>
      <c r="AU126" s="49"/>
      <c r="AV126" s="49"/>
      <c r="AW126" s="49"/>
      <c r="AX126" s="49"/>
      <c r="AY126" s="49"/>
      <c r="AZ126" s="1"/>
      <c r="BA126" s="1"/>
      <c r="BB126" s="1"/>
      <c r="BC126" s="1"/>
      <c r="BD126" s="1"/>
    </row>
    <row r="127" spans="1:56" ht="48" hidden="1" customHeight="1">
      <c r="A127" s="8" t="s">
        <v>186</v>
      </c>
      <c r="B127" s="30" t="s">
        <v>13</v>
      </c>
      <c r="C127" s="9" t="s">
        <v>673</v>
      </c>
      <c r="D127" s="74" t="s">
        <v>1040</v>
      </c>
      <c r="E127" s="10">
        <v>417</v>
      </c>
      <c r="F127" s="127"/>
      <c r="G127" s="39">
        <f t="shared" si="74"/>
        <v>417</v>
      </c>
      <c r="H127" s="10">
        <v>449</v>
      </c>
      <c r="I127" s="127"/>
      <c r="J127" s="39">
        <f t="shared" si="75"/>
        <v>449</v>
      </c>
      <c r="K127" s="11">
        <f t="shared" si="93"/>
        <v>107.67386091127098</v>
      </c>
      <c r="L127" s="136">
        <v>417</v>
      </c>
      <c r="M127" s="136"/>
      <c r="N127" s="120">
        <f t="shared" si="76"/>
        <v>417</v>
      </c>
      <c r="O127" s="136">
        <v>114</v>
      </c>
      <c r="P127" s="136">
        <v>118</v>
      </c>
      <c r="Q127" s="136"/>
      <c r="R127" s="120">
        <f t="shared" si="77"/>
        <v>118</v>
      </c>
      <c r="S127" s="120">
        <f t="shared" si="78"/>
        <v>472</v>
      </c>
      <c r="T127" s="10">
        <v>417</v>
      </c>
      <c r="U127" s="136"/>
      <c r="V127" s="39">
        <f t="shared" si="79"/>
        <v>417</v>
      </c>
      <c r="W127" s="10">
        <v>216</v>
      </c>
      <c r="X127" s="12">
        <v>225</v>
      </c>
      <c r="Y127" s="136"/>
      <c r="Z127" s="39">
        <f t="shared" si="80"/>
        <v>225</v>
      </c>
      <c r="AA127" s="120">
        <f t="shared" si="81"/>
        <v>450</v>
      </c>
      <c r="AB127" s="12">
        <v>525</v>
      </c>
      <c r="AC127" s="113"/>
      <c r="AD127" s="13">
        <f t="shared" si="82"/>
        <v>525</v>
      </c>
      <c r="AE127" s="353">
        <f t="shared" si="91"/>
        <v>108</v>
      </c>
      <c r="AF127" s="113">
        <f>ROUND(AB127*$AT$1019,0)</f>
        <v>388</v>
      </c>
      <c r="AG127" s="113">
        <f t="shared" si="97"/>
        <v>0</v>
      </c>
      <c r="AH127" s="113">
        <f t="shared" si="98"/>
        <v>388</v>
      </c>
      <c r="AI127" s="113"/>
      <c r="AJ127" s="13">
        <f t="shared" si="55"/>
        <v>-29</v>
      </c>
      <c r="AK127" s="13">
        <f t="shared" si="56"/>
        <v>0</v>
      </c>
      <c r="AL127" s="13">
        <f t="shared" si="57"/>
        <v>-29</v>
      </c>
      <c r="AM127" s="13">
        <f>AF127</f>
        <v>388</v>
      </c>
      <c r="AN127" s="13">
        <f>AG127</f>
        <v>0</v>
      </c>
      <c r="AO127" s="13">
        <f>AH127</f>
        <v>388</v>
      </c>
      <c r="AP127" s="13"/>
      <c r="AQ127" s="13"/>
      <c r="AR127" s="13"/>
      <c r="AS127" s="622"/>
      <c r="AT127" s="622">
        <f t="shared" si="96"/>
        <v>-29</v>
      </c>
    </row>
    <row r="128" spans="1:56" ht="84" hidden="1" customHeight="1">
      <c r="A128" s="8" t="s">
        <v>187</v>
      </c>
      <c r="B128" s="30" t="s">
        <v>13</v>
      </c>
      <c r="C128" s="9" t="s">
        <v>676</v>
      </c>
      <c r="D128" s="74" t="s">
        <v>6</v>
      </c>
      <c r="E128" s="10">
        <v>540</v>
      </c>
      <c r="F128" s="127"/>
      <c r="G128" s="39">
        <f t="shared" si="74"/>
        <v>540</v>
      </c>
      <c r="H128" s="10">
        <v>598</v>
      </c>
      <c r="I128" s="127"/>
      <c r="J128" s="39">
        <f t="shared" si="75"/>
        <v>598</v>
      </c>
      <c r="K128" s="11">
        <f t="shared" si="93"/>
        <v>110.74074074074073</v>
      </c>
      <c r="L128" s="136">
        <v>540</v>
      </c>
      <c r="M128" s="136"/>
      <c r="N128" s="120">
        <f t="shared" si="76"/>
        <v>540</v>
      </c>
      <c r="O128" s="136">
        <v>161</v>
      </c>
      <c r="P128" s="136">
        <v>164</v>
      </c>
      <c r="Q128" s="136"/>
      <c r="R128" s="120">
        <f t="shared" si="77"/>
        <v>164</v>
      </c>
      <c r="S128" s="120">
        <f t="shared" si="78"/>
        <v>656</v>
      </c>
      <c r="T128" s="10">
        <v>540</v>
      </c>
      <c r="U128" s="136"/>
      <c r="V128" s="39">
        <f t="shared" si="79"/>
        <v>540</v>
      </c>
      <c r="W128" s="10">
        <v>316</v>
      </c>
      <c r="X128" s="12">
        <v>321</v>
      </c>
      <c r="Y128" s="136"/>
      <c r="Z128" s="39">
        <f t="shared" si="80"/>
        <v>321</v>
      </c>
      <c r="AA128" s="120">
        <f t="shared" si="81"/>
        <v>642</v>
      </c>
      <c r="AB128" s="12">
        <v>594</v>
      </c>
      <c r="AC128" s="113"/>
      <c r="AD128" s="13">
        <f t="shared" si="82"/>
        <v>594</v>
      </c>
      <c r="AE128" s="353">
        <f t="shared" si="91"/>
        <v>54</v>
      </c>
      <c r="AF128" s="113">
        <f>ROUND(AB128*$AT$956,0)</f>
        <v>581</v>
      </c>
      <c r="AG128" s="113">
        <f t="shared" si="97"/>
        <v>0</v>
      </c>
      <c r="AH128" s="113">
        <f t="shared" si="98"/>
        <v>581</v>
      </c>
      <c r="AI128" s="113"/>
      <c r="AJ128" s="13">
        <f t="shared" si="55"/>
        <v>41</v>
      </c>
      <c r="AK128" s="13">
        <f t="shared" si="56"/>
        <v>0</v>
      </c>
      <c r="AL128" s="13">
        <f t="shared" si="57"/>
        <v>41</v>
      </c>
      <c r="AM128" s="13"/>
      <c r="AN128" s="13"/>
      <c r="AO128" s="13"/>
      <c r="AP128" s="13">
        <f t="shared" ref="AP128:AP139" si="103">AF128</f>
        <v>581</v>
      </c>
      <c r="AQ128" s="13">
        <f t="shared" ref="AQ128:AQ139" si="104">AG128</f>
        <v>0</v>
      </c>
      <c r="AR128" s="13">
        <f t="shared" ref="AR128:AR139" si="105">AH128</f>
        <v>581</v>
      </c>
      <c r="AS128" s="622"/>
      <c r="AT128" s="622">
        <f t="shared" si="96"/>
        <v>41</v>
      </c>
    </row>
    <row r="129" spans="1:56" ht="24" hidden="1" customHeight="1">
      <c r="A129" s="31" t="s">
        <v>188</v>
      </c>
      <c r="B129" s="30" t="s">
        <v>13</v>
      </c>
      <c r="C129" s="9" t="s">
        <v>659</v>
      </c>
      <c r="D129" s="74" t="s">
        <v>1053</v>
      </c>
      <c r="E129" s="10">
        <v>44</v>
      </c>
      <c r="F129" s="127"/>
      <c r="G129" s="39">
        <f t="shared" si="74"/>
        <v>44</v>
      </c>
      <c r="H129" s="10">
        <v>27</v>
      </c>
      <c r="I129" s="127"/>
      <c r="J129" s="39">
        <f t="shared" si="75"/>
        <v>27</v>
      </c>
      <c r="K129" s="11">
        <f t="shared" si="93"/>
        <v>61.363636363636367</v>
      </c>
      <c r="L129" s="136">
        <v>33</v>
      </c>
      <c r="M129" s="136"/>
      <c r="N129" s="120">
        <f t="shared" si="76"/>
        <v>33</v>
      </c>
      <c r="O129" s="136">
        <v>8</v>
      </c>
      <c r="P129" s="136">
        <v>8</v>
      </c>
      <c r="Q129" s="136"/>
      <c r="R129" s="120">
        <f t="shared" si="77"/>
        <v>8</v>
      </c>
      <c r="S129" s="120">
        <f t="shared" si="78"/>
        <v>32</v>
      </c>
      <c r="T129" s="10">
        <v>33</v>
      </c>
      <c r="U129" s="136"/>
      <c r="V129" s="39">
        <f t="shared" si="79"/>
        <v>33</v>
      </c>
      <c r="W129" s="10">
        <v>11</v>
      </c>
      <c r="X129" s="12">
        <v>11</v>
      </c>
      <c r="Y129" s="136"/>
      <c r="Z129" s="39">
        <f t="shared" si="80"/>
        <v>11</v>
      </c>
      <c r="AA129" s="120">
        <f t="shared" si="81"/>
        <v>22</v>
      </c>
      <c r="AB129" s="12">
        <v>33</v>
      </c>
      <c r="AC129" s="113"/>
      <c r="AD129" s="13">
        <f t="shared" si="82"/>
        <v>33</v>
      </c>
      <c r="AE129" s="353">
        <f t="shared" si="91"/>
        <v>0</v>
      </c>
      <c r="AF129" s="113">
        <f>ROUND(AB129*$AU$282,0)</f>
        <v>31</v>
      </c>
      <c r="AG129" s="113">
        <f t="shared" si="97"/>
        <v>0</v>
      </c>
      <c r="AH129" s="113">
        <f t="shared" si="98"/>
        <v>31</v>
      </c>
      <c r="AI129" s="113"/>
      <c r="AJ129" s="13">
        <f t="shared" si="55"/>
        <v>-2</v>
      </c>
      <c r="AK129" s="13">
        <f t="shared" si="56"/>
        <v>0</v>
      </c>
      <c r="AL129" s="13">
        <f t="shared" si="57"/>
        <v>-2</v>
      </c>
      <c r="AM129" s="13"/>
      <c r="AN129" s="13"/>
      <c r="AO129" s="13"/>
      <c r="AP129" s="13">
        <f t="shared" si="103"/>
        <v>31</v>
      </c>
      <c r="AQ129" s="13">
        <f t="shared" si="104"/>
        <v>0</v>
      </c>
      <c r="AR129" s="13">
        <f t="shared" si="105"/>
        <v>31</v>
      </c>
      <c r="AS129" s="622"/>
      <c r="AT129" s="622">
        <f t="shared" si="96"/>
        <v>-2</v>
      </c>
    </row>
    <row r="130" spans="1:56" ht="24" hidden="1" customHeight="1">
      <c r="A130" s="8" t="s">
        <v>189</v>
      </c>
      <c r="B130" s="30" t="s">
        <v>13</v>
      </c>
      <c r="C130" s="9" t="s">
        <v>660</v>
      </c>
      <c r="D130" s="74" t="s">
        <v>2</v>
      </c>
      <c r="E130" s="10">
        <v>2354</v>
      </c>
      <c r="F130" s="127"/>
      <c r="G130" s="39">
        <f t="shared" si="74"/>
        <v>2354</v>
      </c>
      <c r="H130" s="10">
        <v>2334</v>
      </c>
      <c r="I130" s="127"/>
      <c r="J130" s="39">
        <f t="shared" si="75"/>
        <v>2334</v>
      </c>
      <c r="K130" s="11">
        <f t="shared" si="93"/>
        <v>99.150382327952428</v>
      </c>
      <c r="L130" s="136">
        <v>2361</v>
      </c>
      <c r="M130" s="136"/>
      <c r="N130" s="120">
        <f t="shared" si="76"/>
        <v>2361</v>
      </c>
      <c r="O130" s="136">
        <v>620</v>
      </c>
      <c r="P130" s="136">
        <v>627</v>
      </c>
      <c r="Q130" s="136"/>
      <c r="R130" s="120">
        <f t="shared" si="77"/>
        <v>627</v>
      </c>
      <c r="S130" s="120">
        <f t="shared" si="78"/>
        <v>2508</v>
      </c>
      <c r="T130" s="10">
        <v>2082</v>
      </c>
      <c r="U130" s="136"/>
      <c r="V130" s="39">
        <f t="shared" si="79"/>
        <v>2082</v>
      </c>
      <c r="W130" s="10">
        <v>629</v>
      </c>
      <c r="X130" s="12">
        <v>630</v>
      </c>
      <c r="Y130" s="136"/>
      <c r="Z130" s="39">
        <f t="shared" si="80"/>
        <v>630</v>
      </c>
      <c r="AA130" s="120">
        <f t="shared" si="81"/>
        <v>1260</v>
      </c>
      <c r="AB130" s="12">
        <v>2361</v>
      </c>
      <c r="AC130" s="113">
        <v>5</v>
      </c>
      <c r="AD130" s="13">
        <f t="shared" si="82"/>
        <v>2366</v>
      </c>
      <c r="AE130" s="353">
        <f t="shared" si="91"/>
        <v>5</v>
      </c>
      <c r="AF130" s="13">
        <f>AS130-30</f>
        <v>2234</v>
      </c>
      <c r="AG130" s="113">
        <f t="shared" si="97"/>
        <v>0</v>
      </c>
      <c r="AH130" s="615">
        <f t="shared" si="98"/>
        <v>2234</v>
      </c>
      <c r="AI130" s="615"/>
      <c r="AJ130" s="13">
        <f t="shared" si="55"/>
        <v>-127</v>
      </c>
      <c r="AK130" s="13">
        <f t="shared" si="56"/>
        <v>0</v>
      </c>
      <c r="AL130" s="13">
        <f t="shared" si="57"/>
        <v>-127</v>
      </c>
      <c r="AM130" s="13"/>
      <c r="AN130" s="13"/>
      <c r="AO130" s="13"/>
      <c r="AP130" s="13">
        <f t="shared" si="103"/>
        <v>2234</v>
      </c>
      <c r="AQ130" s="13">
        <f t="shared" si="104"/>
        <v>0</v>
      </c>
      <c r="AR130" s="13">
        <f t="shared" si="105"/>
        <v>2234</v>
      </c>
      <c r="AS130" s="622">
        <f>ROUND(AB130*$AT$959,0)</f>
        <v>2264</v>
      </c>
      <c r="AT130" s="622">
        <f t="shared" si="96"/>
        <v>-127</v>
      </c>
    </row>
    <row r="131" spans="1:56" ht="24" hidden="1" customHeight="1">
      <c r="A131" s="8" t="s">
        <v>190</v>
      </c>
      <c r="B131" s="30" t="s">
        <v>13</v>
      </c>
      <c r="C131" s="9" t="s">
        <v>660</v>
      </c>
      <c r="D131" s="74" t="s">
        <v>3</v>
      </c>
      <c r="E131" s="10">
        <v>2000</v>
      </c>
      <c r="F131" s="127"/>
      <c r="G131" s="39">
        <f t="shared" si="74"/>
        <v>2000</v>
      </c>
      <c r="H131" s="10">
        <v>1952</v>
      </c>
      <c r="I131" s="127"/>
      <c r="J131" s="39">
        <f t="shared" si="75"/>
        <v>1952</v>
      </c>
      <c r="K131" s="11">
        <f t="shared" si="93"/>
        <v>97.6</v>
      </c>
      <c r="L131" s="136">
        <v>2200</v>
      </c>
      <c r="M131" s="136"/>
      <c r="N131" s="120">
        <f t="shared" si="76"/>
        <v>2200</v>
      </c>
      <c r="O131" s="136">
        <v>561</v>
      </c>
      <c r="P131" s="136">
        <v>561</v>
      </c>
      <c r="Q131" s="136"/>
      <c r="R131" s="120">
        <f t="shared" si="77"/>
        <v>561</v>
      </c>
      <c r="S131" s="120">
        <f t="shared" si="78"/>
        <v>2244</v>
      </c>
      <c r="T131" s="10">
        <v>2200</v>
      </c>
      <c r="U131" s="136"/>
      <c r="V131" s="39">
        <f t="shared" si="79"/>
        <v>2200</v>
      </c>
      <c r="W131" s="10">
        <v>943</v>
      </c>
      <c r="X131" s="12">
        <v>943</v>
      </c>
      <c r="Y131" s="136"/>
      <c r="Z131" s="39">
        <f t="shared" si="80"/>
        <v>943</v>
      </c>
      <c r="AA131" s="120">
        <f t="shared" si="81"/>
        <v>1886</v>
      </c>
      <c r="AB131" s="12">
        <v>2200</v>
      </c>
      <c r="AC131" s="113"/>
      <c r="AD131" s="13">
        <f t="shared" si="82"/>
        <v>2200</v>
      </c>
      <c r="AE131" s="422">
        <f t="shared" si="91"/>
        <v>0</v>
      </c>
      <c r="AF131" s="13">
        <f>AS131+100</f>
        <v>2208</v>
      </c>
      <c r="AG131" s="113">
        <f t="shared" si="97"/>
        <v>0</v>
      </c>
      <c r="AH131" s="113">
        <f>AF131+AG131</f>
        <v>2208</v>
      </c>
      <c r="AI131" s="113"/>
      <c r="AJ131" s="13">
        <f t="shared" si="55"/>
        <v>8</v>
      </c>
      <c r="AK131" s="13">
        <f t="shared" si="56"/>
        <v>0</v>
      </c>
      <c r="AL131" s="13">
        <f t="shared" si="57"/>
        <v>8</v>
      </c>
      <c r="AM131" s="13"/>
      <c r="AN131" s="13"/>
      <c r="AO131" s="13"/>
      <c r="AP131" s="13">
        <f t="shared" si="103"/>
        <v>2208</v>
      </c>
      <c r="AQ131" s="13">
        <f t="shared" si="104"/>
        <v>0</v>
      </c>
      <c r="AR131" s="13">
        <f t="shared" si="105"/>
        <v>2208</v>
      </c>
      <c r="AS131" s="622">
        <f>ROUND(AB131*$AU$927,0)</f>
        <v>2108</v>
      </c>
      <c r="AT131" s="621">
        <f t="shared" si="96"/>
        <v>8</v>
      </c>
    </row>
    <row r="132" spans="1:56" ht="36" hidden="1" customHeight="1">
      <c r="A132" s="8" t="s">
        <v>191</v>
      </c>
      <c r="B132" s="30" t="s">
        <v>13</v>
      </c>
      <c r="C132" s="9" t="s">
        <v>667</v>
      </c>
      <c r="D132" s="74" t="s">
        <v>1041</v>
      </c>
      <c r="E132" s="349">
        <v>2220</v>
      </c>
      <c r="F132" s="346"/>
      <c r="G132" s="350">
        <f t="shared" si="74"/>
        <v>2220</v>
      </c>
      <c r="H132" s="349">
        <v>1826</v>
      </c>
      <c r="I132" s="346"/>
      <c r="J132" s="350">
        <f t="shared" si="75"/>
        <v>1826</v>
      </c>
      <c r="K132" s="363">
        <f t="shared" si="93"/>
        <v>82.252252252252262</v>
      </c>
      <c r="L132" s="346">
        <v>2600</v>
      </c>
      <c r="M132" s="346"/>
      <c r="N132" s="347">
        <f t="shared" si="76"/>
        <v>2600</v>
      </c>
      <c r="O132" s="346">
        <v>607</v>
      </c>
      <c r="P132" s="346">
        <v>623</v>
      </c>
      <c r="Q132" s="346"/>
      <c r="R132" s="347">
        <f t="shared" si="77"/>
        <v>623</v>
      </c>
      <c r="S132" s="347">
        <f t="shared" si="78"/>
        <v>2492</v>
      </c>
      <c r="T132" s="349">
        <v>2600</v>
      </c>
      <c r="U132" s="346"/>
      <c r="V132" s="350">
        <f t="shared" si="79"/>
        <v>2600</v>
      </c>
      <c r="W132" s="10">
        <v>1290</v>
      </c>
      <c r="X132" s="12">
        <v>1314</v>
      </c>
      <c r="Y132" s="136"/>
      <c r="Z132" s="39">
        <f t="shared" si="80"/>
        <v>1314</v>
      </c>
      <c r="AA132" s="347">
        <f t="shared" si="81"/>
        <v>2628</v>
      </c>
      <c r="AB132" s="351">
        <v>2592</v>
      </c>
      <c r="AC132" s="352"/>
      <c r="AD132" s="353">
        <f t="shared" si="82"/>
        <v>2592</v>
      </c>
      <c r="AE132" s="353">
        <f t="shared" si="91"/>
        <v>-8</v>
      </c>
      <c r="AF132" s="13">
        <f>AS132+50</f>
        <v>2465</v>
      </c>
      <c r="AG132" s="113">
        <f t="shared" si="97"/>
        <v>0</v>
      </c>
      <c r="AH132" s="616">
        <f t="shared" ref="AH132:AH137" si="106">AG132+AF132</f>
        <v>2465</v>
      </c>
      <c r="AI132" s="616"/>
      <c r="AJ132" s="13">
        <f t="shared" si="55"/>
        <v>-135</v>
      </c>
      <c r="AK132" s="13">
        <f t="shared" si="56"/>
        <v>0</v>
      </c>
      <c r="AL132" s="13">
        <f t="shared" si="57"/>
        <v>-135</v>
      </c>
      <c r="AM132" s="13"/>
      <c r="AN132" s="13"/>
      <c r="AO132" s="13"/>
      <c r="AP132" s="13">
        <f t="shared" si="103"/>
        <v>2465</v>
      </c>
      <c r="AQ132" s="13">
        <f t="shared" si="104"/>
        <v>0</v>
      </c>
      <c r="AR132" s="13">
        <f t="shared" si="105"/>
        <v>2465</v>
      </c>
      <c r="AS132" s="622">
        <f>ROUND(AB132*$AU$1002,0)</f>
        <v>2415</v>
      </c>
      <c r="AT132" s="621">
        <f t="shared" si="96"/>
        <v>-135</v>
      </c>
    </row>
    <row r="133" spans="1:56" ht="36" hidden="1" customHeight="1">
      <c r="A133" s="8" t="s">
        <v>192</v>
      </c>
      <c r="B133" s="30" t="s">
        <v>13</v>
      </c>
      <c r="C133" s="9" t="s">
        <v>667</v>
      </c>
      <c r="D133" s="74" t="s">
        <v>1042</v>
      </c>
      <c r="E133" s="349">
        <v>929</v>
      </c>
      <c r="F133" s="346"/>
      <c r="G133" s="350">
        <f t="shared" si="74"/>
        <v>929</v>
      </c>
      <c r="H133" s="349">
        <v>862</v>
      </c>
      <c r="I133" s="346"/>
      <c r="J133" s="350">
        <f t="shared" si="75"/>
        <v>862</v>
      </c>
      <c r="K133" s="363">
        <f t="shared" si="93"/>
        <v>92.787944025834236</v>
      </c>
      <c r="L133" s="346">
        <v>929</v>
      </c>
      <c r="M133" s="346"/>
      <c r="N133" s="347">
        <f t="shared" si="76"/>
        <v>929</v>
      </c>
      <c r="O133" s="346">
        <v>235</v>
      </c>
      <c r="P133" s="346">
        <v>249</v>
      </c>
      <c r="Q133" s="346"/>
      <c r="R133" s="347">
        <f t="shared" si="77"/>
        <v>249</v>
      </c>
      <c r="S133" s="347">
        <f t="shared" si="78"/>
        <v>996</v>
      </c>
      <c r="T133" s="349">
        <v>929</v>
      </c>
      <c r="U133" s="346"/>
      <c r="V133" s="350">
        <f t="shared" si="79"/>
        <v>929</v>
      </c>
      <c r="W133" s="10">
        <v>468</v>
      </c>
      <c r="X133" s="12">
        <v>486</v>
      </c>
      <c r="Y133" s="136"/>
      <c r="Z133" s="39">
        <f t="shared" si="80"/>
        <v>486</v>
      </c>
      <c r="AA133" s="347">
        <f t="shared" si="81"/>
        <v>972</v>
      </c>
      <c r="AB133" s="351">
        <v>929</v>
      </c>
      <c r="AC133" s="352"/>
      <c r="AD133" s="353">
        <f t="shared" si="82"/>
        <v>929</v>
      </c>
      <c r="AE133" s="353">
        <f t="shared" si="91"/>
        <v>0</v>
      </c>
      <c r="AF133" s="113">
        <f>ROUND(AB133*$AT$1003,0)</f>
        <v>922</v>
      </c>
      <c r="AG133" s="113">
        <f t="shared" si="97"/>
        <v>0</v>
      </c>
      <c r="AH133" s="113">
        <f t="shared" si="106"/>
        <v>922</v>
      </c>
      <c r="AI133" s="113"/>
      <c r="AJ133" s="13">
        <f t="shared" si="55"/>
        <v>-7</v>
      </c>
      <c r="AK133" s="13">
        <f t="shared" si="56"/>
        <v>0</v>
      </c>
      <c r="AL133" s="13">
        <f t="shared" si="57"/>
        <v>-7</v>
      </c>
      <c r="AM133" s="13"/>
      <c r="AN133" s="13"/>
      <c r="AO133" s="13"/>
      <c r="AP133" s="13">
        <f t="shared" si="103"/>
        <v>922</v>
      </c>
      <c r="AQ133" s="13">
        <f t="shared" si="104"/>
        <v>0</v>
      </c>
      <c r="AR133" s="13">
        <f t="shared" si="105"/>
        <v>922</v>
      </c>
      <c r="AS133" s="622"/>
      <c r="AT133" s="622">
        <f t="shared" si="96"/>
        <v>-7</v>
      </c>
    </row>
    <row r="134" spans="1:56" ht="36" hidden="1" customHeight="1">
      <c r="A134" s="8" t="s">
        <v>193</v>
      </c>
      <c r="B134" s="30" t="s">
        <v>13</v>
      </c>
      <c r="C134" s="9" t="s">
        <v>667</v>
      </c>
      <c r="D134" s="74" t="s">
        <v>1043</v>
      </c>
      <c r="E134" s="10">
        <v>2763</v>
      </c>
      <c r="F134" s="127"/>
      <c r="G134" s="39">
        <f t="shared" si="74"/>
        <v>2763</v>
      </c>
      <c r="H134" s="10">
        <v>2729</v>
      </c>
      <c r="I134" s="127"/>
      <c r="J134" s="39">
        <f t="shared" si="75"/>
        <v>2729</v>
      </c>
      <c r="K134" s="11">
        <f t="shared" si="93"/>
        <v>98.769453492580524</v>
      </c>
      <c r="L134" s="136">
        <v>2763</v>
      </c>
      <c r="M134" s="136"/>
      <c r="N134" s="120">
        <f t="shared" si="76"/>
        <v>2763</v>
      </c>
      <c r="O134" s="136">
        <v>763</v>
      </c>
      <c r="P134" s="136">
        <v>780</v>
      </c>
      <c r="Q134" s="136"/>
      <c r="R134" s="120">
        <f t="shared" si="77"/>
        <v>780</v>
      </c>
      <c r="S134" s="120">
        <f t="shared" si="78"/>
        <v>3120</v>
      </c>
      <c r="T134" s="10">
        <v>2763</v>
      </c>
      <c r="U134" s="136"/>
      <c r="V134" s="39">
        <f t="shared" si="79"/>
        <v>2763</v>
      </c>
      <c r="W134" s="10">
        <v>1539</v>
      </c>
      <c r="X134" s="12">
        <v>1585</v>
      </c>
      <c r="Y134" s="136"/>
      <c r="Z134" s="39">
        <f t="shared" si="80"/>
        <v>1585</v>
      </c>
      <c r="AA134" s="120">
        <f t="shared" si="81"/>
        <v>3170</v>
      </c>
      <c r="AB134" s="12">
        <v>2763</v>
      </c>
      <c r="AC134" s="113"/>
      <c r="AD134" s="13">
        <f t="shared" si="82"/>
        <v>2763</v>
      </c>
      <c r="AE134" s="353">
        <f t="shared" si="91"/>
        <v>0</v>
      </c>
      <c r="AF134" s="113">
        <f>ROUND(AB134*$AT$997,0)</f>
        <v>2738</v>
      </c>
      <c r="AG134" s="113">
        <f t="shared" si="97"/>
        <v>0</v>
      </c>
      <c r="AH134" s="113">
        <f t="shared" si="106"/>
        <v>2738</v>
      </c>
      <c r="AI134" s="113"/>
      <c r="AJ134" s="13">
        <f t="shared" si="55"/>
        <v>-25</v>
      </c>
      <c r="AK134" s="13">
        <f t="shared" si="56"/>
        <v>0</v>
      </c>
      <c r="AL134" s="13">
        <f t="shared" si="57"/>
        <v>-25</v>
      </c>
      <c r="AM134" s="13"/>
      <c r="AN134" s="13"/>
      <c r="AO134" s="13"/>
      <c r="AP134" s="13">
        <f t="shared" si="103"/>
        <v>2738</v>
      </c>
      <c r="AQ134" s="13">
        <f t="shared" si="104"/>
        <v>0</v>
      </c>
      <c r="AR134" s="13">
        <f t="shared" si="105"/>
        <v>2738</v>
      </c>
      <c r="AS134" s="622"/>
      <c r="AT134" s="622">
        <f t="shared" si="96"/>
        <v>-25</v>
      </c>
    </row>
    <row r="135" spans="1:56" ht="36" hidden="1" customHeight="1">
      <c r="A135" s="8" t="s">
        <v>194</v>
      </c>
      <c r="B135" s="30" t="s">
        <v>13</v>
      </c>
      <c r="C135" s="9" t="s">
        <v>667</v>
      </c>
      <c r="D135" s="74" t="s">
        <v>1054</v>
      </c>
      <c r="E135" s="10">
        <v>3233</v>
      </c>
      <c r="F135" s="127">
        <v>136</v>
      </c>
      <c r="G135" s="39">
        <f t="shared" si="74"/>
        <v>3369</v>
      </c>
      <c r="H135" s="10">
        <v>2587</v>
      </c>
      <c r="I135" s="127">
        <v>136</v>
      </c>
      <c r="J135" s="39">
        <f t="shared" si="75"/>
        <v>2723</v>
      </c>
      <c r="K135" s="363">
        <f t="shared" si="93"/>
        <v>80.825170673790453</v>
      </c>
      <c r="L135" s="346">
        <v>3247</v>
      </c>
      <c r="M135" s="346"/>
      <c r="N135" s="347">
        <f t="shared" si="76"/>
        <v>3247</v>
      </c>
      <c r="O135" s="346">
        <v>715</v>
      </c>
      <c r="P135" s="346">
        <v>786</v>
      </c>
      <c r="Q135" s="346"/>
      <c r="R135" s="347">
        <f t="shared" si="77"/>
        <v>786</v>
      </c>
      <c r="S135" s="347">
        <f t="shared" si="78"/>
        <v>3144</v>
      </c>
      <c r="T135" s="349">
        <v>1427</v>
      </c>
      <c r="U135" s="346"/>
      <c r="V135" s="350">
        <f t="shared" si="79"/>
        <v>1427</v>
      </c>
      <c r="W135" s="10">
        <v>1039</v>
      </c>
      <c r="X135" s="12">
        <v>1114</v>
      </c>
      <c r="Y135" s="136"/>
      <c r="Z135" s="39">
        <f t="shared" si="80"/>
        <v>1114</v>
      </c>
      <c r="AA135" s="347">
        <f t="shared" si="81"/>
        <v>2228</v>
      </c>
      <c r="AB135" s="351">
        <v>3247</v>
      </c>
      <c r="AC135" s="352">
        <v>200</v>
      </c>
      <c r="AD135" s="353">
        <f t="shared" si="82"/>
        <v>3447</v>
      </c>
      <c r="AE135" s="353">
        <f t="shared" si="91"/>
        <v>200</v>
      </c>
      <c r="AF135" s="13">
        <f>AS135+60</f>
        <v>3202</v>
      </c>
      <c r="AG135" s="113">
        <f t="shared" si="97"/>
        <v>0</v>
      </c>
      <c r="AH135" s="113">
        <f t="shared" si="106"/>
        <v>3202</v>
      </c>
      <c r="AI135" s="113"/>
      <c r="AJ135" s="13">
        <f t="shared" ref="AJ135:AJ198" si="107">AF135-L135</f>
        <v>-45</v>
      </c>
      <c r="AK135" s="13">
        <f t="shared" ref="AK135:AK198" si="108">AG135-M135</f>
        <v>0</v>
      </c>
      <c r="AL135" s="13">
        <f t="shared" ref="AL135:AL198" si="109">AH135-N135</f>
        <v>-45</v>
      </c>
      <c r="AM135" s="13"/>
      <c r="AN135" s="13"/>
      <c r="AO135" s="13"/>
      <c r="AP135" s="13">
        <f t="shared" si="103"/>
        <v>3202</v>
      </c>
      <c r="AQ135" s="13">
        <f t="shared" si="104"/>
        <v>0</v>
      </c>
      <c r="AR135" s="13">
        <f t="shared" si="105"/>
        <v>3202</v>
      </c>
      <c r="AS135" s="622">
        <f>ROUND(AB135*$AU$998,0)</f>
        <v>3142</v>
      </c>
      <c r="AT135" s="622">
        <f t="shared" si="96"/>
        <v>-45</v>
      </c>
    </row>
    <row r="136" spans="1:56" ht="36" hidden="1" customHeight="1">
      <c r="A136" s="8" t="s">
        <v>195</v>
      </c>
      <c r="B136" s="30" t="s">
        <v>13</v>
      </c>
      <c r="C136" s="9" t="s">
        <v>667</v>
      </c>
      <c r="D136" s="74" t="s">
        <v>1055</v>
      </c>
      <c r="E136" s="10">
        <v>2339</v>
      </c>
      <c r="F136" s="127"/>
      <c r="G136" s="39">
        <f t="shared" si="74"/>
        <v>2339</v>
      </c>
      <c r="H136" s="10">
        <v>2093</v>
      </c>
      <c r="I136" s="127"/>
      <c r="J136" s="39">
        <f t="shared" si="75"/>
        <v>2093</v>
      </c>
      <c r="K136" s="11">
        <f t="shared" si="93"/>
        <v>89.482684908080373</v>
      </c>
      <c r="L136" s="136">
        <v>2339</v>
      </c>
      <c r="M136" s="136"/>
      <c r="N136" s="120">
        <f t="shared" si="76"/>
        <v>2339</v>
      </c>
      <c r="O136" s="136">
        <v>517</v>
      </c>
      <c r="P136" s="136">
        <v>537</v>
      </c>
      <c r="Q136" s="136"/>
      <c r="R136" s="120">
        <f t="shared" si="77"/>
        <v>537</v>
      </c>
      <c r="S136" s="120">
        <f t="shared" si="78"/>
        <v>2148</v>
      </c>
      <c r="T136" s="10">
        <v>2339</v>
      </c>
      <c r="U136" s="136"/>
      <c r="V136" s="39">
        <f t="shared" si="79"/>
        <v>2339</v>
      </c>
      <c r="W136" s="10">
        <v>1127</v>
      </c>
      <c r="X136" s="12">
        <v>1149</v>
      </c>
      <c r="Y136" s="136"/>
      <c r="Z136" s="39">
        <f t="shared" si="80"/>
        <v>1149</v>
      </c>
      <c r="AA136" s="120">
        <f t="shared" si="81"/>
        <v>2298</v>
      </c>
      <c r="AB136" s="12">
        <v>2339</v>
      </c>
      <c r="AC136" s="113"/>
      <c r="AD136" s="13">
        <f t="shared" si="82"/>
        <v>2339</v>
      </c>
      <c r="AE136" s="353">
        <f t="shared" si="91"/>
        <v>0</v>
      </c>
      <c r="AF136" s="113">
        <f>ROUND(AB136*$AT$1001,0)</f>
        <v>2303</v>
      </c>
      <c r="AG136" s="113">
        <f t="shared" si="97"/>
        <v>0</v>
      </c>
      <c r="AH136" s="113">
        <f t="shared" si="106"/>
        <v>2303</v>
      </c>
      <c r="AI136" s="113"/>
      <c r="AJ136" s="13">
        <f t="shared" si="107"/>
        <v>-36</v>
      </c>
      <c r="AK136" s="13">
        <f t="shared" si="108"/>
        <v>0</v>
      </c>
      <c r="AL136" s="13">
        <f t="shared" si="109"/>
        <v>-36</v>
      </c>
      <c r="AM136" s="13"/>
      <c r="AN136" s="13"/>
      <c r="AO136" s="13"/>
      <c r="AP136" s="13">
        <f t="shared" si="103"/>
        <v>2303</v>
      </c>
      <c r="AQ136" s="13">
        <f t="shared" si="104"/>
        <v>0</v>
      </c>
      <c r="AR136" s="13">
        <f t="shared" si="105"/>
        <v>2303</v>
      </c>
      <c r="AS136" s="622"/>
      <c r="AT136" s="622">
        <f t="shared" si="96"/>
        <v>-36</v>
      </c>
    </row>
    <row r="137" spans="1:56" ht="120" hidden="1" customHeight="1">
      <c r="A137" s="8" t="s">
        <v>196</v>
      </c>
      <c r="B137" s="30" t="s">
        <v>13</v>
      </c>
      <c r="C137" s="9" t="s">
        <v>667</v>
      </c>
      <c r="D137" s="74" t="s">
        <v>1056</v>
      </c>
      <c r="E137" s="10">
        <v>1009</v>
      </c>
      <c r="F137" s="127"/>
      <c r="G137" s="39">
        <f t="shared" si="74"/>
        <v>1009</v>
      </c>
      <c r="H137" s="10">
        <v>1116</v>
      </c>
      <c r="I137" s="127"/>
      <c r="J137" s="39">
        <f t="shared" si="75"/>
        <v>1116</v>
      </c>
      <c r="K137" s="11">
        <f t="shared" si="93"/>
        <v>110.6045589692765</v>
      </c>
      <c r="L137" s="346">
        <v>1200</v>
      </c>
      <c r="M137" s="346"/>
      <c r="N137" s="347">
        <f t="shared" si="76"/>
        <v>1200</v>
      </c>
      <c r="O137" s="346">
        <v>299</v>
      </c>
      <c r="P137" s="346">
        <v>299</v>
      </c>
      <c r="Q137" s="346"/>
      <c r="R137" s="347">
        <f t="shared" si="77"/>
        <v>299</v>
      </c>
      <c r="S137" s="347">
        <f t="shared" si="78"/>
        <v>1196</v>
      </c>
      <c r="T137" s="349">
        <v>1200</v>
      </c>
      <c r="U137" s="346"/>
      <c r="V137" s="350">
        <f t="shared" si="79"/>
        <v>1200</v>
      </c>
      <c r="W137" s="10">
        <v>560</v>
      </c>
      <c r="X137" s="12">
        <v>560</v>
      </c>
      <c r="Y137" s="136"/>
      <c r="Z137" s="39">
        <f t="shared" si="80"/>
        <v>560</v>
      </c>
      <c r="AA137" s="347">
        <f t="shared" si="81"/>
        <v>1120</v>
      </c>
      <c r="AB137" s="351">
        <v>1200</v>
      </c>
      <c r="AC137" s="352"/>
      <c r="AD137" s="353">
        <f t="shared" si="82"/>
        <v>1200</v>
      </c>
      <c r="AE137" s="353">
        <f t="shared" si="91"/>
        <v>0</v>
      </c>
      <c r="AF137" s="13">
        <f>AS137+100</f>
        <v>1160</v>
      </c>
      <c r="AG137" s="113">
        <f t="shared" si="97"/>
        <v>0</v>
      </c>
      <c r="AH137" s="113">
        <f t="shared" si="106"/>
        <v>1160</v>
      </c>
      <c r="AI137" s="113"/>
      <c r="AJ137" s="13">
        <f t="shared" si="107"/>
        <v>-40</v>
      </c>
      <c r="AK137" s="13">
        <f t="shared" si="108"/>
        <v>0</v>
      </c>
      <c r="AL137" s="13">
        <f t="shared" si="109"/>
        <v>-40</v>
      </c>
      <c r="AM137" s="13"/>
      <c r="AN137" s="13"/>
      <c r="AO137" s="13"/>
      <c r="AP137" s="13">
        <f t="shared" si="103"/>
        <v>1160</v>
      </c>
      <c r="AQ137" s="13">
        <f t="shared" si="104"/>
        <v>0</v>
      </c>
      <c r="AR137" s="13">
        <f t="shared" si="105"/>
        <v>1160</v>
      </c>
      <c r="AS137" s="622">
        <f>ROUND(AB137*$AT$1010,0)</f>
        <v>1060</v>
      </c>
      <c r="AT137" s="622">
        <f t="shared" si="96"/>
        <v>-40</v>
      </c>
    </row>
    <row r="138" spans="1:56" ht="36" hidden="1" customHeight="1">
      <c r="A138" s="8"/>
      <c r="B138" s="30" t="s">
        <v>13</v>
      </c>
      <c r="C138" s="9" t="s">
        <v>667</v>
      </c>
      <c r="D138" s="74" t="s">
        <v>1077</v>
      </c>
      <c r="E138" s="10"/>
      <c r="F138" s="136"/>
      <c r="G138" s="39">
        <f t="shared" si="74"/>
        <v>0</v>
      </c>
      <c r="H138" s="10"/>
      <c r="I138" s="136"/>
      <c r="J138" s="39">
        <f t="shared" si="75"/>
        <v>0</v>
      </c>
      <c r="K138" s="11">
        <v>0</v>
      </c>
      <c r="L138" s="136"/>
      <c r="M138" s="136"/>
      <c r="N138" s="120">
        <f t="shared" si="76"/>
        <v>0</v>
      </c>
      <c r="O138" s="10"/>
      <c r="P138" s="136"/>
      <c r="Q138" s="136"/>
      <c r="R138" s="120">
        <f t="shared" si="77"/>
        <v>0</v>
      </c>
      <c r="S138" s="120">
        <f t="shared" si="78"/>
        <v>0</v>
      </c>
      <c r="T138" s="10"/>
      <c r="U138" s="136"/>
      <c r="V138" s="39">
        <f t="shared" si="79"/>
        <v>0</v>
      </c>
      <c r="W138" s="10"/>
      <c r="X138" s="12"/>
      <c r="Y138" s="136"/>
      <c r="Z138" s="39">
        <f t="shared" si="80"/>
        <v>0</v>
      </c>
      <c r="AA138" s="120">
        <f t="shared" si="81"/>
        <v>0</v>
      </c>
      <c r="AB138" s="12">
        <v>300</v>
      </c>
      <c r="AC138" s="113"/>
      <c r="AD138" s="13">
        <f t="shared" si="82"/>
        <v>300</v>
      </c>
      <c r="AE138" s="353">
        <f t="shared" si="91"/>
        <v>300</v>
      </c>
      <c r="AF138" s="113">
        <v>5</v>
      </c>
      <c r="AG138" s="113">
        <f t="shared" si="97"/>
        <v>0</v>
      </c>
      <c r="AH138" s="113">
        <v>5</v>
      </c>
      <c r="AI138" s="113"/>
      <c r="AJ138" s="13">
        <f t="shared" si="107"/>
        <v>5</v>
      </c>
      <c r="AK138" s="13">
        <f t="shared" si="108"/>
        <v>0</v>
      </c>
      <c r="AL138" s="13">
        <f t="shared" si="109"/>
        <v>5</v>
      </c>
      <c r="AM138" s="13"/>
      <c r="AN138" s="13"/>
      <c r="AO138" s="13"/>
      <c r="AP138" s="13">
        <f t="shared" si="103"/>
        <v>5</v>
      </c>
      <c r="AQ138" s="13">
        <f t="shared" si="104"/>
        <v>0</v>
      </c>
      <c r="AR138" s="13">
        <f t="shared" si="105"/>
        <v>5</v>
      </c>
      <c r="AS138" s="622"/>
      <c r="AT138" s="622">
        <f t="shared" si="96"/>
        <v>5</v>
      </c>
    </row>
    <row r="139" spans="1:56" ht="36" hidden="1" customHeight="1">
      <c r="A139" s="8" t="s">
        <v>197</v>
      </c>
      <c r="B139" s="30" t="s">
        <v>13</v>
      </c>
      <c r="C139" s="9" t="s">
        <v>667</v>
      </c>
      <c r="D139" s="74" t="s">
        <v>15</v>
      </c>
      <c r="E139" s="10">
        <v>70</v>
      </c>
      <c r="F139" s="127"/>
      <c r="G139" s="39">
        <f t="shared" si="74"/>
        <v>70</v>
      </c>
      <c r="H139" s="10">
        <v>58</v>
      </c>
      <c r="I139" s="127"/>
      <c r="J139" s="39">
        <f t="shared" si="75"/>
        <v>58</v>
      </c>
      <c r="K139" s="11">
        <f t="shared" si="93"/>
        <v>82.857142857142861</v>
      </c>
      <c r="L139" s="136">
        <v>70</v>
      </c>
      <c r="M139" s="136"/>
      <c r="N139" s="120">
        <f t="shared" si="76"/>
        <v>70</v>
      </c>
      <c r="O139" s="136">
        <v>16</v>
      </c>
      <c r="P139" s="136">
        <v>16</v>
      </c>
      <c r="Q139" s="136"/>
      <c r="R139" s="120">
        <f t="shared" si="77"/>
        <v>16</v>
      </c>
      <c r="S139" s="120">
        <f t="shared" si="78"/>
        <v>64</v>
      </c>
      <c r="T139" s="10">
        <v>70</v>
      </c>
      <c r="U139" s="136"/>
      <c r="V139" s="39">
        <f t="shared" si="79"/>
        <v>70</v>
      </c>
      <c r="W139" s="10">
        <v>38</v>
      </c>
      <c r="X139" s="12">
        <v>38</v>
      </c>
      <c r="Y139" s="136"/>
      <c r="Z139" s="39">
        <f t="shared" si="80"/>
        <v>38</v>
      </c>
      <c r="AA139" s="120">
        <f t="shared" si="81"/>
        <v>76</v>
      </c>
      <c r="AB139" s="12">
        <v>100</v>
      </c>
      <c r="AC139" s="113">
        <v>50</v>
      </c>
      <c r="AD139" s="13">
        <f t="shared" si="82"/>
        <v>150</v>
      </c>
      <c r="AE139" s="353">
        <f t="shared" si="91"/>
        <v>80</v>
      </c>
      <c r="AF139" s="113">
        <f>ROUND(AB139*$AT$1014,0)</f>
        <v>96</v>
      </c>
      <c r="AG139" s="113">
        <f t="shared" si="97"/>
        <v>0</v>
      </c>
      <c r="AH139" s="113">
        <f>AF139+AG139</f>
        <v>96</v>
      </c>
      <c r="AI139" s="113"/>
      <c r="AJ139" s="13">
        <f t="shared" si="107"/>
        <v>26</v>
      </c>
      <c r="AK139" s="13">
        <f t="shared" si="108"/>
        <v>0</v>
      </c>
      <c r="AL139" s="13">
        <f t="shared" si="109"/>
        <v>26</v>
      </c>
      <c r="AM139" s="13"/>
      <c r="AN139" s="13"/>
      <c r="AO139" s="13"/>
      <c r="AP139" s="13">
        <f t="shared" si="103"/>
        <v>96</v>
      </c>
      <c r="AQ139" s="13">
        <f t="shared" si="104"/>
        <v>0</v>
      </c>
      <c r="AR139" s="13">
        <f t="shared" si="105"/>
        <v>96</v>
      </c>
      <c r="AS139" s="622"/>
      <c r="AT139" s="622">
        <f t="shared" si="96"/>
        <v>26</v>
      </c>
    </row>
    <row r="140" spans="1:56" ht="48" hidden="1" customHeight="1">
      <c r="A140" s="8" t="s">
        <v>198</v>
      </c>
      <c r="B140" s="30" t="s">
        <v>13</v>
      </c>
      <c r="C140" s="9" t="s">
        <v>659</v>
      </c>
      <c r="D140" s="74" t="s">
        <v>1044</v>
      </c>
      <c r="E140" s="10">
        <v>1840</v>
      </c>
      <c r="F140" s="127">
        <v>100</v>
      </c>
      <c r="G140" s="39">
        <f t="shared" si="74"/>
        <v>1940</v>
      </c>
      <c r="H140" s="10">
        <v>1451</v>
      </c>
      <c r="I140" s="127">
        <v>100</v>
      </c>
      <c r="J140" s="39">
        <f t="shared" si="75"/>
        <v>1551</v>
      </c>
      <c r="K140" s="11">
        <f t="shared" si="93"/>
        <v>79.948453608247434</v>
      </c>
      <c r="L140" s="136">
        <v>1459</v>
      </c>
      <c r="M140" s="136">
        <v>230</v>
      </c>
      <c r="N140" s="120">
        <f t="shared" si="76"/>
        <v>1689</v>
      </c>
      <c r="O140" s="136">
        <v>319</v>
      </c>
      <c r="P140" s="136">
        <v>319</v>
      </c>
      <c r="Q140" s="136">
        <v>87</v>
      </c>
      <c r="R140" s="120">
        <f t="shared" si="77"/>
        <v>406</v>
      </c>
      <c r="S140" s="120">
        <f t="shared" si="78"/>
        <v>1624</v>
      </c>
      <c r="T140" s="10">
        <v>1459</v>
      </c>
      <c r="U140" s="136">
        <v>230</v>
      </c>
      <c r="V140" s="39">
        <f t="shared" si="79"/>
        <v>1689</v>
      </c>
      <c r="W140" s="10">
        <v>600</v>
      </c>
      <c r="X140" s="12">
        <v>600</v>
      </c>
      <c r="Y140" s="136">
        <v>130</v>
      </c>
      <c r="Z140" s="39">
        <f t="shared" si="80"/>
        <v>730</v>
      </c>
      <c r="AA140" s="120">
        <f t="shared" si="81"/>
        <v>1460</v>
      </c>
      <c r="AB140" s="12">
        <v>1329</v>
      </c>
      <c r="AC140" s="113">
        <v>230</v>
      </c>
      <c r="AD140" s="13">
        <f t="shared" si="82"/>
        <v>1559</v>
      </c>
      <c r="AE140" s="353">
        <f t="shared" si="91"/>
        <v>-130</v>
      </c>
      <c r="AF140" s="113">
        <f>ROUND(AB140*$AU$1017,0)</f>
        <v>946</v>
      </c>
      <c r="AG140" s="113">
        <f t="shared" si="97"/>
        <v>230</v>
      </c>
      <c r="AH140" s="113">
        <f>AG140+AF140</f>
        <v>1176</v>
      </c>
      <c r="AI140" s="113"/>
      <c r="AJ140" s="13">
        <f t="shared" si="107"/>
        <v>-513</v>
      </c>
      <c r="AK140" s="13">
        <f t="shared" si="108"/>
        <v>0</v>
      </c>
      <c r="AL140" s="13">
        <f t="shared" si="109"/>
        <v>-513</v>
      </c>
      <c r="AM140" s="13">
        <f>AF140</f>
        <v>946</v>
      </c>
      <c r="AN140" s="13">
        <f>AG140</f>
        <v>230</v>
      </c>
      <c r="AO140" s="13">
        <f>AH140</f>
        <v>1176</v>
      </c>
      <c r="AP140" s="13"/>
      <c r="AQ140" s="13"/>
      <c r="AR140" s="13"/>
      <c r="AS140" s="622"/>
      <c r="AT140" s="622">
        <f t="shared" si="96"/>
        <v>-513</v>
      </c>
    </row>
    <row r="141" spans="1:56" ht="24" hidden="1" customHeight="1">
      <c r="A141" s="8" t="s">
        <v>199</v>
      </c>
      <c r="B141" s="30" t="s">
        <v>13</v>
      </c>
      <c r="C141" s="9" t="s">
        <v>659</v>
      </c>
      <c r="D141" s="74" t="s">
        <v>1045</v>
      </c>
      <c r="E141" s="10">
        <v>710</v>
      </c>
      <c r="F141" s="127">
        <v>79</v>
      </c>
      <c r="G141" s="39">
        <f t="shared" si="74"/>
        <v>789</v>
      </c>
      <c r="H141" s="10">
        <v>693</v>
      </c>
      <c r="I141" s="127">
        <v>79</v>
      </c>
      <c r="J141" s="39">
        <f t="shared" si="75"/>
        <v>772</v>
      </c>
      <c r="K141" s="11">
        <f t="shared" si="93"/>
        <v>97.845373891001259</v>
      </c>
      <c r="L141" s="136">
        <v>710</v>
      </c>
      <c r="M141" s="136">
        <v>80</v>
      </c>
      <c r="N141" s="120">
        <f t="shared" si="76"/>
        <v>790</v>
      </c>
      <c r="O141" s="136">
        <v>184</v>
      </c>
      <c r="P141" s="136">
        <v>230</v>
      </c>
      <c r="Q141" s="136">
        <v>14</v>
      </c>
      <c r="R141" s="120">
        <f t="shared" si="77"/>
        <v>244</v>
      </c>
      <c r="S141" s="120">
        <f t="shared" si="78"/>
        <v>976</v>
      </c>
      <c r="T141" s="10">
        <v>710</v>
      </c>
      <c r="U141" s="136">
        <v>80</v>
      </c>
      <c r="V141" s="39">
        <f t="shared" si="79"/>
        <v>790</v>
      </c>
      <c r="W141" s="10">
        <v>320</v>
      </c>
      <c r="X141" s="12">
        <v>376</v>
      </c>
      <c r="Y141" s="136">
        <v>30</v>
      </c>
      <c r="Z141" s="39">
        <f t="shared" si="80"/>
        <v>406</v>
      </c>
      <c r="AA141" s="120">
        <f t="shared" si="81"/>
        <v>812</v>
      </c>
      <c r="AB141" s="12">
        <v>750</v>
      </c>
      <c r="AC141" s="113">
        <v>80</v>
      </c>
      <c r="AD141" s="13">
        <f t="shared" si="82"/>
        <v>830</v>
      </c>
      <c r="AE141" s="353">
        <f t="shared" si="91"/>
        <v>40</v>
      </c>
      <c r="AF141" s="113">
        <v>713</v>
      </c>
      <c r="AG141" s="113">
        <f t="shared" si="97"/>
        <v>80</v>
      </c>
      <c r="AH141" s="113">
        <f>AF141+AG141</f>
        <v>793</v>
      </c>
      <c r="AI141" s="113"/>
      <c r="AJ141" s="13">
        <f t="shared" si="107"/>
        <v>3</v>
      </c>
      <c r="AK141" s="13">
        <f t="shared" si="108"/>
        <v>0</v>
      </c>
      <c r="AL141" s="13">
        <f t="shared" si="109"/>
        <v>3</v>
      </c>
      <c r="AM141" s="13"/>
      <c r="AN141" s="13"/>
      <c r="AO141" s="13"/>
      <c r="AP141" s="13">
        <f>AF141</f>
        <v>713</v>
      </c>
      <c r="AQ141" s="13">
        <f t="shared" ref="AQ141:AQ143" si="110">AG141</f>
        <v>80</v>
      </c>
      <c r="AR141" s="13">
        <f t="shared" ref="AR141:AR143" si="111">AH141</f>
        <v>793</v>
      </c>
      <c r="AS141" s="622"/>
      <c r="AT141" s="622">
        <f t="shared" si="96"/>
        <v>3</v>
      </c>
    </row>
    <row r="142" spans="1:56" ht="24" hidden="1" customHeight="1">
      <c r="A142" s="8" t="s">
        <v>200</v>
      </c>
      <c r="B142" s="30" t="s">
        <v>13</v>
      </c>
      <c r="C142" s="9" t="s">
        <v>659</v>
      </c>
      <c r="D142" s="74" t="s">
        <v>14</v>
      </c>
      <c r="E142" s="10">
        <v>1800</v>
      </c>
      <c r="F142" s="127">
        <v>32</v>
      </c>
      <c r="G142" s="39">
        <f t="shared" si="74"/>
        <v>1832</v>
      </c>
      <c r="H142" s="10">
        <v>1886</v>
      </c>
      <c r="I142" s="127">
        <v>32</v>
      </c>
      <c r="J142" s="39">
        <f t="shared" si="75"/>
        <v>1918</v>
      </c>
      <c r="K142" s="11">
        <f t="shared" si="93"/>
        <v>104.6943231441048</v>
      </c>
      <c r="L142" s="136">
        <v>1800</v>
      </c>
      <c r="M142" s="136">
        <v>25</v>
      </c>
      <c r="N142" s="120">
        <f t="shared" si="76"/>
        <v>1825</v>
      </c>
      <c r="O142" s="136">
        <v>452</v>
      </c>
      <c r="P142" s="136">
        <v>456</v>
      </c>
      <c r="Q142" s="136">
        <v>9</v>
      </c>
      <c r="R142" s="120">
        <f t="shared" si="77"/>
        <v>465</v>
      </c>
      <c r="S142" s="120">
        <f t="shared" si="78"/>
        <v>1860</v>
      </c>
      <c r="T142" s="10">
        <v>1800</v>
      </c>
      <c r="U142" s="136">
        <v>25</v>
      </c>
      <c r="V142" s="39">
        <f t="shared" si="79"/>
        <v>1825</v>
      </c>
      <c r="W142" s="10">
        <v>908</v>
      </c>
      <c r="X142" s="12">
        <v>916</v>
      </c>
      <c r="Y142" s="136">
        <v>13</v>
      </c>
      <c r="Z142" s="39">
        <f t="shared" si="80"/>
        <v>929</v>
      </c>
      <c r="AA142" s="120">
        <f t="shared" si="81"/>
        <v>1858</v>
      </c>
      <c r="AB142" s="12">
        <v>1850</v>
      </c>
      <c r="AC142" s="113">
        <v>26</v>
      </c>
      <c r="AD142" s="13">
        <f t="shared" si="82"/>
        <v>1876</v>
      </c>
      <c r="AE142" s="353">
        <f t="shared" si="91"/>
        <v>51</v>
      </c>
      <c r="AF142" s="113">
        <f>ROUND(AB142*$AT$893,0)</f>
        <v>1821</v>
      </c>
      <c r="AG142" s="113">
        <f t="shared" si="97"/>
        <v>25</v>
      </c>
      <c r="AH142" s="113">
        <f>AG142+AF142</f>
        <v>1846</v>
      </c>
      <c r="AI142" s="113"/>
      <c r="AJ142" s="13">
        <f t="shared" si="107"/>
        <v>21</v>
      </c>
      <c r="AK142" s="13">
        <f t="shared" si="108"/>
        <v>0</v>
      </c>
      <c r="AL142" s="13">
        <f t="shared" si="109"/>
        <v>21</v>
      </c>
      <c r="AM142" s="13"/>
      <c r="AN142" s="13"/>
      <c r="AO142" s="13"/>
      <c r="AP142" s="13">
        <f>AF142</f>
        <v>1821</v>
      </c>
      <c r="AQ142" s="13">
        <f t="shared" si="110"/>
        <v>25</v>
      </c>
      <c r="AR142" s="13">
        <f t="shared" si="111"/>
        <v>1846</v>
      </c>
      <c r="AS142" s="622"/>
      <c r="AT142" s="622">
        <f t="shared" si="96"/>
        <v>21</v>
      </c>
    </row>
    <row r="143" spans="1:56" s="14" customFormat="1" ht="48" hidden="1" customHeight="1">
      <c r="A143" s="8" t="s">
        <v>201</v>
      </c>
      <c r="B143" s="30" t="s">
        <v>13</v>
      </c>
      <c r="C143" s="9" t="s">
        <v>663</v>
      </c>
      <c r="D143" s="74" t="s">
        <v>1046</v>
      </c>
      <c r="E143" s="10">
        <v>180</v>
      </c>
      <c r="F143" s="120"/>
      <c r="G143" s="39">
        <f t="shared" si="74"/>
        <v>180</v>
      </c>
      <c r="H143" s="10">
        <v>171</v>
      </c>
      <c r="I143" s="120"/>
      <c r="J143" s="39">
        <f t="shared" si="75"/>
        <v>171</v>
      </c>
      <c r="K143" s="11">
        <f t="shared" si="93"/>
        <v>95</v>
      </c>
      <c r="L143" s="136">
        <v>180</v>
      </c>
      <c r="M143" s="136"/>
      <c r="N143" s="120">
        <f t="shared" si="76"/>
        <v>180</v>
      </c>
      <c r="O143" s="136">
        <v>40</v>
      </c>
      <c r="P143" s="120">
        <v>43</v>
      </c>
      <c r="Q143" s="120"/>
      <c r="R143" s="120">
        <f t="shared" si="77"/>
        <v>43</v>
      </c>
      <c r="S143" s="120">
        <f t="shared" si="78"/>
        <v>172</v>
      </c>
      <c r="T143" s="10">
        <v>180</v>
      </c>
      <c r="U143" s="120"/>
      <c r="V143" s="39">
        <f t="shared" si="79"/>
        <v>180</v>
      </c>
      <c r="W143" s="10">
        <v>81</v>
      </c>
      <c r="X143" s="12">
        <v>84</v>
      </c>
      <c r="Y143" s="120"/>
      <c r="Z143" s="39">
        <f t="shared" si="80"/>
        <v>84</v>
      </c>
      <c r="AA143" s="120">
        <f t="shared" si="81"/>
        <v>168</v>
      </c>
      <c r="AB143" s="12">
        <v>180</v>
      </c>
      <c r="AC143" s="113"/>
      <c r="AD143" s="13">
        <f t="shared" si="82"/>
        <v>180</v>
      </c>
      <c r="AE143" s="353">
        <f t="shared" si="91"/>
        <v>0</v>
      </c>
      <c r="AF143" s="113">
        <f>ROUND(AB143*$AT$989,0)</f>
        <v>171</v>
      </c>
      <c r="AG143" s="113">
        <f t="shared" si="97"/>
        <v>0</v>
      </c>
      <c r="AH143" s="113">
        <f>AG143+AF143</f>
        <v>171</v>
      </c>
      <c r="AI143" s="113"/>
      <c r="AJ143" s="13">
        <f t="shared" si="107"/>
        <v>-9</v>
      </c>
      <c r="AK143" s="13">
        <f t="shared" si="108"/>
        <v>0</v>
      </c>
      <c r="AL143" s="13">
        <f t="shared" si="109"/>
        <v>-9</v>
      </c>
      <c r="AM143" s="13"/>
      <c r="AN143" s="13"/>
      <c r="AO143" s="13"/>
      <c r="AP143" s="13">
        <f>AF143</f>
        <v>171</v>
      </c>
      <c r="AQ143" s="13">
        <f t="shared" si="110"/>
        <v>0</v>
      </c>
      <c r="AR143" s="13">
        <f t="shared" si="111"/>
        <v>171</v>
      </c>
      <c r="AS143" s="622"/>
      <c r="AT143" s="622">
        <f t="shared" si="96"/>
        <v>-9</v>
      </c>
      <c r="AU143" s="49"/>
      <c r="AV143" s="49"/>
      <c r="AW143" s="49"/>
      <c r="AX143" s="49"/>
      <c r="AY143" s="49"/>
      <c r="AZ143" s="1"/>
      <c r="BA143" s="1"/>
      <c r="BB143" s="1"/>
      <c r="BC143" s="1"/>
      <c r="BD143" s="1"/>
    </row>
    <row r="144" spans="1:56" s="14" customFormat="1" ht="84" hidden="1" customHeight="1">
      <c r="A144" s="8" t="s">
        <v>202</v>
      </c>
      <c r="B144" s="30" t="s">
        <v>13</v>
      </c>
      <c r="C144" s="9" t="s">
        <v>670</v>
      </c>
      <c r="D144" s="74" t="s">
        <v>5</v>
      </c>
      <c r="E144" s="10">
        <v>578</v>
      </c>
      <c r="F144" s="120"/>
      <c r="G144" s="39">
        <f t="shared" si="74"/>
        <v>578</v>
      </c>
      <c r="H144" s="10">
        <v>632</v>
      </c>
      <c r="I144" s="120"/>
      <c r="J144" s="39">
        <f t="shared" si="75"/>
        <v>632</v>
      </c>
      <c r="K144" s="11">
        <f t="shared" si="93"/>
        <v>109.34256055363323</v>
      </c>
      <c r="L144" s="136">
        <v>585</v>
      </c>
      <c r="M144" s="136"/>
      <c r="N144" s="120">
        <f t="shared" si="76"/>
        <v>585</v>
      </c>
      <c r="O144" s="136">
        <v>146</v>
      </c>
      <c r="P144" s="120">
        <v>150</v>
      </c>
      <c r="Q144" s="120"/>
      <c r="R144" s="120">
        <f t="shared" si="77"/>
        <v>150</v>
      </c>
      <c r="S144" s="120">
        <f t="shared" si="78"/>
        <v>600</v>
      </c>
      <c r="T144" s="10">
        <v>585</v>
      </c>
      <c r="U144" s="120"/>
      <c r="V144" s="39">
        <f t="shared" si="79"/>
        <v>585</v>
      </c>
      <c r="W144" s="10">
        <v>322</v>
      </c>
      <c r="X144" s="12">
        <v>325</v>
      </c>
      <c r="Y144" s="120"/>
      <c r="Z144" s="39">
        <f t="shared" si="80"/>
        <v>325</v>
      </c>
      <c r="AA144" s="120">
        <f t="shared" si="81"/>
        <v>650</v>
      </c>
      <c r="AB144" s="12">
        <v>680</v>
      </c>
      <c r="AC144" s="113"/>
      <c r="AD144" s="13">
        <f t="shared" si="82"/>
        <v>680</v>
      </c>
      <c r="AE144" s="353">
        <f t="shared" si="91"/>
        <v>95</v>
      </c>
      <c r="AF144" s="113">
        <f>ROUND(AB144*$AT$952,0)</f>
        <v>648</v>
      </c>
      <c r="AG144" s="113">
        <f t="shared" si="97"/>
        <v>0</v>
      </c>
      <c r="AH144" s="113">
        <f>AG144+AF144</f>
        <v>648</v>
      </c>
      <c r="AI144" s="113"/>
      <c r="AJ144" s="13">
        <f t="shared" si="107"/>
        <v>63</v>
      </c>
      <c r="AK144" s="13">
        <f t="shared" si="108"/>
        <v>0</v>
      </c>
      <c r="AL144" s="13">
        <f t="shared" si="109"/>
        <v>63</v>
      </c>
      <c r="AM144" s="13"/>
      <c r="AN144" s="13"/>
      <c r="AO144" s="13"/>
      <c r="AP144" s="13">
        <f>AF144</f>
        <v>648</v>
      </c>
      <c r="AQ144" s="13">
        <f t="shared" ref="AQ144" si="112">AG144</f>
        <v>0</v>
      </c>
      <c r="AR144" s="13">
        <f t="shared" ref="AR144" si="113">AH144</f>
        <v>648</v>
      </c>
      <c r="AS144" s="622"/>
      <c r="AT144" s="622">
        <f t="shared" si="96"/>
        <v>63</v>
      </c>
      <c r="AU144" s="49"/>
      <c r="AV144" s="49"/>
      <c r="AW144" s="49"/>
      <c r="AX144" s="49"/>
      <c r="AY144" s="49"/>
      <c r="AZ144" s="1"/>
      <c r="BA144" s="1"/>
      <c r="BB144" s="1"/>
      <c r="BC144" s="1"/>
      <c r="BD144" s="1"/>
    </row>
    <row r="145" spans="1:56" s="140" customFormat="1" ht="31.5" hidden="1" customHeight="1">
      <c r="A145" s="609" t="s">
        <v>203</v>
      </c>
      <c r="B145" s="637" t="s">
        <v>16</v>
      </c>
      <c r="C145" s="637"/>
      <c r="D145" s="634"/>
      <c r="E145" s="542">
        <f>SUM(E147:E149)</f>
        <v>364</v>
      </c>
      <c r="F145" s="321"/>
      <c r="G145" s="542">
        <f>F145+E145</f>
        <v>364</v>
      </c>
      <c r="H145" s="542">
        <f>SUM(H147:H149)</f>
        <v>432</v>
      </c>
      <c r="I145" s="321"/>
      <c r="J145" s="542">
        <f>H145+I145</f>
        <v>432</v>
      </c>
      <c r="K145" s="635">
        <f t="shared" si="93"/>
        <v>118.68131868131869</v>
      </c>
      <c r="L145" s="542">
        <f>SUM(L146:L149)</f>
        <v>364</v>
      </c>
      <c r="M145" s="542">
        <f t="shared" ref="M145:AH145" si="114">SUM(M146:M149)</f>
        <v>0</v>
      </c>
      <c r="N145" s="542">
        <f t="shared" si="114"/>
        <v>364</v>
      </c>
      <c r="O145" s="5">
        <f t="shared" si="114"/>
        <v>113</v>
      </c>
      <c r="P145" s="5">
        <f t="shared" si="114"/>
        <v>143</v>
      </c>
      <c r="Q145" s="5">
        <f t="shared" si="114"/>
        <v>0</v>
      </c>
      <c r="R145" s="5">
        <f t="shared" si="114"/>
        <v>143</v>
      </c>
      <c r="S145" s="542">
        <f t="shared" si="114"/>
        <v>572</v>
      </c>
      <c r="T145" s="5">
        <f t="shared" si="114"/>
        <v>298</v>
      </c>
      <c r="U145" s="5">
        <f t="shared" si="114"/>
        <v>0</v>
      </c>
      <c r="V145" s="5">
        <f t="shared" si="114"/>
        <v>298</v>
      </c>
      <c r="W145" s="5">
        <f t="shared" si="114"/>
        <v>197</v>
      </c>
      <c r="X145" s="5">
        <f t="shared" si="114"/>
        <v>231</v>
      </c>
      <c r="Y145" s="5">
        <f t="shared" si="114"/>
        <v>0</v>
      </c>
      <c r="Z145" s="5">
        <f t="shared" si="114"/>
        <v>231</v>
      </c>
      <c r="AA145" s="542">
        <f t="shared" si="114"/>
        <v>462</v>
      </c>
      <c r="AB145" s="542">
        <f t="shared" si="114"/>
        <v>459</v>
      </c>
      <c r="AC145" s="542">
        <f t="shared" si="114"/>
        <v>0</v>
      </c>
      <c r="AD145" s="542">
        <f t="shared" si="114"/>
        <v>459</v>
      </c>
      <c r="AE145" s="5">
        <f t="shared" si="114"/>
        <v>95</v>
      </c>
      <c r="AF145" s="542">
        <f t="shared" si="114"/>
        <v>397</v>
      </c>
      <c r="AG145" s="542">
        <f t="shared" si="114"/>
        <v>0</v>
      </c>
      <c r="AH145" s="542">
        <f t="shared" si="114"/>
        <v>397</v>
      </c>
      <c r="AI145" s="542"/>
      <c r="AJ145" s="542">
        <f t="shared" si="107"/>
        <v>33</v>
      </c>
      <c r="AK145" s="542">
        <f t="shared" si="108"/>
        <v>0</v>
      </c>
      <c r="AL145" s="542">
        <f t="shared" si="109"/>
        <v>33</v>
      </c>
      <c r="AM145" s="542">
        <f t="shared" ref="AM145:AO145" si="115">SUM(AM146:AM149)</f>
        <v>0</v>
      </c>
      <c r="AN145" s="542">
        <f t="shared" si="115"/>
        <v>0</v>
      </c>
      <c r="AO145" s="542">
        <f t="shared" si="115"/>
        <v>0</v>
      </c>
      <c r="AP145" s="542">
        <f>AF145-AM145</f>
        <v>397</v>
      </c>
      <c r="AQ145" s="542">
        <f>AG145-AN145</f>
        <v>0</v>
      </c>
      <c r="AR145" s="542">
        <f>AH145-AO145</f>
        <v>397</v>
      </c>
      <c r="AS145" s="795"/>
      <c r="AT145" s="636"/>
      <c r="AU145" s="636"/>
      <c r="AV145" s="636"/>
      <c r="AW145" s="636"/>
      <c r="AX145" s="636"/>
      <c r="AY145" s="636"/>
      <c r="AZ145" s="416"/>
      <c r="BA145" s="416"/>
      <c r="BB145" s="416"/>
      <c r="BC145" s="416"/>
      <c r="BD145" s="416"/>
    </row>
    <row r="146" spans="1:56" ht="48" hidden="1" customHeight="1">
      <c r="A146" s="31"/>
      <c r="B146" s="25" t="s">
        <v>16</v>
      </c>
      <c r="C146" s="9" t="s">
        <v>661</v>
      </c>
      <c r="D146" s="74" t="s">
        <v>1074</v>
      </c>
      <c r="E146" s="13"/>
      <c r="F146" s="127"/>
      <c r="G146" s="39">
        <f t="shared" ref="G146:G149" si="116">E146+F146</f>
        <v>0</v>
      </c>
      <c r="H146" s="13"/>
      <c r="I146" s="127"/>
      <c r="J146" s="39">
        <f t="shared" ref="J146:J149" si="117">I146+H146</f>
        <v>0</v>
      </c>
      <c r="K146" s="11">
        <v>0</v>
      </c>
      <c r="L146" s="136"/>
      <c r="M146" s="136"/>
      <c r="N146" s="120">
        <f t="shared" ref="N146:N149" si="118">M146+L146</f>
        <v>0</v>
      </c>
      <c r="O146" s="10"/>
      <c r="P146" s="136"/>
      <c r="Q146" s="136"/>
      <c r="R146" s="120">
        <f t="shared" ref="R146:R149" si="119">P146+Q146</f>
        <v>0</v>
      </c>
      <c r="S146" s="120">
        <f t="shared" ref="S146:S149" si="120">R146/3*12</f>
        <v>0</v>
      </c>
      <c r="T146" s="10">
        <v>32</v>
      </c>
      <c r="U146" s="136"/>
      <c r="V146" s="39">
        <f t="shared" ref="V146:V149" si="121">U146+T146</f>
        <v>32</v>
      </c>
      <c r="W146" s="10">
        <v>2</v>
      </c>
      <c r="X146" s="13">
        <v>2</v>
      </c>
      <c r="Y146" s="136"/>
      <c r="Z146" s="39">
        <f t="shared" ref="Z146:Z149" si="122">Y146+X146</f>
        <v>2</v>
      </c>
      <c r="AA146" s="120">
        <f t="shared" ref="AA146:AA149" si="123">Z146*2</f>
        <v>4</v>
      </c>
      <c r="AB146" s="77">
        <v>48</v>
      </c>
      <c r="AC146" s="113"/>
      <c r="AD146" s="13">
        <f t="shared" ref="AD146:AD149" si="124">AC146+AB146</f>
        <v>48</v>
      </c>
      <c r="AE146" s="353">
        <f t="shared" si="91"/>
        <v>48</v>
      </c>
      <c r="AF146" s="113">
        <f>ROUND(AB146*$AT$938,0)</f>
        <v>44</v>
      </c>
      <c r="AG146" s="113">
        <f>M146</f>
        <v>0</v>
      </c>
      <c r="AH146" s="113">
        <f>AF146+AG146</f>
        <v>44</v>
      </c>
      <c r="AI146" s="113"/>
      <c r="AJ146" s="13">
        <f t="shared" si="107"/>
        <v>44</v>
      </c>
      <c r="AK146" s="13">
        <f t="shared" si="108"/>
        <v>0</v>
      </c>
      <c r="AL146" s="13">
        <f t="shared" si="109"/>
        <v>44</v>
      </c>
      <c r="AM146" s="13"/>
      <c r="AN146" s="13"/>
      <c r="AO146" s="13"/>
      <c r="AP146" s="13">
        <f>AF146</f>
        <v>44</v>
      </c>
      <c r="AQ146" s="13">
        <f t="shared" ref="AQ146:AQ149" si="125">AG146</f>
        <v>0</v>
      </c>
      <c r="AR146" s="13">
        <f t="shared" ref="AR146:AR149" si="126">AH146</f>
        <v>44</v>
      </c>
      <c r="AS146" s="622"/>
    </row>
    <row r="147" spans="1:56" ht="36" hidden="1" customHeight="1">
      <c r="A147" s="31" t="s">
        <v>204</v>
      </c>
      <c r="B147" s="25" t="s">
        <v>16</v>
      </c>
      <c r="C147" s="9" t="s">
        <v>667</v>
      </c>
      <c r="D147" s="74" t="s">
        <v>1054</v>
      </c>
      <c r="E147" s="10">
        <v>198</v>
      </c>
      <c r="F147" s="127"/>
      <c r="G147" s="39">
        <f t="shared" si="116"/>
        <v>198</v>
      </c>
      <c r="H147" s="10">
        <v>213</v>
      </c>
      <c r="I147" s="127"/>
      <c r="J147" s="39">
        <f t="shared" si="117"/>
        <v>213</v>
      </c>
      <c r="K147" s="363">
        <f t="shared" si="93"/>
        <v>107.57575757575756</v>
      </c>
      <c r="L147" s="346">
        <v>198</v>
      </c>
      <c r="M147" s="346"/>
      <c r="N147" s="347">
        <f t="shared" si="118"/>
        <v>198</v>
      </c>
      <c r="O147" s="346">
        <v>76</v>
      </c>
      <c r="P147" s="346">
        <v>83</v>
      </c>
      <c r="Q147" s="346"/>
      <c r="R147" s="347">
        <f t="shared" si="119"/>
        <v>83</v>
      </c>
      <c r="S147" s="347">
        <f t="shared" si="120"/>
        <v>332</v>
      </c>
      <c r="T147" s="349">
        <v>100</v>
      </c>
      <c r="U147" s="346"/>
      <c r="V147" s="350">
        <f t="shared" si="121"/>
        <v>100</v>
      </c>
      <c r="W147" s="10">
        <v>99</v>
      </c>
      <c r="X147" s="32">
        <v>106</v>
      </c>
      <c r="Y147" s="136"/>
      <c r="Z147" s="39">
        <f t="shared" si="122"/>
        <v>106</v>
      </c>
      <c r="AA147" s="347">
        <f t="shared" si="123"/>
        <v>212</v>
      </c>
      <c r="AB147" s="355">
        <v>198</v>
      </c>
      <c r="AC147" s="352"/>
      <c r="AD147" s="353">
        <f t="shared" si="124"/>
        <v>198</v>
      </c>
      <c r="AE147" s="353">
        <f t="shared" si="91"/>
        <v>0</v>
      </c>
      <c r="AF147" s="13">
        <f>AS147</f>
        <v>192</v>
      </c>
      <c r="AG147" s="113">
        <f>M147</f>
        <v>0</v>
      </c>
      <c r="AH147" s="113">
        <f>AG147+AF147</f>
        <v>192</v>
      </c>
      <c r="AI147" s="113"/>
      <c r="AJ147" s="13">
        <f t="shared" si="107"/>
        <v>-6</v>
      </c>
      <c r="AK147" s="13">
        <f t="shared" si="108"/>
        <v>0</v>
      </c>
      <c r="AL147" s="13">
        <f t="shared" si="109"/>
        <v>-6</v>
      </c>
      <c r="AM147" s="13"/>
      <c r="AN147" s="13"/>
      <c r="AO147" s="13"/>
      <c r="AP147" s="13">
        <f>AF147</f>
        <v>192</v>
      </c>
      <c r="AQ147" s="13">
        <f t="shared" si="125"/>
        <v>0</v>
      </c>
      <c r="AR147" s="13">
        <f t="shared" si="126"/>
        <v>192</v>
      </c>
      <c r="AS147" s="622">
        <f>ROUND(AB147*$AU$998,0)</f>
        <v>192</v>
      </c>
      <c r="AT147" s="622">
        <f>AF147-L147</f>
        <v>-6</v>
      </c>
    </row>
    <row r="148" spans="1:56" s="14" customFormat="1" ht="24" hidden="1" customHeight="1">
      <c r="A148" s="31" t="s">
        <v>205</v>
      </c>
      <c r="B148" s="25" t="s">
        <v>16</v>
      </c>
      <c r="C148" s="9" t="s">
        <v>659</v>
      </c>
      <c r="D148" s="74" t="s">
        <v>1045</v>
      </c>
      <c r="E148" s="10">
        <v>110</v>
      </c>
      <c r="F148" s="120"/>
      <c r="G148" s="39">
        <f t="shared" si="116"/>
        <v>110</v>
      </c>
      <c r="H148" s="10">
        <v>158</v>
      </c>
      <c r="I148" s="120"/>
      <c r="J148" s="39">
        <f t="shared" si="117"/>
        <v>158</v>
      </c>
      <c r="K148" s="11">
        <f t="shared" si="93"/>
        <v>143.63636363636363</v>
      </c>
      <c r="L148" s="136">
        <v>110</v>
      </c>
      <c r="M148" s="136"/>
      <c r="N148" s="120">
        <f t="shared" si="118"/>
        <v>110</v>
      </c>
      <c r="O148" s="136">
        <v>27</v>
      </c>
      <c r="P148" s="120">
        <v>47</v>
      </c>
      <c r="Q148" s="120"/>
      <c r="R148" s="120">
        <f t="shared" si="119"/>
        <v>47</v>
      </c>
      <c r="S148" s="120">
        <f t="shared" si="120"/>
        <v>188</v>
      </c>
      <c r="T148" s="10">
        <v>110</v>
      </c>
      <c r="U148" s="120"/>
      <c r="V148" s="39">
        <f t="shared" si="121"/>
        <v>110</v>
      </c>
      <c r="W148" s="10">
        <v>66</v>
      </c>
      <c r="X148" s="32">
        <v>90</v>
      </c>
      <c r="Y148" s="120"/>
      <c r="Z148" s="39">
        <f t="shared" si="122"/>
        <v>90</v>
      </c>
      <c r="AA148" s="120">
        <f t="shared" si="123"/>
        <v>180</v>
      </c>
      <c r="AB148" s="77">
        <v>110</v>
      </c>
      <c r="AC148" s="113"/>
      <c r="AD148" s="13">
        <f t="shared" si="124"/>
        <v>110</v>
      </c>
      <c r="AE148" s="353">
        <f t="shared" si="91"/>
        <v>0</v>
      </c>
      <c r="AF148" s="113">
        <v>105</v>
      </c>
      <c r="AG148" s="113">
        <f>M148</f>
        <v>0</v>
      </c>
      <c r="AH148" s="113">
        <f>AF148+AG148</f>
        <v>105</v>
      </c>
      <c r="AI148" s="113"/>
      <c r="AJ148" s="13">
        <f t="shared" si="107"/>
        <v>-5</v>
      </c>
      <c r="AK148" s="13">
        <f t="shared" si="108"/>
        <v>0</v>
      </c>
      <c r="AL148" s="13">
        <f t="shared" si="109"/>
        <v>-5</v>
      </c>
      <c r="AM148" s="13"/>
      <c r="AN148" s="13"/>
      <c r="AO148" s="13"/>
      <c r="AP148" s="13">
        <f>AF148</f>
        <v>105</v>
      </c>
      <c r="AQ148" s="13">
        <f t="shared" si="125"/>
        <v>0</v>
      </c>
      <c r="AR148" s="13">
        <f t="shared" si="126"/>
        <v>105</v>
      </c>
      <c r="AS148" s="622"/>
      <c r="AT148" s="49"/>
      <c r="AU148" s="49"/>
      <c r="AV148" s="49"/>
      <c r="AW148" s="49"/>
      <c r="AX148" s="49"/>
      <c r="AY148" s="49"/>
      <c r="AZ148" s="1"/>
      <c r="BA148" s="1"/>
      <c r="BB148" s="1"/>
      <c r="BC148" s="1"/>
      <c r="BD148" s="1"/>
    </row>
    <row r="149" spans="1:56" s="14" customFormat="1" ht="24" customHeight="1">
      <c r="A149" s="31" t="s">
        <v>206</v>
      </c>
      <c r="B149" s="25" t="s">
        <v>16</v>
      </c>
      <c r="C149" s="9" t="s">
        <v>659</v>
      </c>
      <c r="D149" s="74" t="s">
        <v>17</v>
      </c>
      <c r="E149" s="10">
        <v>56</v>
      </c>
      <c r="F149" s="120"/>
      <c r="G149" s="39">
        <f t="shared" si="116"/>
        <v>56</v>
      </c>
      <c r="H149" s="10">
        <v>61</v>
      </c>
      <c r="I149" s="120"/>
      <c r="J149" s="39">
        <f t="shared" si="117"/>
        <v>61</v>
      </c>
      <c r="K149" s="11">
        <f t="shared" si="93"/>
        <v>108.92857142857142</v>
      </c>
      <c r="L149" s="136">
        <v>56</v>
      </c>
      <c r="M149" s="136"/>
      <c r="N149" s="120">
        <f t="shared" si="118"/>
        <v>56</v>
      </c>
      <c r="O149" s="136">
        <v>10</v>
      </c>
      <c r="P149" s="120">
        <v>13</v>
      </c>
      <c r="Q149" s="120"/>
      <c r="R149" s="120">
        <f t="shared" si="119"/>
        <v>13</v>
      </c>
      <c r="S149" s="120">
        <f t="shared" si="120"/>
        <v>52</v>
      </c>
      <c r="T149" s="10">
        <v>56</v>
      </c>
      <c r="U149" s="120"/>
      <c r="V149" s="39">
        <f t="shared" si="121"/>
        <v>56</v>
      </c>
      <c r="W149" s="10">
        <v>30</v>
      </c>
      <c r="X149" s="32">
        <v>33</v>
      </c>
      <c r="Y149" s="120"/>
      <c r="Z149" s="39">
        <f t="shared" si="122"/>
        <v>33</v>
      </c>
      <c r="AA149" s="120">
        <f t="shared" si="123"/>
        <v>66</v>
      </c>
      <c r="AB149" s="77">
        <v>103</v>
      </c>
      <c r="AC149" s="113"/>
      <c r="AD149" s="13">
        <f t="shared" si="124"/>
        <v>103</v>
      </c>
      <c r="AE149" s="353">
        <f t="shared" si="91"/>
        <v>47</v>
      </c>
      <c r="AF149" s="113">
        <v>56</v>
      </c>
      <c r="AG149" s="113">
        <f>M149</f>
        <v>0</v>
      </c>
      <c r="AH149" s="113">
        <f>AG149+AF149</f>
        <v>56</v>
      </c>
      <c r="AI149" s="113"/>
      <c r="AJ149" s="13">
        <f t="shared" si="107"/>
        <v>0</v>
      </c>
      <c r="AK149" s="13">
        <f t="shared" si="108"/>
        <v>0</v>
      </c>
      <c r="AL149" s="13">
        <f t="shared" si="109"/>
        <v>0</v>
      </c>
      <c r="AM149" s="13"/>
      <c r="AN149" s="13"/>
      <c r="AO149" s="13"/>
      <c r="AP149" s="13">
        <f>AF149</f>
        <v>56</v>
      </c>
      <c r="AQ149" s="13">
        <f t="shared" si="125"/>
        <v>0</v>
      </c>
      <c r="AR149" s="13">
        <f t="shared" si="126"/>
        <v>56</v>
      </c>
      <c r="AS149" s="622"/>
      <c r="AT149" s="49"/>
      <c r="AU149" s="49"/>
      <c r="AV149" s="49"/>
      <c r="AW149" s="49"/>
      <c r="AX149" s="49"/>
      <c r="AY149" s="49"/>
      <c r="AZ149" s="1"/>
      <c r="BA149" s="1"/>
      <c r="BB149" s="1"/>
      <c r="BC149" s="1"/>
      <c r="BD149" s="1"/>
    </row>
    <row r="150" spans="1:56" s="140" customFormat="1" ht="24.75" hidden="1" customHeight="1">
      <c r="A150" s="609" t="s">
        <v>207</v>
      </c>
      <c r="B150" s="637" t="s">
        <v>18</v>
      </c>
      <c r="C150" s="633"/>
      <c r="D150" s="634"/>
      <c r="E150" s="542">
        <f t="shared" ref="E150" si="127">E151+E152+E153</f>
        <v>1502</v>
      </c>
      <c r="F150" s="321"/>
      <c r="G150" s="542">
        <f>F150+E150</f>
        <v>1502</v>
      </c>
      <c r="H150" s="542">
        <f>H151+H152+H153</f>
        <v>1493</v>
      </c>
      <c r="I150" s="321"/>
      <c r="J150" s="542">
        <f>H150+I150</f>
        <v>1493</v>
      </c>
      <c r="K150" s="635">
        <f t="shared" si="93"/>
        <v>99.400798934753666</v>
      </c>
      <c r="L150" s="542">
        <f>L151+L152+L153</f>
        <v>1502</v>
      </c>
      <c r="M150" s="542">
        <f t="shared" ref="M150:AH150" si="128">M151+M152+M153</f>
        <v>0</v>
      </c>
      <c r="N150" s="542">
        <f t="shared" si="128"/>
        <v>1502</v>
      </c>
      <c r="O150" s="5">
        <f t="shared" si="128"/>
        <v>406</v>
      </c>
      <c r="P150" s="5">
        <f t="shared" si="128"/>
        <v>427</v>
      </c>
      <c r="Q150" s="5">
        <f t="shared" si="128"/>
        <v>0</v>
      </c>
      <c r="R150" s="5">
        <f t="shared" si="128"/>
        <v>427</v>
      </c>
      <c r="S150" s="542">
        <f t="shared" si="128"/>
        <v>1708</v>
      </c>
      <c r="T150" s="5">
        <f t="shared" si="128"/>
        <v>1368</v>
      </c>
      <c r="U150" s="5">
        <f t="shared" si="128"/>
        <v>0</v>
      </c>
      <c r="V150" s="5">
        <f t="shared" si="128"/>
        <v>1368</v>
      </c>
      <c r="W150" s="5">
        <f t="shared" si="128"/>
        <v>745</v>
      </c>
      <c r="X150" s="5">
        <f t="shared" si="128"/>
        <v>767</v>
      </c>
      <c r="Y150" s="5">
        <f t="shared" si="128"/>
        <v>0</v>
      </c>
      <c r="Z150" s="5">
        <f t="shared" si="128"/>
        <v>767</v>
      </c>
      <c r="AA150" s="542">
        <f t="shared" si="128"/>
        <v>1534</v>
      </c>
      <c r="AB150" s="542">
        <f>AB151+AB152+AB153</f>
        <v>1553</v>
      </c>
      <c r="AC150" s="542">
        <f t="shared" si="128"/>
        <v>0</v>
      </c>
      <c r="AD150" s="542">
        <f t="shared" si="128"/>
        <v>1553</v>
      </c>
      <c r="AE150" s="5">
        <f t="shared" si="128"/>
        <v>51</v>
      </c>
      <c r="AF150" s="542">
        <f t="shared" si="128"/>
        <v>1502</v>
      </c>
      <c r="AG150" s="542">
        <f t="shared" si="128"/>
        <v>0</v>
      </c>
      <c r="AH150" s="542">
        <f t="shared" si="128"/>
        <v>1502</v>
      </c>
      <c r="AI150" s="542"/>
      <c r="AJ150" s="542">
        <f t="shared" si="107"/>
        <v>0</v>
      </c>
      <c r="AK150" s="542">
        <f t="shared" si="108"/>
        <v>0</v>
      </c>
      <c r="AL150" s="542">
        <f t="shared" si="109"/>
        <v>0</v>
      </c>
      <c r="AM150" s="542">
        <f t="shared" ref="AM150:AO150" si="129">AM151+AM152+AM153</f>
        <v>0</v>
      </c>
      <c r="AN150" s="542">
        <f t="shared" si="129"/>
        <v>0</v>
      </c>
      <c r="AO150" s="542">
        <f t="shared" si="129"/>
        <v>0</v>
      </c>
      <c r="AP150" s="542">
        <f>AF150-AM150</f>
        <v>1502</v>
      </c>
      <c r="AQ150" s="542">
        <f>AG150-AN150</f>
        <v>0</v>
      </c>
      <c r="AR150" s="542">
        <f>AH150-AO150</f>
        <v>1502</v>
      </c>
      <c r="AS150" s="795"/>
      <c r="AT150" s="636"/>
      <c r="AU150" s="636"/>
      <c r="AV150" s="636"/>
      <c r="AW150" s="636"/>
      <c r="AX150" s="636"/>
      <c r="AY150" s="636"/>
      <c r="AZ150" s="416"/>
      <c r="BA150" s="416"/>
      <c r="BB150" s="416"/>
      <c r="BC150" s="416"/>
      <c r="BD150" s="416"/>
    </row>
    <row r="151" spans="1:56" s="14" customFormat="1" ht="48" hidden="1" customHeight="1">
      <c r="A151" s="8" t="s">
        <v>208</v>
      </c>
      <c r="B151" s="25" t="s">
        <v>18</v>
      </c>
      <c r="C151" s="9" t="s">
        <v>661</v>
      </c>
      <c r="D151" s="74" t="s">
        <v>1074</v>
      </c>
      <c r="E151" s="10">
        <v>210</v>
      </c>
      <c r="F151" s="120"/>
      <c r="G151" s="39">
        <f t="shared" ref="G151:G153" si="130">E151+F151</f>
        <v>210</v>
      </c>
      <c r="H151" s="10">
        <v>252</v>
      </c>
      <c r="I151" s="120"/>
      <c r="J151" s="39">
        <f t="shared" ref="J151:J153" si="131">I151+H151</f>
        <v>252</v>
      </c>
      <c r="K151" s="11">
        <f t="shared" si="93"/>
        <v>120</v>
      </c>
      <c r="L151" s="136">
        <v>210</v>
      </c>
      <c r="M151" s="136"/>
      <c r="N151" s="120">
        <f t="shared" ref="N151:N153" si="132">M151+L151</f>
        <v>210</v>
      </c>
      <c r="O151" s="136">
        <v>69</v>
      </c>
      <c r="P151" s="120">
        <v>71</v>
      </c>
      <c r="Q151" s="120"/>
      <c r="R151" s="120">
        <f t="shared" ref="R151:R153" si="133">P151+Q151</f>
        <v>71</v>
      </c>
      <c r="S151" s="120">
        <f t="shared" ref="S151:S153" si="134">R151/3*12</f>
        <v>284</v>
      </c>
      <c r="T151" s="10">
        <v>210</v>
      </c>
      <c r="U151" s="120"/>
      <c r="V151" s="39">
        <f t="shared" ref="V151:V153" si="135">U151+T151</f>
        <v>210</v>
      </c>
      <c r="W151" s="10">
        <v>77</v>
      </c>
      <c r="X151" s="32">
        <v>79</v>
      </c>
      <c r="Y151" s="120"/>
      <c r="Z151" s="39">
        <f t="shared" ref="Z151:Z153" si="136">Y151+X151</f>
        <v>79</v>
      </c>
      <c r="AA151" s="120">
        <f t="shared" ref="AA151:AA153" si="137">Z151*2</f>
        <v>158</v>
      </c>
      <c r="AB151" s="77">
        <v>254</v>
      </c>
      <c r="AC151" s="113"/>
      <c r="AD151" s="13">
        <f t="shared" ref="AD151:AD153" si="138">AC151+AB151</f>
        <v>254</v>
      </c>
      <c r="AE151" s="353">
        <f t="shared" si="91"/>
        <v>44</v>
      </c>
      <c r="AF151" s="113">
        <f>ROUND(AB151*$AT$938,0)</f>
        <v>235</v>
      </c>
      <c r="AG151" s="113">
        <f>M151</f>
        <v>0</v>
      </c>
      <c r="AH151" s="113">
        <f>AF151+AG151</f>
        <v>235</v>
      </c>
      <c r="AI151" s="113"/>
      <c r="AJ151" s="13">
        <f t="shared" si="107"/>
        <v>25</v>
      </c>
      <c r="AK151" s="13">
        <f t="shared" si="108"/>
        <v>0</v>
      </c>
      <c r="AL151" s="13">
        <f t="shared" si="109"/>
        <v>25</v>
      </c>
      <c r="AM151" s="13"/>
      <c r="AN151" s="13"/>
      <c r="AO151" s="13"/>
      <c r="AP151" s="13">
        <f>AF151</f>
        <v>235</v>
      </c>
      <c r="AQ151" s="13">
        <f t="shared" ref="AQ151:AQ153" si="139">AG151</f>
        <v>0</v>
      </c>
      <c r="AR151" s="13">
        <f t="shared" ref="AR151:AR153" si="140">AH151</f>
        <v>235</v>
      </c>
      <c r="AS151" s="622"/>
      <c r="AT151" s="49"/>
      <c r="AU151" s="49"/>
      <c r="AV151" s="49"/>
      <c r="AW151" s="49"/>
      <c r="AX151" s="49"/>
      <c r="AY151" s="49"/>
      <c r="AZ151" s="1"/>
      <c r="BA151" s="1"/>
      <c r="BB151" s="1"/>
      <c r="BC151" s="1"/>
      <c r="BD151" s="1"/>
    </row>
    <row r="152" spans="1:56" s="14" customFormat="1" ht="36" hidden="1" customHeight="1">
      <c r="A152" s="8" t="s">
        <v>209</v>
      </c>
      <c r="B152" s="25" t="s">
        <v>18</v>
      </c>
      <c r="C152" s="9" t="s">
        <v>667</v>
      </c>
      <c r="D152" s="74" t="s">
        <v>1054</v>
      </c>
      <c r="E152" s="10">
        <v>764</v>
      </c>
      <c r="F152" s="120"/>
      <c r="G152" s="39">
        <f t="shared" si="130"/>
        <v>764</v>
      </c>
      <c r="H152" s="10">
        <v>716</v>
      </c>
      <c r="I152" s="120"/>
      <c r="J152" s="39">
        <f t="shared" si="131"/>
        <v>716</v>
      </c>
      <c r="K152" s="363">
        <f t="shared" si="93"/>
        <v>93.717277486911001</v>
      </c>
      <c r="L152" s="346">
        <v>764</v>
      </c>
      <c r="M152" s="346"/>
      <c r="N152" s="347">
        <f t="shared" si="132"/>
        <v>764</v>
      </c>
      <c r="O152" s="346">
        <v>205</v>
      </c>
      <c r="P152" s="347">
        <v>224</v>
      </c>
      <c r="Q152" s="347"/>
      <c r="R152" s="347">
        <f t="shared" si="133"/>
        <v>224</v>
      </c>
      <c r="S152" s="347">
        <f t="shared" si="134"/>
        <v>896</v>
      </c>
      <c r="T152" s="349">
        <v>630</v>
      </c>
      <c r="U152" s="347"/>
      <c r="V152" s="350">
        <f t="shared" si="135"/>
        <v>630</v>
      </c>
      <c r="W152" s="10">
        <v>409</v>
      </c>
      <c r="X152" s="32">
        <v>429</v>
      </c>
      <c r="Y152" s="120"/>
      <c r="Z152" s="39">
        <f t="shared" si="136"/>
        <v>429</v>
      </c>
      <c r="AA152" s="347">
        <f t="shared" si="137"/>
        <v>858</v>
      </c>
      <c r="AB152" s="355">
        <v>764</v>
      </c>
      <c r="AC152" s="352"/>
      <c r="AD152" s="353">
        <f t="shared" si="138"/>
        <v>764</v>
      </c>
      <c r="AE152" s="353">
        <f t="shared" si="91"/>
        <v>0</v>
      </c>
      <c r="AF152" s="13">
        <f>AS152</f>
        <v>739</v>
      </c>
      <c r="AG152" s="113">
        <f>M152</f>
        <v>0</v>
      </c>
      <c r="AH152" s="113">
        <f>AG152+AF152</f>
        <v>739</v>
      </c>
      <c r="AI152" s="113"/>
      <c r="AJ152" s="13">
        <f t="shared" si="107"/>
        <v>-25</v>
      </c>
      <c r="AK152" s="13">
        <f t="shared" si="108"/>
        <v>0</v>
      </c>
      <c r="AL152" s="13">
        <f t="shared" si="109"/>
        <v>-25</v>
      </c>
      <c r="AM152" s="13"/>
      <c r="AN152" s="13"/>
      <c r="AO152" s="13"/>
      <c r="AP152" s="13">
        <f>AF152</f>
        <v>739</v>
      </c>
      <c r="AQ152" s="13">
        <f t="shared" si="139"/>
        <v>0</v>
      </c>
      <c r="AR152" s="13">
        <f t="shared" si="140"/>
        <v>739</v>
      </c>
      <c r="AS152" s="622">
        <f>ROUND(AB152*$AU$998,0)</f>
        <v>739</v>
      </c>
      <c r="AT152" s="622">
        <f>AF152-L152</f>
        <v>-25</v>
      </c>
      <c r="AU152" s="49"/>
      <c r="AV152" s="49"/>
      <c r="AW152" s="49"/>
      <c r="AX152" s="49"/>
      <c r="AY152" s="49"/>
      <c r="AZ152" s="1"/>
      <c r="BA152" s="1"/>
      <c r="BB152" s="1"/>
      <c r="BC152" s="1"/>
      <c r="BD152" s="1"/>
    </row>
    <row r="153" spans="1:56" s="14" customFormat="1" ht="24" customHeight="1">
      <c r="A153" s="8" t="s">
        <v>210</v>
      </c>
      <c r="B153" s="25" t="s">
        <v>18</v>
      </c>
      <c r="C153" s="9" t="s">
        <v>659</v>
      </c>
      <c r="D153" s="74" t="s">
        <v>17</v>
      </c>
      <c r="E153" s="10">
        <v>528</v>
      </c>
      <c r="F153" s="120"/>
      <c r="G153" s="39">
        <f t="shared" si="130"/>
        <v>528</v>
      </c>
      <c r="H153" s="10">
        <v>525</v>
      </c>
      <c r="I153" s="120"/>
      <c r="J153" s="39">
        <f t="shared" si="131"/>
        <v>525</v>
      </c>
      <c r="K153" s="11">
        <f t="shared" si="93"/>
        <v>99.431818181818173</v>
      </c>
      <c r="L153" s="136">
        <v>528</v>
      </c>
      <c r="M153" s="136"/>
      <c r="N153" s="120">
        <f t="shared" si="132"/>
        <v>528</v>
      </c>
      <c r="O153" s="136">
        <v>132</v>
      </c>
      <c r="P153" s="120">
        <v>132</v>
      </c>
      <c r="Q153" s="120"/>
      <c r="R153" s="120">
        <f t="shared" si="133"/>
        <v>132</v>
      </c>
      <c r="S153" s="120">
        <f t="shared" si="134"/>
        <v>528</v>
      </c>
      <c r="T153" s="10">
        <v>528</v>
      </c>
      <c r="U153" s="120"/>
      <c r="V153" s="39">
        <f t="shared" si="135"/>
        <v>528</v>
      </c>
      <c r="W153" s="10">
        <v>259</v>
      </c>
      <c r="X153" s="32">
        <v>259</v>
      </c>
      <c r="Y153" s="120"/>
      <c r="Z153" s="39">
        <f t="shared" si="136"/>
        <v>259</v>
      </c>
      <c r="AA153" s="120">
        <f t="shared" si="137"/>
        <v>518</v>
      </c>
      <c r="AB153" s="77">
        <v>535</v>
      </c>
      <c r="AC153" s="113"/>
      <c r="AD153" s="13">
        <f t="shared" si="138"/>
        <v>535</v>
      </c>
      <c r="AE153" s="353">
        <f t="shared" si="91"/>
        <v>7</v>
      </c>
      <c r="AF153" s="113">
        <v>528</v>
      </c>
      <c r="AG153" s="113">
        <f>M153</f>
        <v>0</v>
      </c>
      <c r="AH153" s="113">
        <f>AG153+AF153</f>
        <v>528</v>
      </c>
      <c r="AI153" s="113"/>
      <c r="AJ153" s="13">
        <f t="shared" si="107"/>
        <v>0</v>
      </c>
      <c r="AK153" s="13">
        <f t="shared" si="108"/>
        <v>0</v>
      </c>
      <c r="AL153" s="13">
        <f t="shared" si="109"/>
        <v>0</v>
      </c>
      <c r="AM153" s="13"/>
      <c r="AN153" s="13"/>
      <c r="AO153" s="13"/>
      <c r="AP153" s="13">
        <f>AF153</f>
        <v>528</v>
      </c>
      <c r="AQ153" s="13">
        <f t="shared" si="139"/>
        <v>0</v>
      </c>
      <c r="AR153" s="13">
        <f t="shared" si="140"/>
        <v>528</v>
      </c>
      <c r="AS153" s="622"/>
      <c r="AT153" s="49"/>
      <c r="AU153" s="49"/>
      <c r="AV153" s="49"/>
      <c r="AW153" s="49"/>
      <c r="AX153" s="49"/>
      <c r="AY153" s="49"/>
      <c r="AZ153" s="1"/>
      <c r="BA153" s="1"/>
      <c r="BB153" s="1"/>
      <c r="BC153" s="1"/>
      <c r="BD153" s="1"/>
    </row>
    <row r="154" spans="1:56" s="140" customFormat="1" ht="24" hidden="1" customHeight="1">
      <c r="A154" s="609" t="s">
        <v>211</v>
      </c>
      <c r="B154" s="633" t="s">
        <v>19</v>
      </c>
      <c r="C154" s="633"/>
      <c r="D154" s="634"/>
      <c r="E154" s="542">
        <f>SUM(E155:E168)</f>
        <v>7967</v>
      </c>
      <c r="F154" s="542">
        <f t="shared" ref="F154:I154" si="141">SUM(F155:F168)</f>
        <v>33</v>
      </c>
      <c r="G154" s="542">
        <f t="shared" si="141"/>
        <v>8000</v>
      </c>
      <c r="H154" s="542">
        <f t="shared" si="141"/>
        <v>8111</v>
      </c>
      <c r="I154" s="542">
        <f t="shared" si="141"/>
        <v>33</v>
      </c>
      <c r="J154" s="542">
        <f>H154+I154</f>
        <v>8144</v>
      </c>
      <c r="K154" s="635">
        <f t="shared" si="93"/>
        <v>101.8</v>
      </c>
      <c r="L154" s="542">
        <f t="shared" ref="L154:AH154" si="142">SUM(L155:L168)</f>
        <v>8099</v>
      </c>
      <c r="M154" s="542">
        <f t="shared" si="142"/>
        <v>70</v>
      </c>
      <c r="N154" s="542">
        <f t="shared" si="142"/>
        <v>8169</v>
      </c>
      <c r="O154" s="5">
        <f t="shared" si="142"/>
        <v>2082</v>
      </c>
      <c r="P154" s="5">
        <f t="shared" si="142"/>
        <v>2096</v>
      </c>
      <c r="Q154" s="5">
        <f t="shared" si="142"/>
        <v>12</v>
      </c>
      <c r="R154" s="5">
        <f t="shared" si="142"/>
        <v>2108</v>
      </c>
      <c r="S154" s="542">
        <f t="shared" si="142"/>
        <v>8432</v>
      </c>
      <c r="T154" s="5">
        <f t="shared" si="142"/>
        <v>7947</v>
      </c>
      <c r="U154" s="5">
        <f t="shared" si="142"/>
        <v>70</v>
      </c>
      <c r="V154" s="5">
        <f t="shared" si="142"/>
        <v>8017</v>
      </c>
      <c r="W154" s="5">
        <f t="shared" si="142"/>
        <v>3900</v>
      </c>
      <c r="X154" s="5">
        <f t="shared" si="142"/>
        <v>3917</v>
      </c>
      <c r="Y154" s="5">
        <f t="shared" si="142"/>
        <v>21</v>
      </c>
      <c r="Z154" s="5">
        <f t="shared" si="142"/>
        <v>3938</v>
      </c>
      <c r="AA154" s="542">
        <f t="shared" si="142"/>
        <v>7876</v>
      </c>
      <c r="AB154" s="542">
        <f t="shared" si="142"/>
        <v>8481</v>
      </c>
      <c r="AC154" s="542">
        <f t="shared" si="142"/>
        <v>99</v>
      </c>
      <c r="AD154" s="542">
        <f t="shared" si="142"/>
        <v>8580</v>
      </c>
      <c r="AE154" s="5">
        <f t="shared" si="142"/>
        <v>411</v>
      </c>
      <c r="AF154" s="542">
        <f t="shared" si="142"/>
        <v>8101</v>
      </c>
      <c r="AG154" s="542">
        <f t="shared" si="142"/>
        <v>70</v>
      </c>
      <c r="AH154" s="542">
        <f t="shared" si="142"/>
        <v>8171</v>
      </c>
      <c r="AI154" s="542"/>
      <c r="AJ154" s="542">
        <f t="shared" si="107"/>
        <v>2</v>
      </c>
      <c r="AK154" s="542">
        <f t="shared" si="108"/>
        <v>0</v>
      </c>
      <c r="AL154" s="542">
        <f t="shared" si="109"/>
        <v>2</v>
      </c>
      <c r="AM154" s="542">
        <f t="shared" ref="AM154:AO154" si="143">SUM(AM155:AM168)</f>
        <v>0</v>
      </c>
      <c r="AN154" s="542">
        <f t="shared" si="143"/>
        <v>0</v>
      </c>
      <c r="AO154" s="542">
        <f t="shared" si="143"/>
        <v>0</v>
      </c>
      <c r="AP154" s="542">
        <f>AF154-AM154</f>
        <v>8101</v>
      </c>
      <c r="AQ154" s="542">
        <f>AG154-AN154</f>
        <v>70</v>
      </c>
      <c r="AR154" s="542">
        <f>AH154-AO154</f>
        <v>8171</v>
      </c>
      <c r="AS154" s="795"/>
      <c r="AT154" s="636"/>
      <c r="AU154" s="636"/>
      <c r="AV154" s="636"/>
      <c r="AW154" s="636"/>
      <c r="AX154" s="636"/>
      <c r="AY154" s="636"/>
      <c r="AZ154" s="416"/>
      <c r="BA154" s="416"/>
      <c r="BB154" s="416"/>
      <c r="BC154" s="416"/>
      <c r="BD154" s="416"/>
    </row>
    <row r="155" spans="1:56" s="14" customFormat="1" ht="72" hidden="1" customHeight="1">
      <c r="A155" s="8" t="s">
        <v>212</v>
      </c>
      <c r="B155" s="9" t="s">
        <v>19</v>
      </c>
      <c r="C155" s="9" t="s">
        <v>666</v>
      </c>
      <c r="D155" s="74" t="s">
        <v>1021</v>
      </c>
      <c r="E155" s="10">
        <v>263</v>
      </c>
      <c r="F155" s="120"/>
      <c r="G155" s="39">
        <f t="shared" ref="G155:G168" si="144">E155+F155</f>
        <v>263</v>
      </c>
      <c r="H155" s="10">
        <v>34</v>
      </c>
      <c r="I155" s="120"/>
      <c r="J155" s="39">
        <f t="shared" ref="J155:J168" si="145">I155+H155</f>
        <v>34</v>
      </c>
      <c r="K155" s="11">
        <f t="shared" si="93"/>
        <v>12.927756653992395</v>
      </c>
      <c r="L155" s="136">
        <v>308</v>
      </c>
      <c r="M155" s="136"/>
      <c r="N155" s="120">
        <f t="shared" ref="N155:N168" si="146">M155+L155</f>
        <v>308</v>
      </c>
      <c r="O155" s="136">
        <v>49</v>
      </c>
      <c r="P155" s="120">
        <v>50</v>
      </c>
      <c r="Q155" s="120"/>
      <c r="R155" s="120">
        <f t="shared" ref="R155:R168" si="147">P155+Q155</f>
        <v>50</v>
      </c>
      <c r="S155" s="120">
        <f t="shared" ref="S155:S168" si="148">R155/3*12</f>
        <v>200</v>
      </c>
      <c r="T155" s="10">
        <v>308</v>
      </c>
      <c r="U155" s="120"/>
      <c r="V155" s="39">
        <f t="shared" ref="V155:V168" si="149">U155+T155</f>
        <v>308</v>
      </c>
      <c r="W155" s="10">
        <v>89</v>
      </c>
      <c r="X155" s="32">
        <v>91</v>
      </c>
      <c r="Y155" s="120"/>
      <c r="Z155" s="39">
        <f t="shared" ref="Z155:Z168" si="150">Y155+X155</f>
        <v>91</v>
      </c>
      <c r="AA155" s="120">
        <f t="shared" ref="AA155:AA168" si="151">Z155*2</f>
        <v>182</v>
      </c>
      <c r="AB155" s="32">
        <v>318</v>
      </c>
      <c r="AC155" s="113"/>
      <c r="AD155" s="13">
        <f t="shared" ref="AD155:AD168" si="152">AC155+AB155</f>
        <v>318</v>
      </c>
      <c r="AE155" s="353">
        <f t="shared" si="91"/>
        <v>10</v>
      </c>
      <c r="AF155" s="113">
        <f>ROUND(AB155*$AU$860,0)</f>
        <v>305</v>
      </c>
      <c r="AG155" s="113">
        <f t="shared" ref="AG155:AG168" si="153">M155</f>
        <v>0</v>
      </c>
      <c r="AH155" s="113">
        <f>AF155+AG155</f>
        <v>305</v>
      </c>
      <c r="AI155" s="113"/>
      <c r="AJ155" s="13">
        <f t="shared" si="107"/>
        <v>-3</v>
      </c>
      <c r="AK155" s="13">
        <f t="shared" si="108"/>
        <v>0</v>
      </c>
      <c r="AL155" s="13">
        <f t="shared" si="109"/>
        <v>-3</v>
      </c>
      <c r="AM155" s="13"/>
      <c r="AN155" s="13"/>
      <c r="AO155" s="13"/>
      <c r="AP155" s="13">
        <f t="shared" ref="AP155:AP168" si="154">AF155</f>
        <v>305</v>
      </c>
      <c r="AQ155" s="13">
        <f t="shared" ref="AQ155:AQ168" si="155">AG155</f>
        <v>0</v>
      </c>
      <c r="AR155" s="13">
        <f t="shared" ref="AR155:AR168" si="156">AH155</f>
        <v>305</v>
      </c>
      <c r="AS155" s="622"/>
      <c r="AT155" s="621">
        <f>AF155-L155</f>
        <v>-3</v>
      </c>
      <c r="AU155" s="49"/>
      <c r="AV155" s="49"/>
      <c r="AW155" s="49"/>
      <c r="AX155" s="49"/>
      <c r="AY155" s="49"/>
      <c r="AZ155" s="1"/>
      <c r="BA155" s="1"/>
      <c r="BB155" s="1"/>
      <c r="BC155" s="1"/>
      <c r="BD155" s="1"/>
    </row>
    <row r="156" spans="1:56" s="14" customFormat="1" ht="36" hidden="1" customHeight="1">
      <c r="A156" s="8" t="s">
        <v>213</v>
      </c>
      <c r="B156" s="9" t="s">
        <v>19</v>
      </c>
      <c r="C156" s="9" t="s">
        <v>661</v>
      </c>
      <c r="D156" s="74" t="s">
        <v>1048</v>
      </c>
      <c r="E156" s="10">
        <v>643</v>
      </c>
      <c r="F156" s="120"/>
      <c r="G156" s="39">
        <f t="shared" si="144"/>
        <v>643</v>
      </c>
      <c r="H156" s="10">
        <v>649</v>
      </c>
      <c r="I156" s="120"/>
      <c r="J156" s="39">
        <f t="shared" si="145"/>
        <v>649</v>
      </c>
      <c r="K156" s="11">
        <f t="shared" si="93"/>
        <v>100.93312597200621</v>
      </c>
      <c r="L156" s="136">
        <v>643</v>
      </c>
      <c r="M156" s="136"/>
      <c r="N156" s="120">
        <f t="shared" si="146"/>
        <v>643</v>
      </c>
      <c r="O156" s="136">
        <v>168</v>
      </c>
      <c r="P156" s="120">
        <v>168</v>
      </c>
      <c r="Q156" s="120"/>
      <c r="R156" s="120">
        <f t="shared" si="147"/>
        <v>168</v>
      </c>
      <c r="S156" s="120">
        <f t="shared" si="148"/>
        <v>672</v>
      </c>
      <c r="T156" s="10">
        <v>643</v>
      </c>
      <c r="U156" s="120"/>
      <c r="V156" s="39">
        <f t="shared" si="149"/>
        <v>643</v>
      </c>
      <c r="W156" s="10">
        <v>313</v>
      </c>
      <c r="X156" s="32">
        <v>313</v>
      </c>
      <c r="Y156" s="120"/>
      <c r="Z156" s="39">
        <f t="shared" si="150"/>
        <v>313</v>
      </c>
      <c r="AA156" s="120">
        <f t="shared" si="151"/>
        <v>626</v>
      </c>
      <c r="AB156" s="32">
        <v>660</v>
      </c>
      <c r="AC156" s="113"/>
      <c r="AD156" s="13">
        <f t="shared" si="152"/>
        <v>660</v>
      </c>
      <c r="AE156" s="353">
        <f t="shared" si="91"/>
        <v>17</v>
      </c>
      <c r="AF156" s="13">
        <f>AS156</f>
        <v>585</v>
      </c>
      <c r="AG156" s="113">
        <f t="shared" si="153"/>
        <v>0</v>
      </c>
      <c r="AH156" s="113">
        <f>AG156+AF156</f>
        <v>585</v>
      </c>
      <c r="AI156" s="113"/>
      <c r="AJ156" s="13">
        <f t="shared" si="107"/>
        <v>-58</v>
      </c>
      <c r="AK156" s="13">
        <f t="shared" si="108"/>
        <v>0</v>
      </c>
      <c r="AL156" s="13">
        <f t="shared" si="109"/>
        <v>-58</v>
      </c>
      <c r="AM156" s="13"/>
      <c r="AN156" s="13"/>
      <c r="AO156" s="13"/>
      <c r="AP156" s="13">
        <f t="shared" si="154"/>
        <v>585</v>
      </c>
      <c r="AQ156" s="13">
        <f t="shared" si="155"/>
        <v>0</v>
      </c>
      <c r="AR156" s="13">
        <f t="shared" si="156"/>
        <v>585</v>
      </c>
      <c r="AS156" s="622">
        <f>ROUND(AB156*$AU$923,0)</f>
        <v>585</v>
      </c>
      <c r="AT156" s="622">
        <f>AF156-L156</f>
        <v>-58</v>
      </c>
      <c r="AU156" s="49"/>
      <c r="AV156" s="49"/>
      <c r="AW156" s="49"/>
      <c r="AX156" s="49"/>
      <c r="AY156" s="49"/>
      <c r="AZ156" s="1"/>
      <c r="BA156" s="1"/>
      <c r="BB156" s="1"/>
      <c r="BC156" s="1"/>
      <c r="BD156" s="1"/>
    </row>
    <row r="157" spans="1:56" ht="36" hidden="1" customHeight="1">
      <c r="A157" s="31" t="s">
        <v>214</v>
      </c>
      <c r="B157" s="9" t="s">
        <v>19</v>
      </c>
      <c r="C157" s="9" t="s">
        <v>662</v>
      </c>
      <c r="D157" s="74" t="s">
        <v>1029</v>
      </c>
      <c r="E157" s="38">
        <f>203+105</f>
        <v>308</v>
      </c>
      <c r="F157" s="127"/>
      <c r="G157" s="39">
        <f t="shared" si="144"/>
        <v>308</v>
      </c>
      <c r="H157" s="38">
        <f>290+105</f>
        <v>395</v>
      </c>
      <c r="I157" s="127"/>
      <c r="J157" s="39">
        <f t="shared" si="145"/>
        <v>395</v>
      </c>
      <c r="K157" s="11">
        <f t="shared" si="93"/>
        <v>128.24675324675326</v>
      </c>
      <c r="L157" s="136">
        <v>308</v>
      </c>
      <c r="M157" s="136"/>
      <c r="N157" s="120">
        <f t="shared" si="146"/>
        <v>308</v>
      </c>
      <c r="O157" s="136">
        <v>101</v>
      </c>
      <c r="P157" s="120">
        <v>99</v>
      </c>
      <c r="Q157" s="120"/>
      <c r="R157" s="120">
        <f t="shared" si="147"/>
        <v>99</v>
      </c>
      <c r="S157" s="120">
        <f t="shared" si="148"/>
        <v>396</v>
      </c>
      <c r="T157" s="10">
        <v>308</v>
      </c>
      <c r="U157" s="136"/>
      <c r="V157" s="39">
        <f t="shared" si="149"/>
        <v>308</v>
      </c>
      <c r="W157" s="10">
        <v>183</v>
      </c>
      <c r="X157" s="32">
        <v>180</v>
      </c>
      <c r="Y157" s="136"/>
      <c r="Z157" s="39">
        <f t="shared" si="150"/>
        <v>180</v>
      </c>
      <c r="AA157" s="120">
        <f t="shared" si="151"/>
        <v>360</v>
      </c>
      <c r="AB157" s="12">
        <v>360</v>
      </c>
      <c r="AC157" s="113"/>
      <c r="AD157" s="13">
        <f t="shared" si="152"/>
        <v>360</v>
      </c>
      <c r="AE157" s="353">
        <f t="shared" si="91"/>
        <v>52</v>
      </c>
      <c r="AF157" s="113">
        <f>ROUND(AB157*$AT$945,0)</f>
        <v>343</v>
      </c>
      <c r="AG157" s="113">
        <f t="shared" si="153"/>
        <v>0</v>
      </c>
      <c r="AH157" s="113">
        <f>AG157+AF157</f>
        <v>343</v>
      </c>
      <c r="AI157" s="113"/>
      <c r="AJ157" s="13">
        <f t="shared" si="107"/>
        <v>35</v>
      </c>
      <c r="AK157" s="13">
        <f t="shared" si="108"/>
        <v>0</v>
      </c>
      <c r="AL157" s="13">
        <f t="shared" si="109"/>
        <v>35</v>
      </c>
      <c r="AM157" s="13"/>
      <c r="AN157" s="13"/>
      <c r="AO157" s="13"/>
      <c r="AP157" s="13">
        <f t="shared" si="154"/>
        <v>343</v>
      </c>
      <c r="AQ157" s="13">
        <f t="shared" si="155"/>
        <v>0</v>
      </c>
      <c r="AR157" s="13">
        <f t="shared" si="156"/>
        <v>343</v>
      </c>
      <c r="AS157" s="622"/>
    </row>
    <row r="158" spans="1:56" s="14" customFormat="1" ht="24" hidden="1" customHeight="1">
      <c r="A158" s="8" t="s">
        <v>215</v>
      </c>
      <c r="B158" s="9" t="s">
        <v>19</v>
      </c>
      <c r="C158" s="9" t="s">
        <v>660</v>
      </c>
      <c r="D158" s="74" t="s">
        <v>2</v>
      </c>
      <c r="E158" s="10">
        <v>700</v>
      </c>
      <c r="F158" s="120"/>
      <c r="G158" s="39">
        <f t="shared" si="144"/>
        <v>700</v>
      </c>
      <c r="H158" s="10">
        <v>697</v>
      </c>
      <c r="I158" s="120"/>
      <c r="J158" s="39">
        <f t="shared" si="145"/>
        <v>697</v>
      </c>
      <c r="K158" s="11">
        <f t="shared" si="93"/>
        <v>99.571428571428569</v>
      </c>
      <c r="L158" s="136">
        <v>700</v>
      </c>
      <c r="M158" s="136"/>
      <c r="N158" s="120">
        <f t="shared" si="146"/>
        <v>700</v>
      </c>
      <c r="O158" s="136">
        <v>180</v>
      </c>
      <c r="P158" s="120">
        <v>183</v>
      </c>
      <c r="Q158" s="120"/>
      <c r="R158" s="120">
        <f t="shared" si="147"/>
        <v>183</v>
      </c>
      <c r="S158" s="120">
        <f t="shared" si="148"/>
        <v>732</v>
      </c>
      <c r="T158" s="10">
        <v>649</v>
      </c>
      <c r="U158" s="120"/>
      <c r="V158" s="39">
        <f t="shared" si="149"/>
        <v>649</v>
      </c>
      <c r="W158" s="10">
        <v>180</v>
      </c>
      <c r="X158" s="32">
        <v>183</v>
      </c>
      <c r="Y158" s="120"/>
      <c r="Z158" s="39">
        <f t="shared" si="150"/>
        <v>183</v>
      </c>
      <c r="AA158" s="120">
        <f t="shared" si="151"/>
        <v>366</v>
      </c>
      <c r="AB158" s="32">
        <v>717</v>
      </c>
      <c r="AC158" s="113">
        <v>20</v>
      </c>
      <c r="AD158" s="13">
        <f t="shared" si="152"/>
        <v>737</v>
      </c>
      <c r="AE158" s="353">
        <f t="shared" si="91"/>
        <v>37</v>
      </c>
      <c r="AF158" s="13">
        <f>AS158</f>
        <v>688</v>
      </c>
      <c r="AG158" s="113">
        <f t="shared" si="153"/>
        <v>0</v>
      </c>
      <c r="AH158" s="615">
        <f>AG158+AF158</f>
        <v>688</v>
      </c>
      <c r="AI158" s="615"/>
      <c r="AJ158" s="13">
        <f t="shared" si="107"/>
        <v>-12</v>
      </c>
      <c r="AK158" s="13">
        <f t="shared" si="108"/>
        <v>0</v>
      </c>
      <c r="AL158" s="13">
        <f t="shared" si="109"/>
        <v>-12</v>
      </c>
      <c r="AM158" s="13"/>
      <c r="AN158" s="13"/>
      <c r="AO158" s="13"/>
      <c r="AP158" s="13">
        <f t="shared" si="154"/>
        <v>688</v>
      </c>
      <c r="AQ158" s="13">
        <f t="shared" si="155"/>
        <v>0</v>
      </c>
      <c r="AR158" s="13">
        <f t="shared" si="156"/>
        <v>688</v>
      </c>
      <c r="AS158" s="622">
        <f>ROUND(AB158*$AT$959,0)</f>
        <v>688</v>
      </c>
      <c r="AT158" s="49"/>
      <c r="AU158" s="49"/>
      <c r="AV158" s="49"/>
      <c r="AW158" s="49"/>
      <c r="AX158" s="49"/>
      <c r="AY158" s="49"/>
      <c r="AZ158" s="1"/>
      <c r="BA158" s="1"/>
      <c r="BB158" s="1"/>
      <c r="BC158" s="1"/>
      <c r="BD158" s="1"/>
    </row>
    <row r="159" spans="1:56" s="14" customFormat="1" ht="24" hidden="1" customHeight="1">
      <c r="A159" s="8" t="s">
        <v>216</v>
      </c>
      <c r="B159" s="9" t="s">
        <v>19</v>
      </c>
      <c r="C159" s="9" t="s">
        <v>660</v>
      </c>
      <c r="D159" s="74" t="s">
        <v>3</v>
      </c>
      <c r="E159" s="10">
        <v>900</v>
      </c>
      <c r="F159" s="120"/>
      <c r="G159" s="39">
        <f t="shared" si="144"/>
        <v>900</v>
      </c>
      <c r="H159" s="10">
        <v>981</v>
      </c>
      <c r="I159" s="120"/>
      <c r="J159" s="39">
        <f t="shared" si="145"/>
        <v>981</v>
      </c>
      <c r="K159" s="11">
        <f t="shared" si="93"/>
        <v>109.00000000000001</v>
      </c>
      <c r="L159" s="136">
        <v>900</v>
      </c>
      <c r="M159" s="136"/>
      <c r="N159" s="120">
        <f t="shared" si="146"/>
        <v>900</v>
      </c>
      <c r="O159" s="136">
        <v>251</v>
      </c>
      <c r="P159" s="120">
        <v>251</v>
      </c>
      <c r="Q159" s="120"/>
      <c r="R159" s="120">
        <f t="shared" si="147"/>
        <v>251</v>
      </c>
      <c r="S159" s="120">
        <f t="shared" si="148"/>
        <v>1004</v>
      </c>
      <c r="T159" s="10">
        <v>900</v>
      </c>
      <c r="U159" s="120"/>
      <c r="V159" s="39">
        <f t="shared" si="149"/>
        <v>900</v>
      </c>
      <c r="W159" s="10">
        <v>491</v>
      </c>
      <c r="X159" s="32">
        <v>491</v>
      </c>
      <c r="Y159" s="120"/>
      <c r="Z159" s="39">
        <f t="shared" si="150"/>
        <v>491</v>
      </c>
      <c r="AA159" s="120">
        <f t="shared" si="151"/>
        <v>982</v>
      </c>
      <c r="AB159" s="32">
        <v>1004</v>
      </c>
      <c r="AC159" s="113"/>
      <c r="AD159" s="13">
        <f t="shared" si="152"/>
        <v>1004</v>
      </c>
      <c r="AE159" s="422">
        <f t="shared" si="91"/>
        <v>104</v>
      </c>
      <c r="AF159" s="13">
        <f>AS159</f>
        <v>962</v>
      </c>
      <c r="AG159" s="113">
        <f t="shared" si="153"/>
        <v>0</v>
      </c>
      <c r="AH159" s="113">
        <f>AF159+AG159</f>
        <v>962</v>
      </c>
      <c r="AI159" s="113"/>
      <c r="AJ159" s="13">
        <f t="shared" si="107"/>
        <v>62</v>
      </c>
      <c r="AK159" s="13">
        <f t="shared" si="108"/>
        <v>0</v>
      </c>
      <c r="AL159" s="13">
        <f t="shared" si="109"/>
        <v>62</v>
      </c>
      <c r="AM159" s="13"/>
      <c r="AN159" s="13"/>
      <c r="AO159" s="13"/>
      <c r="AP159" s="13">
        <f t="shared" si="154"/>
        <v>962</v>
      </c>
      <c r="AQ159" s="13">
        <f t="shared" si="155"/>
        <v>0</v>
      </c>
      <c r="AR159" s="13">
        <f t="shared" si="156"/>
        <v>962</v>
      </c>
      <c r="AS159" s="622">
        <f>ROUND(AB159*$AU$927,0)</f>
        <v>962</v>
      </c>
      <c r="AT159" s="621">
        <f>AF159-L159</f>
        <v>62</v>
      </c>
      <c r="AU159" s="49"/>
      <c r="AV159" s="49"/>
      <c r="AW159" s="49"/>
      <c r="AX159" s="49"/>
      <c r="AY159" s="49"/>
      <c r="AZ159" s="1"/>
      <c r="BA159" s="1"/>
      <c r="BB159" s="1"/>
      <c r="BC159" s="1"/>
      <c r="BD159" s="1"/>
    </row>
    <row r="160" spans="1:56" s="14" customFormat="1" ht="36" hidden="1" customHeight="1">
      <c r="A160" s="8" t="s">
        <v>217</v>
      </c>
      <c r="B160" s="9" t="s">
        <v>19</v>
      </c>
      <c r="C160" s="9" t="s">
        <v>667</v>
      </c>
      <c r="D160" s="74" t="s">
        <v>1041</v>
      </c>
      <c r="E160" s="349">
        <v>340</v>
      </c>
      <c r="F160" s="347"/>
      <c r="G160" s="350">
        <f t="shared" si="144"/>
        <v>340</v>
      </c>
      <c r="H160" s="349">
        <v>390</v>
      </c>
      <c r="I160" s="347"/>
      <c r="J160" s="350">
        <f t="shared" si="145"/>
        <v>390</v>
      </c>
      <c r="K160" s="363">
        <f t="shared" si="93"/>
        <v>114.70588235294117</v>
      </c>
      <c r="L160" s="346">
        <v>340</v>
      </c>
      <c r="M160" s="346"/>
      <c r="N160" s="347">
        <f t="shared" si="146"/>
        <v>340</v>
      </c>
      <c r="O160" s="346">
        <v>103</v>
      </c>
      <c r="P160" s="347">
        <v>104</v>
      </c>
      <c r="Q160" s="347"/>
      <c r="R160" s="347">
        <f t="shared" si="147"/>
        <v>104</v>
      </c>
      <c r="S160" s="347">
        <f t="shared" si="148"/>
        <v>416</v>
      </c>
      <c r="T160" s="349">
        <v>340</v>
      </c>
      <c r="U160" s="347"/>
      <c r="V160" s="350">
        <f t="shared" si="149"/>
        <v>340</v>
      </c>
      <c r="W160" s="10">
        <v>203</v>
      </c>
      <c r="X160" s="32">
        <v>205</v>
      </c>
      <c r="Y160" s="120"/>
      <c r="Z160" s="39">
        <f t="shared" si="150"/>
        <v>205</v>
      </c>
      <c r="AA160" s="347">
        <f t="shared" si="151"/>
        <v>410</v>
      </c>
      <c r="AB160" s="354">
        <v>420</v>
      </c>
      <c r="AC160" s="352"/>
      <c r="AD160" s="353">
        <f t="shared" si="152"/>
        <v>420</v>
      </c>
      <c r="AE160" s="353">
        <f t="shared" si="91"/>
        <v>80</v>
      </c>
      <c r="AF160" s="13">
        <f>AS160</f>
        <v>391</v>
      </c>
      <c r="AG160" s="113">
        <f t="shared" si="153"/>
        <v>0</v>
      </c>
      <c r="AH160" s="616">
        <f>AG160+AF160</f>
        <v>391</v>
      </c>
      <c r="AI160" s="616"/>
      <c r="AJ160" s="13">
        <f t="shared" si="107"/>
        <v>51</v>
      </c>
      <c r="AK160" s="13">
        <f t="shared" si="108"/>
        <v>0</v>
      </c>
      <c r="AL160" s="13">
        <f t="shared" si="109"/>
        <v>51</v>
      </c>
      <c r="AM160" s="13"/>
      <c r="AN160" s="13"/>
      <c r="AO160" s="13"/>
      <c r="AP160" s="13">
        <f t="shared" si="154"/>
        <v>391</v>
      </c>
      <c r="AQ160" s="13">
        <f t="shared" si="155"/>
        <v>0</v>
      </c>
      <c r="AR160" s="13">
        <f t="shared" si="156"/>
        <v>391</v>
      </c>
      <c r="AS160" s="622">
        <f>ROUND(AB160*$AU$1002,0)</f>
        <v>391</v>
      </c>
      <c r="AT160" s="621">
        <f>AF160-L160</f>
        <v>51</v>
      </c>
      <c r="AU160" s="49"/>
      <c r="AV160" s="49"/>
      <c r="AW160" s="49"/>
      <c r="AX160" s="49"/>
      <c r="AY160" s="49"/>
      <c r="AZ160" s="1"/>
      <c r="BA160" s="1"/>
      <c r="BB160" s="1"/>
      <c r="BC160" s="1"/>
      <c r="BD160" s="1"/>
    </row>
    <row r="161" spans="1:56" s="14" customFormat="1" ht="36" hidden="1" customHeight="1">
      <c r="A161" s="8" t="s">
        <v>218</v>
      </c>
      <c r="B161" s="9" t="s">
        <v>19</v>
      </c>
      <c r="C161" s="9" t="s">
        <v>667</v>
      </c>
      <c r="D161" s="74" t="s">
        <v>1054</v>
      </c>
      <c r="E161" s="10">
        <f>745+572</f>
        <v>1317</v>
      </c>
      <c r="F161" s="120">
        <v>18</v>
      </c>
      <c r="G161" s="39">
        <f t="shared" si="144"/>
        <v>1335</v>
      </c>
      <c r="H161" s="10">
        <f>839+518</f>
        <v>1357</v>
      </c>
      <c r="I161" s="120">
        <v>18</v>
      </c>
      <c r="J161" s="39">
        <f t="shared" si="145"/>
        <v>1375</v>
      </c>
      <c r="K161" s="363">
        <f t="shared" si="93"/>
        <v>102.99625468164794</v>
      </c>
      <c r="L161" s="346">
        <f>780+574</f>
        <v>1354</v>
      </c>
      <c r="M161" s="346"/>
      <c r="N161" s="347">
        <f t="shared" si="146"/>
        <v>1354</v>
      </c>
      <c r="O161" s="346">
        <f>235+145</f>
        <v>380</v>
      </c>
      <c r="P161" s="347">
        <v>387</v>
      </c>
      <c r="Q161" s="347"/>
      <c r="R161" s="347">
        <f t="shared" si="147"/>
        <v>387</v>
      </c>
      <c r="S161" s="347">
        <f t="shared" si="148"/>
        <v>1548</v>
      </c>
      <c r="T161" s="349">
        <f>679+574</f>
        <v>1253</v>
      </c>
      <c r="U161" s="347"/>
      <c r="V161" s="350">
        <f t="shared" si="149"/>
        <v>1253</v>
      </c>
      <c r="W161" s="10">
        <f>449+295</f>
        <v>744</v>
      </c>
      <c r="X161" s="32">
        <v>750</v>
      </c>
      <c r="Y161" s="120"/>
      <c r="Z161" s="39">
        <f t="shared" si="150"/>
        <v>750</v>
      </c>
      <c r="AA161" s="347">
        <f t="shared" si="151"/>
        <v>1500</v>
      </c>
      <c r="AB161" s="354">
        <v>1354</v>
      </c>
      <c r="AC161" s="352">
        <v>15</v>
      </c>
      <c r="AD161" s="353">
        <f t="shared" si="152"/>
        <v>1369</v>
      </c>
      <c r="AE161" s="353">
        <f t="shared" si="91"/>
        <v>15</v>
      </c>
      <c r="AF161" s="13">
        <f>AS161</f>
        <v>1310</v>
      </c>
      <c r="AG161" s="113">
        <f t="shared" si="153"/>
        <v>0</v>
      </c>
      <c r="AH161" s="113">
        <f>AG161+AF161</f>
        <v>1310</v>
      </c>
      <c r="AI161" s="113"/>
      <c r="AJ161" s="13">
        <f t="shared" si="107"/>
        <v>-44</v>
      </c>
      <c r="AK161" s="13">
        <f t="shared" si="108"/>
        <v>0</v>
      </c>
      <c r="AL161" s="13">
        <f t="shared" si="109"/>
        <v>-44</v>
      </c>
      <c r="AM161" s="13"/>
      <c r="AN161" s="13"/>
      <c r="AO161" s="13"/>
      <c r="AP161" s="13">
        <f t="shared" si="154"/>
        <v>1310</v>
      </c>
      <c r="AQ161" s="13">
        <f t="shared" si="155"/>
        <v>0</v>
      </c>
      <c r="AR161" s="13">
        <f t="shared" si="156"/>
        <v>1310</v>
      </c>
      <c r="AS161" s="622">
        <f>ROUND(AB161*$AU$998,0)</f>
        <v>1310</v>
      </c>
      <c r="AT161" s="622">
        <f>AF161-L161</f>
        <v>-44</v>
      </c>
      <c r="AU161" s="49"/>
      <c r="AV161" s="49"/>
      <c r="AW161" s="49"/>
      <c r="AX161" s="49"/>
      <c r="AY161" s="49"/>
      <c r="AZ161" s="1"/>
      <c r="BA161" s="1"/>
      <c r="BB161" s="1"/>
      <c r="BC161" s="1"/>
      <c r="BD161" s="1"/>
    </row>
    <row r="162" spans="1:56" s="14" customFormat="1" ht="120" hidden="1" customHeight="1">
      <c r="A162" s="8" t="s">
        <v>219</v>
      </c>
      <c r="B162" s="9" t="s">
        <v>19</v>
      </c>
      <c r="C162" s="9" t="s">
        <v>667</v>
      </c>
      <c r="D162" s="74" t="s">
        <v>1056</v>
      </c>
      <c r="E162" s="10">
        <v>457</v>
      </c>
      <c r="F162" s="120"/>
      <c r="G162" s="39">
        <f t="shared" si="144"/>
        <v>457</v>
      </c>
      <c r="H162" s="10">
        <v>471</v>
      </c>
      <c r="I162" s="120"/>
      <c r="J162" s="39">
        <f t="shared" si="145"/>
        <v>471</v>
      </c>
      <c r="K162" s="11">
        <f t="shared" si="93"/>
        <v>103.06345733041576</v>
      </c>
      <c r="L162" s="346">
        <v>457</v>
      </c>
      <c r="M162" s="346">
        <v>41</v>
      </c>
      <c r="N162" s="347">
        <f t="shared" si="146"/>
        <v>498</v>
      </c>
      <c r="O162" s="346">
        <v>127</v>
      </c>
      <c r="P162" s="347">
        <v>127</v>
      </c>
      <c r="Q162" s="347">
        <v>3</v>
      </c>
      <c r="R162" s="347">
        <f t="shared" si="147"/>
        <v>130</v>
      </c>
      <c r="S162" s="347">
        <f t="shared" si="148"/>
        <v>520</v>
      </c>
      <c r="T162" s="349">
        <v>457</v>
      </c>
      <c r="U162" s="347">
        <v>41</v>
      </c>
      <c r="V162" s="350">
        <f t="shared" si="149"/>
        <v>498</v>
      </c>
      <c r="W162" s="10">
        <v>241</v>
      </c>
      <c r="X162" s="32">
        <v>241</v>
      </c>
      <c r="Y162" s="120">
        <v>5</v>
      </c>
      <c r="Z162" s="39">
        <f t="shared" si="150"/>
        <v>246</v>
      </c>
      <c r="AA162" s="347">
        <f t="shared" si="151"/>
        <v>492</v>
      </c>
      <c r="AB162" s="354">
        <v>457</v>
      </c>
      <c r="AC162" s="352">
        <v>34</v>
      </c>
      <c r="AD162" s="353">
        <f t="shared" si="152"/>
        <v>491</v>
      </c>
      <c r="AE162" s="353">
        <f t="shared" si="91"/>
        <v>-7</v>
      </c>
      <c r="AF162" s="13">
        <f>AS162</f>
        <v>404</v>
      </c>
      <c r="AG162" s="113">
        <f t="shared" si="153"/>
        <v>41</v>
      </c>
      <c r="AH162" s="113">
        <f>AG162+AF162</f>
        <v>445</v>
      </c>
      <c r="AI162" s="113"/>
      <c r="AJ162" s="13">
        <f t="shared" si="107"/>
        <v>-53</v>
      </c>
      <c r="AK162" s="13">
        <f t="shared" si="108"/>
        <v>0</v>
      </c>
      <c r="AL162" s="13">
        <f t="shared" si="109"/>
        <v>-53</v>
      </c>
      <c r="AM162" s="13"/>
      <c r="AN162" s="13"/>
      <c r="AO162" s="13"/>
      <c r="AP162" s="13">
        <f t="shared" si="154"/>
        <v>404</v>
      </c>
      <c r="AQ162" s="13">
        <f t="shared" si="155"/>
        <v>41</v>
      </c>
      <c r="AR162" s="13">
        <f t="shared" si="156"/>
        <v>445</v>
      </c>
      <c r="AS162" s="622">
        <f>ROUND(AB162*$AT$1010,0)</f>
        <v>404</v>
      </c>
      <c r="AT162" s="49"/>
      <c r="AU162" s="49"/>
      <c r="AV162" s="49"/>
      <c r="AW162" s="49"/>
      <c r="AX162" s="49"/>
      <c r="AY162" s="49"/>
      <c r="AZ162" s="1"/>
      <c r="BA162" s="1"/>
      <c r="BB162" s="1"/>
      <c r="BC162" s="1"/>
      <c r="BD162" s="1"/>
    </row>
    <row r="163" spans="1:56" s="14" customFormat="1" ht="24" hidden="1" customHeight="1">
      <c r="A163" s="8" t="s">
        <v>220</v>
      </c>
      <c r="B163" s="9" t="s">
        <v>19</v>
      </c>
      <c r="C163" s="9" t="s">
        <v>659</v>
      </c>
      <c r="D163" s="74" t="s">
        <v>14</v>
      </c>
      <c r="E163" s="10">
        <v>1232</v>
      </c>
      <c r="F163" s="120">
        <v>15</v>
      </c>
      <c r="G163" s="39">
        <f t="shared" si="144"/>
        <v>1247</v>
      </c>
      <c r="H163" s="10">
        <v>1292</v>
      </c>
      <c r="I163" s="120">
        <v>15</v>
      </c>
      <c r="J163" s="39">
        <f t="shared" si="145"/>
        <v>1307</v>
      </c>
      <c r="K163" s="11">
        <f t="shared" si="93"/>
        <v>104.81154771451484</v>
      </c>
      <c r="L163" s="136">
        <v>1217</v>
      </c>
      <c r="M163" s="136">
        <v>29</v>
      </c>
      <c r="N163" s="120">
        <f t="shared" si="146"/>
        <v>1246</v>
      </c>
      <c r="O163" s="136">
        <v>307</v>
      </c>
      <c r="P163" s="120">
        <v>311</v>
      </c>
      <c r="Q163" s="120">
        <v>9</v>
      </c>
      <c r="R163" s="120">
        <f t="shared" si="147"/>
        <v>320</v>
      </c>
      <c r="S163" s="120">
        <f t="shared" si="148"/>
        <v>1280</v>
      </c>
      <c r="T163" s="10">
        <v>1217</v>
      </c>
      <c r="U163" s="120">
        <v>29</v>
      </c>
      <c r="V163" s="39">
        <f t="shared" si="149"/>
        <v>1246</v>
      </c>
      <c r="W163" s="10">
        <v>628</v>
      </c>
      <c r="X163" s="32">
        <v>634</v>
      </c>
      <c r="Y163" s="120">
        <v>16</v>
      </c>
      <c r="Z163" s="39">
        <f t="shared" si="150"/>
        <v>650</v>
      </c>
      <c r="AA163" s="120">
        <f t="shared" si="151"/>
        <v>1300</v>
      </c>
      <c r="AB163" s="32">
        <v>1262</v>
      </c>
      <c r="AC163" s="113">
        <v>30</v>
      </c>
      <c r="AD163" s="13">
        <f t="shared" si="152"/>
        <v>1292</v>
      </c>
      <c r="AE163" s="353">
        <f t="shared" si="91"/>
        <v>46</v>
      </c>
      <c r="AF163" s="113">
        <f>ROUND(AB163*$AT$893,0)</f>
        <v>1243</v>
      </c>
      <c r="AG163" s="113">
        <f t="shared" si="153"/>
        <v>29</v>
      </c>
      <c r="AH163" s="113">
        <f>AG163+AF163</f>
        <v>1272</v>
      </c>
      <c r="AI163" s="113"/>
      <c r="AJ163" s="13">
        <f t="shared" si="107"/>
        <v>26</v>
      </c>
      <c r="AK163" s="13">
        <f t="shared" si="108"/>
        <v>0</v>
      </c>
      <c r="AL163" s="13">
        <f t="shared" si="109"/>
        <v>26</v>
      </c>
      <c r="AM163" s="13"/>
      <c r="AN163" s="13"/>
      <c r="AO163" s="13"/>
      <c r="AP163" s="13">
        <f t="shared" si="154"/>
        <v>1243</v>
      </c>
      <c r="AQ163" s="13">
        <f t="shared" si="155"/>
        <v>29</v>
      </c>
      <c r="AR163" s="13">
        <f t="shared" si="156"/>
        <v>1272</v>
      </c>
      <c r="AS163" s="622"/>
      <c r="AT163" s="49"/>
      <c r="AU163" s="49"/>
      <c r="AV163" s="49"/>
      <c r="AW163" s="49"/>
      <c r="AX163" s="49"/>
      <c r="AY163" s="49"/>
      <c r="AZ163" s="1"/>
      <c r="BA163" s="1"/>
      <c r="BB163" s="1"/>
      <c r="BC163" s="1"/>
      <c r="BD163" s="1"/>
    </row>
    <row r="164" spans="1:56" s="14" customFormat="1" ht="36" hidden="1" customHeight="1">
      <c r="A164" s="8" t="s">
        <v>221</v>
      </c>
      <c r="B164" s="9" t="s">
        <v>19</v>
      </c>
      <c r="C164" s="9" t="s">
        <v>666</v>
      </c>
      <c r="D164" s="74" t="s">
        <v>1057</v>
      </c>
      <c r="E164" s="10">
        <v>190</v>
      </c>
      <c r="F164" s="120"/>
      <c r="G164" s="39">
        <f t="shared" si="144"/>
        <v>190</v>
      </c>
      <c r="H164" s="10">
        <v>188</v>
      </c>
      <c r="I164" s="120"/>
      <c r="J164" s="39">
        <f t="shared" si="145"/>
        <v>188</v>
      </c>
      <c r="K164" s="11">
        <f t="shared" si="93"/>
        <v>98.94736842105263</v>
      </c>
      <c r="L164" s="136">
        <v>190</v>
      </c>
      <c r="M164" s="136"/>
      <c r="N164" s="120">
        <f t="shared" si="146"/>
        <v>190</v>
      </c>
      <c r="O164" s="136">
        <v>47</v>
      </c>
      <c r="P164" s="120">
        <v>47</v>
      </c>
      <c r="Q164" s="120"/>
      <c r="R164" s="120">
        <f t="shared" si="147"/>
        <v>47</v>
      </c>
      <c r="S164" s="120">
        <f t="shared" si="148"/>
        <v>188</v>
      </c>
      <c r="T164" s="10">
        <v>190</v>
      </c>
      <c r="U164" s="120"/>
      <c r="V164" s="39">
        <f t="shared" si="149"/>
        <v>190</v>
      </c>
      <c r="W164" s="10">
        <v>49</v>
      </c>
      <c r="X164" s="32">
        <v>49</v>
      </c>
      <c r="Y164" s="120"/>
      <c r="Z164" s="39">
        <f t="shared" si="150"/>
        <v>49</v>
      </c>
      <c r="AA164" s="120">
        <f t="shared" si="151"/>
        <v>98</v>
      </c>
      <c r="AB164" s="32">
        <v>190</v>
      </c>
      <c r="AC164" s="113"/>
      <c r="AD164" s="13">
        <f t="shared" si="152"/>
        <v>190</v>
      </c>
      <c r="AE164" s="353">
        <f t="shared" si="91"/>
        <v>0</v>
      </c>
      <c r="AF164" s="113">
        <f>ROUND(T164*$AT$953,0)</f>
        <v>182</v>
      </c>
      <c r="AG164" s="113">
        <f t="shared" si="153"/>
        <v>0</v>
      </c>
      <c r="AH164" s="113">
        <f>AG164+AF164</f>
        <v>182</v>
      </c>
      <c r="AI164" s="113"/>
      <c r="AJ164" s="13">
        <f t="shared" si="107"/>
        <v>-8</v>
      </c>
      <c r="AK164" s="13">
        <f t="shared" si="108"/>
        <v>0</v>
      </c>
      <c r="AL164" s="13">
        <f t="shared" si="109"/>
        <v>-8</v>
      </c>
      <c r="AM164" s="13"/>
      <c r="AN164" s="13"/>
      <c r="AO164" s="13"/>
      <c r="AP164" s="13">
        <f t="shared" si="154"/>
        <v>182</v>
      </c>
      <c r="AQ164" s="13">
        <f t="shared" si="155"/>
        <v>0</v>
      </c>
      <c r="AR164" s="13">
        <f t="shared" si="156"/>
        <v>182</v>
      </c>
      <c r="AS164" s="622"/>
      <c r="AT164" s="49"/>
      <c r="AU164" s="49"/>
      <c r="AV164" s="49"/>
      <c r="AW164" s="49"/>
      <c r="AX164" s="49"/>
      <c r="AY164" s="49"/>
      <c r="AZ164" s="1"/>
      <c r="BA164" s="1"/>
      <c r="BB164" s="1"/>
      <c r="BC164" s="1"/>
      <c r="BD164" s="1"/>
    </row>
    <row r="165" spans="1:56" s="14" customFormat="1" ht="48" hidden="1" customHeight="1">
      <c r="A165" s="8" t="s">
        <v>222</v>
      </c>
      <c r="B165" s="9" t="s">
        <v>19</v>
      </c>
      <c r="C165" s="9" t="s">
        <v>661</v>
      </c>
      <c r="D165" s="74" t="s">
        <v>1074</v>
      </c>
      <c r="E165" s="10">
        <v>240</v>
      </c>
      <c r="F165" s="120"/>
      <c r="G165" s="39">
        <f t="shared" si="144"/>
        <v>240</v>
      </c>
      <c r="H165" s="10">
        <v>304</v>
      </c>
      <c r="I165" s="120"/>
      <c r="J165" s="39">
        <f t="shared" si="145"/>
        <v>304</v>
      </c>
      <c r="K165" s="11">
        <f t="shared" si="93"/>
        <v>126.66666666666666</v>
      </c>
      <c r="L165" s="136">
        <v>260</v>
      </c>
      <c r="M165" s="136"/>
      <c r="N165" s="120">
        <f t="shared" si="146"/>
        <v>260</v>
      </c>
      <c r="O165" s="136">
        <v>68</v>
      </c>
      <c r="P165" s="120">
        <v>68</v>
      </c>
      <c r="Q165" s="120"/>
      <c r="R165" s="120">
        <f t="shared" si="147"/>
        <v>68</v>
      </c>
      <c r="S165" s="120">
        <f t="shared" si="148"/>
        <v>272</v>
      </c>
      <c r="T165" s="10">
        <v>260</v>
      </c>
      <c r="U165" s="120"/>
      <c r="V165" s="39">
        <f t="shared" si="149"/>
        <v>260</v>
      </c>
      <c r="W165" s="10">
        <v>115</v>
      </c>
      <c r="X165" s="32">
        <v>116</v>
      </c>
      <c r="Y165" s="120"/>
      <c r="Z165" s="39">
        <f t="shared" si="150"/>
        <v>116</v>
      </c>
      <c r="AA165" s="120">
        <f t="shared" si="151"/>
        <v>232</v>
      </c>
      <c r="AB165" s="32">
        <v>304</v>
      </c>
      <c r="AC165" s="113"/>
      <c r="AD165" s="13">
        <f t="shared" si="152"/>
        <v>304</v>
      </c>
      <c r="AE165" s="353">
        <f t="shared" si="91"/>
        <v>44</v>
      </c>
      <c r="AF165" s="113">
        <f>ROUND(AB165*$AT$938,0)</f>
        <v>281</v>
      </c>
      <c r="AG165" s="113">
        <f t="shared" si="153"/>
        <v>0</v>
      </c>
      <c r="AH165" s="113">
        <f>AF165+AG165</f>
        <v>281</v>
      </c>
      <c r="AI165" s="113"/>
      <c r="AJ165" s="13">
        <f t="shared" si="107"/>
        <v>21</v>
      </c>
      <c r="AK165" s="13">
        <f t="shared" si="108"/>
        <v>0</v>
      </c>
      <c r="AL165" s="13">
        <f t="shared" si="109"/>
        <v>21</v>
      </c>
      <c r="AM165" s="13"/>
      <c r="AN165" s="13"/>
      <c r="AO165" s="13"/>
      <c r="AP165" s="13">
        <f t="shared" si="154"/>
        <v>281</v>
      </c>
      <c r="AQ165" s="13">
        <f t="shared" si="155"/>
        <v>0</v>
      </c>
      <c r="AR165" s="13">
        <f t="shared" si="156"/>
        <v>281</v>
      </c>
      <c r="AS165" s="622"/>
      <c r="AT165" s="49"/>
      <c r="AU165" s="49"/>
      <c r="AV165" s="49"/>
      <c r="AW165" s="49"/>
      <c r="AX165" s="49"/>
      <c r="AY165" s="49"/>
      <c r="AZ165" s="1"/>
      <c r="BA165" s="1"/>
      <c r="BB165" s="1"/>
      <c r="BC165" s="1"/>
      <c r="BD165" s="1"/>
    </row>
    <row r="166" spans="1:56" s="14" customFormat="1" ht="36" hidden="1" customHeight="1">
      <c r="A166" s="8" t="s">
        <v>223</v>
      </c>
      <c r="B166" s="9" t="s">
        <v>19</v>
      </c>
      <c r="C166" s="9" t="s">
        <v>667</v>
      </c>
      <c r="D166" s="74" t="s">
        <v>1058</v>
      </c>
      <c r="E166" s="10">
        <v>481</v>
      </c>
      <c r="F166" s="120"/>
      <c r="G166" s="39">
        <f t="shared" si="144"/>
        <v>481</v>
      </c>
      <c r="H166" s="10">
        <v>478</v>
      </c>
      <c r="I166" s="120"/>
      <c r="J166" s="39">
        <f t="shared" si="145"/>
        <v>478</v>
      </c>
      <c r="K166" s="11">
        <f t="shared" si="93"/>
        <v>99.376299376299386</v>
      </c>
      <c r="L166" s="136">
        <v>546</v>
      </c>
      <c r="M166" s="136"/>
      <c r="N166" s="120">
        <f t="shared" si="146"/>
        <v>546</v>
      </c>
      <c r="O166" s="136">
        <v>103</v>
      </c>
      <c r="P166" s="120">
        <v>103</v>
      </c>
      <c r="Q166" s="120"/>
      <c r="R166" s="120">
        <f t="shared" si="147"/>
        <v>103</v>
      </c>
      <c r="S166" s="120">
        <f t="shared" si="148"/>
        <v>412</v>
      </c>
      <c r="T166" s="10">
        <v>546</v>
      </c>
      <c r="U166" s="120"/>
      <c r="V166" s="39">
        <f t="shared" si="149"/>
        <v>546</v>
      </c>
      <c r="W166" s="10">
        <v>250</v>
      </c>
      <c r="X166" s="32">
        <v>250</v>
      </c>
      <c r="Y166" s="120"/>
      <c r="Z166" s="39">
        <f t="shared" si="150"/>
        <v>250</v>
      </c>
      <c r="AA166" s="120">
        <f t="shared" si="151"/>
        <v>500</v>
      </c>
      <c r="AB166" s="32">
        <v>559</v>
      </c>
      <c r="AC166" s="113"/>
      <c r="AD166" s="13">
        <f t="shared" si="152"/>
        <v>559</v>
      </c>
      <c r="AE166" s="353">
        <f t="shared" si="91"/>
        <v>13</v>
      </c>
      <c r="AF166" s="113">
        <f>L166</f>
        <v>546</v>
      </c>
      <c r="AG166" s="113">
        <f t="shared" si="153"/>
        <v>0</v>
      </c>
      <c r="AH166" s="113">
        <f>AG166+AF166</f>
        <v>546</v>
      </c>
      <c r="AI166" s="113"/>
      <c r="AJ166" s="13">
        <f t="shared" si="107"/>
        <v>0</v>
      </c>
      <c r="AK166" s="13">
        <f t="shared" si="108"/>
        <v>0</v>
      </c>
      <c r="AL166" s="13">
        <f t="shared" si="109"/>
        <v>0</v>
      </c>
      <c r="AM166" s="13"/>
      <c r="AN166" s="13"/>
      <c r="AO166" s="13"/>
      <c r="AP166" s="13">
        <f t="shared" si="154"/>
        <v>546</v>
      </c>
      <c r="AQ166" s="13">
        <f t="shared" si="155"/>
        <v>0</v>
      </c>
      <c r="AR166" s="13">
        <f t="shared" si="156"/>
        <v>546</v>
      </c>
      <c r="AS166" s="622"/>
      <c r="AT166" s="49"/>
      <c r="AU166" s="49"/>
      <c r="AV166" s="49"/>
      <c r="AW166" s="49"/>
      <c r="AX166" s="49"/>
      <c r="AY166" s="49"/>
      <c r="AZ166" s="1"/>
      <c r="BA166" s="1"/>
      <c r="BB166" s="1"/>
      <c r="BC166" s="1"/>
      <c r="BD166" s="1"/>
    </row>
    <row r="167" spans="1:56" s="14" customFormat="1" ht="48" hidden="1" customHeight="1">
      <c r="A167" s="8" t="s">
        <v>681</v>
      </c>
      <c r="B167" s="9" t="s">
        <v>19</v>
      </c>
      <c r="C167" s="9" t="s">
        <v>667</v>
      </c>
      <c r="D167" s="9" t="s">
        <v>954</v>
      </c>
      <c r="E167" s="10">
        <v>346</v>
      </c>
      <c r="F167" s="120"/>
      <c r="G167" s="39">
        <f t="shared" si="144"/>
        <v>346</v>
      </c>
      <c r="H167" s="10">
        <v>341</v>
      </c>
      <c r="I167" s="120"/>
      <c r="J167" s="39">
        <f t="shared" si="145"/>
        <v>341</v>
      </c>
      <c r="K167" s="11">
        <f t="shared" si="93"/>
        <v>98.554913294797686</v>
      </c>
      <c r="L167" s="136">
        <v>326</v>
      </c>
      <c r="M167" s="136"/>
      <c r="N167" s="120">
        <f t="shared" si="146"/>
        <v>326</v>
      </c>
      <c r="O167" s="136">
        <v>86</v>
      </c>
      <c r="P167" s="120">
        <v>86</v>
      </c>
      <c r="Q167" s="120"/>
      <c r="R167" s="120">
        <f t="shared" si="147"/>
        <v>86</v>
      </c>
      <c r="S167" s="120">
        <f t="shared" si="148"/>
        <v>344</v>
      </c>
      <c r="T167" s="10">
        <v>326</v>
      </c>
      <c r="U167" s="120"/>
      <c r="V167" s="39">
        <f t="shared" si="149"/>
        <v>326</v>
      </c>
      <c r="W167" s="10">
        <v>195</v>
      </c>
      <c r="X167" s="32">
        <v>195</v>
      </c>
      <c r="Y167" s="120"/>
      <c r="Z167" s="39">
        <f t="shared" si="150"/>
        <v>195</v>
      </c>
      <c r="AA167" s="120">
        <f t="shared" si="151"/>
        <v>390</v>
      </c>
      <c r="AB167" s="32">
        <v>326</v>
      </c>
      <c r="AC167" s="113"/>
      <c r="AD167" s="13">
        <f t="shared" si="152"/>
        <v>326</v>
      </c>
      <c r="AE167" s="353">
        <f t="shared" si="91"/>
        <v>0</v>
      </c>
      <c r="AF167" s="113">
        <f>ROUND(AB167*$AT$1004,0)</f>
        <v>311</v>
      </c>
      <c r="AG167" s="113">
        <f t="shared" si="153"/>
        <v>0</v>
      </c>
      <c r="AH167" s="113">
        <f>AG167+AF167</f>
        <v>311</v>
      </c>
      <c r="AI167" s="113"/>
      <c r="AJ167" s="13">
        <f t="shared" si="107"/>
        <v>-15</v>
      </c>
      <c r="AK167" s="13">
        <f t="shared" si="108"/>
        <v>0</v>
      </c>
      <c r="AL167" s="13">
        <f t="shared" si="109"/>
        <v>-15</v>
      </c>
      <c r="AM167" s="13"/>
      <c r="AN167" s="13"/>
      <c r="AO167" s="13"/>
      <c r="AP167" s="13">
        <f t="shared" si="154"/>
        <v>311</v>
      </c>
      <c r="AQ167" s="13">
        <f t="shared" si="155"/>
        <v>0</v>
      </c>
      <c r="AR167" s="13">
        <f t="shared" si="156"/>
        <v>311</v>
      </c>
      <c r="AS167" s="622"/>
      <c r="AT167" s="49"/>
      <c r="AU167" s="49"/>
      <c r="AV167" s="49"/>
      <c r="AW167" s="49"/>
      <c r="AX167" s="49"/>
      <c r="AY167" s="49"/>
      <c r="AZ167" s="1"/>
      <c r="BA167" s="1"/>
      <c r="BB167" s="1"/>
      <c r="BC167" s="1"/>
      <c r="BD167" s="1"/>
    </row>
    <row r="168" spans="1:56" s="14" customFormat="1" ht="24" customHeight="1">
      <c r="A168" s="8" t="s">
        <v>957</v>
      </c>
      <c r="B168" s="9" t="s">
        <v>19</v>
      </c>
      <c r="C168" s="9" t="s">
        <v>659</v>
      </c>
      <c r="D168" s="74" t="s">
        <v>17</v>
      </c>
      <c r="E168" s="10">
        <v>550</v>
      </c>
      <c r="F168" s="120"/>
      <c r="G168" s="39">
        <f t="shared" si="144"/>
        <v>550</v>
      </c>
      <c r="H168" s="10">
        <v>534</v>
      </c>
      <c r="I168" s="120"/>
      <c r="J168" s="39">
        <f t="shared" si="145"/>
        <v>534</v>
      </c>
      <c r="K168" s="11">
        <f t="shared" si="93"/>
        <v>97.090909090909093</v>
      </c>
      <c r="L168" s="136">
        <v>550</v>
      </c>
      <c r="M168" s="136"/>
      <c r="N168" s="120">
        <f t="shared" si="146"/>
        <v>550</v>
      </c>
      <c r="O168" s="136">
        <v>112</v>
      </c>
      <c r="P168" s="120">
        <v>112</v>
      </c>
      <c r="Q168" s="120"/>
      <c r="R168" s="120">
        <f t="shared" si="147"/>
        <v>112</v>
      </c>
      <c r="S168" s="120">
        <f t="shared" si="148"/>
        <v>448</v>
      </c>
      <c r="T168" s="10">
        <v>550</v>
      </c>
      <c r="U168" s="120"/>
      <c r="V168" s="39">
        <f t="shared" si="149"/>
        <v>550</v>
      </c>
      <c r="W168" s="10">
        <v>219</v>
      </c>
      <c r="X168" s="32">
        <v>219</v>
      </c>
      <c r="Y168" s="120"/>
      <c r="Z168" s="39">
        <f t="shared" si="150"/>
        <v>219</v>
      </c>
      <c r="AA168" s="120">
        <f t="shared" si="151"/>
        <v>438</v>
      </c>
      <c r="AB168" s="32">
        <v>550</v>
      </c>
      <c r="AC168" s="113"/>
      <c r="AD168" s="13">
        <f t="shared" si="152"/>
        <v>550</v>
      </c>
      <c r="AE168" s="353">
        <f t="shared" si="91"/>
        <v>0</v>
      </c>
      <c r="AF168" s="113">
        <v>550</v>
      </c>
      <c r="AG168" s="113">
        <f t="shared" si="153"/>
        <v>0</v>
      </c>
      <c r="AH168" s="113">
        <f>AG168+AF168</f>
        <v>550</v>
      </c>
      <c r="AI168" s="113"/>
      <c r="AJ168" s="13">
        <f t="shared" si="107"/>
        <v>0</v>
      </c>
      <c r="AK168" s="13">
        <f t="shared" si="108"/>
        <v>0</v>
      </c>
      <c r="AL168" s="13">
        <f t="shared" si="109"/>
        <v>0</v>
      </c>
      <c r="AM168" s="13"/>
      <c r="AN168" s="13"/>
      <c r="AO168" s="13"/>
      <c r="AP168" s="13">
        <f t="shared" si="154"/>
        <v>550</v>
      </c>
      <c r="AQ168" s="13">
        <f t="shared" si="155"/>
        <v>0</v>
      </c>
      <c r="AR168" s="13">
        <f t="shared" si="156"/>
        <v>550</v>
      </c>
      <c r="AS168" s="622"/>
      <c r="AT168" s="49"/>
      <c r="AU168" s="49"/>
      <c r="AV168" s="49"/>
      <c r="AW168" s="49"/>
      <c r="AX168" s="49"/>
      <c r="AY168" s="49"/>
      <c r="AZ168" s="1"/>
      <c r="BA168" s="1"/>
      <c r="BB168" s="1"/>
      <c r="BC168" s="1"/>
      <c r="BD168" s="1"/>
    </row>
    <row r="169" spans="1:56" s="140" customFormat="1" ht="12" hidden="1" customHeight="1">
      <c r="A169" s="609" t="s">
        <v>224</v>
      </c>
      <c r="B169" s="637" t="s">
        <v>20</v>
      </c>
      <c r="C169" s="637"/>
      <c r="D169" s="634"/>
      <c r="E169" s="542">
        <f t="shared" ref="E169:I169" si="157">SUM(E170:E176)</f>
        <v>2798</v>
      </c>
      <c r="F169" s="542">
        <f t="shared" si="157"/>
        <v>99</v>
      </c>
      <c r="G169" s="542">
        <f t="shared" si="157"/>
        <v>2897</v>
      </c>
      <c r="H169" s="542">
        <f t="shared" si="157"/>
        <v>2656</v>
      </c>
      <c r="I169" s="542">
        <f t="shared" si="157"/>
        <v>95</v>
      </c>
      <c r="J169" s="542">
        <f>H169+I169</f>
        <v>2751</v>
      </c>
      <c r="K169" s="635">
        <f t="shared" si="93"/>
        <v>94.96030376251295</v>
      </c>
      <c r="L169" s="542">
        <f>SUM(L170:L176)</f>
        <v>2585</v>
      </c>
      <c r="M169" s="542">
        <f t="shared" ref="M169:AH169" si="158">SUM(M170:M176)</f>
        <v>70</v>
      </c>
      <c r="N169" s="542">
        <f t="shared" si="158"/>
        <v>2655</v>
      </c>
      <c r="O169" s="5">
        <f t="shared" si="158"/>
        <v>699</v>
      </c>
      <c r="P169" s="5">
        <f t="shared" si="158"/>
        <v>696</v>
      </c>
      <c r="Q169" s="5">
        <f t="shared" si="158"/>
        <v>21</v>
      </c>
      <c r="R169" s="5">
        <f t="shared" si="158"/>
        <v>717</v>
      </c>
      <c r="S169" s="542">
        <f t="shared" si="158"/>
        <v>2868</v>
      </c>
      <c r="T169" s="5">
        <f t="shared" si="158"/>
        <v>2585</v>
      </c>
      <c r="U169" s="5">
        <f t="shared" si="158"/>
        <v>70</v>
      </c>
      <c r="V169" s="5">
        <f t="shared" si="158"/>
        <v>2655</v>
      </c>
      <c r="W169" s="5">
        <f t="shared" si="158"/>
        <v>1278</v>
      </c>
      <c r="X169" s="5">
        <f t="shared" si="158"/>
        <v>1223</v>
      </c>
      <c r="Y169" s="5">
        <f t="shared" si="158"/>
        <v>39</v>
      </c>
      <c r="Z169" s="5">
        <f t="shared" si="158"/>
        <v>1262</v>
      </c>
      <c r="AA169" s="542">
        <f t="shared" si="158"/>
        <v>2524</v>
      </c>
      <c r="AB169" s="542">
        <f t="shared" si="158"/>
        <v>2647</v>
      </c>
      <c r="AC169" s="542">
        <f t="shared" si="158"/>
        <v>64</v>
      </c>
      <c r="AD169" s="542">
        <f t="shared" si="158"/>
        <v>2711</v>
      </c>
      <c r="AE169" s="5">
        <f t="shared" si="158"/>
        <v>56</v>
      </c>
      <c r="AF169" s="542">
        <f t="shared" si="158"/>
        <v>2475</v>
      </c>
      <c r="AG169" s="542">
        <f t="shared" si="158"/>
        <v>70</v>
      </c>
      <c r="AH169" s="542">
        <f t="shared" si="158"/>
        <v>2545</v>
      </c>
      <c r="AI169" s="542"/>
      <c r="AJ169" s="542">
        <f t="shared" si="107"/>
        <v>-110</v>
      </c>
      <c r="AK169" s="542">
        <f t="shared" si="108"/>
        <v>0</v>
      </c>
      <c r="AL169" s="542">
        <f t="shared" si="109"/>
        <v>-110</v>
      </c>
      <c r="AM169" s="542">
        <f t="shared" ref="AM169:AO169" si="159">SUM(AM170:AM176)</f>
        <v>149</v>
      </c>
      <c r="AN169" s="542">
        <f t="shared" si="159"/>
        <v>0</v>
      </c>
      <c r="AO169" s="542">
        <f t="shared" si="159"/>
        <v>149</v>
      </c>
      <c r="AP169" s="542">
        <f>AF169-AM169</f>
        <v>2326</v>
      </c>
      <c r="AQ169" s="542">
        <f>AG169-AN169</f>
        <v>70</v>
      </c>
      <c r="AR169" s="542">
        <f>AH169-AO169</f>
        <v>2396</v>
      </c>
      <c r="AS169" s="795"/>
      <c r="AT169" s="636"/>
      <c r="AU169" s="636"/>
      <c r="AV169" s="636"/>
      <c r="AW169" s="636"/>
      <c r="AX169" s="636"/>
      <c r="AY169" s="636"/>
      <c r="AZ169" s="416"/>
      <c r="BA169" s="416"/>
      <c r="BB169" s="416"/>
      <c r="BC169" s="416"/>
      <c r="BD169" s="416"/>
    </row>
    <row r="170" spans="1:56" s="14" customFormat="1" ht="84" hidden="1" customHeight="1">
      <c r="A170" s="8" t="s">
        <v>225</v>
      </c>
      <c r="B170" s="25" t="s">
        <v>20</v>
      </c>
      <c r="C170" s="9" t="s">
        <v>661</v>
      </c>
      <c r="D170" s="74" t="s">
        <v>1050</v>
      </c>
      <c r="E170" s="10">
        <v>409</v>
      </c>
      <c r="F170" s="120"/>
      <c r="G170" s="39">
        <f t="shared" ref="G170:G176" si="160">E170+F170</f>
        <v>409</v>
      </c>
      <c r="H170" s="10">
        <v>410</v>
      </c>
      <c r="I170" s="120"/>
      <c r="J170" s="39">
        <f t="shared" ref="J170:J176" si="161">I170+H170</f>
        <v>410</v>
      </c>
      <c r="K170" s="11">
        <f t="shared" si="93"/>
        <v>100.24449877750612</v>
      </c>
      <c r="L170" s="136">
        <v>409</v>
      </c>
      <c r="M170" s="136"/>
      <c r="N170" s="120">
        <f t="shared" ref="N170:N176" si="162">M170+L170</f>
        <v>409</v>
      </c>
      <c r="O170" s="136">
        <v>105</v>
      </c>
      <c r="P170" s="120">
        <v>105</v>
      </c>
      <c r="Q170" s="120"/>
      <c r="R170" s="120">
        <f t="shared" ref="R170:R176" si="163">P170+Q170</f>
        <v>105</v>
      </c>
      <c r="S170" s="120">
        <f t="shared" ref="S170:S176" si="164">R170/3*12</f>
        <v>420</v>
      </c>
      <c r="T170" s="10">
        <v>409</v>
      </c>
      <c r="U170" s="120"/>
      <c r="V170" s="39">
        <f t="shared" ref="V170:V176" si="165">U170+T170</f>
        <v>409</v>
      </c>
      <c r="W170" s="10">
        <v>211</v>
      </c>
      <c r="X170" s="13">
        <v>210</v>
      </c>
      <c r="Y170" s="120"/>
      <c r="Z170" s="39">
        <f t="shared" ref="Z170:Z176" si="166">Y170+X170</f>
        <v>210</v>
      </c>
      <c r="AA170" s="120">
        <f t="shared" ref="AA170:AA176" si="167">Z170*2</f>
        <v>420</v>
      </c>
      <c r="AB170" s="13">
        <v>409</v>
      </c>
      <c r="AC170" s="113"/>
      <c r="AD170" s="13">
        <f t="shared" ref="AD170:AD176" si="168">AC170+AB170</f>
        <v>409</v>
      </c>
      <c r="AE170" s="353">
        <f t="shared" ref="AE170:AE233" si="169">AD170-N170</f>
        <v>0</v>
      </c>
      <c r="AF170" s="113">
        <f>ROUND(AB170*$AT$867,0)</f>
        <v>401</v>
      </c>
      <c r="AG170" s="113">
        <f t="shared" ref="AG170:AG176" si="170">M170</f>
        <v>0</v>
      </c>
      <c r="AH170" s="615">
        <f>AG170+AF170</f>
        <v>401</v>
      </c>
      <c r="AI170" s="615"/>
      <c r="AJ170" s="13">
        <f t="shared" si="107"/>
        <v>-8</v>
      </c>
      <c r="AK170" s="13">
        <f t="shared" si="108"/>
        <v>0</v>
      </c>
      <c r="AL170" s="13">
        <f t="shared" si="109"/>
        <v>-8</v>
      </c>
      <c r="AM170" s="13"/>
      <c r="AN170" s="13"/>
      <c r="AO170" s="13"/>
      <c r="AP170" s="13">
        <f>AF170</f>
        <v>401</v>
      </c>
      <c r="AQ170" s="13">
        <f t="shared" ref="AQ170:AQ172" si="171">AG170</f>
        <v>0</v>
      </c>
      <c r="AR170" s="13">
        <f t="shared" ref="AR170:AR172" si="172">AH170</f>
        <v>401</v>
      </c>
      <c r="AS170" s="622"/>
      <c r="AT170" s="49"/>
      <c r="AU170" s="49"/>
      <c r="AV170" s="49"/>
      <c r="AW170" s="49"/>
      <c r="AX170" s="49"/>
      <c r="AY170" s="49"/>
      <c r="AZ170" s="1"/>
      <c r="BA170" s="1"/>
      <c r="BB170" s="1"/>
      <c r="BC170" s="1"/>
      <c r="BD170" s="1"/>
    </row>
    <row r="171" spans="1:56" s="14" customFormat="1" ht="24" hidden="1" customHeight="1">
      <c r="A171" s="8" t="s">
        <v>226</v>
      </c>
      <c r="B171" s="25" t="s">
        <v>20</v>
      </c>
      <c r="C171" s="9" t="s">
        <v>660</v>
      </c>
      <c r="D171" s="74" t="s">
        <v>3</v>
      </c>
      <c r="E171" s="10">
        <v>228</v>
      </c>
      <c r="F171" s="120"/>
      <c r="G171" s="39">
        <f t="shared" si="160"/>
        <v>228</v>
      </c>
      <c r="H171" s="10">
        <v>264</v>
      </c>
      <c r="I171" s="120"/>
      <c r="J171" s="39">
        <f t="shared" si="161"/>
        <v>264</v>
      </c>
      <c r="K171" s="11">
        <f t="shared" si="93"/>
        <v>115.78947368421053</v>
      </c>
      <c r="L171" s="136">
        <v>234</v>
      </c>
      <c r="M171" s="136"/>
      <c r="N171" s="120">
        <f t="shared" si="162"/>
        <v>234</v>
      </c>
      <c r="O171" s="136">
        <v>74</v>
      </c>
      <c r="P171" s="120">
        <v>74</v>
      </c>
      <c r="Q171" s="120"/>
      <c r="R171" s="120">
        <f t="shared" si="163"/>
        <v>74</v>
      </c>
      <c r="S171" s="120">
        <f t="shared" si="164"/>
        <v>296</v>
      </c>
      <c r="T171" s="10">
        <v>234</v>
      </c>
      <c r="U171" s="120"/>
      <c r="V171" s="39">
        <f t="shared" si="165"/>
        <v>234</v>
      </c>
      <c r="W171" s="10">
        <v>140</v>
      </c>
      <c r="X171" s="13">
        <v>140</v>
      </c>
      <c r="Y171" s="120"/>
      <c r="Z171" s="39">
        <f t="shared" si="166"/>
        <v>140</v>
      </c>
      <c r="AA171" s="120">
        <f t="shared" si="167"/>
        <v>280</v>
      </c>
      <c r="AB171" s="13">
        <v>244</v>
      </c>
      <c r="AC171" s="113"/>
      <c r="AD171" s="13">
        <f t="shared" si="168"/>
        <v>244</v>
      </c>
      <c r="AE171" s="422">
        <f t="shared" si="169"/>
        <v>10</v>
      </c>
      <c r="AF171" s="13">
        <f>AS171</f>
        <v>234</v>
      </c>
      <c r="AG171" s="113">
        <f t="shared" si="170"/>
        <v>0</v>
      </c>
      <c r="AH171" s="113">
        <f>AF171+AG171</f>
        <v>234</v>
      </c>
      <c r="AI171" s="113"/>
      <c r="AJ171" s="13">
        <f t="shared" si="107"/>
        <v>0</v>
      </c>
      <c r="AK171" s="13">
        <f t="shared" si="108"/>
        <v>0</v>
      </c>
      <c r="AL171" s="13">
        <f t="shared" si="109"/>
        <v>0</v>
      </c>
      <c r="AM171" s="13"/>
      <c r="AN171" s="13"/>
      <c r="AO171" s="13"/>
      <c r="AP171" s="13">
        <f>AF171</f>
        <v>234</v>
      </c>
      <c r="AQ171" s="13">
        <f t="shared" si="171"/>
        <v>0</v>
      </c>
      <c r="AR171" s="13">
        <f t="shared" si="172"/>
        <v>234</v>
      </c>
      <c r="AS171" s="622">
        <f>ROUND(AB171*$AU$927,0)</f>
        <v>234</v>
      </c>
      <c r="AT171" s="621">
        <f>AF171-L171</f>
        <v>0</v>
      </c>
      <c r="AU171" s="49"/>
      <c r="AV171" s="49"/>
      <c r="AW171" s="49"/>
      <c r="AX171" s="49"/>
      <c r="AY171" s="49"/>
      <c r="AZ171" s="1"/>
      <c r="BA171" s="1"/>
      <c r="BB171" s="1"/>
      <c r="BC171" s="1"/>
      <c r="BD171" s="1"/>
    </row>
    <row r="172" spans="1:56" s="14" customFormat="1" ht="120" hidden="1" customHeight="1">
      <c r="A172" s="8" t="s">
        <v>227</v>
      </c>
      <c r="B172" s="25" t="s">
        <v>20</v>
      </c>
      <c r="C172" s="9" t="s">
        <v>667</v>
      </c>
      <c r="D172" s="74" t="s">
        <v>1056</v>
      </c>
      <c r="E172" s="10">
        <v>89</v>
      </c>
      <c r="F172" s="120"/>
      <c r="G172" s="39">
        <f t="shared" si="160"/>
        <v>89</v>
      </c>
      <c r="H172" s="10">
        <v>180</v>
      </c>
      <c r="I172" s="120"/>
      <c r="J172" s="39">
        <f t="shared" si="161"/>
        <v>180</v>
      </c>
      <c r="K172" s="11">
        <f t="shared" si="93"/>
        <v>202.24719101123597</v>
      </c>
      <c r="L172" s="346">
        <v>114</v>
      </c>
      <c r="M172" s="346"/>
      <c r="N172" s="347">
        <f t="shared" si="162"/>
        <v>114</v>
      </c>
      <c r="O172" s="346">
        <v>32</v>
      </c>
      <c r="P172" s="347">
        <v>32</v>
      </c>
      <c r="Q172" s="347"/>
      <c r="R172" s="347">
        <f t="shared" si="163"/>
        <v>32</v>
      </c>
      <c r="S172" s="347">
        <f t="shared" si="164"/>
        <v>128</v>
      </c>
      <c r="T172" s="349">
        <v>114</v>
      </c>
      <c r="U172" s="347"/>
      <c r="V172" s="350">
        <f t="shared" si="165"/>
        <v>114</v>
      </c>
      <c r="W172" s="10">
        <v>58</v>
      </c>
      <c r="X172" s="13">
        <v>58</v>
      </c>
      <c r="Y172" s="120"/>
      <c r="Z172" s="39">
        <f t="shared" si="166"/>
        <v>58</v>
      </c>
      <c r="AA172" s="347">
        <f t="shared" si="167"/>
        <v>116</v>
      </c>
      <c r="AB172" s="353">
        <v>114</v>
      </c>
      <c r="AC172" s="352"/>
      <c r="AD172" s="353">
        <f t="shared" si="168"/>
        <v>114</v>
      </c>
      <c r="AE172" s="353">
        <f t="shared" si="169"/>
        <v>0</v>
      </c>
      <c r="AF172" s="13">
        <f>AS172</f>
        <v>101</v>
      </c>
      <c r="AG172" s="113">
        <f t="shared" si="170"/>
        <v>0</v>
      </c>
      <c r="AH172" s="616">
        <f>AG172+AF172</f>
        <v>101</v>
      </c>
      <c r="AI172" s="616"/>
      <c r="AJ172" s="13">
        <f t="shared" si="107"/>
        <v>-13</v>
      </c>
      <c r="AK172" s="13">
        <f t="shared" si="108"/>
        <v>0</v>
      </c>
      <c r="AL172" s="13">
        <f t="shared" si="109"/>
        <v>-13</v>
      </c>
      <c r="AM172" s="13"/>
      <c r="AN172" s="13"/>
      <c r="AO172" s="13"/>
      <c r="AP172" s="13">
        <f>AF172</f>
        <v>101</v>
      </c>
      <c r="AQ172" s="13">
        <f t="shared" si="171"/>
        <v>0</v>
      </c>
      <c r="AR172" s="13">
        <f t="shared" si="172"/>
        <v>101</v>
      </c>
      <c r="AS172" s="622">
        <f>ROUND(AB172*$AT$1010,0)</f>
        <v>101</v>
      </c>
      <c r="AT172" s="49"/>
      <c r="AU172" s="49"/>
      <c r="AV172" s="49"/>
      <c r="AW172" s="49"/>
      <c r="AX172" s="49"/>
      <c r="AY172" s="49"/>
      <c r="AZ172" s="1"/>
      <c r="BA172" s="1"/>
      <c r="BB172" s="1"/>
      <c r="BC172" s="1"/>
      <c r="BD172" s="1"/>
    </row>
    <row r="173" spans="1:56" s="14" customFormat="1" ht="48" hidden="1" customHeight="1">
      <c r="A173" s="8" t="s">
        <v>228</v>
      </c>
      <c r="B173" s="25" t="s">
        <v>20</v>
      </c>
      <c r="C173" s="9" t="s">
        <v>659</v>
      </c>
      <c r="D173" s="128" t="s">
        <v>21</v>
      </c>
      <c r="E173" s="10">
        <v>200</v>
      </c>
      <c r="F173" s="120"/>
      <c r="G173" s="39">
        <f t="shared" si="160"/>
        <v>200</v>
      </c>
      <c r="H173" s="10">
        <v>200</v>
      </c>
      <c r="I173" s="120"/>
      <c r="J173" s="39">
        <f t="shared" si="161"/>
        <v>200</v>
      </c>
      <c r="K173" s="11">
        <f t="shared" si="93"/>
        <v>100</v>
      </c>
      <c r="L173" s="120">
        <v>200</v>
      </c>
      <c r="M173" s="120"/>
      <c r="N173" s="120">
        <f t="shared" si="162"/>
        <v>200</v>
      </c>
      <c r="O173" s="120">
        <v>50</v>
      </c>
      <c r="P173" s="120">
        <v>50</v>
      </c>
      <c r="Q173" s="120"/>
      <c r="R173" s="120">
        <f t="shared" si="163"/>
        <v>50</v>
      </c>
      <c r="S173" s="120">
        <f t="shared" si="164"/>
        <v>200</v>
      </c>
      <c r="T173" s="39">
        <v>200</v>
      </c>
      <c r="U173" s="120"/>
      <c r="V173" s="39">
        <f t="shared" si="165"/>
        <v>200</v>
      </c>
      <c r="W173" s="39">
        <v>53</v>
      </c>
      <c r="X173" s="13"/>
      <c r="Y173" s="120"/>
      <c r="Z173" s="39">
        <f t="shared" si="166"/>
        <v>0</v>
      </c>
      <c r="AA173" s="120">
        <f t="shared" si="167"/>
        <v>0</v>
      </c>
      <c r="AB173" s="13">
        <v>250</v>
      </c>
      <c r="AC173" s="113"/>
      <c r="AD173" s="13">
        <f t="shared" si="168"/>
        <v>250</v>
      </c>
      <c r="AE173" s="353">
        <f t="shared" si="169"/>
        <v>50</v>
      </c>
      <c r="AF173" s="113">
        <v>149</v>
      </c>
      <c r="AG173" s="113">
        <f t="shared" si="170"/>
        <v>0</v>
      </c>
      <c r="AH173" s="113">
        <f>AF173+AG173</f>
        <v>149</v>
      </c>
      <c r="AI173" s="113"/>
      <c r="AJ173" s="13">
        <f t="shared" si="107"/>
        <v>-51</v>
      </c>
      <c r="AK173" s="13">
        <f t="shared" si="108"/>
        <v>0</v>
      </c>
      <c r="AL173" s="13">
        <f t="shared" si="109"/>
        <v>-51</v>
      </c>
      <c r="AM173" s="13">
        <f>AF173</f>
        <v>149</v>
      </c>
      <c r="AN173" s="13">
        <f>AG173</f>
        <v>0</v>
      </c>
      <c r="AO173" s="13">
        <f>AH173</f>
        <v>149</v>
      </c>
      <c r="AP173" s="13"/>
      <c r="AQ173" s="13"/>
      <c r="AR173" s="13"/>
      <c r="AS173" s="622"/>
      <c r="AT173" s="49"/>
      <c r="AU173" s="49">
        <f>AU1023*AB173</f>
        <v>72.757847533632287</v>
      </c>
      <c r="AV173" s="49"/>
      <c r="AW173" s="49"/>
      <c r="AX173" s="49"/>
      <c r="AY173" s="49"/>
      <c r="AZ173" s="1"/>
      <c r="BA173" s="1"/>
      <c r="BB173" s="1"/>
      <c r="BC173" s="1"/>
      <c r="BD173" s="1"/>
    </row>
    <row r="174" spans="1:56" s="14" customFormat="1" ht="24" hidden="1" customHeight="1">
      <c r="A174" s="8" t="s">
        <v>229</v>
      </c>
      <c r="B174" s="25" t="s">
        <v>20</v>
      </c>
      <c r="C174" s="9" t="s">
        <v>659</v>
      </c>
      <c r="D174" s="74" t="s">
        <v>14</v>
      </c>
      <c r="E174" s="10">
        <v>1692</v>
      </c>
      <c r="F174" s="120"/>
      <c r="G174" s="39">
        <f t="shared" si="160"/>
        <v>1692</v>
      </c>
      <c r="H174" s="10">
        <v>1411</v>
      </c>
      <c r="I174" s="120"/>
      <c r="J174" s="39">
        <f t="shared" si="161"/>
        <v>1411</v>
      </c>
      <c r="K174" s="11">
        <f t="shared" si="93"/>
        <v>83.392434988179659</v>
      </c>
      <c r="L174" s="136">
        <v>1400</v>
      </c>
      <c r="M174" s="136"/>
      <c r="N174" s="120">
        <f t="shared" si="162"/>
        <v>1400</v>
      </c>
      <c r="O174" s="136">
        <v>371</v>
      </c>
      <c r="P174" s="120">
        <v>371</v>
      </c>
      <c r="Q174" s="120"/>
      <c r="R174" s="120">
        <f t="shared" si="163"/>
        <v>371</v>
      </c>
      <c r="S174" s="120">
        <f t="shared" si="164"/>
        <v>1484</v>
      </c>
      <c r="T174" s="10">
        <v>1400</v>
      </c>
      <c r="U174" s="120"/>
      <c r="V174" s="39">
        <f t="shared" si="165"/>
        <v>1400</v>
      </c>
      <c r="W174" s="10">
        <v>699</v>
      </c>
      <c r="X174" s="13">
        <v>701</v>
      </c>
      <c r="Y174" s="120"/>
      <c r="Z174" s="39">
        <f t="shared" si="166"/>
        <v>701</v>
      </c>
      <c r="AA174" s="120">
        <f t="shared" si="167"/>
        <v>1402</v>
      </c>
      <c r="AB174" s="13">
        <v>1398</v>
      </c>
      <c r="AC174" s="113"/>
      <c r="AD174" s="13">
        <f t="shared" si="168"/>
        <v>1398</v>
      </c>
      <c r="AE174" s="353">
        <f t="shared" si="169"/>
        <v>-2</v>
      </c>
      <c r="AF174" s="113">
        <f>ROUND(AB174*$AT$893,0)</f>
        <v>1376</v>
      </c>
      <c r="AG174" s="113">
        <f t="shared" si="170"/>
        <v>0</v>
      </c>
      <c r="AH174" s="113">
        <f>AG174+AF174</f>
        <v>1376</v>
      </c>
      <c r="AI174" s="113"/>
      <c r="AJ174" s="13">
        <f t="shared" si="107"/>
        <v>-24</v>
      </c>
      <c r="AK174" s="13">
        <f t="shared" si="108"/>
        <v>0</v>
      </c>
      <c r="AL174" s="13">
        <f t="shared" si="109"/>
        <v>-24</v>
      </c>
      <c r="AM174" s="13"/>
      <c r="AN174" s="13"/>
      <c r="AO174" s="13"/>
      <c r="AP174" s="13">
        <f>AF174</f>
        <v>1376</v>
      </c>
      <c r="AQ174" s="13">
        <f t="shared" ref="AQ174:AQ176" si="173">AG174</f>
        <v>0</v>
      </c>
      <c r="AR174" s="13">
        <f t="shared" ref="AR174:AR176" si="174">AH174</f>
        <v>1376</v>
      </c>
      <c r="AS174" s="622"/>
      <c r="AT174" s="49"/>
      <c r="AU174" s="49"/>
      <c r="AV174" s="49"/>
      <c r="AW174" s="49"/>
      <c r="AX174" s="49"/>
      <c r="AY174" s="49"/>
      <c r="AZ174" s="1"/>
      <c r="BA174" s="1"/>
      <c r="BB174" s="1"/>
      <c r="BC174" s="1"/>
      <c r="BD174" s="1"/>
    </row>
    <row r="175" spans="1:56" s="14" customFormat="1" ht="48" hidden="1" customHeight="1">
      <c r="A175" s="8" t="s">
        <v>230</v>
      </c>
      <c r="B175" s="25" t="s">
        <v>20</v>
      </c>
      <c r="C175" s="9" t="s">
        <v>661</v>
      </c>
      <c r="D175" s="74" t="s">
        <v>1074</v>
      </c>
      <c r="E175" s="10">
        <v>68</v>
      </c>
      <c r="F175" s="120"/>
      <c r="G175" s="39">
        <f t="shared" si="160"/>
        <v>68</v>
      </c>
      <c r="H175" s="10">
        <v>72</v>
      </c>
      <c r="I175" s="120"/>
      <c r="J175" s="39">
        <f t="shared" si="161"/>
        <v>72</v>
      </c>
      <c r="K175" s="11">
        <f t="shared" si="93"/>
        <v>105.88235294117648</v>
      </c>
      <c r="L175" s="136">
        <v>82</v>
      </c>
      <c r="M175" s="136"/>
      <c r="N175" s="120">
        <f t="shared" si="162"/>
        <v>82</v>
      </c>
      <c r="O175" s="136">
        <v>28</v>
      </c>
      <c r="P175" s="120">
        <v>25</v>
      </c>
      <c r="Q175" s="120"/>
      <c r="R175" s="120">
        <f t="shared" si="163"/>
        <v>25</v>
      </c>
      <c r="S175" s="120">
        <f t="shared" si="164"/>
        <v>100</v>
      </c>
      <c r="T175" s="10">
        <v>82</v>
      </c>
      <c r="U175" s="120"/>
      <c r="V175" s="39">
        <f t="shared" si="165"/>
        <v>82</v>
      </c>
      <c r="W175" s="10">
        <v>42</v>
      </c>
      <c r="X175" s="13">
        <v>39</v>
      </c>
      <c r="Y175" s="120"/>
      <c r="Z175" s="39">
        <f t="shared" si="166"/>
        <v>39</v>
      </c>
      <c r="AA175" s="120">
        <f t="shared" si="167"/>
        <v>78</v>
      </c>
      <c r="AB175" s="13">
        <v>74</v>
      </c>
      <c r="AC175" s="113"/>
      <c r="AD175" s="13">
        <f t="shared" si="168"/>
        <v>74</v>
      </c>
      <c r="AE175" s="353">
        <f t="shared" si="169"/>
        <v>-8</v>
      </c>
      <c r="AF175" s="113">
        <f>ROUND(AB175*$AT$938,0)</f>
        <v>68</v>
      </c>
      <c r="AG175" s="113">
        <f t="shared" si="170"/>
        <v>0</v>
      </c>
      <c r="AH175" s="113">
        <f>AF175+AG175</f>
        <v>68</v>
      </c>
      <c r="AI175" s="113"/>
      <c r="AJ175" s="13">
        <f t="shared" si="107"/>
        <v>-14</v>
      </c>
      <c r="AK175" s="13">
        <f t="shared" si="108"/>
        <v>0</v>
      </c>
      <c r="AL175" s="13">
        <f t="shared" si="109"/>
        <v>-14</v>
      </c>
      <c r="AM175" s="13"/>
      <c r="AN175" s="13"/>
      <c r="AO175" s="13"/>
      <c r="AP175" s="13">
        <f>AF175</f>
        <v>68</v>
      </c>
      <c r="AQ175" s="13">
        <f t="shared" si="173"/>
        <v>0</v>
      </c>
      <c r="AR175" s="13">
        <f t="shared" si="174"/>
        <v>68</v>
      </c>
      <c r="AS175" s="622"/>
      <c r="AT175" s="49"/>
      <c r="AU175" s="49"/>
      <c r="AV175" s="49"/>
      <c r="AW175" s="49"/>
      <c r="AX175" s="49"/>
      <c r="AY175" s="49"/>
      <c r="AZ175" s="1"/>
      <c r="BA175" s="1"/>
      <c r="BB175" s="1"/>
      <c r="BC175" s="1"/>
      <c r="BD175" s="1"/>
    </row>
    <row r="176" spans="1:56" s="14" customFormat="1" ht="24" customHeight="1">
      <c r="A176" s="8" t="s">
        <v>231</v>
      </c>
      <c r="B176" s="25" t="s">
        <v>20</v>
      </c>
      <c r="C176" s="9" t="s">
        <v>659</v>
      </c>
      <c r="D176" s="74" t="s">
        <v>17</v>
      </c>
      <c r="E176" s="10">
        <v>112</v>
      </c>
      <c r="F176" s="120">
        <v>99</v>
      </c>
      <c r="G176" s="39">
        <f t="shared" si="160"/>
        <v>211</v>
      </c>
      <c r="H176" s="10">
        <v>119</v>
      </c>
      <c r="I176" s="120">
        <v>95</v>
      </c>
      <c r="J176" s="39">
        <f t="shared" si="161"/>
        <v>214</v>
      </c>
      <c r="K176" s="11">
        <f t="shared" si="93"/>
        <v>101.4218009478673</v>
      </c>
      <c r="L176" s="136">
        <v>146</v>
      </c>
      <c r="M176" s="136">
        <v>70</v>
      </c>
      <c r="N176" s="120">
        <f t="shared" si="162"/>
        <v>216</v>
      </c>
      <c r="O176" s="136">
        <v>39</v>
      </c>
      <c r="P176" s="120">
        <v>39</v>
      </c>
      <c r="Q176" s="120">
        <v>21</v>
      </c>
      <c r="R176" s="120">
        <f t="shared" si="163"/>
        <v>60</v>
      </c>
      <c r="S176" s="120">
        <f t="shared" si="164"/>
        <v>240</v>
      </c>
      <c r="T176" s="10">
        <v>146</v>
      </c>
      <c r="U176" s="120">
        <v>70</v>
      </c>
      <c r="V176" s="39">
        <f t="shared" si="165"/>
        <v>216</v>
      </c>
      <c r="W176" s="10">
        <v>75</v>
      </c>
      <c r="X176" s="13">
        <v>75</v>
      </c>
      <c r="Y176" s="120">
        <v>39</v>
      </c>
      <c r="Z176" s="39">
        <f t="shared" si="166"/>
        <v>114</v>
      </c>
      <c r="AA176" s="120">
        <f t="shared" si="167"/>
        <v>228</v>
      </c>
      <c r="AB176" s="13">
        <v>158</v>
      </c>
      <c r="AC176" s="113">
        <v>64</v>
      </c>
      <c r="AD176" s="13">
        <f t="shared" si="168"/>
        <v>222</v>
      </c>
      <c r="AE176" s="353">
        <f t="shared" si="169"/>
        <v>6</v>
      </c>
      <c r="AF176" s="113">
        <v>146</v>
      </c>
      <c r="AG176" s="113">
        <f t="shared" si="170"/>
        <v>70</v>
      </c>
      <c r="AH176" s="113">
        <f>AG176+AF176</f>
        <v>216</v>
      </c>
      <c r="AI176" s="113"/>
      <c r="AJ176" s="13">
        <f t="shared" si="107"/>
        <v>0</v>
      </c>
      <c r="AK176" s="13">
        <f t="shared" si="108"/>
        <v>0</v>
      </c>
      <c r="AL176" s="13">
        <f t="shared" si="109"/>
        <v>0</v>
      </c>
      <c r="AM176" s="13"/>
      <c r="AN176" s="13"/>
      <c r="AO176" s="13"/>
      <c r="AP176" s="13">
        <f>AF176</f>
        <v>146</v>
      </c>
      <c r="AQ176" s="13">
        <f t="shared" si="173"/>
        <v>70</v>
      </c>
      <c r="AR176" s="13">
        <f t="shared" si="174"/>
        <v>216</v>
      </c>
      <c r="AS176" s="622"/>
      <c r="AT176" s="49"/>
      <c r="AU176" s="49"/>
      <c r="AV176" s="49"/>
      <c r="AW176" s="49"/>
      <c r="AX176" s="49"/>
      <c r="AY176" s="49"/>
      <c r="AZ176" s="1"/>
      <c r="BA176" s="1"/>
      <c r="BB176" s="1"/>
      <c r="BC176" s="1"/>
      <c r="BD176" s="1"/>
    </row>
    <row r="177" spans="1:56" s="140" customFormat="1" ht="12" hidden="1" customHeight="1">
      <c r="A177" s="609" t="s">
        <v>232</v>
      </c>
      <c r="B177" s="637" t="s">
        <v>22</v>
      </c>
      <c r="C177" s="637"/>
      <c r="D177" s="634"/>
      <c r="E177" s="542">
        <f>E178+E179+E180+E181+E182+E183+E184+E186+E185</f>
        <v>3383</v>
      </c>
      <c r="F177" s="542">
        <f t="shared" ref="F177:AA177" si="175">F178+F179+F180+F181+F182+F183+F184+F186+F185</f>
        <v>0</v>
      </c>
      <c r="G177" s="542">
        <f t="shared" si="175"/>
        <v>3383</v>
      </c>
      <c r="H177" s="542">
        <f t="shared" si="175"/>
        <v>3782</v>
      </c>
      <c r="I177" s="542">
        <f t="shared" si="175"/>
        <v>0</v>
      </c>
      <c r="J177" s="542">
        <f t="shared" si="175"/>
        <v>3782</v>
      </c>
      <c r="K177" s="635">
        <f t="shared" si="93"/>
        <v>111.79426544487141</v>
      </c>
      <c r="L177" s="542">
        <f t="shared" si="175"/>
        <v>3383</v>
      </c>
      <c r="M177" s="542">
        <f t="shared" si="175"/>
        <v>0</v>
      </c>
      <c r="N177" s="542">
        <f t="shared" si="175"/>
        <v>3383</v>
      </c>
      <c r="O177" s="5">
        <f t="shared" si="175"/>
        <v>895</v>
      </c>
      <c r="P177" s="5">
        <f t="shared" si="175"/>
        <v>900</v>
      </c>
      <c r="Q177" s="5">
        <f t="shared" si="175"/>
        <v>0</v>
      </c>
      <c r="R177" s="5">
        <f t="shared" si="175"/>
        <v>900</v>
      </c>
      <c r="S177" s="542">
        <f t="shared" si="175"/>
        <v>3600</v>
      </c>
      <c r="T177" s="5">
        <f t="shared" si="175"/>
        <v>3253</v>
      </c>
      <c r="U177" s="5">
        <f t="shared" si="175"/>
        <v>0</v>
      </c>
      <c r="V177" s="5">
        <f t="shared" si="175"/>
        <v>3253</v>
      </c>
      <c r="W177" s="5">
        <f t="shared" si="175"/>
        <v>1060</v>
      </c>
      <c r="X177" s="5">
        <f t="shared" si="175"/>
        <v>1065</v>
      </c>
      <c r="Y177" s="5">
        <f t="shared" si="175"/>
        <v>0</v>
      </c>
      <c r="Z177" s="5">
        <f t="shared" si="175"/>
        <v>1065</v>
      </c>
      <c r="AA177" s="542">
        <f t="shared" si="175"/>
        <v>2130</v>
      </c>
      <c r="AB177" s="542">
        <f>AB178+AB179+AB180+AB181+AB182+AB183+AB184+AB186+AB185</f>
        <v>5732</v>
      </c>
      <c r="AC177" s="542">
        <f t="shared" ref="AC177:AH177" si="176">AC178+AC179+AC180+AC181+AC182+AC183+AC184+AC186+AC185</f>
        <v>0</v>
      </c>
      <c r="AD177" s="542">
        <f t="shared" si="176"/>
        <v>5732</v>
      </c>
      <c r="AE177" s="5">
        <f t="shared" si="176"/>
        <v>2349</v>
      </c>
      <c r="AF177" s="542">
        <f t="shared" si="176"/>
        <v>4536</v>
      </c>
      <c r="AG177" s="542">
        <f t="shared" si="176"/>
        <v>0</v>
      </c>
      <c r="AH177" s="542">
        <f t="shared" si="176"/>
        <v>4376</v>
      </c>
      <c r="AI177" s="542"/>
      <c r="AJ177" s="542">
        <f t="shared" si="107"/>
        <v>1153</v>
      </c>
      <c r="AK177" s="542">
        <f t="shared" si="108"/>
        <v>0</v>
      </c>
      <c r="AL177" s="542">
        <f t="shared" si="109"/>
        <v>993</v>
      </c>
      <c r="AM177" s="542">
        <f t="shared" ref="AM177:AO177" si="177">AM178+AM179+AM180+AM181+AM182+AM183+AM184+AM186+AM185</f>
        <v>0</v>
      </c>
      <c r="AN177" s="542">
        <f t="shared" si="177"/>
        <v>0</v>
      </c>
      <c r="AO177" s="542">
        <f t="shared" si="177"/>
        <v>0</v>
      </c>
      <c r="AP177" s="542">
        <f>AF177-AM177</f>
        <v>4536</v>
      </c>
      <c r="AQ177" s="542">
        <f>AG177-AN177</f>
        <v>0</v>
      </c>
      <c r="AR177" s="542">
        <f>AH177-AO177</f>
        <v>4376</v>
      </c>
      <c r="AS177" s="795"/>
      <c r="AT177" s="639">
        <f t="shared" ref="AT177:AT186" si="178">AF177-L177</f>
        <v>1153</v>
      </c>
      <c r="AU177" s="636"/>
      <c r="AV177" s="636"/>
      <c r="AW177" s="636"/>
      <c r="AX177" s="636"/>
      <c r="AY177" s="636"/>
      <c r="AZ177" s="416"/>
      <c r="BA177" s="416"/>
      <c r="BB177" s="416"/>
      <c r="BC177" s="416"/>
      <c r="BD177" s="416"/>
    </row>
    <row r="178" spans="1:56" ht="36" hidden="1" customHeight="1">
      <c r="A178" s="31" t="s">
        <v>233</v>
      </c>
      <c r="B178" s="25" t="s">
        <v>22</v>
      </c>
      <c r="C178" s="9" t="s">
        <v>661</v>
      </c>
      <c r="D178" s="74" t="s">
        <v>1048</v>
      </c>
      <c r="E178" s="10">
        <v>145</v>
      </c>
      <c r="F178" s="127"/>
      <c r="G178" s="39">
        <f t="shared" ref="G178:G186" si="179">E178+F178</f>
        <v>145</v>
      </c>
      <c r="H178" s="10">
        <v>145</v>
      </c>
      <c r="I178" s="127"/>
      <c r="J178" s="39">
        <f t="shared" ref="J178:J186" si="180">I178+H178</f>
        <v>145</v>
      </c>
      <c r="K178" s="11">
        <f t="shared" si="93"/>
        <v>100</v>
      </c>
      <c r="L178" s="136">
        <v>140</v>
      </c>
      <c r="M178" s="136"/>
      <c r="N178" s="120">
        <f t="shared" ref="N178:N186" si="181">M178+L178</f>
        <v>140</v>
      </c>
      <c r="O178" s="136">
        <v>34</v>
      </c>
      <c r="P178" s="120">
        <v>34</v>
      </c>
      <c r="Q178" s="120"/>
      <c r="R178" s="120">
        <f t="shared" ref="R178:R186" si="182">P178+Q178</f>
        <v>34</v>
      </c>
      <c r="S178" s="120">
        <f t="shared" ref="S178:S186" si="183">R178/3*12</f>
        <v>136</v>
      </c>
      <c r="T178" s="10">
        <v>140</v>
      </c>
      <c r="U178" s="136"/>
      <c r="V178" s="39">
        <f t="shared" ref="V178:V186" si="184">U178+T178</f>
        <v>140</v>
      </c>
      <c r="W178" s="10">
        <v>36</v>
      </c>
      <c r="X178" s="33">
        <v>36</v>
      </c>
      <c r="Y178" s="136"/>
      <c r="Z178" s="39">
        <f t="shared" ref="Z178:Z186" si="185">Y178+X178</f>
        <v>36</v>
      </c>
      <c r="AA178" s="120">
        <f t="shared" ref="AA178:AA186" si="186">Z178*2</f>
        <v>72</v>
      </c>
      <c r="AB178" s="77">
        <v>140</v>
      </c>
      <c r="AC178" s="113"/>
      <c r="AD178" s="13">
        <f t="shared" ref="AD178:AD186" si="187">AC178+AB178</f>
        <v>140</v>
      </c>
      <c r="AE178" s="353">
        <f t="shared" si="169"/>
        <v>0</v>
      </c>
      <c r="AF178" s="13">
        <f>AS178</f>
        <v>124</v>
      </c>
      <c r="AG178" s="113">
        <f t="shared" ref="AG178:AG186" si="188">M178</f>
        <v>0</v>
      </c>
      <c r="AH178" s="113">
        <f>AG178+AF178</f>
        <v>124</v>
      </c>
      <c r="AI178" s="113"/>
      <c r="AJ178" s="13">
        <f t="shared" si="107"/>
        <v>-16</v>
      </c>
      <c r="AK178" s="13">
        <f t="shared" si="108"/>
        <v>0</v>
      </c>
      <c r="AL178" s="13">
        <f t="shared" si="109"/>
        <v>-16</v>
      </c>
      <c r="AM178" s="13"/>
      <c r="AN178" s="13"/>
      <c r="AO178" s="13"/>
      <c r="AP178" s="13">
        <f t="shared" ref="AP178:AP186" si="189">AF178</f>
        <v>124</v>
      </c>
      <c r="AQ178" s="13">
        <f t="shared" ref="AQ178:AQ186" si="190">AG178</f>
        <v>0</v>
      </c>
      <c r="AR178" s="13">
        <f t="shared" ref="AR178:AR186" si="191">AH178</f>
        <v>124</v>
      </c>
      <c r="AS178" s="622">
        <f>ROUND(AB178*$AU$923,0)</f>
        <v>124</v>
      </c>
      <c r="AT178" s="622">
        <f t="shared" si="178"/>
        <v>-16</v>
      </c>
    </row>
    <row r="179" spans="1:56" s="14" customFormat="1" ht="120" hidden="1" customHeight="1">
      <c r="A179" s="8" t="s">
        <v>234</v>
      </c>
      <c r="B179" s="25" t="s">
        <v>22</v>
      </c>
      <c r="C179" s="9" t="s">
        <v>661</v>
      </c>
      <c r="D179" s="74" t="s">
        <v>1049</v>
      </c>
      <c r="E179" s="10">
        <v>420</v>
      </c>
      <c r="F179" s="120"/>
      <c r="G179" s="39">
        <f t="shared" si="179"/>
        <v>420</v>
      </c>
      <c r="H179" s="10">
        <v>443</v>
      </c>
      <c r="I179" s="120"/>
      <c r="J179" s="39">
        <f t="shared" si="180"/>
        <v>443</v>
      </c>
      <c r="K179" s="11">
        <f t="shared" ref="K179:K243" si="192">J179/G179*100</f>
        <v>105.47619047619048</v>
      </c>
      <c r="L179" s="136">
        <v>400</v>
      </c>
      <c r="M179" s="136"/>
      <c r="N179" s="120">
        <f t="shared" si="181"/>
        <v>400</v>
      </c>
      <c r="O179" s="136">
        <v>101</v>
      </c>
      <c r="P179" s="120">
        <v>102</v>
      </c>
      <c r="Q179" s="120"/>
      <c r="R179" s="120">
        <f t="shared" si="182"/>
        <v>102</v>
      </c>
      <c r="S179" s="120">
        <f t="shared" si="183"/>
        <v>408</v>
      </c>
      <c r="T179" s="10">
        <v>400</v>
      </c>
      <c r="U179" s="120"/>
      <c r="V179" s="39">
        <f t="shared" si="184"/>
        <v>400</v>
      </c>
      <c r="W179" s="10">
        <v>120</v>
      </c>
      <c r="X179" s="32">
        <v>121</v>
      </c>
      <c r="Y179" s="120"/>
      <c r="Z179" s="39">
        <f t="shared" si="185"/>
        <v>121</v>
      </c>
      <c r="AA179" s="120">
        <f t="shared" si="186"/>
        <v>242</v>
      </c>
      <c r="AB179" s="77">
        <v>400</v>
      </c>
      <c r="AC179" s="113"/>
      <c r="AD179" s="13">
        <f t="shared" si="187"/>
        <v>400</v>
      </c>
      <c r="AE179" s="353">
        <f t="shared" si="169"/>
        <v>0</v>
      </c>
      <c r="AF179" s="113">
        <f>ROUND(AB179*$AT$1009,0)</f>
        <v>396</v>
      </c>
      <c r="AG179" s="113">
        <f t="shared" si="188"/>
        <v>0</v>
      </c>
      <c r="AH179" s="113">
        <f>AG179+AF179</f>
        <v>396</v>
      </c>
      <c r="AI179" s="113"/>
      <c r="AJ179" s="13">
        <f t="shared" si="107"/>
        <v>-4</v>
      </c>
      <c r="AK179" s="13">
        <f t="shared" si="108"/>
        <v>0</v>
      </c>
      <c r="AL179" s="13">
        <f t="shared" si="109"/>
        <v>-4</v>
      </c>
      <c r="AM179" s="13"/>
      <c r="AN179" s="13"/>
      <c r="AO179" s="13"/>
      <c r="AP179" s="13">
        <f t="shared" si="189"/>
        <v>396</v>
      </c>
      <c r="AQ179" s="13">
        <f t="shared" si="190"/>
        <v>0</v>
      </c>
      <c r="AR179" s="13">
        <f t="shared" si="191"/>
        <v>396</v>
      </c>
      <c r="AS179" s="622"/>
      <c r="AT179" s="622">
        <f t="shared" si="178"/>
        <v>-4</v>
      </c>
      <c r="AU179" s="49"/>
      <c r="AV179" s="49"/>
      <c r="AW179" s="49"/>
      <c r="AX179" s="49"/>
      <c r="AY179" s="49"/>
      <c r="AZ179" s="1"/>
      <c r="BA179" s="1"/>
      <c r="BB179" s="1"/>
      <c r="BC179" s="1"/>
      <c r="BD179" s="1"/>
    </row>
    <row r="180" spans="1:56" s="14" customFormat="1" ht="84" hidden="1" customHeight="1">
      <c r="A180" s="8" t="s">
        <v>235</v>
      </c>
      <c r="B180" s="25" t="s">
        <v>22</v>
      </c>
      <c r="C180" s="9" t="s">
        <v>661</v>
      </c>
      <c r="D180" s="74" t="s">
        <v>1050</v>
      </c>
      <c r="E180" s="10">
        <v>240</v>
      </c>
      <c r="F180" s="120"/>
      <c r="G180" s="39">
        <f t="shared" si="179"/>
        <v>240</v>
      </c>
      <c r="H180" s="10">
        <v>241</v>
      </c>
      <c r="I180" s="120"/>
      <c r="J180" s="39">
        <f t="shared" si="180"/>
        <v>241</v>
      </c>
      <c r="K180" s="11">
        <f t="shared" si="192"/>
        <v>100.41666666666667</v>
      </c>
      <c r="L180" s="136">
        <v>185</v>
      </c>
      <c r="M180" s="136"/>
      <c r="N180" s="120">
        <f t="shared" si="181"/>
        <v>185</v>
      </c>
      <c r="O180" s="136">
        <v>48</v>
      </c>
      <c r="P180" s="120">
        <v>48</v>
      </c>
      <c r="Q180" s="120"/>
      <c r="R180" s="120">
        <f t="shared" si="182"/>
        <v>48</v>
      </c>
      <c r="S180" s="120">
        <f t="shared" si="183"/>
        <v>192</v>
      </c>
      <c r="T180" s="10">
        <v>185</v>
      </c>
      <c r="U180" s="120"/>
      <c r="V180" s="39">
        <f t="shared" si="184"/>
        <v>185</v>
      </c>
      <c r="W180" s="10">
        <v>50</v>
      </c>
      <c r="X180" s="32">
        <v>50</v>
      </c>
      <c r="Y180" s="120"/>
      <c r="Z180" s="39">
        <f t="shared" si="185"/>
        <v>50</v>
      </c>
      <c r="AA180" s="120">
        <f t="shared" si="186"/>
        <v>100</v>
      </c>
      <c r="AB180" s="77">
        <v>185</v>
      </c>
      <c r="AC180" s="113"/>
      <c r="AD180" s="13">
        <f t="shared" si="187"/>
        <v>185</v>
      </c>
      <c r="AE180" s="353">
        <f t="shared" si="169"/>
        <v>0</v>
      </c>
      <c r="AF180" s="113">
        <f>ROUND(AB180*$AT$867,0)</f>
        <v>182</v>
      </c>
      <c r="AG180" s="113">
        <f t="shared" si="188"/>
        <v>0</v>
      </c>
      <c r="AH180" s="113">
        <f>AG180+AF180</f>
        <v>182</v>
      </c>
      <c r="AI180" s="113"/>
      <c r="AJ180" s="13">
        <f t="shared" si="107"/>
        <v>-3</v>
      </c>
      <c r="AK180" s="13">
        <f t="shared" si="108"/>
        <v>0</v>
      </c>
      <c r="AL180" s="13">
        <f t="shared" si="109"/>
        <v>-3</v>
      </c>
      <c r="AM180" s="13"/>
      <c r="AN180" s="13"/>
      <c r="AO180" s="13"/>
      <c r="AP180" s="13">
        <f t="shared" si="189"/>
        <v>182</v>
      </c>
      <c r="AQ180" s="13">
        <f t="shared" si="190"/>
        <v>0</v>
      </c>
      <c r="AR180" s="13">
        <f t="shared" si="191"/>
        <v>182</v>
      </c>
      <c r="AS180" s="622"/>
      <c r="AT180" s="622">
        <f t="shared" si="178"/>
        <v>-3</v>
      </c>
      <c r="AU180" s="49"/>
      <c r="AV180" s="49"/>
      <c r="AW180" s="49"/>
      <c r="AX180" s="49"/>
      <c r="AY180" s="49"/>
      <c r="AZ180" s="1"/>
      <c r="BA180" s="1"/>
      <c r="BB180" s="1"/>
      <c r="BC180" s="1"/>
      <c r="BD180" s="1"/>
    </row>
    <row r="181" spans="1:56" s="14" customFormat="1" ht="60" hidden="1" customHeight="1">
      <c r="A181" s="8" t="s">
        <v>236</v>
      </c>
      <c r="B181" s="25" t="s">
        <v>22</v>
      </c>
      <c r="C181" s="9" t="s">
        <v>662</v>
      </c>
      <c r="D181" s="25" t="s">
        <v>23</v>
      </c>
      <c r="E181" s="10">
        <v>315</v>
      </c>
      <c r="F181" s="120"/>
      <c r="G181" s="39">
        <f t="shared" si="179"/>
        <v>315</v>
      </c>
      <c r="H181" s="10">
        <v>315</v>
      </c>
      <c r="I181" s="120"/>
      <c r="J181" s="39">
        <f t="shared" si="180"/>
        <v>315</v>
      </c>
      <c r="K181" s="11">
        <f t="shared" si="192"/>
        <v>100</v>
      </c>
      <c r="L181" s="136">
        <v>315</v>
      </c>
      <c r="M181" s="136"/>
      <c r="N181" s="120">
        <f t="shared" si="181"/>
        <v>315</v>
      </c>
      <c r="O181" s="136">
        <v>79</v>
      </c>
      <c r="P181" s="120">
        <v>80</v>
      </c>
      <c r="Q181" s="120"/>
      <c r="R181" s="120">
        <f t="shared" si="182"/>
        <v>80</v>
      </c>
      <c r="S181" s="120">
        <f t="shared" si="183"/>
        <v>320</v>
      </c>
      <c r="T181" s="10">
        <v>185</v>
      </c>
      <c r="U181" s="120"/>
      <c r="V181" s="39">
        <f t="shared" si="184"/>
        <v>185</v>
      </c>
      <c r="W181" s="10">
        <v>83</v>
      </c>
      <c r="X181" s="32">
        <v>84</v>
      </c>
      <c r="Y181" s="120"/>
      <c r="Z181" s="39">
        <f t="shared" si="185"/>
        <v>84</v>
      </c>
      <c r="AA181" s="120">
        <f t="shared" si="186"/>
        <v>168</v>
      </c>
      <c r="AB181" s="77">
        <v>725</v>
      </c>
      <c r="AC181" s="113"/>
      <c r="AD181" s="13">
        <f t="shared" si="187"/>
        <v>725</v>
      </c>
      <c r="AE181" s="353">
        <f t="shared" si="169"/>
        <v>410</v>
      </c>
      <c r="AF181" s="113">
        <v>315</v>
      </c>
      <c r="AG181" s="113">
        <f t="shared" si="188"/>
        <v>0</v>
      </c>
      <c r="AH181" s="113">
        <v>155</v>
      </c>
      <c r="AI181" s="113"/>
      <c r="AJ181" s="13">
        <f t="shared" si="107"/>
        <v>0</v>
      </c>
      <c r="AK181" s="13">
        <f t="shared" si="108"/>
        <v>0</v>
      </c>
      <c r="AL181" s="13">
        <f t="shared" si="109"/>
        <v>-160</v>
      </c>
      <c r="AM181" s="13"/>
      <c r="AN181" s="13"/>
      <c r="AO181" s="13"/>
      <c r="AP181" s="13">
        <f t="shared" si="189"/>
        <v>315</v>
      </c>
      <c r="AQ181" s="13">
        <f t="shared" si="190"/>
        <v>0</v>
      </c>
      <c r="AR181" s="13">
        <f t="shared" si="191"/>
        <v>155</v>
      </c>
      <c r="AS181" s="622"/>
      <c r="AT181" s="622">
        <f t="shared" si="178"/>
        <v>0</v>
      </c>
      <c r="AU181" s="49"/>
      <c r="AV181" s="49"/>
      <c r="AW181" s="49"/>
      <c r="AX181" s="49"/>
      <c r="AY181" s="49"/>
      <c r="AZ181" s="1"/>
      <c r="BA181" s="1"/>
      <c r="BB181" s="1"/>
      <c r="BC181" s="1"/>
      <c r="BD181" s="1"/>
    </row>
    <row r="182" spans="1:56" s="14" customFormat="1" ht="36" hidden="1" customHeight="1">
      <c r="A182" s="8" t="s">
        <v>237</v>
      </c>
      <c r="B182" s="25" t="s">
        <v>22</v>
      </c>
      <c r="C182" s="9" t="s">
        <v>667</v>
      </c>
      <c r="D182" s="74" t="s">
        <v>1059</v>
      </c>
      <c r="E182" s="10">
        <v>995</v>
      </c>
      <c r="F182" s="120"/>
      <c r="G182" s="39">
        <f t="shared" si="179"/>
        <v>995</v>
      </c>
      <c r="H182" s="10">
        <v>1001</v>
      </c>
      <c r="I182" s="120"/>
      <c r="J182" s="39">
        <f t="shared" si="180"/>
        <v>1001</v>
      </c>
      <c r="K182" s="11">
        <f t="shared" si="192"/>
        <v>100.60301507537687</v>
      </c>
      <c r="L182" s="136">
        <v>995</v>
      </c>
      <c r="M182" s="136"/>
      <c r="N182" s="120">
        <f t="shared" si="181"/>
        <v>995</v>
      </c>
      <c r="O182" s="136">
        <v>250</v>
      </c>
      <c r="P182" s="120">
        <v>250</v>
      </c>
      <c r="Q182" s="120"/>
      <c r="R182" s="120">
        <f t="shared" si="182"/>
        <v>250</v>
      </c>
      <c r="S182" s="120">
        <f t="shared" si="183"/>
        <v>1000</v>
      </c>
      <c r="T182" s="10">
        <v>995</v>
      </c>
      <c r="U182" s="120"/>
      <c r="V182" s="39">
        <f t="shared" si="184"/>
        <v>995</v>
      </c>
      <c r="W182" s="10">
        <v>291</v>
      </c>
      <c r="X182" s="32">
        <v>291</v>
      </c>
      <c r="Y182" s="120"/>
      <c r="Z182" s="39">
        <f t="shared" si="185"/>
        <v>291</v>
      </c>
      <c r="AA182" s="120">
        <f t="shared" si="186"/>
        <v>582</v>
      </c>
      <c r="AB182" s="77">
        <v>995</v>
      </c>
      <c r="AC182" s="113"/>
      <c r="AD182" s="13">
        <f t="shared" si="187"/>
        <v>995</v>
      </c>
      <c r="AE182" s="353">
        <f t="shared" si="169"/>
        <v>0</v>
      </c>
      <c r="AF182" s="113">
        <f>L182</f>
        <v>995</v>
      </c>
      <c r="AG182" s="113">
        <f t="shared" si="188"/>
        <v>0</v>
      </c>
      <c r="AH182" s="113">
        <f>AF182+AG182</f>
        <v>995</v>
      </c>
      <c r="AI182" s="113"/>
      <c r="AJ182" s="13">
        <f t="shared" si="107"/>
        <v>0</v>
      </c>
      <c r="AK182" s="13">
        <f t="shared" si="108"/>
        <v>0</v>
      </c>
      <c r="AL182" s="13">
        <f t="shared" si="109"/>
        <v>0</v>
      </c>
      <c r="AM182" s="13"/>
      <c r="AN182" s="13"/>
      <c r="AO182" s="13"/>
      <c r="AP182" s="13">
        <f t="shared" si="189"/>
        <v>995</v>
      </c>
      <c r="AQ182" s="13">
        <f t="shared" si="190"/>
        <v>0</v>
      </c>
      <c r="AR182" s="13">
        <f t="shared" si="191"/>
        <v>995</v>
      </c>
      <c r="AS182" s="622"/>
      <c r="AT182" s="622">
        <f t="shared" si="178"/>
        <v>0</v>
      </c>
      <c r="AU182" s="49"/>
      <c r="AV182" s="49"/>
      <c r="AW182" s="49"/>
      <c r="AX182" s="49"/>
      <c r="AY182" s="49"/>
      <c r="AZ182" s="1"/>
      <c r="BA182" s="1"/>
      <c r="BB182" s="1"/>
      <c r="BC182" s="1"/>
      <c r="BD182" s="1"/>
    </row>
    <row r="183" spans="1:56" s="14" customFormat="1" ht="36" hidden="1" customHeight="1">
      <c r="A183" s="8" t="s">
        <v>238</v>
      </c>
      <c r="B183" s="25" t="s">
        <v>22</v>
      </c>
      <c r="C183" s="9" t="s">
        <v>667</v>
      </c>
      <c r="D183" s="74" t="s">
        <v>1041</v>
      </c>
      <c r="E183" s="349">
        <v>630</v>
      </c>
      <c r="F183" s="347"/>
      <c r="G183" s="350">
        <f t="shared" si="179"/>
        <v>630</v>
      </c>
      <c r="H183" s="349">
        <v>664</v>
      </c>
      <c r="I183" s="347"/>
      <c r="J183" s="350">
        <f t="shared" si="180"/>
        <v>664</v>
      </c>
      <c r="K183" s="363">
        <f t="shared" si="192"/>
        <v>105.39682539682541</v>
      </c>
      <c r="L183" s="346">
        <v>435</v>
      </c>
      <c r="M183" s="346"/>
      <c r="N183" s="347">
        <f t="shared" si="181"/>
        <v>435</v>
      </c>
      <c r="O183" s="346">
        <v>170</v>
      </c>
      <c r="P183" s="347">
        <v>170</v>
      </c>
      <c r="Q183" s="347"/>
      <c r="R183" s="347">
        <f t="shared" si="182"/>
        <v>170</v>
      </c>
      <c r="S183" s="347">
        <f t="shared" si="183"/>
        <v>680</v>
      </c>
      <c r="T183" s="349">
        <v>435</v>
      </c>
      <c r="U183" s="347"/>
      <c r="V183" s="350">
        <f t="shared" si="184"/>
        <v>435</v>
      </c>
      <c r="W183" s="10">
        <v>191</v>
      </c>
      <c r="X183" s="32">
        <v>191</v>
      </c>
      <c r="Y183" s="120"/>
      <c r="Z183" s="39">
        <f t="shared" si="185"/>
        <v>191</v>
      </c>
      <c r="AA183" s="347">
        <f t="shared" si="186"/>
        <v>382</v>
      </c>
      <c r="AB183" s="355">
        <v>672</v>
      </c>
      <c r="AC183" s="352"/>
      <c r="AD183" s="353">
        <f t="shared" si="187"/>
        <v>672</v>
      </c>
      <c r="AE183" s="353">
        <f t="shared" si="169"/>
        <v>237</v>
      </c>
      <c r="AF183" s="13">
        <f>AS183</f>
        <v>626</v>
      </c>
      <c r="AG183" s="113">
        <f t="shared" si="188"/>
        <v>0</v>
      </c>
      <c r="AH183" s="113">
        <f>AG183+AF183</f>
        <v>626</v>
      </c>
      <c r="AI183" s="113"/>
      <c r="AJ183" s="13">
        <f t="shared" si="107"/>
        <v>191</v>
      </c>
      <c r="AK183" s="13">
        <f t="shared" si="108"/>
        <v>0</v>
      </c>
      <c r="AL183" s="13">
        <f t="shared" si="109"/>
        <v>191</v>
      </c>
      <c r="AM183" s="13"/>
      <c r="AN183" s="13"/>
      <c r="AO183" s="13"/>
      <c r="AP183" s="13">
        <f t="shared" si="189"/>
        <v>626</v>
      </c>
      <c r="AQ183" s="13">
        <f t="shared" si="190"/>
        <v>0</v>
      </c>
      <c r="AR183" s="13">
        <f t="shared" si="191"/>
        <v>626</v>
      </c>
      <c r="AS183" s="622">
        <f>ROUND(AB183*$AU$1002,0)</f>
        <v>626</v>
      </c>
      <c r="AT183" s="621">
        <f t="shared" si="178"/>
        <v>191</v>
      </c>
      <c r="AU183" s="49"/>
      <c r="AV183" s="49"/>
      <c r="AW183" s="49"/>
      <c r="AX183" s="49"/>
      <c r="AY183" s="49"/>
      <c r="AZ183" s="1"/>
      <c r="BA183" s="1"/>
      <c r="BB183" s="1"/>
      <c r="BC183" s="1"/>
      <c r="BD183" s="1"/>
    </row>
    <row r="184" spans="1:56" s="14" customFormat="1" ht="36" hidden="1" customHeight="1">
      <c r="A184" s="8"/>
      <c r="B184" s="25" t="s">
        <v>22</v>
      </c>
      <c r="C184" s="9" t="s">
        <v>667</v>
      </c>
      <c r="D184" s="132" t="s">
        <v>1054</v>
      </c>
      <c r="E184" s="10"/>
      <c r="F184" s="120"/>
      <c r="G184" s="39">
        <f t="shared" si="179"/>
        <v>0</v>
      </c>
      <c r="H184" s="10"/>
      <c r="I184" s="120"/>
      <c r="J184" s="39">
        <f t="shared" si="180"/>
        <v>0</v>
      </c>
      <c r="K184" s="363">
        <v>0</v>
      </c>
      <c r="L184" s="346"/>
      <c r="M184" s="346"/>
      <c r="N184" s="347">
        <f t="shared" si="181"/>
        <v>0</v>
      </c>
      <c r="O184" s="346"/>
      <c r="P184" s="347"/>
      <c r="Q184" s="347"/>
      <c r="R184" s="347">
        <f t="shared" si="182"/>
        <v>0</v>
      </c>
      <c r="S184" s="347">
        <f t="shared" si="183"/>
        <v>0</v>
      </c>
      <c r="T184" s="349"/>
      <c r="U184" s="347"/>
      <c r="V184" s="350">
        <f t="shared" si="184"/>
        <v>0</v>
      </c>
      <c r="W184" s="10"/>
      <c r="X184" s="32"/>
      <c r="Y184" s="120"/>
      <c r="Z184" s="39">
        <f t="shared" si="185"/>
        <v>0</v>
      </c>
      <c r="AA184" s="347">
        <f t="shared" si="186"/>
        <v>0</v>
      </c>
      <c r="AB184" s="355">
        <v>935</v>
      </c>
      <c r="AC184" s="352"/>
      <c r="AD184" s="353">
        <f t="shared" si="187"/>
        <v>935</v>
      </c>
      <c r="AE184" s="353">
        <f t="shared" si="169"/>
        <v>935</v>
      </c>
      <c r="AF184" s="13">
        <f>AS184-200</f>
        <v>705</v>
      </c>
      <c r="AG184" s="113">
        <f t="shared" si="188"/>
        <v>0</v>
      </c>
      <c r="AH184" s="113">
        <f>AG184+AF184</f>
        <v>705</v>
      </c>
      <c r="AI184" s="113"/>
      <c r="AJ184" s="13">
        <f t="shared" si="107"/>
        <v>705</v>
      </c>
      <c r="AK184" s="13">
        <f t="shared" si="108"/>
        <v>0</v>
      </c>
      <c r="AL184" s="13">
        <f t="shared" si="109"/>
        <v>705</v>
      </c>
      <c r="AM184" s="13"/>
      <c r="AN184" s="13"/>
      <c r="AO184" s="13"/>
      <c r="AP184" s="13">
        <f t="shared" si="189"/>
        <v>705</v>
      </c>
      <c r="AQ184" s="13">
        <f t="shared" si="190"/>
        <v>0</v>
      </c>
      <c r="AR184" s="13">
        <f t="shared" si="191"/>
        <v>705</v>
      </c>
      <c r="AS184" s="622">
        <f>ROUND(AB184*$AU$998,0)</f>
        <v>905</v>
      </c>
      <c r="AT184" s="622">
        <f t="shared" si="178"/>
        <v>705</v>
      </c>
      <c r="AU184" s="49"/>
      <c r="AV184" s="49"/>
      <c r="AW184" s="49"/>
      <c r="AX184" s="49"/>
      <c r="AY184" s="49"/>
      <c r="AZ184" s="1"/>
      <c r="BA184" s="1"/>
      <c r="BB184" s="1"/>
      <c r="BC184" s="1"/>
      <c r="BD184" s="1"/>
    </row>
    <row r="185" spans="1:56" ht="24" hidden="1" customHeight="1">
      <c r="B185" s="25" t="s">
        <v>22</v>
      </c>
      <c r="C185" s="9" t="s">
        <v>662</v>
      </c>
      <c r="D185" s="15" t="s">
        <v>1119</v>
      </c>
      <c r="E185" s="13"/>
      <c r="F185" s="127"/>
      <c r="G185" s="127"/>
      <c r="H185" s="13"/>
      <c r="I185" s="127"/>
      <c r="J185" s="127"/>
      <c r="K185" s="11"/>
      <c r="L185" s="136"/>
      <c r="M185" s="136"/>
      <c r="N185" s="113"/>
      <c r="O185" s="13"/>
      <c r="P185" s="136"/>
      <c r="Q185" s="136"/>
      <c r="R185" s="113"/>
      <c r="S185" s="113"/>
      <c r="T185" s="13"/>
      <c r="U185" s="136"/>
      <c r="V185" s="136"/>
      <c r="W185" s="13"/>
      <c r="X185" s="13"/>
      <c r="Y185" s="136"/>
      <c r="Z185" s="136"/>
      <c r="AA185" s="113"/>
      <c r="AB185" s="13">
        <v>480</v>
      </c>
      <c r="AC185" s="113"/>
      <c r="AD185" s="13">
        <f t="shared" si="187"/>
        <v>480</v>
      </c>
      <c r="AE185" s="353">
        <f t="shared" si="169"/>
        <v>480</v>
      </c>
      <c r="AF185" s="113">
        <v>50</v>
      </c>
      <c r="AG185" s="113">
        <f t="shared" si="188"/>
        <v>0</v>
      </c>
      <c r="AH185" s="113">
        <v>50</v>
      </c>
      <c r="AI185" s="113"/>
      <c r="AJ185" s="13">
        <f t="shared" si="107"/>
        <v>50</v>
      </c>
      <c r="AK185" s="13">
        <f t="shared" si="108"/>
        <v>0</v>
      </c>
      <c r="AL185" s="13">
        <f t="shared" si="109"/>
        <v>50</v>
      </c>
      <c r="AM185" s="13"/>
      <c r="AN185" s="13"/>
      <c r="AO185" s="13"/>
      <c r="AP185" s="13">
        <f t="shared" si="189"/>
        <v>50</v>
      </c>
      <c r="AQ185" s="13">
        <f t="shared" si="190"/>
        <v>0</v>
      </c>
      <c r="AR185" s="13">
        <f t="shared" si="191"/>
        <v>50</v>
      </c>
      <c r="AS185" s="622"/>
      <c r="AT185" s="622">
        <f t="shared" si="178"/>
        <v>50</v>
      </c>
    </row>
    <row r="186" spans="1:56" s="14" customFormat="1" ht="36" hidden="1" customHeight="1">
      <c r="A186" s="8" t="s">
        <v>569</v>
      </c>
      <c r="B186" s="25" t="s">
        <v>22</v>
      </c>
      <c r="C186" s="9" t="s">
        <v>659</v>
      </c>
      <c r="D186" s="74" t="s">
        <v>29</v>
      </c>
      <c r="E186" s="10">
        <v>638</v>
      </c>
      <c r="F186" s="120"/>
      <c r="G186" s="39">
        <f t="shared" si="179"/>
        <v>638</v>
      </c>
      <c r="H186" s="10">
        <v>973</v>
      </c>
      <c r="I186" s="120"/>
      <c r="J186" s="39">
        <f t="shared" si="180"/>
        <v>973</v>
      </c>
      <c r="K186" s="11">
        <f t="shared" si="192"/>
        <v>152.50783699059559</v>
      </c>
      <c r="L186" s="136">
        <v>913</v>
      </c>
      <c r="M186" s="136"/>
      <c r="N186" s="120">
        <f t="shared" si="181"/>
        <v>913</v>
      </c>
      <c r="O186" s="136">
        <v>213</v>
      </c>
      <c r="P186" s="120">
        <v>216</v>
      </c>
      <c r="Q186" s="120"/>
      <c r="R186" s="120">
        <f t="shared" si="182"/>
        <v>216</v>
      </c>
      <c r="S186" s="120">
        <f t="shared" si="183"/>
        <v>864</v>
      </c>
      <c r="T186" s="10">
        <v>913</v>
      </c>
      <c r="U186" s="120"/>
      <c r="V186" s="39">
        <f t="shared" si="184"/>
        <v>913</v>
      </c>
      <c r="W186" s="10">
        <v>289</v>
      </c>
      <c r="X186" s="32">
        <v>292</v>
      </c>
      <c r="Y186" s="120"/>
      <c r="Z186" s="39">
        <f t="shared" si="185"/>
        <v>292</v>
      </c>
      <c r="AA186" s="120">
        <f t="shared" si="186"/>
        <v>584</v>
      </c>
      <c r="AB186" s="77">
        <v>1200</v>
      </c>
      <c r="AC186" s="113"/>
      <c r="AD186" s="13">
        <f t="shared" si="187"/>
        <v>1200</v>
      </c>
      <c r="AE186" s="353">
        <f t="shared" si="169"/>
        <v>287</v>
      </c>
      <c r="AF186" s="113">
        <f>ROUND(AB186*$AV$977,0)</f>
        <v>1143</v>
      </c>
      <c r="AG186" s="113">
        <f t="shared" si="188"/>
        <v>0</v>
      </c>
      <c r="AH186" s="113">
        <f>AG186+AF186</f>
        <v>1143</v>
      </c>
      <c r="AI186" s="113"/>
      <c r="AJ186" s="13">
        <f t="shared" si="107"/>
        <v>230</v>
      </c>
      <c r="AK186" s="13">
        <f t="shared" si="108"/>
        <v>0</v>
      </c>
      <c r="AL186" s="13">
        <f t="shared" si="109"/>
        <v>230</v>
      </c>
      <c r="AM186" s="13"/>
      <c r="AN186" s="13"/>
      <c r="AO186" s="13"/>
      <c r="AP186" s="13">
        <f t="shared" si="189"/>
        <v>1143</v>
      </c>
      <c r="AQ186" s="13">
        <f t="shared" si="190"/>
        <v>0</v>
      </c>
      <c r="AR186" s="13">
        <f t="shared" si="191"/>
        <v>1143</v>
      </c>
      <c r="AS186" s="622"/>
      <c r="AT186" s="622">
        <f t="shared" si="178"/>
        <v>230</v>
      </c>
      <c r="AU186" s="49"/>
      <c r="AV186" s="49"/>
      <c r="AW186" s="49"/>
      <c r="AX186" s="49"/>
      <c r="AY186" s="49"/>
      <c r="AZ186" s="1"/>
      <c r="BA186" s="1"/>
      <c r="BB186" s="1"/>
      <c r="BC186" s="1"/>
      <c r="BD186" s="1"/>
    </row>
    <row r="187" spans="1:56" s="140" customFormat="1" ht="24" hidden="1" customHeight="1">
      <c r="A187" s="609" t="s">
        <v>239</v>
      </c>
      <c r="B187" s="633" t="s">
        <v>24</v>
      </c>
      <c r="C187" s="633"/>
      <c r="D187" s="634"/>
      <c r="E187" s="542">
        <f t="shared" ref="E187:J187" si="193">SUM(E188:E192)</f>
        <v>3314</v>
      </c>
      <c r="F187" s="542">
        <f t="shared" si="193"/>
        <v>241</v>
      </c>
      <c r="G187" s="542">
        <f t="shared" si="193"/>
        <v>3555</v>
      </c>
      <c r="H187" s="542">
        <f t="shared" si="193"/>
        <v>3333</v>
      </c>
      <c r="I187" s="542">
        <f t="shared" si="193"/>
        <v>257</v>
      </c>
      <c r="J187" s="542">
        <f t="shared" si="193"/>
        <v>3590</v>
      </c>
      <c r="K187" s="635">
        <f t="shared" si="192"/>
        <v>100.98452883263009</v>
      </c>
      <c r="L187" s="542">
        <f>SUM(L188:L192)</f>
        <v>3314</v>
      </c>
      <c r="M187" s="542">
        <f t="shared" ref="M187:AH187" si="194">SUM(M188:M192)</f>
        <v>229</v>
      </c>
      <c r="N187" s="542">
        <f t="shared" si="194"/>
        <v>3543</v>
      </c>
      <c r="O187" s="5">
        <f t="shared" si="194"/>
        <v>828</v>
      </c>
      <c r="P187" s="5">
        <f t="shared" si="194"/>
        <v>830</v>
      </c>
      <c r="Q187" s="5">
        <f t="shared" si="194"/>
        <v>65</v>
      </c>
      <c r="R187" s="5">
        <f t="shared" si="194"/>
        <v>895</v>
      </c>
      <c r="S187" s="542">
        <f t="shared" si="194"/>
        <v>3580</v>
      </c>
      <c r="T187" s="5">
        <f t="shared" si="194"/>
        <v>3314</v>
      </c>
      <c r="U187" s="5">
        <f t="shared" si="194"/>
        <v>229</v>
      </c>
      <c r="V187" s="5">
        <f t="shared" si="194"/>
        <v>3543</v>
      </c>
      <c r="W187" s="5">
        <f t="shared" si="194"/>
        <v>1405</v>
      </c>
      <c r="X187" s="5">
        <f t="shared" si="194"/>
        <v>1409</v>
      </c>
      <c r="Y187" s="5">
        <f t="shared" si="194"/>
        <v>129</v>
      </c>
      <c r="Z187" s="5">
        <f t="shared" si="194"/>
        <v>1538</v>
      </c>
      <c r="AA187" s="542">
        <f t="shared" si="194"/>
        <v>3076</v>
      </c>
      <c r="AB187" s="542">
        <f t="shared" si="194"/>
        <v>3314</v>
      </c>
      <c r="AC187" s="542">
        <f t="shared" si="194"/>
        <v>349</v>
      </c>
      <c r="AD187" s="542">
        <f t="shared" si="194"/>
        <v>3663</v>
      </c>
      <c r="AE187" s="5">
        <f t="shared" si="194"/>
        <v>120</v>
      </c>
      <c r="AF187" s="542">
        <f t="shared" si="194"/>
        <v>3207</v>
      </c>
      <c r="AG187" s="542">
        <f t="shared" si="194"/>
        <v>229</v>
      </c>
      <c r="AH187" s="542">
        <f t="shared" si="194"/>
        <v>3436</v>
      </c>
      <c r="AI187" s="542"/>
      <c r="AJ187" s="542">
        <f t="shared" si="107"/>
        <v>-107</v>
      </c>
      <c r="AK187" s="542">
        <f t="shared" si="108"/>
        <v>0</v>
      </c>
      <c r="AL187" s="542">
        <f t="shared" si="109"/>
        <v>-107</v>
      </c>
      <c r="AM187" s="542">
        <f t="shared" ref="AM187:AO187" si="195">SUM(AM188:AM192)</f>
        <v>99</v>
      </c>
      <c r="AN187" s="542">
        <f t="shared" si="195"/>
        <v>0</v>
      </c>
      <c r="AO187" s="542">
        <f t="shared" si="195"/>
        <v>99</v>
      </c>
      <c r="AP187" s="542">
        <f>AF187-AM187</f>
        <v>3108</v>
      </c>
      <c r="AQ187" s="542">
        <f>AG187-AN187</f>
        <v>229</v>
      </c>
      <c r="AR187" s="542">
        <f>AH187-AO187</f>
        <v>3337</v>
      </c>
      <c r="AS187" s="795"/>
      <c r="AT187" s="636"/>
      <c r="AU187" s="636"/>
      <c r="AV187" s="636"/>
      <c r="AW187" s="636"/>
      <c r="AX187" s="636"/>
      <c r="AY187" s="636"/>
      <c r="AZ187" s="416"/>
      <c r="BA187" s="416"/>
      <c r="BB187" s="416"/>
      <c r="BC187" s="416"/>
      <c r="BD187" s="416"/>
    </row>
    <row r="188" spans="1:56" s="14" customFormat="1" ht="36" hidden="1" customHeight="1">
      <c r="A188" s="8" t="s">
        <v>240</v>
      </c>
      <c r="B188" s="9" t="s">
        <v>24</v>
      </c>
      <c r="C188" s="9" t="s">
        <v>659</v>
      </c>
      <c r="D188" s="74" t="s">
        <v>25</v>
      </c>
      <c r="E188" s="10">
        <f>390+54</f>
        <v>444</v>
      </c>
      <c r="F188" s="120"/>
      <c r="G188" s="39">
        <f t="shared" ref="G188:G192" si="196">E188+F188</f>
        <v>444</v>
      </c>
      <c r="H188" s="10">
        <f>396+48</f>
        <v>444</v>
      </c>
      <c r="I188" s="120"/>
      <c r="J188" s="39">
        <f t="shared" ref="J188:J192" si="197">I188+H188</f>
        <v>444</v>
      </c>
      <c r="K188" s="11">
        <f t="shared" si="192"/>
        <v>100</v>
      </c>
      <c r="L188" s="136">
        <f>390+54</f>
        <v>444</v>
      </c>
      <c r="M188" s="136"/>
      <c r="N188" s="120">
        <f t="shared" ref="N188:N192" si="198">M188+L188</f>
        <v>444</v>
      </c>
      <c r="O188" s="136">
        <f>106+6</f>
        <v>112</v>
      </c>
      <c r="P188" s="120">
        <v>113</v>
      </c>
      <c r="Q188" s="120"/>
      <c r="R188" s="120">
        <f t="shared" ref="R188:R192" si="199">P188+Q188</f>
        <v>113</v>
      </c>
      <c r="S188" s="120">
        <f t="shared" ref="S188:S192" si="200">R188/3*12</f>
        <v>452</v>
      </c>
      <c r="T188" s="10">
        <f>390+54</f>
        <v>444</v>
      </c>
      <c r="U188" s="120"/>
      <c r="V188" s="39">
        <f t="shared" ref="V188:V192" si="201">U188+T188</f>
        <v>444</v>
      </c>
      <c r="W188" s="10">
        <f>153+9</f>
        <v>162</v>
      </c>
      <c r="X188" s="13">
        <v>163</v>
      </c>
      <c r="Y188" s="120"/>
      <c r="Z188" s="39">
        <f t="shared" ref="Z188:Z192" si="202">Y188+X188</f>
        <v>163</v>
      </c>
      <c r="AA188" s="120">
        <f t="shared" ref="AA188:AA192" si="203">Z188*2</f>
        <v>326</v>
      </c>
      <c r="AB188" s="77">
        <v>444</v>
      </c>
      <c r="AC188" s="113"/>
      <c r="AD188" s="13">
        <f t="shared" ref="AD188:AD192" si="204">AC188+AB188</f>
        <v>444</v>
      </c>
      <c r="AE188" s="353">
        <f t="shared" si="169"/>
        <v>0</v>
      </c>
      <c r="AF188" s="113">
        <v>423</v>
      </c>
      <c r="AG188" s="113">
        <f>M188</f>
        <v>0</v>
      </c>
      <c r="AH188" s="113">
        <v>423</v>
      </c>
      <c r="AI188" s="113"/>
      <c r="AJ188" s="13">
        <f t="shared" si="107"/>
        <v>-21</v>
      </c>
      <c r="AK188" s="13">
        <f t="shared" si="108"/>
        <v>0</v>
      </c>
      <c r="AL188" s="13">
        <f t="shared" si="109"/>
        <v>-21</v>
      </c>
      <c r="AM188" s="13"/>
      <c r="AN188" s="13"/>
      <c r="AO188" s="13"/>
      <c r="AP188" s="13">
        <f>AF188</f>
        <v>423</v>
      </c>
      <c r="AQ188" s="13">
        <f t="shared" ref="AQ188" si="205">AG188</f>
        <v>0</v>
      </c>
      <c r="AR188" s="13">
        <f t="shared" ref="AR188" si="206">AH188</f>
        <v>423</v>
      </c>
      <c r="AS188" s="622"/>
      <c r="AT188" s="49"/>
      <c r="AU188" s="49"/>
      <c r="AV188" s="49"/>
      <c r="AW188" s="49"/>
      <c r="AX188" s="49"/>
      <c r="AY188" s="49"/>
      <c r="AZ188" s="1"/>
      <c r="BA188" s="1"/>
      <c r="BB188" s="1"/>
      <c r="BC188" s="1"/>
      <c r="BD188" s="1"/>
    </row>
    <row r="189" spans="1:56" s="14" customFormat="1" ht="48" hidden="1" customHeight="1">
      <c r="A189" s="8" t="s">
        <v>241</v>
      </c>
      <c r="B189" s="9" t="s">
        <v>24</v>
      </c>
      <c r="C189" s="9" t="s">
        <v>671</v>
      </c>
      <c r="D189" s="74" t="s">
        <v>1035</v>
      </c>
      <c r="E189" s="10">
        <v>130</v>
      </c>
      <c r="F189" s="120"/>
      <c r="G189" s="39">
        <f t="shared" si="196"/>
        <v>130</v>
      </c>
      <c r="H189" s="10">
        <v>127</v>
      </c>
      <c r="I189" s="120"/>
      <c r="J189" s="39">
        <f t="shared" si="197"/>
        <v>127</v>
      </c>
      <c r="K189" s="11">
        <f t="shared" si="192"/>
        <v>97.692307692307693</v>
      </c>
      <c r="L189" s="136">
        <v>130</v>
      </c>
      <c r="M189" s="136"/>
      <c r="N189" s="120">
        <f t="shared" si="198"/>
        <v>130</v>
      </c>
      <c r="O189" s="136">
        <v>32</v>
      </c>
      <c r="P189" s="120">
        <v>32</v>
      </c>
      <c r="Q189" s="120"/>
      <c r="R189" s="120">
        <f t="shared" si="199"/>
        <v>32</v>
      </c>
      <c r="S189" s="120">
        <f t="shared" si="200"/>
        <v>128</v>
      </c>
      <c r="T189" s="10">
        <v>130</v>
      </c>
      <c r="U189" s="120"/>
      <c r="V189" s="39">
        <f t="shared" si="201"/>
        <v>130</v>
      </c>
      <c r="W189" s="10">
        <v>32</v>
      </c>
      <c r="X189" s="13">
        <v>32</v>
      </c>
      <c r="Y189" s="120"/>
      <c r="Z189" s="39">
        <f t="shared" si="202"/>
        <v>32</v>
      </c>
      <c r="AA189" s="120">
        <f t="shared" si="203"/>
        <v>64</v>
      </c>
      <c r="AB189" s="77">
        <v>130</v>
      </c>
      <c r="AC189" s="113"/>
      <c r="AD189" s="13">
        <f t="shared" si="204"/>
        <v>130</v>
      </c>
      <c r="AE189" s="353">
        <f t="shared" si="169"/>
        <v>0</v>
      </c>
      <c r="AF189" s="113">
        <f>ROUND(AB189*$AT$1021,0)</f>
        <v>99</v>
      </c>
      <c r="AG189" s="113">
        <f>M189</f>
        <v>0</v>
      </c>
      <c r="AH189" s="113">
        <f>AF189+AG189</f>
        <v>99</v>
      </c>
      <c r="AI189" s="113"/>
      <c r="AJ189" s="13">
        <f t="shared" si="107"/>
        <v>-31</v>
      </c>
      <c r="AK189" s="13">
        <f t="shared" si="108"/>
        <v>0</v>
      </c>
      <c r="AL189" s="13">
        <f t="shared" si="109"/>
        <v>-31</v>
      </c>
      <c r="AM189" s="13">
        <f>AF189</f>
        <v>99</v>
      </c>
      <c r="AN189" s="13">
        <f>AG189</f>
        <v>0</v>
      </c>
      <c r="AO189" s="13">
        <f>AH189</f>
        <v>99</v>
      </c>
      <c r="AP189" s="13"/>
      <c r="AQ189" s="13"/>
      <c r="AR189" s="13"/>
      <c r="AS189" s="622"/>
      <c r="AT189" s="49"/>
      <c r="AU189" s="49"/>
      <c r="AV189" s="49"/>
      <c r="AW189" s="49"/>
      <c r="AX189" s="49"/>
      <c r="AY189" s="49"/>
      <c r="AZ189" s="1"/>
      <c r="BA189" s="1"/>
      <c r="BB189" s="1"/>
      <c r="BC189" s="1"/>
      <c r="BD189" s="1"/>
    </row>
    <row r="190" spans="1:56" s="14" customFormat="1" ht="24" hidden="1" customHeight="1">
      <c r="A190" s="8" t="s">
        <v>242</v>
      </c>
      <c r="B190" s="9" t="s">
        <v>24</v>
      </c>
      <c r="C190" s="9" t="s">
        <v>659</v>
      </c>
      <c r="D190" s="74" t="s">
        <v>1060</v>
      </c>
      <c r="E190" s="10">
        <f>599+516</f>
        <v>1115</v>
      </c>
      <c r="F190" s="120"/>
      <c r="G190" s="39">
        <f t="shared" si="196"/>
        <v>1115</v>
      </c>
      <c r="H190" s="10">
        <f>599+516</f>
        <v>1115</v>
      </c>
      <c r="I190" s="120"/>
      <c r="J190" s="39">
        <f t="shared" si="197"/>
        <v>1115</v>
      </c>
      <c r="K190" s="11">
        <f t="shared" si="192"/>
        <v>100</v>
      </c>
      <c r="L190" s="136">
        <f>599+516</f>
        <v>1115</v>
      </c>
      <c r="M190" s="136"/>
      <c r="N190" s="120">
        <f t="shared" si="198"/>
        <v>1115</v>
      </c>
      <c r="O190" s="136">
        <f>153+125</f>
        <v>278</v>
      </c>
      <c r="P190" s="120">
        <v>279</v>
      </c>
      <c r="Q190" s="120"/>
      <c r="R190" s="120">
        <f t="shared" si="199"/>
        <v>279</v>
      </c>
      <c r="S190" s="120">
        <f t="shared" si="200"/>
        <v>1116</v>
      </c>
      <c r="T190" s="10">
        <f>599+516</f>
        <v>1115</v>
      </c>
      <c r="U190" s="120"/>
      <c r="V190" s="39">
        <f t="shared" si="201"/>
        <v>1115</v>
      </c>
      <c r="W190" s="10">
        <f>306+254</f>
        <v>560</v>
      </c>
      <c r="X190" s="13">
        <v>563</v>
      </c>
      <c r="Y190" s="120"/>
      <c r="Z190" s="39">
        <f t="shared" si="202"/>
        <v>563</v>
      </c>
      <c r="AA190" s="120">
        <f t="shared" si="203"/>
        <v>1126</v>
      </c>
      <c r="AB190" s="77">
        <v>1115</v>
      </c>
      <c r="AC190" s="113"/>
      <c r="AD190" s="13">
        <f t="shared" si="204"/>
        <v>1115</v>
      </c>
      <c r="AE190" s="353">
        <f t="shared" si="169"/>
        <v>0</v>
      </c>
      <c r="AF190" s="113">
        <v>1062</v>
      </c>
      <c r="AG190" s="113">
        <f>M190</f>
        <v>0</v>
      </c>
      <c r="AH190" s="113">
        <v>1062</v>
      </c>
      <c r="AI190" s="113"/>
      <c r="AJ190" s="13">
        <f t="shared" si="107"/>
        <v>-53</v>
      </c>
      <c r="AK190" s="13">
        <f t="shared" si="108"/>
        <v>0</v>
      </c>
      <c r="AL190" s="13">
        <f t="shared" si="109"/>
        <v>-53</v>
      </c>
      <c r="AM190" s="13"/>
      <c r="AN190" s="13"/>
      <c r="AO190" s="13"/>
      <c r="AP190" s="13">
        <f>AF190</f>
        <v>1062</v>
      </c>
      <c r="AQ190" s="13">
        <f t="shared" ref="AQ190:AQ192" si="207">AG190</f>
        <v>0</v>
      </c>
      <c r="AR190" s="13">
        <f t="shared" ref="AR190:AR192" si="208">AH190</f>
        <v>1062</v>
      </c>
      <c r="AS190" s="622"/>
      <c r="AT190" s="49"/>
      <c r="AU190" s="49"/>
      <c r="AV190" s="49"/>
      <c r="AW190" s="49"/>
      <c r="AX190" s="49"/>
      <c r="AY190" s="49"/>
      <c r="AZ190" s="1"/>
      <c r="BA190" s="1"/>
      <c r="BB190" s="1"/>
      <c r="BC190" s="1"/>
      <c r="BD190" s="1"/>
    </row>
    <row r="191" spans="1:56" s="14" customFormat="1" ht="24" hidden="1" customHeight="1">
      <c r="A191" s="8" t="s">
        <v>243</v>
      </c>
      <c r="B191" s="9" t="s">
        <v>24</v>
      </c>
      <c r="C191" s="9" t="s">
        <v>659</v>
      </c>
      <c r="D191" s="74" t="s">
        <v>26</v>
      </c>
      <c r="E191" s="10">
        <v>1224</v>
      </c>
      <c r="F191" s="120">
        <v>241</v>
      </c>
      <c r="G191" s="39">
        <f t="shared" si="196"/>
        <v>1465</v>
      </c>
      <c r="H191" s="10">
        <v>1227</v>
      </c>
      <c r="I191" s="120">
        <v>257</v>
      </c>
      <c r="J191" s="39">
        <f t="shared" si="197"/>
        <v>1484</v>
      </c>
      <c r="K191" s="11">
        <f t="shared" si="192"/>
        <v>101.29692832764505</v>
      </c>
      <c r="L191" s="136">
        <v>1224</v>
      </c>
      <c r="M191" s="136">
        <v>229</v>
      </c>
      <c r="N191" s="120">
        <f t="shared" si="198"/>
        <v>1453</v>
      </c>
      <c r="O191" s="136">
        <v>306</v>
      </c>
      <c r="P191" s="120">
        <v>306</v>
      </c>
      <c r="Q191" s="120">
        <v>65</v>
      </c>
      <c r="R191" s="120">
        <f t="shared" si="199"/>
        <v>371</v>
      </c>
      <c r="S191" s="120">
        <f t="shared" si="200"/>
        <v>1484</v>
      </c>
      <c r="T191" s="10">
        <v>1224</v>
      </c>
      <c r="U191" s="120">
        <v>229</v>
      </c>
      <c r="V191" s="39">
        <f t="shared" si="201"/>
        <v>1453</v>
      </c>
      <c r="W191" s="10">
        <v>520</v>
      </c>
      <c r="X191" s="13">
        <v>520</v>
      </c>
      <c r="Y191" s="120">
        <v>129</v>
      </c>
      <c r="Z191" s="39">
        <f t="shared" si="202"/>
        <v>649</v>
      </c>
      <c r="AA191" s="120">
        <f t="shared" si="203"/>
        <v>1298</v>
      </c>
      <c r="AB191" s="77">
        <v>1224</v>
      </c>
      <c r="AC191" s="113">
        <v>349</v>
      </c>
      <c r="AD191" s="13">
        <f t="shared" si="204"/>
        <v>1573</v>
      </c>
      <c r="AE191" s="353">
        <f t="shared" si="169"/>
        <v>120</v>
      </c>
      <c r="AF191" s="113">
        <v>1224</v>
      </c>
      <c r="AG191" s="113">
        <f>M191</f>
        <v>229</v>
      </c>
      <c r="AH191" s="113">
        <v>1453</v>
      </c>
      <c r="AI191" s="113"/>
      <c r="AJ191" s="13">
        <f t="shared" si="107"/>
        <v>0</v>
      </c>
      <c r="AK191" s="13">
        <f t="shared" si="108"/>
        <v>0</v>
      </c>
      <c r="AL191" s="13">
        <f t="shared" si="109"/>
        <v>0</v>
      </c>
      <c r="AM191" s="13"/>
      <c r="AN191" s="13"/>
      <c r="AO191" s="13"/>
      <c r="AP191" s="13">
        <f>AF191</f>
        <v>1224</v>
      </c>
      <c r="AQ191" s="13">
        <f t="shared" si="207"/>
        <v>229</v>
      </c>
      <c r="AR191" s="13">
        <f t="shared" si="208"/>
        <v>1453</v>
      </c>
      <c r="AS191" s="622"/>
      <c r="AT191" s="49"/>
      <c r="AU191" s="49"/>
      <c r="AV191" s="49"/>
      <c r="AW191" s="49"/>
      <c r="AX191" s="49"/>
      <c r="AY191" s="49"/>
      <c r="AZ191" s="1"/>
      <c r="BA191" s="1"/>
      <c r="BB191" s="1"/>
      <c r="BC191" s="1"/>
      <c r="BD191" s="1"/>
    </row>
    <row r="192" spans="1:56" s="14" customFormat="1" ht="36" hidden="1" customHeight="1">
      <c r="A192" s="8" t="s">
        <v>244</v>
      </c>
      <c r="B192" s="9" t="s">
        <v>24</v>
      </c>
      <c r="C192" s="9" t="s">
        <v>667</v>
      </c>
      <c r="D192" s="74" t="s">
        <v>1042</v>
      </c>
      <c r="E192" s="366">
        <v>401</v>
      </c>
      <c r="F192" s="347"/>
      <c r="G192" s="350">
        <f t="shared" si="196"/>
        <v>401</v>
      </c>
      <c r="H192" s="367">
        <v>420</v>
      </c>
      <c r="I192" s="347"/>
      <c r="J192" s="350">
        <f t="shared" si="197"/>
        <v>420</v>
      </c>
      <c r="K192" s="363">
        <f t="shared" si="192"/>
        <v>104.73815461346634</v>
      </c>
      <c r="L192" s="346">
        <v>401</v>
      </c>
      <c r="M192" s="346"/>
      <c r="N192" s="347">
        <f t="shared" si="198"/>
        <v>401</v>
      </c>
      <c r="O192" s="346">
        <v>100</v>
      </c>
      <c r="P192" s="347">
        <v>100</v>
      </c>
      <c r="Q192" s="347"/>
      <c r="R192" s="347">
        <f t="shared" si="199"/>
        <v>100</v>
      </c>
      <c r="S192" s="347">
        <f t="shared" si="200"/>
        <v>400</v>
      </c>
      <c r="T192" s="349">
        <v>401</v>
      </c>
      <c r="U192" s="347"/>
      <c r="V192" s="350">
        <f t="shared" si="201"/>
        <v>401</v>
      </c>
      <c r="W192" s="10">
        <v>131</v>
      </c>
      <c r="X192" s="13">
        <v>131</v>
      </c>
      <c r="Y192" s="120"/>
      <c r="Z192" s="39">
        <f t="shared" si="202"/>
        <v>131</v>
      </c>
      <c r="AA192" s="347">
        <f t="shared" si="203"/>
        <v>262</v>
      </c>
      <c r="AB192" s="355">
        <v>401</v>
      </c>
      <c r="AC192" s="352"/>
      <c r="AD192" s="353">
        <f t="shared" si="204"/>
        <v>401</v>
      </c>
      <c r="AE192" s="353">
        <f t="shared" si="169"/>
        <v>0</v>
      </c>
      <c r="AF192" s="113">
        <f>ROUND(AB192*$AT$1003,0)+1</f>
        <v>399</v>
      </c>
      <c r="AG192" s="113">
        <f>M192</f>
        <v>0</v>
      </c>
      <c r="AH192" s="113">
        <f>AG192+AF192</f>
        <v>399</v>
      </c>
      <c r="AI192" s="113"/>
      <c r="AJ192" s="13">
        <f t="shared" si="107"/>
        <v>-2</v>
      </c>
      <c r="AK192" s="13">
        <f t="shared" si="108"/>
        <v>0</v>
      </c>
      <c r="AL192" s="13">
        <f t="shared" si="109"/>
        <v>-2</v>
      </c>
      <c r="AM192" s="13"/>
      <c r="AN192" s="13"/>
      <c r="AO192" s="13"/>
      <c r="AP192" s="13">
        <f>AF192</f>
        <v>399</v>
      </c>
      <c r="AQ192" s="13">
        <f t="shared" si="207"/>
        <v>0</v>
      </c>
      <c r="AR192" s="13">
        <f t="shared" si="208"/>
        <v>399</v>
      </c>
      <c r="AS192" s="622"/>
      <c r="AT192" s="49"/>
      <c r="AU192" s="49"/>
      <c r="AV192" s="49"/>
      <c r="AW192" s="49"/>
      <c r="AX192" s="49"/>
      <c r="AY192" s="49"/>
      <c r="AZ192" s="1"/>
      <c r="BA192" s="1"/>
      <c r="BB192" s="1"/>
      <c r="BC192" s="1"/>
      <c r="BD192" s="1"/>
    </row>
    <row r="193" spans="1:56" s="140" customFormat="1" ht="24" hidden="1" customHeight="1">
      <c r="A193" s="609" t="s">
        <v>245</v>
      </c>
      <c r="B193" s="637" t="s">
        <v>27</v>
      </c>
      <c r="C193" s="633"/>
      <c r="D193" s="634"/>
      <c r="E193" s="542">
        <f t="shared" ref="E193" si="209">SUM(E194:E197)</f>
        <v>1008</v>
      </c>
      <c r="F193" s="321"/>
      <c r="G193" s="542">
        <f>F193+E193</f>
        <v>1008</v>
      </c>
      <c r="H193" s="542">
        <f>SUM(H194:H197)</f>
        <v>1060</v>
      </c>
      <c r="I193" s="321"/>
      <c r="J193" s="542">
        <f>H193+I193</f>
        <v>1060</v>
      </c>
      <c r="K193" s="635">
        <f t="shared" si="192"/>
        <v>105.15873015873017</v>
      </c>
      <c r="L193" s="542">
        <f>SUM(L194:L197)</f>
        <v>1070</v>
      </c>
      <c r="M193" s="542">
        <f t="shared" ref="M193:AH193" si="210">SUM(M194:M197)</f>
        <v>0</v>
      </c>
      <c r="N193" s="542">
        <f t="shared" si="210"/>
        <v>1070</v>
      </c>
      <c r="O193" s="5">
        <f t="shared" si="210"/>
        <v>290</v>
      </c>
      <c r="P193" s="5">
        <f t="shared" si="210"/>
        <v>302</v>
      </c>
      <c r="Q193" s="5">
        <f t="shared" si="210"/>
        <v>0</v>
      </c>
      <c r="R193" s="5">
        <f t="shared" si="210"/>
        <v>302</v>
      </c>
      <c r="S193" s="542">
        <f t="shared" si="210"/>
        <v>1208</v>
      </c>
      <c r="T193" s="5">
        <f t="shared" si="210"/>
        <v>1075</v>
      </c>
      <c r="U193" s="5">
        <f t="shared" si="210"/>
        <v>0</v>
      </c>
      <c r="V193" s="5">
        <f t="shared" si="210"/>
        <v>1075</v>
      </c>
      <c r="W193" s="5">
        <f t="shared" si="210"/>
        <v>554</v>
      </c>
      <c r="X193" s="5">
        <f t="shared" si="210"/>
        <v>569</v>
      </c>
      <c r="Y193" s="5">
        <f t="shared" si="210"/>
        <v>0</v>
      </c>
      <c r="Z193" s="5">
        <f t="shared" si="210"/>
        <v>569</v>
      </c>
      <c r="AA193" s="542">
        <f t="shared" si="210"/>
        <v>1138</v>
      </c>
      <c r="AB193" s="542">
        <f t="shared" si="210"/>
        <v>1065</v>
      </c>
      <c r="AC193" s="542">
        <f t="shared" si="210"/>
        <v>0</v>
      </c>
      <c r="AD193" s="542">
        <f t="shared" si="210"/>
        <v>1065</v>
      </c>
      <c r="AE193" s="5">
        <f t="shared" si="210"/>
        <v>-5</v>
      </c>
      <c r="AF193" s="542">
        <f t="shared" si="210"/>
        <v>1025</v>
      </c>
      <c r="AG193" s="542">
        <f t="shared" si="210"/>
        <v>0</v>
      </c>
      <c r="AH193" s="542">
        <f t="shared" si="210"/>
        <v>1025</v>
      </c>
      <c r="AI193" s="542"/>
      <c r="AJ193" s="542">
        <f t="shared" si="107"/>
        <v>-45</v>
      </c>
      <c r="AK193" s="542">
        <f t="shared" si="108"/>
        <v>0</v>
      </c>
      <c r="AL193" s="542">
        <f t="shared" si="109"/>
        <v>-45</v>
      </c>
      <c r="AM193" s="542">
        <f t="shared" ref="AM193:AO193" si="211">SUM(AM194:AM197)</f>
        <v>40</v>
      </c>
      <c r="AN193" s="542">
        <f t="shared" si="211"/>
        <v>0</v>
      </c>
      <c r="AO193" s="542">
        <f t="shared" si="211"/>
        <v>40</v>
      </c>
      <c r="AP193" s="542">
        <f>AF193-AM193</f>
        <v>985</v>
      </c>
      <c r="AQ193" s="542">
        <f>AG193-AN193</f>
        <v>0</v>
      </c>
      <c r="AR193" s="542">
        <f>AH193-AO193</f>
        <v>985</v>
      </c>
      <c r="AS193" s="795"/>
      <c r="AT193" s="636"/>
      <c r="AU193" s="636"/>
      <c r="AV193" s="636"/>
      <c r="AW193" s="636"/>
      <c r="AX193" s="636"/>
      <c r="AY193" s="636"/>
      <c r="AZ193" s="416"/>
      <c r="BA193" s="416"/>
      <c r="BB193" s="416"/>
      <c r="BC193" s="416"/>
      <c r="BD193" s="416"/>
    </row>
    <row r="194" spans="1:56" s="14" customFormat="1" ht="48" hidden="1" customHeight="1">
      <c r="A194" s="8" t="s">
        <v>246</v>
      </c>
      <c r="B194" s="25" t="s">
        <v>27</v>
      </c>
      <c r="C194" s="9" t="s">
        <v>661</v>
      </c>
      <c r="D194" s="74" t="s">
        <v>1074</v>
      </c>
      <c r="E194" s="10">
        <v>129</v>
      </c>
      <c r="F194" s="120"/>
      <c r="G194" s="39">
        <f t="shared" ref="G194:G197" si="212">E194+F194</f>
        <v>129</v>
      </c>
      <c r="H194" s="10">
        <v>139</v>
      </c>
      <c r="I194" s="120"/>
      <c r="J194" s="39">
        <f t="shared" ref="J194:J197" si="213">I194+H194</f>
        <v>139</v>
      </c>
      <c r="K194" s="11">
        <f t="shared" si="192"/>
        <v>107.75193798449611</v>
      </c>
      <c r="L194" s="136">
        <v>153</v>
      </c>
      <c r="M194" s="136"/>
      <c r="N194" s="120">
        <f t="shared" ref="N194:N197" si="214">M194+L194</f>
        <v>153</v>
      </c>
      <c r="O194" s="136">
        <v>40</v>
      </c>
      <c r="P194" s="120">
        <v>40</v>
      </c>
      <c r="Q194" s="120"/>
      <c r="R194" s="120">
        <f t="shared" ref="R194:R197" si="215">P194+Q194</f>
        <v>40</v>
      </c>
      <c r="S194" s="120">
        <f t="shared" ref="S194:S197" si="216">R194/3*12</f>
        <v>160</v>
      </c>
      <c r="T194" s="10">
        <v>153</v>
      </c>
      <c r="U194" s="120"/>
      <c r="V194" s="39">
        <f t="shared" ref="V194:V197" si="217">U194+T194</f>
        <v>153</v>
      </c>
      <c r="W194" s="10">
        <v>69</v>
      </c>
      <c r="X194" s="13">
        <v>69</v>
      </c>
      <c r="Y194" s="120"/>
      <c r="Z194" s="39">
        <f t="shared" ref="Z194:Z197" si="218">Y194+X194</f>
        <v>69</v>
      </c>
      <c r="AA194" s="120">
        <f t="shared" ref="AA194:AA197" si="219">Z194*2</f>
        <v>138</v>
      </c>
      <c r="AB194" s="77">
        <v>136</v>
      </c>
      <c r="AC194" s="113"/>
      <c r="AD194" s="13">
        <f t="shared" ref="AD194:AD197" si="220">AC194+AB194</f>
        <v>136</v>
      </c>
      <c r="AE194" s="353">
        <f t="shared" si="169"/>
        <v>-17</v>
      </c>
      <c r="AF194" s="113">
        <f>ROUND(AB194*$AT$938,0)</f>
        <v>126</v>
      </c>
      <c r="AG194" s="113">
        <f>M194</f>
        <v>0</v>
      </c>
      <c r="AH194" s="113">
        <f>AF194+AG194</f>
        <v>126</v>
      </c>
      <c r="AI194" s="113"/>
      <c r="AJ194" s="13">
        <f t="shared" si="107"/>
        <v>-27</v>
      </c>
      <c r="AK194" s="13">
        <f t="shared" si="108"/>
        <v>0</v>
      </c>
      <c r="AL194" s="13">
        <f t="shared" si="109"/>
        <v>-27</v>
      </c>
      <c r="AM194" s="13"/>
      <c r="AN194" s="13"/>
      <c r="AO194" s="13"/>
      <c r="AP194" s="13">
        <f>AF194</f>
        <v>126</v>
      </c>
      <c r="AQ194" s="13">
        <f t="shared" ref="AQ194:AQ196" si="221">AG194</f>
        <v>0</v>
      </c>
      <c r="AR194" s="13">
        <f t="shared" ref="AR194:AR196" si="222">AH194</f>
        <v>126</v>
      </c>
      <c r="AS194" s="622"/>
      <c r="AT194" s="49"/>
      <c r="AU194" s="49"/>
      <c r="AV194" s="49"/>
      <c r="AW194" s="49"/>
      <c r="AX194" s="49"/>
      <c r="AY194" s="49"/>
      <c r="AZ194" s="1"/>
      <c r="BA194" s="1"/>
      <c r="BB194" s="1"/>
      <c r="BC194" s="1"/>
      <c r="BD194" s="1"/>
    </row>
    <row r="195" spans="1:56" s="14" customFormat="1" ht="36" hidden="1" customHeight="1">
      <c r="A195" s="8" t="s">
        <v>247</v>
      </c>
      <c r="B195" s="25" t="s">
        <v>27</v>
      </c>
      <c r="C195" s="9" t="s">
        <v>667</v>
      </c>
      <c r="D195" s="74" t="s">
        <v>1054</v>
      </c>
      <c r="E195" s="10">
        <v>541</v>
      </c>
      <c r="F195" s="120"/>
      <c r="G195" s="39">
        <f t="shared" si="212"/>
        <v>541</v>
      </c>
      <c r="H195" s="10">
        <v>579</v>
      </c>
      <c r="I195" s="120"/>
      <c r="J195" s="39">
        <f t="shared" si="213"/>
        <v>579</v>
      </c>
      <c r="K195" s="363">
        <f t="shared" si="192"/>
        <v>107.02402957486137</v>
      </c>
      <c r="L195" s="346">
        <v>541</v>
      </c>
      <c r="M195" s="346"/>
      <c r="N195" s="347">
        <f t="shared" si="214"/>
        <v>541</v>
      </c>
      <c r="O195" s="346">
        <v>154</v>
      </c>
      <c r="P195" s="347">
        <v>158</v>
      </c>
      <c r="Q195" s="347"/>
      <c r="R195" s="347">
        <f t="shared" si="215"/>
        <v>158</v>
      </c>
      <c r="S195" s="347">
        <f t="shared" si="216"/>
        <v>632</v>
      </c>
      <c r="T195" s="349">
        <v>541</v>
      </c>
      <c r="U195" s="347"/>
      <c r="V195" s="350">
        <f t="shared" si="217"/>
        <v>541</v>
      </c>
      <c r="W195" s="10">
        <v>297</v>
      </c>
      <c r="X195" s="13">
        <v>301</v>
      </c>
      <c r="Y195" s="120"/>
      <c r="Z195" s="39">
        <f t="shared" si="218"/>
        <v>301</v>
      </c>
      <c r="AA195" s="347">
        <f t="shared" si="219"/>
        <v>602</v>
      </c>
      <c r="AB195" s="355">
        <v>541</v>
      </c>
      <c r="AC195" s="352"/>
      <c r="AD195" s="353">
        <f t="shared" si="220"/>
        <v>541</v>
      </c>
      <c r="AE195" s="353">
        <f t="shared" si="169"/>
        <v>0</v>
      </c>
      <c r="AF195" s="13">
        <f>AS195</f>
        <v>523</v>
      </c>
      <c r="AG195" s="113">
        <f>M195</f>
        <v>0</v>
      </c>
      <c r="AH195" s="113">
        <f>AG195+AF195</f>
        <v>523</v>
      </c>
      <c r="AI195" s="113"/>
      <c r="AJ195" s="13">
        <f t="shared" si="107"/>
        <v>-18</v>
      </c>
      <c r="AK195" s="13">
        <f t="shared" si="108"/>
        <v>0</v>
      </c>
      <c r="AL195" s="13">
        <f t="shared" si="109"/>
        <v>-18</v>
      </c>
      <c r="AM195" s="13"/>
      <c r="AN195" s="13"/>
      <c r="AO195" s="13"/>
      <c r="AP195" s="13">
        <f>AF195</f>
        <v>523</v>
      </c>
      <c r="AQ195" s="13">
        <f t="shared" si="221"/>
        <v>0</v>
      </c>
      <c r="AR195" s="13">
        <f t="shared" si="222"/>
        <v>523</v>
      </c>
      <c r="AS195" s="622">
        <f>ROUND(AB195*$AU$998,0)</f>
        <v>523</v>
      </c>
      <c r="AT195" s="622">
        <f>AF195-L195</f>
        <v>-18</v>
      </c>
      <c r="AU195" s="49"/>
      <c r="AV195" s="49"/>
      <c r="AW195" s="49"/>
      <c r="AX195" s="49"/>
      <c r="AY195" s="49"/>
      <c r="AZ195" s="1"/>
      <c r="BA195" s="1"/>
      <c r="BB195" s="1"/>
      <c r="BC195" s="1"/>
      <c r="BD195" s="1"/>
    </row>
    <row r="196" spans="1:56" s="14" customFormat="1" ht="24" customHeight="1">
      <c r="A196" s="8" t="s">
        <v>248</v>
      </c>
      <c r="B196" s="25" t="s">
        <v>27</v>
      </c>
      <c r="C196" s="9" t="s">
        <v>659</v>
      </c>
      <c r="D196" s="74" t="s">
        <v>17</v>
      </c>
      <c r="E196" s="10">
        <v>313</v>
      </c>
      <c r="F196" s="120"/>
      <c r="G196" s="39">
        <f t="shared" si="212"/>
        <v>313</v>
      </c>
      <c r="H196" s="10">
        <v>312</v>
      </c>
      <c r="I196" s="120"/>
      <c r="J196" s="39">
        <f t="shared" si="213"/>
        <v>312</v>
      </c>
      <c r="K196" s="11">
        <f t="shared" si="192"/>
        <v>99.680511182108617</v>
      </c>
      <c r="L196" s="136">
        <v>336</v>
      </c>
      <c r="M196" s="136"/>
      <c r="N196" s="120">
        <f t="shared" si="214"/>
        <v>336</v>
      </c>
      <c r="O196" s="136">
        <v>87</v>
      </c>
      <c r="P196" s="120">
        <v>94</v>
      </c>
      <c r="Q196" s="120"/>
      <c r="R196" s="120">
        <f t="shared" si="215"/>
        <v>94</v>
      </c>
      <c r="S196" s="120">
        <f t="shared" si="216"/>
        <v>376</v>
      </c>
      <c r="T196" s="10">
        <v>336</v>
      </c>
      <c r="U196" s="120"/>
      <c r="V196" s="39">
        <f t="shared" si="217"/>
        <v>336</v>
      </c>
      <c r="W196" s="10">
        <v>166</v>
      </c>
      <c r="X196" s="13">
        <v>174</v>
      </c>
      <c r="Y196" s="120"/>
      <c r="Z196" s="39">
        <f t="shared" si="218"/>
        <v>174</v>
      </c>
      <c r="AA196" s="120">
        <f t="shared" si="219"/>
        <v>348</v>
      </c>
      <c r="AB196" s="77">
        <v>348</v>
      </c>
      <c r="AC196" s="113"/>
      <c r="AD196" s="13">
        <f t="shared" si="220"/>
        <v>348</v>
      </c>
      <c r="AE196" s="353">
        <f t="shared" si="169"/>
        <v>12</v>
      </c>
      <c r="AF196" s="113">
        <v>336</v>
      </c>
      <c r="AG196" s="113">
        <f>M196</f>
        <v>0</v>
      </c>
      <c r="AH196" s="113">
        <f>AG196+AF196</f>
        <v>336</v>
      </c>
      <c r="AI196" s="113"/>
      <c r="AJ196" s="13">
        <f t="shared" si="107"/>
        <v>0</v>
      </c>
      <c r="AK196" s="13">
        <f t="shared" si="108"/>
        <v>0</v>
      </c>
      <c r="AL196" s="13">
        <f t="shared" si="109"/>
        <v>0</v>
      </c>
      <c r="AM196" s="13"/>
      <c r="AN196" s="13"/>
      <c r="AO196" s="13"/>
      <c r="AP196" s="13">
        <f>AF196</f>
        <v>336</v>
      </c>
      <c r="AQ196" s="13">
        <f t="shared" si="221"/>
        <v>0</v>
      </c>
      <c r="AR196" s="13">
        <f t="shared" si="222"/>
        <v>336</v>
      </c>
      <c r="AS196" s="622"/>
      <c r="AT196" s="49"/>
      <c r="AU196" s="49"/>
      <c r="AV196" s="49"/>
      <c r="AW196" s="49"/>
      <c r="AX196" s="49"/>
      <c r="AY196" s="49"/>
      <c r="AZ196" s="1"/>
      <c r="BA196" s="1"/>
      <c r="BB196" s="1"/>
      <c r="BC196" s="1"/>
      <c r="BD196" s="1"/>
    </row>
    <row r="197" spans="1:56" s="14" customFormat="1" ht="72" hidden="1" customHeight="1">
      <c r="A197" s="8" t="s">
        <v>249</v>
      </c>
      <c r="B197" s="25" t="s">
        <v>27</v>
      </c>
      <c r="C197" s="9" t="s">
        <v>659</v>
      </c>
      <c r="D197" s="74" t="s">
        <v>1061</v>
      </c>
      <c r="E197" s="10">
        <v>25</v>
      </c>
      <c r="F197" s="120"/>
      <c r="G197" s="39">
        <f t="shared" si="212"/>
        <v>25</v>
      </c>
      <c r="H197" s="10">
        <v>30</v>
      </c>
      <c r="I197" s="120"/>
      <c r="J197" s="39">
        <f t="shared" si="213"/>
        <v>30</v>
      </c>
      <c r="K197" s="11">
        <f t="shared" si="192"/>
        <v>120</v>
      </c>
      <c r="L197" s="136">
        <v>40</v>
      </c>
      <c r="M197" s="136"/>
      <c r="N197" s="120">
        <f t="shared" si="214"/>
        <v>40</v>
      </c>
      <c r="O197" s="136">
        <v>9</v>
      </c>
      <c r="P197" s="120">
        <v>10</v>
      </c>
      <c r="Q197" s="120"/>
      <c r="R197" s="120">
        <f t="shared" si="215"/>
        <v>10</v>
      </c>
      <c r="S197" s="120">
        <f t="shared" si="216"/>
        <v>40</v>
      </c>
      <c r="T197" s="10">
        <v>45</v>
      </c>
      <c r="U197" s="120"/>
      <c r="V197" s="39">
        <f t="shared" si="217"/>
        <v>45</v>
      </c>
      <c r="W197" s="10">
        <v>22</v>
      </c>
      <c r="X197" s="13">
        <v>25</v>
      </c>
      <c r="Y197" s="120"/>
      <c r="Z197" s="39">
        <f t="shared" si="218"/>
        <v>25</v>
      </c>
      <c r="AA197" s="120">
        <f t="shared" si="219"/>
        <v>50</v>
      </c>
      <c r="AB197" s="77">
        <v>40</v>
      </c>
      <c r="AC197" s="113"/>
      <c r="AD197" s="13">
        <f t="shared" si="220"/>
        <v>40</v>
      </c>
      <c r="AE197" s="353">
        <f t="shared" si="169"/>
        <v>0</v>
      </c>
      <c r="AF197" s="113">
        <f>L197</f>
        <v>40</v>
      </c>
      <c r="AG197" s="113">
        <f>M197</f>
        <v>0</v>
      </c>
      <c r="AH197" s="113">
        <f>AG197+AF197</f>
        <v>40</v>
      </c>
      <c r="AI197" s="113"/>
      <c r="AJ197" s="13">
        <f t="shared" si="107"/>
        <v>0</v>
      </c>
      <c r="AK197" s="13">
        <f t="shared" si="108"/>
        <v>0</v>
      </c>
      <c r="AL197" s="13">
        <f t="shared" si="109"/>
        <v>0</v>
      </c>
      <c r="AM197" s="13">
        <f>AF197</f>
        <v>40</v>
      </c>
      <c r="AN197" s="13">
        <f>AG197</f>
        <v>0</v>
      </c>
      <c r="AO197" s="13">
        <f>AH197</f>
        <v>40</v>
      </c>
      <c r="AP197" s="13"/>
      <c r="AQ197" s="13"/>
      <c r="AR197" s="13"/>
      <c r="AS197" s="622"/>
      <c r="AT197" s="49"/>
      <c r="AU197" s="49"/>
      <c r="AV197" s="49"/>
      <c r="AW197" s="49"/>
      <c r="AX197" s="49"/>
      <c r="AY197" s="49"/>
      <c r="AZ197" s="1"/>
      <c r="BA197" s="1"/>
      <c r="BB197" s="1"/>
      <c r="BC197" s="1"/>
      <c r="BD197" s="1"/>
    </row>
    <row r="198" spans="1:56" s="140" customFormat="1" ht="24" hidden="1" customHeight="1">
      <c r="A198" s="609" t="s">
        <v>250</v>
      </c>
      <c r="B198" s="637" t="s">
        <v>28</v>
      </c>
      <c r="C198" s="633"/>
      <c r="D198" s="634"/>
      <c r="E198" s="542">
        <f t="shared" ref="E198" si="223">SUM(E199:E226)</f>
        <v>29008</v>
      </c>
      <c r="F198" s="321"/>
      <c r="G198" s="542">
        <f>F198+E198</f>
        <v>29008</v>
      </c>
      <c r="H198" s="542">
        <f>SUM(H199:H226)</f>
        <v>30066</v>
      </c>
      <c r="I198" s="321"/>
      <c r="J198" s="542">
        <f>H198+I198</f>
        <v>30066</v>
      </c>
      <c r="K198" s="635">
        <f t="shared" si="192"/>
        <v>103.64726971869828</v>
      </c>
      <c r="L198" s="542">
        <f>SUM(L199:L226)</f>
        <v>28820</v>
      </c>
      <c r="M198" s="542">
        <f t="shared" ref="M198:AH198" si="224">SUM(M199:M226)</f>
        <v>0</v>
      </c>
      <c r="N198" s="542">
        <f t="shared" si="224"/>
        <v>28820</v>
      </c>
      <c r="O198" s="5">
        <f t="shared" si="224"/>
        <v>7442</v>
      </c>
      <c r="P198" s="5">
        <f t="shared" si="224"/>
        <v>7153</v>
      </c>
      <c r="Q198" s="5">
        <f t="shared" si="224"/>
        <v>0</v>
      </c>
      <c r="R198" s="5">
        <f t="shared" si="224"/>
        <v>7153</v>
      </c>
      <c r="S198" s="542">
        <f t="shared" si="224"/>
        <v>28612</v>
      </c>
      <c r="T198" s="5">
        <f t="shared" si="224"/>
        <v>28711</v>
      </c>
      <c r="U198" s="5">
        <f t="shared" si="224"/>
        <v>0</v>
      </c>
      <c r="V198" s="5">
        <f t="shared" si="224"/>
        <v>28711</v>
      </c>
      <c r="W198" s="5">
        <f t="shared" si="224"/>
        <v>13195</v>
      </c>
      <c r="X198" s="5">
        <f t="shared" si="224"/>
        <v>12701</v>
      </c>
      <c r="Y198" s="5">
        <f t="shared" si="224"/>
        <v>0</v>
      </c>
      <c r="Z198" s="5">
        <f t="shared" si="224"/>
        <v>12701</v>
      </c>
      <c r="AA198" s="542">
        <f t="shared" si="224"/>
        <v>25402</v>
      </c>
      <c r="AB198" s="542">
        <f t="shared" si="224"/>
        <v>29293</v>
      </c>
      <c r="AC198" s="542">
        <f t="shared" si="224"/>
        <v>0</v>
      </c>
      <c r="AD198" s="542">
        <f t="shared" si="224"/>
        <v>29293</v>
      </c>
      <c r="AE198" s="5">
        <f t="shared" si="224"/>
        <v>473</v>
      </c>
      <c r="AF198" s="542">
        <f t="shared" si="224"/>
        <v>27099</v>
      </c>
      <c r="AG198" s="542">
        <f t="shared" si="224"/>
        <v>0</v>
      </c>
      <c r="AH198" s="542">
        <f t="shared" si="224"/>
        <v>27099</v>
      </c>
      <c r="AI198" s="542"/>
      <c r="AJ198" s="542">
        <f t="shared" si="107"/>
        <v>-1721</v>
      </c>
      <c r="AK198" s="542">
        <f t="shared" si="108"/>
        <v>0</v>
      </c>
      <c r="AL198" s="542">
        <f t="shared" si="109"/>
        <v>-1721</v>
      </c>
      <c r="AM198" s="542">
        <f t="shared" ref="AM198:AO198" si="225">SUM(AM199:AM226)</f>
        <v>1820</v>
      </c>
      <c r="AN198" s="542">
        <f t="shared" si="225"/>
        <v>0</v>
      </c>
      <c r="AO198" s="542">
        <f t="shared" si="225"/>
        <v>1820</v>
      </c>
      <c r="AP198" s="542">
        <f>AF198-AM198</f>
        <v>25279</v>
      </c>
      <c r="AQ198" s="542">
        <f>AG198-AN198</f>
        <v>0</v>
      </c>
      <c r="AR198" s="542">
        <f>AH198-AO198</f>
        <v>25279</v>
      </c>
      <c r="AS198" s="795"/>
      <c r="AT198" s="639">
        <f t="shared" ref="AT198:AT226" si="226">AF198-L198</f>
        <v>-1721</v>
      </c>
      <c r="AU198" s="636"/>
      <c r="AV198" s="636"/>
      <c r="AW198" s="636"/>
      <c r="AX198" s="636"/>
      <c r="AY198" s="636"/>
      <c r="AZ198" s="416"/>
      <c r="BA198" s="416"/>
      <c r="BB198" s="416"/>
      <c r="BC198" s="416"/>
      <c r="BD198" s="416"/>
    </row>
    <row r="199" spans="1:56" s="14" customFormat="1" ht="48" hidden="1" customHeight="1">
      <c r="A199" s="8" t="s">
        <v>251</v>
      </c>
      <c r="B199" s="25" t="s">
        <v>28</v>
      </c>
      <c r="C199" s="9" t="s">
        <v>664</v>
      </c>
      <c r="D199" s="74" t="s">
        <v>956</v>
      </c>
      <c r="E199" s="10">
        <v>230</v>
      </c>
      <c r="F199" s="120"/>
      <c r="G199" s="39">
        <f t="shared" ref="G199:G226" si="227">E199+F199</f>
        <v>230</v>
      </c>
      <c r="H199" s="10">
        <v>215</v>
      </c>
      <c r="I199" s="120"/>
      <c r="J199" s="39">
        <f t="shared" ref="J199:J226" si="228">I199+H199</f>
        <v>215</v>
      </c>
      <c r="K199" s="11">
        <f t="shared" si="192"/>
        <v>93.478260869565219</v>
      </c>
      <c r="L199" s="136">
        <v>250</v>
      </c>
      <c r="M199" s="136"/>
      <c r="N199" s="120">
        <f t="shared" ref="N199:N226" si="229">M199+L199</f>
        <v>250</v>
      </c>
      <c r="O199" s="136">
        <v>58</v>
      </c>
      <c r="P199" s="120">
        <v>61</v>
      </c>
      <c r="Q199" s="120"/>
      <c r="R199" s="120">
        <f t="shared" ref="R199:R226" si="230">P199+Q199</f>
        <v>61</v>
      </c>
      <c r="S199" s="120">
        <f t="shared" ref="S199:S226" si="231">R199/3*12</f>
        <v>244</v>
      </c>
      <c r="T199" s="10">
        <v>250</v>
      </c>
      <c r="U199" s="120"/>
      <c r="V199" s="39">
        <f t="shared" ref="V199:V226" si="232">U199+T199</f>
        <v>250</v>
      </c>
      <c r="W199" s="10">
        <v>98</v>
      </c>
      <c r="X199" s="13">
        <v>109</v>
      </c>
      <c r="Y199" s="120"/>
      <c r="Z199" s="39">
        <f t="shared" ref="Z199:Z226" si="233">Y199+X199</f>
        <v>109</v>
      </c>
      <c r="AA199" s="120">
        <f t="shared" ref="AA199:AA226" si="234">Z199*2</f>
        <v>218</v>
      </c>
      <c r="AB199" s="13">
        <v>250</v>
      </c>
      <c r="AC199" s="113"/>
      <c r="AD199" s="13">
        <f t="shared" ref="AD199:AD226" si="235">AC199+AB199</f>
        <v>250</v>
      </c>
      <c r="AE199" s="353">
        <f t="shared" si="169"/>
        <v>0</v>
      </c>
      <c r="AF199" s="113">
        <f>ROUND(AB199*$AT$947,0)</f>
        <v>245</v>
      </c>
      <c r="AG199" s="113">
        <f t="shared" ref="AG199:AG226" si="236">M199</f>
        <v>0</v>
      </c>
      <c r="AH199" s="113">
        <f>AG199+AF199</f>
        <v>245</v>
      </c>
      <c r="AI199" s="113"/>
      <c r="AJ199" s="13">
        <f t="shared" ref="AJ199:AJ262" si="237">AF199-L199</f>
        <v>-5</v>
      </c>
      <c r="AK199" s="13">
        <f t="shared" ref="AK199:AK262" si="238">AG199-M199</f>
        <v>0</v>
      </c>
      <c r="AL199" s="13">
        <f t="shared" ref="AL199:AL262" si="239">AH199-N199</f>
        <v>-5</v>
      </c>
      <c r="AM199" s="13"/>
      <c r="AN199" s="13"/>
      <c r="AO199" s="13"/>
      <c r="AP199" s="13">
        <f t="shared" ref="AP199:AP208" si="240">AF199</f>
        <v>245</v>
      </c>
      <c r="AQ199" s="13">
        <f t="shared" ref="AQ199:AQ208" si="241">AG199</f>
        <v>0</v>
      </c>
      <c r="AR199" s="13">
        <f t="shared" ref="AR199:AR208" si="242">AH199</f>
        <v>245</v>
      </c>
      <c r="AS199" s="622"/>
      <c r="AT199" s="622">
        <f t="shared" si="226"/>
        <v>-5</v>
      </c>
      <c r="AU199" s="49"/>
      <c r="AV199" s="49"/>
      <c r="AW199" s="49"/>
      <c r="AX199" s="49"/>
      <c r="AY199" s="49"/>
      <c r="AZ199" s="1"/>
      <c r="BA199" s="1"/>
      <c r="BB199" s="1"/>
      <c r="BC199" s="1"/>
      <c r="BD199" s="1"/>
    </row>
    <row r="200" spans="1:56" s="14" customFormat="1" ht="48" hidden="1" customHeight="1">
      <c r="A200" s="8" t="s">
        <v>252</v>
      </c>
      <c r="B200" s="25" t="s">
        <v>28</v>
      </c>
      <c r="C200" s="9" t="s">
        <v>663</v>
      </c>
      <c r="D200" s="74" t="s">
        <v>1019</v>
      </c>
      <c r="E200" s="10">
        <v>460</v>
      </c>
      <c r="F200" s="120"/>
      <c r="G200" s="39">
        <f t="shared" si="227"/>
        <v>460</v>
      </c>
      <c r="H200" s="10">
        <v>457</v>
      </c>
      <c r="I200" s="120"/>
      <c r="J200" s="39">
        <f t="shared" si="228"/>
        <v>457</v>
      </c>
      <c r="K200" s="11">
        <f t="shared" si="192"/>
        <v>99.34782608695653</v>
      </c>
      <c r="L200" s="136">
        <v>466</v>
      </c>
      <c r="M200" s="136"/>
      <c r="N200" s="120">
        <f t="shared" si="229"/>
        <v>466</v>
      </c>
      <c r="O200" s="136">
        <v>97</v>
      </c>
      <c r="P200" s="120">
        <v>100</v>
      </c>
      <c r="Q200" s="120"/>
      <c r="R200" s="120">
        <f t="shared" si="230"/>
        <v>100</v>
      </c>
      <c r="S200" s="120">
        <f t="shared" si="231"/>
        <v>400</v>
      </c>
      <c r="T200" s="10">
        <v>466</v>
      </c>
      <c r="U200" s="120"/>
      <c r="V200" s="39">
        <f t="shared" si="232"/>
        <v>466</v>
      </c>
      <c r="W200" s="10">
        <v>192</v>
      </c>
      <c r="X200" s="13">
        <v>202</v>
      </c>
      <c r="Y200" s="120"/>
      <c r="Z200" s="39">
        <f t="shared" si="233"/>
        <v>202</v>
      </c>
      <c r="AA200" s="120">
        <f t="shared" si="234"/>
        <v>404</v>
      </c>
      <c r="AB200" s="13">
        <v>466</v>
      </c>
      <c r="AC200" s="113"/>
      <c r="AD200" s="13">
        <f t="shared" si="235"/>
        <v>466</v>
      </c>
      <c r="AE200" s="353">
        <f t="shared" si="169"/>
        <v>0</v>
      </c>
      <c r="AF200" s="113">
        <f>ROUND(AB200*$AT$983,0)</f>
        <v>448</v>
      </c>
      <c r="AG200" s="113">
        <f t="shared" si="236"/>
        <v>0</v>
      </c>
      <c r="AH200" s="113">
        <f>AG200+AF200</f>
        <v>448</v>
      </c>
      <c r="AI200" s="113"/>
      <c r="AJ200" s="13">
        <f t="shared" si="237"/>
        <v>-18</v>
      </c>
      <c r="AK200" s="13">
        <f t="shared" si="238"/>
        <v>0</v>
      </c>
      <c r="AL200" s="13">
        <f t="shared" si="239"/>
        <v>-18</v>
      </c>
      <c r="AM200" s="13"/>
      <c r="AN200" s="13"/>
      <c r="AO200" s="13"/>
      <c r="AP200" s="13">
        <f t="shared" si="240"/>
        <v>448</v>
      </c>
      <c r="AQ200" s="13">
        <f t="shared" si="241"/>
        <v>0</v>
      </c>
      <c r="AR200" s="13">
        <f t="shared" si="242"/>
        <v>448</v>
      </c>
      <c r="AS200" s="622"/>
      <c r="AT200" s="622">
        <f t="shared" si="226"/>
        <v>-18</v>
      </c>
      <c r="AU200" s="49"/>
      <c r="AV200" s="49"/>
      <c r="AW200" s="49"/>
      <c r="AX200" s="49"/>
      <c r="AY200" s="49"/>
      <c r="AZ200" s="1"/>
      <c r="BA200" s="1"/>
      <c r="BB200" s="1"/>
      <c r="BC200" s="1"/>
      <c r="BD200" s="1"/>
    </row>
    <row r="201" spans="1:56" s="14" customFormat="1" ht="72" hidden="1" customHeight="1">
      <c r="A201" s="8" t="s">
        <v>253</v>
      </c>
      <c r="B201" s="25" t="s">
        <v>28</v>
      </c>
      <c r="C201" s="9" t="s">
        <v>666</v>
      </c>
      <c r="D201" s="74" t="s">
        <v>1021</v>
      </c>
      <c r="E201" s="10">
        <v>1059</v>
      </c>
      <c r="F201" s="120"/>
      <c r="G201" s="39">
        <f t="shared" si="227"/>
        <v>1059</v>
      </c>
      <c r="H201" s="10">
        <v>1119</v>
      </c>
      <c r="I201" s="120"/>
      <c r="J201" s="39">
        <f t="shared" si="228"/>
        <v>1119</v>
      </c>
      <c r="K201" s="11">
        <f t="shared" si="192"/>
        <v>105.66572237960339</v>
      </c>
      <c r="L201" s="136">
        <v>1114</v>
      </c>
      <c r="M201" s="136"/>
      <c r="N201" s="120">
        <f t="shared" si="229"/>
        <v>1114</v>
      </c>
      <c r="O201" s="136">
        <v>260</v>
      </c>
      <c r="P201" s="120">
        <v>261</v>
      </c>
      <c r="Q201" s="120"/>
      <c r="R201" s="120">
        <f t="shared" si="230"/>
        <v>261</v>
      </c>
      <c r="S201" s="120">
        <f t="shared" si="231"/>
        <v>1044</v>
      </c>
      <c r="T201" s="10">
        <v>1105</v>
      </c>
      <c r="U201" s="120"/>
      <c r="V201" s="39">
        <f t="shared" si="232"/>
        <v>1105</v>
      </c>
      <c r="W201" s="10">
        <v>512</v>
      </c>
      <c r="X201" s="13">
        <v>583</v>
      </c>
      <c r="Y201" s="120"/>
      <c r="Z201" s="39">
        <f t="shared" si="233"/>
        <v>583</v>
      </c>
      <c r="AA201" s="120">
        <f t="shared" si="234"/>
        <v>1166</v>
      </c>
      <c r="AB201" s="13">
        <v>1151</v>
      </c>
      <c r="AC201" s="113"/>
      <c r="AD201" s="13">
        <f t="shared" si="235"/>
        <v>1151</v>
      </c>
      <c r="AE201" s="353">
        <f t="shared" si="169"/>
        <v>37</v>
      </c>
      <c r="AF201" s="113">
        <f>ROUND(AB201*$AU$860,0)</f>
        <v>1104</v>
      </c>
      <c r="AG201" s="113">
        <f t="shared" si="236"/>
        <v>0</v>
      </c>
      <c r="AH201" s="113">
        <f>AF201+AG201</f>
        <v>1104</v>
      </c>
      <c r="AI201" s="113"/>
      <c r="AJ201" s="13">
        <f t="shared" si="237"/>
        <v>-10</v>
      </c>
      <c r="AK201" s="13">
        <f t="shared" si="238"/>
        <v>0</v>
      </c>
      <c r="AL201" s="13">
        <f t="shared" si="239"/>
        <v>-10</v>
      </c>
      <c r="AM201" s="13"/>
      <c r="AN201" s="13"/>
      <c r="AO201" s="13"/>
      <c r="AP201" s="13">
        <f t="shared" si="240"/>
        <v>1104</v>
      </c>
      <c r="AQ201" s="13">
        <f t="shared" si="241"/>
        <v>0</v>
      </c>
      <c r="AR201" s="13">
        <f t="shared" si="242"/>
        <v>1104</v>
      </c>
      <c r="AS201" s="622"/>
      <c r="AT201" s="621">
        <f t="shared" si="226"/>
        <v>-10</v>
      </c>
      <c r="AU201" s="49"/>
      <c r="AV201" s="49"/>
      <c r="AW201" s="49"/>
      <c r="AX201" s="49"/>
      <c r="AY201" s="49"/>
      <c r="AZ201" s="1"/>
      <c r="BA201" s="1"/>
      <c r="BB201" s="1"/>
      <c r="BC201" s="1"/>
      <c r="BD201" s="1"/>
    </row>
    <row r="202" spans="1:56" s="14" customFormat="1" ht="36" hidden="1" customHeight="1">
      <c r="A202" s="8" t="s">
        <v>254</v>
      </c>
      <c r="B202" s="25" t="s">
        <v>28</v>
      </c>
      <c r="C202" s="9" t="s">
        <v>663</v>
      </c>
      <c r="D202" s="16" t="s">
        <v>9</v>
      </c>
      <c r="E202" s="10">
        <v>420</v>
      </c>
      <c r="F202" s="120"/>
      <c r="G202" s="39">
        <f t="shared" si="227"/>
        <v>420</v>
      </c>
      <c r="H202" s="10">
        <v>409</v>
      </c>
      <c r="I202" s="120"/>
      <c r="J202" s="39">
        <f t="shared" si="228"/>
        <v>409</v>
      </c>
      <c r="K202" s="11">
        <f t="shared" si="192"/>
        <v>97.38095238095238</v>
      </c>
      <c r="L202" s="136">
        <v>400</v>
      </c>
      <c r="M202" s="136"/>
      <c r="N202" s="120">
        <f t="shared" si="229"/>
        <v>400</v>
      </c>
      <c r="O202" s="136">
        <v>108</v>
      </c>
      <c r="P202" s="120">
        <v>108</v>
      </c>
      <c r="Q202" s="120"/>
      <c r="R202" s="120">
        <f t="shared" si="230"/>
        <v>108</v>
      </c>
      <c r="S202" s="120">
        <f t="shared" si="231"/>
        <v>432</v>
      </c>
      <c r="T202" s="10">
        <v>400</v>
      </c>
      <c r="U202" s="120"/>
      <c r="V202" s="39">
        <f t="shared" si="232"/>
        <v>400</v>
      </c>
      <c r="W202" s="10">
        <v>203</v>
      </c>
      <c r="X202" s="13">
        <v>203</v>
      </c>
      <c r="Y202" s="120"/>
      <c r="Z202" s="39">
        <f t="shared" si="233"/>
        <v>203</v>
      </c>
      <c r="AA202" s="120">
        <f t="shared" si="234"/>
        <v>406</v>
      </c>
      <c r="AB202" s="13">
        <v>408</v>
      </c>
      <c r="AC202" s="113"/>
      <c r="AD202" s="13">
        <f t="shared" si="235"/>
        <v>408</v>
      </c>
      <c r="AE202" s="353">
        <f t="shared" si="169"/>
        <v>8</v>
      </c>
      <c r="AF202" s="113">
        <f>ROUND(AB202*$AT$1008,0)</f>
        <v>389</v>
      </c>
      <c r="AG202" s="113">
        <f t="shared" si="236"/>
        <v>0</v>
      </c>
      <c r="AH202" s="113">
        <f t="shared" ref="AH202:AH210" si="243">AG202+AF202</f>
        <v>389</v>
      </c>
      <c r="AI202" s="113"/>
      <c r="AJ202" s="13">
        <f t="shared" si="237"/>
        <v>-11</v>
      </c>
      <c r="AK202" s="13">
        <f t="shared" si="238"/>
        <v>0</v>
      </c>
      <c r="AL202" s="13">
        <f t="shared" si="239"/>
        <v>-11</v>
      </c>
      <c r="AM202" s="13"/>
      <c r="AN202" s="13"/>
      <c r="AO202" s="13"/>
      <c r="AP202" s="13">
        <f t="shared" si="240"/>
        <v>389</v>
      </c>
      <c r="AQ202" s="13">
        <f t="shared" si="241"/>
        <v>0</v>
      </c>
      <c r="AR202" s="13">
        <f t="shared" si="242"/>
        <v>389</v>
      </c>
      <c r="AS202" s="622"/>
      <c r="AT202" s="622">
        <f t="shared" si="226"/>
        <v>-11</v>
      </c>
      <c r="AU202" s="49"/>
      <c r="AV202" s="49"/>
      <c r="AW202" s="49"/>
      <c r="AX202" s="49"/>
      <c r="AY202" s="49"/>
      <c r="AZ202" s="1"/>
      <c r="BA202" s="1"/>
      <c r="BB202" s="1"/>
      <c r="BC202" s="1"/>
      <c r="BD202" s="1"/>
    </row>
    <row r="203" spans="1:56" s="14" customFormat="1" ht="36" hidden="1" customHeight="1">
      <c r="A203" s="8" t="s">
        <v>255</v>
      </c>
      <c r="B203" s="25" t="s">
        <v>28</v>
      </c>
      <c r="C203" s="9" t="s">
        <v>665</v>
      </c>
      <c r="D203" s="74" t="s">
        <v>1024</v>
      </c>
      <c r="E203" s="10">
        <v>1200</v>
      </c>
      <c r="F203" s="120"/>
      <c r="G203" s="39">
        <f t="shared" si="227"/>
        <v>1200</v>
      </c>
      <c r="H203" s="10">
        <v>1182</v>
      </c>
      <c r="I203" s="120"/>
      <c r="J203" s="39">
        <f t="shared" si="228"/>
        <v>1182</v>
      </c>
      <c r="K203" s="11">
        <f t="shared" si="192"/>
        <v>98.5</v>
      </c>
      <c r="L203" s="136">
        <v>850</v>
      </c>
      <c r="M203" s="136"/>
      <c r="N203" s="120">
        <f t="shared" si="229"/>
        <v>850</v>
      </c>
      <c r="O203" s="136">
        <v>285</v>
      </c>
      <c r="P203" s="120">
        <v>289</v>
      </c>
      <c r="Q203" s="120"/>
      <c r="R203" s="120">
        <f t="shared" si="230"/>
        <v>289</v>
      </c>
      <c r="S203" s="120">
        <f t="shared" si="231"/>
        <v>1156</v>
      </c>
      <c r="T203" s="10">
        <v>850</v>
      </c>
      <c r="U203" s="120"/>
      <c r="V203" s="39">
        <f t="shared" si="232"/>
        <v>850</v>
      </c>
      <c r="W203" s="10">
        <v>589</v>
      </c>
      <c r="X203" s="13">
        <v>595</v>
      </c>
      <c r="Y203" s="120"/>
      <c r="Z203" s="39">
        <f t="shared" si="233"/>
        <v>595</v>
      </c>
      <c r="AA203" s="120">
        <f t="shared" si="234"/>
        <v>1190</v>
      </c>
      <c r="AB203" s="13">
        <v>850</v>
      </c>
      <c r="AC203" s="113"/>
      <c r="AD203" s="13">
        <f t="shared" si="235"/>
        <v>850</v>
      </c>
      <c r="AE203" s="353">
        <f t="shared" si="169"/>
        <v>0</v>
      </c>
      <c r="AF203" s="113">
        <f>ROUND(AB203*$AT$942,0)</f>
        <v>820</v>
      </c>
      <c r="AG203" s="113">
        <f t="shared" si="236"/>
        <v>0</v>
      </c>
      <c r="AH203" s="113">
        <f t="shared" si="243"/>
        <v>820</v>
      </c>
      <c r="AI203" s="113"/>
      <c r="AJ203" s="13">
        <f t="shared" si="237"/>
        <v>-30</v>
      </c>
      <c r="AK203" s="13">
        <f t="shared" si="238"/>
        <v>0</v>
      </c>
      <c r="AL203" s="13">
        <f t="shared" si="239"/>
        <v>-30</v>
      </c>
      <c r="AM203" s="13"/>
      <c r="AN203" s="13"/>
      <c r="AO203" s="13"/>
      <c r="AP203" s="13">
        <f t="shared" si="240"/>
        <v>820</v>
      </c>
      <c r="AQ203" s="13">
        <f t="shared" si="241"/>
        <v>0</v>
      </c>
      <c r="AR203" s="13">
        <f t="shared" si="242"/>
        <v>820</v>
      </c>
      <c r="AS203" s="622"/>
      <c r="AT203" s="622">
        <f t="shared" si="226"/>
        <v>-30</v>
      </c>
      <c r="AU203" s="49"/>
      <c r="AV203" s="49"/>
      <c r="AW203" s="49"/>
      <c r="AX203" s="49"/>
      <c r="AY203" s="49"/>
      <c r="AZ203" s="1"/>
      <c r="BA203" s="1"/>
      <c r="BB203" s="1"/>
      <c r="BC203" s="1"/>
      <c r="BD203" s="1"/>
    </row>
    <row r="204" spans="1:56" s="14" customFormat="1" ht="72" hidden="1" customHeight="1">
      <c r="A204" s="8" t="s">
        <v>256</v>
      </c>
      <c r="B204" s="25" t="s">
        <v>28</v>
      </c>
      <c r="C204" s="9" t="s">
        <v>677</v>
      </c>
      <c r="D204" s="74" t="s">
        <v>1025</v>
      </c>
      <c r="E204" s="10">
        <v>675</v>
      </c>
      <c r="F204" s="120"/>
      <c r="G204" s="39">
        <f t="shared" si="227"/>
        <v>675</v>
      </c>
      <c r="H204" s="10">
        <v>698</v>
      </c>
      <c r="I204" s="120"/>
      <c r="J204" s="39">
        <f t="shared" si="228"/>
        <v>698</v>
      </c>
      <c r="K204" s="11">
        <f t="shared" si="192"/>
        <v>103.40740740740742</v>
      </c>
      <c r="L204" s="136">
        <v>675</v>
      </c>
      <c r="M204" s="136"/>
      <c r="N204" s="120">
        <f t="shared" si="229"/>
        <v>675</v>
      </c>
      <c r="O204" s="136">
        <v>168</v>
      </c>
      <c r="P204" s="120">
        <v>170</v>
      </c>
      <c r="Q204" s="120"/>
      <c r="R204" s="120">
        <f t="shared" si="230"/>
        <v>170</v>
      </c>
      <c r="S204" s="120">
        <f t="shared" si="231"/>
        <v>680</v>
      </c>
      <c r="T204" s="10">
        <v>675</v>
      </c>
      <c r="U204" s="120"/>
      <c r="V204" s="39">
        <f t="shared" si="232"/>
        <v>675</v>
      </c>
      <c r="W204" s="10">
        <v>340</v>
      </c>
      <c r="X204" s="13">
        <v>345</v>
      </c>
      <c r="Y204" s="120"/>
      <c r="Z204" s="39">
        <f t="shared" si="233"/>
        <v>345</v>
      </c>
      <c r="AA204" s="120">
        <f t="shared" si="234"/>
        <v>690</v>
      </c>
      <c r="AB204" s="13">
        <v>675</v>
      </c>
      <c r="AC204" s="113"/>
      <c r="AD204" s="13">
        <f t="shared" si="235"/>
        <v>675</v>
      </c>
      <c r="AE204" s="353">
        <f t="shared" si="169"/>
        <v>0</v>
      </c>
      <c r="AF204" s="113">
        <f>ROUND(AB204*$AT$979,0)</f>
        <v>659</v>
      </c>
      <c r="AG204" s="113">
        <f t="shared" si="236"/>
        <v>0</v>
      </c>
      <c r="AH204" s="113">
        <f t="shared" si="243"/>
        <v>659</v>
      </c>
      <c r="AI204" s="113"/>
      <c r="AJ204" s="13">
        <f t="shared" si="237"/>
        <v>-16</v>
      </c>
      <c r="AK204" s="13">
        <f t="shared" si="238"/>
        <v>0</v>
      </c>
      <c r="AL204" s="13">
        <f t="shared" si="239"/>
        <v>-16</v>
      </c>
      <c r="AM204" s="13"/>
      <c r="AN204" s="13"/>
      <c r="AO204" s="13"/>
      <c r="AP204" s="13">
        <f t="shared" si="240"/>
        <v>659</v>
      </c>
      <c r="AQ204" s="13">
        <f t="shared" si="241"/>
        <v>0</v>
      </c>
      <c r="AR204" s="13">
        <f t="shared" si="242"/>
        <v>659</v>
      </c>
      <c r="AS204" s="622"/>
      <c r="AT204" s="622">
        <f t="shared" si="226"/>
        <v>-16</v>
      </c>
      <c r="AU204" s="49"/>
      <c r="AV204" s="49"/>
      <c r="AW204" s="49"/>
      <c r="AX204" s="49"/>
      <c r="AY204" s="49"/>
      <c r="AZ204" s="1"/>
      <c r="BA204" s="1"/>
      <c r="BB204" s="1"/>
      <c r="BC204" s="1"/>
      <c r="BD204" s="1"/>
    </row>
    <row r="205" spans="1:56" s="14" customFormat="1" ht="84" hidden="1" customHeight="1">
      <c r="A205" s="8" t="s">
        <v>257</v>
      </c>
      <c r="B205" s="25" t="s">
        <v>28</v>
      </c>
      <c r="C205" s="9" t="s">
        <v>669</v>
      </c>
      <c r="D205" s="74" t="s">
        <v>1027</v>
      </c>
      <c r="E205" s="10">
        <v>460</v>
      </c>
      <c r="F205" s="120"/>
      <c r="G205" s="39">
        <f t="shared" si="227"/>
        <v>460</v>
      </c>
      <c r="H205" s="10">
        <v>496</v>
      </c>
      <c r="I205" s="120"/>
      <c r="J205" s="39">
        <f t="shared" si="228"/>
        <v>496</v>
      </c>
      <c r="K205" s="11">
        <f t="shared" si="192"/>
        <v>107.82608695652173</v>
      </c>
      <c r="L205" s="136">
        <v>500</v>
      </c>
      <c r="M205" s="136"/>
      <c r="N205" s="120">
        <f t="shared" si="229"/>
        <v>500</v>
      </c>
      <c r="O205" s="136">
        <v>138</v>
      </c>
      <c r="P205" s="120">
        <v>138</v>
      </c>
      <c r="Q205" s="120"/>
      <c r="R205" s="120">
        <f t="shared" si="230"/>
        <v>138</v>
      </c>
      <c r="S205" s="120">
        <f t="shared" si="231"/>
        <v>552</v>
      </c>
      <c r="T205" s="10">
        <v>500</v>
      </c>
      <c r="U205" s="120"/>
      <c r="V205" s="39">
        <f t="shared" si="232"/>
        <v>500</v>
      </c>
      <c r="W205" s="10">
        <v>269</v>
      </c>
      <c r="X205" s="13">
        <v>270</v>
      </c>
      <c r="Y205" s="120"/>
      <c r="Z205" s="39">
        <f t="shared" si="233"/>
        <v>270</v>
      </c>
      <c r="AA205" s="120">
        <f t="shared" si="234"/>
        <v>540</v>
      </c>
      <c r="AB205" s="13">
        <v>500</v>
      </c>
      <c r="AC205" s="113"/>
      <c r="AD205" s="13">
        <f t="shared" si="235"/>
        <v>500</v>
      </c>
      <c r="AE205" s="353">
        <f t="shared" si="169"/>
        <v>0</v>
      </c>
      <c r="AF205" s="113">
        <f>ROUND(AB205*$AT$943,0)</f>
        <v>476</v>
      </c>
      <c r="AG205" s="113">
        <f t="shared" si="236"/>
        <v>0</v>
      </c>
      <c r="AH205" s="113">
        <f t="shared" si="243"/>
        <v>476</v>
      </c>
      <c r="AI205" s="113"/>
      <c r="AJ205" s="13">
        <f t="shared" si="237"/>
        <v>-24</v>
      </c>
      <c r="AK205" s="13">
        <f t="shared" si="238"/>
        <v>0</v>
      </c>
      <c r="AL205" s="13">
        <f t="shared" si="239"/>
        <v>-24</v>
      </c>
      <c r="AM205" s="13"/>
      <c r="AN205" s="13"/>
      <c r="AO205" s="13"/>
      <c r="AP205" s="13">
        <f t="shared" si="240"/>
        <v>476</v>
      </c>
      <c r="AQ205" s="13">
        <f t="shared" si="241"/>
        <v>0</v>
      </c>
      <c r="AR205" s="13">
        <f t="shared" si="242"/>
        <v>476</v>
      </c>
      <c r="AS205" s="622"/>
      <c r="AT205" s="622">
        <f t="shared" si="226"/>
        <v>-24</v>
      </c>
      <c r="AU205" s="49"/>
      <c r="AV205" s="49"/>
      <c r="AW205" s="49"/>
      <c r="AX205" s="49"/>
      <c r="AY205" s="49"/>
      <c r="AZ205" s="1"/>
      <c r="BA205" s="1"/>
      <c r="BB205" s="1"/>
      <c r="BC205" s="1"/>
      <c r="BD205" s="1"/>
    </row>
    <row r="206" spans="1:56" s="14" customFormat="1" ht="36" hidden="1" customHeight="1">
      <c r="A206" s="8" t="s">
        <v>258</v>
      </c>
      <c r="B206" s="25" t="s">
        <v>28</v>
      </c>
      <c r="C206" s="9" t="s">
        <v>661</v>
      </c>
      <c r="D206" s="74" t="s">
        <v>1048</v>
      </c>
      <c r="E206" s="10">
        <v>1700</v>
      </c>
      <c r="F206" s="120"/>
      <c r="G206" s="39">
        <f t="shared" si="227"/>
        <v>1700</v>
      </c>
      <c r="H206" s="10">
        <v>1695</v>
      </c>
      <c r="I206" s="120"/>
      <c r="J206" s="39">
        <f t="shared" si="228"/>
        <v>1695</v>
      </c>
      <c r="K206" s="11">
        <f t="shared" si="192"/>
        <v>99.705882352941174</v>
      </c>
      <c r="L206" s="136">
        <v>1740</v>
      </c>
      <c r="M206" s="136"/>
      <c r="N206" s="120">
        <f t="shared" si="229"/>
        <v>1740</v>
      </c>
      <c r="O206" s="136">
        <v>478</v>
      </c>
      <c r="P206" s="120">
        <v>485</v>
      </c>
      <c r="Q206" s="120"/>
      <c r="R206" s="120">
        <f t="shared" si="230"/>
        <v>485</v>
      </c>
      <c r="S206" s="120">
        <f t="shared" si="231"/>
        <v>1940</v>
      </c>
      <c r="T206" s="10">
        <v>1740</v>
      </c>
      <c r="U206" s="120"/>
      <c r="V206" s="39">
        <f t="shared" si="232"/>
        <v>1740</v>
      </c>
      <c r="W206" s="10">
        <v>845</v>
      </c>
      <c r="X206" s="13">
        <v>857</v>
      </c>
      <c r="Y206" s="120"/>
      <c r="Z206" s="39">
        <f t="shared" si="233"/>
        <v>857</v>
      </c>
      <c r="AA206" s="120">
        <f t="shared" si="234"/>
        <v>1714</v>
      </c>
      <c r="AB206" s="13">
        <v>1740</v>
      </c>
      <c r="AC206" s="113"/>
      <c r="AD206" s="13">
        <f t="shared" si="235"/>
        <v>1740</v>
      </c>
      <c r="AE206" s="353">
        <f t="shared" si="169"/>
        <v>0</v>
      </c>
      <c r="AF206" s="13">
        <f>AS206</f>
        <v>1541</v>
      </c>
      <c r="AG206" s="113">
        <f t="shared" si="236"/>
        <v>0</v>
      </c>
      <c r="AH206" s="113">
        <f t="shared" si="243"/>
        <v>1541</v>
      </c>
      <c r="AI206" s="113"/>
      <c r="AJ206" s="13">
        <f t="shared" si="237"/>
        <v>-199</v>
      </c>
      <c r="AK206" s="13">
        <f t="shared" si="238"/>
        <v>0</v>
      </c>
      <c r="AL206" s="13">
        <f t="shared" si="239"/>
        <v>-199</v>
      </c>
      <c r="AM206" s="13"/>
      <c r="AN206" s="13"/>
      <c r="AO206" s="13"/>
      <c r="AP206" s="13">
        <f t="shared" si="240"/>
        <v>1541</v>
      </c>
      <c r="AQ206" s="13">
        <f t="shared" si="241"/>
        <v>0</v>
      </c>
      <c r="AR206" s="13">
        <f t="shared" si="242"/>
        <v>1541</v>
      </c>
      <c r="AS206" s="622">
        <f>ROUND(AB206*$AU$923,0)</f>
        <v>1541</v>
      </c>
      <c r="AT206" s="622">
        <f t="shared" si="226"/>
        <v>-199</v>
      </c>
      <c r="AU206" s="49"/>
      <c r="AV206" s="49"/>
      <c r="AW206" s="49"/>
      <c r="AX206" s="49"/>
      <c r="AY206" s="49"/>
      <c r="AZ206" s="1"/>
      <c r="BA206" s="1"/>
      <c r="BB206" s="1"/>
      <c r="BC206" s="1"/>
      <c r="BD206" s="1"/>
    </row>
    <row r="207" spans="1:56" s="14" customFormat="1" ht="84" hidden="1" customHeight="1">
      <c r="A207" s="8" t="s">
        <v>259</v>
      </c>
      <c r="B207" s="25" t="s">
        <v>28</v>
      </c>
      <c r="C207" s="9" t="s">
        <v>661</v>
      </c>
      <c r="D207" s="74" t="s">
        <v>1051</v>
      </c>
      <c r="E207" s="10">
        <v>752</v>
      </c>
      <c r="F207" s="120"/>
      <c r="G207" s="39">
        <f t="shared" si="227"/>
        <v>752</v>
      </c>
      <c r="H207" s="10">
        <v>664</v>
      </c>
      <c r="I207" s="120"/>
      <c r="J207" s="39">
        <f t="shared" si="228"/>
        <v>664</v>
      </c>
      <c r="K207" s="11">
        <f t="shared" si="192"/>
        <v>88.297872340425528</v>
      </c>
      <c r="L207" s="136">
        <v>750</v>
      </c>
      <c r="M207" s="136"/>
      <c r="N207" s="120">
        <f t="shared" si="229"/>
        <v>750</v>
      </c>
      <c r="O207" s="136">
        <v>180</v>
      </c>
      <c r="P207" s="120">
        <v>186</v>
      </c>
      <c r="Q207" s="120"/>
      <c r="R207" s="120">
        <f t="shared" si="230"/>
        <v>186</v>
      </c>
      <c r="S207" s="120">
        <f t="shared" si="231"/>
        <v>744</v>
      </c>
      <c r="T207" s="10">
        <v>750</v>
      </c>
      <c r="U207" s="120"/>
      <c r="V207" s="39">
        <f t="shared" si="232"/>
        <v>750</v>
      </c>
      <c r="W207" s="10">
        <v>311</v>
      </c>
      <c r="X207" s="13">
        <v>323</v>
      </c>
      <c r="Y207" s="120"/>
      <c r="Z207" s="39">
        <f t="shared" si="233"/>
        <v>323</v>
      </c>
      <c r="AA207" s="120">
        <f t="shared" si="234"/>
        <v>646</v>
      </c>
      <c r="AB207" s="13">
        <v>701</v>
      </c>
      <c r="AC207" s="113"/>
      <c r="AD207" s="13">
        <f t="shared" si="235"/>
        <v>701</v>
      </c>
      <c r="AE207" s="353">
        <f t="shared" si="169"/>
        <v>-49</v>
      </c>
      <c r="AF207" s="113">
        <f>ROUND(AB207*$AU$995,0)</f>
        <v>701</v>
      </c>
      <c r="AG207" s="113">
        <f t="shared" si="236"/>
        <v>0</v>
      </c>
      <c r="AH207" s="113">
        <f t="shared" si="243"/>
        <v>701</v>
      </c>
      <c r="AI207" s="113"/>
      <c r="AJ207" s="13">
        <f t="shared" si="237"/>
        <v>-49</v>
      </c>
      <c r="AK207" s="13">
        <f t="shared" si="238"/>
        <v>0</v>
      </c>
      <c r="AL207" s="13">
        <f t="shared" si="239"/>
        <v>-49</v>
      </c>
      <c r="AM207" s="13"/>
      <c r="AN207" s="13"/>
      <c r="AO207" s="13"/>
      <c r="AP207" s="13">
        <f t="shared" si="240"/>
        <v>701</v>
      </c>
      <c r="AQ207" s="13">
        <f t="shared" si="241"/>
        <v>0</v>
      </c>
      <c r="AR207" s="13">
        <f t="shared" si="242"/>
        <v>701</v>
      </c>
      <c r="AS207" s="622"/>
      <c r="AT207" s="622">
        <f t="shared" si="226"/>
        <v>-49</v>
      </c>
      <c r="AU207" s="49"/>
      <c r="AV207" s="49"/>
      <c r="AW207" s="49"/>
      <c r="AX207" s="49"/>
      <c r="AY207" s="49"/>
      <c r="AZ207" s="1"/>
      <c r="BA207" s="1"/>
      <c r="BB207" s="1"/>
      <c r="BC207" s="1"/>
      <c r="BD207" s="1"/>
    </row>
    <row r="208" spans="1:56" s="14" customFormat="1" ht="72" hidden="1" customHeight="1">
      <c r="A208" s="8" t="s">
        <v>260</v>
      </c>
      <c r="B208" s="25" t="s">
        <v>28</v>
      </c>
      <c r="C208" s="9" t="s">
        <v>662</v>
      </c>
      <c r="D208" s="74" t="s">
        <v>30</v>
      </c>
      <c r="E208" s="10">
        <v>1472</v>
      </c>
      <c r="F208" s="120"/>
      <c r="G208" s="39">
        <f t="shared" si="227"/>
        <v>1472</v>
      </c>
      <c r="H208" s="10">
        <v>1689</v>
      </c>
      <c r="I208" s="120"/>
      <c r="J208" s="39">
        <f t="shared" si="228"/>
        <v>1689</v>
      </c>
      <c r="K208" s="11">
        <f t="shared" si="192"/>
        <v>114.74184782608697</v>
      </c>
      <c r="L208" s="136">
        <v>1472</v>
      </c>
      <c r="M208" s="136"/>
      <c r="N208" s="120">
        <f t="shared" si="229"/>
        <v>1472</v>
      </c>
      <c r="O208" s="136">
        <v>304</v>
      </c>
      <c r="P208" s="120">
        <v>308</v>
      </c>
      <c r="Q208" s="120"/>
      <c r="R208" s="120">
        <f t="shared" si="230"/>
        <v>308</v>
      </c>
      <c r="S208" s="120">
        <f t="shared" si="231"/>
        <v>1232</v>
      </c>
      <c r="T208" s="10">
        <v>1472</v>
      </c>
      <c r="U208" s="120"/>
      <c r="V208" s="39">
        <f t="shared" si="232"/>
        <v>1472</v>
      </c>
      <c r="W208" s="10">
        <v>469</v>
      </c>
      <c r="X208" s="13">
        <v>474</v>
      </c>
      <c r="Y208" s="120"/>
      <c r="Z208" s="39">
        <f t="shared" si="233"/>
        <v>474</v>
      </c>
      <c r="AA208" s="120">
        <f t="shared" si="234"/>
        <v>948</v>
      </c>
      <c r="AB208" s="13">
        <v>1472</v>
      </c>
      <c r="AC208" s="113"/>
      <c r="AD208" s="13">
        <f t="shared" si="235"/>
        <v>1472</v>
      </c>
      <c r="AE208" s="353">
        <f t="shared" si="169"/>
        <v>0</v>
      </c>
      <c r="AF208" s="13">
        <f>ROUND(AB208*$AV$803,0)</f>
        <v>1472</v>
      </c>
      <c r="AG208" s="113">
        <f t="shared" si="236"/>
        <v>0</v>
      </c>
      <c r="AH208" s="13">
        <f t="shared" si="243"/>
        <v>1472</v>
      </c>
      <c r="AI208" s="13"/>
      <c r="AJ208" s="13">
        <f t="shared" si="237"/>
        <v>0</v>
      </c>
      <c r="AK208" s="13">
        <f t="shared" si="238"/>
        <v>0</v>
      </c>
      <c r="AL208" s="13">
        <f t="shared" si="239"/>
        <v>0</v>
      </c>
      <c r="AM208" s="13"/>
      <c r="AN208" s="13"/>
      <c r="AO208" s="13"/>
      <c r="AP208" s="13">
        <f t="shared" si="240"/>
        <v>1472</v>
      </c>
      <c r="AQ208" s="13">
        <f t="shared" si="241"/>
        <v>0</v>
      </c>
      <c r="AR208" s="13">
        <f t="shared" si="242"/>
        <v>1472</v>
      </c>
      <c r="AS208" s="622"/>
      <c r="AT208" s="622">
        <f t="shared" si="226"/>
        <v>0</v>
      </c>
      <c r="AU208" s="49"/>
      <c r="AV208" s="49"/>
      <c r="AW208" s="49"/>
      <c r="AX208" s="49"/>
      <c r="AY208" s="49"/>
      <c r="AZ208" s="1"/>
      <c r="BA208" s="1"/>
      <c r="BB208" s="1"/>
      <c r="BC208" s="1"/>
      <c r="BD208" s="1"/>
    </row>
    <row r="209" spans="1:56" s="14" customFormat="1" ht="48" hidden="1" customHeight="1">
      <c r="A209" s="8" t="s">
        <v>261</v>
      </c>
      <c r="B209" s="25" t="s">
        <v>28</v>
      </c>
      <c r="C209" s="9" t="s">
        <v>675</v>
      </c>
      <c r="D209" s="74" t="s">
        <v>1031</v>
      </c>
      <c r="E209" s="10">
        <v>1109</v>
      </c>
      <c r="F209" s="120"/>
      <c r="G209" s="39">
        <f t="shared" si="227"/>
        <v>1109</v>
      </c>
      <c r="H209" s="10">
        <v>1251</v>
      </c>
      <c r="I209" s="120"/>
      <c r="J209" s="39">
        <f t="shared" si="228"/>
        <v>1251</v>
      </c>
      <c r="K209" s="11">
        <f t="shared" si="192"/>
        <v>112.80432822362489</v>
      </c>
      <c r="L209" s="136">
        <v>1200</v>
      </c>
      <c r="M209" s="136"/>
      <c r="N209" s="120">
        <f t="shared" si="229"/>
        <v>1200</v>
      </c>
      <c r="O209" s="136">
        <v>272</v>
      </c>
      <c r="P209" s="120">
        <v>272</v>
      </c>
      <c r="Q209" s="120"/>
      <c r="R209" s="120">
        <f t="shared" si="230"/>
        <v>272</v>
      </c>
      <c r="S209" s="120">
        <f t="shared" si="231"/>
        <v>1088</v>
      </c>
      <c r="T209" s="10">
        <v>1200</v>
      </c>
      <c r="U209" s="120"/>
      <c r="V209" s="39">
        <f t="shared" si="232"/>
        <v>1200</v>
      </c>
      <c r="W209" s="10">
        <v>431</v>
      </c>
      <c r="X209" s="13">
        <v>432</v>
      </c>
      <c r="Y209" s="120"/>
      <c r="Z209" s="39">
        <f t="shared" si="233"/>
        <v>432</v>
      </c>
      <c r="AA209" s="120">
        <f t="shared" si="234"/>
        <v>864</v>
      </c>
      <c r="AB209" s="13">
        <v>1200</v>
      </c>
      <c r="AC209" s="113"/>
      <c r="AD209" s="13">
        <f t="shared" si="235"/>
        <v>1200</v>
      </c>
      <c r="AE209" s="353">
        <f t="shared" si="169"/>
        <v>0</v>
      </c>
      <c r="AF209" s="13">
        <f>ROUND(AB209*$AT$1022,0)</f>
        <v>938</v>
      </c>
      <c r="AG209" s="113">
        <f t="shared" si="236"/>
        <v>0</v>
      </c>
      <c r="AH209" s="13">
        <f t="shared" si="243"/>
        <v>938</v>
      </c>
      <c r="AI209" s="13"/>
      <c r="AJ209" s="13">
        <f t="shared" si="237"/>
        <v>-262</v>
      </c>
      <c r="AK209" s="13">
        <f t="shared" si="238"/>
        <v>0</v>
      </c>
      <c r="AL209" s="13">
        <f t="shared" si="239"/>
        <v>-262</v>
      </c>
      <c r="AM209" s="13">
        <f>AF209</f>
        <v>938</v>
      </c>
      <c r="AN209" s="13">
        <f>AG209</f>
        <v>0</v>
      </c>
      <c r="AO209" s="13">
        <f>AH209</f>
        <v>938</v>
      </c>
      <c r="AP209" s="13"/>
      <c r="AQ209" s="13"/>
      <c r="AR209" s="13"/>
      <c r="AS209" s="622"/>
      <c r="AT209" s="622">
        <f t="shared" si="226"/>
        <v>-262</v>
      </c>
      <c r="AU209" s="49"/>
      <c r="AV209" s="49"/>
      <c r="AW209" s="49"/>
      <c r="AX209" s="49"/>
      <c r="AY209" s="49"/>
      <c r="AZ209" s="1"/>
      <c r="BA209" s="1"/>
      <c r="BB209" s="1"/>
      <c r="BC209" s="1"/>
      <c r="BD209" s="1"/>
    </row>
    <row r="210" spans="1:56" s="14" customFormat="1" ht="48" hidden="1" customHeight="1">
      <c r="A210" s="8" t="s">
        <v>262</v>
      </c>
      <c r="B210" s="25" t="s">
        <v>28</v>
      </c>
      <c r="C210" s="9" t="s">
        <v>663</v>
      </c>
      <c r="D210" s="74" t="s">
        <v>1034</v>
      </c>
      <c r="E210" s="10">
        <v>300</v>
      </c>
      <c r="F210" s="120"/>
      <c r="G210" s="39">
        <f t="shared" si="227"/>
        <v>300</v>
      </c>
      <c r="H210" s="10">
        <v>535</v>
      </c>
      <c r="I210" s="120"/>
      <c r="J210" s="39">
        <f t="shared" si="228"/>
        <v>535</v>
      </c>
      <c r="K210" s="11">
        <f t="shared" si="192"/>
        <v>178.33333333333334</v>
      </c>
      <c r="L210" s="136">
        <v>451</v>
      </c>
      <c r="M210" s="136"/>
      <c r="N210" s="120">
        <f t="shared" si="229"/>
        <v>451</v>
      </c>
      <c r="O210" s="136">
        <v>128</v>
      </c>
      <c r="P210" s="120">
        <v>133</v>
      </c>
      <c r="Q210" s="120"/>
      <c r="R210" s="120">
        <f t="shared" si="230"/>
        <v>133</v>
      </c>
      <c r="S210" s="120">
        <f t="shared" si="231"/>
        <v>532</v>
      </c>
      <c r="T210" s="10">
        <v>451</v>
      </c>
      <c r="U210" s="120"/>
      <c r="V210" s="39">
        <f t="shared" si="232"/>
        <v>451</v>
      </c>
      <c r="W210" s="10">
        <v>239</v>
      </c>
      <c r="X210" s="13">
        <v>241</v>
      </c>
      <c r="Y210" s="120"/>
      <c r="Z210" s="39">
        <f t="shared" si="233"/>
        <v>241</v>
      </c>
      <c r="AA210" s="120">
        <f t="shared" si="234"/>
        <v>482</v>
      </c>
      <c r="AB210" s="13">
        <v>451</v>
      </c>
      <c r="AC210" s="113"/>
      <c r="AD210" s="13">
        <f t="shared" si="235"/>
        <v>451</v>
      </c>
      <c r="AE210" s="353">
        <f t="shared" si="169"/>
        <v>0</v>
      </c>
      <c r="AF210" s="113">
        <f>ROUND(AB210*$AT$965,0)</f>
        <v>446</v>
      </c>
      <c r="AG210" s="113">
        <f t="shared" si="236"/>
        <v>0</v>
      </c>
      <c r="AH210" s="113">
        <f t="shared" si="243"/>
        <v>446</v>
      </c>
      <c r="AI210" s="113"/>
      <c r="AJ210" s="13">
        <f t="shared" si="237"/>
        <v>-5</v>
      </c>
      <c r="AK210" s="13">
        <f t="shared" si="238"/>
        <v>0</v>
      </c>
      <c r="AL210" s="13">
        <f t="shared" si="239"/>
        <v>-5</v>
      </c>
      <c r="AM210" s="13"/>
      <c r="AN210" s="13"/>
      <c r="AO210" s="13"/>
      <c r="AP210" s="13">
        <f>AF210</f>
        <v>446</v>
      </c>
      <c r="AQ210" s="13">
        <f t="shared" ref="AQ210" si="244">AG210</f>
        <v>0</v>
      </c>
      <c r="AR210" s="13">
        <f t="shared" ref="AR210" si="245">AH210</f>
        <v>446</v>
      </c>
      <c r="AS210" s="622"/>
      <c r="AT210" s="622">
        <f t="shared" si="226"/>
        <v>-5</v>
      </c>
      <c r="AU210" s="49"/>
      <c r="AV210" s="49"/>
      <c r="AW210" s="49"/>
      <c r="AX210" s="49"/>
      <c r="AY210" s="49"/>
      <c r="AZ210" s="1"/>
      <c r="BA210" s="1"/>
      <c r="BB210" s="1"/>
      <c r="BC210" s="1"/>
      <c r="BD210" s="1"/>
    </row>
    <row r="211" spans="1:56" s="14" customFormat="1" ht="48" hidden="1" customHeight="1">
      <c r="A211" s="8" t="s">
        <v>263</v>
      </c>
      <c r="B211" s="25" t="s">
        <v>28</v>
      </c>
      <c r="C211" s="9" t="s">
        <v>671</v>
      </c>
      <c r="D211" s="74" t="s">
        <v>1035</v>
      </c>
      <c r="E211" s="10">
        <v>450</v>
      </c>
      <c r="F211" s="120"/>
      <c r="G211" s="39">
        <f t="shared" si="227"/>
        <v>450</v>
      </c>
      <c r="H211" s="10">
        <v>446</v>
      </c>
      <c r="I211" s="120"/>
      <c r="J211" s="39">
        <f t="shared" si="228"/>
        <v>446</v>
      </c>
      <c r="K211" s="11">
        <f t="shared" si="192"/>
        <v>99.111111111111114</v>
      </c>
      <c r="L211" s="136">
        <v>450</v>
      </c>
      <c r="M211" s="136"/>
      <c r="N211" s="120">
        <f t="shared" si="229"/>
        <v>450</v>
      </c>
      <c r="O211" s="136">
        <v>110</v>
      </c>
      <c r="P211" s="120">
        <v>110</v>
      </c>
      <c r="Q211" s="120"/>
      <c r="R211" s="120">
        <f t="shared" si="230"/>
        <v>110</v>
      </c>
      <c r="S211" s="120">
        <f t="shared" si="231"/>
        <v>440</v>
      </c>
      <c r="T211" s="10">
        <v>450</v>
      </c>
      <c r="U211" s="120"/>
      <c r="V211" s="39">
        <f t="shared" si="232"/>
        <v>450</v>
      </c>
      <c r="W211" s="10">
        <v>167</v>
      </c>
      <c r="X211" s="13">
        <v>168</v>
      </c>
      <c r="Y211" s="120"/>
      <c r="Z211" s="39">
        <f t="shared" si="233"/>
        <v>168</v>
      </c>
      <c r="AA211" s="120">
        <f t="shared" si="234"/>
        <v>336</v>
      </c>
      <c r="AB211" s="12">
        <v>458</v>
      </c>
      <c r="AC211" s="113"/>
      <c r="AD211" s="13">
        <f t="shared" si="235"/>
        <v>458</v>
      </c>
      <c r="AE211" s="353">
        <f t="shared" si="169"/>
        <v>8</v>
      </c>
      <c r="AF211" s="113">
        <f>ROUND(AB211*$AT$1021,0)</f>
        <v>350</v>
      </c>
      <c r="AG211" s="113">
        <f t="shared" si="236"/>
        <v>0</v>
      </c>
      <c r="AH211" s="113">
        <f>AF211+AG211</f>
        <v>350</v>
      </c>
      <c r="AI211" s="113"/>
      <c r="AJ211" s="13">
        <f t="shared" si="237"/>
        <v>-100</v>
      </c>
      <c r="AK211" s="13">
        <f t="shared" si="238"/>
        <v>0</v>
      </c>
      <c r="AL211" s="13">
        <f t="shared" si="239"/>
        <v>-100</v>
      </c>
      <c r="AM211" s="13">
        <f>AF211</f>
        <v>350</v>
      </c>
      <c r="AN211" s="13">
        <f t="shared" ref="AN211:AN212" si="246">AG211</f>
        <v>0</v>
      </c>
      <c r="AO211" s="13">
        <f t="shared" ref="AO211:AO212" si="247">AH211</f>
        <v>350</v>
      </c>
      <c r="AP211" s="13"/>
      <c r="AQ211" s="13"/>
      <c r="AR211" s="13"/>
      <c r="AS211" s="622"/>
      <c r="AT211" s="622">
        <f t="shared" si="226"/>
        <v>-100</v>
      </c>
      <c r="AU211" s="49"/>
      <c r="AV211" s="49"/>
      <c r="AW211" s="49"/>
      <c r="AX211" s="49"/>
      <c r="AY211" s="49"/>
      <c r="AZ211" s="1"/>
      <c r="BA211" s="1"/>
      <c r="BB211" s="1"/>
      <c r="BC211" s="1"/>
      <c r="BD211" s="1"/>
    </row>
    <row r="212" spans="1:56" s="14" customFormat="1" ht="48" hidden="1" customHeight="1">
      <c r="A212" s="8" t="s">
        <v>264</v>
      </c>
      <c r="B212" s="25" t="s">
        <v>28</v>
      </c>
      <c r="C212" s="9" t="s">
        <v>674</v>
      </c>
      <c r="D212" s="74" t="s">
        <v>1037</v>
      </c>
      <c r="E212" s="10">
        <v>115</v>
      </c>
      <c r="F212" s="120"/>
      <c r="G212" s="39">
        <f t="shared" si="227"/>
        <v>115</v>
      </c>
      <c r="H212" s="10">
        <v>52</v>
      </c>
      <c r="I212" s="120"/>
      <c r="J212" s="39">
        <f t="shared" si="228"/>
        <v>52</v>
      </c>
      <c r="K212" s="11">
        <f t="shared" si="192"/>
        <v>45.217391304347828</v>
      </c>
      <c r="L212" s="136">
        <v>150</v>
      </c>
      <c r="M212" s="136"/>
      <c r="N212" s="120">
        <f t="shared" si="229"/>
        <v>150</v>
      </c>
      <c r="O212" s="136">
        <v>0</v>
      </c>
      <c r="P212" s="120">
        <v>0</v>
      </c>
      <c r="Q212" s="120"/>
      <c r="R212" s="120">
        <f t="shared" si="230"/>
        <v>0</v>
      </c>
      <c r="S212" s="120">
        <f t="shared" si="231"/>
        <v>0</v>
      </c>
      <c r="T212" s="10">
        <v>50</v>
      </c>
      <c r="U212" s="120"/>
      <c r="V212" s="39">
        <f t="shared" si="232"/>
        <v>50</v>
      </c>
      <c r="W212" s="10">
        <v>0</v>
      </c>
      <c r="X212" s="13"/>
      <c r="Y212" s="120"/>
      <c r="Z212" s="39">
        <f t="shared" si="233"/>
        <v>0</v>
      </c>
      <c r="AA212" s="120">
        <f t="shared" si="234"/>
        <v>0</v>
      </c>
      <c r="AB212" s="13">
        <v>72</v>
      </c>
      <c r="AC212" s="113"/>
      <c r="AD212" s="13">
        <f t="shared" si="235"/>
        <v>72</v>
      </c>
      <c r="AE212" s="353">
        <f t="shared" si="169"/>
        <v>-78</v>
      </c>
      <c r="AF212" s="113">
        <f>ROUND(AB212*$AT$1020,0)</f>
        <v>55</v>
      </c>
      <c r="AG212" s="113">
        <f t="shared" si="236"/>
        <v>0</v>
      </c>
      <c r="AH212" s="113">
        <f>AG212+AF212</f>
        <v>55</v>
      </c>
      <c r="AI212" s="113"/>
      <c r="AJ212" s="13">
        <f t="shared" si="237"/>
        <v>-95</v>
      </c>
      <c r="AK212" s="13">
        <f t="shared" si="238"/>
        <v>0</v>
      </c>
      <c r="AL212" s="13">
        <f t="shared" si="239"/>
        <v>-95</v>
      </c>
      <c r="AM212" s="13">
        <f>AF212</f>
        <v>55</v>
      </c>
      <c r="AN212" s="13">
        <f t="shared" si="246"/>
        <v>0</v>
      </c>
      <c r="AO212" s="13">
        <f t="shared" si="247"/>
        <v>55</v>
      </c>
      <c r="AP212" s="13"/>
      <c r="AQ212" s="13"/>
      <c r="AR212" s="13"/>
      <c r="AS212" s="622"/>
      <c r="AT212" s="622">
        <f t="shared" si="226"/>
        <v>-95</v>
      </c>
      <c r="AU212" s="49"/>
      <c r="AV212" s="49"/>
      <c r="AW212" s="49"/>
      <c r="AX212" s="49"/>
      <c r="AY212" s="49"/>
      <c r="AZ212" s="1"/>
      <c r="BA212" s="1"/>
      <c r="BB212" s="1"/>
      <c r="BC212" s="1"/>
      <c r="BD212" s="1"/>
    </row>
    <row r="213" spans="1:56" s="14" customFormat="1" ht="60" hidden="1" customHeight="1">
      <c r="A213" s="8" t="s">
        <v>265</v>
      </c>
      <c r="B213" s="25" t="s">
        <v>28</v>
      </c>
      <c r="C213" s="9" t="s">
        <v>672</v>
      </c>
      <c r="D213" s="74" t="s">
        <v>1038</v>
      </c>
      <c r="E213" s="10">
        <v>1150</v>
      </c>
      <c r="F213" s="120"/>
      <c r="G213" s="39">
        <f t="shared" si="227"/>
        <v>1150</v>
      </c>
      <c r="H213" s="10">
        <v>1011</v>
      </c>
      <c r="I213" s="120"/>
      <c r="J213" s="39">
        <f t="shared" si="228"/>
        <v>1011</v>
      </c>
      <c r="K213" s="11">
        <f t="shared" si="192"/>
        <v>87.91304347826086</v>
      </c>
      <c r="L213" s="136">
        <v>1150</v>
      </c>
      <c r="M213" s="136"/>
      <c r="N213" s="120">
        <f t="shared" si="229"/>
        <v>1150</v>
      </c>
      <c r="O213" s="136">
        <v>286</v>
      </c>
      <c r="P213" s="120">
        <v>287</v>
      </c>
      <c r="Q213" s="120"/>
      <c r="R213" s="120">
        <f t="shared" si="230"/>
        <v>287</v>
      </c>
      <c r="S213" s="120">
        <f t="shared" si="231"/>
        <v>1148</v>
      </c>
      <c r="T213" s="10">
        <v>1150</v>
      </c>
      <c r="U213" s="120"/>
      <c r="V213" s="39">
        <f t="shared" si="232"/>
        <v>1150</v>
      </c>
      <c r="W213" s="10">
        <v>507</v>
      </c>
      <c r="X213" s="13">
        <v>510</v>
      </c>
      <c r="Y213" s="120"/>
      <c r="Z213" s="39">
        <f t="shared" si="233"/>
        <v>510</v>
      </c>
      <c r="AA213" s="120">
        <f t="shared" si="234"/>
        <v>1020</v>
      </c>
      <c r="AB213" s="13">
        <v>1150</v>
      </c>
      <c r="AC213" s="113"/>
      <c r="AD213" s="13">
        <f t="shared" si="235"/>
        <v>1150</v>
      </c>
      <c r="AE213" s="353">
        <f t="shared" si="169"/>
        <v>0</v>
      </c>
      <c r="AF213" s="113">
        <f>ROUND(AB213*$AT$955,0)</f>
        <v>1123</v>
      </c>
      <c r="AG213" s="113">
        <f t="shared" si="236"/>
        <v>0</v>
      </c>
      <c r="AH213" s="113">
        <f>AG213+AF213</f>
        <v>1123</v>
      </c>
      <c r="AI213" s="113"/>
      <c r="AJ213" s="13">
        <f t="shared" si="237"/>
        <v>-27</v>
      </c>
      <c r="AK213" s="13">
        <f t="shared" si="238"/>
        <v>0</v>
      </c>
      <c r="AL213" s="13">
        <f t="shared" si="239"/>
        <v>-27</v>
      </c>
      <c r="AM213" s="13"/>
      <c r="AN213" s="13"/>
      <c r="AO213" s="13"/>
      <c r="AP213" s="13">
        <f t="shared" ref="AP213:AP221" si="248">AF213</f>
        <v>1123</v>
      </c>
      <c r="AQ213" s="13">
        <f t="shared" ref="AQ213:AQ221" si="249">AG213</f>
        <v>0</v>
      </c>
      <c r="AR213" s="13">
        <f t="shared" ref="AR213:AR221" si="250">AH213</f>
        <v>1123</v>
      </c>
      <c r="AS213" s="622"/>
      <c r="AT213" s="622">
        <f t="shared" si="226"/>
        <v>-27</v>
      </c>
      <c r="AU213" s="49"/>
      <c r="AV213" s="49"/>
      <c r="AW213" s="49"/>
      <c r="AX213" s="49"/>
      <c r="AY213" s="49"/>
      <c r="AZ213" s="1"/>
      <c r="BA213" s="1"/>
      <c r="BB213" s="1"/>
      <c r="BC213" s="1"/>
      <c r="BD213" s="1"/>
    </row>
    <row r="214" spans="1:56" s="14" customFormat="1" ht="84" hidden="1" customHeight="1">
      <c r="A214" s="8" t="s">
        <v>266</v>
      </c>
      <c r="B214" s="25" t="s">
        <v>28</v>
      </c>
      <c r="C214" s="9" t="s">
        <v>676</v>
      </c>
      <c r="D214" s="74" t="s">
        <v>6</v>
      </c>
      <c r="E214" s="10">
        <v>581</v>
      </c>
      <c r="F214" s="120"/>
      <c r="G214" s="39">
        <f t="shared" si="227"/>
        <v>581</v>
      </c>
      <c r="H214" s="10">
        <v>583</v>
      </c>
      <c r="I214" s="120"/>
      <c r="J214" s="39">
        <f t="shared" si="228"/>
        <v>583</v>
      </c>
      <c r="K214" s="11">
        <f t="shared" si="192"/>
        <v>100.34423407917383</v>
      </c>
      <c r="L214" s="136">
        <v>594</v>
      </c>
      <c r="M214" s="136"/>
      <c r="N214" s="120">
        <f t="shared" si="229"/>
        <v>594</v>
      </c>
      <c r="O214" s="136">
        <v>142</v>
      </c>
      <c r="P214" s="120">
        <v>144</v>
      </c>
      <c r="Q214" s="120"/>
      <c r="R214" s="120">
        <f t="shared" si="230"/>
        <v>144</v>
      </c>
      <c r="S214" s="120">
        <f t="shared" si="231"/>
        <v>576</v>
      </c>
      <c r="T214" s="10">
        <v>594</v>
      </c>
      <c r="U214" s="120"/>
      <c r="V214" s="39">
        <f t="shared" si="232"/>
        <v>594</v>
      </c>
      <c r="W214" s="10">
        <v>279</v>
      </c>
      <c r="X214" s="13">
        <v>282</v>
      </c>
      <c r="Y214" s="120"/>
      <c r="Z214" s="39">
        <f t="shared" si="233"/>
        <v>282</v>
      </c>
      <c r="AA214" s="120">
        <f t="shared" si="234"/>
        <v>564</v>
      </c>
      <c r="AB214" s="13">
        <v>564</v>
      </c>
      <c r="AC214" s="113"/>
      <c r="AD214" s="13">
        <f t="shared" si="235"/>
        <v>564</v>
      </c>
      <c r="AE214" s="353">
        <f t="shared" si="169"/>
        <v>-30</v>
      </c>
      <c r="AF214" s="113">
        <f>ROUND(AB214*$AT$956,0)</f>
        <v>552</v>
      </c>
      <c r="AG214" s="113">
        <f t="shared" si="236"/>
        <v>0</v>
      </c>
      <c r="AH214" s="615">
        <f>AG214+AF214</f>
        <v>552</v>
      </c>
      <c r="AI214" s="615"/>
      <c r="AJ214" s="13">
        <f t="shared" si="237"/>
        <v>-42</v>
      </c>
      <c r="AK214" s="13">
        <f t="shared" si="238"/>
        <v>0</v>
      </c>
      <c r="AL214" s="13">
        <f t="shared" si="239"/>
        <v>-42</v>
      </c>
      <c r="AM214" s="13"/>
      <c r="AN214" s="13"/>
      <c r="AO214" s="13"/>
      <c r="AP214" s="13">
        <f t="shared" si="248"/>
        <v>552</v>
      </c>
      <c r="AQ214" s="13">
        <f t="shared" si="249"/>
        <v>0</v>
      </c>
      <c r="AR214" s="13">
        <f t="shared" si="250"/>
        <v>552</v>
      </c>
      <c r="AS214" s="622"/>
      <c r="AT214" s="622">
        <f t="shared" si="226"/>
        <v>-42</v>
      </c>
      <c r="AU214" s="49"/>
      <c r="AV214" s="49"/>
      <c r="AW214" s="49"/>
      <c r="AX214" s="49"/>
      <c r="AY214" s="49"/>
      <c r="AZ214" s="1"/>
      <c r="BA214" s="1"/>
      <c r="BB214" s="1"/>
      <c r="BC214" s="1"/>
      <c r="BD214" s="1"/>
    </row>
    <row r="215" spans="1:56" s="14" customFormat="1" ht="24" hidden="1" customHeight="1">
      <c r="A215" s="8" t="s">
        <v>267</v>
      </c>
      <c r="B215" s="25" t="s">
        <v>28</v>
      </c>
      <c r="C215" s="9" t="s">
        <v>660</v>
      </c>
      <c r="D215" s="74" t="s">
        <v>3</v>
      </c>
      <c r="E215" s="10">
        <v>6532</v>
      </c>
      <c r="F215" s="120"/>
      <c r="G215" s="39">
        <f t="shared" si="227"/>
        <v>6532</v>
      </c>
      <c r="H215" s="10">
        <v>6109</v>
      </c>
      <c r="I215" s="120"/>
      <c r="J215" s="39">
        <f t="shared" si="228"/>
        <v>6109</v>
      </c>
      <c r="K215" s="11">
        <f t="shared" si="192"/>
        <v>93.524188609920387</v>
      </c>
      <c r="L215" s="136">
        <v>6100</v>
      </c>
      <c r="M215" s="136"/>
      <c r="N215" s="120">
        <f t="shared" si="229"/>
        <v>6100</v>
      </c>
      <c r="O215" s="136">
        <v>1557</v>
      </c>
      <c r="P215" s="120">
        <v>1557</v>
      </c>
      <c r="Q215" s="120"/>
      <c r="R215" s="120">
        <f t="shared" si="230"/>
        <v>1557</v>
      </c>
      <c r="S215" s="120">
        <f t="shared" si="231"/>
        <v>6228</v>
      </c>
      <c r="T215" s="10">
        <v>6100</v>
      </c>
      <c r="U215" s="120"/>
      <c r="V215" s="39">
        <f t="shared" si="232"/>
        <v>6100</v>
      </c>
      <c r="W215" s="10">
        <v>2659</v>
      </c>
      <c r="X215" s="13">
        <v>2659</v>
      </c>
      <c r="Y215" s="120"/>
      <c r="Z215" s="39">
        <f t="shared" si="233"/>
        <v>2659</v>
      </c>
      <c r="AA215" s="120">
        <f t="shared" si="234"/>
        <v>5318</v>
      </c>
      <c r="AB215" s="13">
        <v>6100</v>
      </c>
      <c r="AC215" s="113"/>
      <c r="AD215" s="13">
        <f t="shared" si="235"/>
        <v>6100</v>
      </c>
      <c r="AE215" s="422">
        <f t="shared" si="169"/>
        <v>0</v>
      </c>
      <c r="AF215" s="13">
        <f>AS215</f>
        <v>5845</v>
      </c>
      <c r="AG215" s="113">
        <f t="shared" si="236"/>
        <v>0</v>
      </c>
      <c r="AH215" s="113">
        <f>AF215+AG215</f>
        <v>5845</v>
      </c>
      <c r="AI215" s="113"/>
      <c r="AJ215" s="13">
        <f t="shared" si="237"/>
        <v>-255</v>
      </c>
      <c r="AK215" s="13">
        <f t="shared" si="238"/>
        <v>0</v>
      </c>
      <c r="AL215" s="13">
        <f t="shared" si="239"/>
        <v>-255</v>
      </c>
      <c r="AM215" s="13"/>
      <c r="AN215" s="13"/>
      <c r="AO215" s="13"/>
      <c r="AP215" s="13">
        <f t="shared" si="248"/>
        <v>5845</v>
      </c>
      <c r="AQ215" s="13">
        <f t="shared" si="249"/>
        <v>0</v>
      </c>
      <c r="AR215" s="13">
        <f t="shared" si="250"/>
        <v>5845</v>
      </c>
      <c r="AS215" s="622">
        <f>ROUND(AB215*$AU$927,0)</f>
        <v>5845</v>
      </c>
      <c r="AT215" s="621">
        <f t="shared" si="226"/>
        <v>-255</v>
      </c>
      <c r="AU215" s="49"/>
      <c r="AV215" s="49"/>
      <c r="AW215" s="49"/>
      <c r="AX215" s="49"/>
      <c r="AY215" s="49"/>
      <c r="AZ215" s="1"/>
      <c r="BA215" s="1"/>
      <c r="BB215" s="1"/>
      <c r="BC215" s="1"/>
      <c r="BD215" s="1"/>
    </row>
    <row r="216" spans="1:56" s="14" customFormat="1" ht="36" hidden="1" customHeight="1">
      <c r="A216" s="8" t="s">
        <v>268</v>
      </c>
      <c r="B216" s="25" t="s">
        <v>28</v>
      </c>
      <c r="C216" s="9" t="s">
        <v>667</v>
      </c>
      <c r="D216" s="74" t="s">
        <v>1059</v>
      </c>
      <c r="E216" s="10">
        <v>1238</v>
      </c>
      <c r="F216" s="120"/>
      <c r="G216" s="39">
        <f t="shared" si="227"/>
        <v>1238</v>
      </c>
      <c r="H216" s="10">
        <v>1027</v>
      </c>
      <c r="I216" s="120"/>
      <c r="J216" s="39">
        <f t="shared" si="228"/>
        <v>1027</v>
      </c>
      <c r="K216" s="11">
        <f t="shared" si="192"/>
        <v>82.956381260096933</v>
      </c>
      <c r="L216" s="136">
        <v>1013</v>
      </c>
      <c r="M216" s="136"/>
      <c r="N216" s="120">
        <f t="shared" si="229"/>
        <v>1013</v>
      </c>
      <c r="O216" s="136">
        <v>247</v>
      </c>
      <c r="P216" s="120">
        <v>248</v>
      </c>
      <c r="Q216" s="120"/>
      <c r="R216" s="120">
        <f t="shared" si="230"/>
        <v>248</v>
      </c>
      <c r="S216" s="120">
        <f t="shared" si="231"/>
        <v>992</v>
      </c>
      <c r="T216" s="10">
        <v>1013</v>
      </c>
      <c r="U216" s="120"/>
      <c r="V216" s="39">
        <f t="shared" si="232"/>
        <v>1013</v>
      </c>
      <c r="W216" s="10">
        <v>315</v>
      </c>
      <c r="X216" s="13">
        <v>318</v>
      </c>
      <c r="Y216" s="120"/>
      <c r="Z216" s="39">
        <f t="shared" si="233"/>
        <v>318</v>
      </c>
      <c r="AA216" s="120">
        <f t="shared" si="234"/>
        <v>636</v>
      </c>
      <c r="AB216" s="13">
        <v>1013</v>
      </c>
      <c r="AC216" s="113"/>
      <c r="AD216" s="13">
        <f t="shared" si="235"/>
        <v>1013</v>
      </c>
      <c r="AE216" s="353">
        <f t="shared" si="169"/>
        <v>0</v>
      </c>
      <c r="AF216" s="113">
        <f>L216</f>
        <v>1013</v>
      </c>
      <c r="AG216" s="113">
        <f t="shared" si="236"/>
        <v>0</v>
      </c>
      <c r="AH216" s="616">
        <f>AF216+AG216</f>
        <v>1013</v>
      </c>
      <c r="AI216" s="616"/>
      <c r="AJ216" s="13">
        <f t="shared" si="237"/>
        <v>0</v>
      </c>
      <c r="AK216" s="13">
        <f t="shared" si="238"/>
        <v>0</v>
      </c>
      <c r="AL216" s="13">
        <f t="shared" si="239"/>
        <v>0</v>
      </c>
      <c r="AM216" s="13"/>
      <c r="AN216" s="13"/>
      <c r="AO216" s="13"/>
      <c r="AP216" s="13">
        <f t="shared" si="248"/>
        <v>1013</v>
      </c>
      <c r="AQ216" s="13">
        <f t="shared" si="249"/>
        <v>0</v>
      </c>
      <c r="AR216" s="13">
        <f t="shared" si="250"/>
        <v>1013</v>
      </c>
      <c r="AS216" s="622"/>
      <c r="AT216" s="622">
        <f t="shared" si="226"/>
        <v>0</v>
      </c>
      <c r="AU216" s="49"/>
      <c r="AV216" s="49"/>
      <c r="AW216" s="49"/>
      <c r="AX216" s="49"/>
      <c r="AY216" s="49"/>
      <c r="AZ216" s="1"/>
      <c r="BA216" s="1"/>
      <c r="BB216" s="1"/>
      <c r="BC216" s="1"/>
      <c r="BD216" s="1"/>
    </row>
    <row r="217" spans="1:56" s="14" customFormat="1" ht="36" hidden="1" customHeight="1">
      <c r="A217" s="8" t="s">
        <v>269</v>
      </c>
      <c r="B217" s="25" t="s">
        <v>28</v>
      </c>
      <c r="C217" s="9" t="s">
        <v>667</v>
      </c>
      <c r="D217" s="74" t="s">
        <v>1062</v>
      </c>
      <c r="E217" s="10">
        <v>802</v>
      </c>
      <c r="F217" s="120"/>
      <c r="G217" s="39">
        <f t="shared" si="227"/>
        <v>802</v>
      </c>
      <c r="H217" s="10">
        <v>794</v>
      </c>
      <c r="I217" s="120"/>
      <c r="J217" s="39">
        <f t="shared" si="228"/>
        <v>794</v>
      </c>
      <c r="K217" s="11">
        <f t="shared" si="192"/>
        <v>99.002493765586024</v>
      </c>
      <c r="L217" s="136">
        <v>802</v>
      </c>
      <c r="M217" s="136"/>
      <c r="N217" s="120">
        <f t="shared" si="229"/>
        <v>802</v>
      </c>
      <c r="O217" s="136">
        <v>177</v>
      </c>
      <c r="P217" s="120">
        <v>181</v>
      </c>
      <c r="Q217" s="120"/>
      <c r="R217" s="120">
        <f t="shared" si="230"/>
        <v>181</v>
      </c>
      <c r="S217" s="120">
        <f t="shared" si="231"/>
        <v>724</v>
      </c>
      <c r="T217" s="10">
        <v>802</v>
      </c>
      <c r="U217" s="120"/>
      <c r="V217" s="39">
        <f t="shared" si="232"/>
        <v>802</v>
      </c>
      <c r="W217" s="10">
        <v>209</v>
      </c>
      <c r="X217" s="13">
        <v>213</v>
      </c>
      <c r="Y217" s="120"/>
      <c r="Z217" s="39">
        <f t="shared" si="233"/>
        <v>213</v>
      </c>
      <c r="AA217" s="120">
        <f t="shared" si="234"/>
        <v>426</v>
      </c>
      <c r="AB217" s="13">
        <v>802</v>
      </c>
      <c r="AC217" s="113"/>
      <c r="AD217" s="13">
        <f t="shared" si="235"/>
        <v>802</v>
      </c>
      <c r="AE217" s="353">
        <f t="shared" si="169"/>
        <v>0</v>
      </c>
      <c r="AF217" s="113">
        <f>ROUND(AB217*$AT$999,0)</f>
        <v>781</v>
      </c>
      <c r="AG217" s="113">
        <f t="shared" si="236"/>
        <v>0</v>
      </c>
      <c r="AH217" s="113">
        <f t="shared" ref="AH217:AH226" si="251">AG217+AF217</f>
        <v>781</v>
      </c>
      <c r="AI217" s="113"/>
      <c r="AJ217" s="13">
        <f t="shared" si="237"/>
        <v>-21</v>
      </c>
      <c r="AK217" s="13">
        <f t="shared" si="238"/>
        <v>0</v>
      </c>
      <c r="AL217" s="13">
        <f t="shared" si="239"/>
        <v>-21</v>
      </c>
      <c r="AM217" s="13"/>
      <c r="AN217" s="13"/>
      <c r="AO217" s="13"/>
      <c r="AP217" s="13">
        <f t="shared" si="248"/>
        <v>781</v>
      </c>
      <c r="AQ217" s="13">
        <f t="shared" si="249"/>
        <v>0</v>
      </c>
      <c r="AR217" s="13">
        <f t="shared" si="250"/>
        <v>781</v>
      </c>
      <c r="AS217" s="622"/>
      <c r="AT217" s="622">
        <f t="shared" si="226"/>
        <v>-21</v>
      </c>
      <c r="AU217" s="49"/>
      <c r="AV217" s="49"/>
      <c r="AW217" s="49"/>
      <c r="AX217" s="49"/>
      <c r="AY217" s="49"/>
      <c r="AZ217" s="1"/>
      <c r="BA217" s="1"/>
      <c r="BB217" s="1"/>
      <c r="BC217" s="1"/>
      <c r="BD217" s="1"/>
    </row>
    <row r="218" spans="1:56" s="14" customFormat="1" ht="36" hidden="1" customHeight="1">
      <c r="A218" s="8" t="s">
        <v>270</v>
      </c>
      <c r="B218" s="25" t="s">
        <v>28</v>
      </c>
      <c r="C218" s="9" t="s">
        <v>667</v>
      </c>
      <c r="D218" s="74" t="s">
        <v>1041</v>
      </c>
      <c r="E218" s="349">
        <v>990</v>
      </c>
      <c r="F218" s="347"/>
      <c r="G218" s="350">
        <f t="shared" si="227"/>
        <v>990</v>
      </c>
      <c r="H218" s="349">
        <v>1052</v>
      </c>
      <c r="I218" s="347"/>
      <c r="J218" s="350">
        <f t="shared" si="228"/>
        <v>1052</v>
      </c>
      <c r="K218" s="363">
        <f t="shared" si="192"/>
        <v>106.26262626262626</v>
      </c>
      <c r="L218" s="346">
        <v>1058</v>
      </c>
      <c r="M218" s="346"/>
      <c r="N218" s="347">
        <f t="shared" si="229"/>
        <v>1058</v>
      </c>
      <c r="O218" s="346">
        <v>258</v>
      </c>
      <c r="P218" s="347">
        <v>259</v>
      </c>
      <c r="Q218" s="347"/>
      <c r="R218" s="347">
        <f t="shared" si="230"/>
        <v>259</v>
      </c>
      <c r="S218" s="347">
        <f t="shared" si="231"/>
        <v>1036</v>
      </c>
      <c r="T218" s="349">
        <v>1058</v>
      </c>
      <c r="U218" s="347"/>
      <c r="V218" s="350">
        <f t="shared" si="232"/>
        <v>1058</v>
      </c>
      <c r="W218" s="10">
        <v>468</v>
      </c>
      <c r="X218" s="13">
        <v>470</v>
      </c>
      <c r="Y218" s="120"/>
      <c r="Z218" s="39">
        <f t="shared" si="233"/>
        <v>470</v>
      </c>
      <c r="AA218" s="347">
        <f t="shared" si="234"/>
        <v>940</v>
      </c>
      <c r="AB218" s="353">
        <v>1056</v>
      </c>
      <c r="AC218" s="352"/>
      <c r="AD218" s="353">
        <f t="shared" si="235"/>
        <v>1056</v>
      </c>
      <c r="AE218" s="353">
        <f t="shared" si="169"/>
        <v>-2</v>
      </c>
      <c r="AF218" s="13">
        <f>AS218</f>
        <v>984</v>
      </c>
      <c r="AG218" s="113">
        <f t="shared" si="236"/>
        <v>0</v>
      </c>
      <c r="AH218" s="113">
        <f t="shared" si="251"/>
        <v>984</v>
      </c>
      <c r="AI218" s="113"/>
      <c r="AJ218" s="13">
        <f t="shared" si="237"/>
        <v>-74</v>
      </c>
      <c r="AK218" s="13">
        <f t="shared" si="238"/>
        <v>0</v>
      </c>
      <c r="AL218" s="13">
        <f t="shared" si="239"/>
        <v>-74</v>
      </c>
      <c r="AM218" s="13"/>
      <c r="AN218" s="13"/>
      <c r="AO218" s="13"/>
      <c r="AP218" s="13">
        <f t="shared" si="248"/>
        <v>984</v>
      </c>
      <c r="AQ218" s="13">
        <f t="shared" si="249"/>
        <v>0</v>
      </c>
      <c r="AR218" s="13">
        <f t="shared" si="250"/>
        <v>984</v>
      </c>
      <c r="AS218" s="622">
        <f>ROUND(AB218*$AU$1002,0)</f>
        <v>984</v>
      </c>
      <c r="AT218" s="621">
        <f t="shared" si="226"/>
        <v>-74</v>
      </c>
      <c r="AU218" s="49"/>
      <c r="AV218" s="49"/>
      <c r="AW218" s="49"/>
      <c r="AX218" s="49"/>
      <c r="AY218" s="49"/>
      <c r="AZ218" s="1"/>
      <c r="BA218" s="1"/>
      <c r="BB218" s="1"/>
      <c r="BC218" s="1"/>
      <c r="BD218" s="1"/>
    </row>
    <row r="219" spans="1:56" s="14" customFormat="1" ht="36" hidden="1" customHeight="1">
      <c r="A219" s="8" t="s">
        <v>271</v>
      </c>
      <c r="B219" s="25" t="s">
        <v>28</v>
      </c>
      <c r="C219" s="9" t="s">
        <v>667</v>
      </c>
      <c r="D219" s="74" t="s">
        <v>1043</v>
      </c>
      <c r="E219" s="10">
        <v>1140</v>
      </c>
      <c r="F219" s="120"/>
      <c r="G219" s="39">
        <f t="shared" si="227"/>
        <v>1140</v>
      </c>
      <c r="H219" s="10">
        <v>2033</v>
      </c>
      <c r="I219" s="120"/>
      <c r="J219" s="39">
        <f t="shared" si="228"/>
        <v>2033</v>
      </c>
      <c r="K219" s="11">
        <f t="shared" si="192"/>
        <v>178.33333333333334</v>
      </c>
      <c r="L219" s="136">
        <v>1150</v>
      </c>
      <c r="M219" s="136"/>
      <c r="N219" s="120">
        <f t="shared" si="229"/>
        <v>1150</v>
      </c>
      <c r="O219" s="136">
        <v>481</v>
      </c>
      <c r="P219" s="120">
        <v>343</v>
      </c>
      <c r="Q219" s="120"/>
      <c r="R219" s="120">
        <f t="shared" si="230"/>
        <v>343</v>
      </c>
      <c r="S219" s="120">
        <f t="shared" si="231"/>
        <v>1372</v>
      </c>
      <c r="T219" s="10">
        <v>1150</v>
      </c>
      <c r="U219" s="120"/>
      <c r="V219" s="39">
        <f t="shared" si="232"/>
        <v>1150</v>
      </c>
      <c r="W219" s="10">
        <v>942</v>
      </c>
      <c r="X219" s="13">
        <v>659</v>
      </c>
      <c r="Y219" s="120"/>
      <c r="Z219" s="39">
        <f t="shared" si="233"/>
        <v>659</v>
      </c>
      <c r="AA219" s="120">
        <f t="shared" si="234"/>
        <v>1318</v>
      </c>
      <c r="AB219" s="13">
        <v>1160</v>
      </c>
      <c r="AC219" s="113"/>
      <c r="AD219" s="13">
        <f t="shared" si="235"/>
        <v>1160</v>
      </c>
      <c r="AE219" s="353">
        <f t="shared" si="169"/>
        <v>10</v>
      </c>
      <c r="AF219" s="113">
        <f>ROUND(AB219*$AT$997,0)</f>
        <v>1150</v>
      </c>
      <c r="AG219" s="113">
        <f t="shared" si="236"/>
        <v>0</v>
      </c>
      <c r="AH219" s="113">
        <f t="shared" si="251"/>
        <v>1150</v>
      </c>
      <c r="AI219" s="113"/>
      <c r="AJ219" s="13">
        <f t="shared" si="237"/>
        <v>0</v>
      </c>
      <c r="AK219" s="13">
        <f t="shared" si="238"/>
        <v>0</v>
      </c>
      <c r="AL219" s="13">
        <f t="shared" si="239"/>
        <v>0</v>
      </c>
      <c r="AM219" s="13"/>
      <c r="AN219" s="13"/>
      <c r="AO219" s="13"/>
      <c r="AP219" s="13">
        <f t="shared" si="248"/>
        <v>1150</v>
      </c>
      <c r="AQ219" s="13">
        <f t="shared" si="249"/>
        <v>0</v>
      </c>
      <c r="AR219" s="13">
        <f t="shared" si="250"/>
        <v>1150</v>
      </c>
      <c r="AS219" s="622"/>
      <c r="AT219" s="622">
        <f t="shared" si="226"/>
        <v>0</v>
      </c>
      <c r="AU219" s="49"/>
      <c r="AV219" s="49"/>
      <c r="AW219" s="49"/>
      <c r="AX219" s="49"/>
      <c r="AY219" s="49"/>
      <c r="AZ219" s="1"/>
      <c r="BA219" s="1"/>
      <c r="BB219" s="1"/>
      <c r="BC219" s="1"/>
      <c r="BD219" s="1"/>
    </row>
    <row r="220" spans="1:56" ht="36" hidden="1" customHeight="1">
      <c r="A220" s="8" t="s">
        <v>272</v>
      </c>
      <c r="B220" s="25" t="s">
        <v>28</v>
      </c>
      <c r="C220" s="9" t="s">
        <v>667</v>
      </c>
      <c r="D220" s="74" t="s">
        <v>1054</v>
      </c>
      <c r="E220" s="10">
        <v>1037</v>
      </c>
      <c r="F220" s="127"/>
      <c r="G220" s="39">
        <f t="shared" si="227"/>
        <v>1037</v>
      </c>
      <c r="H220" s="10">
        <v>1765</v>
      </c>
      <c r="I220" s="127"/>
      <c r="J220" s="39">
        <f t="shared" si="228"/>
        <v>1765</v>
      </c>
      <c r="K220" s="363">
        <f t="shared" si="192"/>
        <v>170.20250723240116</v>
      </c>
      <c r="L220" s="346">
        <v>1037</v>
      </c>
      <c r="M220" s="346"/>
      <c r="N220" s="347">
        <f t="shared" si="229"/>
        <v>1037</v>
      </c>
      <c r="O220" s="346">
        <v>465</v>
      </c>
      <c r="P220" s="347">
        <v>268</v>
      </c>
      <c r="Q220" s="347"/>
      <c r="R220" s="347">
        <f t="shared" si="230"/>
        <v>268</v>
      </c>
      <c r="S220" s="347">
        <f t="shared" si="231"/>
        <v>1072</v>
      </c>
      <c r="T220" s="349">
        <v>1037</v>
      </c>
      <c r="U220" s="346"/>
      <c r="V220" s="350">
        <f t="shared" si="232"/>
        <v>1037</v>
      </c>
      <c r="W220" s="10">
        <v>884</v>
      </c>
      <c r="X220" s="13">
        <v>527</v>
      </c>
      <c r="Y220" s="136"/>
      <c r="Z220" s="39">
        <f t="shared" si="233"/>
        <v>527</v>
      </c>
      <c r="AA220" s="347">
        <f t="shared" si="234"/>
        <v>1054</v>
      </c>
      <c r="AB220" s="353">
        <v>1037</v>
      </c>
      <c r="AC220" s="352"/>
      <c r="AD220" s="353">
        <f t="shared" si="235"/>
        <v>1037</v>
      </c>
      <c r="AE220" s="353">
        <f t="shared" si="169"/>
        <v>0</v>
      </c>
      <c r="AF220" s="13">
        <f>AS220</f>
        <v>1003</v>
      </c>
      <c r="AG220" s="113">
        <f t="shared" si="236"/>
        <v>0</v>
      </c>
      <c r="AH220" s="113">
        <f t="shared" si="251"/>
        <v>1003</v>
      </c>
      <c r="AI220" s="113"/>
      <c r="AJ220" s="13">
        <f t="shared" si="237"/>
        <v>-34</v>
      </c>
      <c r="AK220" s="13">
        <f t="shared" si="238"/>
        <v>0</v>
      </c>
      <c r="AL220" s="13">
        <f t="shared" si="239"/>
        <v>-34</v>
      </c>
      <c r="AM220" s="13"/>
      <c r="AN220" s="13"/>
      <c r="AO220" s="13"/>
      <c r="AP220" s="13">
        <f t="shared" si="248"/>
        <v>1003</v>
      </c>
      <c r="AQ220" s="13">
        <f t="shared" si="249"/>
        <v>0</v>
      </c>
      <c r="AR220" s="13">
        <f t="shared" si="250"/>
        <v>1003</v>
      </c>
      <c r="AS220" s="622">
        <f>ROUND(AB220*$AU$998,0)</f>
        <v>1003</v>
      </c>
      <c r="AT220" s="622">
        <f t="shared" si="226"/>
        <v>-34</v>
      </c>
    </row>
    <row r="221" spans="1:56" ht="120" hidden="1" customHeight="1">
      <c r="A221" s="8" t="s">
        <v>273</v>
      </c>
      <c r="B221" s="25" t="s">
        <v>28</v>
      </c>
      <c r="C221" s="9" t="s">
        <v>667</v>
      </c>
      <c r="D221" s="74" t="s">
        <v>1056</v>
      </c>
      <c r="E221" s="10">
        <v>2404</v>
      </c>
      <c r="F221" s="127"/>
      <c r="G221" s="39">
        <f t="shared" si="227"/>
        <v>2404</v>
      </c>
      <c r="H221" s="10">
        <v>2245</v>
      </c>
      <c r="I221" s="127"/>
      <c r="J221" s="39">
        <f t="shared" si="228"/>
        <v>2245</v>
      </c>
      <c r="K221" s="11">
        <f t="shared" si="192"/>
        <v>93.386023294509144</v>
      </c>
      <c r="L221" s="346">
        <v>2264</v>
      </c>
      <c r="M221" s="346"/>
      <c r="N221" s="347">
        <f t="shared" si="229"/>
        <v>2264</v>
      </c>
      <c r="O221" s="346">
        <v>570</v>
      </c>
      <c r="P221" s="347">
        <v>570</v>
      </c>
      <c r="Q221" s="347"/>
      <c r="R221" s="347">
        <f t="shared" si="230"/>
        <v>570</v>
      </c>
      <c r="S221" s="347">
        <f t="shared" si="231"/>
        <v>2280</v>
      </c>
      <c r="T221" s="349">
        <v>2264</v>
      </c>
      <c r="U221" s="346"/>
      <c r="V221" s="350">
        <f t="shared" si="232"/>
        <v>2264</v>
      </c>
      <c r="W221" s="10">
        <v>1009</v>
      </c>
      <c r="X221" s="13">
        <v>1009</v>
      </c>
      <c r="Y221" s="136"/>
      <c r="Z221" s="39">
        <f t="shared" si="233"/>
        <v>1009</v>
      </c>
      <c r="AA221" s="347">
        <f t="shared" si="234"/>
        <v>2018</v>
      </c>
      <c r="AB221" s="353">
        <v>2564</v>
      </c>
      <c r="AC221" s="352"/>
      <c r="AD221" s="353">
        <f t="shared" si="235"/>
        <v>2564</v>
      </c>
      <c r="AE221" s="353">
        <f t="shared" si="169"/>
        <v>300</v>
      </c>
      <c r="AF221" s="13">
        <f>AS221</f>
        <v>2264</v>
      </c>
      <c r="AG221" s="113">
        <f t="shared" si="236"/>
        <v>0</v>
      </c>
      <c r="AH221" s="113">
        <f t="shared" si="251"/>
        <v>2264</v>
      </c>
      <c r="AI221" s="113"/>
      <c r="AJ221" s="13">
        <f t="shared" si="237"/>
        <v>0</v>
      </c>
      <c r="AK221" s="13">
        <f t="shared" si="238"/>
        <v>0</v>
      </c>
      <c r="AL221" s="13">
        <f t="shared" si="239"/>
        <v>0</v>
      </c>
      <c r="AM221" s="13"/>
      <c r="AN221" s="13"/>
      <c r="AO221" s="13"/>
      <c r="AP221" s="13">
        <f t="shared" si="248"/>
        <v>2264</v>
      </c>
      <c r="AQ221" s="13">
        <f t="shared" si="249"/>
        <v>0</v>
      </c>
      <c r="AR221" s="13">
        <f t="shared" si="250"/>
        <v>2264</v>
      </c>
      <c r="AS221" s="622">
        <f>ROUND(AB221*$AT$1010,0)</f>
        <v>2264</v>
      </c>
      <c r="AT221" s="622">
        <f t="shared" si="226"/>
        <v>0</v>
      </c>
    </row>
    <row r="222" spans="1:56" ht="48" hidden="1" customHeight="1">
      <c r="A222" s="8" t="s">
        <v>274</v>
      </c>
      <c r="B222" s="25" t="s">
        <v>28</v>
      </c>
      <c r="C222" s="9" t="s">
        <v>659</v>
      </c>
      <c r="D222" s="74" t="s">
        <v>1044</v>
      </c>
      <c r="E222" s="10">
        <v>526</v>
      </c>
      <c r="F222" s="127"/>
      <c r="G222" s="39">
        <f t="shared" si="227"/>
        <v>526</v>
      </c>
      <c r="H222" s="10">
        <v>520</v>
      </c>
      <c r="I222" s="127"/>
      <c r="J222" s="39">
        <f t="shared" si="228"/>
        <v>520</v>
      </c>
      <c r="K222" s="11">
        <f t="shared" si="192"/>
        <v>98.859315589353614</v>
      </c>
      <c r="L222" s="136">
        <v>491</v>
      </c>
      <c r="M222" s="136"/>
      <c r="N222" s="120">
        <f t="shared" si="229"/>
        <v>491</v>
      </c>
      <c r="O222" s="136">
        <v>135</v>
      </c>
      <c r="P222" s="136">
        <v>135</v>
      </c>
      <c r="Q222" s="136"/>
      <c r="R222" s="120">
        <f t="shared" si="230"/>
        <v>135</v>
      </c>
      <c r="S222" s="120">
        <f t="shared" si="231"/>
        <v>540</v>
      </c>
      <c r="T222" s="10">
        <v>491</v>
      </c>
      <c r="U222" s="136"/>
      <c r="V222" s="39">
        <f t="shared" si="232"/>
        <v>491</v>
      </c>
      <c r="W222" s="10">
        <v>259</v>
      </c>
      <c r="X222" s="13">
        <v>259</v>
      </c>
      <c r="Y222" s="136"/>
      <c r="Z222" s="39">
        <f t="shared" si="233"/>
        <v>259</v>
      </c>
      <c r="AA222" s="120">
        <f t="shared" si="234"/>
        <v>518</v>
      </c>
      <c r="AB222" s="13">
        <v>670</v>
      </c>
      <c r="AC222" s="113"/>
      <c r="AD222" s="13">
        <f t="shared" si="235"/>
        <v>670</v>
      </c>
      <c r="AE222" s="353">
        <f t="shared" si="169"/>
        <v>179</v>
      </c>
      <c r="AF222" s="113">
        <f>ROUND(AB222*$AU$1017,0)</f>
        <v>477</v>
      </c>
      <c r="AG222" s="113">
        <f t="shared" si="236"/>
        <v>0</v>
      </c>
      <c r="AH222" s="113">
        <f t="shared" si="251"/>
        <v>477</v>
      </c>
      <c r="AI222" s="113"/>
      <c r="AJ222" s="13">
        <f t="shared" si="237"/>
        <v>-14</v>
      </c>
      <c r="AK222" s="13">
        <f t="shared" si="238"/>
        <v>0</v>
      </c>
      <c r="AL222" s="13">
        <f t="shared" si="239"/>
        <v>-14</v>
      </c>
      <c r="AM222" s="13">
        <f>AF222</f>
        <v>477</v>
      </c>
      <c r="AN222" s="13">
        <f>AG222</f>
        <v>0</v>
      </c>
      <c r="AO222" s="13">
        <f>AH222</f>
        <v>477</v>
      </c>
      <c r="AP222" s="13"/>
      <c r="AQ222" s="13"/>
      <c r="AR222" s="13"/>
      <c r="AS222" s="622"/>
      <c r="AT222" s="622">
        <f t="shared" si="226"/>
        <v>-14</v>
      </c>
    </row>
    <row r="223" spans="1:56" ht="24" hidden="1" customHeight="1">
      <c r="A223" s="8" t="s">
        <v>275</v>
      </c>
      <c r="B223" s="25" t="s">
        <v>28</v>
      </c>
      <c r="C223" s="9" t="s">
        <v>659</v>
      </c>
      <c r="D223" s="74" t="s">
        <v>14</v>
      </c>
      <c r="E223" s="10">
        <v>1478</v>
      </c>
      <c r="F223" s="127"/>
      <c r="G223" s="39">
        <f t="shared" si="227"/>
        <v>1478</v>
      </c>
      <c r="H223" s="10">
        <v>1503</v>
      </c>
      <c r="I223" s="127"/>
      <c r="J223" s="39">
        <f t="shared" si="228"/>
        <v>1503</v>
      </c>
      <c r="K223" s="11">
        <f t="shared" si="192"/>
        <v>101.6914749661705</v>
      </c>
      <c r="L223" s="136">
        <v>1454</v>
      </c>
      <c r="M223" s="136"/>
      <c r="N223" s="120">
        <f t="shared" si="229"/>
        <v>1454</v>
      </c>
      <c r="O223" s="136">
        <v>391</v>
      </c>
      <c r="P223" s="136">
        <v>399</v>
      </c>
      <c r="Q223" s="136"/>
      <c r="R223" s="120">
        <f t="shared" si="230"/>
        <v>399</v>
      </c>
      <c r="S223" s="120">
        <f t="shared" si="231"/>
        <v>1596</v>
      </c>
      <c r="T223" s="10">
        <v>1454</v>
      </c>
      <c r="U223" s="136"/>
      <c r="V223" s="39">
        <f t="shared" si="232"/>
        <v>1454</v>
      </c>
      <c r="W223" s="10">
        <v>797</v>
      </c>
      <c r="X223" s="13">
        <v>800</v>
      </c>
      <c r="Y223" s="136"/>
      <c r="Z223" s="39">
        <f t="shared" si="233"/>
        <v>800</v>
      </c>
      <c r="AA223" s="120">
        <f t="shared" si="234"/>
        <v>1600</v>
      </c>
      <c r="AB223" s="13">
        <v>1652</v>
      </c>
      <c r="AC223" s="113"/>
      <c r="AD223" s="13">
        <f t="shared" si="235"/>
        <v>1652</v>
      </c>
      <c r="AE223" s="353">
        <f t="shared" si="169"/>
        <v>198</v>
      </c>
      <c r="AF223" s="113">
        <f>ROUND(AB223*$AT$893,0)</f>
        <v>1626</v>
      </c>
      <c r="AG223" s="113">
        <f t="shared" si="236"/>
        <v>0</v>
      </c>
      <c r="AH223" s="113">
        <f t="shared" si="251"/>
        <v>1626</v>
      </c>
      <c r="AI223" s="113"/>
      <c r="AJ223" s="13">
        <f t="shared" si="237"/>
        <v>172</v>
      </c>
      <c r="AK223" s="13">
        <f t="shared" si="238"/>
        <v>0</v>
      </c>
      <c r="AL223" s="13">
        <f t="shared" si="239"/>
        <v>172</v>
      </c>
      <c r="AM223" s="13"/>
      <c r="AN223" s="13"/>
      <c r="AO223" s="13"/>
      <c r="AP223" s="13">
        <f>AF223</f>
        <v>1626</v>
      </c>
      <c r="AQ223" s="13">
        <f t="shared" ref="AQ223:AQ226" si="252">AG223</f>
        <v>0</v>
      </c>
      <c r="AR223" s="13">
        <f t="shared" ref="AR223:AR226" si="253">AH223</f>
        <v>1626</v>
      </c>
      <c r="AS223" s="622"/>
      <c r="AT223" s="622">
        <f t="shared" si="226"/>
        <v>172</v>
      </c>
    </row>
    <row r="224" spans="1:56" ht="36" hidden="1" customHeight="1">
      <c r="A224" s="8" t="s">
        <v>276</v>
      </c>
      <c r="B224" s="25" t="s">
        <v>28</v>
      </c>
      <c r="C224" s="9" t="s">
        <v>659</v>
      </c>
      <c r="D224" s="74" t="s">
        <v>29</v>
      </c>
      <c r="E224" s="10">
        <v>180</v>
      </c>
      <c r="F224" s="127"/>
      <c r="G224" s="39">
        <f t="shared" si="227"/>
        <v>180</v>
      </c>
      <c r="H224" s="10">
        <v>102</v>
      </c>
      <c r="I224" s="127"/>
      <c r="J224" s="39">
        <f t="shared" si="228"/>
        <v>102</v>
      </c>
      <c r="K224" s="11">
        <f t="shared" si="192"/>
        <v>56.666666666666664</v>
      </c>
      <c r="L224" s="136">
        <v>180</v>
      </c>
      <c r="M224" s="136"/>
      <c r="N224" s="120">
        <f t="shared" si="229"/>
        <v>180</v>
      </c>
      <c r="O224" s="136">
        <v>29</v>
      </c>
      <c r="P224" s="136">
        <v>29</v>
      </c>
      <c r="Q224" s="136"/>
      <c r="R224" s="120">
        <f t="shared" si="230"/>
        <v>29</v>
      </c>
      <c r="S224" s="120">
        <f t="shared" si="231"/>
        <v>116</v>
      </c>
      <c r="T224" s="10">
        <v>180</v>
      </c>
      <c r="U224" s="136"/>
      <c r="V224" s="39">
        <f t="shared" si="232"/>
        <v>180</v>
      </c>
      <c r="W224" s="10">
        <v>41</v>
      </c>
      <c r="X224" s="13">
        <v>41</v>
      </c>
      <c r="Y224" s="136"/>
      <c r="Z224" s="39">
        <f t="shared" si="233"/>
        <v>41</v>
      </c>
      <c r="AA224" s="120">
        <f t="shared" si="234"/>
        <v>82</v>
      </c>
      <c r="AB224" s="13">
        <v>180</v>
      </c>
      <c r="AC224" s="113"/>
      <c r="AD224" s="13">
        <f t="shared" si="235"/>
        <v>180</v>
      </c>
      <c r="AE224" s="353">
        <f t="shared" si="169"/>
        <v>0</v>
      </c>
      <c r="AF224" s="113">
        <f>ROUND(AB224*$AV$977,0)</f>
        <v>171</v>
      </c>
      <c r="AG224" s="113">
        <f t="shared" si="236"/>
        <v>0</v>
      </c>
      <c r="AH224" s="113">
        <f t="shared" si="251"/>
        <v>171</v>
      </c>
      <c r="AI224" s="113"/>
      <c r="AJ224" s="13">
        <f t="shared" si="237"/>
        <v>-9</v>
      </c>
      <c r="AK224" s="13">
        <f t="shared" si="238"/>
        <v>0</v>
      </c>
      <c r="AL224" s="13">
        <f t="shared" si="239"/>
        <v>-9</v>
      </c>
      <c r="AM224" s="13"/>
      <c r="AN224" s="13"/>
      <c r="AO224" s="13"/>
      <c r="AP224" s="13">
        <f>AF224</f>
        <v>171</v>
      </c>
      <c r="AQ224" s="13">
        <f t="shared" si="252"/>
        <v>0</v>
      </c>
      <c r="AR224" s="13">
        <f t="shared" si="253"/>
        <v>171</v>
      </c>
      <c r="AS224" s="622"/>
      <c r="AT224" s="622">
        <f t="shared" si="226"/>
        <v>-9</v>
      </c>
    </row>
    <row r="225" spans="1:56" s="14" customFormat="1" ht="84" hidden="1" customHeight="1">
      <c r="A225" s="8" t="s">
        <v>277</v>
      </c>
      <c r="B225" s="25" t="s">
        <v>28</v>
      </c>
      <c r="C225" s="9" t="s">
        <v>670</v>
      </c>
      <c r="D225" s="74" t="s">
        <v>5</v>
      </c>
      <c r="E225" s="10">
        <v>548</v>
      </c>
      <c r="F225" s="120"/>
      <c r="G225" s="39">
        <f t="shared" si="227"/>
        <v>548</v>
      </c>
      <c r="H225" s="10">
        <v>414</v>
      </c>
      <c r="I225" s="120"/>
      <c r="J225" s="39">
        <f t="shared" si="228"/>
        <v>414</v>
      </c>
      <c r="K225" s="11">
        <f t="shared" si="192"/>
        <v>75.547445255474457</v>
      </c>
      <c r="L225" s="136">
        <v>538</v>
      </c>
      <c r="M225" s="136"/>
      <c r="N225" s="120">
        <f t="shared" si="229"/>
        <v>538</v>
      </c>
      <c r="O225" s="136">
        <v>97</v>
      </c>
      <c r="P225" s="120">
        <v>91</v>
      </c>
      <c r="Q225" s="120"/>
      <c r="R225" s="120">
        <f t="shared" si="230"/>
        <v>91</v>
      </c>
      <c r="S225" s="120">
        <f t="shared" si="231"/>
        <v>364</v>
      </c>
      <c r="T225" s="10">
        <v>538</v>
      </c>
      <c r="U225" s="120"/>
      <c r="V225" s="39">
        <f t="shared" si="232"/>
        <v>538</v>
      </c>
      <c r="W225" s="10">
        <v>133</v>
      </c>
      <c r="X225" s="13">
        <v>124</v>
      </c>
      <c r="Y225" s="120"/>
      <c r="Z225" s="39">
        <f t="shared" si="233"/>
        <v>124</v>
      </c>
      <c r="AA225" s="120">
        <f t="shared" si="234"/>
        <v>248</v>
      </c>
      <c r="AB225" s="13">
        <v>430</v>
      </c>
      <c r="AC225" s="113"/>
      <c r="AD225" s="13">
        <f t="shared" si="235"/>
        <v>430</v>
      </c>
      <c r="AE225" s="353">
        <f t="shared" si="169"/>
        <v>-108</v>
      </c>
      <c r="AF225" s="113">
        <f>ROUND(AB225*$AT$952,0)</f>
        <v>410</v>
      </c>
      <c r="AG225" s="113">
        <f t="shared" si="236"/>
        <v>0</v>
      </c>
      <c r="AH225" s="113">
        <f t="shared" si="251"/>
        <v>410</v>
      </c>
      <c r="AI225" s="113"/>
      <c r="AJ225" s="13">
        <f t="shared" si="237"/>
        <v>-128</v>
      </c>
      <c r="AK225" s="13">
        <f t="shared" si="238"/>
        <v>0</v>
      </c>
      <c r="AL225" s="13">
        <f t="shared" si="239"/>
        <v>-128</v>
      </c>
      <c r="AM225" s="13"/>
      <c r="AN225" s="13"/>
      <c r="AO225" s="13"/>
      <c r="AP225" s="13">
        <f>AF225</f>
        <v>410</v>
      </c>
      <c r="AQ225" s="13">
        <f t="shared" si="252"/>
        <v>0</v>
      </c>
      <c r="AR225" s="13">
        <f t="shared" si="253"/>
        <v>410</v>
      </c>
      <c r="AS225" s="622"/>
      <c r="AT225" s="622">
        <f t="shared" si="226"/>
        <v>-128</v>
      </c>
      <c r="AU225" s="49"/>
      <c r="AV225" s="49"/>
      <c r="AW225" s="49"/>
      <c r="AX225" s="49"/>
      <c r="AY225" s="49"/>
      <c r="AZ225" s="1"/>
      <c r="BA225" s="1"/>
      <c r="BB225" s="1"/>
      <c r="BC225" s="1"/>
      <c r="BD225" s="1"/>
    </row>
    <row r="226" spans="1:56" s="14" customFormat="1" ht="36" hidden="1" customHeight="1">
      <c r="A226" s="8" t="s">
        <v>278</v>
      </c>
      <c r="B226" s="25" t="s">
        <v>28</v>
      </c>
      <c r="C226" s="9" t="s">
        <v>676</v>
      </c>
      <c r="D226" s="35" t="s">
        <v>955</v>
      </c>
      <c r="E226" s="13"/>
      <c r="F226" s="120"/>
      <c r="G226" s="39">
        <f t="shared" si="227"/>
        <v>0</v>
      </c>
      <c r="H226" s="13"/>
      <c r="I226" s="120"/>
      <c r="J226" s="39">
        <f t="shared" si="228"/>
        <v>0</v>
      </c>
      <c r="K226" s="11">
        <v>0</v>
      </c>
      <c r="L226" s="136">
        <v>521</v>
      </c>
      <c r="M226" s="136"/>
      <c r="N226" s="120">
        <f t="shared" si="229"/>
        <v>521</v>
      </c>
      <c r="O226" s="136">
        <v>21</v>
      </c>
      <c r="P226" s="120">
        <v>21</v>
      </c>
      <c r="Q226" s="120"/>
      <c r="R226" s="120">
        <f t="shared" si="230"/>
        <v>21</v>
      </c>
      <c r="S226" s="120">
        <f t="shared" si="231"/>
        <v>84</v>
      </c>
      <c r="T226" s="10">
        <v>521</v>
      </c>
      <c r="U226" s="120"/>
      <c r="V226" s="39">
        <f t="shared" si="232"/>
        <v>521</v>
      </c>
      <c r="W226" s="10">
        <v>28</v>
      </c>
      <c r="X226" s="13">
        <v>28</v>
      </c>
      <c r="Y226" s="120"/>
      <c r="Z226" s="39">
        <f t="shared" si="233"/>
        <v>28</v>
      </c>
      <c r="AA226" s="120">
        <f t="shared" si="234"/>
        <v>56</v>
      </c>
      <c r="AB226" s="13">
        <v>521</v>
      </c>
      <c r="AC226" s="113"/>
      <c r="AD226" s="13">
        <f t="shared" si="235"/>
        <v>521</v>
      </c>
      <c r="AE226" s="353">
        <f t="shared" si="169"/>
        <v>0</v>
      </c>
      <c r="AF226" s="113">
        <v>56</v>
      </c>
      <c r="AG226" s="113">
        <f t="shared" si="236"/>
        <v>0</v>
      </c>
      <c r="AH226" s="113">
        <f t="shared" si="251"/>
        <v>56</v>
      </c>
      <c r="AI226" s="113"/>
      <c r="AJ226" s="13">
        <f t="shared" si="237"/>
        <v>-465</v>
      </c>
      <c r="AK226" s="13">
        <f t="shared" si="238"/>
        <v>0</v>
      </c>
      <c r="AL226" s="13">
        <f t="shared" si="239"/>
        <v>-465</v>
      </c>
      <c r="AM226" s="13"/>
      <c r="AN226" s="13"/>
      <c r="AO226" s="13"/>
      <c r="AP226" s="13">
        <f>AF226</f>
        <v>56</v>
      </c>
      <c r="AQ226" s="13">
        <f t="shared" si="252"/>
        <v>0</v>
      </c>
      <c r="AR226" s="13">
        <f t="shared" si="253"/>
        <v>56</v>
      </c>
      <c r="AS226" s="622"/>
      <c r="AT226" s="622">
        <f t="shared" si="226"/>
        <v>-465</v>
      </c>
      <c r="AU226" s="49"/>
      <c r="AV226" s="49"/>
      <c r="AW226" s="49"/>
      <c r="AX226" s="49"/>
      <c r="AY226" s="49"/>
      <c r="AZ226" s="1"/>
      <c r="BA226" s="1"/>
      <c r="BB226" s="1"/>
      <c r="BC226" s="1"/>
      <c r="BD226" s="1"/>
    </row>
    <row r="227" spans="1:56" s="140" customFormat="1" ht="46.5" hidden="1" customHeight="1">
      <c r="A227" s="609" t="s">
        <v>279</v>
      </c>
      <c r="B227" s="637" t="s">
        <v>567</v>
      </c>
      <c r="C227" s="637"/>
      <c r="D227" s="637"/>
      <c r="E227" s="543">
        <f>SUM(E229:E243)</f>
        <v>5094</v>
      </c>
      <c r="F227" s="321"/>
      <c r="G227" s="542">
        <f>F227+E227</f>
        <v>5094</v>
      </c>
      <c r="H227" s="543">
        <f>SUM(H229:H243)</f>
        <v>2882</v>
      </c>
      <c r="I227" s="321"/>
      <c r="J227" s="542">
        <f>H227+I227</f>
        <v>2882</v>
      </c>
      <c r="K227" s="635">
        <f t="shared" si="192"/>
        <v>56.576364350215933</v>
      </c>
      <c r="L227" s="543">
        <f>SUM(L228:L243)</f>
        <v>5385</v>
      </c>
      <c r="M227" s="543">
        <f t="shared" ref="M227:AH227" si="254">SUM(M228:M243)</f>
        <v>0</v>
      </c>
      <c r="N227" s="543">
        <f t="shared" si="254"/>
        <v>5385</v>
      </c>
      <c r="O227" s="36">
        <f t="shared" si="254"/>
        <v>651</v>
      </c>
      <c r="P227" s="36">
        <f t="shared" si="254"/>
        <v>1025</v>
      </c>
      <c r="Q227" s="36">
        <f t="shared" si="254"/>
        <v>0</v>
      </c>
      <c r="R227" s="36">
        <f t="shared" si="254"/>
        <v>1025</v>
      </c>
      <c r="S227" s="543">
        <f t="shared" si="254"/>
        <v>4100</v>
      </c>
      <c r="T227" s="36">
        <f t="shared" si="254"/>
        <v>5330</v>
      </c>
      <c r="U227" s="36">
        <f t="shared" si="254"/>
        <v>0</v>
      </c>
      <c r="V227" s="36">
        <f t="shared" si="254"/>
        <v>5330</v>
      </c>
      <c r="W227" s="36">
        <f t="shared" si="254"/>
        <v>1282</v>
      </c>
      <c r="X227" s="36">
        <f t="shared" si="254"/>
        <v>1902</v>
      </c>
      <c r="Y227" s="36">
        <f t="shared" si="254"/>
        <v>0</v>
      </c>
      <c r="Z227" s="36">
        <f t="shared" si="254"/>
        <v>1902</v>
      </c>
      <c r="AA227" s="543">
        <f t="shared" si="254"/>
        <v>3804</v>
      </c>
      <c r="AB227" s="543">
        <f t="shared" si="254"/>
        <v>5170</v>
      </c>
      <c r="AC227" s="543">
        <f t="shared" si="254"/>
        <v>0</v>
      </c>
      <c r="AD227" s="543">
        <f t="shared" si="254"/>
        <v>5170</v>
      </c>
      <c r="AE227" s="36">
        <f t="shared" si="254"/>
        <v>-215</v>
      </c>
      <c r="AF227" s="543">
        <f t="shared" si="254"/>
        <v>4981</v>
      </c>
      <c r="AG227" s="543">
        <f t="shared" si="254"/>
        <v>0</v>
      </c>
      <c r="AH227" s="543">
        <f t="shared" si="254"/>
        <v>4981</v>
      </c>
      <c r="AI227" s="543"/>
      <c r="AJ227" s="542">
        <f t="shared" si="237"/>
        <v>-404</v>
      </c>
      <c r="AK227" s="542">
        <f t="shared" si="238"/>
        <v>0</v>
      </c>
      <c r="AL227" s="542">
        <f t="shared" si="239"/>
        <v>-404</v>
      </c>
      <c r="AM227" s="543">
        <f t="shared" ref="AM227:AO227" si="255">SUM(AM228:AM243)</f>
        <v>94</v>
      </c>
      <c r="AN227" s="543">
        <f t="shared" si="255"/>
        <v>0</v>
      </c>
      <c r="AO227" s="543">
        <f t="shared" si="255"/>
        <v>94</v>
      </c>
      <c r="AP227" s="542">
        <f>AF227-AM227</f>
        <v>4887</v>
      </c>
      <c r="AQ227" s="542">
        <f>AG227-AN227</f>
        <v>0</v>
      </c>
      <c r="AR227" s="542">
        <f>AH227-AO227</f>
        <v>4887</v>
      </c>
      <c r="AS227" s="795"/>
      <c r="AT227" s="636"/>
      <c r="AU227" s="636"/>
      <c r="AV227" s="636"/>
      <c r="AW227" s="636"/>
      <c r="AX227" s="636"/>
      <c r="AY227" s="636"/>
      <c r="AZ227" s="416"/>
      <c r="BA227" s="416"/>
      <c r="BB227" s="416"/>
      <c r="BC227" s="416"/>
      <c r="BD227" s="416"/>
    </row>
    <row r="228" spans="1:56" ht="48" hidden="1" customHeight="1">
      <c r="A228" s="31"/>
      <c r="B228" s="9" t="s">
        <v>567</v>
      </c>
      <c r="C228" s="9" t="s">
        <v>664</v>
      </c>
      <c r="D228" s="25" t="s">
        <v>956</v>
      </c>
      <c r="E228" s="26"/>
      <c r="F228" s="127"/>
      <c r="G228" s="39">
        <f t="shared" ref="G228:G243" si="256">E228+F228</f>
        <v>0</v>
      </c>
      <c r="H228" s="26"/>
      <c r="I228" s="127"/>
      <c r="J228" s="39">
        <f t="shared" ref="J228:J243" si="257">I228+H228</f>
        <v>0</v>
      </c>
      <c r="K228" s="11">
        <v>0</v>
      </c>
      <c r="L228" s="136">
        <v>110</v>
      </c>
      <c r="M228" s="136"/>
      <c r="N228" s="120">
        <f t="shared" ref="N228:N243" si="258">M228+L228</f>
        <v>110</v>
      </c>
      <c r="O228" s="136">
        <v>0</v>
      </c>
      <c r="P228" s="136">
        <v>0</v>
      </c>
      <c r="Q228" s="136"/>
      <c r="R228" s="120">
        <f t="shared" ref="R228:R243" si="259">P228+Q228</f>
        <v>0</v>
      </c>
      <c r="S228" s="120">
        <f t="shared" ref="S228:S243" si="260">R228/3*12</f>
        <v>0</v>
      </c>
      <c r="T228" s="10">
        <v>55</v>
      </c>
      <c r="U228" s="136"/>
      <c r="V228" s="39">
        <f t="shared" ref="V228:V243" si="261">U228+T228</f>
        <v>55</v>
      </c>
      <c r="W228" s="10">
        <v>0</v>
      </c>
      <c r="X228" s="26"/>
      <c r="Y228" s="136"/>
      <c r="Z228" s="39">
        <f t="shared" ref="Z228:Z243" si="262">Y228+X228</f>
        <v>0</v>
      </c>
      <c r="AA228" s="120">
        <f t="shared" ref="AA228:AA243" si="263">Z228*2</f>
        <v>0</v>
      </c>
      <c r="AB228" s="26">
        <v>55</v>
      </c>
      <c r="AC228" s="113"/>
      <c r="AD228" s="13">
        <f t="shared" ref="AD228:AD243" si="264">AC228+AB228</f>
        <v>55</v>
      </c>
      <c r="AE228" s="353">
        <f t="shared" si="169"/>
        <v>-55</v>
      </c>
      <c r="AF228" s="113">
        <f>ROUND(AB228*$AT$947,0)</f>
        <v>54</v>
      </c>
      <c r="AG228" s="113">
        <f t="shared" ref="AG228:AG243" si="265">M228</f>
        <v>0</v>
      </c>
      <c r="AH228" s="113">
        <f>AG228+AF228</f>
        <v>54</v>
      </c>
      <c r="AI228" s="113"/>
      <c r="AJ228" s="13">
        <f t="shared" si="237"/>
        <v>-56</v>
      </c>
      <c r="AK228" s="13">
        <f t="shared" si="238"/>
        <v>0</v>
      </c>
      <c r="AL228" s="13">
        <f t="shared" si="239"/>
        <v>-56</v>
      </c>
      <c r="AM228" s="13"/>
      <c r="AN228" s="13"/>
      <c r="AO228" s="13"/>
      <c r="AP228" s="13">
        <f t="shared" ref="AP228:AP235" si="266">AF228</f>
        <v>54</v>
      </c>
      <c r="AQ228" s="13">
        <f t="shared" ref="AQ228:AQ235" si="267">AG228</f>
        <v>0</v>
      </c>
      <c r="AR228" s="13">
        <f t="shared" ref="AR228:AR235" si="268">AH228</f>
        <v>54</v>
      </c>
      <c r="AS228" s="622"/>
    </row>
    <row r="229" spans="1:56" s="14" customFormat="1" ht="48" hidden="1" customHeight="1">
      <c r="A229" s="8" t="s">
        <v>280</v>
      </c>
      <c r="B229" s="37" t="s">
        <v>567</v>
      </c>
      <c r="C229" s="9" t="s">
        <v>663</v>
      </c>
      <c r="D229" s="74" t="s">
        <v>1019</v>
      </c>
      <c r="E229" s="10">
        <v>20</v>
      </c>
      <c r="F229" s="120"/>
      <c r="G229" s="39">
        <f t="shared" si="256"/>
        <v>20</v>
      </c>
      <c r="H229" s="10">
        <v>0</v>
      </c>
      <c r="I229" s="120"/>
      <c r="J229" s="39">
        <f t="shared" si="257"/>
        <v>0</v>
      </c>
      <c r="K229" s="11">
        <f t="shared" si="192"/>
        <v>0</v>
      </c>
      <c r="L229" s="136">
        <v>20</v>
      </c>
      <c r="M229" s="136"/>
      <c r="N229" s="120">
        <f t="shared" si="258"/>
        <v>20</v>
      </c>
      <c r="O229" s="136">
        <v>0</v>
      </c>
      <c r="P229" s="120">
        <v>0</v>
      </c>
      <c r="Q229" s="120"/>
      <c r="R229" s="120">
        <f t="shared" si="259"/>
        <v>0</v>
      </c>
      <c r="S229" s="120">
        <f t="shared" si="260"/>
        <v>0</v>
      </c>
      <c r="T229" s="10">
        <v>20</v>
      </c>
      <c r="U229" s="120"/>
      <c r="V229" s="39">
        <f t="shared" si="261"/>
        <v>20</v>
      </c>
      <c r="W229" s="10">
        <v>0</v>
      </c>
      <c r="X229" s="13">
        <v>0</v>
      </c>
      <c r="Y229" s="120"/>
      <c r="Z229" s="39">
        <f t="shared" si="262"/>
        <v>0</v>
      </c>
      <c r="AA229" s="120">
        <f t="shared" si="263"/>
        <v>0</v>
      </c>
      <c r="AB229" s="13">
        <v>20</v>
      </c>
      <c r="AC229" s="113"/>
      <c r="AD229" s="13">
        <f t="shared" si="264"/>
        <v>20</v>
      </c>
      <c r="AE229" s="353">
        <f t="shared" si="169"/>
        <v>0</v>
      </c>
      <c r="AF229" s="113">
        <f>ROUND(AB229*$AT$983,0)</f>
        <v>19</v>
      </c>
      <c r="AG229" s="113">
        <f t="shared" si="265"/>
        <v>0</v>
      </c>
      <c r="AH229" s="113">
        <f>AG229+AF229</f>
        <v>19</v>
      </c>
      <c r="AI229" s="113"/>
      <c r="AJ229" s="13">
        <f t="shared" si="237"/>
        <v>-1</v>
      </c>
      <c r="AK229" s="13">
        <f t="shared" si="238"/>
        <v>0</v>
      </c>
      <c r="AL229" s="13">
        <f t="shared" si="239"/>
        <v>-1</v>
      </c>
      <c r="AM229" s="13"/>
      <c r="AN229" s="13"/>
      <c r="AO229" s="13"/>
      <c r="AP229" s="13">
        <f t="shared" si="266"/>
        <v>19</v>
      </c>
      <c r="AQ229" s="13">
        <f t="shared" si="267"/>
        <v>0</v>
      </c>
      <c r="AR229" s="13">
        <f t="shared" si="268"/>
        <v>19</v>
      </c>
      <c r="AS229" s="622"/>
      <c r="AT229" s="49"/>
      <c r="AU229" s="49"/>
      <c r="AV229" s="49"/>
      <c r="AW229" s="49"/>
      <c r="AX229" s="49"/>
      <c r="AY229" s="49"/>
      <c r="AZ229" s="1"/>
      <c r="BA229" s="1"/>
      <c r="BB229" s="1"/>
      <c r="BC229" s="1"/>
      <c r="BD229" s="1"/>
    </row>
    <row r="230" spans="1:56" s="14" customFormat="1" ht="72" hidden="1" customHeight="1">
      <c r="A230" s="8" t="s">
        <v>281</v>
      </c>
      <c r="B230" s="37" t="s">
        <v>567</v>
      </c>
      <c r="C230" s="9" t="s">
        <v>666</v>
      </c>
      <c r="D230" s="74" t="s">
        <v>1021</v>
      </c>
      <c r="E230" s="10">
        <v>882</v>
      </c>
      <c r="F230" s="120"/>
      <c r="G230" s="39">
        <f t="shared" si="256"/>
        <v>882</v>
      </c>
      <c r="H230" s="10">
        <v>904</v>
      </c>
      <c r="I230" s="120"/>
      <c r="J230" s="39">
        <f t="shared" si="257"/>
        <v>904</v>
      </c>
      <c r="K230" s="11">
        <f t="shared" si="192"/>
        <v>102.49433106575965</v>
      </c>
      <c r="L230" s="136">
        <v>880</v>
      </c>
      <c r="M230" s="136"/>
      <c r="N230" s="120">
        <f t="shared" si="258"/>
        <v>880</v>
      </c>
      <c r="O230" s="136">
        <v>199</v>
      </c>
      <c r="P230" s="120">
        <v>201</v>
      </c>
      <c r="Q230" s="120"/>
      <c r="R230" s="120">
        <f t="shared" si="259"/>
        <v>201</v>
      </c>
      <c r="S230" s="120">
        <f t="shared" si="260"/>
        <v>804</v>
      </c>
      <c r="T230" s="10">
        <v>880</v>
      </c>
      <c r="U230" s="120"/>
      <c r="V230" s="39">
        <f t="shared" si="261"/>
        <v>880</v>
      </c>
      <c r="W230" s="10">
        <v>414</v>
      </c>
      <c r="X230" s="13">
        <v>348</v>
      </c>
      <c r="Y230" s="120"/>
      <c r="Z230" s="39">
        <f t="shared" si="262"/>
        <v>348</v>
      </c>
      <c r="AA230" s="120">
        <f t="shared" si="263"/>
        <v>696</v>
      </c>
      <c r="AB230" s="13">
        <v>880</v>
      </c>
      <c r="AC230" s="113"/>
      <c r="AD230" s="13">
        <f t="shared" si="264"/>
        <v>880</v>
      </c>
      <c r="AE230" s="353">
        <f t="shared" si="169"/>
        <v>0</v>
      </c>
      <c r="AF230" s="113">
        <f>ROUND(AB230*$AU$860,0)</f>
        <v>844</v>
      </c>
      <c r="AG230" s="113">
        <f t="shared" si="265"/>
        <v>0</v>
      </c>
      <c r="AH230" s="113">
        <f>AF230+AG230</f>
        <v>844</v>
      </c>
      <c r="AI230" s="113"/>
      <c r="AJ230" s="13">
        <f t="shared" si="237"/>
        <v>-36</v>
      </c>
      <c r="AK230" s="13">
        <f t="shared" si="238"/>
        <v>0</v>
      </c>
      <c r="AL230" s="13">
        <f t="shared" si="239"/>
        <v>-36</v>
      </c>
      <c r="AM230" s="13"/>
      <c r="AN230" s="13"/>
      <c r="AO230" s="13"/>
      <c r="AP230" s="13">
        <f t="shared" si="266"/>
        <v>844</v>
      </c>
      <c r="AQ230" s="13">
        <f t="shared" si="267"/>
        <v>0</v>
      </c>
      <c r="AR230" s="13">
        <f t="shared" si="268"/>
        <v>844</v>
      </c>
      <c r="AS230" s="622"/>
      <c r="AT230" s="621">
        <f>AF230-L230</f>
        <v>-36</v>
      </c>
      <c r="AU230" s="49"/>
      <c r="AV230" s="49"/>
      <c r="AW230" s="49"/>
      <c r="AX230" s="49"/>
      <c r="AY230" s="49"/>
      <c r="AZ230" s="1"/>
      <c r="BA230" s="1"/>
      <c r="BB230" s="1"/>
      <c r="BC230" s="1"/>
      <c r="BD230" s="1"/>
    </row>
    <row r="231" spans="1:56" s="14" customFormat="1" ht="36" hidden="1" customHeight="1">
      <c r="A231" s="8"/>
      <c r="B231" s="37" t="s">
        <v>567</v>
      </c>
      <c r="C231" s="9" t="s">
        <v>665</v>
      </c>
      <c r="D231" s="74" t="s">
        <v>1024</v>
      </c>
      <c r="E231" s="10"/>
      <c r="F231" s="120"/>
      <c r="G231" s="39">
        <f t="shared" si="256"/>
        <v>0</v>
      </c>
      <c r="H231" s="10"/>
      <c r="I231" s="120"/>
      <c r="J231" s="39">
        <f t="shared" si="257"/>
        <v>0</v>
      </c>
      <c r="K231" s="11">
        <v>0</v>
      </c>
      <c r="L231" s="136">
        <v>290</v>
      </c>
      <c r="M231" s="136"/>
      <c r="N231" s="120">
        <f t="shared" si="258"/>
        <v>290</v>
      </c>
      <c r="O231" s="136">
        <v>0</v>
      </c>
      <c r="P231" s="120">
        <v>17</v>
      </c>
      <c r="Q231" s="120"/>
      <c r="R231" s="120">
        <f t="shared" si="259"/>
        <v>17</v>
      </c>
      <c r="S231" s="120">
        <f t="shared" si="260"/>
        <v>68</v>
      </c>
      <c r="T231" s="10">
        <v>290</v>
      </c>
      <c r="U231" s="120"/>
      <c r="V231" s="39">
        <f t="shared" si="261"/>
        <v>290</v>
      </c>
      <c r="W231" s="10">
        <v>25</v>
      </c>
      <c r="X231" s="13">
        <v>25</v>
      </c>
      <c r="Y231" s="120"/>
      <c r="Z231" s="39">
        <f t="shared" si="262"/>
        <v>25</v>
      </c>
      <c r="AA231" s="120">
        <f t="shared" si="263"/>
        <v>50</v>
      </c>
      <c r="AB231" s="13">
        <v>170</v>
      </c>
      <c r="AC231" s="113"/>
      <c r="AD231" s="13">
        <f t="shared" si="264"/>
        <v>170</v>
      </c>
      <c r="AE231" s="353">
        <f t="shared" si="169"/>
        <v>-120</v>
      </c>
      <c r="AF231" s="113">
        <f>ROUND(AB231*$AT$942,0)</f>
        <v>164</v>
      </c>
      <c r="AG231" s="113">
        <f t="shared" si="265"/>
        <v>0</v>
      </c>
      <c r="AH231" s="113">
        <f t="shared" ref="AH231:AH238" si="269">AG231+AF231</f>
        <v>164</v>
      </c>
      <c r="AI231" s="113"/>
      <c r="AJ231" s="13">
        <f t="shared" si="237"/>
        <v>-126</v>
      </c>
      <c r="AK231" s="13">
        <f t="shared" si="238"/>
        <v>0</v>
      </c>
      <c r="AL231" s="13">
        <f t="shared" si="239"/>
        <v>-126</v>
      </c>
      <c r="AM231" s="13"/>
      <c r="AN231" s="13"/>
      <c r="AO231" s="13"/>
      <c r="AP231" s="13">
        <f t="shared" si="266"/>
        <v>164</v>
      </c>
      <c r="AQ231" s="13">
        <f t="shared" si="267"/>
        <v>0</v>
      </c>
      <c r="AR231" s="13">
        <f t="shared" si="268"/>
        <v>164</v>
      </c>
      <c r="AS231" s="622"/>
      <c r="AT231" s="49"/>
      <c r="AU231" s="49"/>
      <c r="AV231" s="49"/>
      <c r="AW231" s="49"/>
      <c r="AX231" s="49"/>
      <c r="AY231" s="49"/>
      <c r="AZ231" s="1"/>
      <c r="BA231" s="1"/>
      <c r="BB231" s="1"/>
      <c r="BC231" s="1"/>
      <c r="BD231" s="1"/>
    </row>
    <row r="232" spans="1:56" s="14" customFormat="1" ht="84" hidden="1" customHeight="1">
      <c r="A232" s="8" t="s">
        <v>282</v>
      </c>
      <c r="B232" s="37" t="s">
        <v>567</v>
      </c>
      <c r="C232" s="9" t="s">
        <v>669</v>
      </c>
      <c r="D232" s="74" t="s">
        <v>1027</v>
      </c>
      <c r="E232" s="10">
        <v>45</v>
      </c>
      <c r="F232" s="120"/>
      <c r="G232" s="39">
        <f t="shared" si="256"/>
        <v>45</v>
      </c>
      <c r="H232" s="10">
        <v>18</v>
      </c>
      <c r="I232" s="120"/>
      <c r="J232" s="39">
        <f t="shared" si="257"/>
        <v>18</v>
      </c>
      <c r="K232" s="11">
        <f t="shared" si="192"/>
        <v>40</v>
      </c>
      <c r="L232" s="136">
        <v>45</v>
      </c>
      <c r="M232" s="136"/>
      <c r="N232" s="120">
        <f t="shared" si="258"/>
        <v>45</v>
      </c>
      <c r="O232" s="136">
        <v>5</v>
      </c>
      <c r="P232" s="120">
        <v>5</v>
      </c>
      <c r="Q232" s="120"/>
      <c r="R232" s="120">
        <f t="shared" si="259"/>
        <v>5</v>
      </c>
      <c r="S232" s="120">
        <f t="shared" si="260"/>
        <v>20</v>
      </c>
      <c r="T232" s="10">
        <v>45</v>
      </c>
      <c r="U232" s="120"/>
      <c r="V232" s="39">
        <f t="shared" si="261"/>
        <v>45</v>
      </c>
      <c r="W232" s="10">
        <v>12</v>
      </c>
      <c r="X232" s="13">
        <v>12</v>
      </c>
      <c r="Y232" s="120"/>
      <c r="Z232" s="39">
        <f t="shared" si="262"/>
        <v>12</v>
      </c>
      <c r="AA232" s="120">
        <f t="shared" si="263"/>
        <v>24</v>
      </c>
      <c r="AB232" s="12">
        <v>40</v>
      </c>
      <c r="AC232" s="113"/>
      <c r="AD232" s="13">
        <f t="shared" si="264"/>
        <v>40</v>
      </c>
      <c r="AE232" s="353">
        <f t="shared" si="169"/>
        <v>-5</v>
      </c>
      <c r="AF232" s="113">
        <f>ROUND(AB232*$AT$943,0)</f>
        <v>38</v>
      </c>
      <c r="AG232" s="113">
        <f t="shared" si="265"/>
        <v>0</v>
      </c>
      <c r="AH232" s="113">
        <f t="shared" si="269"/>
        <v>38</v>
      </c>
      <c r="AI232" s="113"/>
      <c r="AJ232" s="13">
        <f t="shared" si="237"/>
        <v>-7</v>
      </c>
      <c r="AK232" s="13">
        <f t="shared" si="238"/>
        <v>0</v>
      </c>
      <c r="AL232" s="13">
        <f t="shared" si="239"/>
        <v>-7</v>
      </c>
      <c r="AM232" s="13"/>
      <c r="AN232" s="13"/>
      <c r="AO232" s="13"/>
      <c r="AP232" s="13">
        <f t="shared" si="266"/>
        <v>38</v>
      </c>
      <c r="AQ232" s="13">
        <f t="shared" si="267"/>
        <v>0</v>
      </c>
      <c r="AR232" s="13">
        <f t="shared" si="268"/>
        <v>38</v>
      </c>
      <c r="AS232" s="622"/>
      <c r="AT232" s="49"/>
      <c r="AU232" s="49"/>
      <c r="AV232" s="49"/>
      <c r="AW232" s="49"/>
      <c r="AX232" s="49"/>
      <c r="AY232" s="49"/>
      <c r="AZ232" s="1"/>
      <c r="BA232" s="1"/>
      <c r="BB232" s="1"/>
      <c r="BC232" s="1"/>
      <c r="BD232" s="1"/>
    </row>
    <row r="233" spans="1:56" s="14" customFormat="1" ht="36" hidden="1" customHeight="1">
      <c r="A233" s="8" t="s">
        <v>283</v>
      </c>
      <c r="B233" s="37" t="s">
        <v>567</v>
      </c>
      <c r="C233" s="9" t="s">
        <v>661</v>
      </c>
      <c r="D233" s="74" t="s">
        <v>1048</v>
      </c>
      <c r="E233" s="10">
        <v>162</v>
      </c>
      <c r="F233" s="120"/>
      <c r="G233" s="39">
        <f t="shared" si="256"/>
        <v>162</v>
      </c>
      <c r="H233" s="10">
        <v>129</v>
      </c>
      <c r="I233" s="120"/>
      <c r="J233" s="39">
        <f t="shared" si="257"/>
        <v>129</v>
      </c>
      <c r="K233" s="11">
        <f t="shared" si="192"/>
        <v>79.629629629629633</v>
      </c>
      <c r="L233" s="136">
        <v>180</v>
      </c>
      <c r="M233" s="136"/>
      <c r="N233" s="120">
        <f t="shared" si="258"/>
        <v>180</v>
      </c>
      <c r="O233" s="136">
        <v>35</v>
      </c>
      <c r="P233" s="120">
        <v>37</v>
      </c>
      <c r="Q233" s="120"/>
      <c r="R233" s="120">
        <f t="shared" si="259"/>
        <v>37</v>
      </c>
      <c r="S233" s="120">
        <f t="shared" si="260"/>
        <v>148</v>
      </c>
      <c r="T233" s="10">
        <v>180</v>
      </c>
      <c r="U233" s="120"/>
      <c r="V233" s="39">
        <f t="shared" si="261"/>
        <v>180</v>
      </c>
      <c r="W233" s="10">
        <v>50</v>
      </c>
      <c r="X233" s="13">
        <v>53</v>
      </c>
      <c r="Y233" s="120"/>
      <c r="Z233" s="39">
        <f t="shared" si="262"/>
        <v>53</v>
      </c>
      <c r="AA233" s="120">
        <f t="shared" si="263"/>
        <v>106</v>
      </c>
      <c r="AB233" s="13">
        <v>140</v>
      </c>
      <c r="AC233" s="113"/>
      <c r="AD233" s="13">
        <f t="shared" si="264"/>
        <v>140</v>
      </c>
      <c r="AE233" s="353">
        <f t="shared" si="169"/>
        <v>-40</v>
      </c>
      <c r="AF233" s="13">
        <f>AS233</f>
        <v>124</v>
      </c>
      <c r="AG233" s="113">
        <f t="shared" si="265"/>
        <v>0</v>
      </c>
      <c r="AH233" s="113">
        <f t="shared" si="269"/>
        <v>124</v>
      </c>
      <c r="AI233" s="113"/>
      <c r="AJ233" s="13">
        <f t="shared" si="237"/>
        <v>-56</v>
      </c>
      <c r="AK233" s="13">
        <f t="shared" si="238"/>
        <v>0</v>
      </c>
      <c r="AL233" s="13">
        <f t="shared" si="239"/>
        <v>-56</v>
      </c>
      <c r="AM233" s="13"/>
      <c r="AN233" s="13"/>
      <c r="AO233" s="13"/>
      <c r="AP233" s="13">
        <f t="shared" si="266"/>
        <v>124</v>
      </c>
      <c r="AQ233" s="13">
        <f t="shared" si="267"/>
        <v>0</v>
      </c>
      <c r="AR233" s="13">
        <f t="shared" si="268"/>
        <v>124</v>
      </c>
      <c r="AS233" s="622">
        <f>ROUND(AB233*$AU$923,0)</f>
        <v>124</v>
      </c>
      <c r="AT233" s="622">
        <f>AF233-L233</f>
        <v>-56</v>
      </c>
      <c r="AU233" s="49"/>
      <c r="AV233" s="49"/>
      <c r="AW233" s="49"/>
      <c r="AX233" s="49"/>
      <c r="AY233" s="49"/>
      <c r="AZ233" s="1"/>
      <c r="BA233" s="1"/>
      <c r="BB233" s="1"/>
      <c r="BC233" s="1"/>
      <c r="BD233" s="1"/>
    </row>
    <row r="234" spans="1:56" s="14" customFormat="1" ht="84" hidden="1" customHeight="1">
      <c r="A234" s="8" t="s">
        <v>570</v>
      </c>
      <c r="B234" s="37" t="s">
        <v>567</v>
      </c>
      <c r="C234" s="9" t="s">
        <v>661</v>
      </c>
      <c r="D234" s="74" t="s">
        <v>1051</v>
      </c>
      <c r="E234" s="10">
        <v>178</v>
      </c>
      <c r="F234" s="120"/>
      <c r="G234" s="39">
        <f t="shared" si="256"/>
        <v>178</v>
      </c>
      <c r="H234" s="10">
        <v>155</v>
      </c>
      <c r="I234" s="120"/>
      <c r="J234" s="39">
        <f t="shared" si="257"/>
        <v>155</v>
      </c>
      <c r="K234" s="11">
        <f t="shared" si="192"/>
        <v>87.078651685393254</v>
      </c>
      <c r="L234" s="136">
        <v>164</v>
      </c>
      <c r="M234" s="136"/>
      <c r="N234" s="120">
        <f t="shared" si="258"/>
        <v>164</v>
      </c>
      <c r="O234" s="136">
        <v>37</v>
      </c>
      <c r="P234" s="120">
        <v>37</v>
      </c>
      <c r="Q234" s="120"/>
      <c r="R234" s="120">
        <f t="shared" si="259"/>
        <v>37</v>
      </c>
      <c r="S234" s="120">
        <f t="shared" si="260"/>
        <v>148</v>
      </c>
      <c r="T234" s="10">
        <v>164</v>
      </c>
      <c r="U234" s="120"/>
      <c r="V234" s="39">
        <f t="shared" si="261"/>
        <v>164</v>
      </c>
      <c r="W234" s="10">
        <v>70</v>
      </c>
      <c r="X234" s="13">
        <v>69</v>
      </c>
      <c r="Y234" s="120"/>
      <c r="Z234" s="39">
        <f t="shared" si="262"/>
        <v>69</v>
      </c>
      <c r="AA234" s="120">
        <f t="shared" si="263"/>
        <v>138</v>
      </c>
      <c r="AB234" s="13">
        <v>140</v>
      </c>
      <c r="AC234" s="113"/>
      <c r="AD234" s="13">
        <f t="shared" si="264"/>
        <v>140</v>
      </c>
      <c r="AE234" s="353">
        <f t="shared" ref="AE234:AE297" si="270">AD234-N234</f>
        <v>-24</v>
      </c>
      <c r="AF234" s="113">
        <f>ROUND(AB234*$AU$995,0)</f>
        <v>140</v>
      </c>
      <c r="AG234" s="113">
        <f t="shared" si="265"/>
        <v>0</v>
      </c>
      <c r="AH234" s="113">
        <f t="shared" si="269"/>
        <v>140</v>
      </c>
      <c r="AI234" s="113"/>
      <c r="AJ234" s="13">
        <f t="shared" si="237"/>
        <v>-24</v>
      </c>
      <c r="AK234" s="13">
        <f t="shared" si="238"/>
        <v>0</v>
      </c>
      <c r="AL234" s="13">
        <f t="shared" si="239"/>
        <v>-24</v>
      </c>
      <c r="AM234" s="13"/>
      <c r="AN234" s="13"/>
      <c r="AO234" s="13"/>
      <c r="AP234" s="13">
        <f t="shared" si="266"/>
        <v>140</v>
      </c>
      <c r="AQ234" s="13">
        <f t="shared" si="267"/>
        <v>0</v>
      </c>
      <c r="AR234" s="13">
        <f t="shared" si="268"/>
        <v>140</v>
      </c>
      <c r="AS234" s="622"/>
      <c r="AT234" s="622">
        <f>AF234-L234</f>
        <v>-24</v>
      </c>
      <c r="AU234" s="49"/>
      <c r="AV234" s="49"/>
      <c r="AW234" s="49"/>
      <c r="AX234" s="49"/>
      <c r="AY234" s="49"/>
      <c r="AZ234" s="1"/>
      <c r="BA234" s="1"/>
      <c r="BB234" s="1"/>
      <c r="BC234" s="1"/>
      <c r="BD234" s="1"/>
    </row>
    <row r="235" spans="1:56" s="14" customFormat="1" ht="72" hidden="1" customHeight="1">
      <c r="A235" s="8" t="s">
        <v>571</v>
      </c>
      <c r="B235" s="37" t="s">
        <v>567</v>
      </c>
      <c r="C235" s="9" t="s">
        <v>662</v>
      </c>
      <c r="D235" s="74" t="s">
        <v>30</v>
      </c>
      <c r="E235" s="10">
        <v>550</v>
      </c>
      <c r="F235" s="120"/>
      <c r="G235" s="39">
        <f t="shared" si="256"/>
        <v>550</v>
      </c>
      <c r="H235" s="10">
        <v>228</v>
      </c>
      <c r="I235" s="120"/>
      <c r="J235" s="39">
        <f t="shared" si="257"/>
        <v>228</v>
      </c>
      <c r="K235" s="11">
        <f t="shared" si="192"/>
        <v>41.454545454545453</v>
      </c>
      <c r="L235" s="136">
        <v>550</v>
      </c>
      <c r="M235" s="136"/>
      <c r="N235" s="120">
        <f t="shared" si="258"/>
        <v>550</v>
      </c>
      <c r="O235" s="136">
        <v>138</v>
      </c>
      <c r="P235" s="120">
        <v>144</v>
      </c>
      <c r="Q235" s="120"/>
      <c r="R235" s="120">
        <f t="shared" si="259"/>
        <v>144</v>
      </c>
      <c r="S235" s="120">
        <f t="shared" si="260"/>
        <v>576</v>
      </c>
      <c r="T235" s="10">
        <v>550</v>
      </c>
      <c r="U235" s="120"/>
      <c r="V235" s="39">
        <f t="shared" si="261"/>
        <v>550</v>
      </c>
      <c r="W235" s="10">
        <v>214</v>
      </c>
      <c r="X235" s="13">
        <v>228</v>
      </c>
      <c r="Y235" s="120"/>
      <c r="Z235" s="39">
        <f t="shared" si="262"/>
        <v>228</v>
      </c>
      <c r="AA235" s="120">
        <f t="shared" si="263"/>
        <v>456</v>
      </c>
      <c r="AB235" s="13">
        <v>550</v>
      </c>
      <c r="AC235" s="113"/>
      <c r="AD235" s="13">
        <f t="shared" si="264"/>
        <v>550</v>
      </c>
      <c r="AE235" s="353">
        <f t="shared" si="270"/>
        <v>0</v>
      </c>
      <c r="AF235" s="13">
        <f>ROUND(AB235*$AV$803,0)</f>
        <v>550</v>
      </c>
      <c r="AG235" s="113">
        <f t="shared" si="265"/>
        <v>0</v>
      </c>
      <c r="AH235" s="13">
        <f t="shared" si="269"/>
        <v>550</v>
      </c>
      <c r="AI235" s="13"/>
      <c r="AJ235" s="13">
        <f t="shared" si="237"/>
        <v>0</v>
      </c>
      <c r="AK235" s="13">
        <f t="shared" si="238"/>
        <v>0</v>
      </c>
      <c r="AL235" s="13">
        <f t="shared" si="239"/>
        <v>0</v>
      </c>
      <c r="AM235" s="13"/>
      <c r="AN235" s="13"/>
      <c r="AO235" s="13"/>
      <c r="AP235" s="13">
        <f t="shared" si="266"/>
        <v>550</v>
      </c>
      <c r="AQ235" s="13">
        <f t="shared" si="267"/>
        <v>0</v>
      </c>
      <c r="AR235" s="13">
        <f t="shared" si="268"/>
        <v>550</v>
      </c>
      <c r="AS235" s="622"/>
      <c r="AT235" s="49"/>
      <c r="AU235" s="49"/>
      <c r="AV235" s="49"/>
      <c r="AW235" s="49"/>
      <c r="AX235" s="49"/>
      <c r="AY235" s="49"/>
      <c r="AZ235" s="1"/>
      <c r="BA235" s="1"/>
      <c r="BB235" s="1"/>
      <c r="BC235" s="1"/>
      <c r="BD235" s="1"/>
    </row>
    <row r="236" spans="1:56" s="14" customFormat="1" ht="48" hidden="1" customHeight="1">
      <c r="A236" s="8" t="s">
        <v>572</v>
      </c>
      <c r="B236" s="37" t="s">
        <v>567</v>
      </c>
      <c r="C236" s="9" t="s">
        <v>675</v>
      </c>
      <c r="D236" s="74" t="s">
        <v>1031</v>
      </c>
      <c r="E236" s="10">
        <v>120</v>
      </c>
      <c r="F236" s="120"/>
      <c r="G236" s="39">
        <f t="shared" si="256"/>
        <v>120</v>
      </c>
      <c r="H236" s="10">
        <v>46</v>
      </c>
      <c r="I236" s="120"/>
      <c r="J236" s="39">
        <f t="shared" si="257"/>
        <v>46</v>
      </c>
      <c r="K236" s="11">
        <f t="shared" si="192"/>
        <v>38.333333333333336</v>
      </c>
      <c r="L236" s="136">
        <v>120</v>
      </c>
      <c r="M236" s="136"/>
      <c r="N236" s="120">
        <f t="shared" si="258"/>
        <v>120</v>
      </c>
      <c r="O236" s="136">
        <v>13</v>
      </c>
      <c r="P236" s="120">
        <v>13</v>
      </c>
      <c r="Q236" s="120"/>
      <c r="R236" s="120">
        <f t="shared" si="259"/>
        <v>13</v>
      </c>
      <c r="S236" s="120">
        <f t="shared" si="260"/>
        <v>52</v>
      </c>
      <c r="T236" s="10">
        <v>120</v>
      </c>
      <c r="U236" s="120"/>
      <c r="V236" s="39">
        <f t="shared" si="261"/>
        <v>120</v>
      </c>
      <c r="W236" s="10">
        <v>23</v>
      </c>
      <c r="X236" s="13">
        <v>23</v>
      </c>
      <c r="Y236" s="120"/>
      <c r="Z236" s="39">
        <f t="shared" si="262"/>
        <v>23</v>
      </c>
      <c r="AA236" s="120">
        <f t="shared" si="263"/>
        <v>46</v>
      </c>
      <c r="AB236" s="13">
        <v>120</v>
      </c>
      <c r="AC236" s="113"/>
      <c r="AD236" s="13">
        <f t="shared" si="264"/>
        <v>120</v>
      </c>
      <c r="AE236" s="353">
        <f t="shared" si="270"/>
        <v>0</v>
      </c>
      <c r="AF236" s="13">
        <f>ROUND(AB236*$AT$1022,0)</f>
        <v>94</v>
      </c>
      <c r="AG236" s="113">
        <f t="shared" si="265"/>
        <v>0</v>
      </c>
      <c r="AH236" s="13">
        <f t="shared" si="269"/>
        <v>94</v>
      </c>
      <c r="AI236" s="13"/>
      <c r="AJ236" s="13">
        <f t="shared" si="237"/>
        <v>-26</v>
      </c>
      <c r="AK236" s="13">
        <f t="shared" si="238"/>
        <v>0</v>
      </c>
      <c r="AL236" s="13">
        <f t="shared" si="239"/>
        <v>-26</v>
      </c>
      <c r="AM236" s="13">
        <f>AF236</f>
        <v>94</v>
      </c>
      <c r="AN236" s="13">
        <f>AG236</f>
        <v>0</v>
      </c>
      <c r="AO236" s="13">
        <f>AH236</f>
        <v>94</v>
      </c>
      <c r="AP236" s="13"/>
      <c r="AQ236" s="13"/>
      <c r="AR236" s="13"/>
      <c r="AS236" s="622"/>
      <c r="AT236" s="49"/>
      <c r="AU236" s="49"/>
      <c r="AV236" s="49"/>
      <c r="AW236" s="49"/>
      <c r="AX236" s="49"/>
      <c r="AY236" s="49"/>
      <c r="AZ236" s="1"/>
      <c r="BA236" s="1"/>
      <c r="BB236" s="1"/>
      <c r="BC236" s="1"/>
      <c r="BD236" s="1"/>
    </row>
    <row r="237" spans="1:56" s="14" customFormat="1" ht="48" hidden="1" customHeight="1">
      <c r="A237" s="8" t="s">
        <v>573</v>
      </c>
      <c r="B237" s="37" t="s">
        <v>567</v>
      </c>
      <c r="C237" s="9" t="s">
        <v>663</v>
      </c>
      <c r="D237" s="74" t="s">
        <v>1034</v>
      </c>
      <c r="E237" s="10">
        <v>485</v>
      </c>
      <c r="F237" s="120"/>
      <c r="G237" s="39">
        <f t="shared" si="256"/>
        <v>485</v>
      </c>
      <c r="H237" s="10">
        <v>147</v>
      </c>
      <c r="I237" s="120"/>
      <c r="J237" s="39">
        <f t="shared" si="257"/>
        <v>147</v>
      </c>
      <c r="K237" s="11">
        <f t="shared" si="192"/>
        <v>30.309278350515463</v>
      </c>
      <c r="L237" s="136">
        <v>300</v>
      </c>
      <c r="M237" s="136"/>
      <c r="N237" s="120">
        <f t="shared" si="258"/>
        <v>300</v>
      </c>
      <c r="O237" s="136">
        <v>29</v>
      </c>
      <c r="P237" s="120">
        <v>29</v>
      </c>
      <c r="Q237" s="120"/>
      <c r="R237" s="120">
        <f t="shared" si="259"/>
        <v>29</v>
      </c>
      <c r="S237" s="120">
        <f t="shared" si="260"/>
        <v>116</v>
      </c>
      <c r="T237" s="10">
        <v>300</v>
      </c>
      <c r="U237" s="120"/>
      <c r="V237" s="39">
        <f t="shared" si="261"/>
        <v>300</v>
      </c>
      <c r="W237" s="10">
        <v>58</v>
      </c>
      <c r="X237" s="13">
        <v>59</v>
      </c>
      <c r="Y237" s="120"/>
      <c r="Z237" s="39">
        <f t="shared" si="262"/>
        <v>59</v>
      </c>
      <c r="AA237" s="120">
        <f t="shared" si="263"/>
        <v>118</v>
      </c>
      <c r="AB237" s="13">
        <v>300</v>
      </c>
      <c r="AC237" s="113"/>
      <c r="AD237" s="13">
        <f t="shared" si="264"/>
        <v>300</v>
      </c>
      <c r="AE237" s="353">
        <f t="shared" si="270"/>
        <v>0</v>
      </c>
      <c r="AF237" s="113">
        <f>ROUND(AB237*$AT$965,0)</f>
        <v>297</v>
      </c>
      <c r="AG237" s="113">
        <f t="shared" si="265"/>
        <v>0</v>
      </c>
      <c r="AH237" s="113">
        <f t="shared" si="269"/>
        <v>297</v>
      </c>
      <c r="AI237" s="113"/>
      <c r="AJ237" s="13">
        <f t="shared" si="237"/>
        <v>-3</v>
      </c>
      <c r="AK237" s="13">
        <f t="shared" si="238"/>
        <v>0</v>
      </c>
      <c r="AL237" s="13">
        <f t="shared" si="239"/>
        <v>-3</v>
      </c>
      <c r="AM237" s="13"/>
      <c r="AN237" s="13"/>
      <c r="AO237" s="13"/>
      <c r="AP237" s="13">
        <f t="shared" ref="AP237:AP243" si="271">AF237</f>
        <v>297</v>
      </c>
      <c r="AQ237" s="13">
        <f t="shared" ref="AQ237:AQ243" si="272">AG237</f>
        <v>0</v>
      </c>
      <c r="AR237" s="13">
        <f t="shared" ref="AR237:AR243" si="273">AH237</f>
        <v>297</v>
      </c>
      <c r="AS237" s="622"/>
      <c r="AT237" s="49"/>
      <c r="AU237" s="49"/>
      <c r="AV237" s="49"/>
      <c r="AW237" s="49"/>
      <c r="AX237" s="49"/>
      <c r="AY237" s="49"/>
      <c r="AZ237" s="1"/>
      <c r="BA237" s="1"/>
      <c r="BB237" s="1"/>
      <c r="BC237" s="1"/>
      <c r="BD237" s="1"/>
    </row>
    <row r="238" spans="1:56" s="14" customFormat="1" ht="60" hidden="1" customHeight="1">
      <c r="A238" s="8" t="s">
        <v>574</v>
      </c>
      <c r="B238" s="37" t="s">
        <v>567</v>
      </c>
      <c r="C238" s="9" t="s">
        <v>672</v>
      </c>
      <c r="D238" s="74" t="s">
        <v>1038</v>
      </c>
      <c r="E238" s="10">
        <v>250</v>
      </c>
      <c r="F238" s="120"/>
      <c r="G238" s="39">
        <f t="shared" si="256"/>
        <v>250</v>
      </c>
      <c r="H238" s="10">
        <v>99</v>
      </c>
      <c r="I238" s="120"/>
      <c r="J238" s="39">
        <f t="shared" si="257"/>
        <v>99</v>
      </c>
      <c r="K238" s="11">
        <f t="shared" si="192"/>
        <v>39.6</v>
      </c>
      <c r="L238" s="136">
        <v>250</v>
      </c>
      <c r="M238" s="136"/>
      <c r="N238" s="120">
        <f t="shared" si="258"/>
        <v>250</v>
      </c>
      <c r="O238" s="136">
        <v>13</v>
      </c>
      <c r="P238" s="120">
        <v>13</v>
      </c>
      <c r="Q238" s="120"/>
      <c r="R238" s="120">
        <f t="shared" si="259"/>
        <v>13</v>
      </c>
      <c r="S238" s="120">
        <f t="shared" si="260"/>
        <v>52</v>
      </c>
      <c r="T238" s="10">
        <v>250</v>
      </c>
      <c r="U238" s="120"/>
      <c r="V238" s="39">
        <f t="shared" si="261"/>
        <v>250</v>
      </c>
      <c r="W238" s="10">
        <v>28</v>
      </c>
      <c r="X238" s="13">
        <v>28</v>
      </c>
      <c r="Y238" s="120"/>
      <c r="Z238" s="39">
        <f t="shared" si="262"/>
        <v>28</v>
      </c>
      <c r="AA238" s="120">
        <f t="shared" si="263"/>
        <v>56</v>
      </c>
      <c r="AB238" s="13">
        <v>250</v>
      </c>
      <c r="AC238" s="113"/>
      <c r="AD238" s="13">
        <f t="shared" si="264"/>
        <v>250</v>
      </c>
      <c r="AE238" s="353">
        <f t="shared" si="270"/>
        <v>0</v>
      </c>
      <c r="AF238" s="113">
        <f>ROUND(AB238*$AT$955,0)</f>
        <v>244</v>
      </c>
      <c r="AG238" s="113">
        <f t="shared" si="265"/>
        <v>0</v>
      </c>
      <c r="AH238" s="615">
        <f t="shared" si="269"/>
        <v>244</v>
      </c>
      <c r="AI238" s="615"/>
      <c r="AJ238" s="13">
        <f t="shared" si="237"/>
        <v>-6</v>
      </c>
      <c r="AK238" s="13">
        <f t="shared" si="238"/>
        <v>0</v>
      </c>
      <c r="AL238" s="13">
        <f t="shared" si="239"/>
        <v>-6</v>
      </c>
      <c r="AM238" s="13"/>
      <c r="AN238" s="13"/>
      <c r="AO238" s="13"/>
      <c r="AP238" s="13">
        <f t="shared" si="271"/>
        <v>244</v>
      </c>
      <c r="AQ238" s="13">
        <f t="shared" si="272"/>
        <v>0</v>
      </c>
      <c r="AR238" s="13">
        <f t="shared" si="273"/>
        <v>244</v>
      </c>
      <c r="AS238" s="622"/>
      <c r="AT238" s="49"/>
      <c r="AU238" s="49"/>
      <c r="AV238" s="49"/>
      <c r="AW238" s="49"/>
      <c r="AX238" s="49"/>
      <c r="AY238" s="49"/>
      <c r="AZ238" s="1"/>
      <c r="BA238" s="1"/>
      <c r="BB238" s="1"/>
      <c r="BC238" s="1"/>
      <c r="BD238" s="1"/>
    </row>
    <row r="239" spans="1:56" s="14" customFormat="1" ht="36" hidden="1" customHeight="1">
      <c r="A239" s="8" t="s">
        <v>575</v>
      </c>
      <c r="B239" s="37" t="s">
        <v>567</v>
      </c>
      <c r="C239" s="9" t="s">
        <v>660</v>
      </c>
      <c r="D239" s="74" t="s">
        <v>3</v>
      </c>
      <c r="E239" s="10">
        <v>682</v>
      </c>
      <c r="F239" s="120"/>
      <c r="G239" s="39">
        <f t="shared" si="256"/>
        <v>682</v>
      </c>
      <c r="H239" s="10">
        <v>806</v>
      </c>
      <c r="I239" s="120"/>
      <c r="J239" s="39">
        <f t="shared" si="257"/>
        <v>806</v>
      </c>
      <c r="K239" s="11">
        <f t="shared" si="192"/>
        <v>118.18181818181819</v>
      </c>
      <c r="L239" s="136">
        <v>776</v>
      </c>
      <c r="M239" s="136"/>
      <c r="N239" s="120">
        <f t="shared" si="258"/>
        <v>776</v>
      </c>
      <c r="O239" s="136">
        <v>116</v>
      </c>
      <c r="P239" s="120">
        <v>116</v>
      </c>
      <c r="Q239" s="120"/>
      <c r="R239" s="120">
        <f t="shared" si="259"/>
        <v>116</v>
      </c>
      <c r="S239" s="120">
        <f t="shared" si="260"/>
        <v>464</v>
      </c>
      <c r="T239" s="10">
        <v>776</v>
      </c>
      <c r="U239" s="120"/>
      <c r="V239" s="39">
        <f t="shared" si="261"/>
        <v>776</v>
      </c>
      <c r="W239" s="10">
        <v>263</v>
      </c>
      <c r="X239" s="13">
        <v>263</v>
      </c>
      <c r="Y239" s="120"/>
      <c r="Z239" s="39">
        <f t="shared" si="262"/>
        <v>263</v>
      </c>
      <c r="AA239" s="120">
        <f t="shared" si="263"/>
        <v>526</v>
      </c>
      <c r="AB239" s="13">
        <v>850</v>
      </c>
      <c r="AC239" s="113"/>
      <c r="AD239" s="13">
        <f t="shared" si="264"/>
        <v>850</v>
      </c>
      <c r="AE239" s="422">
        <f t="shared" si="270"/>
        <v>74</v>
      </c>
      <c r="AF239" s="13">
        <f>AS239</f>
        <v>814</v>
      </c>
      <c r="AG239" s="113">
        <f t="shared" si="265"/>
        <v>0</v>
      </c>
      <c r="AH239" s="113">
        <f>AF239+AG239</f>
        <v>814</v>
      </c>
      <c r="AI239" s="113"/>
      <c r="AJ239" s="13">
        <f t="shared" si="237"/>
        <v>38</v>
      </c>
      <c r="AK239" s="13">
        <f t="shared" si="238"/>
        <v>0</v>
      </c>
      <c r="AL239" s="13">
        <f t="shared" si="239"/>
        <v>38</v>
      </c>
      <c r="AM239" s="13"/>
      <c r="AN239" s="13"/>
      <c r="AO239" s="13"/>
      <c r="AP239" s="13">
        <f t="shared" si="271"/>
        <v>814</v>
      </c>
      <c r="AQ239" s="13">
        <f t="shared" si="272"/>
        <v>0</v>
      </c>
      <c r="AR239" s="13">
        <f t="shared" si="273"/>
        <v>814</v>
      </c>
      <c r="AS239" s="622">
        <f>ROUND(AB239*$AU$927,0)</f>
        <v>814</v>
      </c>
      <c r="AT239" s="621">
        <f>AF239-L239</f>
        <v>38</v>
      </c>
      <c r="AU239" s="49"/>
      <c r="AV239" s="49"/>
      <c r="AW239" s="49"/>
      <c r="AX239" s="49"/>
      <c r="AY239" s="49"/>
      <c r="AZ239" s="1"/>
      <c r="BA239" s="1"/>
      <c r="BB239" s="1"/>
      <c r="BC239" s="1"/>
      <c r="BD239" s="1"/>
    </row>
    <row r="240" spans="1:56" ht="36" hidden="1" customHeight="1">
      <c r="A240" s="8" t="s">
        <v>576</v>
      </c>
      <c r="B240" s="9" t="s">
        <v>567</v>
      </c>
      <c r="C240" s="9" t="s">
        <v>667</v>
      </c>
      <c r="D240" s="74" t="s">
        <v>1043</v>
      </c>
      <c r="E240" s="10">
        <v>667</v>
      </c>
      <c r="F240" s="127"/>
      <c r="G240" s="39">
        <f t="shared" si="256"/>
        <v>667</v>
      </c>
      <c r="H240" s="10">
        <v>65</v>
      </c>
      <c r="I240" s="127"/>
      <c r="J240" s="39">
        <f t="shared" si="257"/>
        <v>65</v>
      </c>
      <c r="K240" s="11">
        <f t="shared" si="192"/>
        <v>9.7451274362818587</v>
      </c>
      <c r="L240" s="136">
        <v>660</v>
      </c>
      <c r="M240" s="136"/>
      <c r="N240" s="120">
        <f t="shared" si="258"/>
        <v>660</v>
      </c>
      <c r="O240" s="136">
        <v>14</v>
      </c>
      <c r="P240" s="120">
        <v>159</v>
      </c>
      <c r="Q240" s="120"/>
      <c r="R240" s="120">
        <f t="shared" si="259"/>
        <v>159</v>
      </c>
      <c r="S240" s="120">
        <f t="shared" si="260"/>
        <v>636</v>
      </c>
      <c r="T240" s="10">
        <v>660</v>
      </c>
      <c r="U240" s="136"/>
      <c r="V240" s="39">
        <f t="shared" si="261"/>
        <v>660</v>
      </c>
      <c r="W240" s="10">
        <v>23</v>
      </c>
      <c r="X240" s="13">
        <v>324</v>
      </c>
      <c r="Y240" s="136"/>
      <c r="Z240" s="39">
        <f t="shared" si="262"/>
        <v>324</v>
      </c>
      <c r="AA240" s="120">
        <f t="shared" si="263"/>
        <v>648</v>
      </c>
      <c r="AB240" s="13">
        <v>660</v>
      </c>
      <c r="AC240" s="113"/>
      <c r="AD240" s="13">
        <f t="shared" si="264"/>
        <v>660</v>
      </c>
      <c r="AE240" s="353">
        <f t="shared" si="270"/>
        <v>0</v>
      </c>
      <c r="AF240" s="113">
        <f>ROUND(AB240*$AT$997,0)</f>
        <v>654</v>
      </c>
      <c r="AG240" s="113">
        <f t="shared" si="265"/>
        <v>0</v>
      </c>
      <c r="AH240" s="616">
        <f>AG240+AF240</f>
        <v>654</v>
      </c>
      <c r="AI240" s="616"/>
      <c r="AJ240" s="13">
        <f t="shared" si="237"/>
        <v>-6</v>
      </c>
      <c r="AK240" s="13">
        <f t="shared" si="238"/>
        <v>0</v>
      </c>
      <c r="AL240" s="13">
        <f t="shared" si="239"/>
        <v>-6</v>
      </c>
      <c r="AM240" s="13"/>
      <c r="AN240" s="13"/>
      <c r="AO240" s="13"/>
      <c r="AP240" s="13">
        <f t="shared" si="271"/>
        <v>654</v>
      </c>
      <c r="AQ240" s="13">
        <f t="shared" si="272"/>
        <v>0</v>
      </c>
      <c r="AR240" s="13">
        <f t="shared" si="273"/>
        <v>654</v>
      </c>
      <c r="AS240" s="622"/>
    </row>
    <row r="241" spans="1:56" ht="36" hidden="1" customHeight="1">
      <c r="A241" s="8" t="s">
        <v>577</v>
      </c>
      <c r="B241" s="9" t="s">
        <v>567</v>
      </c>
      <c r="C241" s="9" t="s">
        <v>667</v>
      </c>
      <c r="D241" s="74" t="s">
        <v>1054</v>
      </c>
      <c r="E241" s="10">
        <v>677</v>
      </c>
      <c r="F241" s="127"/>
      <c r="G241" s="39">
        <f t="shared" si="256"/>
        <v>677</v>
      </c>
      <c r="H241" s="10">
        <v>38</v>
      </c>
      <c r="I241" s="127"/>
      <c r="J241" s="39">
        <f t="shared" si="257"/>
        <v>38</v>
      </c>
      <c r="K241" s="363">
        <f t="shared" si="192"/>
        <v>5.6129985228951256</v>
      </c>
      <c r="L241" s="346">
        <v>600</v>
      </c>
      <c r="M241" s="346"/>
      <c r="N241" s="347">
        <f t="shared" si="258"/>
        <v>600</v>
      </c>
      <c r="O241" s="346">
        <v>8</v>
      </c>
      <c r="P241" s="347">
        <v>207</v>
      </c>
      <c r="Q241" s="347"/>
      <c r="R241" s="347">
        <f t="shared" si="259"/>
        <v>207</v>
      </c>
      <c r="S241" s="347">
        <f t="shared" si="260"/>
        <v>828</v>
      </c>
      <c r="T241" s="349">
        <v>600</v>
      </c>
      <c r="U241" s="346"/>
      <c r="V241" s="350">
        <f t="shared" si="261"/>
        <v>600</v>
      </c>
      <c r="W241" s="10">
        <v>13</v>
      </c>
      <c r="X241" s="13">
        <v>370</v>
      </c>
      <c r="Y241" s="136"/>
      <c r="Z241" s="39">
        <f t="shared" si="262"/>
        <v>370</v>
      </c>
      <c r="AA241" s="347">
        <f t="shared" si="263"/>
        <v>740</v>
      </c>
      <c r="AB241" s="353">
        <v>700</v>
      </c>
      <c r="AC241" s="352"/>
      <c r="AD241" s="353">
        <f t="shared" si="264"/>
        <v>700</v>
      </c>
      <c r="AE241" s="353">
        <f t="shared" si="270"/>
        <v>100</v>
      </c>
      <c r="AF241" s="13">
        <f>AS241</f>
        <v>677</v>
      </c>
      <c r="AG241" s="113">
        <f t="shared" si="265"/>
        <v>0</v>
      </c>
      <c r="AH241" s="113">
        <f>AG241+AF241</f>
        <v>677</v>
      </c>
      <c r="AI241" s="113"/>
      <c r="AJ241" s="13">
        <f t="shared" si="237"/>
        <v>77</v>
      </c>
      <c r="AK241" s="13">
        <f t="shared" si="238"/>
        <v>0</v>
      </c>
      <c r="AL241" s="13">
        <f t="shared" si="239"/>
        <v>77</v>
      </c>
      <c r="AM241" s="13"/>
      <c r="AN241" s="13"/>
      <c r="AO241" s="13"/>
      <c r="AP241" s="13">
        <f t="shared" si="271"/>
        <v>677</v>
      </c>
      <c r="AQ241" s="13">
        <f t="shared" si="272"/>
        <v>0</v>
      </c>
      <c r="AR241" s="13">
        <f t="shared" si="273"/>
        <v>677</v>
      </c>
      <c r="AS241" s="622">
        <f>ROUND(AB241*$AU$998,0)</f>
        <v>677</v>
      </c>
      <c r="AT241" s="622">
        <f>AF241-L241</f>
        <v>77</v>
      </c>
    </row>
    <row r="242" spans="1:56" s="14" customFormat="1" ht="120" hidden="1" customHeight="1">
      <c r="A242" s="8" t="s">
        <v>578</v>
      </c>
      <c r="B242" s="37" t="s">
        <v>567</v>
      </c>
      <c r="C242" s="9" t="s">
        <v>667</v>
      </c>
      <c r="D242" s="74" t="s">
        <v>1056</v>
      </c>
      <c r="E242" s="10">
        <v>196</v>
      </c>
      <c r="F242" s="120"/>
      <c r="G242" s="39">
        <f t="shared" si="256"/>
        <v>196</v>
      </c>
      <c r="H242" s="10">
        <v>177</v>
      </c>
      <c r="I242" s="120"/>
      <c r="J242" s="39">
        <f t="shared" si="257"/>
        <v>177</v>
      </c>
      <c r="K242" s="11">
        <f t="shared" si="192"/>
        <v>90.306122448979593</v>
      </c>
      <c r="L242" s="346">
        <v>220</v>
      </c>
      <c r="M242" s="346"/>
      <c r="N242" s="347">
        <f t="shared" si="258"/>
        <v>220</v>
      </c>
      <c r="O242" s="346">
        <v>39</v>
      </c>
      <c r="P242" s="347">
        <v>39</v>
      </c>
      <c r="Q242" s="347"/>
      <c r="R242" s="347">
        <f t="shared" si="259"/>
        <v>39</v>
      </c>
      <c r="S242" s="347">
        <f t="shared" si="260"/>
        <v>156</v>
      </c>
      <c r="T242" s="349">
        <v>220</v>
      </c>
      <c r="U242" s="347"/>
      <c r="V242" s="350">
        <f t="shared" si="261"/>
        <v>220</v>
      </c>
      <c r="W242" s="10">
        <v>75</v>
      </c>
      <c r="X242" s="13">
        <v>75</v>
      </c>
      <c r="Y242" s="120"/>
      <c r="Z242" s="39">
        <f t="shared" si="262"/>
        <v>75</v>
      </c>
      <c r="AA242" s="347">
        <f t="shared" si="263"/>
        <v>150</v>
      </c>
      <c r="AB242" s="353">
        <v>220</v>
      </c>
      <c r="AC242" s="352"/>
      <c r="AD242" s="353">
        <f t="shared" si="264"/>
        <v>220</v>
      </c>
      <c r="AE242" s="353">
        <f t="shared" si="270"/>
        <v>0</v>
      </c>
      <c r="AF242" s="13">
        <f>AS242</f>
        <v>194</v>
      </c>
      <c r="AG242" s="113">
        <f t="shared" si="265"/>
        <v>0</v>
      </c>
      <c r="AH242" s="113">
        <f>AG242+AF242</f>
        <v>194</v>
      </c>
      <c r="AI242" s="113"/>
      <c r="AJ242" s="13">
        <f t="shared" si="237"/>
        <v>-26</v>
      </c>
      <c r="AK242" s="13">
        <f t="shared" si="238"/>
        <v>0</v>
      </c>
      <c r="AL242" s="13">
        <f t="shared" si="239"/>
        <v>-26</v>
      </c>
      <c r="AM242" s="13"/>
      <c r="AN242" s="13"/>
      <c r="AO242" s="13"/>
      <c r="AP242" s="13">
        <f t="shared" si="271"/>
        <v>194</v>
      </c>
      <c r="AQ242" s="13">
        <f t="shared" si="272"/>
        <v>0</v>
      </c>
      <c r="AR242" s="13">
        <f t="shared" si="273"/>
        <v>194</v>
      </c>
      <c r="AS242" s="622">
        <f>ROUND(AB242*$AT$1010,0)</f>
        <v>194</v>
      </c>
      <c r="AT242" s="49"/>
      <c r="AU242" s="49"/>
      <c r="AV242" s="49"/>
      <c r="AW242" s="49"/>
      <c r="AX242" s="49"/>
      <c r="AY242" s="49"/>
      <c r="AZ242" s="1"/>
      <c r="BA242" s="1"/>
      <c r="BB242" s="1"/>
      <c r="BC242" s="1"/>
      <c r="BD242" s="1"/>
    </row>
    <row r="243" spans="1:56" s="14" customFormat="1" ht="36" hidden="1" customHeight="1">
      <c r="A243" s="8" t="s">
        <v>959</v>
      </c>
      <c r="B243" s="37" t="s">
        <v>567</v>
      </c>
      <c r="C243" s="9" t="s">
        <v>659</v>
      </c>
      <c r="D243" s="74" t="s">
        <v>14</v>
      </c>
      <c r="E243" s="10">
        <v>180</v>
      </c>
      <c r="F243" s="120"/>
      <c r="G243" s="39">
        <f t="shared" si="256"/>
        <v>180</v>
      </c>
      <c r="H243" s="10">
        <v>70</v>
      </c>
      <c r="I243" s="120"/>
      <c r="J243" s="39">
        <f t="shared" si="257"/>
        <v>70</v>
      </c>
      <c r="K243" s="11">
        <f t="shared" si="192"/>
        <v>38.888888888888893</v>
      </c>
      <c r="L243" s="136">
        <v>220</v>
      </c>
      <c r="M243" s="136"/>
      <c r="N243" s="120">
        <f t="shared" si="258"/>
        <v>220</v>
      </c>
      <c r="O243" s="136">
        <v>5</v>
      </c>
      <c r="P243" s="120">
        <v>8</v>
      </c>
      <c r="Q243" s="120"/>
      <c r="R243" s="120">
        <f t="shared" si="259"/>
        <v>8</v>
      </c>
      <c r="S243" s="120">
        <f t="shared" si="260"/>
        <v>32</v>
      </c>
      <c r="T243" s="10">
        <v>220</v>
      </c>
      <c r="U243" s="120"/>
      <c r="V243" s="39">
        <f t="shared" si="261"/>
        <v>220</v>
      </c>
      <c r="W243" s="10">
        <v>14</v>
      </c>
      <c r="X243" s="13">
        <v>25</v>
      </c>
      <c r="Y243" s="120"/>
      <c r="Z243" s="39">
        <f t="shared" si="262"/>
        <v>25</v>
      </c>
      <c r="AA243" s="120">
        <f t="shared" si="263"/>
        <v>50</v>
      </c>
      <c r="AB243" s="13">
        <v>75</v>
      </c>
      <c r="AC243" s="113"/>
      <c r="AD243" s="13">
        <f t="shared" si="264"/>
        <v>75</v>
      </c>
      <c r="AE243" s="353">
        <f t="shared" si="270"/>
        <v>-145</v>
      </c>
      <c r="AF243" s="113">
        <f>ROUND(AB243*$AT$893,0)</f>
        <v>74</v>
      </c>
      <c r="AG243" s="113">
        <f t="shared" si="265"/>
        <v>0</v>
      </c>
      <c r="AH243" s="113">
        <f>AG243+AF243</f>
        <v>74</v>
      </c>
      <c r="AI243" s="113"/>
      <c r="AJ243" s="13">
        <f t="shared" si="237"/>
        <v>-146</v>
      </c>
      <c r="AK243" s="13">
        <f t="shared" si="238"/>
        <v>0</v>
      </c>
      <c r="AL243" s="13">
        <f t="shared" si="239"/>
        <v>-146</v>
      </c>
      <c r="AM243" s="13"/>
      <c r="AN243" s="13"/>
      <c r="AO243" s="13"/>
      <c r="AP243" s="13">
        <f t="shared" si="271"/>
        <v>74</v>
      </c>
      <c r="AQ243" s="13">
        <f t="shared" si="272"/>
        <v>0</v>
      </c>
      <c r="AR243" s="13">
        <f t="shared" si="273"/>
        <v>74</v>
      </c>
      <c r="AS243" s="622"/>
      <c r="AT243" s="49"/>
      <c r="AU243" s="49"/>
      <c r="AV243" s="49"/>
      <c r="AW243" s="49"/>
      <c r="AX243" s="49"/>
      <c r="AY243" s="49"/>
      <c r="AZ243" s="1"/>
      <c r="BA243" s="1"/>
      <c r="BB243" s="1"/>
      <c r="BC243" s="1"/>
      <c r="BD243" s="1"/>
    </row>
    <row r="244" spans="1:56" s="140" customFormat="1" ht="33" hidden="1" customHeight="1">
      <c r="A244" s="609" t="s">
        <v>284</v>
      </c>
      <c r="B244" s="633" t="s">
        <v>31</v>
      </c>
      <c r="C244" s="633"/>
      <c r="D244" s="634"/>
      <c r="E244" s="542">
        <f t="shared" ref="E244" si="274">SUM(E245:E249)</f>
        <v>3177</v>
      </c>
      <c r="F244" s="321"/>
      <c r="G244" s="542">
        <f>F244+E244</f>
        <v>3177</v>
      </c>
      <c r="H244" s="542">
        <f>SUM(H245:H249)</f>
        <v>3158</v>
      </c>
      <c r="I244" s="321"/>
      <c r="J244" s="542">
        <f>H244+I244</f>
        <v>3158</v>
      </c>
      <c r="K244" s="635">
        <f t="shared" ref="K244:K307" si="275">J244/G244*100</f>
        <v>99.401951526597415</v>
      </c>
      <c r="L244" s="542">
        <f>SUM(L245:L250)</f>
        <v>3165</v>
      </c>
      <c r="M244" s="542">
        <f t="shared" ref="M244:AH244" si="276">SUM(M245:M250)</f>
        <v>0</v>
      </c>
      <c r="N244" s="542">
        <f t="shared" si="276"/>
        <v>3165</v>
      </c>
      <c r="O244" s="5">
        <f t="shared" si="276"/>
        <v>688</v>
      </c>
      <c r="P244" s="5">
        <f t="shared" si="276"/>
        <v>699</v>
      </c>
      <c r="Q244" s="5">
        <f t="shared" si="276"/>
        <v>0</v>
      </c>
      <c r="R244" s="5">
        <f t="shared" si="276"/>
        <v>699</v>
      </c>
      <c r="S244" s="542">
        <f t="shared" si="276"/>
        <v>2796</v>
      </c>
      <c r="T244" s="5">
        <f t="shared" si="276"/>
        <v>3165</v>
      </c>
      <c r="U244" s="5">
        <f t="shared" si="276"/>
        <v>0</v>
      </c>
      <c r="V244" s="5">
        <f t="shared" si="276"/>
        <v>3165</v>
      </c>
      <c r="W244" s="5">
        <f t="shared" si="276"/>
        <v>1375</v>
      </c>
      <c r="X244" s="5">
        <f t="shared" si="276"/>
        <v>1389</v>
      </c>
      <c r="Y244" s="5">
        <f t="shared" si="276"/>
        <v>0</v>
      </c>
      <c r="Z244" s="5">
        <f t="shared" si="276"/>
        <v>1389</v>
      </c>
      <c r="AA244" s="542">
        <f t="shared" si="276"/>
        <v>2778</v>
      </c>
      <c r="AB244" s="542">
        <f t="shared" si="276"/>
        <v>3225</v>
      </c>
      <c r="AC244" s="542">
        <f t="shared" si="276"/>
        <v>0</v>
      </c>
      <c r="AD244" s="542">
        <f t="shared" si="276"/>
        <v>3225</v>
      </c>
      <c r="AE244" s="5">
        <f t="shared" si="276"/>
        <v>60</v>
      </c>
      <c r="AF244" s="542">
        <f t="shared" si="276"/>
        <v>2371</v>
      </c>
      <c r="AG244" s="542">
        <f t="shared" si="276"/>
        <v>0</v>
      </c>
      <c r="AH244" s="542">
        <f t="shared" si="276"/>
        <v>2371</v>
      </c>
      <c r="AI244" s="542"/>
      <c r="AJ244" s="542">
        <f t="shared" si="237"/>
        <v>-794</v>
      </c>
      <c r="AK244" s="542">
        <f t="shared" si="238"/>
        <v>0</v>
      </c>
      <c r="AL244" s="542">
        <f t="shared" si="239"/>
        <v>-794</v>
      </c>
      <c r="AM244" s="542">
        <f t="shared" ref="AM244:AO244" si="277">SUM(AM245:AM250)</f>
        <v>23</v>
      </c>
      <c r="AN244" s="542">
        <f t="shared" si="277"/>
        <v>0</v>
      </c>
      <c r="AO244" s="542">
        <f t="shared" si="277"/>
        <v>23</v>
      </c>
      <c r="AP244" s="542">
        <f>AF244-AM244</f>
        <v>2348</v>
      </c>
      <c r="AQ244" s="542">
        <f>AG244-AN244</f>
        <v>0</v>
      </c>
      <c r="AR244" s="542">
        <f>AH244-AO244</f>
        <v>2348</v>
      </c>
      <c r="AS244" s="795"/>
      <c r="AT244" s="639">
        <f>AF244-L244</f>
        <v>-794</v>
      </c>
      <c r="AU244" s="636"/>
      <c r="AV244" s="636"/>
      <c r="AW244" s="636"/>
      <c r="AX244" s="636"/>
      <c r="AY244" s="636"/>
      <c r="AZ244" s="416"/>
      <c r="BA244" s="416"/>
      <c r="BB244" s="416"/>
      <c r="BC244" s="416"/>
      <c r="BD244" s="416"/>
    </row>
    <row r="245" spans="1:56" s="14" customFormat="1" ht="48" hidden="1" customHeight="1">
      <c r="A245" s="8" t="s">
        <v>285</v>
      </c>
      <c r="B245" s="9" t="s">
        <v>31</v>
      </c>
      <c r="C245" s="9" t="s">
        <v>661</v>
      </c>
      <c r="D245" s="74" t="s">
        <v>1074</v>
      </c>
      <c r="E245" s="10">
        <v>600</v>
      </c>
      <c r="F245" s="120"/>
      <c r="G245" s="39">
        <f t="shared" ref="G245:G250" si="278">E245+F245</f>
        <v>600</v>
      </c>
      <c r="H245" s="10">
        <v>486</v>
      </c>
      <c r="I245" s="120"/>
      <c r="J245" s="39">
        <f t="shared" ref="J245:J250" si="279">I245+H245</f>
        <v>486</v>
      </c>
      <c r="K245" s="11">
        <f t="shared" si="275"/>
        <v>81</v>
      </c>
      <c r="L245" s="122">
        <v>449</v>
      </c>
      <c r="M245" s="120"/>
      <c r="N245" s="120">
        <f t="shared" ref="N245:N250" si="280">M245+L245</f>
        <v>449</v>
      </c>
      <c r="O245" s="122">
        <v>130</v>
      </c>
      <c r="P245" s="120">
        <v>133</v>
      </c>
      <c r="Q245" s="120"/>
      <c r="R245" s="120">
        <f t="shared" ref="R245:R250" si="281">P245+Q245</f>
        <v>133</v>
      </c>
      <c r="S245" s="120">
        <f t="shared" ref="S245:S250" si="282">R245/3*12</f>
        <v>532</v>
      </c>
      <c r="T245" s="10">
        <v>449</v>
      </c>
      <c r="U245" s="120"/>
      <c r="V245" s="39">
        <f t="shared" ref="V245:V250" si="283">U245+T245</f>
        <v>449</v>
      </c>
      <c r="W245" s="10">
        <v>213</v>
      </c>
      <c r="X245" s="32">
        <v>215</v>
      </c>
      <c r="Y245" s="120"/>
      <c r="Z245" s="39">
        <f t="shared" ref="Z245:Z250" si="284">Y245+X245</f>
        <v>215</v>
      </c>
      <c r="AA245" s="120">
        <f t="shared" ref="AA245:AA250" si="285">Z245*2</f>
        <v>430</v>
      </c>
      <c r="AB245" s="77">
        <v>449</v>
      </c>
      <c r="AC245" s="113"/>
      <c r="AD245" s="13">
        <f t="shared" ref="AD245:AD250" si="286">AC245+AB245</f>
        <v>449</v>
      </c>
      <c r="AE245" s="353">
        <f t="shared" si="270"/>
        <v>0</v>
      </c>
      <c r="AF245" s="113">
        <f>ROUND(AB245*$AT$938,0)</f>
        <v>416</v>
      </c>
      <c r="AG245" s="113">
        <f>M245</f>
        <v>0</v>
      </c>
      <c r="AH245" s="113">
        <f>AF245+AG245</f>
        <v>416</v>
      </c>
      <c r="AI245" s="113"/>
      <c r="AJ245" s="13">
        <f t="shared" si="237"/>
        <v>-33</v>
      </c>
      <c r="AK245" s="13">
        <f t="shared" si="238"/>
        <v>0</v>
      </c>
      <c r="AL245" s="13">
        <f t="shared" si="239"/>
        <v>-33</v>
      </c>
      <c r="AM245" s="13"/>
      <c r="AN245" s="13"/>
      <c r="AO245" s="13"/>
      <c r="AP245" s="13">
        <f>AF245</f>
        <v>416</v>
      </c>
      <c r="AQ245" s="13">
        <f t="shared" ref="AQ245:AQ246" si="287">AG245</f>
        <v>0</v>
      </c>
      <c r="AR245" s="13">
        <f t="shared" ref="AR245:AR246" si="288">AH245</f>
        <v>416</v>
      </c>
      <c r="AS245" s="622"/>
      <c r="AT245" s="622">
        <f>AF245-L245</f>
        <v>-33</v>
      </c>
      <c r="AU245" s="49"/>
      <c r="AV245" s="49"/>
      <c r="AW245" s="49"/>
      <c r="AX245" s="49"/>
      <c r="AY245" s="49"/>
      <c r="AZ245" s="1"/>
      <c r="BA245" s="1"/>
      <c r="BB245" s="1"/>
      <c r="BC245" s="1"/>
      <c r="BD245" s="1"/>
    </row>
    <row r="246" spans="1:56" s="14" customFormat="1" ht="36" hidden="1" customHeight="1">
      <c r="A246" s="8" t="s">
        <v>286</v>
      </c>
      <c r="B246" s="9" t="s">
        <v>31</v>
      </c>
      <c r="C246" s="9" t="s">
        <v>662</v>
      </c>
      <c r="D246" s="74" t="s">
        <v>1029</v>
      </c>
      <c r="E246" s="10">
        <v>80</v>
      </c>
      <c r="F246" s="120"/>
      <c r="G246" s="39">
        <f t="shared" si="278"/>
        <v>80</v>
      </c>
      <c r="H246" s="10">
        <v>84</v>
      </c>
      <c r="I246" s="120"/>
      <c r="J246" s="39">
        <f t="shared" si="279"/>
        <v>84</v>
      </c>
      <c r="K246" s="11">
        <f t="shared" si="275"/>
        <v>105</v>
      </c>
      <c r="L246" s="122">
        <v>100</v>
      </c>
      <c r="M246" s="120"/>
      <c r="N246" s="120">
        <f t="shared" si="280"/>
        <v>100</v>
      </c>
      <c r="O246" s="122">
        <v>17</v>
      </c>
      <c r="P246" s="120">
        <v>20</v>
      </c>
      <c r="Q246" s="120"/>
      <c r="R246" s="120">
        <f t="shared" si="281"/>
        <v>20</v>
      </c>
      <c r="S246" s="120">
        <f t="shared" si="282"/>
        <v>80</v>
      </c>
      <c r="T246" s="10">
        <v>100</v>
      </c>
      <c r="U246" s="120"/>
      <c r="V246" s="39">
        <f t="shared" si="283"/>
        <v>100</v>
      </c>
      <c r="W246" s="10">
        <v>30</v>
      </c>
      <c r="X246" s="32">
        <v>33</v>
      </c>
      <c r="Y246" s="120"/>
      <c r="Z246" s="39">
        <f t="shared" si="284"/>
        <v>33</v>
      </c>
      <c r="AA246" s="120">
        <f t="shared" si="285"/>
        <v>66</v>
      </c>
      <c r="AB246" s="77">
        <v>100</v>
      </c>
      <c r="AC246" s="113"/>
      <c r="AD246" s="13">
        <f t="shared" si="286"/>
        <v>100</v>
      </c>
      <c r="AE246" s="353">
        <f t="shared" si="270"/>
        <v>0</v>
      </c>
      <c r="AF246" s="113">
        <f>ROUND(AB246*$AT$945,0)</f>
        <v>95</v>
      </c>
      <c r="AG246" s="113">
        <f>M246</f>
        <v>0</v>
      </c>
      <c r="AH246" s="113">
        <f>AG246+AF246</f>
        <v>95</v>
      </c>
      <c r="AI246" s="113"/>
      <c r="AJ246" s="13">
        <f t="shared" si="237"/>
        <v>-5</v>
      </c>
      <c r="AK246" s="13">
        <f t="shared" si="238"/>
        <v>0</v>
      </c>
      <c r="AL246" s="13">
        <f t="shared" si="239"/>
        <v>-5</v>
      </c>
      <c r="AM246" s="13"/>
      <c r="AN246" s="13"/>
      <c r="AO246" s="13"/>
      <c r="AP246" s="13">
        <f>AF246</f>
        <v>95</v>
      </c>
      <c r="AQ246" s="13">
        <f t="shared" si="287"/>
        <v>0</v>
      </c>
      <c r="AR246" s="13">
        <f t="shared" si="288"/>
        <v>95</v>
      </c>
      <c r="AS246" s="622"/>
      <c r="AT246" s="622">
        <f>AF246-L246</f>
        <v>-5</v>
      </c>
      <c r="AU246" s="49"/>
      <c r="AV246" s="49"/>
      <c r="AW246" s="49"/>
      <c r="AX246" s="49"/>
      <c r="AY246" s="49"/>
      <c r="AZ246" s="1"/>
      <c r="BA246" s="1"/>
      <c r="BB246" s="1"/>
      <c r="BC246" s="1"/>
      <c r="BD246" s="1"/>
    </row>
    <row r="247" spans="1:56" s="14" customFormat="1" ht="48" hidden="1" customHeight="1">
      <c r="A247" s="8" t="s">
        <v>287</v>
      </c>
      <c r="B247" s="9" t="s">
        <v>31</v>
      </c>
      <c r="C247" s="9" t="s">
        <v>675</v>
      </c>
      <c r="D247" s="74" t="s">
        <v>1031</v>
      </c>
      <c r="E247" s="10">
        <v>30</v>
      </c>
      <c r="F247" s="120"/>
      <c r="G247" s="39">
        <f t="shared" si="278"/>
        <v>30</v>
      </c>
      <c r="H247" s="10">
        <v>24</v>
      </c>
      <c r="I247" s="120"/>
      <c r="J247" s="39">
        <f t="shared" si="279"/>
        <v>24</v>
      </c>
      <c r="K247" s="11">
        <f t="shared" si="275"/>
        <v>80</v>
      </c>
      <c r="L247" s="122">
        <v>30</v>
      </c>
      <c r="M247" s="120"/>
      <c r="N247" s="120">
        <f t="shared" si="280"/>
        <v>30</v>
      </c>
      <c r="O247" s="122">
        <v>5</v>
      </c>
      <c r="P247" s="120">
        <v>5</v>
      </c>
      <c r="Q247" s="120"/>
      <c r="R247" s="120">
        <f t="shared" si="281"/>
        <v>5</v>
      </c>
      <c r="S247" s="120">
        <f t="shared" si="282"/>
        <v>20</v>
      </c>
      <c r="T247" s="10">
        <v>30</v>
      </c>
      <c r="U247" s="120"/>
      <c r="V247" s="39">
        <f t="shared" si="283"/>
        <v>30</v>
      </c>
      <c r="W247" s="10">
        <v>13</v>
      </c>
      <c r="X247" s="32">
        <v>13</v>
      </c>
      <c r="Y247" s="120"/>
      <c r="Z247" s="39">
        <f t="shared" si="284"/>
        <v>13</v>
      </c>
      <c r="AA247" s="120">
        <f t="shared" si="285"/>
        <v>26</v>
      </c>
      <c r="AB247" s="77">
        <v>30</v>
      </c>
      <c r="AC247" s="113"/>
      <c r="AD247" s="13">
        <f t="shared" si="286"/>
        <v>30</v>
      </c>
      <c r="AE247" s="353">
        <f t="shared" si="270"/>
        <v>0</v>
      </c>
      <c r="AF247" s="13">
        <f>ROUND(AB247*$AT$1022,0)</f>
        <v>23</v>
      </c>
      <c r="AG247" s="113">
        <f>M247</f>
        <v>0</v>
      </c>
      <c r="AH247" s="617">
        <f>AG247+AF247</f>
        <v>23</v>
      </c>
      <c r="AI247" s="617"/>
      <c r="AJ247" s="13">
        <f t="shared" si="237"/>
        <v>-7</v>
      </c>
      <c r="AK247" s="13">
        <f t="shared" si="238"/>
        <v>0</v>
      </c>
      <c r="AL247" s="13">
        <f t="shared" si="239"/>
        <v>-7</v>
      </c>
      <c r="AM247" s="13">
        <f>AF247</f>
        <v>23</v>
      </c>
      <c r="AN247" s="13">
        <f>AG247</f>
        <v>0</v>
      </c>
      <c r="AO247" s="13">
        <f>AH247</f>
        <v>23</v>
      </c>
      <c r="AP247" s="13"/>
      <c r="AQ247" s="13"/>
      <c r="AR247" s="13"/>
      <c r="AS247" s="622"/>
      <c r="AT247" s="622">
        <f>AF247-L247</f>
        <v>-7</v>
      </c>
      <c r="AU247" s="49"/>
      <c r="AV247" s="49"/>
      <c r="AW247" s="49"/>
      <c r="AX247" s="49"/>
      <c r="AY247" s="49"/>
      <c r="AZ247" s="1"/>
      <c r="BA247" s="1"/>
      <c r="BB247" s="1"/>
      <c r="BC247" s="1"/>
      <c r="BD247" s="1"/>
    </row>
    <row r="248" spans="1:56" ht="24" hidden="1" customHeight="1">
      <c r="A248" s="31" t="s">
        <v>288</v>
      </c>
      <c r="B248" s="9" t="s">
        <v>31</v>
      </c>
      <c r="C248" s="9" t="s">
        <v>660</v>
      </c>
      <c r="D248" s="76" t="s">
        <v>3</v>
      </c>
      <c r="E248" s="38">
        <v>1485</v>
      </c>
      <c r="F248" s="113"/>
      <c r="G248" s="13">
        <f t="shared" si="278"/>
        <v>1485</v>
      </c>
      <c r="H248" s="38">
        <v>1651</v>
      </c>
      <c r="I248" s="113"/>
      <c r="J248" s="13">
        <f t="shared" si="279"/>
        <v>1651</v>
      </c>
      <c r="K248" s="11">
        <f t="shared" si="275"/>
        <v>111.17845117845118</v>
      </c>
      <c r="L248" s="632">
        <v>1534</v>
      </c>
      <c r="M248" s="113"/>
      <c r="N248" s="113">
        <f t="shared" si="280"/>
        <v>1534</v>
      </c>
      <c r="O248" s="122">
        <v>352</v>
      </c>
      <c r="P248" s="120">
        <v>352</v>
      </c>
      <c r="Q248" s="120"/>
      <c r="R248" s="120">
        <f t="shared" si="281"/>
        <v>352</v>
      </c>
      <c r="S248" s="113">
        <f t="shared" si="282"/>
        <v>1408</v>
      </c>
      <c r="T248" s="38">
        <v>1534</v>
      </c>
      <c r="U248" s="113"/>
      <c r="V248" s="13">
        <f t="shared" si="283"/>
        <v>1534</v>
      </c>
      <c r="W248" s="10">
        <v>702</v>
      </c>
      <c r="X248" s="32">
        <v>702</v>
      </c>
      <c r="Y248" s="120"/>
      <c r="Z248" s="39">
        <f t="shared" si="284"/>
        <v>702</v>
      </c>
      <c r="AA248" s="113">
        <f t="shared" si="285"/>
        <v>1404</v>
      </c>
      <c r="AB248" s="630">
        <v>1534</v>
      </c>
      <c r="AC248" s="113"/>
      <c r="AD248" s="13">
        <f t="shared" si="286"/>
        <v>1534</v>
      </c>
      <c r="AE248" s="422">
        <f t="shared" si="270"/>
        <v>0</v>
      </c>
      <c r="AF248" s="13">
        <f>AS248</f>
        <v>0</v>
      </c>
      <c r="AG248" s="113">
        <v>0</v>
      </c>
      <c r="AH248" s="113">
        <f>AF248+AG248</f>
        <v>0</v>
      </c>
      <c r="AI248" s="113"/>
      <c r="AJ248" s="13">
        <f t="shared" si="237"/>
        <v>-1534</v>
      </c>
      <c r="AK248" s="13">
        <f t="shared" si="238"/>
        <v>0</v>
      </c>
      <c r="AL248" s="13">
        <f t="shared" si="239"/>
        <v>-1534</v>
      </c>
      <c r="AM248" s="13"/>
      <c r="AN248" s="13"/>
      <c r="AO248" s="13"/>
      <c r="AP248" s="13">
        <f>AF248</f>
        <v>0</v>
      </c>
      <c r="AQ248" s="13">
        <f t="shared" ref="AQ248:AQ250" si="289">AG248</f>
        <v>0</v>
      </c>
      <c r="AR248" s="13">
        <f t="shared" ref="AR248:AR250" si="290">AH248</f>
        <v>0</v>
      </c>
      <c r="AS248" s="622">
        <v>0</v>
      </c>
      <c r="AT248" s="621">
        <f>AF248-L248</f>
        <v>-1534</v>
      </c>
      <c r="AU248" s="49" t="s">
        <v>1216</v>
      </c>
    </row>
    <row r="249" spans="1:56" s="14" customFormat="1" ht="24" customHeight="1">
      <c r="A249" s="8" t="s">
        <v>680</v>
      </c>
      <c r="B249" s="9" t="s">
        <v>31</v>
      </c>
      <c r="C249" s="9" t="s">
        <v>659</v>
      </c>
      <c r="D249" s="74" t="s">
        <v>17</v>
      </c>
      <c r="E249" s="10">
        <v>982</v>
      </c>
      <c r="F249" s="120"/>
      <c r="G249" s="39">
        <f t="shared" si="278"/>
        <v>982</v>
      </c>
      <c r="H249" s="10">
        <v>913</v>
      </c>
      <c r="I249" s="120"/>
      <c r="J249" s="39">
        <f t="shared" si="279"/>
        <v>913</v>
      </c>
      <c r="K249" s="11">
        <f t="shared" si="275"/>
        <v>92.973523421588595</v>
      </c>
      <c r="L249" s="319">
        <v>1012</v>
      </c>
      <c r="M249" s="120"/>
      <c r="N249" s="120">
        <f t="shared" si="280"/>
        <v>1012</v>
      </c>
      <c r="O249" s="319">
        <v>184</v>
      </c>
      <c r="P249" s="120">
        <v>189</v>
      </c>
      <c r="Q249" s="120"/>
      <c r="R249" s="120">
        <f t="shared" si="281"/>
        <v>189</v>
      </c>
      <c r="S249" s="120">
        <f t="shared" si="282"/>
        <v>756</v>
      </c>
      <c r="T249" s="10">
        <v>1012</v>
      </c>
      <c r="U249" s="120"/>
      <c r="V249" s="39">
        <f t="shared" si="283"/>
        <v>1012</v>
      </c>
      <c r="W249" s="10">
        <v>417</v>
      </c>
      <c r="X249" s="32">
        <v>426</v>
      </c>
      <c r="Y249" s="120"/>
      <c r="Z249" s="39">
        <f t="shared" si="284"/>
        <v>426</v>
      </c>
      <c r="AA249" s="120">
        <f t="shared" si="285"/>
        <v>852</v>
      </c>
      <c r="AB249" s="77">
        <v>1012</v>
      </c>
      <c r="AC249" s="113"/>
      <c r="AD249" s="13">
        <f t="shared" si="286"/>
        <v>1012</v>
      </c>
      <c r="AE249" s="353">
        <f t="shared" si="270"/>
        <v>0</v>
      </c>
      <c r="AF249" s="113">
        <f>1226+53+507</f>
        <v>1786</v>
      </c>
      <c r="AG249" s="113">
        <f>M249</f>
        <v>0</v>
      </c>
      <c r="AH249" s="616">
        <f>AG249+AF249</f>
        <v>1786</v>
      </c>
      <c r="AI249" s="616"/>
      <c r="AJ249" s="13">
        <f t="shared" si="237"/>
        <v>774</v>
      </c>
      <c r="AK249" s="13">
        <f t="shared" si="238"/>
        <v>0</v>
      </c>
      <c r="AL249" s="86">
        <f t="shared" si="239"/>
        <v>774</v>
      </c>
      <c r="AM249" s="86"/>
      <c r="AN249" s="86"/>
      <c r="AO249" s="86"/>
      <c r="AP249" s="13">
        <f>AF249</f>
        <v>1786</v>
      </c>
      <c r="AQ249" s="13">
        <f t="shared" si="289"/>
        <v>0</v>
      </c>
      <c r="AR249" s="13">
        <f t="shared" si="290"/>
        <v>1786</v>
      </c>
      <c r="AS249" s="622"/>
      <c r="AT249" s="622"/>
      <c r="AU249" s="49"/>
      <c r="AV249" s="49"/>
      <c r="AW249" s="49"/>
      <c r="AX249" s="49"/>
      <c r="AY249" s="49"/>
      <c r="AZ249" s="1"/>
      <c r="BA249" s="1"/>
      <c r="BB249" s="1"/>
      <c r="BC249" s="1"/>
      <c r="BD249" s="1"/>
    </row>
    <row r="250" spans="1:56" s="14" customFormat="1" ht="36" hidden="1" customHeight="1">
      <c r="A250" s="8"/>
      <c r="B250" s="9" t="s">
        <v>31</v>
      </c>
      <c r="C250" s="9" t="s">
        <v>667</v>
      </c>
      <c r="D250" s="74" t="s">
        <v>1006</v>
      </c>
      <c r="E250" s="10"/>
      <c r="F250" s="120"/>
      <c r="G250" s="39">
        <f t="shared" si="278"/>
        <v>0</v>
      </c>
      <c r="H250" s="10"/>
      <c r="I250" s="120"/>
      <c r="J250" s="39">
        <f t="shared" si="279"/>
        <v>0</v>
      </c>
      <c r="K250" s="11">
        <v>0</v>
      </c>
      <c r="L250" s="319">
        <v>40</v>
      </c>
      <c r="M250" s="120"/>
      <c r="N250" s="120">
        <f t="shared" si="280"/>
        <v>40</v>
      </c>
      <c r="O250" s="10"/>
      <c r="P250" s="120">
        <v>0</v>
      </c>
      <c r="Q250" s="120"/>
      <c r="R250" s="120">
        <f t="shared" si="281"/>
        <v>0</v>
      </c>
      <c r="S250" s="120">
        <f t="shared" si="282"/>
        <v>0</v>
      </c>
      <c r="T250" s="10">
        <v>40</v>
      </c>
      <c r="U250" s="120"/>
      <c r="V250" s="39">
        <f t="shared" si="283"/>
        <v>40</v>
      </c>
      <c r="W250" s="10">
        <v>0</v>
      </c>
      <c r="X250" s="32">
        <v>0</v>
      </c>
      <c r="Y250" s="120"/>
      <c r="Z250" s="39">
        <f t="shared" si="284"/>
        <v>0</v>
      </c>
      <c r="AA250" s="120">
        <f t="shared" si="285"/>
        <v>0</v>
      </c>
      <c r="AB250" s="151">
        <v>100</v>
      </c>
      <c r="AC250" s="113"/>
      <c r="AD250" s="13">
        <f t="shared" si="286"/>
        <v>100</v>
      </c>
      <c r="AE250" s="353">
        <f t="shared" si="270"/>
        <v>60</v>
      </c>
      <c r="AF250" s="113">
        <f>ROUND(AB250*$AT$1026,0)</f>
        <v>51</v>
      </c>
      <c r="AG250" s="113">
        <f>M250</f>
        <v>0</v>
      </c>
      <c r="AH250" s="113">
        <f>AG250+AF250</f>
        <v>51</v>
      </c>
      <c r="AI250" s="113"/>
      <c r="AJ250" s="13">
        <f t="shared" si="237"/>
        <v>11</v>
      </c>
      <c r="AK250" s="13">
        <f t="shared" si="238"/>
        <v>0</v>
      </c>
      <c r="AL250" s="13">
        <f t="shared" si="239"/>
        <v>11</v>
      </c>
      <c r="AM250" s="13"/>
      <c r="AN250" s="13"/>
      <c r="AO250" s="13"/>
      <c r="AP250" s="13">
        <f>AF250</f>
        <v>51</v>
      </c>
      <c r="AQ250" s="13">
        <f t="shared" si="289"/>
        <v>0</v>
      </c>
      <c r="AR250" s="13">
        <f t="shared" si="290"/>
        <v>51</v>
      </c>
      <c r="AS250" s="622"/>
      <c r="AT250" s="622">
        <f t="shared" ref="AT250:AT269" si="291">AF250-L250</f>
        <v>11</v>
      </c>
      <c r="AU250" s="49"/>
      <c r="AV250" s="49"/>
      <c r="AW250" s="49"/>
      <c r="AX250" s="49"/>
      <c r="AY250" s="49"/>
      <c r="AZ250" s="1"/>
      <c r="BA250" s="1"/>
      <c r="BB250" s="1"/>
      <c r="BC250" s="1"/>
      <c r="BD250" s="1"/>
    </row>
    <row r="251" spans="1:56" s="140" customFormat="1" ht="12" hidden="1" customHeight="1">
      <c r="A251" s="609" t="s">
        <v>289</v>
      </c>
      <c r="B251" s="633" t="s">
        <v>32</v>
      </c>
      <c r="C251" s="633"/>
      <c r="D251" s="634"/>
      <c r="E251" s="542">
        <f>SUM(E252:E271)</f>
        <v>16140</v>
      </c>
      <c r="F251" s="542">
        <f>SUM(F252:F271)</f>
        <v>642</v>
      </c>
      <c r="G251" s="542">
        <f t="shared" ref="G251:J251" si="292">SUM(G252:G271)</f>
        <v>16782</v>
      </c>
      <c r="H251" s="542">
        <f t="shared" si="292"/>
        <v>16184</v>
      </c>
      <c r="I251" s="542">
        <f t="shared" si="292"/>
        <v>639</v>
      </c>
      <c r="J251" s="542">
        <f t="shared" si="292"/>
        <v>16823</v>
      </c>
      <c r="K251" s="635">
        <f t="shared" si="275"/>
        <v>100.24430937909665</v>
      </c>
      <c r="L251" s="542">
        <f>SUM(L252:L271)</f>
        <v>16340</v>
      </c>
      <c r="M251" s="542">
        <f t="shared" ref="M251:AH251" si="293">SUM(M252:M271)</f>
        <v>618</v>
      </c>
      <c r="N251" s="542">
        <f t="shared" si="293"/>
        <v>16958</v>
      </c>
      <c r="O251" s="5">
        <f t="shared" si="293"/>
        <v>4000</v>
      </c>
      <c r="P251" s="5">
        <f t="shared" si="293"/>
        <v>4096</v>
      </c>
      <c r="Q251" s="5">
        <f t="shared" si="293"/>
        <v>115</v>
      </c>
      <c r="R251" s="5">
        <f t="shared" si="293"/>
        <v>4211</v>
      </c>
      <c r="S251" s="542">
        <f t="shared" si="293"/>
        <v>16844</v>
      </c>
      <c r="T251" s="5">
        <f t="shared" si="293"/>
        <v>16460</v>
      </c>
      <c r="U251" s="5">
        <f t="shared" si="293"/>
        <v>618</v>
      </c>
      <c r="V251" s="5">
        <f t="shared" si="293"/>
        <v>17078</v>
      </c>
      <c r="W251" s="5">
        <f t="shared" si="293"/>
        <v>7590</v>
      </c>
      <c r="X251" s="5">
        <f t="shared" si="293"/>
        <v>7759</v>
      </c>
      <c r="Y251" s="5">
        <f t="shared" si="293"/>
        <v>220</v>
      </c>
      <c r="Z251" s="5">
        <f t="shared" si="293"/>
        <v>7979</v>
      </c>
      <c r="AA251" s="542">
        <f t="shared" si="293"/>
        <v>15958</v>
      </c>
      <c r="AB251" s="542">
        <f t="shared" si="293"/>
        <v>18543</v>
      </c>
      <c r="AC251" s="542">
        <f t="shared" si="293"/>
        <v>763</v>
      </c>
      <c r="AD251" s="542">
        <f t="shared" si="293"/>
        <v>19306</v>
      </c>
      <c r="AE251" s="5">
        <f t="shared" si="293"/>
        <v>2348</v>
      </c>
      <c r="AF251" s="542">
        <f t="shared" si="293"/>
        <v>17547</v>
      </c>
      <c r="AG251" s="542">
        <f t="shared" si="293"/>
        <v>618</v>
      </c>
      <c r="AH251" s="542">
        <f t="shared" si="293"/>
        <v>18165</v>
      </c>
      <c r="AI251" s="542"/>
      <c r="AJ251" s="542">
        <f t="shared" si="237"/>
        <v>1207</v>
      </c>
      <c r="AK251" s="542">
        <f t="shared" si="238"/>
        <v>0</v>
      </c>
      <c r="AL251" s="542">
        <f t="shared" si="239"/>
        <v>1207</v>
      </c>
      <c r="AM251" s="542">
        <f t="shared" ref="AM251:AO251" si="294">SUM(AM252:AM271)</f>
        <v>818</v>
      </c>
      <c r="AN251" s="542">
        <f t="shared" si="294"/>
        <v>0</v>
      </c>
      <c r="AO251" s="542">
        <f t="shared" si="294"/>
        <v>818</v>
      </c>
      <c r="AP251" s="542">
        <f>AF251-AM251</f>
        <v>16729</v>
      </c>
      <c r="AQ251" s="542">
        <f>AG251-AN251</f>
        <v>618</v>
      </c>
      <c r="AR251" s="542">
        <f>AH251-AO251</f>
        <v>17347</v>
      </c>
      <c r="AS251" s="795"/>
      <c r="AT251" s="639">
        <f t="shared" si="291"/>
        <v>1207</v>
      </c>
      <c r="AU251" s="636"/>
      <c r="AV251" s="636"/>
      <c r="AW251" s="636"/>
      <c r="AX251" s="636"/>
      <c r="AY251" s="636"/>
      <c r="AZ251" s="416"/>
      <c r="BA251" s="416"/>
      <c r="BB251" s="416"/>
      <c r="BC251" s="416"/>
      <c r="BD251" s="416"/>
    </row>
    <row r="252" spans="1:56" ht="48" hidden="1" customHeight="1">
      <c r="A252" s="31"/>
      <c r="B252" s="9" t="s">
        <v>32</v>
      </c>
      <c r="C252" s="9" t="s">
        <v>664</v>
      </c>
      <c r="D252" s="74" t="s">
        <v>956</v>
      </c>
      <c r="E252" s="10">
        <v>255</v>
      </c>
      <c r="F252" s="127"/>
      <c r="G252" s="39">
        <f t="shared" ref="G252:G271" si="295">E252+F252</f>
        <v>255</v>
      </c>
      <c r="H252" s="10">
        <v>265</v>
      </c>
      <c r="I252" s="127"/>
      <c r="J252" s="39">
        <f t="shared" ref="J252:J271" si="296">I252+H252</f>
        <v>265</v>
      </c>
      <c r="K252" s="11">
        <f t="shared" si="275"/>
        <v>103.92156862745099</v>
      </c>
      <c r="L252" s="122">
        <v>290</v>
      </c>
      <c r="M252" s="136"/>
      <c r="N252" s="120">
        <f>M252+L252</f>
        <v>290</v>
      </c>
      <c r="O252" s="122">
        <v>80</v>
      </c>
      <c r="P252" s="120">
        <v>85</v>
      </c>
      <c r="Q252" s="120"/>
      <c r="R252" s="120">
        <f t="shared" ref="R252:R271" si="297">P252+Q252</f>
        <v>85</v>
      </c>
      <c r="S252" s="120">
        <f t="shared" ref="S252:S271" si="298">R252/3*12</f>
        <v>340</v>
      </c>
      <c r="T252" s="10">
        <v>290</v>
      </c>
      <c r="U252" s="136"/>
      <c r="V252" s="39">
        <f t="shared" ref="V252:V271" si="299">U252+T252</f>
        <v>290</v>
      </c>
      <c r="W252" s="10">
        <v>121</v>
      </c>
      <c r="X252" s="13">
        <v>128</v>
      </c>
      <c r="Y252" s="136"/>
      <c r="Z252" s="39">
        <f t="shared" ref="Z252:Z271" si="300">Y252+X252</f>
        <v>128</v>
      </c>
      <c r="AA252" s="120">
        <f t="shared" ref="AA252:AA271" si="301">Z252*2</f>
        <v>256</v>
      </c>
      <c r="AB252" s="13">
        <v>290</v>
      </c>
      <c r="AC252" s="113"/>
      <c r="AD252" s="13">
        <f t="shared" ref="AD252:AD271" si="302">AC252+AB252</f>
        <v>290</v>
      </c>
      <c r="AE252" s="353">
        <f t="shared" si="270"/>
        <v>0</v>
      </c>
      <c r="AF252" s="113">
        <f>ROUND(AB252*$AT$947,0)</f>
        <v>284</v>
      </c>
      <c r="AG252" s="113">
        <f t="shared" ref="AG252:AG271" si="303">M252</f>
        <v>0</v>
      </c>
      <c r="AH252" s="113">
        <f>AG252+AF252</f>
        <v>284</v>
      </c>
      <c r="AI252" s="113"/>
      <c r="AJ252" s="13">
        <f t="shared" si="237"/>
        <v>-6</v>
      </c>
      <c r="AK252" s="13">
        <f t="shared" si="238"/>
        <v>0</v>
      </c>
      <c r="AL252" s="13">
        <f t="shared" si="239"/>
        <v>-6</v>
      </c>
      <c r="AM252" s="13"/>
      <c r="AN252" s="13"/>
      <c r="AO252" s="13"/>
      <c r="AP252" s="13">
        <f t="shared" ref="AP252:AP258" si="304">AF252</f>
        <v>284</v>
      </c>
      <c r="AQ252" s="13">
        <f t="shared" ref="AQ252:AQ258" si="305">AG252</f>
        <v>0</v>
      </c>
      <c r="AR252" s="13">
        <f t="shared" ref="AR252:AR258" si="306">AH252</f>
        <v>284</v>
      </c>
      <c r="AS252" s="622"/>
      <c r="AT252" s="622">
        <f t="shared" si="291"/>
        <v>-6</v>
      </c>
    </row>
    <row r="253" spans="1:56" s="14" customFormat="1" ht="36" hidden="1" customHeight="1">
      <c r="A253" s="8" t="s">
        <v>290</v>
      </c>
      <c r="B253" s="9" t="s">
        <v>32</v>
      </c>
      <c r="C253" s="9" t="s">
        <v>665</v>
      </c>
      <c r="D253" s="74" t="s">
        <v>1024</v>
      </c>
      <c r="E253" s="10">
        <v>779</v>
      </c>
      <c r="F253" s="120"/>
      <c r="G253" s="39">
        <f t="shared" si="295"/>
        <v>779</v>
      </c>
      <c r="H253" s="10">
        <v>799</v>
      </c>
      <c r="I253" s="120"/>
      <c r="J253" s="39">
        <f t="shared" si="296"/>
        <v>799</v>
      </c>
      <c r="K253" s="11">
        <f t="shared" si="275"/>
        <v>102.56739409499357</v>
      </c>
      <c r="L253" s="122">
        <f>76+703</f>
        <v>779</v>
      </c>
      <c r="M253" s="120"/>
      <c r="N253" s="120">
        <f t="shared" ref="N253:N271" si="307">M253+L253</f>
        <v>779</v>
      </c>
      <c r="O253" s="122">
        <v>222</v>
      </c>
      <c r="P253" s="120">
        <v>224</v>
      </c>
      <c r="Q253" s="120"/>
      <c r="R253" s="120">
        <f t="shared" si="297"/>
        <v>224</v>
      </c>
      <c r="S253" s="120">
        <f t="shared" si="298"/>
        <v>896</v>
      </c>
      <c r="T253" s="10">
        <v>779</v>
      </c>
      <c r="U253" s="120"/>
      <c r="V253" s="39">
        <f t="shared" si="299"/>
        <v>779</v>
      </c>
      <c r="W253" s="10">
        <v>426</v>
      </c>
      <c r="X253" s="32">
        <v>432</v>
      </c>
      <c r="Y253" s="120"/>
      <c r="Z253" s="39">
        <f t="shared" si="300"/>
        <v>432</v>
      </c>
      <c r="AA253" s="120">
        <f t="shared" si="301"/>
        <v>864</v>
      </c>
      <c r="AB253" s="32">
        <v>820</v>
      </c>
      <c r="AC253" s="113"/>
      <c r="AD253" s="13">
        <f t="shared" si="302"/>
        <v>820</v>
      </c>
      <c r="AE253" s="353">
        <f t="shared" si="270"/>
        <v>41</v>
      </c>
      <c r="AF253" s="113">
        <f>ROUND(AB253*$AT$942,0)</f>
        <v>791</v>
      </c>
      <c r="AG253" s="113">
        <f t="shared" si="303"/>
        <v>0</v>
      </c>
      <c r="AH253" s="113">
        <f>AG253+AF253</f>
        <v>791</v>
      </c>
      <c r="AI253" s="113"/>
      <c r="AJ253" s="13">
        <f t="shared" si="237"/>
        <v>12</v>
      </c>
      <c r="AK253" s="13">
        <f t="shared" si="238"/>
        <v>0</v>
      </c>
      <c r="AL253" s="13">
        <f t="shared" si="239"/>
        <v>12</v>
      </c>
      <c r="AM253" s="13"/>
      <c r="AN253" s="13"/>
      <c r="AO253" s="13"/>
      <c r="AP253" s="13">
        <f t="shared" si="304"/>
        <v>791</v>
      </c>
      <c r="AQ253" s="13">
        <f t="shared" si="305"/>
        <v>0</v>
      </c>
      <c r="AR253" s="13">
        <f t="shared" si="306"/>
        <v>791</v>
      </c>
      <c r="AS253" s="622"/>
      <c r="AT253" s="622">
        <f t="shared" si="291"/>
        <v>12</v>
      </c>
      <c r="AU253" s="49"/>
      <c r="AV253" s="49"/>
      <c r="AW253" s="49"/>
      <c r="AX253" s="49"/>
      <c r="AY253" s="49"/>
      <c r="AZ253" s="1"/>
      <c r="BA253" s="1"/>
      <c r="BB253" s="1"/>
      <c r="BC253" s="1"/>
      <c r="BD253" s="1"/>
    </row>
    <row r="254" spans="1:56" s="14" customFormat="1" ht="72" hidden="1" customHeight="1">
      <c r="A254" s="8" t="s">
        <v>291</v>
      </c>
      <c r="B254" s="9" t="s">
        <v>32</v>
      </c>
      <c r="C254" s="9" t="s">
        <v>677</v>
      </c>
      <c r="D254" s="74" t="s">
        <v>1025</v>
      </c>
      <c r="E254" s="10">
        <v>284</v>
      </c>
      <c r="F254" s="120"/>
      <c r="G254" s="39">
        <f t="shared" si="295"/>
        <v>284</v>
      </c>
      <c r="H254" s="10">
        <v>282</v>
      </c>
      <c r="I254" s="120"/>
      <c r="J254" s="39">
        <f t="shared" si="296"/>
        <v>282</v>
      </c>
      <c r="K254" s="11">
        <f t="shared" si="275"/>
        <v>99.295774647887328</v>
      </c>
      <c r="L254" s="122">
        <v>284</v>
      </c>
      <c r="M254" s="120"/>
      <c r="N254" s="120">
        <f t="shared" si="307"/>
        <v>284</v>
      </c>
      <c r="O254" s="122">
        <v>82</v>
      </c>
      <c r="P254" s="120">
        <v>82</v>
      </c>
      <c r="Q254" s="120"/>
      <c r="R254" s="120">
        <f t="shared" si="297"/>
        <v>82</v>
      </c>
      <c r="S254" s="120">
        <f t="shared" si="298"/>
        <v>328</v>
      </c>
      <c r="T254" s="10">
        <v>284</v>
      </c>
      <c r="U254" s="120"/>
      <c r="V254" s="39">
        <f t="shared" si="299"/>
        <v>284</v>
      </c>
      <c r="W254" s="10">
        <v>152</v>
      </c>
      <c r="X254" s="32">
        <v>153</v>
      </c>
      <c r="Y254" s="120"/>
      <c r="Z254" s="39">
        <f t="shared" si="300"/>
        <v>153</v>
      </c>
      <c r="AA254" s="120">
        <f t="shared" si="301"/>
        <v>306</v>
      </c>
      <c r="AB254" s="32">
        <v>284</v>
      </c>
      <c r="AC254" s="113"/>
      <c r="AD254" s="13">
        <f t="shared" si="302"/>
        <v>284</v>
      </c>
      <c r="AE254" s="353">
        <f t="shared" si="270"/>
        <v>0</v>
      </c>
      <c r="AF254" s="113">
        <f>ROUND(AB254*$AT$979,0)</f>
        <v>277</v>
      </c>
      <c r="AG254" s="113">
        <f t="shared" si="303"/>
        <v>0</v>
      </c>
      <c r="AH254" s="113">
        <f>AG254+AF254</f>
        <v>277</v>
      </c>
      <c r="AI254" s="113"/>
      <c r="AJ254" s="13">
        <f t="shared" si="237"/>
        <v>-7</v>
      </c>
      <c r="AK254" s="13">
        <f t="shared" si="238"/>
        <v>0</v>
      </c>
      <c r="AL254" s="13">
        <f t="shared" si="239"/>
        <v>-7</v>
      </c>
      <c r="AM254" s="13"/>
      <c r="AN254" s="13"/>
      <c r="AO254" s="13"/>
      <c r="AP254" s="13">
        <f t="shared" si="304"/>
        <v>277</v>
      </c>
      <c r="AQ254" s="13">
        <f t="shared" si="305"/>
        <v>0</v>
      </c>
      <c r="AR254" s="13">
        <f t="shared" si="306"/>
        <v>277</v>
      </c>
      <c r="AS254" s="622"/>
      <c r="AT254" s="622">
        <f t="shared" si="291"/>
        <v>-7</v>
      </c>
      <c r="AU254" s="49"/>
      <c r="AV254" s="49"/>
      <c r="AW254" s="49"/>
      <c r="AX254" s="49"/>
      <c r="AY254" s="49"/>
      <c r="AZ254" s="1"/>
      <c r="BA254" s="1"/>
      <c r="BB254" s="1"/>
      <c r="BC254" s="1"/>
      <c r="BD254" s="1"/>
    </row>
    <row r="255" spans="1:56" s="14" customFormat="1" ht="72" hidden="1" customHeight="1">
      <c r="A255" s="8"/>
      <c r="B255" s="9" t="s">
        <v>32</v>
      </c>
      <c r="C255" s="9" t="s">
        <v>666</v>
      </c>
      <c r="D255" s="74" t="s">
        <v>1021</v>
      </c>
      <c r="E255" s="10"/>
      <c r="F255" s="120"/>
      <c r="G255" s="39">
        <f t="shared" si="295"/>
        <v>0</v>
      </c>
      <c r="H255" s="10"/>
      <c r="I255" s="120"/>
      <c r="J255" s="39">
        <f t="shared" si="296"/>
        <v>0</v>
      </c>
      <c r="K255" s="11">
        <v>0</v>
      </c>
      <c r="L255" s="120"/>
      <c r="M255" s="120"/>
      <c r="N255" s="120">
        <f t="shared" si="307"/>
        <v>0</v>
      </c>
      <c r="O255" s="10"/>
      <c r="P255" s="120"/>
      <c r="Q255" s="120"/>
      <c r="R255" s="120">
        <f t="shared" si="297"/>
        <v>0</v>
      </c>
      <c r="S255" s="120">
        <f t="shared" si="298"/>
        <v>0</v>
      </c>
      <c r="T255" s="10"/>
      <c r="U255" s="120"/>
      <c r="V255" s="39">
        <f t="shared" si="299"/>
        <v>0</v>
      </c>
      <c r="W255" s="10"/>
      <c r="X255" s="32"/>
      <c r="Y255" s="120"/>
      <c r="Z255" s="39">
        <f t="shared" si="300"/>
        <v>0</v>
      </c>
      <c r="AA255" s="120">
        <f t="shared" si="301"/>
        <v>0</v>
      </c>
      <c r="AB255" s="32">
        <v>474</v>
      </c>
      <c r="AC255" s="113"/>
      <c r="AD255" s="13">
        <f t="shared" si="302"/>
        <v>474</v>
      </c>
      <c r="AE255" s="353">
        <f t="shared" si="270"/>
        <v>474</v>
      </c>
      <c r="AF255" s="113">
        <f>ROUND(AB255*$AU$860,0)</f>
        <v>454</v>
      </c>
      <c r="AG255" s="113">
        <f t="shared" si="303"/>
        <v>0</v>
      </c>
      <c r="AH255" s="113">
        <f>AF255+AG255</f>
        <v>454</v>
      </c>
      <c r="AI255" s="113"/>
      <c r="AJ255" s="13">
        <f t="shared" si="237"/>
        <v>454</v>
      </c>
      <c r="AK255" s="13">
        <f t="shared" si="238"/>
        <v>0</v>
      </c>
      <c r="AL255" s="13">
        <f t="shared" si="239"/>
        <v>454</v>
      </c>
      <c r="AM255" s="13"/>
      <c r="AN255" s="13"/>
      <c r="AO255" s="13"/>
      <c r="AP255" s="13">
        <f t="shared" si="304"/>
        <v>454</v>
      </c>
      <c r="AQ255" s="13">
        <f t="shared" si="305"/>
        <v>0</v>
      </c>
      <c r="AR255" s="13">
        <f t="shared" si="306"/>
        <v>454</v>
      </c>
      <c r="AS255" s="622"/>
      <c r="AT255" s="621">
        <f t="shared" si="291"/>
        <v>454</v>
      </c>
      <c r="AU255" s="49"/>
      <c r="AV255" s="49"/>
      <c r="AW255" s="49"/>
      <c r="AX255" s="49"/>
      <c r="AY255" s="49"/>
      <c r="AZ255" s="1"/>
      <c r="BA255" s="1"/>
      <c r="BB255" s="1"/>
      <c r="BC255" s="1"/>
      <c r="BD255" s="1"/>
    </row>
    <row r="256" spans="1:56" s="14" customFormat="1" ht="36" hidden="1" customHeight="1">
      <c r="A256" s="8"/>
      <c r="B256" s="9" t="s">
        <v>32</v>
      </c>
      <c r="C256" s="9" t="s">
        <v>661</v>
      </c>
      <c r="D256" s="74" t="s">
        <v>1048</v>
      </c>
      <c r="E256" s="10"/>
      <c r="F256" s="120">
        <v>25</v>
      </c>
      <c r="G256" s="39">
        <f t="shared" si="295"/>
        <v>25</v>
      </c>
      <c r="H256" s="10"/>
      <c r="I256" s="120">
        <v>25</v>
      </c>
      <c r="J256" s="39">
        <f t="shared" si="296"/>
        <v>25</v>
      </c>
      <c r="K256" s="11">
        <f t="shared" si="275"/>
        <v>100</v>
      </c>
      <c r="L256" s="120"/>
      <c r="M256" s="120">
        <v>40</v>
      </c>
      <c r="N256" s="120">
        <f t="shared" si="307"/>
        <v>40</v>
      </c>
      <c r="O256" s="10"/>
      <c r="P256" s="120"/>
      <c r="Q256" s="120">
        <v>2</v>
      </c>
      <c r="R256" s="120">
        <f t="shared" si="297"/>
        <v>2</v>
      </c>
      <c r="S256" s="120">
        <f t="shared" si="298"/>
        <v>8</v>
      </c>
      <c r="T256" s="10">
        <v>120</v>
      </c>
      <c r="U256" s="120">
        <v>40</v>
      </c>
      <c r="V256" s="39">
        <f t="shared" si="299"/>
        <v>160</v>
      </c>
      <c r="W256" s="75">
        <v>277</v>
      </c>
      <c r="X256" s="32">
        <v>293</v>
      </c>
      <c r="Y256" s="120">
        <v>2</v>
      </c>
      <c r="Z256" s="39">
        <f t="shared" si="300"/>
        <v>295</v>
      </c>
      <c r="AA256" s="120">
        <f t="shared" si="301"/>
        <v>590</v>
      </c>
      <c r="AB256" s="32">
        <v>1320</v>
      </c>
      <c r="AC256" s="113">
        <v>140</v>
      </c>
      <c r="AD256" s="13">
        <f t="shared" si="302"/>
        <v>1460</v>
      </c>
      <c r="AE256" s="353">
        <f t="shared" si="270"/>
        <v>1420</v>
      </c>
      <c r="AF256" s="13">
        <f>AS256-50</f>
        <v>1119</v>
      </c>
      <c r="AG256" s="113">
        <f t="shared" si="303"/>
        <v>40</v>
      </c>
      <c r="AH256" s="113">
        <f>AG256+AF256</f>
        <v>1159</v>
      </c>
      <c r="AI256" s="113"/>
      <c r="AJ256" s="13">
        <f t="shared" si="237"/>
        <v>1119</v>
      </c>
      <c r="AK256" s="13">
        <f t="shared" si="238"/>
        <v>0</v>
      </c>
      <c r="AL256" s="13">
        <f t="shared" si="239"/>
        <v>1119</v>
      </c>
      <c r="AM256" s="13"/>
      <c r="AN256" s="13"/>
      <c r="AO256" s="13"/>
      <c r="AP256" s="13">
        <f t="shared" si="304"/>
        <v>1119</v>
      </c>
      <c r="AQ256" s="13">
        <f t="shared" si="305"/>
        <v>40</v>
      </c>
      <c r="AR256" s="13">
        <f t="shared" si="306"/>
        <v>1159</v>
      </c>
      <c r="AS256" s="622">
        <f>ROUND(AB256*$AU$923,0)</f>
        <v>1169</v>
      </c>
      <c r="AT256" s="622">
        <f t="shared" si="291"/>
        <v>1119</v>
      </c>
      <c r="AU256" s="49"/>
      <c r="AV256" s="49"/>
      <c r="AW256" s="49"/>
      <c r="AX256" s="49"/>
      <c r="AY256" s="49"/>
      <c r="AZ256" s="1"/>
      <c r="BA256" s="1"/>
      <c r="BB256" s="1"/>
      <c r="BC256" s="1"/>
      <c r="BD256" s="1"/>
    </row>
    <row r="257" spans="1:56" s="14" customFormat="1" ht="120" hidden="1" customHeight="1">
      <c r="A257" s="8" t="s">
        <v>292</v>
      </c>
      <c r="B257" s="9" t="s">
        <v>32</v>
      </c>
      <c r="C257" s="9" t="s">
        <v>661</v>
      </c>
      <c r="D257" s="74" t="s">
        <v>1049</v>
      </c>
      <c r="E257" s="10">
        <v>2113</v>
      </c>
      <c r="F257" s="120"/>
      <c r="G257" s="39">
        <f t="shared" si="295"/>
        <v>2113</v>
      </c>
      <c r="H257" s="10">
        <v>2123</v>
      </c>
      <c r="I257" s="120"/>
      <c r="J257" s="39">
        <f t="shared" si="296"/>
        <v>2123</v>
      </c>
      <c r="K257" s="11">
        <f t="shared" si="275"/>
        <v>100.47326076668244</v>
      </c>
      <c r="L257" s="122">
        <v>2113</v>
      </c>
      <c r="M257" s="120"/>
      <c r="N257" s="120">
        <f t="shared" si="307"/>
        <v>2113</v>
      </c>
      <c r="O257" s="122">
        <v>524</v>
      </c>
      <c r="P257" s="120">
        <v>564</v>
      </c>
      <c r="Q257" s="120"/>
      <c r="R257" s="120">
        <f t="shared" si="297"/>
        <v>564</v>
      </c>
      <c r="S257" s="120">
        <f t="shared" si="298"/>
        <v>2256</v>
      </c>
      <c r="T257" s="10">
        <v>2113</v>
      </c>
      <c r="U257" s="120"/>
      <c r="V257" s="39">
        <f t="shared" si="299"/>
        <v>2113</v>
      </c>
      <c r="W257" s="10">
        <v>756</v>
      </c>
      <c r="X257" s="13">
        <v>811</v>
      </c>
      <c r="Y257" s="120"/>
      <c r="Z257" s="39">
        <f t="shared" si="300"/>
        <v>811</v>
      </c>
      <c r="AA257" s="120">
        <f t="shared" si="301"/>
        <v>1622</v>
      </c>
      <c r="AB257" s="32">
        <v>2113</v>
      </c>
      <c r="AC257" s="113"/>
      <c r="AD257" s="13">
        <f t="shared" si="302"/>
        <v>2113</v>
      </c>
      <c r="AE257" s="353">
        <f t="shared" si="270"/>
        <v>0</v>
      </c>
      <c r="AF257" s="113">
        <f>ROUND(AB257*$AT$1009,0)</f>
        <v>2091</v>
      </c>
      <c r="AG257" s="113">
        <f t="shared" si="303"/>
        <v>0</v>
      </c>
      <c r="AH257" s="113">
        <f>AG257+AF257</f>
        <v>2091</v>
      </c>
      <c r="AI257" s="113"/>
      <c r="AJ257" s="13">
        <f t="shared" si="237"/>
        <v>-22</v>
      </c>
      <c r="AK257" s="13">
        <f t="shared" si="238"/>
        <v>0</v>
      </c>
      <c r="AL257" s="13">
        <f t="shared" si="239"/>
        <v>-22</v>
      </c>
      <c r="AM257" s="13"/>
      <c r="AN257" s="13"/>
      <c r="AO257" s="13"/>
      <c r="AP257" s="13">
        <f t="shared" si="304"/>
        <v>2091</v>
      </c>
      <c r="AQ257" s="13">
        <f t="shared" si="305"/>
        <v>0</v>
      </c>
      <c r="AR257" s="13">
        <f t="shared" si="306"/>
        <v>2091</v>
      </c>
      <c r="AS257" s="622"/>
      <c r="AT257" s="622">
        <f t="shared" si="291"/>
        <v>-22</v>
      </c>
      <c r="AU257" s="49"/>
      <c r="AV257" s="49"/>
      <c r="AW257" s="49"/>
      <c r="AX257" s="49"/>
      <c r="AY257" s="49"/>
      <c r="AZ257" s="1"/>
      <c r="BA257" s="1"/>
      <c r="BB257" s="1"/>
      <c r="BC257" s="1"/>
      <c r="BD257" s="1"/>
    </row>
    <row r="258" spans="1:56" s="14" customFormat="1" ht="36" hidden="1" customHeight="1">
      <c r="A258" s="8" t="s">
        <v>293</v>
      </c>
      <c r="B258" s="9" t="s">
        <v>32</v>
      </c>
      <c r="C258" s="9" t="s">
        <v>662</v>
      </c>
      <c r="D258" s="74" t="s">
        <v>1029</v>
      </c>
      <c r="E258" s="10">
        <v>1421</v>
      </c>
      <c r="F258" s="120">
        <v>8</v>
      </c>
      <c r="G258" s="39">
        <f t="shared" si="295"/>
        <v>1429</v>
      </c>
      <c r="H258" s="10">
        <v>1534</v>
      </c>
      <c r="I258" s="120">
        <v>8</v>
      </c>
      <c r="J258" s="39">
        <f t="shared" si="296"/>
        <v>1542</v>
      </c>
      <c r="K258" s="11">
        <f t="shared" si="275"/>
        <v>107.90762771168649</v>
      </c>
      <c r="L258" s="122">
        <v>1421</v>
      </c>
      <c r="M258" s="120"/>
      <c r="N258" s="120">
        <f t="shared" si="307"/>
        <v>1421</v>
      </c>
      <c r="O258" s="122">
        <v>378</v>
      </c>
      <c r="P258" s="120">
        <v>378</v>
      </c>
      <c r="Q258" s="120"/>
      <c r="R258" s="120">
        <f t="shared" si="297"/>
        <v>378</v>
      </c>
      <c r="S258" s="120">
        <f t="shared" si="298"/>
        <v>1512</v>
      </c>
      <c r="T258" s="10">
        <v>1421</v>
      </c>
      <c r="U258" s="120"/>
      <c r="V258" s="39">
        <f t="shared" si="299"/>
        <v>1421</v>
      </c>
      <c r="W258" s="10">
        <v>707</v>
      </c>
      <c r="X258" s="32">
        <v>709</v>
      </c>
      <c r="Y258" s="120"/>
      <c r="Z258" s="39">
        <f t="shared" si="300"/>
        <v>709</v>
      </c>
      <c r="AA258" s="120">
        <f t="shared" si="301"/>
        <v>1418</v>
      </c>
      <c r="AB258" s="32">
        <v>1412</v>
      </c>
      <c r="AC258" s="113"/>
      <c r="AD258" s="13">
        <f t="shared" si="302"/>
        <v>1412</v>
      </c>
      <c r="AE258" s="353">
        <f t="shared" si="270"/>
        <v>-9</v>
      </c>
      <c r="AF258" s="113">
        <f>ROUND(AB258*$AT$945,0)</f>
        <v>1345</v>
      </c>
      <c r="AG258" s="113">
        <f t="shared" si="303"/>
        <v>0</v>
      </c>
      <c r="AH258" s="113">
        <f>AG258+AF258</f>
        <v>1345</v>
      </c>
      <c r="AI258" s="113"/>
      <c r="AJ258" s="13">
        <f t="shared" si="237"/>
        <v>-76</v>
      </c>
      <c r="AK258" s="13">
        <f t="shared" si="238"/>
        <v>0</v>
      </c>
      <c r="AL258" s="13">
        <f t="shared" si="239"/>
        <v>-76</v>
      </c>
      <c r="AM258" s="13"/>
      <c r="AN258" s="13"/>
      <c r="AO258" s="13"/>
      <c r="AP258" s="13">
        <f t="shared" si="304"/>
        <v>1345</v>
      </c>
      <c r="AQ258" s="13">
        <f t="shared" si="305"/>
        <v>0</v>
      </c>
      <c r="AR258" s="13">
        <f t="shared" si="306"/>
        <v>1345</v>
      </c>
      <c r="AS258" s="622"/>
      <c r="AT258" s="622">
        <f t="shared" si="291"/>
        <v>-76</v>
      </c>
      <c r="AU258" s="49"/>
      <c r="AV258" s="49"/>
      <c r="AW258" s="49"/>
      <c r="AX258" s="49"/>
      <c r="AY258" s="49"/>
      <c r="AZ258" s="1"/>
      <c r="BA258" s="1"/>
      <c r="BB258" s="1"/>
      <c r="BC258" s="1"/>
      <c r="BD258" s="1"/>
    </row>
    <row r="259" spans="1:56" ht="48" hidden="1" customHeight="1">
      <c r="A259" s="31" t="s">
        <v>294</v>
      </c>
      <c r="B259" s="9" t="s">
        <v>32</v>
      </c>
      <c r="C259" s="9" t="s">
        <v>675</v>
      </c>
      <c r="D259" s="76" t="s">
        <v>1031</v>
      </c>
      <c r="E259" s="38">
        <v>540</v>
      </c>
      <c r="F259" s="127"/>
      <c r="G259" s="39">
        <f t="shared" si="295"/>
        <v>540</v>
      </c>
      <c r="H259" s="38">
        <v>565</v>
      </c>
      <c r="I259" s="127"/>
      <c r="J259" s="39">
        <f t="shared" si="296"/>
        <v>565</v>
      </c>
      <c r="K259" s="11">
        <f t="shared" si="275"/>
        <v>104.62962962962963</v>
      </c>
      <c r="L259" s="122">
        <v>540</v>
      </c>
      <c r="M259" s="136"/>
      <c r="N259" s="120">
        <f t="shared" si="307"/>
        <v>540</v>
      </c>
      <c r="O259" s="122">
        <v>166</v>
      </c>
      <c r="P259" s="136">
        <v>166</v>
      </c>
      <c r="Q259" s="136"/>
      <c r="R259" s="120">
        <f t="shared" si="297"/>
        <v>166</v>
      </c>
      <c r="S259" s="120">
        <f t="shared" si="298"/>
        <v>664</v>
      </c>
      <c r="T259" s="10">
        <v>540</v>
      </c>
      <c r="U259" s="136"/>
      <c r="V259" s="39">
        <f t="shared" si="299"/>
        <v>540</v>
      </c>
      <c r="W259" s="10">
        <v>281</v>
      </c>
      <c r="X259" s="32">
        <v>281</v>
      </c>
      <c r="Y259" s="136"/>
      <c r="Z259" s="39">
        <f t="shared" si="300"/>
        <v>281</v>
      </c>
      <c r="AA259" s="120">
        <f t="shared" si="301"/>
        <v>562</v>
      </c>
      <c r="AB259" s="32">
        <v>540</v>
      </c>
      <c r="AC259" s="113"/>
      <c r="AD259" s="13">
        <f t="shared" si="302"/>
        <v>540</v>
      </c>
      <c r="AE259" s="353">
        <f t="shared" si="270"/>
        <v>0</v>
      </c>
      <c r="AF259" s="13">
        <f>ROUND(AB259*$AT$1022,0)</f>
        <v>422</v>
      </c>
      <c r="AG259" s="113">
        <f t="shared" si="303"/>
        <v>0</v>
      </c>
      <c r="AH259" s="13">
        <f>AG259+AF259</f>
        <v>422</v>
      </c>
      <c r="AI259" s="13"/>
      <c r="AJ259" s="13">
        <f t="shared" si="237"/>
        <v>-118</v>
      </c>
      <c r="AK259" s="13">
        <f t="shared" si="238"/>
        <v>0</v>
      </c>
      <c r="AL259" s="13">
        <f t="shared" si="239"/>
        <v>-118</v>
      </c>
      <c r="AM259" s="13">
        <f>AF259</f>
        <v>422</v>
      </c>
      <c r="AN259" s="13">
        <f>AG259</f>
        <v>0</v>
      </c>
      <c r="AO259" s="13">
        <f>AH259</f>
        <v>422</v>
      </c>
      <c r="AP259" s="13"/>
      <c r="AQ259" s="13"/>
      <c r="AR259" s="13"/>
      <c r="AS259" s="622"/>
      <c r="AT259" s="622">
        <f t="shared" si="291"/>
        <v>-118</v>
      </c>
    </row>
    <row r="260" spans="1:56" ht="48" hidden="1" customHeight="1">
      <c r="A260" s="31" t="s">
        <v>295</v>
      </c>
      <c r="B260" s="9" t="s">
        <v>32</v>
      </c>
      <c r="C260" s="9" t="s">
        <v>663</v>
      </c>
      <c r="D260" s="76" t="s">
        <v>1034</v>
      </c>
      <c r="E260" s="38">
        <v>246</v>
      </c>
      <c r="F260" s="127"/>
      <c r="G260" s="39">
        <f t="shared" si="295"/>
        <v>246</v>
      </c>
      <c r="H260" s="38">
        <v>39</v>
      </c>
      <c r="I260" s="127"/>
      <c r="J260" s="39">
        <f t="shared" si="296"/>
        <v>39</v>
      </c>
      <c r="K260" s="11">
        <f t="shared" si="275"/>
        <v>15.853658536585366</v>
      </c>
      <c r="L260" s="122">
        <v>246</v>
      </c>
      <c r="M260" s="136"/>
      <c r="N260" s="120">
        <f t="shared" si="307"/>
        <v>246</v>
      </c>
      <c r="O260" s="122">
        <v>0</v>
      </c>
      <c r="P260" s="120">
        <v>0</v>
      </c>
      <c r="Q260" s="120"/>
      <c r="R260" s="120">
        <f t="shared" si="297"/>
        <v>0</v>
      </c>
      <c r="S260" s="120">
        <f t="shared" si="298"/>
        <v>0</v>
      </c>
      <c r="T260" s="10">
        <v>246</v>
      </c>
      <c r="U260" s="136"/>
      <c r="V260" s="39">
        <f t="shared" si="299"/>
        <v>246</v>
      </c>
      <c r="W260" s="10">
        <v>0</v>
      </c>
      <c r="X260" s="32">
        <v>0</v>
      </c>
      <c r="Y260" s="136"/>
      <c r="Z260" s="39">
        <f t="shared" si="300"/>
        <v>0</v>
      </c>
      <c r="AA260" s="120">
        <f t="shared" si="301"/>
        <v>0</v>
      </c>
      <c r="AB260" s="32">
        <v>46</v>
      </c>
      <c r="AC260" s="113"/>
      <c r="AD260" s="13">
        <f t="shared" si="302"/>
        <v>46</v>
      </c>
      <c r="AE260" s="353">
        <f t="shared" si="270"/>
        <v>-200</v>
      </c>
      <c r="AF260" s="113">
        <f>ROUND(AB260*$AT$965,0)</f>
        <v>46</v>
      </c>
      <c r="AG260" s="113">
        <f t="shared" si="303"/>
        <v>0</v>
      </c>
      <c r="AH260" s="113">
        <f>AG260+AF260</f>
        <v>46</v>
      </c>
      <c r="AI260" s="113"/>
      <c r="AJ260" s="13">
        <f t="shared" si="237"/>
        <v>-200</v>
      </c>
      <c r="AK260" s="13">
        <f t="shared" si="238"/>
        <v>0</v>
      </c>
      <c r="AL260" s="13">
        <f t="shared" si="239"/>
        <v>-200</v>
      </c>
      <c r="AM260" s="13"/>
      <c r="AN260" s="13"/>
      <c r="AO260" s="13"/>
      <c r="AP260" s="13">
        <f>AF260</f>
        <v>46</v>
      </c>
      <c r="AQ260" s="13">
        <f t="shared" ref="AQ260" si="308">AG260</f>
        <v>0</v>
      </c>
      <c r="AR260" s="13">
        <f t="shared" ref="AR260" si="309">AH260</f>
        <v>46</v>
      </c>
      <c r="AS260" s="622"/>
      <c r="AT260" s="622">
        <f t="shared" si="291"/>
        <v>-200</v>
      </c>
    </row>
    <row r="261" spans="1:56" ht="48" hidden="1" customHeight="1">
      <c r="A261" s="31" t="s">
        <v>579</v>
      </c>
      <c r="B261" s="9" t="s">
        <v>32</v>
      </c>
      <c r="C261" s="9" t="s">
        <v>671</v>
      </c>
      <c r="D261" s="76" t="s">
        <v>1035</v>
      </c>
      <c r="E261" s="38">
        <v>276</v>
      </c>
      <c r="F261" s="127"/>
      <c r="G261" s="39">
        <f t="shared" si="295"/>
        <v>276</v>
      </c>
      <c r="H261" s="38">
        <v>346</v>
      </c>
      <c r="I261" s="127"/>
      <c r="J261" s="39">
        <f t="shared" si="296"/>
        <v>346</v>
      </c>
      <c r="K261" s="11">
        <f t="shared" si="275"/>
        <v>125.36231884057972</v>
      </c>
      <c r="L261" s="122">
        <v>276</v>
      </c>
      <c r="M261" s="136"/>
      <c r="N261" s="120">
        <f t="shared" si="307"/>
        <v>276</v>
      </c>
      <c r="O261" s="122">
        <v>77</v>
      </c>
      <c r="P261" s="136">
        <v>80</v>
      </c>
      <c r="Q261" s="136"/>
      <c r="R261" s="120">
        <f t="shared" si="297"/>
        <v>80</v>
      </c>
      <c r="S261" s="120">
        <f t="shared" si="298"/>
        <v>320</v>
      </c>
      <c r="T261" s="10">
        <v>276</v>
      </c>
      <c r="U261" s="136"/>
      <c r="V261" s="39">
        <f t="shared" si="299"/>
        <v>276</v>
      </c>
      <c r="W261" s="10">
        <v>165</v>
      </c>
      <c r="X261" s="32">
        <v>165</v>
      </c>
      <c r="Y261" s="136"/>
      <c r="Z261" s="39">
        <f t="shared" si="300"/>
        <v>165</v>
      </c>
      <c r="AA261" s="120">
        <f t="shared" si="301"/>
        <v>330</v>
      </c>
      <c r="AB261" s="32">
        <v>330</v>
      </c>
      <c r="AC261" s="113"/>
      <c r="AD261" s="13">
        <f t="shared" si="302"/>
        <v>330</v>
      </c>
      <c r="AE261" s="353">
        <f t="shared" si="270"/>
        <v>54</v>
      </c>
      <c r="AF261" s="113">
        <f>ROUND(AB261*$AT$1021,0)</f>
        <v>252</v>
      </c>
      <c r="AG261" s="113">
        <f t="shared" si="303"/>
        <v>0</v>
      </c>
      <c r="AH261" s="113">
        <f>AF261+AG261</f>
        <v>252</v>
      </c>
      <c r="AI261" s="113"/>
      <c r="AJ261" s="13">
        <f t="shared" si="237"/>
        <v>-24</v>
      </c>
      <c r="AK261" s="13">
        <f t="shared" si="238"/>
        <v>0</v>
      </c>
      <c r="AL261" s="13">
        <f t="shared" si="239"/>
        <v>-24</v>
      </c>
      <c r="AM261" s="13">
        <f>AF261</f>
        <v>252</v>
      </c>
      <c r="AN261" s="13">
        <f t="shared" ref="AN261:AN262" si="310">AG261</f>
        <v>0</v>
      </c>
      <c r="AO261" s="13">
        <f t="shared" ref="AO261:AO262" si="311">AH261</f>
        <v>252</v>
      </c>
      <c r="AP261" s="13"/>
      <c r="AQ261" s="13"/>
      <c r="AR261" s="13"/>
      <c r="AS261" s="622"/>
      <c r="AT261" s="622">
        <f t="shared" si="291"/>
        <v>-24</v>
      </c>
    </row>
    <row r="262" spans="1:56" ht="48" hidden="1" customHeight="1">
      <c r="A262" s="31" t="s">
        <v>580</v>
      </c>
      <c r="B262" s="9" t="s">
        <v>32</v>
      </c>
      <c r="C262" s="9" t="s">
        <v>674</v>
      </c>
      <c r="D262" s="76" t="s">
        <v>1037</v>
      </c>
      <c r="E262" s="38">
        <v>150</v>
      </c>
      <c r="F262" s="127"/>
      <c r="G262" s="39">
        <f t="shared" si="295"/>
        <v>150</v>
      </c>
      <c r="H262" s="38">
        <v>129</v>
      </c>
      <c r="I262" s="127"/>
      <c r="J262" s="39">
        <f t="shared" si="296"/>
        <v>129</v>
      </c>
      <c r="K262" s="11">
        <f t="shared" si="275"/>
        <v>86</v>
      </c>
      <c r="L262" s="122">
        <f>16+134</f>
        <v>150</v>
      </c>
      <c r="M262" s="136"/>
      <c r="N262" s="120">
        <f t="shared" si="307"/>
        <v>150</v>
      </c>
      <c r="O262" s="122">
        <v>34</v>
      </c>
      <c r="P262" s="136">
        <v>34</v>
      </c>
      <c r="Q262" s="136"/>
      <c r="R262" s="120">
        <f t="shared" si="297"/>
        <v>34</v>
      </c>
      <c r="S262" s="120">
        <f t="shared" si="298"/>
        <v>136</v>
      </c>
      <c r="T262" s="10">
        <v>150</v>
      </c>
      <c r="U262" s="136"/>
      <c r="V262" s="39">
        <f t="shared" si="299"/>
        <v>150</v>
      </c>
      <c r="W262" s="10">
        <v>61</v>
      </c>
      <c r="X262" s="32">
        <v>61</v>
      </c>
      <c r="Y262" s="136"/>
      <c r="Z262" s="39">
        <f t="shared" si="300"/>
        <v>61</v>
      </c>
      <c r="AA262" s="120">
        <f t="shared" si="301"/>
        <v>122</v>
      </c>
      <c r="AB262" s="32">
        <v>188</v>
      </c>
      <c r="AC262" s="113"/>
      <c r="AD262" s="13">
        <f t="shared" si="302"/>
        <v>188</v>
      </c>
      <c r="AE262" s="353">
        <f t="shared" si="270"/>
        <v>38</v>
      </c>
      <c r="AF262" s="113">
        <f>ROUND(AB262*$AT$1020,0)</f>
        <v>144</v>
      </c>
      <c r="AG262" s="113">
        <f t="shared" si="303"/>
        <v>0</v>
      </c>
      <c r="AH262" s="113">
        <f>AG262+AF262</f>
        <v>144</v>
      </c>
      <c r="AI262" s="113"/>
      <c r="AJ262" s="13">
        <f t="shared" si="237"/>
        <v>-6</v>
      </c>
      <c r="AK262" s="13">
        <f t="shared" si="238"/>
        <v>0</v>
      </c>
      <c r="AL262" s="13">
        <f t="shared" si="239"/>
        <v>-6</v>
      </c>
      <c r="AM262" s="13">
        <f>AF262</f>
        <v>144</v>
      </c>
      <c r="AN262" s="13">
        <f t="shared" si="310"/>
        <v>0</v>
      </c>
      <c r="AO262" s="13">
        <f t="shared" si="311"/>
        <v>144</v>
      </c>
      <c r="AP262" s="13"/>
      <c r="AQ262" s="13"/>
      <c r="AR262" s="13"/>
      <c r="AS262" s="622"/>
      <c r="AT262" s="622">
        <f t="shared" si="291"/>
        <v>-6</v>
      </c>
    </row>
    <row r="263" spans="1:56" ht="84" hidden="1" customHeight="1">
      <c r="A263" s="31" t="s">
        <v>581</v>
      </c>
      <c r="B263" s="9" t="s">
        <v>32</v>
      </c>
      <c r="C263" s="9" t="s">
        <v>676</v>
      </c>
      <c r="D263" s="76" t="s">
        <v>6</v>
      </c>
      <c r="E263" s="38">
        <v>388</v>
      </c>
      <c r="F263" s="127"/>
      <c r="G263" s="39">
        <f t="shared" si="295"/>
        <v>388</v>
      </c>
      <c r="H263" s="38">
        <v>380</v>
      </c>
      <c r="I263" s="127"/>
      <c r="J263" s="39">
        <f t="shared" si="296"/>
        <v>380</v>
      </c>
      <c r="K263" s="11">
        <f t="shared" si="275"/>
        <v>97.9381443298969</v>
      </c>
      <c r="L263" s="122">
        <v>388</v>
      </c>
      <c r="M263" s="136"/>
      <c r="N263" s="120">
        <f t="shared" si="307"/>
        <v>388</v>
      </c>
      <c r="O263" s="122">
        <v>76</v>
      </c>
      <c r="P263" s="136">
        <v>77</v>
      </c>
      <c r="Q263" s="136"/>
      <c r="R263" s="120">
        <f t="shared" si="297"/>
        <v>77</v>
      </c>
      <c r="S263" s="120">
        <f t="shared" si="298"/>
        <v>308</v>
      </c>
      <c r="T263" s="10">
        <v>388</v>
      </c>
      <c r="U263" s="136"/>
      <c r="V263" s="39">
        <f t="shared" si="299"/>
        <v>388</v>
      </c>
      <c r="W263" s="10">
        <v>152</v>
      </c>
      <c r="X263" s="32">
        <v>156</v>
      </c>
      <c r="Y263" s="136"/>
      <c r="Z263" s="39">
        <f t="shared" si="300"/>
        <v>156</v>
      </c>
      <c r="AA263" s="120">
        <f t="shared" si="301"/>
        <v>312</v>
      </c>
      <c r="AB263" s="32">
        <v>368</v>
      </c>
      <c r="AC263" s="113"/>
      <c r="AD263" s="13">
        <f t="shared" si="302"/>
        <v>368</v>
      </c>
      <c r="AE263" s="353">
        <f t="shared" si="270"/>
        <v>-20</v>
      </c>
      <c r="AF263" s="113">
        <f>ROUND(AB263*$AT$956,0)</f>
        <v>360</v>
      </c>
      <c r="AG263" s="113">
        <f t="shared" si="303"/>
        <v>0</v>
      </c>
      <c r="AH263" s="615">
        <f>AG263+AF263</f>
        <v>360</v>
      </c>
      <c r="AI263" s="615"/>
      <c r="AJ263" s="13">
        <f t="shared" ref="AJ263:AJ326" si="312">AF263-L263</f>
        <v>-28</v>
      </c>
      <c r="AK263" s="13">
        <f t="shared" ref="AK263:AK326" si="313">AG263-M263</f>
        <v>0</v>
      </c>
      <c r="AL263" s="13">
        <f t="shared" ref="AL263:AL326" si="314">AH263-N263</f>
        <v>-28</v>
      </c>
      <c r="AM263" s="13"/>
      <c r="AN263" s="13"/>
      <c r="AO263" s="13"/>
      <c r="AP263" s="13">
        <f t="shared" ref="AP263:AP271" si="315">AF263</f>
        <v>360</v>
      </c>
      <c r="AQ263" s="13">
        <f t="shared" ref="AQ263:AQ271" si="316">AG263</f>
        <v>0</v>
      </c>
      <c r="AR263" s="13">
        <f t="shared" ref="AR263:AR271" si="317">AH263</f>
        <v>360</v>
      </c>
      <c r="AS263" s="622"/>
      <c r="AT263" s="622">
        <f t="shared" si="291"/>
        <v>-28</v>
      </c>
    </row>
    <row r="264" spans="1:56" ht="24" hidden="1" customHeight="1">
      <c r="A264" s="31" t="s">
        <v>582</v>
      </c>
      <c r="B264" s="9" t="s">
        <v>32</v>
      </c>
      <c r="C264" s="9" t="s">
        <v>660</v>
      </c>
      <c r="D264" s="74" t="s">
        <v>3</v>
      </c>
      <c r="E264" s="38">
        <v>2620</v>
      </c>
      <c r="F264" s="127">
        <v>220</v>
      </c>
      <c r="G264" s="39">
        <f t="shared" si="295"/>
        <v>2840</v>
      </c>
      <c r="H264" s="38">
        <v>2373</v>
      </c>
      <c r="I264" s="127">
        <v>220</v>
      </c>
      <c r="J264" s="39">
        <f t="shared" si="296"/>
        <v>2593</v>
      </c>
      <c r="K264" s="11">
        <f t="shared" si="275"/>
        <v>91.302816901408448</v>
      </c>
      <c r="L264" s="319">
        <v>2620</v>
      </c>
      <c r="M264" s="136">
        <v>220</v>
      </c>
      <c r="N264" s="120">
        <f t="shared" si="307"/>
        <v>2840</v>
      </c>
      <c r="O264" s="122">
        <v>493</v>
      </c>
      <c r="P264" s="136">
        <v>493</v>
      </c>
      <c r="Q264" s="136">
        <v>18</v>
      </c>
      <c r="R264" s="120">
        <f t="shared" si="297"/>
        <v>511</v>
      </c>
      <c r="S264" s="120">
        <f t="shared" si="298"/>
        <v>2044</v>
      </c>
      <c r="T264" s="10">
        <v>2620</v>
      </c>
      <c r="U264" s="136">
        <v>220</v>
      </c>
      <c r="V264" s="39">
        <f t="shared" si="299"/>
        <v>2840</v>
      </c>
      <c r="W264" s="10">
        <v>957</v>
      </c>
      <c r="X264" s="32">
        <v>957</v>
      </c>
      <c r="Y264" s="136">
        <v>59</v>
      </c>
      <c r="Z264" s="39">
        <f t="shared" si="300"/>
        <v>1016</v>
      </c>
      <c r="AA264" s="120">
        <f t="shared" si="301"/>
        <v>2032</v>
      </c>
      <c r="AB264" s="32">
        <v>2620</v>
      </c>
      <c r="AC264" s="113">
        <v>155</v>
      </c>
      <c r="AD264" s="13">
        <f t="shared" si="302"/>
        <v>2775</v>
      </c>
      <c r="AE264" s="422">
        <f t="shared" si="270"/>
        <v>-65</v>
      </c>
      <c r="AF264" s="13">
        <f>AS264</f>
        <v>2510</v>
      </c>
      <c r="AG264" s="113">
        <f t="shared" si="303"/>
        <v>220</v>
      </c>
      <c r="AH264" s="113">
        <f>AF264+AG264</f>
        <v>2730</v>
      </c>
      <c r="AI264" s="113"/>
      <c r="AJ264" s="13">
        <f t="shared" si="312"/>
        <v>-110</v>
      </c>
      <c r="AK264" s="13">
        <f t="shared" si="313"/>
        <v>0</v>
      </c>
      <c r="AL264" s="13">
        <f t="shared" si="314"/>
        <v>-110</v>
      </c>
      <c r="AM264" s="13"/>
      <c r="AN264" s="13"/>
      <c r="AO264" s="13"/>
      <c r="AP264" s="13">
        <f t="shared" si="315"/>
        <v>2510</v>
      </c>
      <c r="AQ264" s="13">
        <f t="shared" si="316"/>
        <v>220</v>
      </c>
      <c r="AR264" s="13">
        <f t="shared" si="317"/>
        <v>2730</v>
      </c>
      <c r="AS264" s="622">
        <f>ROUND(AB264*$AU$927,0)</f>
        <v>2510</v>
      </c>
      <c r="AT264" s="621">
        <f t="shared" si="291"/>
        <v>-110</v>
      </c>
    </row>
    <row r="265" spans="1:56" ht="36" hidden="1" customHeight="1">
      <c r="A265" s="31" t="s">
        <v>583</v>
      </c>
      <c r="B265" s="9" t="s">
        <v>32</v>
      </c>
      <c r="C265" s="9" t="s">
        <v>667</v>
      </c>
      <c r="D265" s="74" t="s">
        <v>1041</v>
      </c>
      <c r="E265" s="356">
        <v>846</v>
      </c>
      <c r="F265" s="346"/>
      <c r="G265" s="350">
        <f t="shared" si="295"/>
        <v>846</v>
      </c>
      <c r="H265" s="356">
        <v>725</v>
      </c>
      <c r="I265" s="346"/>
      <c r="J265" s="350">
        <f t="shared" si="296"/>
        <v>725</v>
      </c>
      <c r="K265" s="363">
        <f t="shared" si="275"/>
        <v>85.697399527186761</v>
      </c>
      <c r="L265" s="362">
        <v>846</v>
      </c>
      <c r="M265" s="346"/>
      <c r="N265" s="347">
        <f t="shared" si="307"/>
        <v>846</v>
      </c>
      <c r="O265" s="362">
        <v>210</v>
      </c>
      <c r="P265" s="346">
        <v>218</v>
      </c>
      <c r="Q265" s="346"/>
      <c r="R265" s="347">
        <f t="shared" si="297"/>
        <v>218</v>
      </c>
      <c r="S265" s="347">
        <f t="shared" si="298"/>
        <v>872</v>
      </c>
      <c r="T265" s="349">
        <v>846</v>
      </c>
      <c r="U265" s="346"/>
      <c r="V265" s="350">
        <f t="shared" si="299"/>
        <v>846</v>
      </c>
      <c r="W265" s="10">
        <v>425</v>
      </c>
      <c r="X265" s="32">
        <v>438</v>
      </c>
      <c r="Y265" s="136"/>
      <c r="Z265" s="39">
        <f t="shared" si="300"/>
        <v>438</v>
      </c>
      <c r="AA265" s="347">
        <f t="shared" si="301"/>
        <v>876</v>
      </c>
      <c r="AB265" s="354">
        <v>876</v>
      </c>
      <c r="AC265" s="352"/>
      <c r="AD265" s="353">
        <f t="shared" si="302"/>
        <v>876</v>
      </c>
      <c r="AE265" s="353">
        <f t="shared" si="270"/>
        <v>30</v>
      </c>
      <c r="AF265" s="13">
        <f>AS265</f>
        <v>816</v>
      </c>
      <c r="AG265" s="113">
        <f t="shared" si="303"/>
        <v>0</v>
      </c>
      <c r="AH265" s="616">
        <f t="shared" ref="AH265:AH270" si="318">AG265+AF265</f>
        <v>816</v>
      </c>
      <c r="AI265" s="616"/>
      <c r="AJ265" s="13">
        <f t="shared" si="312"/>
        <v>-30</v>
      </c>
      <c r="AK265" s="13">
        <f t="shared" si="313"/>
        <v>0</v>
      </c>
      <c r="AL265" s="13">
        <f t="shared" si="314"/>
        <v>-30</v>
      </c>
      <c r="AM265" s="13"/>
      <c r="AN265" s="13"/>
      <c r="AO265" s="13"/>
      <c r="AP265" s="13">
        <f t="shared" si="315"/>
        <v>816</v>
      </c>
      <c r="AQ265" s="13">
        <f t="shared" si="316"/>
        <v>0</v>
      </c>
      <c r="AR265" s="13">
        <f t="shared" si="317"/>
        <v>816</v>
      </c>
      <c r="AS265" s="622">
        <f>ROUND(AB265*$AU$1002,0)</f>
        <v>816</v>
      </c>
      <c r="AT265" s="621">
        <f t="shared" si="291"/>
        <v>-30</v>
      </c>
    </row>
    <row r="266" spans="1:56" ht="36" hidden="1" customHeight="1">
      <c r="A266" s="31" t="s">
        <v>584</v>
      </c>
      <c r="B266" s="9" t="s">
        <v>32</v>
      </c>
      <c r="C266" s="9" t="s">
        <v>667</v>
      </c>
      <c r="D266" s="76" t="s">
        <v>1054</v>
      </c>
      <c r="E266" s="38">
        <v>635</v>
      </c>
      <c r="F266" s="127">
        <v>7</v>
      </c>
      <c r="G266" s="39">
        <f t="shared" si="295"/>
        <v>642</v>
      </c>
      <c r="H266" s="38">
        <v>808</v>
      </c>
      <c r="I266" s="127">
        <v>7</v>
      </c>
      <c r="J266" s="39">
        <f t="shared" si="296"/>
        <v>815</v>
      </c>
      <c r="K266" s="363">
        <f t="shared" si="275"/>
        <v>126.94704049844236</v>
      </c>
      <c r="L266" s="362">
        <v>835</v>
      </c>
      <c r="M266" s="346"/>
      <c r="N266" s="347">
        <f t="shared" si="307"/>
        <v>835</v>
      </c>
      <c r="O266" s="362">
        <v>241</v>
      </c>
      <c r="P266" s="346">
        <v>255</v>
      </c>
      <c r="Q266" s="346"/>
      <c r="R266" s="347">
        <f t="shared" si="297"/>
        <v>255</v>
      </c>
      <c r="S266" s="347">
        <f t="shared" si="298"/>
        <v>1020</v>
      </c>
      <c r="T266" s="349">
        <v>835</v>
      </c>
      <c r="U266" s="346"/>
      <c r="V266" s="350">
        <f t="shared" si="299"/>
        <v>835</v>
      </c>
      <c r="W266" s="10">
        <v>464</v>
      </c>
      <c r="X266" s="32">
        <v>484</v>
      </c>
      <c r="Y266" s="136"/>
      <c r="Z266" s="39">
        <f t="shared" si="300"/>
        <v>484</v>
      </c>
      <c r="AA266" s="347">
        <f t="shared" si="301"/>
        <v>968</v>
      </c>
      <c r="AB266" s="354">
        <v>950</v>
      </c>
      <c r="AC266" s="352">
        <v>30</v>
      </c>
      <c r="AD266" s="353">
        <f t="shared" si="302"/>
        <v>980</v>
      </c>
      <c r="AE266" s="353">
        <f t="shared" si="270"/>
        <v>145</v>
      </c>
      <c r="AF266" s="13">
        <f>AS266</f>
        <v>919</v>
      </c>
      <c r="AG266" s="113">
        <f t="shared" si="303"/>
        <v>0</v>
      </c>
      <c r="AH266" s="113">
        <f t="shared" si="318"/>
        <v>919</v>
      </c>
      <c r="AI266" s="113"/>
      <c r="AJ266" s="13">
        <f t="shared" si="312"/>
        <v>84</v>
      </c>
      <c r="AK266" s="13">
        <f t="shared" si="313"/>
        <v>0</v>
      </c>
      <c r="AL266" s="13">
        <f t="shared" si="314"/>
        <v>84</v>
      </c>
      <c r="AM266" s="13"/>
      <c r="AN266" s="13"/>
      <c r="AO266" s="13"/>
      <c r="AP266" s="13">
        <f t="shared" si="315"/>
        <v>919</v>
      </c>
      <c r="AQ266" s="13">
        <f t="shared" si="316"/>
        <v>0</v>
      </c>
      <c r="AR266" s="13">
        <f t="shared" si="317"/>
        <v>919</v>
      </c>
      <c r="AS266" s="622">
        <f>ROUND(AB266*$AU$998,0)</f>
        <v>919</v>
      </c>
      <c r="AT266" s="622">
        <f t="shared" si="291"/>
        <v>84</v>
      </c>
    </row>
    <row r="267" spans="1:56" ht="36" hidden="1" customHeight="1">
      <c r="A267" s="31" t="s">
        <v>585</v>
      </c>
      <c r="B267" s="9" t="s">
        <v>32</v>
      </c>
      <c r="C267" s="9" t="s">
        <v>667</v>
      </c>
      <c r="D267" s="76" t="s">
        <v>1055</v>
      </c>
      <c r="E267" s="38">
        <v>2709</v>
      </c>
      <c r="F267" s="127">
        <v>10</v>
      </c>
      <c r="G267" s="39">
        <f t="shared" si="295"/>
        <v>2719</v>
      </c>
      <c r="H267" s="38">
        <v>2690</v>
      </c>
      <c r="I267" s="127">
        <v>10</v>
      </c>
      <c r="J267" s="39">
        <f t="shared" si="296"/>
        <v>2700</v>
      </c>
      <c r="K267" s="11">
        <f t="shared" si="275"/>
        <v>99.301213681500556</v>
      </c>
      <c r="L267" s="122">
        <v>2709</v>
      </c>
      <c r="M267" s="136"/>
      <c r="N267" s="120">
        <f t="shared" si="307"/>
        <v>2709</v>
      </c>
      <c r="O267" s="122">
        <v>654</v>
      </c>
      <c r="P267" s="136">
        <v>669</v>
      </c>
      <c r="Q267" s="136"/>
      <c r="R267" s="120">
        <f t="shared" si="297"/>
        <v>669</v>
      </c>
      <c r="S267" s="120">
        <f t="shared" si="298"/>
        <v>2676</v>
      </c>
      <c r="T267" s="10">
        <v>2709</v>
      </c>
      <c r="U267" s="136"/>
      <c r="V267" s="39">
        <f t="shared" si="299"/>
        <v>2709</v>
      </c>
      <c r="W267" s="10">
        <v>1286</v>
      </c>
      <c r="X267" s="32">
        <v>1322</v>
      </c>
      <c r="Y267" s="136"/>
      <c r="Z267" s="39">
        <f t="shared" si="300"/>
        <v>1322</v>
      </c>
      <c r="AA267" s="120">
        <f t="shared" si="301"/>
        <v>2644</v>
      </c>
      <c r="AB267" s="32">
        <v>2709</v>
      </c>
      <c r="AC267" s="113">
        <v>10</v>
      </c>
      <c r="AD267" s="13">
        <f t="shared" si="302"/>
        <v>2719</v>
      </c>
      <c r="AE267" s="353">
        <f t="shared" si="270"/>
        <v>10</v>
      </c>
      <c r="AF267" s="113">
        <f>ROUND(AB267*$AT$1001,0)</f>
        <v>2668</v>
      </c>
      <c r="AG267" s="113">
        <f t="shared" si="303"/>
        <v>0</v>
      </c>
      <c r="AH267" s="113">
        <f t="shared" si="318"/>
        <v>2668</v>
      </c>
      <c r="AI267" s="113"/>
      <c r="AJ267" s="13">
        <f t="shared" si="312"/>
        <v>-41</v>
      </c>
      <c r="AK267" s="13">
        <f t="shared" si="313"/>
        <v>0</v>
      </c>
      <c r="AL267" s="13">
        <f t="shared" si="314"/>
        <v>-41</v>
      </c>
      <c r="AM267" s="13"/>
      <c r="AN267" s="13"/>
      <c r="AO267" s="13"/>
      <c r="AP267" s="13">
        <f t="shared" si="315"/>
        <v>2668</v>
      </c>
      <c r="AQ267" s="13">
        <f t="shared" si="316"/>
        <v>0</v>
      </c>
      <c r="AR267" s="13">
        <f t="shared" si="317"/>
        <v>2668</v>
      </c>
      <c r="AS267" s="622"/>
      <c r="AT267" s="622">
        <f t="shared" si="291"/>
        <v>-41</v>
      </c>
    </row>
    <row r="268" spans="1:56" ht="120" hidden="1" customHeight="1">
      <c r="A268" s="31" t="s">
        <v>586</v>
      </c>
      <c r="B268" s="9" t="s">
        <v>32</v>
      </c>
      <c r="C268" s="9" t="s">
        <v>667</v>
      </c>
      <c r="D268" s="74" t="s">
        <v>1056</v>
      </c>
      <c r="E268" s="38">
        <v>665</v>
      </c>
      <c r="F268" s="127">
        <v>62</v>
      </c>
      <c r="G268" s="39">
        <f t="shared" si="295"/>
        <v>727</v>
      </c>
      <c r="H268" s="38">
        <v>989</v>
      </c>
      <c r="I268" s="127">
        <v>62</v>
      </c>
      <c r="J268" s="39">
        <f t="shared" si="296"/>
        <v>1051</v>
      </c>
      <c r="K268" s="11">
        <f t="shared" si="275"/>
        <v>144.56671251719396</v>
      </c>
      <c r="L268" s="362">
        <v>715</v>
      </c>
      <c r="M268" s="346">
        <v>60</v>
      </c>
      <c r="N268" s="347">
        <f t="shared" si="307"/>
        <v>775</v>
      </c>
      <c r="O268" s="362">
        <v>231</v>
      </c>
      <c r="P268" s="346">
        <v>231</v>
      </c>
      <c r="Q268" s="346">
        <v>17</v>
      </c>
      <c r="R268" s="347">
        <f t="shared" si="297"/>
        <v>248</v>
      </c>
      <c r="S268" s="347">
        <f t="shared" si="298"/>
        <v>992</v>
      </c>
      <c r="T268" s="349">
        <v>715</v>
      </c>
      <c r="U268" s="346">
        <v>60</v>
      </c>
      <c r="V268" s="350">
        <f t="shared" si="299"/>
        <v>775</v>
      </c>
      <c r="W268" s="10">
        <v>409</v>
      </c>
      <c r="X268" s="13">
        <v>409</v>
      </c>
      <c r="Y268" s="136">
        <v>32</v>
      </c>
      <c r="Z268" s="39">
        <f t="shared" si="300"/>
        <v>441</v>
      </c>
      <c r="AA268" s="347">
        <f t="shared" si="301"/>
        <v>882</v>
      </c>
      <c r="AB268" s="354">
        <v>1015</v>
      </c>
      <c r="AC268" s="352">
        <v>80</v>
      </c>
      <c r="AD268" s="353">
        <f t="shared" si="302"/>
        <v>1095</v>
      </c>
      <c r="AE268" s="353">
        <f t="shared" si="270"/>
        <v>320</v>
      </c>
      <c r="AF268" s="13">
        <f>AS268</f>
        <v>896</v>
      </c>
      <c r="AG268" s="113">
        <f t="shared" si="303"/>
        <v>60</v>
      </c>
      <c r="AH268" s="113">
        <f t="shared" si="318"/>
        <v>956</v>
      </c>
      <c r="AI268" s="113"/>
      <c r="AJ268" s="13">
        <f t="shared" si="312"/>
        <v>181</v>
      </c>
      <c r="AK268" s="13">
        <f t="shared" si="313"/>
        <v>0</v>
      </c>
      <c r="AL268" s="13">
        <f t="shared" si="314"/>
        <v>181</v>
      </c>
      <c r="AM268" s="13"/>
      <c r="AN268" s="13"/>
      <c r="AO268" s="13"/>
      <c r="AP268" s="13">
        <f t="shared" si="315"/>
        <v>896</v>
      </c>
      <c r="AQ268" s="13">
        <f t="shared" si="316"/>
        <v>60</v>
      </c>
      <c r="AR268" s="13">
        <f t="shared" si="317"/>
        <v>956</v>
      </c>
      <c r="AS268" s="622">
        <f>ROUND(AB268*$AT$1010,0)</f>
        <v>896</v>
      </c>
      <c r="AT268" s="622">
        <f t="shared" si="291"/>
        <v>181</v>
      </c>
    </row>
    <row r="269" spans="1:56" ht="24" hidden="1" customHeight="1">
      <c r="A269" s="31" t="s">
        <v>587</v>
      </c>
      <c r="B269" s="9" t="s">
        <v>32</v>
      </c>
      <c r="C269" s="9" t="s">
        <v>659</v>
      </c>
      <c r="D269" s="76" t="s">
        <v>14</v>
      </c>
      <c r="E269" s="38">
        <v>2213</v>
      </c>
      <c r="F269" s="127">
        <v>225</v>
      </c>
      <c r="G269" s="39">
        <f t="shared" si="295"/>
        <v>2438</v>
      </c>
      <c r="H269" s="38">
        <v>2137</v>
      </c>
      <c r="I269" s="127">
        <v>225</v>
      </c>
      <c r="J269" s="39">
        <f t="shared" si="296"/>
        <v>2362</v>
      </c>
      <c r="K269" s="11">
        <f t="shared" si="275"/>
        <v>96.882690730106646</v>
      </c>
      <c r="L269" s="122">
        <v>2128</v>
      </c>
      <c r="M269" s="136">
        <v>240</v>
      </c>
      <c r="N269" s="120">
        <f t="shared" si="307"/>
        <v>2368</v>
      </c>
      <c r="O269" s="122">
        <v>532</v>
      </c>
      <c r="P269" s="136">
        <v>540</v>
      </c>
      <c r="Q269" s="136">
        <v>73</v>
      </c>
      <c r="R269" s="120">
        <f t="shared" si="297"/>
        <v>613</v>
      </c>
      <c r="S269" s="120">
        <f t="shared" si="298"/>
        <v>2452</v>
      </c>
      <c r="T269" s="10">
        <v>2128</v>
      </c>
      <c r="U269" s="136">
        <v>240</v>
      </c>
      <c r="V269" s="39">
        <f t="shared" si="299"/>
        <v>2368</v>
      </c>
      <c r="W269" s="10">
        <v>951</v>
      </c>
      <c r="X269" s="32">
        <v>960</v>
      </c>
      <c r="Y269" s="136">
        <v>120</v>
      </c>
      <c r="Z269" s="39">
        <f t="shared" si="300"/>
        <v>1080</v>
      </c>
      <c r="AA269" s="120">
        <f t="shared" si="301"/>
        <v>2160</v>
      </c>
      <c r="AB269" s="32">
        <v>2148</v>
      </c>
      <c r="AC269" s="113">
        <v>240</v>
      </c>
      <c r="AD269" s="13">
        <f t="shared" si="302"/>
        <v>2388</v>
      </c>
      <c r="AE269" s="353">
        <f t="shared" si="270"/>
        <v>20</v>
      </c>
      <c r="AF269" s="113">
        <f>ROUND(AB269*$AT$893,0)</f>
        <v>2115</v>
      </c>
      <c r="AG269" s="113">
        <f t="shared" si="303"/>
        <v>240</v>
      </c>
      <c r="AH269" s="113">
        <f t="shared" si="318"/>
        <v>2355</v>
      </c>
      <c r="AI269" s="113"/>
      <c r="AJ269" s="13">
        <f t="shared" si="312"/>
        <v>-13</v>
      </c>
      <c r="AK269" s="13">
        <f t="shared" si="313"/>
        <v>0</v>
      </c>
      <c r="AL269" s="13">
        <f t="shared" si="314"/>
        <v>-13</v>
      </c>
      <c r="AM269" s="13"/>
      <c r="AN269" s="13"/>
      <c r="AO269" s="13"/>
      <c r="AP269" s="13">
        <f t="shared" si="315"/>
        <v>2115</v>
      </c>
      <c r="AQ269" s="13">
        <f t="shared" si="316"/>
        <v>240</v>
      </c>
      <c r="AR269" s="13">
        <f t="shared" si="317"/>
        <v>2355</v>
      </c>
      <c r="AS269" s="622"/>
      <c r="AT269" s="622">
        <f t="shared" si="291"/>
        <v>-13</v>
      </c>
    </row>
    <row r="270" spans="1:56" ht="24" customHeight="1">
      <c r="A270" s="31"/>
      <c r="B270" s="9" t="s">
        <v>32</v>
      </c>
      <c r="C270" s="9" t="s">
        <v>659</v>
      </c>
      <c r="D270" s="76" t="s">
        <v>17</v>
      </c>
      <c r="E270" s="38"/>
      <c r="F270" s="127">
        <v>85</v>
      </c>
      <c r="G270" s="39">
        <f t="shared" si="295"/>
        <v>85</v>
      </c>
      <c r="H270" s="38"/>
      <c r="I270" s="127">
        <v>82</v>
      </c>
      <c r="J270" s="39">
        <f t="shared" si="296"/>
        <v>82</v>
      </c>
      <c r="K270" s="11">
        <f t="shared" si="275"/>
        <v>96.470588235294116</v>
      </c>
      <c r="L270" s="136"/>
      <c r="M270" s="136">
        <v>58</v>
      </c>
      <c r="N270" s="120">
        <f t="shared" si="307"/>
        <v>58</v>
      </c>
      <c r="O270" s="10"/>
      <c r="P270" s="136"/>
      <c r="Q270" s="136">
        <v>5</v>
      </c>
      <c r="R270" s="120">
        <f t="shared" si="297"/>
        <v>5</v>
      </c>
      <c r="S270" s="120">
        <f t="shared" si="298"/>
        <v>20</v>
      </c>
      <c r="T270" s="10"/>
      <c r="U270" s="136">
        <v>58</v>
      </c>
      <c r="V270" s="39">
        <f t="shared" si="299"/>
        <v>58</v>
      </c>
      <c r="W270" s="10"/>
      <c r="X270" s="32"/>
      <c r="Y270" s="136">
        <v>7</v>
      </c>
      <c r="Z270" s="39">
        <f t="shared" si="300"/>
        <v>7</v>
      </c>
      <c r="AA270" s="120">
        <f t="shared" si="301"/>
        <v>14</v>
      </c>
      <c r="AB270" s="32"/>
      <c r="AC270" s="113">
        <v>58</v>
      </c>
      <c r="AD270" s="13">
        <f t="shared" si="302"/>
        <v>58</v>
      </c>
      <c r="AE270" s="353">
        <f t="shared" si="270"/>
        <v>0</v>
      </c>
      <c r="AF270" s="113">
        <v>0</v>
      </c>
      <c r="AG270" s="113">
        <f t="shared" si="303"/>
        <v>58</v>
      </c>
      <c r="AH270" s="113">
        <f t="shared" si="318"/>
        <v>58</v>
      </c>
      <c r="AI270" s="113"/>
      <c r="AJ270" s="13">
        <f t="shared" si="312"/>
        <v>0</v>
      </c>
      <c r="AK270" s="13">
        <f t="shared" si="313"/>
        <v>0</v>
      </c>
      <c r="AL270" s="13">
        <f t="shared" si="314"/>
        <v>0</v>
      </c>
      <c r="AM270" s="13"/>
      <c r="AN270" s="13"/>
      <c r="AO270" s="13"/>
      <c r="AP270" s="13">
        <f t="shared" si="315"/>
        <v>0</v>
      </c>
      <c r="AQ270" s="13">
        <f t="shared" si="316"/>
        <v>58</v>
      </c>
      <c r="AR270" s="13">
        <f t="shared" si="317"/>
        <v>58</v>
      </c>
      <c r="AS270" s="622"/>
      <c r="AT270" s="622"/>
    </row>
    <row r="271" spans="1:56" ht="36" hidden="1" customHeight="1">
      <c r="A271" s="31"/>
      <c r="B271" s="9" t="s">
        <v>32</v>
      </c>
      <c r="C271" s="9" t="s">
        <v>667</v>
      </c>
      <c r="D271" s="74" t="s">
        <v>15</v>
      </c>
      <c r="E271" s="38"/>
      <c r="F271" s="127"/>
      <c r="G271" s="39">
        <f t="shared" si="295"/>
        <v>0</v>
      </c>
      <c r="H271" s="38"/>
      <c r="I271" s="127"/>
      <c r="J271" s="39">
        <f t="shared" si="296"/>
        <v>0</v>
      </c>
      <c r="K271" s="11">
        <v>0</v>
      </c>
      <c r="L271" s="136"/>
      <c r="M271" s="136"/>
      <c r="N271" s="120">
        <f t="shared" si="307"/>
        <v>0</v>
      </c>
      <c r="O271" s="10"/>
      <c r="P271" s="136">
        <v>0</v>
      </c>
      <c r="Q271" s="136"/>
      <c r="R271" s="120">
        <f t="shared" si="297"/>
        <v>0</v>
      </c>
      <c r="S271" s="120">
        <f t="shared" si="298"/>
        <v>0</v>
      </c>
      <c r="T271" s="10"/>
      <c r="U271" s="136"/>
      <c r="V271" s="39">
        <f t="shared" si="299"/>
        <v>0</v>
      </c>
      <c r="W271" s="10"/>
      <c r="X271" s="32"/>
      <c r="Y271" s="136"/>
      <c r="Z271" s="39">
        <f t="shared" si="300"/>
        <v>0</v>
      </c>
      <c r="AA271" s="120">
        <f t="shared" si="301"/>
        <v>0</v>
      </c>
      <c r="AB271" s="32">
        <v>40</v>
      </c>
      <c r="AC271" s="113">
        <v>50</v>
      </c>
      <c r="AD271" s="13">
        <f t="shared" si="302"/>
        <v>90</v>
      </c>
      <c r="AE271" s="353">
        <f t="shared" si="270"/>
        <v>90</v>
      </c>
      <c r="AF271" s="113">
        <f>ROUND(AB271*$AT$1014,0)</f>
        <v>38</v>
      </c>
      <c r="AG271" s="113">
        <f t="shared" si="303"/>
        <v>0</v>
      </c>
      <c r="AH271" s="113">
        <f>AF271+AG271</f>
        <v>38</v>
      </c>
      <c r="AI271" s="113"/>
      <c r="AJ271" s="13">
        <f t="shared" si="312"/>
        <v>38</v>
      </c>
      <c r="AK271" s="13">
        <f t="shared" si="313"/>
        <v>0</v>
      </c>
      <c r="AL271" s="13">
        <f t="shared" si="314"/>
        <v>38</v>
      </c>
      <c r="AM271" s="13"/>
      <c r="AN271" s="13"/>
      <c r="AO271" s="13"/>
      <c r="AP271" s="13">
        <f t="shared" si="315"/>
        <v>38</v>
      </c>
      <c r="AQ271" s="13">
        <f t="shared" si="316"/>
        <v>0</v>
      </c>
      <c r="AR271" s="13">
        <f t="shared" si="317"/>
        <v>38</v>
      </c>
      <c r="AS271" s="622"/>
      <c r="AT271" s="622">
        <f>AF271-L271</f>
        <v>38</v>
      </c>
    </row>
    <row r="272" spans="1:56" s="140" customFormat="1" ht="24" hidden="1" customHeight="1">
      <c r="A272" s="609" t="s">
        <v>296</v>
      </c>
      <c r="B272" s="633" t="s">
        <v>33</v>
      </c>
      <c r="C272" s="633"/>
      <c r="D272" s="634"/>
      <c r="E272" s="542">
        <f>SUM(E273:E278)</f>
        <v>5580</v>
      </c>
      <c r="F272" s="542">
        <f>SUM(F273:F278)</f>
        <v>12</v>
      </c>
      <c r="G272" s="542">
        <f t="shared" ref="G272:I272" si="319">SUM(G273:G278)</f>
        <v>5592</v>
      </c>
      <c r="H272" s="542">
        <f t="shared" si="319"/>
        <v>4865</v>
      </c>
      <c r="I272" s="542">
        <f t="shared" si="319"/>
        <v>10</v>
      </c>
      <c r="J272" s="542">
        <f>H272+I272</f>
        <v>4875</v>
      </c>
      <c r="K272" s="635">
        <f t="shared" si="275"/>
        <v>87.178111587982826</v>
      </c>
      <c r="L272" s="542">
        <f>SUM(L273:L279)</f>
        <v>5544</v>
      </c>
      <c r="M272" s="542">
        <f t="shared" ref="M272:AH272" si="320">SUM(M273:M279)</f>
        <v>12</v>
      </c>
      <c r="N272" s="542">
        <f t="shared" si="320"/>
        <v>5556</v>
      </c>
      <c r="O272" s="5">
        <f t="shared" si="320"/>
        <v>1201</v>
      </c>
      <c r="P272" s="5">
        <f t="shared" si="320"/>
        <v>1339</v>
      </c>
      <c r="Q272" s="5">
        <f t="shared" si="320"/>
        <v>3</v>
      </c>
      <c r="R272" s="5">
        <f t="shared" si="320"/>
        <v>1342</v>
      </c>
      <c r="S272" s="542">
        <f t="shared" si="320"/>
        <v>5368</v>
      </c>
      <c r="T272" s="5">
        <f t="shared" si="320"/>
        <v>5512</v>
      </c>
      <c r="U272" s="5">
        <f t="shared" si="320"/>
        <v>12</v>
      </c>
      <c r="V272" s="5">
        <f t="shared" si="320"/>
        <v>5524</v>
      </c>
      <c r="W272" s="5">
        <f t="shared" si="320"/>
        <v>2271</v>
      </c>
      <c r="X272" s="5">
        <f t="shared" si="320"/>
        <v>2433</v>
      </c>
      <c r="Y272" s="5">
        <f t="shared" si="320"/>
        <v>6</v>
      </c>
      <c r="Z272" s="5">
        <f t="shared" si="320"/>
        <v>2439</v>
      </c>
      <c r="AA272" s="542">
        <f t="shared" si="320"/>
        <v>4878</v>
      </c>
      <c r="AB272" s="542">
        <f t="shared" si="320"/>
        <v>5556</v>
      </c>
      <c r="AC272" s="542">
        <f t="shared" si="320"/>
        <v>12</v>
      </c>
      <c r="AD272" s="542">
        <f t="shared" si="320"/>
        <v>5568</v>
      </c>
      <c r="AE272" s="5">
        <f t="shared" si="320"/>
        <v>12</v>
      </c>
      <c r="AF272" s="542">
        <f t="shared" si="320"/>
        <v>5311</v>
      </c>
      <c r="AG272" s="542">
        <f t="shared" si="320"/>
        <v>12</v>
      </c>
      <c r="AH272" s="542">
        <f t="shared" si="320"/>
        <v>5323</v>
      </c>
      <c r="AI272" s="542"/>
      <c r="AJ272" s="542">
        <f t="shared" si="312"/>
        <v>-233</v>
      </c>
      <c r="AK272" s="542">
        <f t="shared" si="313"/>
        <v>0</v>
      </c>
      <c r="AL272" s="542">
        <f t="shared" si="314"/>
        <v>-233</v>
      </c>
      <c r="AM272" s="542">
        <f t="shared" ref="AM272:AO272" si="321">SUM(AM273:AM279)</f>
        <v>32</v>
      </c>
      <c r="AN272" s="542">
        <f t="shared" si="321"/>
        <v>0</v>
      </c>
      <c r="AO272" s="542">
        <f t="shared" si="321"/>
        <v>32</v>
      </c>
      <c r="AP272" s="542">
        <f>AF272-AM272</f>
        <v>5279</v>
      </c>
      <c r="AQ272" s="542">
        <f>AG272-AN272</f>
        <v>12</v>
      </c>
      <c r="AR272" s="542">
        <f>AH272-AO272</f>
        <v>5291</v>
      </c>
      <c r="AS272" s="795"/>
      <c r="AT272" s="628"/>
      <c r="AU272" s="628"/>
      <c r="AV272" s="628"/>
      <c r="AW272" s="628"/>
      <c r="AX272" s="628"/>
      <c r="AY272" s="628"/>
    </row>
    <row r="273" spans="1:56" s="14" customFormat="1" ht="72" hidden="1" customHeight="1">
      <c r="A273" s="8" t="s">
        <v>297</v>
      </c>
      <c r="B273" s="9" t="s">
        <v>33</v>
      </c>
      <c r="C273" s="9" t="s">
        <v>666</v>
      </c>
      <c r="D273" s="74" t="s">
        <v>1021</v>
      </c>
      <c r="E273" s="10">
        <v>396</v>
      </c>
      <c r="F273" s="120"/>
      <c r="G273" s="39">
        <f t="shared" ref="G273:G279" si="322">E273+F273</f>
        <v>396</v>
      </c>
      <c r="H273" s="10">
        <v>355</v>
      </c>
      <c r="I273" s="120"/>
      <c r="J273" s="39">
        <f t="shared" ref="J273:J279" si="323">I273+H273</f>
        <v>355</v>
      </c>
      <c r="K273" s="11">
        <f t="shared" si="275"/>
        <v>89.646464646464651</v>
      </c>
      <c r="L273" s="122">
        <v>390</v>
      </c>
      <c r="M273" s="120"/>
      <c r="N273" s="120">
        <f t="shared" ref="N273:N279" si="324">M273+L273</f>
        <v>390</v>
      </c>
      <c r="O273" s="122">
        <v>98</v>
      </c>
      <c r="P273" s="120">
        <v>99</v>
      </c>
      <c r="Q273" s="120"/>
      <c r="R273" s="120">
        <f t="shared" ref="R273:R279" si="325">P273+Q273</f>
        <v>99</v>
      </c>
      <c r="S273" s="120">
        <f t="shared" ref="S273:S279" si="326">R273/3*12</f>
        <v>396</v>
      </c>
      <c r="T273" s="10">
        <v>390</v>
      </c>
      <c r="U273" s="120"/>
      <c r="V273" s="39">
        <f t="shared" ref="V273:V279" si="327">U273+T273</f>
        <v>390</v>
      </c>
      <c r="W273" s="10">
        <v>130</v>
      </c>
      <c r="X273" s="38">
        <v>131</v>
      </c>
      <c r="Y273" s="120"/>
      <c r="Z273" s="39">
        <f t="shared" ref="Z273:Z279" si="328">Y273+X273</f>
        <v>131</v>
      </c>
      <c r="AA273" s="120">
        <f t="shared" ref="AA273:AA279" si="329">Z273*2</f>
        <v>262</v>
      </c>
      <c r="AB273" s="77">
        <v>390</v>
      </c>
      <c r="AC273" s="113"/>
      <c r="AD273" s="13">
        <f t="shared" ref="AD273:AD279" si="330">AC273+AB273</f>
        <v>390</v>
      </c>
      <c r="AE273" s="353">
        <f t="shared" si="270"/>
        <v>0</v>
      </c>
      <c r="AF273" s="113">
        <f>ROUND(AB273*$AU$860,0)</f>
        <v>374</v>
      </c>
      <c r="AG273" s="113">
        <f t="shared" ref="AG273:AG279" si="331">M273</f>
        <v>0</v>
      </c>
      <c r="AH273" s="113">
        <f>AF273+AG273</f>
        <v>374</v>
      </c>
      <c r="AI273" s="113"/>
      <c r="AJ273" s="13">
        <f t="shared" si="312"/>
        <v>-16</v>
      </c>
      <c r="AK273" s="13">
        <f t="shared" si="313"/>
        <v>0</v>
      </c>
      <c r="AL273" s="13">
        <f t="shared" si="314"/>
        <v>-16</v>
      </c>
      <c r="AM273" s="13"/>
      <c r="AN273" s="13"/>
      <c r="AO273" s="13"/>
      <c r="AP273" s="13">
        <f>AF273</f>
        <v>374</v>
      </c>
      <c r="AQ273" s="13">
        <f t="shared" ref="AQ273:AQ275" si="332">AG273</f>
        <v>0</v>
      </c>
      <c r="AR273" s="13">
        <f t="shared" ref="AR273:AR275" si="333">AH273</f>
        <v>374</v>
      </c>
      <c r="AS273" s="622"/>
      <c r="AT273" s="621">
        <f>AF273-L273</f>
        <v>-16</v>
      </c>
      <c r="AU273" s="49"/>
      <c r="AV273" s="49"/>
      <c r="AW273" s="49"/>
      <c r="AX273" s="49"/>
      <c r="AY273" s="49"/>
      <c r="AZ273" s="1"/>
      <c r="BA273" s="1"/>
      <c r="BB273" s="1"/>
      <c r="BC273" s="1"/>
      <c r="BD273" s="1"/>
    </row>
    <row r="274" spans="1:56" ht="48" hidden="1" customHeight="1">
      <c r="A274" s="31" t="s">
        <v>298</v>
      </c>
      <c r="B274" s="9" t="s">
        <v>33</v>
      </c>
      <c r="C274" s="9" t="s">
        <v>661</v>
      </c>
      <c r="D274" s="74" t="s">
        <v>1074</v>
      </c>
      <c r="E274" s="38">
        <v>610</v>
      </c>
      <c r="F274" s="127"/>
      <c r="G274" s="39">
        <f t="shared" si="322"/>
        <v>610</v>
      </c>
      <c r="H274" s="38">
        <v>673</v>
      </c>
      <c r="I274" s="127"/>
      <c r="J274" s="39">
        <f t="shared" si="323"/>
        <v>673</v>
      </c>
      <c r="K274" s="11">
        <f t="shared" si="275"/>
        <v>110.32786885245902</v>
      </c>
      <c r="L274" s="122">
        <v>616</v>
      </c>
      <c r="M274" s="136"/>
      <c r="N274" s="120">
        <f t="shared" si="324"/>
        <v>616</v>
      </c>
      <c r="O274" s="122">
        <v>112</v>
      </c>
      <c r="P274" s="136">
        <v>114</v>
      </c>
      <c r="Q274" s="136"/>
      <c r="R274" s="120">
        <f t="shared" si="325"/>
        <v>114</v>
      </c>
      <c r="S274" s="120">
        <f t="shared" si="326"/>
        <v>456</v>
      </c>
      <c r="T274" s="10">
        <v>584</v>
      </c>
      <c r="U274" s="136"/>
      <c r="V274" s="39">
        <f t="shared" si="327"/>
        <v>584</v>
      </c>
      <c r="W274" s="10">
        <v>173</v>
      </c>
      <c r="X274" s="38">
        <v>177</v>
      </c>
      <c r="Y274" s="136"/>
      <c r="Z274" s="39">
        <f t="shared" si="328"/>
        <v>177</v>
      </c>
      <c r="AA274" s="120">
        <f t="shared" si="329"/>
        <v>354</v>
      </c>
      <c r="AB274" s="77">
        <v>536</v>
      </c>
      <c r="AC274" s="113"/>
      <c r="AD274" s="13">
        <f t="shared" si="330"/>
        <v>536</v>
      </c>
      <c r="AE274" s="353">
        <f t="shared" si="270"/>
        <v>-80</v>
      </c>
      <c r="AF274" s="113">
        <f>ROUND(AB274*$AT$938,0)</f>
        <v>496</v>
      </c>
      <c r="AG274" s="113">
        <f t="shared" si="331"/>
        <v>0</v>
      </c>
      <c r="AH274" s="113">
        <f>AF274+AG274</f>
        <v>496</v>
      </c>
      <c r="AI274" s="113"/>
      <c r="AJ274" s="13">
        <f t="shared" si="312"/>
        <v>-120</v>
      </c>
      <c r="AK274" s="13">
        <f t="shared" si="313"/>
        <v>0</v>
      </c>
      <c r="AL274" s="13">
        <f t="shared" si="314"/>
        <v>-120</v>
      </c>
      <c r="AM274" s="13"/>
      <c r="AN274" s="13"/>
      <c r="AO274" s="13"/>
      <c r="AP274" s="13">
        <f>AF274</f>
        <v>496</v>
      </c>
      <c r="AQ274" s="13">
        <f t="shared" si="332"/>
        <v>0</v>
      </c>
      <c r="AR274" s="13">
        <f t="shared" si="333"/>
        <v>496</v>
      </c>
      <c r="AS274" s="622"/>
    </row>
    <row r="275" spans="1:56" s="14" customFormat="1" ht="36" hidden="1" customHeight="1">
      <c r="A275" s="8" t="s">
        <v>299</v>
      </c>
      <c r="B275" s="9" t="s">
        <v>33</v>
      </c>
      <c r="C275" s="9" t="s">
        <v>662</v>
      </c>
      <c r="D275" s="74" t="s">
        <v>1029</v>
      </c>
      <c r="E275" s="10">
        <f>310+70</f>
        <v>380</v>
      </c>
      <c r="F275" s="120"/>
      <c r="G275" s="39">
        <f t="shared" si="322"/>
        <v>380</v>
      </c>
      <c r="H275" s="10">
        <f>242+70</f>
        <v>312</v>
      </c>
      <c r="I275" s="120"/>
      <c r="J275" s="39">
        <f t="shared" si="323"/>
        <v>312</v>
      </c>
      <c r="K275" s="11">
        <f t="shared" si="275"/>
        <v>82.10526315789474</v>
      </c>
      <c r="L275" s="122">
        <v>380</v>
      </c>
      <c r="M275" s="120"/>
      <c r="N275" s="120">
        <f t="shared" si="324"/>
        <v>380</v>
      </c>
      <c r="O275" s="122">
        <v>67</v>
      </c>
      <c r="P275" s="120">
        <v>75</v>
      </c>
      <c r="Q275" s="120"/>
      <c r="R275" s="120">
        <f t="shared" si="325"/>
        <v>75</v>
      </c>
      <c r="S275" s="120">
        <f t="shared" si="326"/>
        <v>300</v>
      </c>
      <c r="T275" s="10">
        <v>380</v>
      </c>
      <c r="U275" s="120"/>
      <c r="V275" s="39">
        <f t="shared" si="327"/>
        <v>380</v>
      </c>
      <c r="W275" s="10">
        <v>87</v>
      </c>
      <c r="X275" s="38">
        <v>119</v>
      </c>
      <c r="Y275" s="120"/>
      <c r="Z275" s="39">
        <f t="shared" si="328"/>
        <v>119</v>
      </c>
      <c r="AA275" s="120">
        <f t="shared" si="329"/>
        <v>238</v>
      </c>
      <c r="AB275" s="77">
        <v>382</v>
      </c>
      <c r="AC275" s="113"/>
      <c r="AD275" s="13">
        <f t="shared" si="330"/>
        <v>382</v>
      </c>
      <c r="AE275" s="353">
        <f t="shared" si="270"/>
        <v>2</v>
      </c>
      <c r="AF275" s="113">
        <f>ROUND(AB275*$AT$945,0)</f>
        <v>364</v>
      </c>
      <c r="AG275" s="113">
        <f t="shared" si="331"/>
        <v>0</v>
      </c>
      <c r="AH275" s="113">
        <f>AG275+AF275</f>
        <v>364</v>
      </c>
      <c r="AI275" s="113"/>
      <c r="AJ275" s="13">
        <f t="shared" si="312"/>
        <v>-16</v>
      </c>
      <c r="AK275" s="13">
        <f t="shared" si="313"/>
        <v>0</v>
      </c>
      <c r="AL275" s="13">
        <f t="shared" si="314"/>
        <v>-16</v>
      </c>
      <c r="AM275" s="13"/>
      <c r="AN275" s="13"/>
      <c r="AO275" s="13"/>
      <c r="AP275" s="13">
        <f>AF275</f>
        <v>364</v>
      </c>
      <c r="AQ275" s="13">
        <f t="shared" si="332"/>
        <v>0</v>
      </c>
      <c r="AR275" s="13">
        <f t="shared" si="333"/>
        <v>364</v>
      </c>
      <c r="AS275" s="622"/>
      <c r="AT275" s="49"/>
      <c r="AU275" s="49"/>
      <c r="AV275" s="49"/>
      <c r="AW275" s="49"/>
      <c r="AX275" s="49"/>
      <c r="AY275" s="49"/>
      <c r="AZ275" s="1"/>
      <c r="BA275" s="1"/>
      <c r="BB275" s="1"/>
      <c r="BC275" s="1"/>
      <c r="BD275" s="1"/>
    </row>
    <row r="276" spans="1:56" s="14" customFormat="1" ht="48" hidden="1" customHeight="1">
      <c r="A276" s="8" t="s">
        <v>300</v>
      </c>
      <c r="B276" s="9" t="s">
        <v>33</v>
      </c>
      <c r="C276" s="9" t="s">
        <v>675</v>
      </c>
      <c r="D276" s="74" t="s">
        <v>1031</v>
      </c>
      <c r="E276" s="10">
        <v>40</v>
      </c>
      <c r="F276" s="120"/>
      <c r="G276" s="39">
        <f t="shared" si="322"/>
        <v>40</v>
      </c>
      <c r="H276" s="10">
        <v>44</v>
      </c>
      <c r="I276" s="120"/>
      <c r="J276" s="39">
        <f t="shared" si="323"/>
        <v>44</v>
      </c>
      <c r="K276" s="11">
        <f t="shared" si="275"/>
        <v>110.00000000000001</v>
      </c>
      <c r="L276" s="122">
        <v>41</v>
      </c>
      <c r="M276" s="120"/>
      <c r="N276" s="120">
        <f t="shared" si="324"/>
        <v>41</v>
      </c>
      <c r="O276" s="122">
        <v>9</v>
      </c>
      <c r="P276" s="120">
        <v>9</v>
      </c>
      <c r="Q276" s="120"/>
      <c r="R276" s="120">
        <f t="shared" si="325"/>
        <v>9</v>
      </c>
      <c r="S276" s="120">
        <f t="shared" si="326"/>
        <v>36</v>
      </c>
      <c r="T276" s="10">
        <v>41</v>
      </c>
      <c r="U276" s="120"/>
      <c r="V276" s="39">
        <f t="shared" si="327"/>
        <v>41</v>
      </c>
      <c r="W276" s="10">
        <v>26</v>
      </c>
      <c r="X276" s="38">
        <v>26</v>
      </c>
      <c r="Y276" s="120"/>
      <c r="Z276" s="39">
        <f t="shared" si="328"/>
        <v>26</v>
      </c>
      <c r="AA276" s="120">
        <f t="shared" si="329"/>
        <v>52</v>
      </c>
      <c r="AB276" s="77">
        <v>41</v>
      </c>
      <c r="AC276" s="113"/>
      <c r="AD276" s="13">
        <f t="shared" si="330"/>
        <v>41</v>
      </c>
      <c r="AE276" s="353">
        <f t="shared" si="270"/>
        <v>0</v>
      </c>
      <c r="AF276" s="13">
        <f>ROUND(AB276*$AT$1022,0)</f>
        <v>32</v>
      </c>
      <c r="AG276" s="113">
        <f t="shared" si="331"/>
        <v>0</v>
      </c>
      <c r="AH276" s="13">
        <f>AG276+AF276</f>
        <v>32</v>
      </c>
      <c r="AI276" s="13"/>
      <c r="AJ276" s="13">
        <f t="shared" si="312"/>
        <v>-9</v>
      </c>
      <c r="AK276" s="13">
        <f t="shared" si="313"/>
        <v>0</v>
      </c>
      <c r="AL276" s="13">
        <f t="shared" si="314"/>
        <v>-9</v>
      </c>
      <c r="AM276" s="13">
        <f>AF276</f>
        <v>32</v>
      </c>
      <c r="AN276" s="13">
        <f>AG276</f>
        <v>0</v>
      </c>
      <c r="AO276" s="13">
        <f>AH276</f>
        <v>32</v>
      </c>
      <c r="AP276" s="13"/>
      <c r="AQ276" s="13"/>
      <c r="AR276" s="13"/>
      <c r="AS276" s="622"/>
      <c r="AT276" s="49"/>
      <c r="AU276" s="49"/>
      <c r="AV276" s="49"/>
      <c r="AW276" s="49"/>
      <c r="AX276" s="49"/>
      <c r="AY276" s="49"/>
      <c r="AZ276" s="1"/>
      <c r="BA276" s="1"/>
      <c r="BB276" s="1"/>
      <c r="BC276" s="1"/>
      <c r="BD276" s="1"/>
    </row>
    <row r="277" spans="1:56" s="14" customFormat="1" ht="36" hidden="1" customHeight="1">
      <c r="A277" s="8" t="s">
        <v>301</v>
      </c>
      <c r="B277" s="9" t="s">
        <v>33</v>
      </c>
      <c r="C277" s="9" t="s">
        <v>667</v>
      </c>
      <c r="D277" s="74" t="s">
        <v>1054</v>
      </c>
      <c r="E277" s="10">
        <v>2836</v>
      </c>
      <c r="F277" s="120"/>
      <c r="G277" s="39">
        <f t="shared" si="322"/>
        <v>2836</v>
      </c>
      <c r="H277" s="10">
        <v>2181</v>
      </c>
      <c r="I277" s="120"/>
      <c r="J277" s="39">
        <f t="shared" si="323"/>
        <v>2181</v>
      </c>
      <c r="K277" s="363">
        <f t="shared" si="275"/>
        <v>76.904090267983065</v>
      </c>
      <c r="L277" s="362">
        <v>2739</v>
      </c>
      <c r="M277" s="347"/>
      <c r="N277" s="347">
        <f t="shared" si="324"/>
        <v>2739</v>
      </c>
      <c r="O277" s="362">
        <v>613</v>
      </c>
      <c r="P277" s="347">
        <v>738</v>
      </c>
      <c r="Q277" s="347"/>
      <c r="R277" s="347">
        <f t="shared" si="325"/>
        <v>738</v>
      </c>
      <c r="S277" s="347">
        <f t="shared" si="326"/>
        <v>2952</v>
      </c>
      <c r="T277" s="349">
        <v>2739</v>
      </c>
      <c r="U277" s="347"/>
      <c r="V277" s="350">
        <f t="shared" si="327"/>
        <v>2739</v>
      </c>
      <c r="W277" s="10">
        <v>1224</v>
      </c>
      <c r="X277" s="38">
        <v>1356</v>
      </c>
      <c r="Y277" s="120"/>
      <c r="Z277" s="39">
        <f t="shared" si="328"/>
        <v>1356</v>
      </c>
      <c r="AA277" s="347">
        <f t="shared" si="329"/>
        <v>2712</v>
      </c>
      <c r="AB277" s="355">
        <v>2739</v>
      </c>
      <c r="AC277" s="352"/>
      <c r="AD277" s="353">
        <f t="shared" si="330"/>
        <v>2739</v>
      </c>
      <c r="AE277" s="353">
        <f t="shared" si="270"/>
        <v>0</v>
      </c>
      <c r="AF277" s="13">
        <f>AS277</f>
        <v>2650</v>
      </c>
      <c r="AG277" s="113">
        <f t="shared" si="331"/>
        <v>0</v>
      </c>
      <c r="AH277" s="113">
        <f>AG277+AF277</f>
        <v>2650</v>
      </c>
      <c r="AI277" s="113"/>
      <c r="AJ277" s="13">
        <f t="shared" si="312"/>
        <v>-89</v>
      </c>
      <c r="AK277" s="13">
        <f t="shared" si="313"/>
        <v>0</v>
      </c>
      <c r="AL277" s="13">
        <f t="shared" si="314"/>
        <v>-89</v>
      </c>
      <c r="AM277" s="13"/>
      <c r="AN277" s="13"/>
      <c r="AO277" s="13"/>
      <c r="AP277" s="13">
        <f>AF277</f>
        <v>2650</v>
      </c>
      <c r="AQ277" s="13">
        <f t="shared" ref="AQ277:AQ279" si="334">AG277</f>
        <v>0</v>
      </c>
      <c r="AR277" s="13">
        <f t="shared" ref="AR277:AR279" si="335">AH277</f>
        <v>2650</v>
      </c>
      <c r="AS277" s="622">
        <f>ROUND(AB277*$AU$998,0)</f>
        <v>2650</v>
      </c>
      <c r="AT277" s="622">
        <f>AF277-L277</f>
        <v>-89</v>
      </c>
      <c r="AU277" s="49"/>
      <c r="AV277" s="49"/>
      <c r="AW277" s="49"/>
      <c r="AX277" s="49"/>
      <c r="AY277" s="49"/>
      <c r="AZ277" s="1"/>
      <c r="BA277" s="1"/>
      <c r="BB277" s="1"/>
      <c r="BC277" s="1"/>
      <c r="BD277" s="1"/>
    </row>
    <row r="278" spans="1:56" s="14" customFormat="1" ht="24" customHeight="1">
      <c r="A278" s="8" t="s">
        <v>958</v>
      </c>
      <c r="B278" s="9" t="s">
        <v>33</v>
      </c>
      <c r="C278" s="9" t="s">
        <v>659</v>
      </c>
      <c r="D278" s="74" t="s">
        <v>17</v>
      </c>
      <c r="E278" s="10">
        <v>1318</v>
      </c>
      <c r="F278" s="120">
        <v>12</v>
      </c>
      <c r="G278" s="39">
        <f t="shared" si="322"/>
        <v>1330</v>
      </c>
      <c r="H278" s="10">
        <v>1300</v>
      </c>
      <c r="I278" s="120">
        <v>10</v>
      </c>
      <c r="J278" s="39">
        <f t="shared" si="323"/>
        <v>1310</v>
      </c>
      <c r="K278" s="11">
        <f t="shared" si="275"/>
        <v>98.496240601503757</v>
      </c>
      <c r="L278" s="122">
        <v>1318</v>
      </c>
      <c r="M278" s="120">
        <v>12</v>
      </c>
      <c r="N278" s="120">
        <f t="shared" si="324"/>
        <v>1330</v>
      </c>
      <c r="O278" s="122">
        <v>302</v>
      </c>
      <c r="P278" s="120">
        <v>304</v>
      </c>
      <c r="Q278" s="120">
        <v>3</v>
      </c>
      <c r="R278" s="120">
        <f t="shared" si="325"/>
        <v>307</v>
      </c>
      <c r="S278" s="120">
        <f t="shared" si="326"/>
        <v>1228</v>
      </c>
      <c r="T278" s="10">
        <v>1318</v>
      </c>
      <c r="U278" s="120">
        <v>12</v>
      </c>
      <c r="V278" s="39">
        <f t="shared" si="327"/>
        <v>1330</v>
      </c>
      <c r="W278" s="10">
        <v>627</v>
      </c>
      <c r="X278" s="38">
        <v>615</v>
      </c>
      <c r="Y278" s="120">
        <v>6</v>
      </c>
      <c r="Z278" s="39">
        <f t="shared" si="328"/>
        <v>621</v>
      </c>
      <c r="AA278" s="120">
        <f t="shared" si="329"/>
        <v>1242</v>
      </c>
      <c r="AB278" s="77">
        <v>1318</v>
      </c>
      <c r="AC278" s="113">
        <v>12</v>
      </c>
      <c r="AD278" s="13">
        <f t="shared" si="330"/>
        <v>1330</v>
      </c>
      <c r="AE278" s="353">
        <f t="shared" si="270"/>
        <v>0</v>
      </c>
      <c r="AF278" s="113">
        <v>1318</v>
      </c>
      <c r="AG278" s="113">
        <f t="shared" si="331"/>
        <v>12</v>
      </c>
      <c r="AH278" s="113">
        <f>AG278+AF278</f>
        <v>1330</v>
      </c>
      <c r="AI278" s="113"/>
      <c r="AJ278" s="13">
        <f t="shared" si="312"/>
        <v>0</v>
      </c>
      <c r="AK278" s="13">
        <f t="shared" si="313"/>
        <v>0</v>
      </c>
      <c r="AL278" s="13">
        <f t="shared" si="314"/>
        <v>0</v>
      </c>
      <c r="AM278" s="13"/>
      <c r="AN278" s="13"/>
      <c r="AO278" s="13"/>
      <c r="AP278" s="13">
        <f>AF278</f>
        <v>1318</v>
      </c>
      <c r="AQ278" s="13">
        <f t="shared" si="334"/>
        <v>12</v>
      </c>
      <c r="AR278" s="13">
        <f t="shared" si="335"/>
        <v>1330</v>
      </c>
      <c r="AS278" s="622"/>
      <c r="AT278" s="49"/>
      <c r="AU278" s="49"/>
      <c r="AV278" s="49"/>
      <c r="AW278" s="49"/>
      <c r="AX278" s="49"/>
      <c r="AY278" s="49"/>
      <c r="AZ278" s="1"/>
      <c r="BA278" s="1"/>
      <c r="BB278" s="1"/>
      <c r="BC278" s="1"/>
      <c r="BD278" s="1"/>
    </row>
    <row r="279" spans="1:56" s="14" customFormat="1" ht="36" hidden="1" customHeight="1">
      <c r="A279" s="8" t="s">
        <v>1005</v>
      </c>
      <c r="B279" s="9" t="s">
        <v>33</v>
      </c>
      <c r="C279" s="9" t="s">
        <v>667</v>
      </c>
      <c r="D279" s="25" t="s">
        <v>1006</v>
      </c>
      <c r="E279" s="39"/>
      <c r="F279" s="120"/>
      <c r="G279" s="39">
        <f t="shared" si="322"/>
        <v>0</v>
      </c>
      <c r="H279" s="39"/>
      <c r="I279" s="120"/>
      <c r="J279" s="39">
        <f t="shared" si="323"/>
        <v>0</v>
      </c>
      <c r="K279" s="11">
        <v>0</v>
      </c>
      <c r="L279" s="319">
        <v>60</v>
      </c>
      <c r="M279" s="120"/>
      <c r="N279" s="120">
        <f t="shared" si="324"/>
        <v>60</v>
      </c>
      <c r="O279" s="10"/>
      <c r="P279" s="120">
        <v>0</v>
      </c>
      <c r="Q279" s="120"/>
      <c r="R279" s="120">
        <f t="shared" si="325"/>
        <v>0</v>
      </c>
      <c r="S279" s="120">
        <f t="shared" si="326"/>
        <v>0</v>
      </c>
      <c r="T279" s="10">
        <v>60</v>
      </c>
      <c r="U279" s="120"/>
      <c r="V279" s="39">
        <f t="shared" si="327"/>
        <v>60</v>
      </c>
      <c r="W279" s="10">
        <v>4</v>
      </c>
      <c r="X279" s="13">
        <v>9</v>
      </c>
      <c r="Y279" s="120"/>
      <c r="Z279" s="39">
        <f t="shared" si="328"/>
        <v>9</v>
      </c>
      <c r="AA279" s="120">
        <f t="shared" si="329"/>
        <v>18</v>
      </c>
      <c r="AB279" s="78">
        <v>150</v>
      </c>
      <c r="AC279" s="113"/>
      <c r="AD279" s="13">
        <f t="shared" si="330"/>
        <v>150</v>
      </c>
      <c r="AE279" s="353">
        <f t="shared" si="270"/>
        <v>90</v>
      </c>
      <c r="AF279" s="113">
        <f>ROUND(AB279*$AT$1026,0)</f>
        <v>77</v>
      </c>
      <c r="AG279" s="113">
        <f t="shared" si="331"/>
        <v>0</v>
      </c>
      <c r="AH279" s="113">
        <f>AG279+AF279</f>
        <v>77</v>
      </c>
      <c r="AI279" s="113"/>
      <c r="AJ279" s="13">
        <f t="shared" si="312"/>
        <v>17</v>
      </c>
      <c r="AK279" s="13">
        <f t="shared" si="313"/>
        <v>0</v>
      </c>
      <c r="AL279" s="13">
        <f t="shared" si="314"/>
        <v>17</v>
      </c>
      <c r="AM279" s="13"/>
      <c r="AN279" s="13"/>
      <c r="AO279" s="13"/>
      <c r="AP279" s="13">
        <f>AF279</f>
        <v>77</v>
      </c>
      <c r="AQ279" s="13">
        <f t="shared" si="334"/>
        <v>0</v>
      </c>
      <c r="AR279" s="13">
        <f t="shared" si="335"/>
        <v>77</v>
      </c>
      <c r="AS279" s="622"/>
      <c r="AT279" s="49"/>
      <c r="AU279" s="49"/>
      <c r="AV279" s="49"/>
      <c r="AW279" s="49"/>
      <c r="AX279" s="49"/>
      <c r="AY279" s="49"/>
      <c r="AZ279" s="1"/>
      <c r="BA279" s="1"/>
      <c r="BB279" s="1"/>
      <c r="BC279" s="1"/>
      <c r="BD279" s="1"/>
    </row>
    <row r="280" spans="1:56" s="140" customFormat="1" ht="24" hidden="1" customHeight="1">
      <c r="A280" s="609" t="s">
        <v>302</v>
      </c>
      <c r="B280" s="633" t="s">
        <v>34</v>
      </c>
      <c r="C280" s="633"/>
      <c r="D280" s="634"/>
      <c r="E280" s="542">
        <f>SUM(E281:E294)</f>
        <v>7180</v>
      </c>
      <c r="F280" s="542">
        <f>SUM(F281:F294)</f>
        <v>6243</v>
      </c>
      <c r="G280" s="542">
        <f t="shared" ref="G280:J280" si="336">SUM(G281:G294)</f>
        <v>13423</v>
      </c>
      <c r="H280" s="542">
        <f t="shared" si="336"/>
        <v>7051</v>
      </c>
      <c r="I280" s="542">
        <f t="shared" si="336"/>
        <v>6760</v>
      </c>
      <c r="J280" s="542">
        <f t="shared" si="336"/>
        <v>13811</v>
      </c>
      <c r="K280" s="635">
        <f t="shared" si="275"/>
        <v>102.89056097742682</v>
      </c>
      <c r="L280" s="542">
        <f t="shared" ref="L280:AH280" si="337">SUM(L281:L294)</f>
        <v>7142</v>
      </c>
      <c r="M280" s="542">
        <f t="shared" si="337"/>
        <v>6833</v>
      </c>
      <c r="N280" s="542">
        <f t="shared" si="337"/>
        <v>13975</v>
      </c>
      <c r="O280" s="5">
        <f t="shared" si="337"/>
        <v>1682</v>
      </c>
      <c r="P280" s="5">
        <f t="shared" si="337"/>
        <v>1681</v>
      </c>
      <c r="Q280" s="5">
        <f t="shared" si="337"/>
        <v>2173</v>
      </c>
      <c r="R280" s="5">
        <f t="shared" si="337"/>
        <v>3854</v>
      </c>
      <c r="S280" s="542">
        <f t="shared" si="337"/>
        <v>15416</v>
      </c>
      <c r="T280" s="5">
        <f t="shared" si="337"/>
        <v>7170</v>
      </c>
      <c r="U280" s="5">
        <f t="shared" si="337"/>
        <v>6833</v>
      </c>
      <c r="V280" s="5">
        <f t="shared" si="337"/>
        <v>14003</v>
      </c>
      <c r="W280" s="5">
        <f t="shared" si="337"/>
        <v>3052</v>
      </c>
      <c r="X280" s="5">
        <f t="shared" si="337"/>
        <v>3042</v>
      </c>
      <c r="Y280" s="5">
        <f t="shared" si="337"/>
        <v>4373</v>
      </c>
      <c r="Z280" s="5">
        <f t="shared" si="337"/>
        <v>7415</v>
      </c>
      <c r="AA280" s="542">
        <f t="shared" si="337"/>
        <v>14830</v>
      </c>
      <c r="AB280" s="542">
        <f t="shared" si="337"/>
        <v>7948</v>
      </c>
      <c r="AC280" s="542">
        <f t="shared" si="337"/>
        <v>9244</v>
      </c>
      <c r="AD280" s="542">
        <f t="shared" si="337"/>
        <v>17192</v>
      </c>
      <c r="AE280" s="5">
        <f t="shared" si="337"/>
        <v>3217</v>
      </c>
      <c r="AF280" s="542">
        <f t="shared" si="337"/>
        <v>7043</v>
      </c>
      <c r="AG280" s="542">
        <f t="shared" si="337"/>
        <v>6833</v>
      </c>
      <c r="AH280" s="542">
        <f t="shared" si="337"/>
        <v>13876</v>
      </c>
      <c r="AI280" s="542"/>
      <c r="AJ280" s="542">
        <f t="shared" si="312"/>
        <v>-99</v>
      </c>
      <c r="AK280" s="542">
        <f t="shared" si="313"/>
        <v>0</v>
      </c>
      <c r="AL280" s="542">
        <f t="shared" si="314"/>
        <v>-99</v>
      </c>
      <c r="AM280" s="542">
        <f t="shared" ref="AM280:AO280" si="338">SUM(AM281:AM294)</f>
        <v>468</v>
      </c>
      <c r="AN280" s="542">
        <f t="shared" si="338"/>
        <v>2525</v>
      </c>
      <c r="AO280" s="542">
        <f t="shared" si="338"/>
        <v>2993</v>
      </c>
      <c r="AP280" s="542">
        <f>AF280-AM280</f>
        <v>6575</v>
      </c>
      <c r="AQ280" s="542">
        <f>AG280-AN280</f>
        <v>4308</v>
      </c>
      <c r="AR280" s="542">
        <f>AH280-AO280</f>
        <v>10883</v>
      </c>
      <c r="AS280" s="795"/>
      <c r="AT280" s="636"/>
      <c r="AU280" s="636"/>
      <c r="AV280" s="636"/>
      <c r="AW280" s="636"/>
      <c r="AX280" s="636"/>
      <c r="AY280" s="636"/>
      <c r="AZ280" s="416"/>
      <c r="BA280" s="416"/>
      <c r="BB280" s="416"/>
      <c r="BC280" s="416"/>
      <c r="BD280" s="416"/>
    </row>
    <row r="281" spans="1:56" s="14" customFormat="1" ht="36" hidden="1" customHeight="1">
      <c r="A281" s="8" t="s">
        <v>303</v>
      </c>
      <c r="B281" s="9" t="s">
        <v>34</v>
      </c>
      <c r="C281" s="9" t="s">
        <v>661</v>
      </c>
      <c r="D281" s="74" t="s">
        <v>1048</v>
      </c>
      <c r="E281" s="10">
        <v>1003</v>
      </c>
      <c r="F281" s="120">
        <v>461</v>
      </c>
      <c r="G281" s="39">
        <f t="shared" ref="G281:G294" si="339">E281+F281</f>
        <v>1464</v>
      </c>
      <c r="H281" s="10">
        <v>1016</v>
      </c>
      <c r="I281" s="120">
        <v>472</v>
      </c>
      <c r="J281" s="39">
        <f t="shared" ref="J281:J294" si="340">I281+H281</f>
        <v>1488</v>
      </c>
      <c r="K281" s="11">
        <f t="shared" si="275"/>
        <v>101.63934426229508</v>
      </c>
      <c r="L281" s="122">
        <v>1000</v>
      </c>
      <c r="M281" s="120">
        <v>472</v>
      </c>
      <c r="N281" s="120">
        <f t="shared" ref="N281:N294" si="341">M281+L281</f>
        <v>1472</v>
      </c>
      <c r="O281" s="122">
        <v>251</v>
      </c>
      <c r="P281" s="120">
        <v>251</v>
      </c>
      <c r="Q281" s="120">
        <v>123</v>
      </c>
      <c r="R281" s="120">
        <f t="shared" ref="R281:R294" si="342">P281+Q281</f>
        <v>374</v>
      </c>
      <c r="S281" s="120">
        <f t="shared" ref="S281:S294" si="343">R281/3*12</f>
        <v>1496</v>
      </c>
      <c r="T281" s="10">
        <v>1000</v>
      </c>
      <c r="U281" s="120">
        <v>461</v>
      </c>
      <c r="V281" s="39">
        <f t="shared" ref="V281:V294" si="344">U281+T281</f>
        <v>1461</v>
      </c>
      <c r="W281" s="10">
        <v>415</v>
      </c>
      <c r="X281" s="13">
        <v>420</v>
      </c>
      <c r="Y281" s="120">
        <v>249</v>
      </c>
      <c r="Z281" s="39">
        <f t="shared" ref="Z281:Z294" si="345">Y281+X281</f>
        <v>669</v>
      </c>
      <c r="AA281" s="120">
        <f t="shared" ref="AA281:AA294" si="346">Z281*2</f>
        <v>1338</v>
      </c>
      <c r="AB281" s="77">
        <v>1100</v>
      </c>
      <c r="AC281" s="113">
        <v>502</v>
      </c>
      <c r="AD281" s="13">
        <f t="shared" ref="AD281:AD294" si="347">AC281+AB281</f>
        <v>1602</v>
      </c>
      <c r="AE281" s="353">
        <f t="shared" si="270"/>
        <v>130</v>
      </c>
      <c r="AF281" s="13">
        <f>AS281</f>
        <v>974</v>
      </c>
      <c r="AG281" s="113">
        <f t="shared" ref="AG281:AG294" si="348">M281</f>
        <v>472</v>
      </c>
      <c r="AH281" s="113">
        <f>AG281+AF281</f>
        <v>1446</v>
      </c>
      <c r="AI281" s="113"/>
      <c r="AJ281" s="13">
        <f t="shared" si="312"/>
        <v>-26</v>
      </c>
      <c r="AK281" s="13">
        <f t="shared" si="313"/>
        <v>0</v>
      </c>
      <c r="AL281" s="13">
        <f t="shared" si="314"/>
        <v>-26</v>
      </c>
      <c r="AM281" s="13"/>
      <c r="AN281" s="13"/>
      <c r="AO281" s="13"/>
      <c r="AP281" s="13">
        <f t="shared" ref="AP281:AP289" si="349">AF281</f>
        <v>974</v>
      </c>
      <c r="AQ281" s="13">
        <f t="shared" ref="AQ281:AQ289" si="350">AG281</f>
        <v>472</v>
      </c>
      <c r="AR281" s="13">
        <f t="shared" ref="AR281:AR289" si="351">AH281</f>
        <v>1446</v>
      </c>
      <c r="AS281" s="622">
        <f>ROUND(AB281*$AU$923,0)</f>
        <v>974</v>
      </c>
      <c r="AT281" s="622">
        <f>AF281-L281</f>
        <v>-26</v>
      </c>
      <c r="AU281" s="49"/>
      <c r="AV281" s="49"/>
      <c r="AW281" s="49"/>
      <c r="AX281" s="49"/>
      <c r="AY281" s="49"/>
      <c r="AZ281" s="1"/>
      <c r="BA281" s="1"/>
      <c r="BB281" s="1"/>
      <c r="BC281" s="1"/>
      <c r="BD281" s="1"/>
    </row>
    <row r="282" spans="1:56" s="14" customFormat="1" ht="24" hidden="1" customHeight="1">
      <c r="A282" s="8" t="s">
        <v>304</v>
      </c>
      <c r="B282" s="9" t="s">
        <v>34</v>
      </c>
      <c r="C282" s="9" t="s">
        <v>659</v>
      </c>
      <c r="D282" s="74" t="s">
        <v>1053</v>
      </c>
      <c r="E282" s="10">
        <v>86</v>
      </c>
      <c r="F282" s="120"/>
      <c r="G282" s="39">
        <f t="shared" si="339"/>
        <v>86</v>
      </c>
      <c r="H282" s="10">
        <v>128</v>
      </c>
      <c r="I282" s="120"/>
      <c r="J282" s="39">
        <f t="shared" si="340"/>
        <v>128</v>
      </c>
      <c r="K282" s="11">
        <f t="shared" si="275"/>
        <v>148.83720930232559</v>
      </c>
      <c r="L282" s="122">
        <v>100</v>
      </c>
      <c r="M282" s="120"/>
      <c r="N282" s="120">
        <f t="shared" si="341"/>
        <v>100</v>
      </c>
      <c r="O282" s="122">
        <v>34</v>
      </c>
      <c r="P282" s="120">
        <v>34</v>
      </c>
      <c r="Q282" s="120"/>
      <c r="R282" s="120">
        <f t="shared" si="342"/>
        <v>34</v>
      </c>
      <c r="S282" s="120">
        <f t="shared" si="343"/>
        <v>136</v>
      </c>
      <c r="T282" s="10">
        <v>135</v>
      </c>
      <c r="U282" s="120"/>
      <c r="V282" s="39">
        <f t="shared" si="344"/>
        <v>135</v>
      </c>
      <c r="W282" s="10">
        <v>61</v>
      </c>
      <c r="X282" s="13">
        <v>61</v>
      </c>
      <c r="Y282" s="120"/>
      <c r="Z282" s="39">
        <f t="shared" si="345"/>
        <v>61</v>
      </c>
      <c r="AA282" s="120">
        <f t="shared" si="346"/>
        <v>122</v>
      </c>
      <c r="AB282" s="77">
        <v>135</v>
      </c>
      <c r="AC282" s="113"/>
      <c r="AD282" s="13">
        <f t="shared" si="347"/>
        <v>135</v>
      </c>
      <c r="AE282" s="353">
        <f t="shared" si="270"/>
        <v>35</v>
      </c>
      <c r="AF282" s="113">
        <f>ROUND(AB282*$AU$282,0)</f>
        <v>129</v>
      </c>
      <c r="AG282" s="113">
        <f t="shared" si="348"/>
        <v>0</v>
      </c>
      <c r="AH282" s="615">
        <f>AG282+AF282</f>
        <v>129</v>
      </c>
      <c r="AI282" s="615"/>
      <c r="AJ282" s="13">
        <f t="shared" si="312"/>
        <v>29</v>
      </c>
      <c r="AK282" s="13">
        <f t="shared" si="313"/>
        <v>0</v>
      </c>
      <c r="AL282" s="13">
        <f t="shared" si="314"/>
        <v>29</v>
      </c>
      <c r="AM282" s="13"/>
      <c r="AN282" s="13"/>
      <c r="AO282" s="13"/>
      <c r="AP282" s="13">
        <f t="shared" si="349"/>
        <v>129</v>
      </c>
      <c r="AQ282" s="13">
        <f t="shared" si="350"/>
        <v>0</v>
      </c>
      <c r="AR282" s="13">
        <f t="shared" si="351"/>
        <v>129</v>
      </c>
      <c r="AS282" s="622"/>
      <c r="AT282" s="49"/>
      <c r="AU282" s="49">
        <f>AF954/AB954</f>
        <v>0.95208333333333328</v>
      </c>
      <c r="AV282" s="49"/>
      <c r="AW282" s="624"/>
      <c r="AX282" s="49"/>
      <c r="AY282" s="49"/>
      <c r="AZ282" s="1"/>
      <c r="BA282" s="1"/>
      <c r="BB282" s="1"/>
      <c r="BC282" s="1"/>
      <c r="BD282" s="1"/>
    </row>
    <row r="283" spans="1:56" s="14" customFormat="1" ht="24" hidden="1" customHeight="1">
      <c r="A283" s="8"/>
      <c r="B283" s="9" t="s">
        <v>34</v>
      </c>
      <c r="C283" s="9" t="s">
        <v>660</v>
      </c>
      <c r="D283" s="74" t="s">
        <v>3</v>
      </c>
      <c r="E283" s="10">
        <v>1364</v>
      </c>
      <c r="F283" s="120">
        <v>748</v>
      </c>
      <c r="G283" s="39">
        <f t="shared" si="339"/>
        <v>2112</v>
      </c>
      <c r="H283" s="10">
        <v>1252</v>
      </c>
      <c r="I283" s="120">
        <v>748</v>
      </c>
      <c r="J283" s="39">
        <f t="shared" si="340"/>
        <v>2000</v>
      </c>
      <c r="K283" s="11">
        <f t="shared" si="275"/>
        <v>94.696969696969703</v>
      </c>
      <c r="L283" s="319">
        <v>1272</v>
      </c>
      <c r="M283" s="120">
        <v>766</v>
      </c>
      <c r="N283" s="120">
        <f t="shared" si="341"/>
        <v>2038</v>
      </c>
      <c r="O283" s="122">
        <v>281</v>
      </c>
      <c r="P283" s="120">
        <v>281</v>
      </c>
      <c r="Q283" s="120">
        <v>371</v>
      </c>
      <c r="R283" s="120">
        <f t="shared" si="342"/>
        <v>652</v>
      </c>
      <c r="S283" s="120">
        <f t="shared" si="343"/>
        <v>2608</v>
      </c>
      <c r="T283" s="10">
        <v>1272</v>
      </c>
      <c r="U283" s="120">
        <v>766</v>
      </c>
      <c r="V283" s="39">
        <f t="shared" si="344"/>
        <v>2038</v>
      </c>
      <c r="W283" s="10">
        <v>429</v>
      </c>
      <c r="X283" s="13">
        <v>429</v>
      </c>
      <c r="Y283" s="120">
        <v>712</v>
      </c>
      <c r="Z283" s="39">
        <f t="shared" si="345"/>
        <v>1141</v>
      </c>
      <c r="AA283" s="120">
        <f t="shared" si="346"/>
        <v>2282</v>
      </c>
      <c r="AB283" s="77">
        <v>1342</v>
      </c>
      <c r="AC283" s="113">
        <v>1675</v>
      </c>
      <c r="AD283" s="13">
        <f t="shared" si="347"/>
        <v>3017</v>
      </c>
      <c r="AE283" s="422">
        <f t="shared" si="270"/>
        <v>979</v>
      </c>
      <c r="AF283" s="13">
        <f>AS283</f>
        <v>1286</v>
      </c>
      <c r="AG283" s="113">
        <f t="shared" si="348"/>
        <v>766</v>
      </c>
      <c r="AH283" s="113">
        <f>AF283+AG283</f>
        <v>2052</v>
      </c>
      <c r="AI283" s="113"/>
      <c r="AJ283" s="13">
        <f t="shared" si="312"/>
        <v>14</v>
      </c>
      <c r="AK283" s="13">
        <f t="shared" si="313"/>
        <v>0</v>
      </c>
      <c r="AL283" s="13">
        <f t="shared" si="314"/>
        <v>14</v>
      </c>
      <c r="AM283" s="13"/>
      <c r="AN283" s="13"/>
      <c r="AO283" s="13"/>
      <c r="AP283" s="13">
        <f t="shared" si="349"/>
        <v>1286</v>
      </c>
      <c r="AQ283" s="13">
        <f t="shared" si="350"/>
        <v>766</v>
      </c>
      <c r="AR283" s="13">
        <f t="shared" si="351"/>
        <v>2052</v>
      </c>
      <c r="AS283" s="622">
        <f>ROUND(AB283*$AU$927,0)</f>
        <v>1286</v>
      </c>
      <c r="AT283" s="621">
        <f>AF283-L283</f>
        <v>14</v>
      </c>
      <c r="AU283" s="49"/>
      <c r="AV283" s="49"/>
      <c r="AW283" s="49"/>
      <c r="AX283" s="49"/>
      <c r="AY283" s="49"/>
      <c r="AZ283" s="1"/>
      <c r="BA283" s="1"/>
      <c r="BB283" s="1"/>
      <c r="BC283" s="1"/>
      <c r="BD283" s="1"/>
    </row>
    <row r="284" spans="1:56" s="14" customFormat="1" ht="36" hidden="1" customHeight="1">
      <c r="A284" s="8" t="s">
        <v>588</v>
      </c>
      <c r="B284" s="9" t="s">
        <v>34</v>
      </c>
      <c r="C284" s="9" t="s">
        <v>667</v>
      </c>
      <c r="D284" s="74" t="s">
        <v>1043</v>
      </c>
      <c r="E284" s="10">
        <v>1286</v>
      </c>
      <c r="F284" s="120"/>
      <c r="G284" s="39">
        <f t="shared" si="339"/>
        <v>1286</v>
      </c>
      <c r="H284" s="10">
        <v>1240</v>
      </c>
      <c r="I284" s="120"/>
      <c r="J284" s="39">
        <f t="shared" si="340"/>
        <v>1240</v>
      </c>
      <c r="K284" s="11">
        <f t="shared" si="275"/>
        <v>96.423017107309477</v>
      </c>
      <c r="L284" s="122">
        <v>1260</v>
      </c>
      <c r="M284" s="120">
        <v>350</v>
      </c>
      <c r="N284" s="120">
        <f t="shared" si="341"/>
        <v>1610</v>
      </c>
      <c r="O284" s="122">
        <v>325</v>
      </c>
      <c r="P284" s="120">
        <v>324</v>
      </c>
      <c r="Q284" s="120">
        <v>71</v>
      </c>
      <c r="R284" s="120">
        <f t="shared" si="342"/>
        <v>395</v>
      </c>
      <c r="S284" s="120">
        <f t="shared" si="343"/>
        <v>1580</v>
      </c>
      <c r="T284" s="10">
        <v>1260</v>
      </c>
      <c r="U284" s="120">
        <v>350</v>
      </c>
      <c r="V284" s="39">
        <f t="shared" si="344"/>
        <v>1610</v>
      </c>
      <c r="W284" s="10">
        <v>661</v>
      </c>
      <c r="X284" s="13">
        <v>649</v>
      </c>
      <c r="Y284" s="120">
        <v>187</v>
      </c>
      <c r="Z284" s="39">
        <f t="shared" si="345"/>
        <v>836</v>
      </c>
      <c r="AA284" s="120">
        <f t="shared" si="346"/>
        <v>1672</v>
      </c>
      <c r="AB284" s="77">
        <v>1260</v>
      </c>
      <c r="AC284" s="113">
        <v>350</v>
      </c>
      <c r="AD284" s="13">
        <f t="shared" si="347"/>
        <v>1610</v>
      </c>
      <c r="AE284" s="353">
        <f t="shared" si="270"/>
        <v>0</v>
      </c>
      <c r="AF284" s="113">
        <f>ROUND(AB284*$AT$997,0)</f>
        <v>1249</v>
      </c>
      <c r="AG284" s="113">
        <f t="shared" si="348"/>
        <v>350</v>
      </c>
      <c r="AH284" s="616">
        <f>AG284+AF284</f>
        <v>1599</v>
      </c>
      <c r="AI284" s="616"/>
      <c r="AJ284" s="13">
        <f t="shared" si="312"/>
        <v>-11</v>
      </c>
      <c r="AK284" s="13">
        <f t="shared" si="313"/>
        <v>0</v>
      </c>
      <c r="AL284" s="13">
        <f t="shared" si="314"/>
        <v>-11</v>
      </c>
      <c r="AM284" s="13"/>
      <c r="AN284" s="13"/>
      <c r="AO284" s="13"/>
      <c r="AP284" s="13">
        <f t="shared" si="349"/>
        <v>1249</v>
      </c>
      <c r="AQ284" s="13">
        <f t="shared" si="350"/>
        <v>350</v>
      </c>
      <c r="AR284" s="13">
        <f t="shared" si="351"/>
        <v>1599</v>
      </c>
      <c r="AS284" s="622"/>
      <c r="AT284" s="49"/>
      <c r="AU284" s="49"/>
      <c r="AV284" s="49"/>
      <c r="AW284" s="49"/>
      <c r="AX284" s="49"/>
      <c r="AY284" s="49"/>
      <c r="AZ284" s="1"/>
      <c r="BA284" s="1"/>
      <c r="BB284" s="1"/>
      <c r="BC284" s="1"/>
      <c r="BD284" s="1"/>
    </row>
    <row r="285" spans="1:56" s="14" customFormat="1" ht="120" hidden="1" customHeight="1">
      <c r="A285" s="8"/>
      <c r="B285" s="9" t="s">
        <v>34</v>
      </c>
      <c r="C285" s="9" t="s">
        <v>667</v>
      </c>
      <c r="D285" s="74" t="s">
        <v>1056</v>
      </c>
      <c r="E285" s="10">
        <v>658</v>
      </c>
      <c r="F285" s="120">
        <v>713</v>
      </c>
      <c r="G285" s="39">
        <f t="shared" si="339"/>
        <v>1371</v>
      </c>
      <c r="H285" s="10">
        <v>661</v>
      </c>
      <c r="I285" s="120">
        <v>718</v>
      </c>
      <c r="J285" s="39">
        <f t="shared" si="340"/>
        <v>1379</v>
      </c>
      <c r="K285" s="11">
        <f t="shared" si="275"/>
        <v>100.58351568198395</v>
      </c>
      <c r="L285" s="362">
        <v>694</v>
      </c>
      <c r="M285" s="347">
        <v>805</v>
      </c>
      <c r="N285" s="347">
        <f t="shared" si="341"/>
        <v>1499</v>
      </c>
      <c r="O285" s="362">
        <v>195</v>
      </c>
      <c r="P285" s="347">
        <v>195</v>
      </c>
      <c r="Q285" s="347">
        <v>202</v>
      </c>
      <c r="R285" s="347">
        <f t="shared" si="342"/>
        <v>397</v>
      </c>
      <c r="S285" s="347">
        <f t="shared" si="343"/>
        <v>1588</v>
      </c>
      <c r="T285" s="349">
        <v>694</v>
      </c>
      <c r="U285" s="347">
        <v>793</v>
      </c>
      <c r="V285" s="350">
        <f t="shared" si="344"/>
        <v>1487</v>
      </c>
      <c r="W285" s="10">
        <v>285</v>
      </c>
      <c r="X285" s="13">
        <v>285</v>
      </c>
      <c r="Y285" s="120">
        <v>416</v>
      </c>
      <c r="Z285" s="39">
        <f t="shared" si="345"/>
        <v>701</v>
      </c>
      <c r="AA285" s="347">
        <f t="shared" si="346"/>
        <v>1402</v>
      </c>
      <c r="AB285" s="355">
        <v>894</v>
      </c>
      <c r="AC285" s="352">
        <v>925</v>
      </c>
      <c r="AD285" s="353">
        <f t="shared" si="347"/>
        <v>1819</v>
      </c>
      <c r="AE285" s="353">
        <f t="shared" si="270"/>
        <v>320</v>
      </c>
      <c r="AF285" s="13">
        <f>AS285</f>
        <v>789</v>
      </c>
      <c r="AG285" s="113">
        <f t="shared" si="348"/>
        <v>805</v>
      </c>
      <c r="AH285" s="113">
        <f>AG285+AF285</f>
        <v>1594</v>
      </c>
      <c r="AI285" s="113"/>
      <c r="AJ285" s="13">
        <f t="shared" si="312"/>
        <v>95</v>
      </c>
      <c r="AK285" s="13">
        <f t="shared" si="313"/>
        <v>0</v>
      </c>
      <c r="AL285" s="13">
        <f t="shared" si="314"/>
        <v>95</v>
      </c>
      <c r="AM285" s="13"/>
      <c r="AN285" s="13"/>
      <c r="AO285" s="13"/>
      <c r="AP285" s="13">
        <f t="shared" si="349"/>
        <v>789</v>
      </c>
      <c r="AQ285" s="13">
        <f t="shared" si="350"/>
        <v>805</v>
      </c>
      <c r="AR285" s="13">
        <f t="shared" si="351"/>
        <v>1594</v>
      </c>
      <c r="AS285" s="622">
        <f>ROUND(AB285*$AT$1010,0)</f>
        <v>789</v>
      </c>
      <c r="AT285" s="49"/>
      <c r="AU285" s="49"/>
      <c r="AV285" s="49"/>
      <c r="AW285" s="49"/>
      <c r="AX285" s="49"/>
      <c r="AY285" s="49"/>
      <c r="AZ285" s="1"/>
      <c r="BA285" s="1"/>
      <c r="BB285" s="1"/>
      <c r="BC285" s="1"/>
      <c r="BD285" s="1"/>
    </row>
    <row r="286" spans="1:56" s="14" customFormat="1" ht="36" hidden="1" customHeight="1">
      <c r="A286" s="8" t="s">
        <v>589</v>
      </c>
      <c r="B286" s="9" t="s">
        <v>34</v>
      </c>
      <c r="C286" s="9" t="s">
        <v>667</v>
      </c>
      <c r="D286" s="74" t="s">
        <v>15</v>
      </c>
      <c r="E286" s="10">
        <v>130</v>
      </c>
      <c r="F286" s="120"/>
      <c r="G286" s="39">
        <f t="shared" si="339"/>
        <v>130</v>
      </c>
      <c r="H286" s="10">
        <v>130</v>
      </c>
      <c r="I286" s="120"/>
      <c r="J286" s="39">
        <f t="shared" si="340"/>
        <v>130</v>
      </c>
      <c r="K286" s="11">
        <f t="shared" si="275"/>
        <v>100</v>
      </c>
      <c r="L286" s="122">
        <v>270</v>
      </c>
      <c r="M286" s="120"/>
      <c r="N286" s="120">
        <f t="shared" si="341"/>
        <v>270</v>
      </c>
      <c r="O286" s="122">
        <v>46</v>
      </c>
      <c r="P286" s="120">
        <v>46</v>
      </c>
      <c r="Q286" s="120"/>
      <c r="R286" s="120">
        <f t="shared" si="342"/>
        <v>46</v>
      </c>
      <c r="S286" s="120">
        <f t="shared" si="343"/>
        <v>184</v>
      </c>
      <c r="T286" s="10">
        <v>270</v>
      </c>
      <c r="U286" s="120"/>
      <c r="V286" s="39">
        <f t="shared" si="344"/>
        <v>270</v>
      </c>
      <c r="W286" s="10">
        <v>94</v>
      </c>
      <c r="X286" s="13">
        <v>94</v>
      </c>
      <c r="Y286" s="120"/>
      <c r="Z286" s="39">
        <f t="shared" si="345"/>
        <v>94</v>
      </c>
      <c r="AA286" s="120">
        <f t="shared" si="346"/>
        <v>188</v>
      </c>
      <c r="AB286" s="77">
        <v>200</v>
      </c>
      <c r="AC286" s="113"/>
      <c r="AD286" s="13">
        <f t="shared" si="347"/>
        <v>200</v>
      </c>
      <c r="AE286" s="353">
        <f t="shared" si="270"/>
        <v>-70</v>
      </c>
      <c r="AF286" s="113">
        <f>ROUND(AB286*$AT$1014,0)</f>
        <v>192</v>
      </c>
      <c r="AG286" s="113">
        <f t="shared" si="348"/>
        <v>0</v>
      </c>
      <c r="AH286" s="113">
        <f>AF286+AG286</f>
        <v>192</v>
      </c>
      <c r="AI286" s="113"/>
      <c r="AJ286" s="13">
        <f t="shared" si="312"/>
        <v>-78</v>
      </c>
      <c r="AK286" s="13">
        <f t="shared" si="313"/>
        <v>0</v>
      </c>
      <c r="AL286" s="13">
        <f t="shared" si="314"/>
        <v>-78</v>
      </c>
      <c r="AM286" s="13"/>
      <c r="AN286" s="13"/>
      <c r="AO286" s="13"/>
      <c r="AP286" s="13">
        <f t="shared" si="349"/>
        <v>192</v>
      </c>
      <c r="AQ286" s="13">
        <f t="shared" si="350"/>
        <v>0</v>
      </c>
      <c r="AR286" s="13">
        <f t="shared" si="351"/>
        <v>192</v>
      </c>
      <c r="AS286" s="622"/>
      <c r="AT286" s="49"/>
      <c r="AU286" s="49"/>
      <c r="AV286" s="49"/>
      <c r="AW286" s="49"/>
      <c r="AX286" s="49"/>
      <c r="AY286" s="49"/>
      <c r="AZ286" s="1"/>
      <c r="BA286" s="1"/>
      <c r="BB286" s="1"/>
      <c r="BC286" s="1"/>
      <c r="BD286" s="1"/>
    </row>
    <row r="287" spans="1:56" s="14" customFormat="1" ht="36" hidden="1" customHeight="1">
      <c r="A287" s="8"/>
      <c r="B287" s="9" t="s">
        <v>34</v>
      </c>
      <c r="C287" s="9" t="s">
        <v>667</v>
      </c>
      <c r="D287" s="74" t="s">
        <v>35</v>
      </c>
      <c r="E287" s="349">
        <v>936</v>
      </c>
      <c r="F287" s="347">
        <v>177</v>
      </c>
      <c r="G287" s="350">
        <f t="shared" si="339"/>
        <v>1113</v>
      </c>
      <c r="H287" s="349">
        <v>934</v>
      </c>
      <c r="I287" s="347">
        <v>445</v>
      </c>
      <c r="J287" s="350">
        <f t="shared" si="340"/>
        <v>1379</v>
      </c>
      <c r="K287" s="363">
        <f t="shared" si="275"/>
        <v>123.89937106918238</v>
      </c>
      <c r="L287" s="362">
        <v>786</v>
      </c>
      <c r="M287" s="347"/>
      <c r="N287" s="347">
        <f t="shared" si="341"/>
        <v>786</v>
      </c>
      <c r="O287" s="362">
        <v>148</v>
      </c>
      <c r="P287" s="347">
        <v>148</v>
      </c>
      <c r="Q287" s="347"/>
      <c r="R287" s="347">
        <f t="shared" si="342"/>
        <v>148</v>
      </c>
      <c r="S287" s="347">
        <f t="shared" si="343"/>
        <v>592</v>
      </c>
      <c r="T287" s="349">
        <v>786</v>
      </c>
      <c r="U287" s="347"/>
      <c r="V287" s="350">
        <f t="shared" si="344"/>
        <v>786</v>
      </c>
      <c r="W287" s="10">
        <v>323</v>
      </c>
      <c r="X287" s="13">
        <v>323</v>
      </c>
      <c r="Y287" s="120"/>
      <c r="Z287" s="39">
        <f t="shared" si="345"/>
        <v>323</v>
      </c>
      <c r="AA287" s="347">
        <f t="shared" si="346"/>
        <v>646</v>
      </c>
      <c r="AB287" s="355">
        <v>1200</v>
      </c>
      <c r="AC287" s="352">
        <v>250</v>
      </c>
      <c r="AD287" s="353">
        <f t="shared" si="347"/>
        <v>1450</v>
      </c>
      <c r="AE287" s="353">
        <f t="shared" si="270"/>
        <v>664</v>
      </c>
      <c r="AF287" s="113">
        <f>ROUND(AB287*$AT$1015,0)</f>
        <v>823</v>
      </c>
      <c r="AG287" s="113">
        <f t="shared" si="348"/>
        <v>0</v>
      </c>
      <c r="AH287" s="113">
        <f t="shared" ref="AH287:AH293" si="352">AG287+AF287</f>
        <v>823</v>
      </c>
      <c r="AI287" s="113"/>
      <c r="AJ287" s="13">
        <f t="shared" si="312"/>
        <v>37</v>
      </c>
      <c r="AK287" s="13">
        <f t="shared" si="313"/>
        <v>0</v>
      </c>
      <c r="AL287" s="13">
        <f t="shared" si="314"/>
        <v>37</v>
      </c>
      <c r="AM287" s="13"/>
      <c r="AN287" s="13"/>
      <c r="AO287" s="13"/>
      <c r="AP287" s="13">
        <f t="shared" si="349"/>
        <v>823</v>
      </c>
      <c r="AQ287" s="13">
        <f t="shared" si="350"/>
        <v>0</v>
      </c>
      <c r="AR287" s="13">
        <f t="shared" si="351"/>
        <v>823</v>
      </c>
      <c r="AS287" s="622"/>
      <c r="AT287" s="49"/>
      <c r="AU287" s="49"/>
      <c r="AV287" s="49"/>
      <c r="AW287" s="49"/>
      <c r="AX287" s="49"/>
      <c r="AY287" s="49"/>
      <c r="AZ287" s="1"/>
      <c r="BA287" s="1"/>
      <c r="BB287" s="1"/>
      <c r="BC287" s="1"/>
      <c r="BD287" s="1"/>
    </row>
    <row r="288" spans="1:56" s="14" customFormat="1" ht="84" hidden="1" customHeight="1">
      <c r="A288" s="8"/>
      <c r="B288" s="9" t="s">
        <v>34</v>
      </c>
      <c r="C288" s="9" t="s">
        <v>661</v>
      </c>
      <c r="D288" s="74" t="s">
        <v>1051</v>
      </c>
      <c r="E288" s="10"/>
      <c r="F288" s="120">
        <v>174</v>
      </c>
      <c r="G288" s="39">
        <f t="shared" si="339"/>
        <v>174</v>
      </c>
      <c r="H288" s="10"/>
      <c r="I288" s="120">
        <v>185</v>
      </c>
      <c r="J288" s="39">
        <f t="shared" si="340"/>
        <v>185</v>
      </c>
      <c r="K288" s="11">
        <f t="shared" si="275"/>
        <v>106.32183908045978</v>
      </c>
      <c r="L288" s="120"/>
      <c r="M288" s="120">
        <v>200</v>
      </c>
      <c r="N288" s="120">
        <f t="shared" si="341"/>
        <v>200</v>
      </c>
      <c r="O288" s="10"/>
      <c r="P288" s="120">
        <v>0</v>
      </c>
      <c r="Q288" s="120">
        <v>83</v>
      </c>
      <c r="R288" s="120">
        <f t="shared" si="342"/>
        <v>83</v>
      </c>
      <c r="S288" s="120">
        <f t="shared" si="343"/>
        <v>332</v>
      </c>
      <c r="T288" s="10"/>
      <c r="U288" s="120">
        <v>200</v>
      </c>
      <c r="V288" s="39">
        <f t="shared" si="344"/>
        <v>200</v>
      </c>
      <c r="W288" s="10"/>
      <c r="X288" s="13"/>
      <c r="Y288" s="120">
        <v>177</v>
      </c>
      <c r="Z288" s="39">
        <f t="shared" si="345"/>
        <v>177</v>
      </c>
      <c r="AA288" s="120">
        <f t="shared" si="346"/>
        <v>354</v>
      </c>
      <c r="AB288" s="77"/>
      <c r="AC288" s="113">
        <v>330</v>
      </c>
      <c r="AD288" s="13">
        <f t="shared" si="347"/>
        <v>330</v>
      </c>
      <c r="AE288" s="353">
        <f t="shared" si="270"/>
        <v>130</v>
      </c>
      <c r="AF288" s="113">
        <f>ROUND(AB288*$AU$995,0)</f>
        <v>0</v>
      </c>
      <c r="AG288" s="113">
        <f t="shared" si="348"/>
        <v>200</v>
      </c>
      <c r="AH288" s="113">
        <f t="shared" si="352"/>
        <v>200</v>
      </c>
      <c r="AI288" s="113"/>
      <c r="AJ288" s="13">
        <f t="shared" si="312"/>
        <v>0</v>
      </c>
      <c r="AK288" s="13">
        <f t="shared" si="313"/>
        <v>0</v>
      </c>
      <c r="AL288" s="13">
        <f t="shared" si="314"/>
        <v>0</v>
      </c>
      <c r="AM288" s="13"/>
      <c r="AN288" s="13"/>
      <c r="AO288" s="13"/>
      <c r="AP288" s="13">
        <f t="shared" si="349"/>
        <v>0</v>
      </c>
      <c r="AQ288" s="13">
        <f t="shared" si="350"/>
        <v>200</v>
      </c>
      <c r="AR288" s="13">
        <f t="shared" si="351"/>
        <v>200</v>
      </c>
      <c r="AS288" s="622"/>
      <c r="AT288" s="622">
        <f>AF288-L288</f>
        <v>0</v>
      </c>
      <c r="AU288" s="49"/>
      <c r="AV288" s="49"/>
      <c r="AW288" s="49"/>
      <c r="AX288" s="49"/>
      <c r="AY288" s="49"/>
      <c r="AZ288" s="1"/>
      <c r="BA288" s="1"/>
      <c r="BB288" s="1"/>
      <c r="BC288" s="1"/>
      <c r="BD288" s="1"/>
    </row>
    <row r="289" spans="1:56" s="14" customFormat="1" ht="72" hidden="1" customHeight="1">
      <c r="A289" s="8"/>
      <c r="B289" s="9" t="s">
        <v>34</v>
      </c>
      <c r="C289" s="9" t="s">
        <v>662</v>
      </c>
      <c r="D289" s="74" t="s">
        <v>30</v>
      </c>
      <c r="E289" s="10"/>
      <c r="F289" s="120">
        <v>500</v>
      </c>
      <c r="G289" s="39">
        <f t="shared" si="339"/>
        <v>500</v>
      </c>
      <c r="H289" s="10"/>
      <c r="I289" s="120">
        <v>515</v>
      </c>
      <c r="J289" s="39">
        <f t="shared" si="340"/>
        <v>515</v>
      </c>
      <c r="K289" s="11">
        <f t="shared" si="275"/>
        <v>103</v>
      </c>
      <c r="L289" s="120"/>
      <c r="M289" s="120">
        <v>505</v>
      </c>
      <c r="N289" s="120">
        <f t="shared" si="341"/>
        <v>505</v>
      </c>
      <c r="O289" s="10"/>
      <c r="P289" s="120">
        <v>0</v>
      </c>
      <c r="Q289" s="120">
        <v>317</v>
      </c>
      <c r="R289" s="120">
        <f t="shared" si="342"/>
        <v>317</v>
      </c>
      <c r="S289" s="120">
        <f t="shared" si="343"/>
        <v>1268</v>
      </c>
      <c r="T289" s="10"/>
      <c r="U289" s="120">
        <v>528</v>
      </c>
      <c r="V289" s="39">
        <f t="shared" si="344"/>
        <v>528</v>
      </c>
      <c r="W289" s="10"/>
      <c r="X289" s="13"/>
      <c r="Y289" s="120">
        <v>570</v>
      </c>
      <c r="Z289" s="39">
        <f t="shared" si="345"/>
        <v>570</v>
      </c>
      <c r="AA289" s="120">
        <f t="shared" si="346"/>
        <v>1140</v>
      </c>
      <c r="AB289" s="77"/>
      <c r="AC289" s="113">
        <v>1200</v>
      </c>
      <c r="AD289" s="13">
        <f t="shared" si="347"/>
        <v>1200</v>
      </c>
      <c r="AE289" s="353">
        <f t="shared" si="270"/>
        <v>695</v>
      </c>
      <c r="AF289" s="13">
        <f>ROUND(AB289*$AV$803,0)</f>
        <v>0</v>
      </c>
      <c r="AG289" s="113">
        <f t="shared" si="348"/>
        <v>505</v>
      </c>
      <c r="AH289" s="13">
        <f t="shared" si="352"/>
        <v>505</v>
      </c>
      <c r="AI289" s="13"/>
      <c r="AJ289" s="13">
        <f t="shared" si="312"/>
        <v>0</v>
      </c>
      <c r="AK289" s="13">
        <f t="shared" si="313"/>
        <v>0</v>
      </c>
      <c r="AL289" s="13">
        <f t="shared" si="314"/>
        <v>0</v>
      </c>
      <c r="AM289" s="13"/>
      <c r="AN289" s="13"/>
      <c r="AO289" s="13"/>
      <c r="AP289" s="13">
        <f t="shared" si="349"/>
        <v>0</v>
      </c>
      <c r="AQ289" s="13">
        <f t="shared" si="350"/>
        <v>505</v>
      </c>
      <c r="AR289" s="13">
        <f t="shared" si="351"/>
        <v>505</v>
      </c>
      <c r="AS289" s="622"/>
      <c r="AT289" s="49"/>
      <c r="AU289" s="49"/>
      <c r="AV289" s="49"/>
      <c r="AW289" s="49"/>
      <c r="AX289" s="49"/>
      <c r="AY289" s="49"/>
      <c r="AZ289" s="1"/>
      <c r="BA289" s="1"/>
      <c r="BB289" s="1"/>
      <c r="BC289" s="1"/>
      <c r="BD289" s="1"/>
    </row>
    <row r="290" spans="1:56" s="14" customFormat="1" ht="48" hidden="1" customHeight="1">
      <c r="A290" s="8"/>
      <c r="B290" s="9" t="s">
        <v>34</v>
      </c>
      <c r="C290" s="9" t="s">
        <v>659</v>
      </c>
      <c r="D290" s="74" t="s">
        <v>1044</v>
      </c>
      <c r="E290" s="10">
        <v>589</v>
      </c>
      <c r="F290" s="120"/>
      <c r="G290" s="39">
        <f t="shared" si="339"/>
        <v>589</v>
      </c>
      <c r="H290" s="10">
        <v>611</v>
      </c>
      <c r="I290" s="120"/>
      <c r="J290" s="39">
        <f t="shared" si="340"/>
        <v>611</v>
      </c>
      <c r="K290" s="11">
        <f t="shared" si="275"/>
        <v>103.73514431239389</v>
      </c>
      <c r="L290" s="122">
        <v>600</v>
      </c>
      <c r="M290" s="120"/>
      <c r="N290" s="120">
        <f t="shared" si="341"/>
        <v>600</v>
      </c>
      <c r="O290" s="122">
        <v>156</v>
      </c>
      <c r="P290" s="120">
        <v>156</v>
      </c>
      <c r="Q290" s="120"/>
      <c r="R290" s="120">
        <f t="shared" si="342"/>
        <v>156</v>
      </c>
      <c r="S290" s="120">
        <f t="shared" si="343"/>
        <v>624</v>
      </c>
      <c r="T290" s="10">
        <v>600</v>
      </c>
      <c r="U290" s="120"/>
      <c r="V290" s="39">
        <f t="shared" si="344"/>
        <v>600</v>
      </c>
      <c r="W290" s="10">
        <v>280</v>
      </c>
      <c r="X290" s="13">
        <v>280</v>
      </c>
      <c r="Y290" s="120"/>
      <c r="Z290" s="39">
        <f t="shared" si="345"/>
        <v>280</v>
      </c>
      <c r="AA290" s="120">
        <f t="shared" si="346"/>
        <v>560</v>
      </c>
      <c r="AB290" s="77">
        <v>657</v>
      </c>
      <c r="AC290" s="113"/>
      <c r="AD290" s="13">
        <f t="shared" si="347"/>
        <v>657</v>
      </c>
      <c r="AE290" s="353">
        <f t="shared" si="270"/>
        <v>57</v>
      </c>
      <c r="AF290" s="113">
        <f>ROUND(AB290*$AU$1017,0)</f>
        <v>468</v>
      </c>
      <c r="AG290" s="113">
        <f t="shared" si="348"/>
        <v>0</v>
      </c>
      <c r="AH290" s="113">
        <f t="shared" si="352"/>
        <v>468</v>
      </c>
      <c r="AI290" s="113"/>
      <c r="AJ290" s="13">
        <f t="shared" si="312"/>
        <v>-132</v>
      </c>
      <c r="AK290" s="13">
        <f t="shared" si="313"/>
        <v>0</v>
      </c>
      <c r="AL290" s="13">
        <f t="shared" si="314"/>
        <v>-132</v>
      </c>
      <c r="AM290" s="13">
        <f>AF290</f>
        <v>468</v>
      </c>
      <c r="AN290" s="13">
        <f>AG290</f>
        <v>0</v>
      </c>
      <c r="AO290" s="13">
        <f>AH290</f>
        <v>468</v>
      </c>
      <c r="AP290" s="13"/>
      <c r="AQ290" s="13"/>
      <c r="AR290" s="13"/>
      <c r="AS290" s="622"/>
      <c r="AT290" s="49"/>
      <c r="AU290" s="49"/>
      <c r="AV290" s="49"/>
      <c r="AW290" s="49"/>
      <c r="AX290" s="49"/>
      <c r="AY290" s="49"/>
      <c r="AZ290" s="1"/>
      <c r="BA290" s="1"/>
      <c r="BB290" s="1"/>
      <c r="BC290" s="1"/>
      <c r="BD290" s="1"/>
    </row>
    <row r="291" spans="1:56" s="14" customFormat="1" ht="60" hidden="1" customHeight="1">
      <c r="A291" s="8"/>
      <c r="B291" s="9" t="s">
        <v>34</v>
      </c>
      <c r="C291" s="9" t="s">
        <v>672</v>
      </c>
      <c r="D291" s="74" t="s">
        <v>1038</v>
      </c>
      <c r="E291" s="10"/>
      <c r="F291" s="120">
        <v>200</v>
      </c>
      <c r="G291" s="39">
        <f t="shared" si="339"/>
        <v>200</v>
      </c>
      <c r="H291" s="10"/>
      <c r="I291" s="120">
        <v>199</v>
      </c>
      <c r="J291" s="39">
        <f t="shared" si="340"/>
        <v>199</v>
      </c>
      <c r="K291" s="11">
        <f t="shared" si="275"/>
        <v>99.5</v>
      </c>
      <c r="L291" s="120"/>
      <c r="M291" s="120">
        <v>200</v>
      </c>
      <c r="N291" s="120">
        <f t="shared" si="341"/>
        <v>200</v>
      </c>
      <c r="O291" s="10"/>
      <c r="P291" s="120">
        <v>0</v>
      </c>
      <c r="Q291" s="120">
        <v>58</v>
      </c>
      <c r="R291" s="120">
        <f t="shared" si="342"/>
        <v>58</v>
      </c>
      <c r="S291" s="120">
        <f t="shared" si="343"/>
        <v>232</v>
      </c>
      <c r="T291" s="10"/>
      <c r="U291" s="120">
        <v>200</v>
      </c>
      <c r="V291" s="39">
        <f t="shared" si="344"/>
        <v>200</v>
      </c>
      <c r="W291" s="10"/>
      <c r="X291" s="13"/>
      <c r="Y291" s="120">
        <v>114</v>
      </c>
      <c r="Z291" s="39">
        <f t="shared" si="345"/>
        <v>114</v>
      </c>
      <c r="AA291" s="120">
        <f t="shared" si="346"/>
        <v>228</v>
      </c>
      <c r="AB291" s="77"/>
      <c r="AC291" s="113">
        <v>250</v>
      </c>
      <c r="AD291" s="13">
        <f t="shared" si="347"/>
        <v>250</v>
      </c>
      <c r="AE291" s="353">
        <f t="shared" si="270"/>
        <v>50</v>
      </c>
      <c r="AF291" s="113">
        <f>ROUND(AB291*$AT$955,0)</f>
        <v>0</v>
      </c>
      <c r="AG291" s="113">
        <f t="shared" si="348"/>
        <v>200</v>
      </c>
      <c r="AH291" s="113">
        <f t="shared" si="352"/>
        <v>200</v>
      </c>
      <c r="AI291" s="113"/>
      <c r="AJ291" s="13">
        <f t="shared" si="312"/>
        <v>0</v>
      </c>
      <c r="AK291" s="13">
        <f t="shared" si="313"/>
        <v>0</v>
      </c>
      <c r="AL291" s="13">
        <f t="shared" si="314"/>
        <v>0</v>
      </c>
      <c r="AM291" s="13"/>
      <c r="AN291" s="13"/>
      <c r="AO291" s="13"/>
      <c r="AP291" s="13">
        <f>AF291</f>
        <v>0</v>
      </c>
      <c r="AQ291" s="13">
        <f t="shared" ref="AQ291:AQ292" si="353">AG291</f>
        <v>200</v>
      </c>
      <c r="AR291" s="13">
        <f t="shared" ref="AR291:AR292" si="354">AH291</f>
        <v>200</v>
      </c>
      <c r="AS291" s="622"/>
      <c r="AT291" s="49"/>
      <c r="AU291" s="49"/>
      <c r="AV291" s="49"/>
      <c r="AW291" s="49"/>
      <c r="AX291" s="49"/>
      <c r="AY291" s="49"/>
      <c r="AZ291" s="1"/>
      <c r="BA291" s="1"/>
      <c r="BB291" s="1"/>
      <c r="BC291" s="1"/>
      <c r="BD291" s="1"/>
    </row>
    <row r="292" spans="1:56" s="14" customFormat="1" ht="24" hidden="1" customHeight="1">
      <c r="A292" s="8" t="s">
        <v>590</v>
      </c>
      <c r="B292" s="9" t="s">
        <v>34</v>
      </c>
      <c r="C292" s="9" t="s">
        <v>659</v>
      </c>
      <c r="D292" s="74" t="s">
        <v>14</v>
      </c>
      <c r="E292" s="10">
        <v>1128</v>
      </c>
      <c r="F292" s="120">
        <v>845</v>
      </c>
      <c r="G292" s="39">
        <f t="shared" si="339"/>
        <v>1973</v>
      </c>
      <c r="H292" s="10">
        <v>1079</v>
      </c>
      <c r="I292" s="120">
        <v>845</v>
      </c>
      <c r="J292" s="39">
        <f t="shared" si="340"/>
        <v>1924</v>
      </c>
      <c r="K292" s="11">
        <f t="shared" si="275"/>
        <v>97.516472377090722</v>
      </c>
      <c r="L292" s="122">
        <v>1130</v>
      </c>
      <c r="M292" s="120">
        <v>1010</v>
      </c>
      <c r="N292" s="120">
        <f t="shared" si="341"/>
        <v>2140</v>
      </c>
      <c r="O292" s="122">
        <v>246</v>
      </c>
      <c r="P292" s="120">
        <v>246</v>
      </c>
      <c r="Q292" s="120">
        <v>351</v>
      </c>
      <c r="R292" s="120">
        <f t="shared" si="342"/>
        <v>597</v>
      </c>
      <c r="S292" s="120">
        <f t="shared" si="343"/>
        <v>2388</v>
      </c>
      <c r="T292" s="10">
        <v>1123</v>
      </c>
      <c r="U292" s="120">
        <v>1010</v>
      </c>
      <c r="V292" s="39">
        <f t="shared" si="344"/>
        <v>2133</v>
      </c>
      <c r="W292" s="10">
        <v>502</v>
      </c>
      <c r="X292" s="13">
        <v>499</v>
      </c>
      <c r="Y292" s="120">
        <v>726</v>
      </c>
      <c r="Z292" s="39">
        <f t="shared" si="345"/>
        <v>1225</v>
      </c>
      <c r="AA292" s="120">
        <f t="shared" si="346"/>
        <v>2450</v>
      </c>
      <c r="AB292" s="77">
        <v>1130</v>
      </c>
      <c r="AC292" s="113">
        <v>1087</v>
      </c>
      <c r="AD292" s="13">
        <f t="shared" si="347"/>
        <v>2217</v>
      </c>
      <c r="AE292" s="353">
        <f t="shared" si="270"/>
        <v>77</v>
      </c>
      <c r="AF292" s="113">
        <f>ROUND(AB292*$AT$893,0)</f>
        <v>1113</v>
      </c>
      <c r="AG292" s="113">
        <f t="shared" si="348"/>
        <v>1010</v>
      </c>
      <c r="AH292" s="113">
        <f t="shared" si="352"/>
        <v>2123</v>
      </c>
      <c r="AI292" s="113"/>
      <c r="AJ292" s="13">
        <f t="shared" si="312"/>
        <v>-17</v>
      </c>
      <c r="AK292" s="13">
        <f t="shared" si="313"/>
        <v>0</v>
      </c>
      <c r="AL292" s="13">
        <f t="shared" si="314"/>
        <v>-17</v>
      </c>
      <c r="AM292" s="13"/>
      <c r="AN292" s="13"/>
      <c r="AO292" s="13"/>
      <c r="AP292" s="13">
        <f>AF292</f>
        <v>1113</v>
      </c>
      <c r="AQ292" s="13">
        <f t="shared" si="353"/>
        <v>1010</v>
      </c>
      <c r="AR292" s="13">
        <f t="shared" si="354"/>
        <v>2123</v>
      </c>
      <c r="AS292" s="622"/>
      <c r="AT292" s="49"/>
      <c r="AU292" s="49"/>
      <c r="AV292" s="49"/>
      <c r="AW292" s="49"/>
      <c r="AX292" s="49"/>
      <c r="AY292" s="49"/>
      <c r="AZ292" s="1"/>
      <c r="BA292" s="1"/>
      <c r="BB292" s="1"/>
      <c r="BC292" s="1"/>
      <c r="BD292" s="1"/>
    </row>
    <row r="293" spans="1:56" s="14" customFormat="1" ht="72" hidden="1" customHeight="1">
      <c r="A293" s="8"/>
      <c r="B293" s="9" t="s">
        <v>34</v>
      </c>
      <c r="C293" s="9" t="s">
        <v>659</v>
      </c>
      <c r="D293" s="74" t="s">
        <v>1061</v>
      </c>
      <c r="E293" s="10"/>
      <c r="F293" s="120">
        <v>2425</v>
      </c>
      <c r="G293" s="39">
        <f t="shared" si="339"/>
        <v>2425</v>
      </c>
      <c r="H293" s="10"/>
      <c r="I293" s="120">
        <v>2633</v>
      </c>
      <c r="J293" s="39">
        <f t="shared" si="340"/>
        <v>2633</v>
      </c>
      <c r="K293" s="11">
        <f t="shared" si="275"/>
        <v>108.57731958762886</v>
      </c>
      <c r="L293" s="120"/>
      <c r="M293" s="120">
        <v>2525</v>
      </c>
      <c r="N293" s="120">
        <f t="shared" si="341"/>
        <v>2525</v>
      </c>
      <c r="O293" s="10"/>
      <c r="P293" s="120"/>
      <c r="Q293" s="120">
        <v>597</v>
      </c>
      <c r="R293" s="120">
        <f t="shared" si="342"/>
        <v>597</v>
      </c>
      <c r="S293" s="120">
        <f t="shared" si="343"/>
        <v>2388</v>
      </c>
      <c r="T293" s="10"/>
      <c r="U293" s="120">
        <v>2525</v>
      </c>
      <c r="V293" s="39">
        <f t="shared" si="344"/>
        <v>2525</v>
      </c>
      <c r="W293" s="10"/>
      <c r="X293" s="13"/>
      <c r="Y293" s="120">
        <v>1222</v>
      </c>
      <c r="Z293" s="39">
        <f t="shared" si="345"/>
        <v>1222</v>
      </c>
      <c r="AA293" s="120">
        <f t="shared" si="346"/>
        <v>2444</v>
      </c>
      <c r="AB293" s="77"/>
      <c r="AC293" s="113">
        <v>2675</v>
      </c>
      <c r="AD293" s="13">
        <f t="shared" si="347"/>
        <v>2675</v>
      </c>
      <c r="AE293" s="353">
        <f t="shared" si="270"/>
        <v>150</v>
      </c>
      <c r="AF293" s="113">
        <f>L293</f>
        <v>0</v>
      </c>
      <c r="AG293" s="113">
        <f t="shared" si="348"/>
        <v>2525</v>
      </c>
      <c r="AH293" s="113">
        <f t="shared" si="352"/>
        <v>2525</v>
      </c>
      <c r="AI293" s="113"/>
      <c r="AJ293" s="13">
        <f t="shared" si="312"/>
        <v>0</v>
      </c>
      <c r="AK293" s="13">
        <f t="shared" si="313"/>
        <v>0</v>
      </c>
      <c r="AL293" s="13">
        <f t="shared" si="314"/>
        <v>0</v>
      </c>
      <c r="AM293" s="13">
        <f>AF293</f>
        <v>0</v>
      </c>
      <c r="AN293" s="13">
        <f>AG293</f>
        <v>2525</v>
      </c>
      <c r="AO293" s="13">
        <f>AH293</f>
        <v>2525</v>
      </c>
      <c r="AP293" s="13"/>
      <c r="AQ293" s="13"/>
      <c r="AR293" s="13"/>
      <c r="AS293" s="622"/>
      <c r="AT293" s="49"/>
      <c r="AU293" s="49"/>
      <c r="AV293" s="49"/>
      <c r="AW293" s="49"/>
      <c r="AX293" s="49"/>
      <c r="AY293" s="49"/>
      <c r="AZ293" s="1"/>
      <c r="BA293" s="1"/>
      <c r="BB293" s="1"/>
      <c r="BC293" s="1"/>
      <c r="BD293" s="1"/>
    </row>
    <row r="294" spans="1:56" s="14" customFormat="1" ht="48" hidden="1" customHeight="1">
      <c r="A294" s="8"/>
      <c r="B294" s="9" t="s">
        <v>34</v>
      </c>
      <c r="C294" s="9" t="s">
        <v>667</v>
      </c>
      <c r="D294" s="74" t="s">
        <v>1004</v>
      </c>
      <c r="E294" s="10"/>
      <c r="F294" s="120"/>
      <c r="G294" s="39">
        <f t="shared" si="339"/>
        <v>0</v>
      </c>
      <c r="H294" s="10"/>
      <c r="I294" s="120"/>
      <c r="J294" s="39">
        <f t="shared" si="340"/>
        <v>0</v>
      </c>
      <c r="K294" s="11">
        <v>0</v>
      </c>
      <c r="L294" s="319">
        <v>30</v>
      </c>
      <c r="M294" s="120"/>
      <c r="N294" s="120">
        <f t="shared" si="341"/>
        <v>30</v>
      </c>
      <c r="O294" s="10"/>
      <c r="P294" s="120">
        <v>0</v>
      </c>
      <c r="Q294" s="120"/>
      <c r="R294" s="120">
        <f t="shared" si="342"/>
        <v>0</v>
      </c>
      <c r="S294" s="120">
        <f t="shared" si="343"/>
        <v>0</v>
      </c>
      <c r="T294" s="10">
        <v>30</v>
      </c>
      <c r="U294" s="120"/>
      <c r="V294" s="39">
        <f t="shared" si="344"/>
        <v>30</v>
      </c>
      <c r="W294" s="10">
        <v>2</v>
      </c>
      <c r="X294" s="13">
        <v>2</v>
      </c>
      <c r="Y294" s="120"/>
      <c r="Z294" s="39">
        <f t="shared" si="345"/>
        <v>2</v>
      </c>
      <c r="AA294" s="120">
        <f t="shared" si="346"/>
        <v>4</v>
      </c>
      <c r="AB294" s="77">
        <v>30</v>
      </c>
      <c r="AC294" s="113"/>
      <c r="AD294" s="13">
        <f t="shared" si="347"/>
        <v>30</v>
      </c>
      <c r="AE294" s="353">
        <f t="shared" si="270"/>
        <v>0</v>
      </c>
      <c r="AF294" s="113">
        <v>20</v>
      </c>
      <c r="AG294" s="113">
        <f t="shared" si="348"/>
        <v>0</v>
      </c>
      <c r="AH294" s="113">
        <v>20</v>
      </c>
      <c r="AI294" s="113"/>
      <c r="AJ294" s="13">
        <f t="shared" si="312"/>
        <v>-10</v>
      </c>
      <c r="AK294" s="13">
        <f t="shared" si="313"/>
        <v>0</v>
      </c>
      <c r="AL294" s="13">
        <f t="shared" si="314"/>
        <v>-10</v>
      </c>
      <c r="AM294" s="13"/>
      <c r="AN294" s="13"/>
      <c r="AO294" s="13"/>
      <c r="AP294" s="13">
        <f>AF294</f>
        <v>20</v>
      </c>
      <c r="AQ294" s="13">
        <f t="shared" ref="AQ294" si="355">AG294</f>
        <v>0</v>
      </c>
      <c r="AR294" s="13">
        <f t="shared" ref="AR294" si="356">AH294</f>
        <v>20</v>
      </c>
      <c r="AS294" s="622"/>
      <c r="AT294" s="49"/>
      <c r="AU294" s="49"/>
      <c r="AV294" s="49"/>
      <c r="AW294" s="49"/>
      <c r="AX294" s="49"/>
      <c r="AY294" s="49"/>
      <c r="AZ294" s="1"/>
      <c r="BA294" s="1"/>
      <c r="BB294" s="1"/>
      <c r="BC294" s="1"/>
      <c r="BD294" s="1"/>
    </row>
    <row r="295" spans="1:56" s="140" customFormat="1" ht="24" hidden="1" customHeight="1">
      <c r="A295" s="609" t="s">
        <v>305</v>
      </c>
      <c r="B295" s="633" t="s">
        <v>36</v>
      </c>
      <c r="C295" s="633"/>
      <c r="D295" s="634"/>
      <c r="E295" s="542">
        <f>E296+E297+E298</f>
        <v>2330</v>
      </c>
      <c r="F295" s="542">
        <f t="shared" ref="F295:AH295" si="357">F296+F297+F298</f>
        <v>0</v>
      </c>
      <c r="G295" s="542">
        <f t="shared" si="357"/>
        <v>2330</v>
      </c>
      <c r="H295" s="542">
        <f t="shared" si="357"/>
        <v>2234</v>
      </c>
      <c r="I295" s="542">
        <f t="shared" si="357"/>
        <v>0</v>
      </c>
      <c r="J295" s="542">
        <f t="shared" si="357"/>
        <v>2234</v>
      </c>
      <c r="K295" s="635">
        <f t="shared" si="275"/>
        <v>95.87982832618026</v>
      </c>
      <c r="L295" s="542">
        <f t="shared" si="357"/>
        <v>2394</v>
      </c>
      <c r="M295" s="542">
        <f t="shared" si="357"/>
        <v>0</v>
      </c>
      <c r="N295" s="542">
        <f t="shared" si="357"/>
        <v>2394</v>
      </c>
      <c r="O295" s="5">
        <f t="shared" si="357"/>
        <v>556</v>
      </c>
      <c r="P295" s="5">
        <f t="shared" si="357"/>
        <v>595</v>
      </c>
      <c r="Q295" s="5">
        <f t="shared" si="357"/>
        <v>0</v>
      </c>
      <c r="R295" s="5">
        <f t="shared" si="357"/>
        <v>595</v>
      </c>
      <c r="S295" s="542">
        <f t="shared" si="357"/>
        <v>2380</v>
      </c>
      <c r="T295" s="5">
        <f t="shared" si="357"/>
        <v>2389</v>
      </c>
      <c r="U295" s="5">
        <f t="shared" si="357"/>
        <v>0</v>
      </c>
      <c r="V295" s="5">
        <f t="shared" si="357"/>
        <v>2389</v>
      </c>
      <c r="W295" s="5">
        <f t="shared" si="357"/>
        <v>1123</v>
      </c>
      <c r="X295" s="5">
        <f t="shared" si="357"/>
        <v>1209</v>
      </c>
      <c r="Y295" s="5">
        <f t="shared" si="357"/>
        <v>0</v>
      </c>
      <c r="Z295" s="5">
        <f t="shared" si="357"/>
        <v>1209</v>
      </c>
      <c r="AA295" s="542">
        <f t="shared" si="357"/>
        <v>2418</v>
      </c>
      <c r="AB295" s="542">
        <f t="shared" si="357"/>
        <v>2696</v>
      </c>
      <c r="AC295" s="542">
        <f t="shared" si="357"/>
        <v>0</v>
      </c>
      <c r="AD295" s="542">
        <f t="shared" si="357"/>
        <v>2696</v>
      </c>
      <c r="AE295" s="5">
        <f t="shared" si="357"/>
        <v>302</v>
      </c>
      <c r="AF295" s="542">
        <f t="shared" si="357"/>
        <v>1500</v>
      </c>
      <c r="AG295" s="542">
        <f t="shared" si="357"/>
        <v>0</v>
      </c>
      <c r="AH295" s="542">
        <f t="shared" si="357"/>
        <v>1500</v>
      </c>
      <c r="AI295" s="542"/>
      <c r="AJ295" s="542">
        <f t="shared" si="312"/>
        <v>-894</v>
      </c>
      <c r="AK295" s="542">
        <f t="shared" si="313"/>
        <v>0</v>
      </c>
      <c r="AL295" s="542">
        <f t="shared" si="314"/>
        <v>-894</v>
      </c>
      <c r="AM295" s="542">
        <f t="shared" ref="AM295:AO295" si="358">AM296+AM297+AM298</f>
        <v>1267</v>
      </c>
      <c r="AN295" s="542">
        <f t="shared" si="358"/>
        <v>0</v>
      </c>
      <c r="AO295" s="542">
        <f t="shared" si="358"/>
        <v>1267</v>
      </c>
      <c r="AP295" s="542">
        <f>AF295-AM295</f>
        <v>233</v>
      </c>
      <c r="AQ295" s="542">
        <f>AG295-AN295</f>
        <v>0</v>
      </c>
      <c r="AR295" s="542">
        <f>AH295-AO295</f>
        <v>233</v>
      </c>
      <c r="AS295" s="795"/>
      <c r="AT295" s="636"/>
      <c r="AU295" s="636"/>
      <c r="AV295" s="636"/>
      <c r="AW295" s="636"/>
      <c r="AX295" s="636"/>
      <c r="AY295" s="636"/>
      <c r="AZ295" s="416"/>
      <c r="BA295" s="416"/>
      <c r="BB295" s="416"/>
      <c r="BC295" s="416"/>
      <c r="BD295" s="416"/>
    </row>
    <row r="296" spans="1:56" s="14" customFormat="1" ht="24" hidden="1" customHeight="1">
      <c r="A296" s="8" t="s">
        <v>306</v>
      </c>
      <c r="B296" s="9" t="s">
        <v>36</v>
      </c>
      <c r="C296" s="9" t="s">
        <v>659</v>
      </c>
      <c r="D296" s="74" t="s">
        <v>14</v>
      </c>
      <c r="E296" s="10">
        <v>200</v>
      </c>
      <c r="F296" s="120"/>
      <c r="G296" s="39">
        <f t="shared" ref="G296:G298" si="359">E296+F296</f>
        <v>200</v>
      </c>
      <c r="H296" s="10">
        <v>176</v>
      </c>
      <c r="I296" s="120"/>
      <c r="J296" s="39">
        <f t="shared" ref="J296:J298" si="360">I296+H296</f>
        <v>176</v>
      </c>
      <c r="K296" s="11">
        <f t="shared" si="275"/>
        <v>88</v>
      </c>
      <c r="L296" s="136">
        <v>200</v>
      </c>
      <c r="M296" s="136"/>
      <c r="N296" s="120">
        <f t="shared" ref="N296:N298" si="361">M296+L296</f>
        <v>200</v>
      </c>
      <c r="O296" s="136">
        <v>49</v>
      </c>
      <c r="P296" s="120">
        <v>49</v>
      </c>
      <c r="Q296" s="120"/>
      <c r="R296" s="120">
        <f t="shared" ref="R296:R298" si="362">P296+Q296</f>
        <v>49</v>
      </c>
      <c r="S296" s="120">
        <f t="shared" ref="S296:S298" si="363">R296/3*12</f>
        <v>196</v>
      </c>
      <c r="T296" s="10">
        <v>200</v>
      </c>
      <c r="U296" s="120"/>
      <c r="V296" s="39">
        <f t="shared" ref="V296:V298" si="364">U296+T296</f>
        <v>200</v>
      </c>
      <c r="W296" s="10">
        <v>104</v>
      </c>
      <c r="X296" s="13">
        <v>106</v>
      </c>
      <c r="Y296" s="120"/>
      <c r="Z296" s="39">
        <f t="shared" ref="Z296:Z298" si="365">Y296+X296</f>
        <v>106</v>
      </c>
      <c r="AA296" s="120">
        <f t="shared" ref="AA296:AA298" si="366">Z296*2</f>
        <v>212</v>
      </c>
      <c r="AB296" s="77">
        <v>226</v>
      </c>
      <c r="AC296" s="113"/>
      <c r="AD296" s="13">
        <f t="shared" ref="AD296:AD298" si="367">AC296+AB296</f>
        <v>226</v>
      </c>
      <c r="AE296" s="353">
        <f t="shared" si="270"/>
        <v>26</v>
      </c>
      <c r="AF296" s="113">
        <f>ROUND(AB296*$AT$893,0)</f>
        <v>223</v>
      </c>
      <c r="AG296" s="113">
        <f>M296</f>
        <v>0</v>
      </c>
      <c r="AH296" s="113">
        <f>AG296+AF296</f>
        <v>223</v>
      </c>
      <c r="AI296" s="113"/>
      <c r="AJ296" s="13">
        <f t="shared" si="312"/>
        <v>23</v>
      </c>
      <c r="AK296" s="13">
        <f t="shared" si="313"/>
        <v>0</v>
      </c>
      <c r="AL296" s="13">
        <f t="shared" si="314"/>
        <v>23</v>
      </c>
      <c r="AM296" s="13"/>
      <c r="AN296" s="13"/>
      <c r="AO296" s="13"/>
      <c r="AP296" s="13">
        <f>AF296</f>
        <v>223</v>
      </c>
      <c r="AQ296" s="13">
        <f t="shared" ref="AQ296" si="368">AG296</f>
        <v>0</v>
      </c>
      <c r="AR296" s="13">
        <f t="shared" ref="AR296" si="369">AH296</f>
        <v>223</v>
      </c>
      <c r="AS296" s="622"/>
      <c r="AT296" s="49"/>
      <c r="AU296" s="49"/>
      <c r="AV296" s="49"/>
      <c r="AW296" s="49"/>
      <c r="AX296" s="49"/>
      <c r="AY296" s="49"/>
      <c r="AZ296" s="1"/>
      <c r="BA296" s="1"/>
      <c r="BB296" s="1"/>
      <c r="BC296" s="1"/>
      <c r="BD296" s="1"/>
    </row>
    <row r="297" spans="1:56" s="14" customFormat="1" ht="72" hidden="1" customHeight="1">
      <c r="A297" s="8" t="s">
        <v>307</v>
      </c>
      <c r="B297" s="9" t="s">
        <v>36</v>
      </c>
      <c r="C297" s="9" t="s">
        <v>659</v>
      </c>
      <c r="D297" s="74" t="s">
        <v>1061</v>
      </c>
      <c r="E297" s="10">
        <v>2130</v>
      </c>
      <c r="F297" s="120"/>
      <c r="G297" s="39">
        <f t="shared" si="359"/>
        <v>2130</v>
      </c>
      <c r="H297" s="10">
        <v>2058</v>
      </c>
      <c r="I297" s="120"/>
      <c r="J297" s="39">
        <f t="shared" si="360"/>
        <v>2058</v>
      </c>
      <c r="K297" s="11">
        <f t="shared" si="275"/>
        <v>96.619718309859167</v>
      </c>
      <c r="L297" s="136">
        <v>2194</v>
      </c>
      <c r="M297" s="136"/>
      <c r="N297" s="120">
        <f t="shared" si="361"/>
        <v>2194</v>
      </c>
      <c r="O297" s="136">
        <v>507</v>
      </c>
      <c r="P297" s="120">
        <v>546</v>
      </c>
      <c r="Q297" s="120"/>
      <c r="R297" s="120">
        <f t="shared" si="362"/>
        <v>546</v>
      </c>
      <c r="S297" s="120">
        <f t="shared" si="363"/>
        <v>2184</v>
      </c>
      <c r="T297" s="10">
        <v>2189</v>
      </c>
      <c r="U297" s="120"/>
      <c r="V297" s="39">
        <f t="shared" si="364"/>
        <v>2189</v>
      </c>
      <c r="W297" s="10">
        <v>1019</v>
      </c>
      <c r="X297" s="13">
        <v>1103</v>
      </c>
      <c r="Y297" s="120"/>
      <c r="Z297" s="39">
        <f t="shared" si="365"/>
        <v>1103</v>
      </c>
      <c r="AA297" s="120">
        <f t="shared" si="366"/>
        <v>2206</v>
      </c>
      <c r="AB297" s="77">
        <v>2460</v>
      </c>
      <c r="AC297" s="113"/>
      <c r="AD297" s="13">
        <f t="shared" si="367"/>
        <v>2460</v>
      </c>
      <c r="AE297" s="353">
        <f t="shared" si="270"/>
        <v>266</v>
      </c>
      <c r="AF297" s="113">
        <v>1267</v>
      </c>
      <c r="AG297" s="113">
        <f>M297</f>
        <v>0</v>
      </c>
      <c r="AH297" s="113">
        <f>AG297+AF297</f>
        <v>1267</v>
      </c>
      <c r="AI297" s="113"/>
      <c r="AJ297" s="13">
        <f t="shared" si="312"/>
        <v>-927</v>
      </c>
      <c r="AK297" s="13">
        <f t="shared" si="313"/>
        <v>0</v>
      </c>
      <c r="AL297" s="13">
        <f t="shared" si="314"/>
        <v>-927</v>
      </c>
      <c r="AM297" s="13">
        <f>AF297</f>
        <v>1267</v>
      </c>
      <c r="AN297" s="13">
        <f>AG297</f>
        <v>0</v>
      </c>
      <c r="AO297" s="13">
        <f>AH297</f>
        <v>1267</v>
      </c>
      <c r="AP297" s="13"/>
      <c r="AQ297" s="13"/>
      <c r="AR297" s="13"/>
      <c r="AS297" s="622"/>
      <c r="AT297" s="49"/>
      <c r="AU297" s="49"/>
      <c r="AV297" s="49"/>
      <c r="AW297" s="49"/>
      <c r="AX297" s="49"/>
      <c r="AY297" s="49"/>
      <c r="AZ297" s="1"/>
      <c r="BA297" s="1"/>
      <c r="BB297" s="1"/>
      <c r="BC297" s="1"/>
      <c r="BD297" s="1"/>
    </row>
    <row r="298" spans="1:56" s="14" customFormat="1" ht="48" hidden="1" customHeight="1">
      <c r="A298" s="8"/>
      <c r="B298" s="9" t="s">
        <v>36</v>
      </c>
      <c r="C298" s="9" t="s">
        <v>667</v>
      </c>
      <c r="D298" s="74" t="s">
        <v>1004</v>
      </c>
      <c r="E298" s="10"/>
      <c r="F298" s="120"/>
      <c r="G298" s="39">
        <f t="shared" si="359"/>
        <v>0</v>
      </c>
      <c r="H298" s="10"/>
      <c r="I298" s="120"/>
      <c r="J298" s="39">
        <f t="shared" si="360"/>
        <v>0</v>
      </c>
      <c r="K298" s="11">
        <v>0</v>
      </c>
      <c r="L298" s="120"/>
      <c r="M298" s="120"/>
      <c r="N298" s="120">
        <f t="shared" si="361"/>
        <v>0</v>
      </c>
      <c r="O298" s="10"/>
      <c r="P298" s="120"/>
      <c r="Q298" s="120"/>
      <c r="R298" s="120">
        <f t="shared" si="362"/>
        <v>0</v>
      </c>
      <c r="S298" s="120">
        <f t="shared" si="363"/>
        <v>0</v>
      </c>
      <c r="T298" s="10"/>
      <c r="U298" s="120"/>
      <c r="V298" s="39">
        <f t="shared" si="364"/>
        <v>0</v>
      </c>
      <c r="W298" s="10"/>
      <c r="X298" s="13"/>
      <c r="Y298" s="120"/>
      <c r="Z298" s="39">
        <f t="shared" si="365"/>
        <v>0</v>
      </c>
      <c r="AA298" s="120">
        <f t="shared" si="366"/>
        <v>0</v>
      </c>
      <c r="AB298" s="77">
        <v>10</v>
      </c>
      <c r="AC298" s="113"/>
      <c r="AD298" s="13">
        <f t="shared" si="367"/>
        <v>10</v>
      </c>
      <c r="AE298" s="353">
        <f t="shared" ref="AE298:AE361" si="370">AD298-N298</f>
        <v>10</v>
      </c>
      <c r="AF298" s="113">
        <v>10</v>
      </c>
      <c r="AG298" s="113">
        <f>M298</f>
        <v>0</v>
      </c>
      <c r="AH298" s="113">
        <v>10</v>
      </c>
      <c r="AI298" s="113"/>
      <c r="AJ298" s="13">
        <f t="shared" si="312"/>
        <v>10</v>
      </c>
      <c r="AK298" s="13">
        <f t="shared" si="313"/>
        <v>0</v>
      </c>
      <c r="AL298" s="13">
        <f t="shared" si="314"/>
        <v>10</v>
      </c>
      <c r="AM298" s="13"/>
      <c r="AN298" s="13"/>
      <c r="AO298" s="13"/>
      <c r="AP298" s="13">
        <f>AF298</f>
        <v>10</v>
      </c>
      <c r="AQ298" s="13">
        <f t="shared" ref="AQ298" si="371">AG298</f>
        <v>0</v>
      </c>
      <c r="AR298" s="13">
        <f t="shared" ref="AR298" si="372">AH298</f>
        <v>10</v>
      </c>
      <c r="AS298" s="622"/>
      <c r="AT298" s="49"/>
      <c r="AU298" s="49"/>
      <c r="AV298" s="49"/>
      <c r="AW298" s="49"/>
      <c r="AX298" s="49"/>
      <c r="AY298" s="49"/>
      <c r="AZ298" s="1"/>
      <c r="BA298" s="1"/>
      <c r="BB298" s="1"/>
      <c r="BC298" s="1"/>
      <c r="BD298" s="1"/>
    </row>
    <row r="299" spans="1:56" s="140" customFormat="1" ht="27" hidden="1" customHeight="1">
      <c r="A299" s="609" t="s">
        <v>308</v>
      </c>
      <c r="B299" s="633" t="s">
        <v>37</v>
      </c>
      <c r="C299" s="633"/>
      <c r="D299" s="634"/>
      <c r="E299" s="542">
        <f>SUM(E300:E337)</f>
        <v>16403</v>
      </c>
      <c r="F299" s="321"/>
      <c r="G299" s="542">
        <f>F299+E299</f>
        <v>16403</v>
      </c>
      <c r="H299" s="542">
        <f>SUM(H300:H337)</f>
        <v>15059</v>
      </c>
      <c r="I299" s="321"/>
      <c r="J299" s="542">
        <f>H299+I299</f>
        <v>15059</v>
      </c>
      <c r="K299" s="635">
        <f t="shared" si="275"/>
        <v>91.806376882277632</v>
      </c>
      <c r="L299" s="542">
        <f t="shared" ref="L299:AH299" si="373">SUM(L300:L337)</f>
        <v>16323</v>
      </c>
      <c r="M299" s="542">
        <f t="shared" si="373"/>
        <v>0</v>
      </c>
      <c r="N299" s="542">
        <f t="shared" si="373"/>
        <v>16323</v>
      </c>
      <c r="O299" s="5">
        <f t="shared" si="373"/>
        <v>3640</v>
      </c>
      <c r="P299" s="5">
        <f t="shared" si="373"/>
        <v>3838</v>
      </c>
      <c r="Q299" s="5">
        <f t="shared" si="373"/>
        <v>0</v>
      </c>
      <c r="R299" s="5">
        <f t="shared" si="373"/>
        <v>3838</v>
      </c>
      <c r="S299" s="542">
        <f t="shared" si="373"/>
        <v>15352</v>
      </c>
      <c r="T299" s="5">
        <f t="shared" si="373"/>
        <v>16203</v>
      </c>
      <c r="U299" s="5">
        <f t="shared" si="373"/>
        <v>0</v>
      </c>
      <c r="V299" s="5">
        <f t="shared" si="373"/>
        <v>16203</v>
      </c>
      <c r="W299" s="5">
        <f t="shared" si="373"/>
        <v>7163</v>
      </c>
      <c r="X299" s="5">
        <f t="shared" si="373"/>
        <v>7455</v>
      </c>
      <c r="Y299" s="5">
        <f t="shared" si="373"/>
        <v>0</v>
      </c>
      <c r="Z299" s="5">
        <f t="shared" si="373"/>
        <v>7455</v>
      </c>
      <c r="AA299" s="542">
        <f t="shared" si="373"/>
        <v>14910</v>
      </c>
      <c r="AB299" s="542">
        <f t="shared" si="373"/>
        <v>16472</v>
      </c>
      <c r="AC299" s="542">
        <f t="shared" si="373"/>
        <v>0</v>
      </c>
      <c r="AD299" s="542">
        <f t="shared" si="373"/>
        <v>16472</v>
      </c>
      <c r="AE299" s="5">
        <f t="shared" si="373"/>
        <v>149</v>
      </c>
      <c r="AF299" s="542">
        <f t="shared" si="373"/>
        <v>15577</v>
      </c>
      <c r="AG299" s="542">
        <f t="shared" si="373"/>
        <v>0</v>
      </c>
      <c r="AH299" s="542">
        <f t="shared" si="373"/>
        <v>15577</v>
      </c>
      <c r="AI299" s="542"/>
      <c r="AJ299" s="542">
        <f t="shared" si="312"/>
        <v>-746</v>
      </c>
      <c r="AK299" s="542">
        <f t="shared" si="313"/>
        <v>0</v>
      </c>
      <c r="AL299" s="542">
        <f t="shared" si="314"/>
        <v>-746</v>
      </c>
      <c r="AM299" s="542">
        <f t="shared" ref="AM299:AO299" si="374">SUM(AM300:AM337)</f>
        <v>866</v>
      </c>
      <c r="AN299" s="542">
        <f t="shared" si="374"/>
        <v>0</v>
      </c>
      <c r="AO299" s="542">
        <f t="shared" si="374"/>
        <v>866</v>
      </c>
      <c r="AP299" s="542">
        <f>AF299-AM299</f>
        <v>14711</v>
      </c>
      <c r="AQ299" s="542">
        <f>AG299-AN299</f>
        <v>0</v>
      </c>
      <c r="AR299" s="542">
        <f>AH299-AO299</f>
        <v>14711</v>
      </c>
      <c r="AS299" s="795"/>
      <c r="AT299" s="639">
        <f t="shared" ref="AT299:AT336" si="375">AF299-L299</f>
        <v>-746</v>
      </c>
      <c r="AU299" s="636"/>
      <c r="AV299" s="636"/>
      <c r="AW299" s="636"/>
      <c r="AX299" s="636"/>
      <c r="AY299" s="636"/>
      <c r="AZ299" s="416"/>
      <c r="BA299" s="416"/>
      <c r="BB299" s="416"/>
      <c r="BC299" s="416"/>
      <c r="BD299" s="416"/>
    </row>
    <row r="300" spans="1:56" s="14" customFormat="1" ht="48" hidden="1" customHeight="1">
      <c r="A300" s="8" t="s">
        <v>309</v>
      </c>
      <c r="B300" s="9" t="s">
        <v>37</v>
      </c>
      <c r="C300" s="9" t="s">
        <v>664</v>
      </c>
      <c r="D300" s="74" t="s">
        <v>956</v>
      </c>
      <c r="E300" s="10">
        <v>350</v>
      </c>
      <c r="F300" s="120"/>
      <c r="G300" s="39">
        <f t="shared" ref="G300:G337" si="376">E300+F300</f>
        <v>350</v>
      </c>
      <c r="H300" s="10">
        <v>291</v>
      </c>
      <c r="I300" s="120"/>
      <c r="J300" s="39">
        <f t="shared" ref="J300:J337" si="377">I300+H300</f>
        <v>291</v>
      </c>
      <c r="K300" s="11">
        <f t="shared" si="275"/>
        <v>83.142857142857139</v>
      </c>
      <c r="L300" s="136">
        <v>400</v>
      </c>
      <c r="M300" s="136"/>
      <c r="N300" s="120">
        <f t="shared" ref="N300:N337" si="378">M300+L300</f>
        <v>400</v>
      </c>
      <c r="O300" s="136">
        <v>85</v>
      </c>
      <c r="P300" s="120">
        <v>100</v>
      </c>
      <c r="Q300" s="120"/>
      <c r="R300" s="120">
        <f t="shared" ref="R300:R337" si="379">P300+Q300</f>
        <v>100</v>
      </c>
      <c r="S300" s="120">
        <f t="shared" ref="S300:S337" si="380">R300/3*12</f>
        <v>400</v>
      </c>
      <c r="T300" s="10">
        <v>400</v>
      </c>
      <c r="U300" s="120"/>
      <c r="V300" s="39">
        <f t="shared" ref="V300:V337" si="381">U300+T300</f>
        <v>400</v>
      </c>
      <c r="W300" s="10">
        <v>142</v>
      </c>
      <c r="X300" s="38">
        <v>164</v>
      </c>
      <c r="Y300" s="120"/>
      <c r="Z300" s="39">
        <f t="shared" ref="Z300:Z337" si="382">Y300+X300</f>
        <v>164</v>
      </c>
      <c r="AA300" s="120">
        <f t="shared" ref="AA300:AA337" si="383">Z300*2</f>
        <v>328</v>
      </c>
      <c r="AB300" s="38">
        <v>400</v>
      </c>
      <c r="AC300" s="113"/>
      <c r="AD300" s="13">
        <f t="shared" ref="AD300:AD337" si="384">AC300+AB300</f>
        <v>400</v>
      </c>
      <c r="AE300" s="353">
        <f t="shared" si="370"/>
        <v>0</v>
      </c>
      <c r="AF300" s="113">
        <f>ROUND(AB300*$AT$947,0)</f>
        <v>391</v>
      </c>
      <c r="AG300" s="113">
        <f t="shared" ref="AG300:AG337" si="385">M300</f>
        <v>0</v>
      </c>
      <c r="AH300" s="113">
        <f>AG300+AF300</f>
        <v>391</v>
      </c>
      <c r="AI300" s="113"/>
      <c r="AJ300" s="13">
        <f t="shared" si="312"/>
        <v>-9</v>
      </c>
      <c r="AK300" s="13">
        <f t="shared" si="313"/>
        <v>0</v>
      </c>
      <c r="AL300" s="13">
        <f t="shared" si="314"/>
        <v>-9</v>
      </c>
      <c r="AM300" s="13"/>
      <c r="AN300" s="13"/>
      <c r="AO300" s="13"/>
      <c r="AP300" s="13">
        <f t="shared" ref="AP300:AP317" si="386">AF300</f>
        <v>391</v>
      </c>
      <c r="AQ300" s="13">
        <f t="shared" ref="AQ300:AQ317" si="387">AG300</f>
        <v>0</v>
      </c>
      <c r="AR300" s="13">
        <f t="shared" ref="AR300:AR317" si="388">AH300</f>
        <v>391</v>
      </c>
      <c r="AS300" s="622"/>
      <c r="AT300" s="622">
        <f t="shared" si="375"/>
        <v>-9</v>
      </c>
      <c r="AU300" s="49"/>
      <c r="AV300" s="49"/>
      <c r="AW300" s="49"/>
      <c r="AX300" s="49"/>
      <c r="AY300" s="49"/>
      <c r="AZ300" s="1"/>
      <c r="BA300" s="1"/>
      <c r="BB300" s="1"/>
      <c r="BC300" s="1"/>
      <c r="BD300" s="1"/>
    </row>
    <row r="301" spans="1:56" s="14" customFormat="1" ht="48" hidden="1" customHeight="1">
      <c r="A301" s="8" t="s">
        <v>310</v>
      </c>
      <c r="B301" s="9" t="s">
        <v>37</v>
      </c>
      <c r="C301" s="9" t="s">
        <v>663</v>
      </c>
      <c r="D301" s="74" t="s">
        <v>8</v>
      </c>
      <c r="E301" s="10">
        <v>116</v>
      </c>
      <c r="F301" s="120"/>
      <c r="G301" s="39">
        <f t="shared" si="376"/>
        <v>116</v>
      </c>
      <c r="H301" s="10">
        <v>122</v>
      </c>
      <c r="I301" s="120"/>
      <c r="J301" s="39">
        <f t="shared" si="377"/>
        <v>122</v>
      </c>
      <c r="K301" s="11">
        <f t="shared" si="275"/>
        <v>105.17241379310344</v>
      </c>
      <c r="L301" s="136">
        <v>116</v>
      </c>
      <c r="M301" s="136"/>
      <c r="N301" s="120">
        <f t="shared" si="378"/>
        <v>116</v>
      </c>
      <c r="O301" s="136">
        <v>32</v>
      </c>
      <c r="P301" s="120">
        <v>33</v>
      </c>
      <c r="Q301" s="120"/>
      <c r="R301" s="120">
        <f t="shared" si="379"/>
        <v>33</v>
      </c>
      <c r="S301" s="120">
        <f t="shared" si="380"/>
        <v>132</v>
      </c>
      <c r="T301" s="10">
        <v>116</v>
      </c>
      <c r="U301" s="120"/>
      <c r="V301" s="39">
        <f t="shared" si="381"/>
        <v>116</v>
      </c>
      <c r="W301" s="10">
        <v>64</v>
      </c>
      <c r="X301" s="38">
        <v>66</v>
      </c>
      <c r="Y301" s="120"/>
      <c r="Z301" s="39">
        <f t="shared" si="382"/>
        <v>66</v>
      </c>
      <c r="AA301" s="120">
        <f t="shared" si="383"/>
        <v>132</v>
      </c>
      <c r="AB301" s="38">
        <v>121</v>
      </c>
      <c r="AC301" s="113"/>
      <c r="AD301" s="13">
        <f t="shared" si="384"/>
        <v>121</v>
      </c>
      <c r="AE301" s="353">
        <f t="shared" si="370"/>
        <v>5</v>
      </c>
      <c r="AF301" s="113">
        <f>ROUND(AB301*$AT$971,0)</f>
        <v>115</v>
      </c>
      <c r="AG301" s="113">
        <f t="shared" si="385"/>
        <v>0</v>
      </c>
      <c r="AH301" s="113">
        <f>AG301+AF301</f>
        <v>115</v>
      </c>
      <c r="AI301" s="113"/>
      <c r="AJ301" s="13">
        <f t="shared" si="312"/>
        <v>-1</v>
      </c>
      <c r="AK301" s="13">
        <f t="shared" si="313"/>
        <v>0</v>
      </c>
      <c r="AL301" s="13">
        <f t="shared" si="314"/>
        <v>-1</v>
      </c>
      <c r="AM301" s="13"/>
      <c r="AN301" s="13"/>
      <c r="AO301" s="13"/>
      <c r="AP301" s="13">
        <f t="shared" si="386"/>
        <v>115</v>
      </c>
      <c r="AQ301" s="13">
        <f t="shared" si="387"/>
        <v>0</v>
      </c>
      <c r="AR301" s="13">
        <f t="shared" si="388"/>
        <v>115</v>
      </c>
      <c r="AS301" s="622"/>
      <c r="AT301" s="622">
        <f t="shared" si="375"/>
        <v>-1</v>
      </c>
      <c r="AU301" s="49"/>
      <c r="AV301" s="49"/>
      <c r="AW301" s="49"/>
      <c r="AX301" s="49"/>
      <c r="AY301" s="49"/>
      <c r="AZ301" s="1"/>
      <c r="BA301" s="1"/>
      <c r="BB301" s="1"/>
      <c r="BC301" s="1"/>
      <c r="BD301" s="1"/>
    </row>
    <row r="302" spans="1:56" s="14" customFormat="1" ht="48" hidden="1" customHeight="1">
      <c r="A302" s="8" t="s">
        <v>311</v>
      </c>
      <c r="B302" s="9" t="s">
        <v>37</v>
      </c>
      <c r="C302" s="9" t="s">
        <v>663</v>
      </c>
      <c r="D302" s="74" t="s">
        <v>1019</v>
      </c>
      <c r="E302" s="10">
        <v>266</v>
      </c>
      <c r="F302" s="120"/>
      <c r="G302" s="39">
        <f t="shared" si="376"/>
        <v>266</v>
      </c>
      <c r="H302" s="10">
        <v>214</v>
      </c>
      <c r="I302" s="120"/>
      <c r="J302" s="39">
        <f t="shared" si="377"/>
        <v>214</v>
      </c>
      <c r="K302" s="11">
        <f t="shared" si="275"/>
        <v>80.451127819548873</v>
      </c>
      <c r="L302" s="136">
        <v>242</v>
      </c>
      <c r="M302" s="136"/>
      <c r="N302" s="120">
        <f t="shared" si="378"/>
        <v>242</v>
      </c>
      <c r="O302" s="136">
        <v>45</v>
      </c>
      <c r="P302" s="120">
        <v>56</v>
      </c>
      <c r="Q302" s="120"/>
      <c r="R302" s="120">
        <f t="shared" si="379"/>
        <v>56</v>
      </c>
      <c r="S302" s="120">
        <f t="shared" si="380"/>
        <v>224</v>
      </c>
      <c r="T302" s="10">
        <v>242</v>
      </c>
      <c r="U302" s="120"/>
      <c r="V302" s="39">
        <f t="shared" si="381"/>
        <v>242</v>
      </c>
      <c r="W302" s="10">
        <v>99</v>
      </c>
      <c r="X302" s="38">
        <v>114</v>
      </c>
      <c r="Y302" s="120"/>
      <c r="Z302" s="39">
        <f t="shared" si="382"/>
        <v>114</v>
      </c>
      <c r="AA302" s="120">
        <f t="shared" si="383"/>
        <v>228</v>
      </c>
      <c r="AB302" s="38">
        <v>242</v>
      </c>
      <c r="AC302" s="113"/>
      <c r="AD302" s="13">
        <f t="shared" si="384"/>
        <v>242</v>
      </c>
      <c r="AE302" s="353">
        <f t="shared" si="370"/>
        <v>0</v>
      </c>
      <c r="AF302" s="113">
        <f>ROUND(AB302*$AT$983,0)</f>
        <v>233</v>
      </c>
      <c r="AG302" s="113">
        <f t="shared" si="385"/>
        <v>0</v>
      </c>
      <c r="AH302" s="113">
        <f>AG302+AF302</f>
        <v>233</v>
      </c>
      <c r="AI302" s="113"/>
      <c r="AJ302" s="13">
        <f t="shared" si="312"/>
        <v>-9</v>
      </c>
      <c r="AK302" s="13">
        <f t="shared" si="313"/>
        <v>0</v>
      </c>
      <c r="AL302" s="13">
        <f t="shared" si="314"/>
        <v>-9</v>
      </c>
      <c r="AM302" s="13"/>
      <c r="AN302" s="13"/>
      <c r="AO302" s="13"/>
      <c r="AP302" s="13">
        <f t="shared" si="386"/>
        <v>233</v>
      </c>
      <c r="AQ302" s="13">
        <f t="shared" si="387"/>
        <v>0</v>
      </c>
      <c r="AR302" s="13">
        <f t="shared" si="388"/>
        <v>233</v>
      </c>
      <c r="AS302" s="622"/>
      <c r="AT302" s="622">
        <f t="shared" si="375"/>
        <v>-9</v>
      </c>
      <c r="AU302" s="49"/>
      <c r="AV302" s="49"/>
      <c r="AW302" s="49"/>
      <c r="AX302" s="49"/>
      <c r="AY302" s="49"/>
      <c r="AZ302" s="1"/>
      <c r="BA302" s="1"/>
      <c r="BB302" s="1"/>
      <c r="BC302" s="1"/>
      <c r="BD302" s="1"/>
    </row>
    <row r="303" spans="1:56" s="14" customFormat="1" ht="72" hidden="1" customHeight="1">
      <c r="A303" s="8" t="s">
        <v>312</v>
      </c>
      <c r="B303" s="9" t="s">
        <v>37</v>
      </c>
      <c r="C303" s="9" t="s">
        <v>663</v>
      </c>
      <c r="D303" s="74" t="s">
        <v>11</v>
      </c>
      <c r="E303" s="10">
        <v>90</v>
      </c>
      <c r="F303" s="120"/>
      <c r="G303" s="39">
        <f t="shared" si="376"/>
        <v>90</v>
      </c>
      <c r="H303" s="10">
        <v>96</v>
      </c>
      <c r="I303" s="120"/>
      <c r="J303" s="39">
        <f t="shared" si="377"/>
        <v>96</v>
      </c>
      <c r="K303" s="11">
        <f t="shared" si="275"/>
        <v>106.66666666666667</v>
      </c>
      <c r="L303" s="136">
        <v>90</v>
      </c>
      <c r="M303" s="136"/>
      <c r="N303" s="120">
        <f t="shared" si="378"/>
        <v>90</v>
      </c>
      <c r="O303" s="136">
        <v>21</v>
      </c>
      <c r="P303" s="120">
        <v>22</v>
      </c>
      <c r="Q303" s="120"/>
      <c r="R303" s="120">
        <f t="shared" si="379"/>
        <v>22</v>
      </c>
      <c r="S303" s="120">
        <f t="shared" si="380"/>
        <v>88</v>
      </c>
      <c r="T303" s="10">
        <v>90</v>
      </c>
      <c r="U303" s="120"/>
      <c r="V303" s="39">
        <f t="shared" si="381"/>
        <v>90</v>
      </c>
      <c r="W303" s="10">
        <v>27</v>
      </c>
      <c r="X303" s="38">
        <v>29</v>
      </c>
      <c r="Y303" s="120"/>
      <c r="Z303" s="39">
        <f t="shared" si="382"/>
        <v>29</v>
      </c>
      <c r="AA303" s="120">
        <f t="shared" si="383"/>
        <v>58</v>
      </c>
      <c r="AB303" s="12">
        <v>90</v>
      </c>
      <c r="AC303" s="113"/>
      <c r="AD303" s="13">
        <f t="shared" si="384"/>
        <v>90</v>
      </c>
      <c r="AE303" s="353">
        <f t="shared" si="370"/>
        <v>0</v>
      </c>
      <c r="AF303" s="113">
        <f>ROUND(AB303*$AT$966,0)</f>
        <v>86</v>
      </c>
      <c r="AG303" s="113">
        <f t="shared" si="385"/>
        <v>0</v>
      </c>
      <c r="AH303" s="113">
        <f>AG303+AF303</f>
        <v>86</v>
      </c>
      <c r="AI303" s="113"/>
      <c r="AJ303" s="13">
        <f t="shared" si="312"/>
        <v>-4</v>
      </c>
      <c r="AK303" s="13">
        <f t="shared" si="313"/>
        <v>0</v>
      </c>
      <c r="AL303" s="13">
        <f t="shared" si="314"/>
        <v>-4</v>
      </c>
      <c r="AM303" s="13"/>
      <c r="AN303" s="13"/>
      <c r="AO303" s="13"/>
      <c r="AP303" s="13">
        <f t="shared" si="386"/>
        <v>86</v>
      </c>
      <c r="AQ303" s="13">
        <f t="shared" si="387"/>
        <v>0</v>
      </c>
      <c r="AR303" s="13">
        <f t="shared" si="388"/>
        <v>86</v>
      </c>
      <c r="AS303" s="622"/>
      <c r="AT303" s="622">
        <f t="shared" si="375"/>
        <v>-4</v>
      </c>
      <c r="AU303" s="49"/>
      <c r="AV303" s="49"/>
      <c r="AW303" s="49"/>
      <c r="AX303" s="49"/>
      <c r="AY303" s="49"/>
      <c r="AZ303" s="1"/>
      <c r="BA303" s="1"/>
      <c r="BB303" s="1"/>
      <c r="BC303" s="1"/>
      <c r="BD303" s="1"/>
    </row>
    <row r="304" spans="1:56" s="14" customFormat="1" ht="72" hidden="1" customHeight="1">
      <c r="A304" s="8" t="s">
        <v>313</v>
      </c>
      <c r="B304" s="9" t="s">
        <v>37</v>
      </c>
      <c r="C304" s="9" t="s">
        <v>666</v>
      </c>
      <c r="D304" s="74" t="s">
        <v>1021</v>
      </c>
      <c r="E304" s="10">
        <v>500</v>
      </c>
      <c r="F304" s="120"/>
      <c r="G304" s="39">
        <f t="shared" si="376"/>
        <v>500</v>
      </c>
      <c r="H304" s="10">
        <v>520</v>
      </c>
      <c r="I304" s="120"/>
      <c r="J304" s="39">
        <f t="shared" si="377"/>
        <v>520</v>
      </c>
      <c r="K304" s="11">
        <f t="shared" si="275"/>
        <v>104</v>
      </c>
      <c r="L304" s="136">
        <v>500</v>
      </c>
      <c r="M304" s="136"/>
      <c r="N304" s="120">
        <f t="shared" si="378"/>
        <v>500</v>
      </c>
      <c r="O304" s="136">
        <v>107</v>
      </c>
      <c r="P304" s="120">
        <v>110</v>
      </c>
      <c r="Q304" s="120"/>
      <c r="R304" s="120">
        <f t="shared" si="379"/>
        <v>110</v>
      </c>
      <c r="S304" s="120">
        <f t="shared" si="380"/>
        <v>440</v>
      </c>
      <c r="T304" s="10">
        <v>500</v>
      </c>
      <c r="U304" s="120"/>
      <c r="V304" s="39">
        <f t="shared" si="381"/>
        <v>500</v>
      </c>
      <c r="W304" s="10">
        <v>204</v>
      </c>
      <c r="X304" s="38">
        <v>208</v>
      </c>
      <c r="Y304" s="120"/>
      <c r="Z304" s="39">
        <f t="shared" si="382"/>
        <v>208</v>
      </c>
      <c r="AA304" s="120">
        <f t="shared" si="383"/>
        <v>416</v>
      </c>
      <c r="AB304" s="38">
        <v>505</v>
      </c>
      <c r="AC304" s="113"/>
      <c r="AD304" s="13">
        <f t="shared" si="384"/>
        <v>505</v>
      </c>
      <c r="AE304" s="353">
        <f t="shared" si="370"/>
        <v>5</v>
      </c>
      <c r="AF304" s="113">
        <f>ROUND(AB304*$AU$860,0)</f>
        <v>484</v>
      </c>
      <c r="AG304" s="113">
        <f t="shared" si="385"/>
        <v>0</v>
      </c>
      <c r="AH304" s="113">
        <f>AF304+AG304</f>
        <v>484</v>
      </c>
      <c r="AI304" s="113"/>
      <c r="AJ304" s="13">
        <f t="shared" si="312"/>
        <v>-16</v>
      </c>
      <c r="AK304" s="13">
        <f t="shared" si="313"/>
        <v>0</v>
      </c>
      <c r="AL304" s="13">
        <f t="shared" si="314"/>
        <v>-16</v>
      </c>
      <c r="AM304" s="13"/>
      <c r="AN304" s="13"/>
      <c r="AO304" s="13"/>
      <c r="AP304" s="13">
        <f t="shared" si="386"/>
        <v>484</v>
      </c>
      <c r="AQ304" s="13">
        <f t="shared" si="387"/>
        <v>0</v>
      </c>
      <c r="AR304" s="13">
        <f t="shared" si="388"/>
        <v>484</v>
      </c>
      <c r="AS304" s="622"/>
      <c r="AT304" s="621">
        <f t="shared" si="375"/>
        <v>-16</v>
      </c>
      <c r="AU304" s="49"/>
      <c r="AV304" s="49"/>
      <c r="AW304" s="49"/>
      <c r="AX304" s="49"/>
      <c r="AY304" s="49"/>
      <c r="AZ304" s="1"/>
      <c r="BA304" s="1"/>
      <c r="BB304" s="1"/>
      <c r="BC304" s="1"/>
      <c r="BD304" s="1"/>
    </row>
    <row r="305" spans="1:56" s="14" customFormat="1" ht="72" hidden="1" customHeight="1">
      <c r="A305" s="8" t="s">
        <v>314</v>
      </c>
      <c r="B305" s="9" t="s">
        <v>37</v>
      </c>
      <c r="C305" s="15" t="s">
        <v>679</v>
      </c>
      <c r="D305" s="74" t="s">
        <v>64</v>
      </c>
      <c r="E305" s="10">
        <v>66</v>
      </c>
      <c r="F305" s="120"/>
      <c r="G305" s="39">
        <f t="shared" si="376"/>
        <v>66</v>
      </c>
      <c r="H305" s="10">
        <v>73</v>
      </c>
      <c r="I305" s="120"/>
      <c r="J305" s="39">
        <f t="shared" si="377"/>
        <v>73</v>
      </c>
      <c r="K305" s="11">
        <f t="shared" si="275"/>
        <v>110.60606060606059</v>
      </c>
      <c r="L305" s="136">
        <v>110</v>
      </c>
      <c r="M305" s="136"/>
      <c r="N305" s="120">
        <f t="shared" si="378"/>
        <v>110</v>
      </c>
      <c r="O305" s="136">
        <v>19</v>
      </c>
      <c r="P305" s="120">
        <v>19</v>
      </c>
      <c r="Q305" s="120"/>
      <c r="R305" s="120">
        <f t="shared" si="379"/>
        <v>19</v>
      </c>
      <c r="S305" s="120">
        <f t="shared" si="380"/>
        <v>76</v>
      </c>
      <c r="T305" s="10">
        <v>110</v>
      </c>
      <c r="U305" s="120"/>
      <c r="V305" s="39">
        <f t="shared" si="381"/>
        <v>110</v>
      </c>
      <c r="W305" s="10">
        <v>51</v>
      </c>
      <c r="X305" s="38">
        <v>52</v>
      </c>
      <c r="Y305" s="120"/>
      <c r="Z305" s="39">
        <f t="shared" si="382"/>
        <v>52</v>
      </c>
      <c r="AA305" s="120">
        <f t="shared" si="383"/>
        <v>104</v>
      </c>
      <c r="AB305" s="38">
        <v>110</v>
      </c>
      <c r="AC305" s="113"/>
      <c r="AD305" s="13">
        <f t="shared" si="384"/>
        <v>110</v>
      </c>
      <c r="AE305" s="353">
        <f t="shared" si="370"/>
        <v>0</v>
      </c>
      <c r="AF305" s="113">
        <f>ROUND(AB305*$AT$950,0)</f>
        <v>105</v>
      </c>
      <c r="AG305" s="113">
        <f t="shared" si="385"/>
        <v>0</v>
      </c>
      <c r="AH305" s="113">
        <f>AG305+AF305</f>
        <v>105</v>
      </c>
      <c r="AI305" s="113"/>
      <c r="AJ305" s="13">
        <f t="shared" si="312"/>
        <v>-5</v>
      </c>
      <c r="AK305" s="13">
        <f t="shared" si="313"/>
        <v>0</v>
      </c>
      <c r="AL305" s="13">
        <f t="shared" si="314"/>
        <v>-5</v>
      </c>
      <c r="AM305" s="13"/>
      <c r="AN305" s="13"/>
      <c r="AO305" s="13"/>
      <c r="AP305" s="13">
        <f t="shared" si="386"/>
        <v>105</v>
      </c>
      <c r="AQ305" s="13">
        <f t="shared" si="387"/>
        <v>0</v>
      </c>
      <c r="AR305" s="13">
        <f t="shared" si="388"/>
        <v>105</v>
      </c>
      <c r="AS305" s="622"/>
      <c r="AT305" s="622">
        <f t="shared" si="375"/>
        <v>-5</v>
      </c>
      <c r="AU305" s="49"/>
      <c r="AV305" s="49"/>
      <c r="AW305" s="49"/>
      <c r="AX305" s="49"/>
      <c r="AY305" s="49"/>
      <c r="AZ305" s="1"/>
      <c r="BA305" s="1"/>
      <c r="BB305" s="1"/>
      <c r="BC305" s="1"/>
      <c r="BD305" s="1"/>
    </row>
    <row r="306" spans="1:56" s="14" customFormat="1" ht="60" hidden="1" customHeight="1">
      <c r="A306" s="8" t="s">
        <v>315</v>
      </c>
      <c r="B306" s="9" t="s">
        <v>37</v>
      </c>
      <c r="C306" s="9" t="s">
        <v>663</v>
      </c>
      <c r="D306" s="74" t="s">
        <v>7</v>
      </c>
      <c r="E306" s="10">
        <v>100</v>
      </c>
      <c r="F306" s="120"/>
      <c r="G306" s="39">
        <f t="shared" si="376"/>
        <v>100</v>
      </c>
      <c r="H306" s="10">
        <v>89</v>
      </c>
      <c r="I306" s="120"/>
      <c r="J306" s="39">
        <f t="shared" si="377"/>
        <v>89</v>
      </c>
      <c r="K306" s="11">
        <f t="shared" si="275"/>
        <v>89</v>
      </c>
      <c r="L306" s="136">
        <v>100</v>
      </c>
      <c r="M306" s="136"/>
      <c r="N306" s="120">
        <f t="shared" si="378"/>
        <v>100</v>
      </c>
      <c r="O306" s="136">
        <v>20</v>
      </c>
      <c r="P306" s="120">
        <v>20</v>
      </c>
      <c r="Q306" s="120"/>
      <c r="R306" s="120">
        <f t="shared" si="379"/>
        <v>20</v>
      </c>
      <c r="S306" s="120">
        <f t="shared" si="380"/>
        <v>80</v>
      </c>
      <c r="T306" s="10">
        <v>100</v>
      </c>
      <c r="U306" s="120"/>
      <c r="V306" s="39">
        <f t="shared" si="381"/>
        <v>100</v>
      </c>
      <c r="W306" s="10">
        <v>45</v>
      </c>
      <c r="X306" s="38">
        <v>46</v>
      </c>
      <c r="Y306" s="120"/>
      <c r="Z306" s="39">
        <f t="shared" si="382"/>
        <v>46</v>
      </c>
      <c r="AA306" s="120">
        <f t="shared" si="383"/>
        <v>92</v>
      </c>
      <c r="AB306" s="38">
        <v>100</v>
      </c>
      <c r="AC306" s="113"/>
      <c r="AD306" s="13">
        <f t="shared" si="384"/>
        <v>100</v>
      </c>
      <c r="AE306" s="353">
        <f t="shared" si="370"/>
        <v>0</v>
      </c>
      <c r="AF306" s="113">
        <f>ROUND(AB306*$AT$967,0)</f>
        <v>95</v>
      </c>
      <c r="AG306" s="113">
        <f t="shared" si="385"/>
        <v>0</v>
      </c>
      <c r="AH306" s="113">
        <f>AG306+AF306</f>
        <v>95</v>
      </c>
      <c r="AI306" s="113"/>
      <c r="AJ306" s="13">
        <f t="shared" si="312"/>
        <v>-5</v>
      </c>
      <c r="AK306" s="13">
        <f t="shared" si="313"/>
        <v>0</v>
      </c>
      <c r="AL306" s="13">
        <f t="shared" si="314"/>
        <v>-5</v>
      </c>
      <c r="AM306" s="13"/>
      <c r="AN306" s="13"/>
      <c r="AO306" s="13"/>
      <c r="AP306" s="13">
        <f t="shared" si="386"/>
        <v>95</v>
      </c>
      <c r="AQ306" s="13">
        <f t="shared" si="387"/>
        <v>0</v>
      </c>
      <c r="AR306" s="13">
        <f t="shared" si="388"/>
        <v>95</v>
      </c>
      <c r="AS306" s="622"/>
      <c r="AT306" s="622">
        <f t="shared" si="375"/>
        <v>-5</v>
      </c>
      <c r="AU306" s="49"/>
      <c r="AV306" s="49"/>
      <c r="AW306" s="49"/>
      <c r="AX306" s="49"/>
      <c r="AY306" s="49"/>
      <c r="AZ306" s="1"/>
      <c r="BA306" s="1"/>
      <c r="BB306" s="1"/>
      <c r="BC306" s="1"/>
      <c r="BD306" s="1"/>
    </row>
    <row r="307" spans="1:56" ht="60" hidden="1" customHeight="1">
      <c r="A307" s="31" t="s">
        <v>316</v>
      </c>
      <c r="B307" s="9" t="s">
        <v>37</v>
      </c>
      <c r="C307" s="9" t="s">
        <v>663</v>
      </c>
      <c r="D307" s="76" t="s">
        <v>1023</v>
      </c>
      <c r="E307" s="38">
        <v>114</v>
      </c>
      <c r="F307" s="127"/>
      <c r="G307" s="39">
        <f t="shared" si="376"/>
        <v>114</v>
      </c>
      <c r="H307" s="38">
        <v>111</v>
      </c>
      <c r="I307" s="127"/>
      <c r="J307" s="39">
        <f t="shared" si="377"/>
        <v>111</v>
      </c>
      <c r="K307" s="11">
        <f t="shared" si="275"/>
        <v>97.368421052631575</v>
      </c>
      <c r="L307" s="136">
        <v>100</v>
      </c>
      <c r="M307" s="136"/>
      <c r="N307" s="120">
        <f t="shared" si="378"/>
        <v>100</v>
      </c>
      <c r="O307" s="136">
        <v>22</v>
      </c>
      <c r="P307" s="120">
        <v>23</v>
      </c>
      <c r="Q307" s="120"/>
      <c r="R307" s="120">
        <f t="shared" si="379"/>
        <v>23</v>
      </c>
      <c r="S307" s="120">
        <f t="shared" si="380"/>
        <v>92</v>
      </c>
      <c r="T307" s="38">
        <v>100</v>
      </c>
      <c r="U307" s="136"/>
      <c r="V307" s="39">
        <f t="shared" si="381"/>
        <v>100</v>
      </c>
      <c r="W307" s="38">
        <v>54</v>
      </c>
      <c r="X307" s="38">
        <v>55</v>
      </c>
      <c r="Y307" s="136"/>
      <c r="Z307" s="39">
        <f t="shared" si="382"/>
        <v>55</v>
      </c>
      <c r="AA307" s="120">
        <f t="shared" si="383"/>
        <v>110</v>
      </c>
      <c r="AB307" s="38">
        <v>100</v>
      </c>
      <c r="AC307" s="113"/>
      <c r="AD307" s="13">
        <f t="shared" si="384"/>
        <v>100</v>
      </c>
      <c r="AE307" s="353">
        <f t="shared" si="370"/>
        <v>0</v>
      </c>
      <c r="AF307" s="113">
        <f>ROUND(AB307*$AT$985,0)</f>
        <v>95</v>
      </c>
      <c r="AG307" s="113">
        <f t="shared" si="385"/>
        <v>0</v>
      </c>
      <c r="AH307" s="113">
        <f>AG307+AF307</f>
        <v>95</v>
      </c>
      <c r="AI307" s="113"/>
      <c r="AJ307" s="13">
        <f t="shared" si="312"/>
        <v>-5</v>
      </c>
      <c r="AK307" s="13">
        <f t="shared" si="313"/>
        <v>0</v>
      </c>
      <c r="AL307" s="13">
        <f t="shared" si="314"/>
        <v>-5</v>
      </c>
      <c r="AM307" s="13"/>
      <c r="AN307" s="13"/>
      <c r="AO307" s="13"/>
      <c r="AP307" s="13">
        <f t="shared" si="386"/>
        <v>95</v>
      </c>
      <c r="AQ307" s="13">
        <f t="shared" si="387"/>
        <v>0</v>
      </c>
      <c r="AR307" s="13">
        <f t="shared" si="388"/>
        <v>95</v>
      </c>
      <c r="AS307" s="622"/>
      <c r="AT307" s="622">
        <f t="shared" si="375"/>
        <v>-5</v>
      </c>
    </row>
    <row r="308" spans="1:56" s="14" customFormat="1" ht="36" hidden="1" customHeight="1">
      <c r="A308" s="8" t="s">
        <v>317</v>
      </c>
      <c r="B308" s="9" t="s">
        <v>37</v>
      </c>
      <c r="C308" s="9" t="s">
        <v>665</v>
      </c>
      <c r="D308" s="74" t="s">
        <v>1024</v>
      </c>
      <c r="E308" s="10">
        <v>960</v>
      </c>
      <c r="F308" s="120"/>
      <c r="G308" s="39">
        <f t="shared" si="376"/>
        <v>960</v>
      </c>
      <c r="H308" s="10">
        <v>984</v>
      </c>
      <c r="I308" s="120"/>
      <c r="J308" s="39">
        <f t="shared" si="377"/>
        <v>984</v>
      </c>
      <c r="K308" s="11">
        <f t="shared" ref="K308:K371" si="389">J308/G308*100</f>
        <v>102.49999999999999</v>
      </c>
      <c r="L308" s="136">
        <v>960</v>
      </c>
      <c r="M308" s="136"/>
      <c r="N308" s="120">
        <f t="shared" si="378"/>
        <v>960</v>
      </c>
      <c r="O308" s="136">
        <v>215</v>
      </c>
      <c r="P308" s="120">
        <v>218</v>
      </c>
      <c r="Q308" s="120"/>
      <c r="R308" s="120">
        <f t="shared" si="379"/>
        <v>218</v>
      </c>
      <c r="S308" s="120">
        <f t="shared" si="380"/>
        <v>872</v>
      </c>
      <c r="T308" s="10">
        <v>960</v>
      </c>
      <c r="U308" s="120"/>
      <c r="V308" s="39">
        <f t="shared" si="381"/>
        <v>960</v>
      </c>
      <c r="W308" s="10">
        <v>460</v>
      </c>
      <c r="X308" s="38">
        <v>463</v>
      </c>
      <c r="Y308" s="120"/>
      <c r="Z308" s="39">
        <f t="shared" si="382"/>
        <v>463</v>
      </c>
      <c r="AA308" s="120">
        <f t="shared" si="383"/>
        <v>926</v>
      </c>
      <c r="AB308" s="38">
        <v>960</v>
      </c>
      <c r="AC308" s="113"/>
      <c r="AD308" s="13">
        <f t="shared" si="384"/>
        <v>960</v>
      </c>
      <c r="AE308" s="353">
        <f t="shared" si="370"/>
        <v>0</v>
      </c>
      <c r="AF308" s="113">
        <f>ROUND(AB308*$AT$942,0)</f>
        <v>926</v>
      </c>
      <c r="AG308" s="113">
        <f t="shared" si="385"/>
        <v>0</v>
      </c>
      <c r="AH308" s="113">
        <f>AG308+AF308</f>
        <v>926</v>
      </c>
      <c r="AI308" s="113"/>
      <c r="AJ308" s="13">
        <f t="shared" si="312"/>
        <v>-34</v>
      </c>
      <c r="AK308" s="13">
        <f t="shared" si="313"/>
        <v>0</v>
      </c>
      <c r="AL308" s="13">
        <f t="shared" si="314"/>
        <v>-34</v>
      </c>
      <c r="AM308" s="13"/>
      <c r="AN308" s="13"/>
      <c r="AO308" s="13"/>
      <c r="AP308" s="13">
        <f t="shared" si="386"/>
        <v>926</v>
      </c>
      <c r="AQ308" s="13">
        <f t="shared" si="387"/>
        <v>0</v>
      </c>
      <c r="AR308" s="13">
        <f t="shared" si="388"/>
        <v>926</v>
      </c>
      <c r="AS308" s="622"/>
      <c r="AT308" s="622">
        <f t="shared" si="375"/>
        <v>-34</v>
      </c>
      <c r="AU308" s="49"/>
      <c r="AV308" s="49"/>
      <c r="AW308" s="49"/>
      <c r="AX308" s="49"/>
      <c r="AY308" s="49"/>
      <c r="AZ308" s="1"/>
      <c r="BA308" s="1"/>
      <c r="BB308" s="1"/>
      <c r="BC308" s="1"/>
      <c r="BD308" s="1"/>
    </row>
    <row r="309" spans="1:56" s="14" customFormat="1" ht="72" hidden="1" customHeight="1">
      <c r="A309" s="8" t="s">
        <v>318</v>
      </c>
      <c r="B309" s="9" t="s">
        <v>37</v>
      </c>
      <c r="C309" s="9" t="s">
        <v>677</v>
      </c>
      <c r="D309" s="74" t="s">
        <v>1025</v>
      </c>
      <c r="E309" s="10">
        <v>395</v>
      </c>
      <c r="F309" s="120"/>
      <c r="G309" s="39">
        <f t="shared" si="376"/>
        <v>395</v>
      </c>
      <c r="H309" s="10">
        <v>376</v>
      </c>
      <c r="I309" s="120"/>
      <c r="J309" s="39">
        <f t="shared" si="377"/>
        <v>376</v>
      </c>
      <c r="K309" s="11">
        <f t="shared" si="389"/>
        <v>95.189873417721515</v>
      </c>
      <c r="L309" s="136">
        <v>395</v>
      </c>
      <c r="M309" s="136"/>
      <c r="N309" s="120">
        <f t="shared" si="378"/>
        <v>395</v>
      </c>
      <c r="O309" s="136">
        <v>102</v>
      </c>
      <c r="P309" s="120">
        <v>106</v>
      </c>
      <c r="Q309" s="120"/>
      <c r="R309" s="120">
        <f t="shared" si="379"/>
        <v>106</v>
      </c>
      <c r="S309" s="120">
        <f t="shared" si="380"/>
        <v>424</v>
      </c>
      <c r="T309" s="10">
        <v>395</v>
      </c>
      <c r="U309" s="120"/>
      <c r="V309" s="39">
        <f t="shared" si="381"/>
        <v>395</v>
      </c>
      <c r="W309" s="10">
        <v>217</v>
      </c>
      <c r="X309" s="38">
        <v>219</v>
      </c>
      <c r="Y309" s="120"/>
      <c r="Z309" s="39">
        <f t="shared" si="382"/>
        <v>219</v>
      </c>
      <c r="AA309" s="120">
        <f t="shared" si="383"/>
        <v>438</v>
      </c>
      <c r="AB309" s="38">
        <v>395</v>
      </c>
      <c r="AC309" s="113"/>
      <c r="AD309" s="13">
        <f t="shared" si="384"/>
        <v>395</v>
      </c>
      <c r="AE309" s="353">
        <f t="shared" si="370"/>
        <v>0</v>
      </c>
      <c r="AF309" s="113">
        <f>ROUND(AB309*$AT$979,0)</f>
        <v>386</v>
      </c>
      <c r="AG309" s="113">
        <f t="shared" si="385"/>
        <v>0</v>
      </c>
      <c r="AH309" s="113">
        <f>AG309+AF309</f>
        <v>386</v>
      </c>
      <c r="AI309" s="113"/>
      <c r="AJ309" s="13">
        <f t="shared" si="312"/>
        <v>-9</v>
      </c>
      <c r="AK309" s="13">
        <f t="shared" si="313"/>
        <v>0</v>
      </c>
      <c r="AL309" s="13">
        <f t="shared" si="314"/>
        <v>-9</v>
      </c>
      <c r="AM309" s="13"/>
      <c r="AN309" s="13"/>
      <c r="AO309" s="13"/>
      <c r="AP309" s="13">
        <f t="shared" si="386"/>
        <v>386</v>
      </c>
      <c r="AQ309" s="13">
        <f t="shared" si="387"/>
        <v>0</v>
      </c>
      <c r="AR309" s="13">
        <f t="shared" si="388"/>
        <v>386</v>
      </c>
      <c r="AS309" s="622"/>
      <c r="AT309" s="622">
        <f t="shared" si="375"/>
        <v>-9</v>
      </c>
      <c r="AU309" s="49"/>
      <c r="AV309" s="49"/>
      <c r="AW309" s="49"/>
      <c r="AX309" s="49"/>
      <c r="AY309" s="49"/>
      <c r="AZ309" s="1"/>
      <c r="BA309" s="1"/>
      <c r="BB309" s="1"/>
      <c r="BC309" s="1"/>
      <c r="BD309" s="1"/>
    </row>
    <row r="310" spans="1:56" s="14" customFormat="1" ht="60" hidden="1" customHeight="1">
      <c r="A310" s="8" t="s">
        <v>319</v>
      </c>
      <c r="B310" s="9" t="s">
        <v>37</v>
      </c>
      <c r="C310" s="9" t="s">
        <v>663</v>
      </c>
      <c r="D310" s="74" t="s">
        <v>1073</v>
      </c>
      <c r="E310" s="10">
        <v>243</v>
      </c>
      <c r="F310" s="120"/>
      <c r="G310" s="39">
        <f t="shared" si="376"/>
        <v>243</v>
      </c>
      <c r="H310" s="10">
        <v>265</v>
      </c>
      <c r="I310" s="120"/>
      <c r="J310" s="39">
        <f t="shared" si="377"/>
        <v>265</v>
      </c>
      <c r="K310" s="11">
        <f t="shared" si="389"/>
        <v>109.05349794238684</v>
      </c>
      <c r="L310" s="136">
        <v>320</v>
      </c>
      <c r="M310" s="136"/>
      <c r="N310" s="120">
        <f t="shared" si="378"/>
        <v>320</v>
      </c>
      <c r="O310" s="136">
        <v>81</v>
      </c>
      <c r="P310" s="120">
        <v>78</v>
      </c>
      <c r="Q310" s="120"/>
      <c r="R310" s="120">
        <f t="shared" si="379"/>
        <v>78</v>
      </c>
      <c r="S310" s="120">
        <f t="shared" si="380"/>
        <v>312</v>
      </c>
      <c r="T310" s="10">
        <v>320</v>
      </c>
      <c r="U310" s="120"/>
      <c r="V310" s="39">
        <f t="shared" si="381"/>
        <v>320</v>
      </c>
      <c r="W310" s="10">
        <v>162</v>
      </c>
      <c r="X310" s="38">
        <v>158</v>
      </c>
      <c r="Y310" s="120"/>
      <c r="Z310" s="39">
        <f t="shared" si="382"/>
        <v>158</v>
      </c>
      <c r="AA310" s="120">
        <f t="shared" si="383"/>
        <v>316</v>
      </c>
      <c r="AB310" s="38">
        <v>320</v>
      </c>
      <c r="AC310" s="113"/>
      <c r="AD310" s="13">
        <f t="shared" si="384"/>
        <v>320</v>
      </c>
      <c r="AE310" s="353">
        <f t="shared" si="370"/>
        <v>0</v>
      </c>
      <c r="AF310" s="113">
        <f>ROUND(AB310*$AW$546,0)</f>
        <v>311</v>
      </c>
      <c r="AG310" s="113">
        <f t="shared" si="385"/>
        <v>0</v>
      </c>
      <c r="AH310" s="113">
        <f>AF310+AG310</f>
        <v>311</v>
      </c>
      <c r="AI310" s="113"/>
      <c r="AJ310" s="13">
        <f t="shared" si="312"/>
        <v>-9</v>
      </c>
      <c r="AK310" s="13">
        <f t="shared" si="313"/>
        <v>0</v>
      </c>
      <c r="AL310" s="13">
        <f t="shared" si="314"/>
        <v>-9</v>
      </c>
      <c r="AM310" s="13"/>
      <c r="AN310" s="13"/>
      <c r="AO310" s="13"/>
      <c r="AP310" s="13">
        <f t="shared" si="386"/>
        <v>311</v>
      </c>
      <c r="AQ310" s="13">
        <f t="shared" si="387"/>
        <v>0</v>
      </c>
      <c r="AR310" s="13">
        <f t="shared" si="388"/>
        <v>311</v>
      </c>
      <c r="AS310" s="622"/>
      <c r="AT310" s="622">
        <f t="shared" si="375"/>
        <v>-9</v>
      </c>
      <c r="AU310" s="49"/>
      <c r="AV310" s="49"/>
      <c r="AW310" s="49"/>
      <c r="AX310" s="49"/>
      <c r="AY310" s="49"/>
      <c r="AZ310" s="1"/>
      <c r="BA310" s="1"/>
      <c r="BB310" s="1"/>
      <c r="BC310" s="1"/>
      <c r="BD310" s="1"/>
    </row>
    <row r="311" spans="1:56" s="14" customFormat="1" ht="60" hidden="1" customHeight="1">
      <c r="A311" s="8" t="s">
        <v>320</v>
      </c>
      <c r="B311" s="9" t="s">
        <v>37</v>
      </c>
      <c r="C311" s="9" t="s">
        <v>663</v>
      </c>
      <c r="D311" s="74" t="s">
        <v>1026</v>
      </c>
      <c r="E311" s="10">
        <v>190</v>
      </c>
      <c r="F311" s="120"/>
      <c r="G311" s="39">
        <f t="shared" si="376"/>
        <v>190</v>
      </c>
      <c r="H311" s="10">
        <v>171</v>
      </c>
      <c r="I311" s="120"/>
      <c r="J311" s="39">
        <f t="shared" si="377"/>
        <v>171</v>
      </c>
      <c r="K311" s="11">
        <f t="shared" si="389"/>
        <v>90</v>
      </c>
      <c r="L311" s="136">
        <v>190</v>
      </c>
      <c r="M311" s="136"/>
      <c r="N311" s="120">
        <f t="shared" si="378"/>
        <v>190</v>
      </c>
      <c r="O311" s="136">
        <v>47</v>
      </c>
      <c r="P311" s="120">
        <v>44</v>
      </c>
      <c r="Q311" s="120"/>
      <c r="R311" s="120">
        <f t="shared" si="379"/>
        <v>44</v>
      </c>
      <c r="S311" s="120">
        <f t="shared" si="380"/>
        <v>176</v>
      </c>
      <c r="T311" s="10">
        <v>190</v>
      </c>
      <c r="U311" s="120"/>
      <c r="V311" s="39">
        <f t="shared" si="381"/>
        <v>190</v>
      </c>
      <c r="W311" s="10">
        <v>93</v>
      </c>
      <c r="X311" s="38">
        <v>92</v>
      </c>
      <c r="Y311" s="120"/>
      <c r="Z311" s="39">
        <f t="shared" si="382"/>
        <v>92</v>
      </c>
      <c r="AA311" s="120">
        <f t="shared" si="383"/>
        <v>184</v>
      </c>
      <c r="AB311" s="38">
        <v>190</v>
      </c>
      <c r="AC311" s="113"/>
      <c r="AD311" s="13">
        <f t="shared" si="384"/>
        <v>190</v>
      </c>
      <c r="AE311" s="353">
        <f t="shared" si="370"/>
        <v>0</v>
      </c>
      <c r="AF311" s="113">
        <f>ROUND(AB311*$AT$986,0)</f>
        <v>181</v>
      </c>
      <c r="AG311" s="113">
        <f t="shared" si="385"/>
        <v>0</v>
      </c>
      <c r="AH311" s="113">
        <f t="shared" ref="AH311:AH319" si="390">AG311+AF311</f>
        <v>181</v>
      </c>
      <c r="AI311" s="113"/>
      <c r="AJ311" s="13">
        <f t="shared" si="312"/>
        <v>-9</v>
      </c>
      <c r="AK311" s="13">
        <f t="shared" si="313"/>
        <v>0</v>
      </c>
      <c r="AL311" s="13">
        <f t="shared" si="314"/>
        <v>-9</v>
      </c>
      <c r="AM311" s="13"/>
      <c r="AN311" s="13"/>
      <c r="AO311" s="13"/>
      <c r="AP311" s="13">
        <f t="shared" si="386"/>
        <v>181</v>
      </c>
      <c r="AQ311" s="13">
        <f t="shared" si="387"/>
        <v>0</v>
      </c>
      <c r="AR311" s="13">
        <f t="shared" si="388"/>
        <v>181</v>
      </c>
      <c r="AS311" s="622"/>
      <c r="AT311" s="622">
        <f t="shared" si="375"/>
        <v>-9</v>
      </c>
      <c r="AU311" s="49"/>
      <c r="AV311" s="49"/>
      <c r="AW311" s="49"/>
      <c r="AX311" s="49"/>
      <c r="AY311" s="49"/>
      <c r="AZ311" s="1"/>
      <c r="BA311" s="1"/>
      <c r="BB311" s="1"/>
      <c r="BC311" s="1"/>
      <c r="BD311" s="1"/>
    </row>
    <row r="312" spans="1:56" s="14" customFormat="1" ht="36" hidden="1" customHeight="1">
      <c r="A312" s="8" t="s">
        <v>321</v>
      </c>
      <c r="B312" s="9" t="s">
        <v>37</v>
      </c>
      <c r="C312" s="9" t="s">
        <v>661</v>
      </c>
      <c r="D312" s="74" t="s">
        <v>1048</v>
      </c>
      <c r="E312" s="10">
        <v>560</v>
      </c>
      <c r="F312" s="120"/>
      <c r="G312" s="39">
        <f t="shared" si="376"/>
        <v>560</v>
      </c>
      <c r="H312" s="10">
        <v>471</v>
      </c>
      <c r="I312" s="120"/>
      <c r="J312" s="39">
        <f t="shared" si="377"/>
        <v>471</v>
      </c>
      <c r="K312" s="11">
        <f t="shared" si="389"/>
        <v>84.107142857142861</v>
      </c>
      <c r="L312" s="136">
        <v>476</v>
      </c>
      <c r="M312" s="136"/>
      <c r="N312" s="120">
        <f t="shared" si="378"/>
        <v>476</v>
      </c>
      <c r="O312" s="136">
        <v>118</v>
      </c>
      <c r="P312" s="120">
        <v>119</v>
      </c>
      <c r="Q312" s="120"/>
      <c r="R312" s="120">
        <f t="shared" si="379"/>
        <v>119</v>
      </c>
      <c r="S312" s="120">
        <f t="shared" si="380"/>
        <v>476</v>
      </c>
      <c r="T312" s="10">
        <v>356</v>
      </c>
      <c r="U312" s="120"/>
      <c r="V312" s="39">
        <f t="shared" si="381"/>
        <v>356</v>
      </c>
      <c r="W312" s="10">
        <v>209</v>
      </c>
      <c r="X312" s="38">
        <v>214</v>
      </c>
      <c r="Y312" s="120"/>
      <c r="Z312" s="39">
        <f t="shared" si="382"/>
        <v>214</v>
      </c>
      <c r="AA312" s="120">
        <f t="shared" si="383"/>
        <v>428</v>
      </c>
      <c r="AB312" s="38">
        <v>400</v>
      </c>
      <c r="AC312" s="113"/>
      <c r="AD312" s="13">
        <f t="shared" si="384"/>
        <v>400</v>
      </c>
      <c r="AE312" s="353">
        <f t="shared" si="370"/>
        <v>-76</v>
      </c>
      <c r="AF312" s="13">
        <f>AS312</f>
        <v>354</v>
      </c>
      <c r="AG312" s="113">
        <f t="shared" si="385"/>
        <v>0</v>
      </c>
      <c r="AH312" s="113">
        <f t="shared" si="390"/>
        <v>354</v>
      </c>
      <c r="AI312" s="113"/>
      <c r="AJ312" s="13">
        <f t="shared" si="312"/>
        <v>-122</v>
      </c>
      <c r="AK312" s="13">
        <f t="shared" si="313"/>
        <v>0</v>
      </c>
      <c r="AL312" s="13">
        <f t="shared" si="314"/>
        <v>-122</v>
      </c>
      <c r="AM312" s="13"/>
      <c r="AN312" s="13"/>
      <c r="AO312" s="13"/>
      <c r="AP312" s="13">
        <f t="shared" si="386"/>
        <v>354</v>
      </c>
      <c r="AQ312" s="13">
        <f t="shared" si="387"/>
        <v>0</v>
      </c>
      <c r="AR312" s="13">
        <f t="shared" si="388"/>
        <v>354</v>
      </c>
      <c r="AS312" s="622">
        <f>ROUND(AB312*$AU$923,0)</f>
        <v>354</v>
      </c>
      <c r="AT312" s="622">
        <f t="shared" si="375"/>
        <v>-122</v>
      </c>
      <c r="AU312" s="49"/>
      <c r="AV312" s="49"/>
      <c r="AW312" s="49"/>
      <c r="AX312" s="49"/>
      <c r="AY312" s="49"/>
      <c r="AZ312" s="1"/>
      <c r="BA312" s="1"/>
      <c r="BB312" s="1"/>
      <c r="BC312" s="1"/>
      <c r="BD312" s="1"/>
    </row>
    <row r="313" spans="1:56" s="14" customFormat="1" ht="120" hidden="1" customHeight="1">
      <c r="A313" s="8" t="s">
        <v>322</v>
      </c>
      <c r="B313" s="9" t="s">
        <v>37</v>
      </c>
      <c r="C313" s="9" t="s">
        <v>661</v>
      </c>
      <c r="D313" s="74" t="s">
        <v>1049</v>
      </c>
      <c r="E313" s="10">
        <v>130</v>
      </c>
      <c r="F313" s="120"/>
      <c r="G313" s="39">
        <f t="shared" si="376"/>
        <v>130</v>
      </c>
      <c r="H313" s="10">
        <v>125</v>
      </c>
      <c r="I313" s="120"/>
      <c r="J313" s="39">
        <f t="shared" si="377"/>
        <v>125</v>
      </c>
      <c r="K313" s="11">
        <f t="shared" si="389"/>
        <v>96.15384615384616</v>
      </c>
      <c r="L313" s="136">
        <v>130</v>
      </c>
      <c r="M313" s="136"/>
      <c r="N313" s="120">
        <f t="shared" si="378"/>
        <v>130</v>
      </c>
      <c r="O313" s="136">
        <v>32</v>
      </c>
      <c r="P313" s="120">
        <v>32</v>
      </c>
      <c r="Q313" s="120"/>
      <c r="R313" s="120">
        <f t="shared" si="379"/>
        <v>32</v>
      </c>
      <c r="S313" s="120">
        <f t="shared" si="380"/>
        <v>128</v>
      </c>
      <c r="T313" s="10">
        <v>130</v>
      </c>
      <c r="U313" s="120"/>
      <c r="V313" s="39">
        <f t="shared" si="381"/>
        <v>130</v>
      </c>
      <c r="W313" s="10">
        <v>43</v>
      </c>
      <c r="X313" s="38">
        <v>43</v>
      </c>
      <c r="Y313" s="120"/>
      <c r="Z313" s="39">
        <f t="shared" si="382"/>
        <v>43</v>
      </c>
      <c r="AA313" s="120">
        <f t="shared" si="383"/>
        <v>86</v>
      </c>
      <c r="AB313" s="38">
        <v>130</v>
      </c>
      <c r="AC313" s="113"/>
      <c r="AD313" s="13">
        <f t="shared" si="384"/>
        <v>130</v>
      </c>
      <c r="AE313" s="353">
        <f t="shared" si="370"/>
        <v>0</v>
      </c>
      <c r="AF313" s="113">
        <f>ROUND(AB313*$AT$1009,0)</f>
        <v>129</v>
      </c>
      <c r="AG313" s="113">
        <f t="shared" si="385"/>
        <v>0</v>
      </c>
      <c r="AH313" s="113">
        <f t="shared" si="390"/>
        <v>129</v>
      </c>
      <c r="AI313" s="113"/>
      <c r="AJ313" s="13">
        <f t="shared" si="312"/>
        <v>-1</v>
      </c>
      <c r="AK313" s="13">
        <f t="shared" si="313"/>
        <v>0</v>
      </c>
      <c r="AL313" s="13">
        <f t="shared" si="314"/>
        <v>-1</v>
      </c>
      <c r="AM313" s="13"/>
      <c r="AN313" s="13"/>
      <c r="AO313" s="13"/>
      <c r="AP313" s="13">
        <f t="shared" si="386"/>
        <v>129</v>
      </c>
      <c r="AQ313" s="13">
        <f t="shared" si="387"/>
        <v>0</v>
      </c>
      <c r="AR313" s="13">
        <f t="shared" si="388"/>
        <v>129</v>
      </c>
      <c r="AS313" s="622"/>
      <c r="AT313" s="622">
        <f t="shared" si="375"/>
        <v>-1</v>
      </c>
      <c r="AU313" s="49"/>
      <c r="AV313" s="49"/>
      <c r="AW313" s="49"/>
      <c r="AX313" s="49"/>
      <c r="AY313" s="49"/>
      <c r="AZ313" s="1"/>
      <c r="BA313" s="1"/>
      <c r="BB313" s="1"/>
      <c r="BC313" s="1"/>
      <c r="BD313" s="1"/>
    </row>
    <row r="314" spans="1:56" s="14" customFormat="1" ht="84" hidden="1" customHeight="1">
      <c r="A314" s="8" t="s">
        <v>323</v>
      </c>
      <c r="B314" s="9" t="s">
        <v>37</v>
      </c>
      <c r="C314" s="9" t="s">
        <v>661</v>
      </c>
      <c r="D314" s="74" t="s">
        <v>1050</v>
      </c>
      <c r="E314" s="10">
        <v>493</v>
      </c>
      <c r="F314" s="120"/>
      <c r="G314" s="39">
        <f t="shared" si="376"/>
        <v>493</v>
      </c>
      <c r="H314" s="10">
        <v>455</v>
      </c>
      <c r="I314" s="120"/>
      <c r="J314" s="39">
        <f t="shared" si="377"/>
        <v>455</v>
      </c>
      <c r="K314" s="11">
        <f t="shared" si="389"/>
        <v>92.292089249492903</v>
      </c>
      <c r="L314" s="136">
        <v>483</v>
      </c>
      <c r="M314" s="136"/>
      <c r="N314" s="120">
        <f t="shared" si="378"/>
        <v>483</v>
      </c>
      <c r="O314" s="136">
        <v>118</v>
      </c>
      <c r="P314" s="120">
        <v>123</v>
      </c>
      <c r="Q314" s="120"/>
      <c r="R314" s="120">
        <f t="shared" si="379"/>
        <v>123</v>
      </c>
      <c r="S314" s="120">
        <f t="shared" si="380"/>
        <v>492</v>
      </c>
      <c r="T314" s="10">
        <v>483</v>
      </c>
      <c r="U314" s="120"/>
      <c r="V314" s="39">
        <f t="shared" si="381"/>
        <v>483</v>
      </c>
      <c r="W314" s="10">
        <v>208</v>
      </c>
      <c r="X314" s="38">
        <v>215</v>
      </c>
      <c r="Y314" s="120"/>
      <c r="Z314" s="39">
        <f t="shared" si="382"/>
        <v>215</v>
      </c>
      <c r="AA314" s="120">
        <f t="shared" si="383"/>
        <v>430</v>
      </c>
      <c r="AB314" s="38">
        <v>483</v>
      </c>
      <c r="AC314" s="113"/>
      <c r="AD314" s="13">
        <f t="shared" si="384"/>
        <v>483</v>
      </c>
      <c r="AE314" s="353">
        <f t="shared" si="370"/>
        <v>0</v>
      </c>
      <c r="AF314" s="113">
        <f>ROUND(AB314*$AT$867,0)</f>
        <v>474</v>
      </c>
      <c r="AG314" s="113">
        <f t="shared" si="385"/>
        <v>0</v>
      </c>
      <c r="AH314" s="113">
        <f t="shared" si="390"/>
        <v>474</v>
      </c>
      <c r="AI314" s="113"/>
      <c r="AJ314" s="13">
        <f t="shared" si="312"/>
        <v>-9</v>
      </c>
      <c r="AK314" s="13">
        <f t="shared" si="313"/>
        <v>0</v>
      </c>
      <c r="AL314" s="13">
        <f t="shared" si="314"/>
        <v>-9</v>
      </c>
      <c r="AM314" s="13"/>
      <c r="AN314" s="13"/>
      <c r="AO314" s="13"/>
      <c r="AP314" s="13">
        <f t="shared" si="386"/>
        <v>474</v>
      </c>
      <c r="AQ314" s="13">
        <f t="shared" si="387"/>
        <v>0</v>
      </c>
      <c r="AR314" s="13">
        <f t="shared" si="388"/>
        <v>474</v>
      </c>
      <c r="AS314" s="622"/>
      <c r="AT314" s="622">
        <f t="shared" si="375"/>
        <v>-9</v>
      </c>
      <c r="AU314" s="49"/>
      <c r="AV314" s="49"/>
      <c r="AW314" s="49"/>
      <c r="AX314" s="49"/>
      <c r="AY314" s="49"/>
      <c r="AZ314" s="1"/>
      <c r="BA314" s="1"/>
      <c r="BB314" s="1"/>
      <c r="BC314" s="1"/>
      <c r="BD314" s="1"/>
    </row>
    <row r="315" spans="1:56" s="14" customFormat="1" ht="84" hidden="1" customHeight="1">
      <c r="A315" s="8" t="s">
        <v>324</v>
      </c>
      <c r="B315" s="9" t="s">
        <v>37</v>
      </c>
      <c r="C315" s="9" t="s">
        <v>661</v>
      </c>
      <c r="D315" s="74" t="s">
        <v>1051</v>
      </c>
      <c r="E315" s="10">
        <v>626</v>
      </c>
      <c r="F315" s="120"/>
      <c r="G315" s="39">
        <f t="shared" si="376"/>
        <v>626</v>
      </c>
      <c r="H315" s="10">
        <v>583</v>
      </c>
      <c r="I315" s="120"/>
      <c r="J315" s="39">
        <f t="shared" si="377"/>
        <v>583</v>
      </c>
      <c r="K315" s="11">
        <f t="shared" si="389"/>
        <v>93.130990415335475</v>
      </c>
      <c r="L315" s="136">
        <v>600</v>
      </c>
      <c r="M315" s="136"/>
      <c r="N315" s="120">
        <f t="shared" si="378"/>
        <v>600</v>
      </c>
      <c r="O315" s="136">
        <v>153</v>
      </c>
      <c r="P315" s="120">
        <v>165</v>
      </c>
      <c r="Q315" s="120"/>
      <c r="R315" s="120">
        <f t="shared" si="379"/>
        <v>165</v>
      </c>
      <c r="S315" s="120">
        <f t="shared" si="380"/>
        <v>660</v>
      </c>
      <c r="T315" s="10">
        <v>600</v>
      </c>
      <c r="U315" s="120"/>
      <c r="V315" s="39">
        <f t="shared" si="381"/>
        <v>600</v>
      </c>
      <c r="W315" s="10">
        <v>321</v>
      </c>
      <c r="X315" s="38">
        <v>340</v>
      </c>
      <c r="Y315" s="120"/>
      <c r="Z315" s="39">
        <f t="shared" si="382"/>
        <v>340</v>
      </c>
      <c r="AA315" s="120">
        <f t="shared" si="383"/>
        <v>680</v>
      </c>
      <c r="AB315" s="38">
        <v>629</v>
      </c>
      <c r="AC315" s="113"/>
      <c r="AD315" s="13">
        <f t="shared" si="384"/>
        <v>629</v>
      </c>
      <c r="AE315" s="353">
        <f t="shared" si="370"/>
        <v>29</v>
      </c>
      <c r="AF315" s="113">
        <f>ROUND(AB315*$AU$995,0)</f>
        <v>629</v>
      </c>
      <c r="AG315" s="113">
        <f t="shared" si="385"/>
        <v>0</v>
      </c>
      <c r="AH315" s="113">
        <f t="shared" si="390"/>
        <v>629</v>
      </c>
      <c r="AI315" s="113"/>
      <c r="AJ315" s="13">
        <f t="shared" si="312"/>
        <v>29</v>
      </c>
      <c r="AK315" s="13">
        <f t="shared" si="313"/>
        <v>0</v>
      </c>
      <c r="AL315" s="13">
        <f t="shared" si="314"/>
        <v>29</v>
      </c>
      <c r="AM315" s="13"/>
      <c r="AN315" s="13"/>
      <c r="AO315" s="13"/>
      <c r="AP315" s="13">
        <f t="shared" si="386"/>
        <v>629</v>
      </c>
      <c r="AQ315" s="13">
        <f t="shared" si="387"/>
        <v>0</v>
      </c>
      <c r="AR315" s="13">
        <f t="shared" si="388"/>
        <v>629</v>
      </c>
      <c r="AS315" s="622"/>
      <c r="AT315" s="622">
        <f t="shared" si="375"/>
        <v>29</v>
      </c>
      <c r="AU315" s="49"/>
      <c r="AV315" s="49"/>
      <c r="AW315" s="49"/>
      <c r="AX315" s="49"/>
      <c r="AY315" s="49"/>
      <c r="AZ315" s="1"/>
      <c r="BA315" s="1"/>
      <c r="BB315" s="1"/>
      <c r="BC315" s="1"/>
      <c r="BD315" s="1"/>
    </row>
    <row r="316" spans="1:56" s="14" customFormat="1" ht="36" hidden="1" customHeight="1">
      <c r="A316" s="8" t="s">
        <v>325</v>
      </c>
      <c r="B316" s="9" t="s">
        <v>37</v>
      </c>
      <c r="C316" s="9" t="s">
        <v>662</v>
      </c>
      <c r="D316" s="74" t="s">
        <v>1029</v>
      </c>
      <c r="E316" s="10">
        <v>1000</v>
      </c>
      <c r="F316" s="120"/>
      <c r="G316" s="39">
        <f t="shared" si="376"/>
        <v>1000</v>
      </c>
      <c r="H316" s="10">
        <v>937</v>
      </c>
      <c r="I316" s="120"/>
      <c r="J316" s="39">
        <f t="shared" si="377"/>
        <v>937</v>
      </c>
      <c r="K316" s="11">
        <f t="shared" si="389"/>
        <v>93.7</v>
      </c>
      <c r="L316" s="136">
        <v>1000</v>
      </c>
      <c r="M316" s="136"/>
      <c r="N316" s="120">
        <f t="shared" si="378"/>
        <v>1000</v>
      </c>
      <c r="O316" s="136">
        <v>194</v>
      </c>
      <c r="P316" s="120">
        <v>199</v>
      </c>
      <c r="Q316" s="120"/>
      <c r="R316" s="120">
        <f t="shared" si="379"/>
        <v>199</v>
      </c>
      <c r="S316" s="120">
        <f t="shared" si="380"/>
        <v>796</v>
      </c>
      <c r="T316" s="10">
        <v>1000</v>
      </c>
      <c r="U316" s="120"/>
      <c r="V316" s="39">
        <f t="shared" si="381"/>
        <v>1000</v>
      </c>
      <c r="W316" s="10">
        <v>487</v>
      </c>
      <c r="X316" s="38">
        <v>499</v>
      </c>
      <c r="Y316" s="120"/>
      <c r="Z316" s="39">
        <f t="shared" si="382"/>
        <v>499</v>
      </c>
      <c r="AA316" s="120">
        <f t="shared" si="383"/>
        <v>998</v>
      </c>
      <c r="AB316" s="38">
        <v>1000</v>
      </c>
      <c r="AC316" s="113"/>
      <c r="AD316" s="13">
        <f t="shared" si="384"/>
        <v>1000</v>
      </c>
      <c r="AE316" s="353">
        <f t="shared" si="370"/>
        <v>0</v>
      </c>
      <c r="AF316" s="113">
        <f>ROUND(AB316*$AT$945,0)</f>
        <v>953</v>
      </c>
      <c r="AG316" s="113">
        <f t="shared" si="385"/>
        <v>0</v>
      </c>
      <c r="AH316" s="113">
        <f t="shared" si="390"/>
        <v>953</v>
      </c>
      <c r="AI316" s="113"/>
      <c r="AJ316" s="13">
        <f t="shared" si="312"/>
        <v>-47</v>
      </c>
      <c r="AK316" s="13">
        <f t="shared" si="313"/>
        <v>0</v>
      </c>
      <c r="AL316" s="13">
        <f t="shared" si="314"/>
        <v>-47</v>
      </c>
      <c r="AM316" s="13"/>
      <c r="AN316" s="13"/>
      <c r="AO316" s="13"/>
      <c r="AP316" s="13">
        <f t="shared" si="386"/>
        <v>953</v>
      </c>
      <c r="AQ316" s="13">
        <f t="shared" si="387"/>
        <v>0</v>
      </c>
      <c r="AR316" s="13">
        <f t="shared" si="388"/>
        <v>953</v>
      </c>
      <c r="AS316" s="622"/>
      <c r="AT316" s="622">
        <f t="shared" si="375"/>
        <v>-47</v>
      </c>
      <c r="AU316" s="49"/>
      <c r="AV316" s="49"/>
      <c r="AW316" s="49"/>
      <c r="AX316" s="49"/>
      <c r="AY316" s="49"/>
      <c r="AZ316" s="1"/>
      <c r="BA316" s="1"/>
      <c r="BB316" s="1"/>
      <c r="BC316" s="1"/>
      <c r="BD316" s="1"/>
    </row>
    <row r="317" spans="1:56" s="14" customFormat="1" ht="72" hidden="1" customHeight="1">
      <c r="A317" s="8" t="s">
        <v>326</v>
      </c>
      <c r="B317" s="9" t="s">
        <v>37</v>
      </c>
      <c r="C317" s="9" t="s">
        <v>663</v>
      </c>
      <c r="D317" s="74" t="s">
        <v>1052</v>
      </c>
      <c r="E317" s="10">
        <v>170</v>
      </c>
      <c r="F317" s="120"/>
      <c r="G317" s="39">
        <f t="shared" si="376"/>
        <v>170</v>
      </c>
      <c r="H317" s="10">
        <v>159</v>
      </c>
      <c r="I317" s="120"/>
      <c r="J317" s="39">
        <f t="shared" si="377"/>
        <v>159</v>
      </c>
      <c r="K317" s="11">
        <f t="shared" si="389"/>
        <v>93.529411764705884</v>
      </c>
      <c r="L317" s="136">
        <v>170</v>
      </c>
      <c r="M317" s="136"/>
      <c r="N317" s="120">
        <f t="shared" si="378"/>
        <v>170</v>
      </c>
      <c r="O317" s="136">
        <v>46</v>
      </c>
      <c r="P317" s="120">
        <v>46</v>
      </c>
      <c r="Q317" s="120"/>
      <c r="R317" s="120">
        <f t="shared" si="379"/>
        <v>46</v>
      </c>
      <c r="S317" s="120">
        <f t="shared" si="380"/>
        <v>184</v>
      </c>
      <c r="T317" s="10">
        <v>170</v>
      </c>
      <c r="U317" s="120"/>
      <c r="V317" s="39">
        <f t="shared" si="381"/>
        <v>170</v>
      </c>
      <c r="W317" s="10">
        <v>90</v>
      </c>
      <c r="X317" s="13">
        <v>91</v>
      </c>
      <c r="Y317" s="120"/>
      <c r="Z317" s="39">
        <f t="shared" si="382"/>
        <v>91</v>
      </c>
      <c r="AA317" s="120">
        <f t="shared" si="383"/>
        <v>182</v>
      </c>
      <c r="AB317" s="38">
        <v>170</v>
      </c>
      <c r="AC317" s="113"/>
      <c r="AD317" s="13">
        <f t="shared" si="384"/>
        <v>170</v>
      </c>
      <c r="AE317" s="353">
        <f t="shared" si="370"/>
        <v>0</v>
      </c>
      <c r="AF317" s="113">
        <f>ROUND(AB317*$AT$973,0)</f>
        <v>162</v>
      </c>
      <c r="AG317" s="113">
        <f t="shared" si="385"/>
        <v>0</v>
      </c>
      <c r="AH317" s="113">
        <f t="shared" si="390"/>
        <v>162</v>
      </c>
      <c r="AI317" s="113"/>
      <c r="AJ317" s="13">
        <f t="shared" si="312"/>
        <v>-8</v>
      </c>
      <c r="AK317" s="13">
        <f t="shared" si="313"/>
        <v>0</v>
      </c>
      <c r="AL317" s="13">
        <f t="shared" si="314"/>
        <v>-8</v>
      </c>
      <c r="AM317" s="13"/>
      <c r="AN317" s="13"/>
      <c r="AO317" s="13"/>
      <c r="AP317" s="13">
        <f t="shared" si="386"/>
        <v>162</v>
      </c>
      <c r="AQ317" s="13">
        <f t="shared" si="387"/>
        <v>0</v>
      </c>
      <c r="AR317" s="13">
        <f t="shared" si="388"/>
        <v>162</v>
      </c>
      <c r="AS317" s="622"/>
      <c r="AT317" s="622">
        <f t="shared" si="375"/>
        <v>-8</v>
      </c>
      <c r="AU317" s="49"/>
      <c r="AV317" s="49"/>
      <c r="AW317" s="49"/>
      <c r="AX317" s="49"/>
      <c r="AY317" s="49"/>
      <c r="AZ317" s="1"/>
      <c r="BA317" s="1"/>
      <c r="BB317" s="1"/>
      <c r="BC317" s="1"/>
      <c r="BD317" s="1"/>
    </row>
    <row r="318" spans="1:56" s="14" customFormat="1" ht="48" hidden="1" customHeight="1">
      <c r="A318" s="8" t="s">
        <v>327</v>
      </c>
      <c r="B318" s="9" t="s">
        <v>37</v>
      </c>
      <c r="C318" s="9" t="s">
        <v>675</v>
      </c>
      <c r="D318" s="74" t="s">
        <v>1031</v>
      </c>
      <c r="E318" s="10">
        <v>246</v>
      </c>
      <c r="F318" s="120"/>
      <c r="G318" s="39">
        <f t="shared" si="376"/>
        <v>246</v>
      </c>
      <c r="H318" s="10">
        <v>243</v>
      </c>
      <c r="I318" s="120"/>
      <c r="J318" s="39">
        <f t="shared" si="377"/>
        <v>243</v>
      </c>
      <c r="K318" s="11">
        <f t="shared" si="389"/>
        <v>98.780487804878049</v>
      </c>
      <c r="L318" s="136">
        <v>246</v>
      </c>
      <c r="M318" s="136"/>
      <c r="N318" s="120">
        <f t="shared" si="378"/>
        <v>246</v>
      </c>
      <c r="O318" s="136">
        <v>51</v>
      </c>
      <c r="P318" s="120">
        <v>51</v>
      </c>
      <c r="Q318" s="120"/>
      <c r="R318" s="120">
        <f t="shared" si="379"/>
        <v>51</v>
      </c>
      <c r="S318" s="120">
        <f t="shared" si="380"/>
        <v>204</v>
      </c>
      <c r="T318" s="10">
        <v>246</v>
      </c>
      <c r="U318" s="120"/>
      <c r="V318" s="39">
        <f t="shared" si="381"/>
        <v>246</v>
      </c>
      <c r="W318" s="10">
        <v>98</v>
      </c>
      <c r="X318" s="38">
        <v>98</v>
      </c>
      <c r="Y318" s="120"/>
      <c r="Z318" s="39">
        <f t="shared" si="382"/>
        <v>98</v>
      </c>
      <c r="AA318" s="120">
        <f t="shared" si="383"/>
        <v>196</v>
      </c>
      <c r="AB318" s="38">
        <v>246</v>
      </c>
      <c r="AC318" s="113"/>
      <c r="AD318" s="13">
        <f t="shared" si="384"/>
        <v>246</v>
      </c>
      <c r="AE318" s="353">
        <f t="shared" si="370"/>
        <v>0</v>
      </c>
      <c r="AF318" s="13">
        <f>ROUND(AB318*$AT$1022,0)</f>
        <v>192</v>
      </c>
      <c r="AG318" s="113">
        <f t="shared" si="385"/>
        <v>0</v>
      </c>
      <c r="AH318" s="13">
        <f t="shared" si="390"/>
        <v>192</v>
      </c>
      <c r="AI318" s="13"/>
      <c r="AJ318" s="13">
        <f t="shared" si="312"/>
        <v>-54</v>
      </c>
      <c r="AK318" s="13">
        <f t="shared" si="313"/>
        <v>0</v>
      </c>
      <c r="AL318" s="13">
        <f t="shared" si="314"/>
        <v>-54</v>
      </c>
      <c r="AM318" s="13">
        <f>AF318</f>
        <v>192</v>
      </c>
      <c r="AN318" s="13">
        <f>AG318</f>
        <v>0</v>
      </c>
      <c r="AO318" s="13">
        <f>AH318</f>
        <v>192</v>
      </c>
      <c r="AP318" s="13"/>
      <c r="AQ318" s="13"/>
      <c r="AR318" s="13"/>
      <c r="AS318" s="622"/>
      <c r="AT318" s="622">
        <f t="shared" si="375"/>
        <v>-54</v>
      </c>
      <c r="AU318" s="49"/>
      <c r="AV318" s="49"/>
      <c r="AW318" s="49"/>
      <c r="AX318" s="49"/>
      <c r="AY318" s="49"/>
      <c r="AZ318" s="1"/>
      <c r="BA318" s="1"/>
      <c r="BB318" s="1"/>
      <c r="BC318" s="1"/>
      <c r="BD318" s="1"/>
    </row>
    <row r="319" spans="1:56" s="14" customFormat="1" ht="48" hidden="1" customHeight="1">
      <c r="A319" s="8" t="s">
        <v>328</v>
      </c>
      <c r="B319" s="9" t="s">
        <v>37</v>
      </c>
      <c r="C319" s="9" t="s">
        <v>663</v>
      </c>
      <c r="D319" s="74" t="s">
        <v>1034</v>
      </c>
      <c r="E319" s="10">
        <v>390</v>
      </c>
      <c r="F319" s="120"/>
      <c r="G319" s="39">
        <f t="shared" si="376"/>
        <v>390</v>
      </c>
      <c r="H319" s="10">
        <v>318</v>
      </c>
      <c r="I319" s="120"/>
      <c r="J319" s="39">
        <f t="shared" si="377"/>
        <v>318</v>
      </c>
      <c r="K319" s="11">
        <f t="shared" si="389"/>
        <v>81.538461538461533</v>
      </c>
      <c r="L319" s="136">
        <v>390</v>
      </c>
      <c r="M319" s="136"/>
      <c r="N319" s="120">
        <f t="shared" si="378"/>
        <v>390</v>
      </c>
      <c r="O319" s="136">
        <v>65</v>
      </c>
      <c r="P319" s="120">
        <v>74</v>
      </c>
      <c r="Q319" s="120"/>
      <c r="R319" s="120">
        <f t="shared" si="379"/>
        <v>74</v>
      </c>
      <c r="S319" s="120">
        <f t="shared" si="380"/>
        <v>296</v>
      </c>
      <c r="T319" s="10">
        <v>390</v>
      </c>
      <c r="U319" s="120"/>
      <c r="V319" s="39">
        <f t="shared" si="381"/>
        <v>390</v>
      </c>
      <c r="W319" s="10">
        <v>133</v>
      </c>
      <c r="X319" s="38">
        <v>139</v>
      </c>
      <c r="Y319" s="120"/>
      <c r="Z319" s="39">
        <f t="shared" si="382"/>
        <v>139</v>
      </c>
      <c r="AA319" s="120">
        <f t="shared" si="383"/>
        <v>278</v>
      </c>
      <c r="AB319" s="38">
        <v>390</v>
      </c>
      <c r="AC319" s="113"/>
      <c r="AD319" s="13">
        <f t="shared" si="384"/>
        <v>390</v>
      </c>
      <c r="AE319" s="353">
        <f t="shared" si="370"/>
        <v>0</v>
      </c>
      <c r="AF319" s="113">
        <f>ROUND(AB319*$AT$965,0)</f>
        <v>386</v>
      </c>
      <c r="AG319" s="113">
        <f t="shared" si="385"/>
        <v>0</v>
      </c>
      <c r="AH319" s="113">
        <f t="shared" si="390"/>
        <v>386</v>
      </c>
      <c r="AI319" s="113"/>
      <c r="AJ319" s="13">
        <f t="shared" si="312"/>
        <v>-4</v>
      </c>
      <c r="AK319" s="13">
        <f t="shared" si="313"/>
        <v>0</v>
      </c>
      <c r="AL319" s="13">
        <f t="shared" si="314"/>
        <v>-4</v>
      </c>
      <c r="AM319" s="13"/>
      <c r="AN319" s="13"/>
      <c r="AO319" s="13"/>
      <c r="AP319" s="13">
        <f>AF319</f>
        <v>386</v>
      </c>
      <c r="AQ319" s="13">
        <f t="shared" ref="AQ319" si="391">AG319</f>
        <v>0</v>
      </c>
      <c r="AR319" s="13">
        <f t="shared" ref="AR319" si="392">AH319</f>
        <v>386</v>
      </c>
      <c r="AS319" s="622"/>
      <c r="AT319" s="622">
        <f t="shared" si="375"/>
        <v>-4</v>
      </c>
      <c r="AU319" s="49"/>
      <c r="AV319" s="49"/>
      <c r="AW319" s="49"/>
      <c r="AX319" s="49"/>
      <c r="AY319" s="49"/>
      <c r="AZ319" s="1"/>
      <c r="BA319" s="1"/>
      <c r="BB319" s="1"/>
      <c r="BC319" s="1"/>
      <c r="BD319" s="1"/>
    </row>
    <row r="320" spans="1:56" s="14" customFormat="1" ht="48" hidden="1" customHeight="1">
      <c r="A320" s="8" t="s">
        <v>329</v>
      </c>
      <c r="B320" s="9" t="s">
        <v>37</v>
      </c>
      <c r="C320" s="9" t="s">
        <v>671</v>
      </c>
      <c r="D320" s="74" t="s">
        <v>1035</v>
      </c>
      <c r="E320" s="10">
        <v>283</v>
      </c>
      <c r="F320" s="120"/>
      <c r="G320" s="39">
        <f t="shared" si="376"/>
        <v>283</v>
      </c>
      <c r="H320" s="10">
        <v>275</v>
      </c>
      <c r="I320" s="120"/>
      <c r="J320" s="39">
        <f t="shared" si="377"/>
        <v>275</v>
      </c>
      <c r="K320" s="11">
        <f t="shared" si="389"/>
        <v>97.173144876325097</v>
      </c>
      <c r="L320" s="136">
        <v>283</v>
      </c>
      <c r="M320" s="136"/>
      <c r="N320" s="120">
        <f t="shared" si="378"/>
        <v>283</v>
      </c>
      <c r="O320" s="136">
        <v>66</v>
      </c>
      <c r="P320" s="120">
        <v>66</v>
      </c>
      <c r="Q320" s="120"/>
      <c r="R320" s="120">
        <f t="shared" si="379"/>
        <v>66</v>
      </c>
      <c r="S320" s="120">
        <f t="shared" si="380"/>
        <v>264</v>
      </c>
      <c r="T320" s="10">
        <v>283</v>
      </c>
      <c r="U320" s="120"/>
      <c r="V320" s="39">
        <f t="shared" si="381"/>
        <v>283</v>
      </c>
      <c r="W320" s="10">
        <v>118</v>
      </c>
      <c r="X320" s="38">
        <v>117</v>
      </c>
      <c r="Y320" s="120"/>
      <c r="Z320" s="39">
        <f t="shared" si="382"/>
        <v>117</v>
      </c>
      <c r="AA320" s="120">
        <f t="shared" si="383"/>
        <v>234</v>
      </c>
      <c r="AB320" s="38">
        <v>280</v>
      </c>
      <c r="AC320" s="113"/>
      <c r="AD320" s="13">
        <f t="shared" si="384"/>
        <v>280</v>
      </c>
      <c r="AE320" s="353">
        <f t="shared" si="370"/>
        <v>-3</v>
      </c>
      <c r="AF320" s="113">
        <f>ROUND(AB320*$AT$1021,0)</f>
        <v>214</v>
      </c>
      <c r="AG320" s="113">
        <f t="shared" si="385"/>
        <v>0</v>
      </c>
      <c r="AH320" s="113">
        <f>AF320+AG320</f>
        <v>214</v>
      </c>
      <c r="AI320" s="113"/>
      <c r="AJ320" s="13">
        <f t="shared" si="312"/>
        <v>-69</v>
      </c>
      <c r="AK320" s="13">
        <f t="shared" si="313"/>
        <v>0</v>
      </c>
      <c r="AL320" s="13">
        <f t="shared" si="314"/>
        <v>-69</v>
      </c>
      <c r="AM320" s="13">
        <f>AF320</f>
        <v>214</v>
      </c>
      <c r="AN320" s="13">
        <f>AG320</f>
        <v>0</v>
      </c>
      <c r="AO320" s="13">
        <f>AH320</f>
        <v>214</v>
      </c>
      <c r="AP320" s="13"/>
      <c r="AQ320" s="13"/>
      <c r="AR320" s="13"/>
      <c r="AS320" s="622"/>
      <c r="AT320" s="622">
        <f t="shared" si="375"/>
        <v>-69</v>
      </c>
      <c r="AU320" s="49"/>
      <c r="AV320" s="49"/>
      <c r="AW320" s="49"/>
      <c r="AX320" s="49"/>
      <c r="AY320" s="49"/>
      <c r="AZ320" s="1"/>
      <c r="BA320" s="1"/>
      <c r="BB320" s="1"/>
      <c r="BC320" s="1"/>
      <c r="BD320" s="1"/>
    </row>
    <row r="321" spans="1:56" s="14" customFormat="1" ht="60" hidden="1" customHeight="1">
      <c r="A321" s="8" t="s">
        <v>330</v>
      </c>
      <c r="B321" s="9" t="s">
        <v>37</v>
      </c>
      <c r="C321" s="9" t="s">
        <v>663</v>
      </c>
      <c r="D321" s="74" t="s">
        <v>1036</v>
      </c>
      <c r="E321" s="10">
        <v>326</v>
      </c>
      <c r="F321" s="120"/>
      <c r="G321" s="39">
        <f t="shared" si="376"/>
        <v>326</v>
      </c>
      <c r="H321" s="10">
        <v>0</v>
      </c>
      <c r="I321" s="120"/>
      <c r="J321" s="39">
        <f t="shared" si="377"/>
        <v>0</v>
      </c>
      <c r="K321" s="11">
        <f t="shared" si="389"/>
        <v>0</v>
      </c>
      <c r="L321" s="136">
        <v>316</v>
      </c>
      <c r="M321" s="136"/>
      <c r="N321" s="120">
        <f t="shared" si="378"/>
        <v>316</v>
      </c>
      <c r="O321" s="136">
        <v>0</v>
      </c>
      <c r="P321" s="120">
        <v>91</v>
      </c>
      <c r="Q321" s="120"/>
      <c r="R321" s="120">
        <f t="shared" si="379"/>
        <v>91</v>
      </c>
      <c r="S321" s="120">
        <f t="shared" si="380"/>
        <v>364</v>
      </c>
      <c r="T321" s="10">
        <v>316</v>
      </c>
      <c r="U321" s="120"/>
      <c r="V321" s="39">
        <f t="shared" si="381"/>
        <v>316</v>
      </c>
      <c r="W321" s="10">
        <v>0</v>
      </c>
      <c r="X321" s="38">
        <v>121</v>
      </c>
      <c r="Y321" s="120"/>
      <c r="Z321" s="39">
        <f t="shared" si="382"/>
        <v>121</v>
      </c>
      <c r="AA321" s="120">
        <f t="shared" si="383"/>
        <v>242</v>
      </c>
      <c r="AB321" s="38">
        <v>366</v>
      </c>
      <c r="AC321" s="113"/>
      <c r="AD321" s="13">
        <f t="shared" si="384"/>
        <v>366</v>
      </c>
      <c r="AE321" s="353">
        <f t="shared" si="370"/>
        <v>50</v>
      </c>
      <c r="AF321" s="113">
        <f>ROUND(AB321*$AU$1006,0)</f>
        <v>349</v>
      </c>
      <c r="AG321" s="113">
        <f t="shared" si="385"/>
        <v>0</v>
      </c>
      <c r="AH321" s="113">
        <f t="shared" ref="AH321:AH327" si="393">AG321+AF321</f>
        <v>349</v>
      </c>
      <c r="AI321" s="113"/>
      <c r="AJ321" s="13">
        <f t="shared" si="312"/>
        <v>33</v>
      </c>
      <c r="AK321" s="13">
        <f t="shared" si="313"/>
        <v>0</v>
      </c>
      <c r="AL321" s="13">
        <f t="shared" si="314"/>
        <v>33</v>
      </c>
      <c r="AM321" s="13"/>
      <c r="AN321" s="13"/>
      <c r="AO321" s="13"/>
      <c r="AP321" s="13">
        <f>AF321</f>
        <v>349</v>
      </c>
      <c r="AQ321" s="13">
        <f t="shared" ref="AQ321" si="394">AG321</f>
        <v>0</v>
      </c>
      <c r="AR321" s="13">
        <f t="shared" ref="AR321" si="395">AH321</f>
        <v>349</v>
      </c>
      <c r="AS321" s="622"/>
      <c r="AT321" s="621">
        <f t="shared" si="375"/>
        <v>33</v>
      </c>
      <c r="AU321" s="49"/>
      <c r="AV321" s="49"/>
      <c r="AW321" s="49"/>
      <c r="AX321" s="49"/>
      <c r="AY321" s="49"/>
      <c r="AZ321" s="1"/>
      <c r="BA321" s="1"/>
      <c r="BB321" s="1"/>
      <c r="BC321" s="1"/>
      <c r="BD321" s="1"/>
    </row>
    <row r="322" spans="1:56" s="14" customFormat="1" ht="48" hidden="1" customHeight="1">
      <c r="A322" s="8" t="s">
        <v>331</v>
      </c>
      <c r="B322" s="9" t="s">
        <v>37</v>
      </c>
      <c r="C322" s="9" t="s">
        <v>674</v>
      </c>
      <c r="D322" s="74" t="s">
        <v>1037</v>
      </c>
      <c r="E322" s="10">
        <v>179</v>
      </c>
      <c r="F322" s="120"/>
      <c r="G322" s="39">
        <f t="shared" si="376"/>
        <v>179</v>
      </c>
      <c r="H322" s="10">
        <v>163</v>
      </c>
      <c r="I322" s="120"/>
      <c r="J322" s="39">
        <f t="shared" si="377"/>
        <v>163</v>
      </c>
      <c r="K322" s="11">
        <f t="shared" si="389"/>
        <v>91.061452513966472</v>
      </c>
      <c r="L322" s="136">
        <v>176</v>
      </c>
      <c r="M322" s="136"/>
      <c r="N322" s="120">
        <f t="shared" si="378"/>
        <v>176</v>
      </c>
      <c r="O322" s="136">
        <v>37</v>
      </c>
      <c r="P322" s="120">
        <v>37</v>
      </c>
      <c r="Q322" s="120"/>
      <c r="R322" s="120">
        <f t="shared" si="379"/>
        <v>37</v>
      </c>
      <c r="S322" s="120">
        <f t="shared" si="380"/>
        <v>148</v>
      </c>
      <c r="T322" s="10">
        <v>176</v>
      </c>
      <c r="U322" s="120"/>
      <c r="V322" s="39">
        <f t="shared" si="381"/>
        <v>176</v>
      </c>
      <c r="W322" s="10">
        <v>70</v>
      </c>
      <c r="X322" s="38">
        <v>70</v>
      </c>
      <c r="Y322" s="120"/>
      <c r="Z322" s="39">
        <f t="shared" si="382"/>
        <v>70</v>
      </c>
      <c r="AA322" s="120">
        <f t="shared" si="383"/>
        <v>140</v>
      </c>
      <c r="AB322" s="38">
        <v>176</v>
      </c>
      <c r="AC322" s="113"/>
      <c r="AD322" s="13">
        <f t="shared" si="384"/>
        <v>176</v>
      </c>
      <c r="AE322" s="353">
        <f t="shared" si="370"/>
        <v>0</v>
      </c>
      <c r="AF322" s="113">
        <f>ROUND(AB322*$AT$1020,0)</f>
        <v>134</v>
      </c>
      <c r="AG322" s="113">
        <f t="shared" si="385"/>
        <v>0</v>
      </c>
      <c r="AH322" s="113">
        <f t="shared" si="393"/>
        <v>134</v>
      </c>
      <c r="AI322" s="113"/>
      <c r="AJ322" s="13">
        <f t="shared" si="312"/>
        <v>-42</v>
      </c>
      <c r="AK322" s="13">
        <f t="shared" si="313"/>
        <v>0</v>
      </c>
      <c r="AL322" s="13">
        <f t="shared" si="314"/>
        <v>-42</v>
      </c>
      <c r="AM322" s="13">
        <f>AF322</f>
        <v>134</v>
      </c>
      <c r="AN322" s="13">
        <f>AG322</f>
        <v>0</v>
      </c>
      <c r="AO322" s="13">
        <f>AH322</f>
        <v>134</v>
      </c>
      <c r="AP322" s="13"/>
      <c r="AQ322" s="13"/>
      <c r="AR322" s="13"/>
      <c r="AS322" s="622"/>
      <c r="AT322" s="622">
        <f t="shared" si="375"/>
        <v>-42</v>
      </c>
      <c r="AU322" s="49"/>
      <c r="AV322" s="49"/>
      <c r="AW322" s="49"/>
      <c r="AX322" s="49"/>
      <c r="AY322" s="49"/>
      <c r="AZ322" s="1"/>
      <c r="BA322" s="1"/>
      <c r="BB322" s="1"/>
      <c r="BC322" s="1"/>
      <c r="BD322" s="1"/>
    </row>
    <row r="323" spans="1:56" ht="60" hidden="1" customHeight="1">
      <c r="A323" s="8" t="s">
        <v>332</v>
      </c>
      <c r="B323" s="9" t="s">
        <v>37</v>
      </c>
      <c r="C323" s="9" t="s">
        <v>672</v>
      </c>
      <c r="D323" s="74" t="s">
        <v>1038</v>
      </c>
      <c r="E323" s="10">
        <v>516</v>
      </c>
      <c r="F323" s="127"/>
      <c r="G323" s="39">
        <f t="shared" si="376"/>
        <v>516</v>
      </c>
      <c r="H323" s="10">
        <v>528</v>
      </c>
      <c r="I323" s="127"/>
      <c r="J323" s="39">
        <f t="shared" si="377"/>
        <v>528</v>
      </c>
      <c r="K323" s="11">
        <f t="shared" si="389"/>
        <v>102.32558139534885</v>
      </c>
      <c r="L323" s="136">
        <v>500</v>
      </c>
      <c r="M323" s="136"/>
      <c r="N323" s="120">
        <f t="shared" si="378"/>
        <v>500</v>
      </c>
      <c r="O323" s="136">
        <v>112</v>
      </c>
      <c r="P323" s="136">
        <v>117</v>
      </c>
      <c r="Q323" s="136"/>
      <c r="R323" s="120">
        <f t="shared" si="379"/>
        <v>117</v>
      </c>
      <c r="S323" s="120">
        <f t="shared" si="380"/>
        <v>468</v>
      </c>
      <c r="T323" s="10">
        <v>500</v>
      </c>
      <c r="U323" s="136"/>
      <c r="V323" s="39">
        <f t="shared" si="381"/>
        <v>500</v>
      </c>
      <c r="W323" s="10">
        <v>225</v>
      </c>
      <c r="X323" s="38">
        <v>243</v>
      </c>
      <c r="Y323" s="136"/>
      <c r="Z323" s="39">
        <f t="shared" si="382"/>
        <v>243</v>
      </c>
      <c r="AA323" s="120">
        <f t="shared" si="383"/>
        <v>486</v>
      </c>
      <c r="AB323" s="38">
        <v>500</v>
      </c>
      <c r="AC323" s="113"/>
      <c r="AD323" s="13">
        <f t="shared" si="384"/>
        <v>500</v>
      </c>
      <c r="AE323" s="353">
        <f t="shared" si="370"/>
        <v>0</v>
      </c>
      <c r="AF323" s="113">
        <f>ROUND(AB323*$AT$955,0)</f>
        <v>488</v>
      </c>
      <c r="AG323" s="113">
        <f t="shared" si="385"/>
        <v>0</v>
      </c>
      <c r="AH323" s="113">
        <f t="shared" si="393"/>
        <v>488</v>
      </c>
      <c r="AI323" s="113"/>
      <c r="AJ323" s="13">
        <f t="shared" si="312"/>
        <v>-12</v>
      </c>
      <c r="AK323" s="13">
        <f t="shared" si="313"/>
        <v>0</v>
      </c>
      <c r="AL323" s="13">
        <f t="shared" si="314"/>
        <v>-12</v>
      </c>
      <c r="AM323" s="13"/>
      <c r="AN323" s="13"/>
      <c r="AO323" s="13"/>
      <c r="AP323" s="13">
        <f>AF323</f>
        <v>488</v>
      </c>
      <c r="AQ323" s="13">
        <f t="shared" ref="AQ323:AQ324" si="396">AG323</f>
        <v>0</v>
      </c>
      <c r="AR323" s="13">
        <f t="shared" ref="AR323:AR324" si="397">AH323</f>
        <v>488</v>
      </c>
      <c r="AS323" s="622"/>
      <c r="AT323" s="622">
        <f t="shared" si="375"/>
        <v>-12</v>
      </c>
    </row>
    <row r="324" spans="1:56" ht="48" hidden="1" customHeight="1">
      <c r="A324" s="8" t="s">
        <v>333</v>
      </c>
      <c r="B324" s="9" t="s">
        <v>37</v>
      </c>
      <c r="C324" s="9" t="s">
        <v>663</v>
      </c>
      <c r="D324" s="74" t="s">
        <v>1039</v>
      </c>
      <c r="E324" s="10">
        <v>102</v>
      </c>
      <c r="F324" s="127"/>
      <c r="G324" s="39">
        <f t="shared" si="376"/>
        <v>102</v>
      </c>
      <c r="H324" s="10">
        <v>110</v>
      </c>
      <c r="I324" s="127"/>
      <c r="J324" s="39">
        <f t="shared" si="377"/>
        <v>110</v>
      </c>
      <c r="K324" s="11">
        <f t="shared" si="389"/>
        <v>107.84313725490196</v>
      </c>
      <c r="L324" s="136">
        <v>102</v>
      </c>
      <c r="M324" s="136"/>
      <c r="N324" s="120">
        <f t="shared" si="378"/>
        <v>102</v>
      </c>
      <c r="O324" s="136">
        <v>29</v>
      </c>
      <c r="P324" s="120">
        <v>30</v>
      </c>
      <c r="Q324" s="120"/>
      <c r="R324" s="120">
        <f t="shared" si="379"/>
        <v>30</v>
      </c>
      <c r="S324" s="120">
        <f t="shared" si="380"/>
        <v>120</v>
      </c>
      <c r="T324" s="10">
        <v>102</v>
      </c>
      <c r="U324" s="136"/>
      <c r="V324" s="39">
        <f t="shared" si="381"/>
        <v>102</v>
      </c>
      <c r="W324" s="10">
        <v>51</v>
      </c>
      <c r="X324" s="38">
        <v>51</v>
      </c>
      <c r="Y324" s="136"/>
      <c r="Z324" s="39">
        <f t="shared" si="382"/>
        <v>51</v>
      </c>
      <c r="AA324" s="120">
        <f t="shared" si="383"/>
        <v>102</v>
      </c>
      <c r="AB324" s="38">
        <v>102</v>
      </c>
      <c r="AC324" s="113"/>
      <c r="AD324" s="13">
        <f t="shared" si="384"/>
        <v>102</v>
      </c>
      <c r="AE324" s="353">
        <f t="shared" si="370"/>
        <v>0</v>
      </c>
      <c r="AF324" s="113">
        <f>ROUND(AB324*$AT$988,0)</f>
        <v>97</v>
      </c>
      <c r="AG324" s="113">
        <f t="shared" si="385"/>
        <v>0</v>
      </c>
      <c r="AH324" s="113">
        <f t="shared" si="393"/>
        <v>97</v>
      </c>
      <c r="AI324" s="113"/>
      <c r="AJ324" s="13">
        <f t="shared" si="312"/>
        <v>-5</v>
      </c>
      <c r="AK324" s="13">
        <f t="shared" si="313"/>
        <v>0</v>
      </c>
      <c r="AL324" s="13">
        <f t="shared" si="314"/>
        <v>-5</v>
      </c>
      <c r="AM324" s="13"/>
      <c r="AN324" s="13"/>
      <c r="AO324" s="13"/>
      <c r="AP324" s="13">
        <f>AF324</f>
        <v>97</v>
      </c>
      <c r="AQ324" s="13">
        <f t="shared" si="396"/>
        <v>0</v>
      </c>
      <c r="AR324" s="13">
        <f t="shared" si="397"/>
        <v>97</v>
      </c>
      <c r="AS324" s="622"/>
      <c r="AT324" s="622">
        <f t="shared" si="375"/>
        <v>-5</v>
      </c>
    </row>
    <row r="325" spans="1:56" ht="48" hidden="1" customHeight="1">
      <c r="A325" s="8" t="s">
        <v>334</v>
      </c>
      <c r="B325" s="9" t="s">
        <v>37</v>
      </c>
      <c r="C325" s="9" t="s">
        <v>673</v>
      </c>
      <c r="D325" s="74" t="s">
        <v>1040</v>
      </c>
      <c r="E325" s="10">
        <v>400</v>
      </c>
      <c r="F325" s="127"/>
      <c r="G325" s="39">
        <f t="shared" si="376"/>
        <v>400</v>
      </c>
      <c r="H325" s="10">
        <v>0</v>
      </c>
      <c r="I325" s="127"/>
      <c r="J325" s="39">
        <f t="shared" si="377"/>
        <v>0</v>
      </c>
      <c r="K325" s="11">
        <f t="shared" si="389"/>
        <v>0</v>
      </c>
      <c r="L325" s="136">
        <v>400</v>
      </c>
      <c r="M325" s="136"/>
      <c r="N325" s="120">
        <f t="shared" si="378"/>
        <v>400</v>
      </c>
      <c r="O325" s="136">
        <v>0</v>
      </c>
      <c r="P325" s="136">
        <v>0</v>
      </c>
      <c r="Q325" s="136"/>
      <c r="R325" s="120">
        <f t="shared" si="379"/>
        <v>0</v>
      </c>
      <c r="S325" s="120">
        <f t="shared" si="380"/>
        <v>0</v>
      </c>
      <c r="T325" s="10">
        <v>400</v>
      </c>
      <c r="U325" s="136"/>
      <c r="V325" s="39">
        <f t="shared" si="381"/>
        <v>400</v>
      </c>
      <c r="W325" s="10">
        <v>0</v>
      </c>
      <c r="X325" s="38">
        <v>0</v>
      </c>
      <c r="Y325" s="136"/>
      <c r="Z325" s="39">
        <f t="shared" si="382"/>
        <v>0</v>
      </c>
      <c r="AA325" s="120">
        <f t="shared" si="383"/>
        <v>0</v>
      </c>
      <c r="AB325" s="38">
        <v>441</v>
      </c>
      <c r="AC325" s="113"/>
      <c r="AD325" s="13">
        <f t="shared" si="384"/>
        <v>441</v>
      </c>
      <c r="AE325" s="353">
        <f t="shared" si="370"/>
        <v>41</v>
      </c>
      <c r="AF325" s="113">
        <f>ROUND(AB325*$AT$1019,0)</f>
        <v>326</v>
      </c>
      <c r="AG325" s="113">
        <f t="shared" si="385"/>
        <v>0</v>
      </c>
      <c r="AH325" s="113">
        <f t="shared" si="393"/>
        <v>326</v>
      </c>
      <c r="AI325" s="113"/>
      <c r="AJ325" s="13">
        <f t="shared" si="312"/>
        <v>-74</v>
      </c>
      <c r="AK325" s="13">
        <f t="shared" si="313"/>
        <v>0</v>
      </c>
      <c r="AL325" s="13">
        <f t="shared" si="314"/>
        <v>-74</v>
      </c>
      <c r="AM325" s="13">
        <f>AF325</f>
        <v>326</v>
      </c>
      <c r="AN325" s="13">
        <f>AG325</f>
        <v>0</v>
      </c>
      <c r="AO325" s="13">
        <f>AH325</f>
        <v>326</v>
      </c>
      <c r="AP325" s="13"/>
      <c r="AQ325" s="13"/>
      <c r="AR325" s="13"/>
      <c r="AS325" s="622"/>
      <c r="AT325" s="622">
        <f t="shared" si="375"/>
        <v>-74</v>
      </c>
    </row>
    <row r="326" spans="1:56" ht="84" hidden="1" customHeight="1">
      <c r="A326" s="8" t="s">
        <v>335</v>
      </c>
      <c r="B326" s="9" t="s">
        <v>37</v>
      </c>
      <c r="C326" s="9" t="s">
        <v>676</v>
      </c>
      <c r="D326" s="74" t="s">
        <v>6</v>
      </c>
      <c r="E326" s="10">
        <v>300</v>
      </c>
      <c r="F326" s="127"/>
      <c r="G326" s="39">
        <f t="shared" si="376"/>
        <v>300</v>
      </c>
      <c r="H326" s="10">
        <v>267</v>
      </c>
      <c r="I326" s="127"/>
      <c r="J326" s="39">
        <f t="shared" si="377"/>
        <v>267</v>
      </c>
      <c r="K326" s="11">
        <f t="shared" si="389"/>
        <v>89</v>
      </c>
      <c r="L326" s="136">
        <v>281</v>
      </c>
      <c r="M326" s="136"/>
      <c r="N326" s="120">
        <f t="shared" si="378"/>
        <v>281</v>
      </c>
      <c r="O326" s="136">
        <v>63</v>
      </c>
      <c r="P326" s="136">
        <v>64</v>
      </c>
      <c r="Q326" s="136"/>
      <c r="R326" s="120">
        <f t="shared" si="379"/>
        <v>64</v>
      </c>
      <c r="S326" s="120">
        <f t="shared" si="380"/>
        <v>256</v>
      </c>
      <c r="T326" s="10">
        <v>281</v>
      </c>
      <c r="U326" s="136"/>
      <c r="V326" s="39">
        <f t="shared" si="381"/>
        <v>281</v>
      </c>
      <c r="W326" s="10">
        <v>117</v>
      </c>
      <c r="X326" s="38">
        <v>118</v>
      </c>
      <c r="Y326" s="136"/>
      <c r="Z326" s="39">
        <f t="shared" si="382"/>
        <v>118</v>
      </c>
      <c r="AA326" s="120">
        <f t="shared" si="383"/>
        <v>236</v>
      </c>
      <c r="AB326" s="38">
        <v>281</v>
      </c>
      <c r="AC326" s="113"/>
      <c r="AD326" s="13">
        <f t="shared" si="384"/>
        <v>281</v>
      </c>
      <c r="AE326" s="353">
        <f t="shared" si="370"/>
        <v>0</v>
      </c>
      <c r="AF326" s="113">
        <f>ROUND(AB326*$AT$956,0)</f>
        <v>275</v>
      </c>
      <c r="AG326" s="113">
        <f t="shared" si="385"/>
        <v>0</v>
      </c>
      <c r="AH326" s="113">
        <f t="shared" si="393"/>
        <v>275</v>
      </c>
      <c r="AI326" s="113"/>
      <c r="AJ326" s="13">
        <f t="shared" si="312"/>
        <v>-6</v>
      </c>
      <c r="AK326" s="13">
        <f t="shared" si="313"/>
        <v>0</v>
      </c>
      <c r="AL326" s="13">
        <f t="shared" si="314"/>
        <v>-6</v>
      </c>
      <c r="AM326" s="13"/>
      <c r="AN326" s="13"/>
      <c r="AO326" s="13"/>
      <c r="AP326" s="13">
        <f t="shared" ref="AP326:AP337" si="398">AF326</f>
        <v>275</v>
      </c>
      <c r="AQ326" s="13">
        <f t="shared" ref="AQ326:AQ337" si="399">AG326</f>
        <v>0</v>
      </c>
      <c r="AR326" s="13">
        <f t="shared" ref="AR326:AR337" si="400">AH326</f>
        <v>275</v>
      </c>
      <c r="AS326" s="622"/>
      <c r="AT326" s="622">
        <f t="shared" si="375"/>
        <v>-6</v>
      </c>
    </row>
    <row r="327" spans="1:56" ht="24" hidden="1" customHeight="1">
      <c r="A327" s="8" t="s">
        <v>336</v>
      </c>
      <c r="B327" s="9" t="s">
        <v>37</v>
      </c>
      <c r="C327" s="9" t="s">
        <v>660</v>
      </c>
      <c r="D327" s="74" t="s">
        <v>2</v>
      </c>
      <c r="E327" s="10">
        <v>888</v>
      </c>
      <c r="F327" s="127"/>
      <c r="G327" s="39">
        <f t="shared" si="376"/>
        <v>888</v>
      </c>
      <c r="H327" s="10">
        <v>868</v>
      </c>
      <c r="I327" s="127"/>
      <c r="J327" s="39">
        <f t="shared" si="377"/>
        <v>868</v>
      </c>
      <c r="K327" s="11">
        <f t="shared" si="389"/>
        <v>97.747747747747752</v>
      </c>
      <c r="L327" s="136">
        <v>888</v>
      </c>
      <c r="M327" s="136"/>
      <c r="N327" s="120">
        <f t="shared" si="378"/>
        <v>888</v>
      </c>
      <c r="O327" s="136">
        <v>214</v>
      </c>
      <c r="P327" s="136">
        <v>228</v>
      </c>
      <c r="Q327" s="136"/>
      <c r="R327" s="120">
        <f t="shared" si="379"/>
        <v>228</v>
      </c>
      <c r="S327" s="120">
        <f t="shared" si="380"/>
        <v>912</v>
      </c>
      <c r="T327" s="10">
        <v>888</v>
      </c>
      <c r="U327" s="136"/>
      <c r="V327" s="39">
        <f t="shared" si="381"/>
        <v>888</v>
      </c>
      <c r="W327" s="10">
        <v>277</v>
      </c>
      <c r="X327" s="38">
        <v>277</v>
      </c>
      <c r="Y327" s="136"/>
      <c r="Z327" s="39">
        <f t="shared" si="382"/>
        <v>277</v>
      </c>
      <c r="AA327" s="120">
        <f t="shared" si="383"/>
        <v>554</v>
      </c>
      <c r="AB327" s="38">
        <v>888</v>
      </c>
      <c r="AC327" s="113"/>
      <c r="AD327" s="13">
        <f t="shared" si="384"/>
        <v>888</v>
      </c>
      <c r="AE327" s="353">
        <f t="shared" si="370"/>
        <v>0</v>
      </c>
      <c r="AF327" s="13">
        <f>AS327</f>
        <v>852</v>
      </c>
      <c r="AG327" s="113">
        <f t="shared" si="385"/>
        <v>0</v>
      </c>
      <c r="AH327" s="615">
        <f t="shared" si="393"/>
        <v>852</v>
      </c>
      <c r="AI327" s="615"/>
      <c r="AJ327" s="13">
        <f t="shared" ref="AJ327:AJ390" si="401">AF327-L327</f>
        <v>-36</v>
      </c>
      <c r="AK327" s="13">
        <f t="shared" ref="AK327:AK390" si="402">AG327-M327</f>
        <v>0</v>
      </c>
      <c r="AL327" s="13">
        <f t="shared" ref="AL327:AL390" si="403">AH327-N327</f>
        <v>-36</v>
      </c>
      <c r="AM327" s="13"/>
      <c r="AN327" s="13"/>
      <c r="AO327" s="13"/>
      <c r="AP327" s="13">
        <f t="shared" si="398"/>
        <v>852</v>
      </c>
      <c r="AQ327" s="13">
        <f t="shared" si="399"/>
        <v>0</v>
      </c>
      <c r="AR327" s="13">
        <f t="shared" si="400"/>
        <v>852</v>
      </c>
      <c r="AS327" s="622">
        <f>ROUND(AB327*$AT$959,0)</f>
        <v>852</v>
      </c>
      <c r="AT327" s="622">
        <f t="shared" si="375"/>
        <v>-36</v>
      </c>
    </row>
    <row r="328" spans="1:56" ht="24" hidden="1" customHeight="1">
      <c r="A328" s="8" t="s">
        <v>337</v>
      </c>
      <c r="B328" s="9" t="s">
        <v>37</v>
      </c>
      <c r="C328" s="9" t="s">
        <v>660</v>
      </c>
      <c r="D328" s="74" t="s">
        <v>3</v>
      </c>
      <c r="E328" s="10">
        <v>1300</v>
      </c>
      <c r="F328" s="127"/>
      <c r="G328" s="39">
        <f t="shared" si="376"/>
        <v>1300</v>
      </c>
      <c r="H328" s="10">
        <v>1168</v>
      </c>
      <c r="I328" s="127"/>
      <c r="J328" s="39">
        <f t="shared" si="377"/>
        <v>1168</v>
      </c>
      <c r="K328" s="11">
        <f t="shared" si="389"/>
        <v>89.84615384615384</v>
      </c>
      <c r="L328" s="136">
        <v>1150</v>
      </c>
      <c r="M328" s="136"/>
      <c r="N328" s="120">
        <f t="shared" si="378"/>
        <v>1150</v>
      </c>
      <c r="O328" s="136">
        <v>328</v>
      </c>
      <c r="P328" s="136">
        <v>328</v>
      </c>
      <c r="Q328" s="136"/>
      <c r="R328" s="120">
        <f t="shared" si="379"/>
        <v>328</v>
      </c>
      <c r="S328" s="120">
        <f t="shared" si="380"/>
        <v>1312</v>
      </c>
      <c r="T328" s="10">
        <v>1150</v>
      </c>
      <c r="U328" s="136"/>
      <c r="V328" s="39">
        <f t="shared" si="381"/>
        <v>1150</v>
      </c>
      <c r="W328" s="10">
        <v>647</v>
      </c>
      <c r="X328" s="38">
        <v>647</v>
      </c>
      <c r="Y328" s="136"/>
      <c r="Z328" s="39">
        <f t="shared" si="382"/>
        <v>647</v>
      </c>
      <c r="AA328" s="120">
        <f t="shared" si="383"/>
        <v>1294</v>
      </c>
      <c r="AB328" s="38">
        <v>1220</v>
      </c>
      <c r="AC328" s="113"/>
      <c r="AD328" s="13">
        <f t="shared" si="384"/>
        <v>1220</v>
      </c>
      <c r="AE328" s="422">
        <f t="shared" si="370"/>
        <v>70</v>
      </c>
      <c r="AF328" s="13">
        <f>AS328</f>
        <v>1169</v>
      </c>
      <c r="AG328" s="113">
        <f t="shared" si="385"/>
        <v>0</v>
      </c>
      <c r="AH328" s="113">
        <f>AF328+AG328</f>
        <v>1169</v>
      </c>
      <c r="AI328" s="113"/>
      <c r="AJ328" s="13">
        <f t="shared" si="401"/>
        <v>19</v>
      </c>
      <c r="AK328" s="13">
        <f t="shared" si="402"/>
        <v>0</v>
      </c>
      <c r="AL328" s="13">
        <f t="shared" si="403"/>
        <v>19</v>
      </c>
      <c r="AM328" s="13"/>
      <c r="AN328" s="13"/>
      <c r="AO328" s="13"/>
      <c r="AP328" s="13">
        <f t="shared" si="398"/>
        <v>1169</v>
      </c>
      <c r="AQ328" s="13">
        <f t="shared" si="399"/>
        <v>0</v>
      </c>
      <c r="AR328" s="13">
        <f t="shared" si="400"/>
        <v>1169</v>
      </c>
      <c r="AS328" s="622">
        <f>ROUND(AB328*$AU$927,0)</f>
        <v>1169</v>
      </c>
      <c r="AT328" s="621">
        <f t="shared" si="375"/>
        <v>19</v>
      </c>
    </row>
    <row r="329" spans="1:56" ht="36" hidden="1" customHeight="1">
      <c r="A329" s="8" t="s">
        <v>338</v>
      </c>
      <c r="B329" s="9" t="s">
        <v>37</v>
      </c>
      <c r="C329" s="9" t="s">
        <v>667</v>
      </c>
      <c r="D329" s="74" t="s">
        <v>1041</v>
      </c>
      <c r="E329" s="349">
        <v>802</v>
      </c>
      <c r="F329" s="346"/>
      <c r="G329" s="350">
        <f t="shared" si="376"/>
        <v>802</v>
      </c>
      <c r="H329" s="349">
        <v>739</v>
      </c>
      <c r="I329" s="346"/>
      <c r="J329" s="350">
        <f t="shared" si="377"/>
        <v>739</v>
      </c>
      <c r="K329" s="363">
        <f t="shared" si="389"/>
        <v>92.144638403990015</v>
      </c>
      <c r="L329" s="346">
        <v>780</v>
      </c>
      <c r="M329" s="346"/>
      <c r="N329" s="347">
        <f t="shared" si="378"/>
        <v>780</v>
      </c>
      <c r="O329" s="346">
        <v>166</v>
      </c>
      <c r="P329" s="346">
        <v>166</v>
      </c>
      <c r="Q329" s="346"/>
      <c r="R329" s="347">
        <f t="shared" si="379"/>
        <v>166</v>
      </c>
      <c r="S329" s="347">
        <f t="shared" si="380"/>
        <v>664</v>
      </c>
      <c r="T329" s="349">
        <v>780</v>
      </c>
      <c r="U329" s="346"/>
      <c r="V329" s="350">
        <f t="shared" si="381"/>
        <v>780</v>
      </c>
      <c r="W329" s="10">
        <v>351</v>
      </c>
      <c r="X329" s="38">
        <v>355</v>
      </c>
      <c r="Y329" s="136"/>
      <c r="Z329" s="39">
        <f t="shared" si="382"/>
        <v>355</v>
      </c>
      <c r="AA329" s="347">
        <f t="shared" si="383"/>
        <v>710</v>
      </c>
      <c r="AB329" s="356">
        <v>780</v>
      </c>
      <c r="AC329" s="352"/>
      <c r="AD329" s="353">
        <f t="shared" si="384"/>
        <v>780</v>
      </c>
      <c r="AE329" s="353">
        <f t="shared" si="370"/>
        <v>0</v>
      </c>
      <c r="AF329" s="13">
        <f>AS329</f>
        <v>727</v>
      </c>
      <c r="AG329" s="113">
        <f t="shared" si="385"/>
        <v>0</v>
      </c>
      <c r="AH329" s="616">
        <f t="shared" ref="AH329:AH335" si="404">AG329+AF329</f>
        <v>727</v>
      </c>
      <c r="AI329" s="616"/>
      <c r="AJ329" s="13">
        <f t="shared" si="401"/>
        <v>-53</v>
      </c>
      <c r="AK329" s="13">
        <f t="shared" si="402"/>
        <v>0</v>
      </c>
      <c r="AL329" s="13">
        <f t="shared" si="403"/>
        <v>-53</v>
      </c>
      <c r="AM329" s="13"/>
      <c r="AN329" s="13"/>
      <c r="AO329" s="13"/>
      <c r="AP329" s="13">
        <f t="shared" si="398"/>
        <v>727</v>
      </c>
      <c r="AQ329" s="13">
        <f t="shared" si="399"/>
        <v>0</v>
      </c>
      <c r="AR329" s="13">
        <f t="shared" si="400"/>
        <v>727</v>
      </c>
      <c r="AS329" s="622">
        <f>ROUND(AB329*$AU$1002,0)</f>
        <v>727</v>
      </c>
      <c r="AT329" s="621">
        <f t="shared" si="375"/>
        <v>-53</v>
      </c>
    </row>
    <row r="330" spans="1:56" ht="36" hidden="1" customHeight="1">
      <c r="A330" s="8" t="s">
        <v>339</v>
      </c>
      <c r="B330" s="9" t="s">
        <v>37</v>
      </c>
      <c r="C330" s="9" t="s">
        <v>667</v>
      </c>
      <c r="D330" s="74" t="s">
        <v>1043</v>
      </c>
      <c r="E330" s="10">
        <v>710</v>
      </c>
      <c r="F330" s="127"/>
      <c r="G330" s="39">
        <f t="shared" si="376"/>
        <v>710</v>
      </c>
      <c r="H330" s="10">
        <v>766</v>
      </c>
      <c r="I330" s="127"/>
      <c r="J330" s="39">
        <f t="shared" si="377"/>
        <v>766</v>
      </c>
      <c r="K330" s="11">
        <f t="shared" si="389"/>
        <v>107.88732394366195</v>
      </c>
      <c r="L330" s="136">
        <v>710</v>
      </c>
      <c r="M330" s="136"/>
      <c r="N330" s="120">
        <f t="shared" si="378"/>
        <v>710</v>
      </c>
      <c r="O330" s="136">
        <v>201</v>
      </c>
      <c r="P330" s="136">
        <v>200</v>
      </c>
      <c r="Q330" s="136"/>
      <c r="R330" s="120">
        <f t="shared" si="379"/>
        <v>200</v>
      </c>
      <c r="S330" s="120">
        <f t="shared" si="380"/>
        <v>800</v>
      </c>
      <c r="T330" s="10">
        <v>710</v>
      </c>
      <c r="U330" s="136"/>
      <c r="V330" s="39">
        <f t="shared" si="381"/>
        <v>710</v>
      </c>
      <c r="W330" s="10">
        <v>409</v>
      </c>
      <c r="X330" s="38">
        <v>418</v>
      </c>
      <c r="Y330" s="136"/>
      <c r="Z330" s="39">
        <f t="shared" si="382"/>
        <v>418</v>
      </c>
      <c r="AA330" s="120">
        <f t="shared" si="383"/>
        <v>836</v>
      </c>
      <c r="AB330" s="38">
        <v>710</v>
      </c>
      <c r="AC330" s="113"/>
      <c r="AD330" s="13">
        <f t="shared" si="384"/>
        <v>710</v>
      </c>
      <c r="AE330" s="353">
        <f t="shared" si="370"/>
        <v>0</v>
      </c>
      <c r="AF330" s="113">
        <f>ROUND(AB330*$AT$997,0)</f>
        <v>704</v>
      </c>
      <c r="AG330" s="113">
        <f t="shared" si="385"/>
        <v>0</v>
      </c>
      <c r="AH330" s="113">
        <f t="shared" si="404"/>
        <v>704</v>
      </c>
      <c r="AI330" s="113"/>
      <c r="AJ330" s="13">
        <f t="shared" si="401"/>
        <v>-6</v>
      </c>
      <c r="AK330" s="13">
        <f t="shared" si="402"/>
        <v>0</v>
      </c>
      <c r="AL330" s="13">
        <f t="shared" si="403"/>
        <v>-6</v>
      </c>
      <c r="AM330" s="13"/>
      <c r="AN330" s="13"/>
      <c r="AO330" s="13"/>
      <c r="AP330" s="13">
        <f t="shared" si="398"/>
        <v>704</v>
      </c>
      <c r="AQ330" s="13">
        <f t="shared" si="399"/>
        <v>0</v>
      </c>
      <c r="AR330" s="13">
        <f t="shared" si="400"/>
        <v>704</v>
      </c>
      <c r="AS330" s="622"/>
      <c r="AT330" s="622">
        <f t="shared" si="375"/>
        <v>-6</v>
      </c>
    </row>
    <row r="331" spans="1:56" ht="36" hidden="1" customHeight="1">
      <c r="A331" s="8" t="s">
        <v>340</v>
      </c>
      <c r="B331" s="9" t="s">
        <v>37</v>
      </c>
      <c r="C331" s="9" t="s">
        <v>667</v>
      </c>
      <c r="D331" s="74" t="s">
        <v>1054</v>
      </c>
      <c r="E331" s="10">
        <f>452+208</f>
        <v>660</v>
      </c>
      <c r="F331" s="127"/>
      <c r="G331" s="39">
        <f t="shared" si="376"/>
        <v>660</v>
      </c>
      <c r="H331" s="10">
        <f>410+179</f>
        <v>589</v>
      </c>
      <c r="I331" s="127"/>
      <c r="J331" s="39">
        <f t="shared" si="377"/>
        <v>589</v>
      </c>
      <c r="K331" s="363">
        <f t="shared" si="389"/>
        <v>89.242424242424249</v>
      </c>
      <c r="L331" s="346">
        <f>431+208</f>
        <v>639</v>
      </c>
      <c r="M331" s="346"/>
      <c r="N331" s="347">
        <f t="shared" si="378"/>
        <v>639</v>
      </c>
      <c r="O331" s="346">
        <f>77+57</f>
        <v>134</v>
      </c>
      <c r="P331" s="346">
        <v>131</v>
      </c>
      <c r="Q331" s="346"/>
      <c r="R331" s="347">
        <f t="shared" si="379"/>
        <v>131</v>
      </c>
      <c r="S331" s="347">
        <f t="shared" si="380"/>
        <v>524</v>
      </c>
      <c r="T331" s="349">
        <f>431+208</f>
        <v>639</v>
      </c>
      <c r="U331" s="346"/>
      <c r="V331" s="350">
        <f t="shared" si="381"/>
        <v>639</v>
      </c>
      <c r="W331" s="10">
        <f>185+99</f>
        <v>284</v>
      </c>
      <c r="X331" s="38">
        <v>281</v>
      </c>
      <c r="Y331" s="136"/>
      <c r="Z331" s="39">
        <f t="shared" si="382"/>
        <v>281</v>
      </c>
      <c r="AA331" s="347">
        <f t="shared" si="383"/>
        <v>562</v>
      </c>
      <c r="AB331" s="356">
        <v>639</v>
      </c>
      <c r="AC331" s="352"/>
      <c r="AD331" s="353">
        <f t="shared" si="384"/>
        <v>639</v>
      </c>
      <c r="AE331" s="353">
        <f t="shared" si="370"/>
        <v>0</v>
      </c>
      <c r="AF331" s="13">
        <f>AS331</f>
        <v>618</v>
      </c>
      <c r="AG331" s="113">
        <f t="shared" si="385"/>
        <v>0</v>
      </c>
      <c r="AH331" s="113">
        <f t="shared" si="404"/>
        <v>618</v>
      </c>
      <c r="AI331" s="113"/>
      <c r="AJ331" s="13">
        <f t="shared" si="401"/>
        <v>-21</v>
      </c>
      <c r="AK331" s="13">
        <f t="shared" si="402"/>
        <v>0</v>
      </c>
      <c r="AL331" s="13">
        <f t="shared" si="403"/>
        <v>-21</v>
      </c>
      <c r="AM331" s="13"/>
      <c r="AN331" s="13"/>
      <c r="AO331" s="13"/>
      <c r="AP331" s="13">
        <f t="shared" si="398"/>
        <v>618</v>
      </c>
      <c r="AQ331" s="13">
        <f t="shared" si="399"/>
        <v>0</v>
      </c>
      <c r="AR331" s="13">
        <f t="shared" si="400"/>
        <v>618</v>
      </c>
      <c r="AS331" s="622">
        <f>ROUND(AB331*$AU$998,0)</f>
        <v>618</v>
      </c>
      <c r="AT331" s="622">
        <f t="shared" si="375"/>
        <v>-21</v>
      </c>
    </row>
    <row r="332" spans="1:56" ht="36" hidden="1" customHeight="1">
      <c r="A332" s="8" t="s">
        <v>341</v>
      </c>
      <c r="B332" s="9" t="s">
        <v>37</v>
      </c>
      <c r="C332" s="9" t="s">
        <v>667</v>
      </c>
      <c r="D332" s="74" t="s">
        <v>1055</v>
      </c>
      <c r="E332" s="10">
        <v>858</v>
      </c>
      <c r="F332" s="127"/>
      <c r="G332" s="39">
        <f t="shared" si="376"/>
        <v>858</v>
      </c>
      <c r="H332" s="10">
        <v>867</v>
      </c>
      <c r="I332" s="127"/>
      <c r="J332" s="39">
        <f t="shared" si="377"/>
        <v>867</v>
      </c>
      <c r="K332" s="11">
        <f t="shared" si="389"/>
        <v>101.04895104895104</v>
      </c>
      <c r="L332" s="136">
        <v>858</v>
      </c>
      <c r="M332" s="136"/>
      <c r="N332" s="120">
        <f t="shared" si="378"/>
        <v>858</v>
      </c>
      <c r="O332" s="136">
        <f>217</f>
        <v>217</v>
      </c>
      <c r="P332" s="136">
        <v>224</v>
      </c>
      <c r="Q332" s="136"/>
      <c r="R332" s="120">
        <f t="shared" si="379"/>
        <v>224</v>
      </c>
      <c r="S332" s="120">
        <f t="shared" si="380"/>
        <v>896</v>
      </c>
      <c r="T332" s="10">
        <v>858</v>
      </c>
      <c r="U332" s="136"/>
      <c r="V332" s="39">
        <f t="shared" si="381"/>
        <v>858</v>
      </c>
      <c r="W332" s="10">
        <v>440</v>
      </c>
      <c r="X332" s="38">
        <v>448</v>
      </c>
      <c r="Y332" s="136"/>
      <c r="Z332" s="39">
        <f t="shared" si="382"/>
        <v>448</v>
      </c>
      <c r="AA332" s="120">
        <f t="shared" si="383"/>
        <v>896</v>
      </c>
      <c r="AB332" s="38">
        <v>858</v>
      </c>
      <c r="AC332" s="113"/>
      <c r="AD332" s="13">
        <f t="shared" si="384"/>
        <v>858</v>
      </c>
      <c r="AE332" s="353">
        <f t="shared" si="370"/>
        <v>0</v>
      </c>
      <c r="AF332" s="113">
        <f>ROUND(AB332*$AT$1001,0)</f>
        <v>845</v>
      </c>
      <c r="AG332" s="113">
        <f t="shared" si="385"/>
        <v>0</v>
      </c>
      <c r="AH332" s="113">
        <f t="shared" si="404"/>
        <v>845</v>
      </c>
      <c r="AI332" s="113"/>
      <c r="AJ332" s="13">
        <f t="shared" si="401"/>
        <v>-13</v>
      </c>
      <c r="AK332" s="13">
        <f t="shared" si="402"/>
        <v>0</v>
      </c>
      <c r="AL332" s="13">
        <f t="shared" si="403"/>
        <v>-13</v>
      </c>
      <c r="AM332" s="13"/>
      <c r="AN332" s="13"/>
      <c r="AO332" s="13"/>
      <c r="AP332" s="13">
        <f t="shared" si="398"/>
        <v>845</v>
      </c>
      <c r="AQ332" s="13">
        <f t="shared" si="399"/>
        <v>0</v>
      </c>
      <c r="AR332" s="13">
        <f t="shared" si="400"/>
        <v>845</v>
      </c>
      <c r="AS332" s="622"/>
      <c r="AT332" s="622">
        <f t="shared" si="375"/>
        <v>-13</v>
      </c>
    </row>
    <row r="333" spans="1:56" ht="120" hidden="1" customHeight="1">
      <c r="A333" s="8" t="s">
        <v>342</v>
      </c>
      <c r="B333" s="9" t="s">
        <v>37</v>
      </c>
      <c r="C333" s="9" t="s">
        <v>667</v>
      </c>
      <c r="D333" s="74" t="s">
        <v>1056</v>
      </c>
      <c r="E333" s="10">
        <v>480</v>
      </c>
      <c r="F333" s="127"/>
      <c r="G333" s="39">
        <f t="shared" si="376"/>
        <v>480</v>
      </c>
      <c r="H333" s="10">
        <v>468</v>
      </c>
      <c r="I333" s="127"/>
      <c r="J333" s="39">
        <f t="shared" si="377"/>
        <v>468</v>
      </c>
      <c r="K333" s="11">
        <f t="shared" si="389"/>
        <v>97.5</v>
      </c>
      <c r="L333" s="346">
        <v>480</v>
      </c>
      <c r="M333" s="346"/>
      <c r="N333" s="347">
        <f t="shared" si="378"/>
        <v>480</v>
      </c>
      <c r="O333" s="346">
        <v>115</v>
      </c>
      <c r="P333" s="346">
        <v>115</v>
      </c>
      <c r="Q333" s="346"/>
      <c r="R333" s="347">
        <f t="shared" si="379"/>
        <v>115</v>
      </c>
      <c r="S333" s="347">
        <f t="shared" si="380"/>
        <v>460</v>
      </c>
      <c r="T333" s="349">
        <v>480</v>
      </c>
      <c r="U333" s="346"/>
      <c r="V333" s="350">
        <f t="shared" si="381"/>
        <v>480</v>
      </c>
      <c r="W333" s="10">
        <v>195</v>
      </c>
      <c r="X333" s="38">
        <v>195</v>
      </c>
      <c r="Y333" s="136"/>
      <c r="Z333" s="39">
        <f t="shared" si="382"/>
        <v>195</v>
      </c>
      <c r="AA333" s="347">
        <f t="shared" si="383"/>
        <v>390</v>
      </c>
      <c r="AB333" s="356">
        <v>480</v>
      </c>
      <c r="AC333" s="352"/>
      <c r="AD333" s="353">
        <f t="shared" si="384"/>
        <v>480</v>
      </c>
      <c r="AE333" s="353">
        <f t="shared" si="370"/>
        <v>0</v>
      </c>
      <c r="AF333" s="13">
        <f>AS333</f>
        <v>424</v>
      </c>
      <c r="AG333" s="113">
        <f t="shared" si="385"/>
        <v>0</v>
      </c>
      <c r="AH333" s="113">
        <f t="shared" si="404"/>
        <v>424</v>
      </c>
      <c r="AI333" s="113"/>
      <c r="AJ333" s="13">
        <f t="shared" si="401"/>
        <v>-56</v>
      </c>
      <c r="AK333" s="13">
        <f t="shared" si="402"/>
        <v>0</v>
      </c>
      <c r="AL333" s="13">
        <f t="shared" si="403"/>
        <v>-56</v>
      </c>
      <c r="AM333" s="13"/>
      <c r="AN333" s="13"/>
      <c r="AO333" s="13"/>
      <c r="AP333" s="13">
        <f t="shared" si="398"/>
        <v>424</v>
      </c>
      <c r="AQ333" s="13">
        <f t="shared" si="399"/>
        <v>0</v>
      </c>
      <c r="AR333" s="13">
        <f t="shared" si="400"/>
        <v>424</v>
      </c>
      <c r="AS333" s="622">
        <f>ROUND(AB333*$AT$1010,0)</f>
        <v>424</v>
      </c>
      <c r="AT333" s="622">
        <f t="shared" si="375"/>
        <v>-56</v>
      </c>
    </row>
    <row r="334" spans="1:56" ht="24" hidden="1" customHeight="1">
      <c r="A334" s="8" t="s">
        <v>343</v>
      </c>
      <c r="B334" s="9" t="s">
        <v>37</v>
      </c>
      <c r="C334" s="9" t="s">
        <v>659</v>
      </c>
      <c r="D334" s="74" t="s">
        <v>14</v>
      </c>
      <c r="E334" s="10">
        <v>150</v>
      </c>
      <c r="F334" s="127"/>
      <c r="G334" s="39">
        <f t="shared" si="376"/>
        <v>150</v>
      </c>
      <c r="H334" s="10">
        <v>170</v>
      </c>
      <c r="I334" s="127"/>
      <c r="J334" s="39">
        <f t="shared" si="377"/>
        <v>170</v>
      </c>
      <c r="K334" s="11">
        <f t="shared" si="389"/>
        <v>113.33333333333333</v>
      </c>
      <c r="L334" s="136">
        <v>300</v>
      </c>
      <c r="M334" s="136"/>
      <c r="N334" s="120">
        <f t="shared" si="378"/>
        <v>300</v>
      </c>
      <c r="O334" s="136">
        <v>34</v>
      </c>
      <c r="P334" s="136">
        <v>42</v>
      </c>
      <c r="Q334" s="136"/>
      <c r="R334" s="120">
        <f t="shared" si="379"/>
        <v>42</v>
      </c>
      <c r="S334" s="120">
        <f t="shared" si="380"/>
        <v>168</v>
      </c>
      <c r="T334" s="10">
        <v>300</v>
      </c>
      <c r="U334" s="136"/>
      <c r="V334" s="39">
        <f t="shared" si="381"/>
        <v>300</v>
      </c>
      <c r="W334" s="10">
        <v>73</v>
      </c>
      <c r="X334" s="38">
        <v>84</v>
      </c>
      <c r="Y334" s="136"/>
      <c r="Z334" s="39">
        <f t="shared" si="382"/>
        <v>84</v>
      </c>
      <c r="AA334" s="120">
        <f t="shared" si="383"/>
        <v>168</v>
      </c>
      <c r="AB334" s="38">
        <v>300</v>
      </c>
      <c r="AC334" s="113"/>
      <c r="AD334" s="13">
        <f t="shared" si="384"/>
        <v>300</v>
      </c>
      <c r="AE334" s="353">
        <f t="shared" si="370"/>
        <v>0</v>
      </c>
      <c r="AF334" s="113">
        <f>ROUND(AB334*$AT$893,0)</f>
        <v>295</v>
      </c>
      <c r="AG334" s="113">
        <f t="shared" si="385"/>
        <v>0</v>
      </c>
      <c r="AH334" s="113">
        <f t="shared" si="404"/>
        <v>295</v>
      </c>
      <c r="AI334" s="113"/>
      <c r="AJ334" s="13">
        <f t="shared" si="401"/>
        <v>-5</v>
      </c>
      <c r="AK334" s="13">
        <f t="shared" si="402"/>
        <v>0</v>
      </c>
      <c r="AL334" s="13">
        <f t="shared" si="403"/>
        <v>-5</v>
      </c>
      <c r="AM334" s="13"/>
      <c r="AN334" s="13"/>
      <c r="AO334" s="13"/>
      <c r="AP334" s="13">
        <f t="shared" si="398"/>
        <v>295</v>
      </c>
      <c r="AQ334" s="13">
        <f t="shared" si="399"/>
        <v>0</v>
      </c>
      <c r="AR334" s="13">
        <f t="shared" si="400"/>
        <v>295</v>
      </c>
      <c r="AS334" s="622"/>
      <c r="AT334" s="622">
        <f t="shared" si="375"/>
        <v>-5</v>
      </c>
    </row>
    <row r="335" spans="1:56" ht="84" hidden="1" customHeight="1">
      <c r="A335" s="8" t="s">
        <v>344</v>
      </c>
      <c r="B335" s="9" t="s">
        <v>37</v>
      </c>
      <c r="C335" s="9" t="s">
        <v>670</v>
      </c>
      <c r="D335" s="74" t="s">
        <v>5</v>
      </c>
      <c r="E335" s="10">
        <v>390</v>
      </c>
      <c r="F335" s="127"/>
      <c r="G335" s="39">
        <f t="shared" si="376"/>
        <v>390</v>
      </c>
      <c r="H335" s="10">
        <v>349</v>
      </c>
      <c r="I335" s="127"/>
      <c r="J335" s="39">
        <f t="shared" si="377"/>
        <v>349</v>
      </c>
      <c r="K335" s="11">
        <f t="shared" si="389"/>
        <v>89.487179487179489</v>
      </c>
      <c r="L335" s="136">
        <v>390</v>
      </c>
      <c r="M335" s="136"/>
      <c r="N335" s="120">
        <f t="shared" si="378"/>
        <v>390</v>
      </c>
      <c r="O335" s="136">
        <v>64</v>
      </c>
      <c r="P335" s="136">
        <v>70</v>
      </c>
      <c r="Q335" s="136"/>
      <c r="R335" s="120">
        <f t="shared" si="379"/>
        <v>70</v>
      </c>
      <c r="S335" s="120">
        <f t="shared" si="380"/>
        <v>280</v>
      </c>
      <c r="T335" s="10">
        <v>390</v>
      </c>
      <c r="U335" s="136"/>
      <c r="V335" s="39">
        <f t="shared" si="381"/>
        <v>390</v>
      </c>
      <c r="W335" s="10">
        <v>152</v>
      </c>
      <c r="X335" s="38">
        <v>163</v>
      </c>
      <c r="Y335" s="136"/>
      <c r="Z335" s="39">
        <f t="shared" si="382"/>
        <v>163</v>
      </c>
      <c r="AA335" s="120">
        <f t="shared" si="383"/>
        <v>326</v>
      </c>
      <c r="AB335" s="38">
        <v>370</v>
      </c>
      <c r="AC335" s="113"/>
      <c r="AD335" s="13">
        <f t="shared" si="384"/>
        <v>370</v>
      </c>
      <c r="AE335" s="353">
        <f t="shared" si="370"/>
        <v>-20</v>
      </c>
      <c r="AF335" s="113">
        <f>ROUND(AB335*$AT$952,0)</f>
        <v>352</v>
      </c>
      <c r="AG335" s="113">
        <f t="shared" si="385"/>
        <v>0</v>
      </c>
      <c r="AH335" s="113">
        <f t="shared" si="404"/>
        <v>352</v>
      </c>
      <c r="AI335" s="113"/>
      <c r="AJ335" s="13">
        <f t="shared" si="401"/>
        <v>-38</v>
      </c>
      <c r="AK335" s="13">
        <f t="shared" si="402"/>
        <v>0</v>
      </c>
      <c r="AL335" s="13">
        <f t="shared" si="403"/>
        <v>-38</v>
      </c>
      <c r="AM335" s="13"/>
      <c r="AN335" s="13"/>
      <c r="AO335" s="13"/>
      <c r="AP335" s="13">
        <f t="shared" si="398"/>
        <v>352</v>
      </c>
      <c r="AQ335" s="13">
        <f t="shared" si="399"/>
        <v>0</v>
      </c>
      <c r="AR335" s="13">
        <f t="shared" si="400"/>
        <v>352</v>
      </c>
      <c r="AS335" s="622"/>
      <c r="AT335" s="622">
        <f t="shared" si="375"/>
        <v>-38</v>
      </c>
    </row>
    <row r="336" spans="1:56" s="14" customFormat="1" ht="48" hidden="1" customHeight="1">
      <c r="A336" s="8" t="s">
        <v>345</v>
      </c>
      <c r="B336" s="9" t="s">
        <v>37</v>
      </c>
      <c r="C336" s="9" t="s">
        <v>661</v>
      </c>
      <c r="D336" s="74" t="s">
        <v>1074</v>
      </c>
      <c r="E336" s="10">
        <v>644</v>
      </c>
      <c r="F336" s="120"/>
      <c r="G336" s="39">
        <f t="shared" si="376"/>
        <v>644</v>
      </c>
      <c r="H336" s="10">
        <v>699</v>
      </c>
      <c r="I336" s="120"/>
      <c r="J336" s="39">
        <f t="shared" si="377"/>
        <v>699</v>
      </c>
      <c r="K336" s="11">
        <f t="shared" si="389"/>
        <v>108.54037267080744</v>
      </c>
      <c r="L336" s="136">
        <v>642</v>
      </c>
      <c r="M336" s="136"/>
      <c r="N336" s="120">
        <f t="shared" si="378"/>
        <v>642</v>
      </c>
      <c r="O336" s="136">
        <v>180</v>
      </c>
      <c r="P336" s="120">
        <v>181</v>
      </c>
      <c r="Q336" s="120"/>
      <c r="R336" s="120">
        <f t="shared" si="379"/>
        <v>181</v>
      </c>
      <c r="S336" s="120">
        <f t="shared" si="380"/>
        <v>724</v>
      </c>
      <c r="T336" s="10">
        <v>642</v>
      </c>
      <c r="U336" s="120"/>
      <c r="V336" s="39">
        <f t="shared" si="381"/>
        <v>642</v>
      </c>
      <c r="W336" s="10">
        <v>333</v>
      </c>
      <c r="X336" s="38">
        <v>341</v>
      </c>
      <c r="Y336" s="120"/>
      <c r="Z336" s="39">
        <f t="shared" si="382"/>
        <v>341</v>
      </c>
      <c r="AA336" s="120">
        <f t="shared" si="383"/>
        <v>682</v>
      </c>
      <c r="AB336" s="38">
        <v>660</v>
      </c>
      <c r="AC336" s="113"/>
      <c r="AD336" s="13">
        <f t="shared" si="384"/>
        <v>660</v>
      </c>
      <c r="AE336" s="353">
        <f t="shared" si="370"/>
        <v>18</v>
      </c>
      <c r="AF336" s="113">
        <f>ROUND(AB336*$AT$938,0)</f>
        <v>611</v>
      </c>
      <c r="AG336" s="113">
        <f t="shared" si="385"/>
        <v>0</v>
      </c>
      <c r="AH336" s="113">
        <f>AF336+AG336</f>
        <v>611</v>
      </c>
      <c r="AI336" s="113"/>
      <c r="AJ336" s="13">
        <f t="shared" si="401"/>
        <v>-31</v>
      </c>
      <c r="AK336" s="13">
        <f t="shared" si="402"/>
        <v>0</v>
      </c>
      <c r="AL336" s="13">
        <f t="shared" si="403"/>
        <v>-31</v>
      </c>
      <c r="AM336" s="13"/>
      <c r="AN336" s="13"/>
      <c r="AO336" s="13"/>
      <c r="AP336" s="13">
        <f t="shared" si="398"/>
        <v>611</v>
      </c>
      <c r="AQ336" s="13">
        <f t="shared" si="399"/>
        <v>0</v>
      </c>
      <c r="AR336" s="13">
        <f t="shared" si="400"/>
        <v>611</v>
      </c>
      <c r="AS336" s="622"/>
      <c r="AT336" s="622">
        <f t="shared" si="375"/>
        <v>-31</v>
      </c>
      <c r="AU336" s="49"/>
      <c r="AV336" s="49"/>
      <c r="AW336" s="49"/>
      <c r="AX336" s="49"/>
      <c r="AY336" s="49"/>
      <c r="AZ336" s="1"/>
      <c r="BA336" s="1"/>
      <c r="BB336" s="1"/>
      <c r="BC336" s="1"/>
      <c r="BD336" s="1"/>
    </row>
    <row r="337" spans="1:56" s="14" customFormat="1" ht="24" customHeight="1">
      <c r="A337" s="8" t="s">
        <v>346</v>
      </c>
      <c r="B337" s="9" t="s">
        <v>37</v>
      </c>
      <c r="C337" s="9" t="s">
        <v>659</v>
      </c>
      <c r="D337" s="74" t="s">
        <v>17</v>
      </c>
      <c r="E337" s="10">
        <v>410</v>
      </c>
      <c r="F337" s="120"/>
      <c r="G337" s="39">
        <f t="shared" si="376"/>
        <v>410</v>
      </c>
      <c r="H337" s="10">
        <v>430</v>
      </c>
      <c r="I337" s="120"/>
      <c r="J337" s="39">
        <f t="shared" si="377"/>
        <v>430</v>
      </c>
      <c r="K337" s="11">
        <f t="shared" si="389"/>
        <v>104.8780487804878</v>
      </c>
      <c r="L337" s="136">
        <v>410</v>
      </c>
      <c r="M337" s="136"/>
      <c r="N337" s="120">
        <f t="shared" si="378"/>
        <v>410</v>
      </c>
      <c r="O337" s="136">
        <v>107</v>
      </c>
      <c r="P337" s="120">
        <v>110</v>
      </c>
      <c r="Q337" s="120"/>
      <c r="R337" s="120">
        <f t="shared" si="379"/>
        <v>110</v>
      </c>
      <c r="S337" s="120">
        <f t="shared" si="380"/>
        <v>440</v>
      </c>
      <c r="T337" s="10">
        <v>410</v>
      </c>
      <c r="U337" s="120"/>
      <c r="V337" s="39">
        <f t="shared" si="381"/>
        <v>410</v>
      </c>
      <c r="W337" s="10">
        <v>214</v>
      </c>
      <c r="X337" s="38">
        <v>221</v>
      </c>
      <c r="Y337" s="120"/>
      <c r="Z337" s="39">
        <f t="shared" si="382"/>
        <v>221</v>
      </c>
      <c r="AA337" s="120">
        <f t="shared" si="383"/>
        <v>442</v>
      </c>
      <c r="AB337" s="38">
        <v>440</v>
      </c>
      <c r="AC337" s="113"/>
      <c r="AD337" s="13">
        <f t="shared" si="384"/>
        <v>440</v>
      </c>
      <c r="AE337" s="353">
        <f t="shared" si="370"/>
        <v>30</v>
      </c>
      <c r="AF337" s="113">
        <v>410</v>
      </c>
      <c r="AG337" s="113">
        <f t="shared" si="385"/>
        <v>0</v>
      </c>
      <c r="AH337" s="113">
        <f>AG337+AF337</f>
        <v>410</v>
      </c>
      <c r="AI337" s="113"/>
      <c r="AJ337" s="13">
        <f t="shared" si="401"/>
        <v>0</v>
      </c>
      <c r="AK337" s="13">
        <f t="shared" si="402"/>
        <v>0</v>
      </c>
      <c r="AL337" s="13">
        <f t="shared" si="403"/>
        <v>0</v>
      </c>
      <c r="AM337" s="13"/>
      <c r="AN337" s="13"/>
      <c r="AO337" s="13"/>
      <c r="AP337" s="13">
        <f t="shared" si="398"/>
        <v>410</v>
      </c>
      <c r="AQ337" s="13">
        <f t="shared" si="399"/>
        <v>0</v>
      </c>
      <c r="AR337" s="13">
        <f t="shared" si="400"/>
        <v>410</v>
      </c>
      <c r="AS337" s="622"/>
      <c r="AT337" s="622"/>
      <c r="AU337" s="49"/>
      <c r="AV337" s="49"/>
      <c r="AW337" s="49"/>
      <c r="AX337" s="49"/>
      <c r="AY337" s="49"/>
      <c r="AZ337" s="1"/>
      <c r="BA337" s="1"/>
      <c r="BB337" s="1"/>
      <c r="BC337" s="1"/>
      <c r="BD337" s="1"/>
    </row>
    <row r="338" spans="1:56" s="140" customFormat="1" ht="12" hidden="1" customHeight="1">
      <c r="A338" s="609" t="s">
        <v>347</v>
      </c>
      <c r="B338" s="633" t="s">
        <v>38</v>
      </c>
      <c r="C338" s="633"/>
      <c r="D338" s="634"/>
      <c r="E338" s="542">
        <f>SUM(E339:E391)</f>
        <v>47221</v>
      </c>
      <c r="F338" s="321"/>
      <c r="G338" s="542">
        <f>F338+E338</f>
        <v>47221</v>
      </c>
      <c r="H338" s="542">
        <f>SUM(H339:H391)</f>
        <v>47983</v>
      </c>
      <c r="I338" s="321"/>
      <c r="J338" s="542">
        <f>H338+I338</f>
        <v>47983</v>
      </c>
      <c r="K338" s="635">
        <f t="shared" si="389"/>
        <v>101.61368882488723</v>
      </c>
      <c r="L338" s="542">
        <f>SUM(L339:L391)</f>
        <v>46634</v>
      </c>
      <c r="M338" s="542">
        <f t="shared" ref="M338:AH338" si="405">SUM(M339:M391)</f>
        <v>0</v>
      </c>
      <c r="N338" s="542">
        <f t="shared" si="405"/>
        <v>46634</v>
      </c>
      <c r="O338" s="5">
        <f t="shared" si="405"/>
        <v>11497</v>
      </c>
      <c r="P338" s="5">
        <f t="shared" si="405"/>
        <v>11685</v>
      </c>
      <c r="Q338" s="5">
        <f t="shared" si="405"/>
        <v>0</v>
      </c>
      <c r="R338" s="5">
        <f t="shared" si="405"/>
        <v>11685</v>
      </c>
      <c r="S338" s="542">
        <f t="shared" si="405"/>
        <v>46740</v>
      </c>
      <c r="T338" s="5">
        <f t="shared" si="405"/>
        <v>46404</v>
      </c>
      <c r="U338" s="5">
        <f t="shared" si="405"/>
        <v>0</v>
      </c>
      <c r="V338" s="5">
        <f t="shared" si="405"/>
        <v>46404</v>
      </c>
      <c r="W338" s="5">
        <f t="shared" si="405"/>
        <v>21643</v>
      </c>
      <c r="X338" s="5">
        <f t="shared" si="405"/>
        <v>21021</v>
      </c>
      <c r="Y338" s="5">
        <f t="shared" si="405"/>
        <v>0</v>
      </c>
      <c r="Z338" s="5">
        <f t="shared" si="405"/>
        <v>21021</v>
      </c>
      <c r="AA338" s="542">
        <f t="shared" si="405"/>
        <v>42042</v>
      </c>
      <c r="AB338" s="542">
        <f>SUM(AB339:AB391)</f>
        <v>47351</v>
      </c>
      <c r="AC338" s="542">
        <f t="shared" si="405"/>
        <v>0</v>
      </c>
      <c r="AD338" s="542">
        <f t="shared" si="405"/>
        <v>47351</v>
      </c>
      <c r="AE338" s="5">
        <f t="shared" si="405"/>
        <v>717</v>
      </c>
      <c r="AF338" s="542">
        <f t="shared" si="405"/>
        <v>44578</v>
      </c>
      <c r="AG338" s="542">
        <f t="shared" si="405"/>
        <v>0</v>
      </c>
      <c r="AH338" s="542">
        <f t="shared" si="405"/>
        <v>44578</v>
      </c>
      <c r="AI338" s="542"/>
      <c r="AJ338" s="542">
        <f t="shared" si="401"/>
        <v>-2056</v>
      </c>
      <c r="AK338" s="542">
        <f t="shared" si="402"/>
        <v>0</v>
      </c>
      <c r="AL338" s="542">
        <f t="shared" si="403"/>
        <v>-2056</v>
      </c>
      <c r="AM338" s="542">
        <f t="shared" ref="AM338:AO338" si="406">SUM(AM339:AM391)</f>
        <v>2223</v>
      </c>
      <c r="AN338" s="542">
        <f t="shared" si="406"/>
        <v>0</v>
      </c>
      <c r="AO338" s="542">
        <f t="shared" si="406"/>
        <v>2223</v>
      </c>
      <c r="AP338" s="542">
        <f>AF338-AM338</f>
        <v>42355</v>
      </c>
      <c r="AQ338" s="542">
        <f>AG338-AN338</f>
        <v>0</v>
      </c>
      <c r="AR338" s="542">
        <f>AH338-AO338</f>
        <v>42355</v>
      </c>
      <c r="AS338" s="795"/>
      <c r="AT338" s="639">
        <f t="shared" ref="AT338:AT369" si="407">AF338-L338</f>
        <v>-2056</v>
      </c>
      <c r="AU338" s="636"/>
      <c r="AV338" s="636"/>
      <c r="AW338" s="636"/>
      <c r="AX338" s="636"/>
      <c r="AY338" s="636"/>
      <c r="AZ338" s="416"/>
      <c r="BA338" s="416"/>
      <c r="BB338" s="416"/>
      <c r="BC338" s="416"/>
      <c r="BD338" s="416"/>
    </row>
    <row r="339" spans="1:56" s="14" customFormat="1" ht="48" hidden="1" customHeight="1">
      <c r="A339" s="8" t="s">
        <v>348</v>
      </c>
      <c r="B339" s="9" t="s">
        <v>38</v>
      </c>
      <c r="C339" s="9" t="s">
        <v>663</v>
      </c>
      <c r="D339" s="74" t="s">
        <v>1028</v>
      </c>
      <c r="E339" s="10">
        <v>704</v>
      </c>
      <c r="F339" s="120"/>
      <c r="G339" s="39">
        <f t="shared" ref="G339:G391" si="408">E339+F339</f>
        <v>704</v>
      </c>
      <c r="H339" s="10">
        <v>663</v>
      </c>
      <c r="I339" s="120"/>
      <c r="J339" s="39">
        <f t="shared" ref="J339:J391" si="409">I339+H339</f>
        <v>663</v>
      </c>
      <c r="K339" s="11">
        <f t="shared" si="389"/>
        <v>94.17613636363636</v>
      </c>
      <c r="L339" s="120">
        <v>650</v>
      </c>
      <c r="M339" s="120"/>
      <c r="N339" s="120">
        <f t="shared" ref="N339:N391" si="410">M339+L339</f>
        <v>650</v>
      </c>
      <c r="O339" s="10">
        <v>184</v>
      </c>
      <c r="P339" s="120">
        <v>186</v>
      </c>
      <c r="Q339" s="120"/>
      <c r="R339" s="120">
        <f t="shared" ref="R339:R391" si="411">P339+Q339</f>
        <v>186</v>
      </c>
      <c r="S339" s="120">
        <f t="shared" ref="S339:S391" si="412">R339/3*12</f>
        <v>744</v>
      </c>
      <c r="T339" s="10">
        <v>650</v>
      </c>
      <c r="U339" s="120"/>
      <c r="V339" s="39">
        <f t="shared" ref="V339:V391" si="413">U339+T339</f>
        <v>650</v>
      </c>
      <c r="W339" s="10">
        <v>296</v>
      </c>
      <c r="X339" s="40">
        <v>296</v>
      </c>
      <c r="Y339" s="120"/>
      <c r="Z339" s="39">
        <f t="shared" ref="Z339:Z391" si="414">Y339+X339</f>
        <v>296</v>
      </c>
      <c r="AA339" s="120">
        <f t="shared" ref="AA339:AA391" si="415">Z339*2</f>
        <v>592</v>
      </c>
      <c r="AB339" s="40">
        <v>650</v>
      </c>
      <c r="AC339" s="113"/>
      <c r="AD339" s="13">
        <f t="shared" ref="AD339:AD391" si="416">AC339+AB339</f>
        <v>650</v>
      </c>
      <c r="AE339" s="353">
        <f t="shared" si="370"/>
        <v>0</v>
      </c>
      <c r="AF339" s="113">
        <f>ROUND(AB339*$AT$982,0)</f>
        <v>630</v>
      </c>
      <c r="AG339" s="113">
        <f t="shared" ref="AG339:AG370" si="417">M339</f>
        <v>0</v>
      </c>
      <c r="AH339" s="113">
        <f>AF339+AG339</f>
        <v>630</v>
      </c>
      <c r="AI339" s="113"/>
      <c r="AJ339" s="13">
        <f t="shared" si="401"/>
        <v>-20</v>
      </c>
      <c r="AK339" s="13">
        <f t="shared" si="402"/>
        <v>0</v>
      </c>
      <c r="AL339" s="13">
        <f t="shared" si="403"/>
        <v>-20</v>
      </c>
      <c r="AM339" s="13"/>
      <c r="AN339" s="13"/>
      <c r="AO339" s="13"/>
      <c r="AP339" s="13">
        <f t="shared" ref="AP339:AP365" si="418">AF339</f>
        <v>630</v>
      </c>
      <c r="AQ339" s="13">
        <f t="shared" ref="AQ339:AQ365" si="419">AG339</f>
        <v>0</v>
      </c>
      <c r="AR339" s="13">
        <f t="shared" ref="AR339:AR365" si="420">AH339</f>
        <v>630</v>
      </c>
      <c r="AS339" s="622"/>
      <c r="AT339" s="622">
        <f t="shared" si="407"/>
        <v>-20</v>
      </c>
      <c r="AU339" s="49"/>
      <c r="AV339" s="49"/>
      <c r="AW339" s="49"/>
      <c r="AX339" s="49"/>
      <c r="AY339" s="49"/>
      <c r="AZ339" s="1"/>
      <c r="BA339" s="1"/>
      <c r="BB339" s="1"/>
      <c r="BC339" s="1"/>
      <c r="BD339" s="1"/>
    </row>
    <row r="340" spans="1:56" s="14" customFormat="1" ht="48" hidden="1" customHeight="1">
      <c r="A340" s="8" t="s">
        <v>349</v>
      </c>
      <c r="B340" s="9" t="s">
        <v>38</v>
      </c>
      <c r="C340" s="9" t="s">
        <v>664</v>
      </c>
      <c r="D340" s="74" t="s">
        <v>956</v>
      </c>
      <c r="E340" s="10">
        <v>860</v>
      </c>
      <c r="F340" s="120"/>
      <c r="G340" s="39">
        <f t="shared" si="408"/>
        <v>860</v>
      </c>
      <c r="H340" s="10">
        <v>717</v>
      </c>
      <c r="I340" s="120"/>
      <c r="J340" s="39">
        <f t="shared" si="409"/>
        <v>717</v>
      </c>
      <c r="K340" s="11">
        <f t="shared" si="389"/>
        <v>83.372093023255815</v>
      </c>
      <c r="L340" s="120">
        <v>680</v>
      </c>
      <c r="M340" s="120"/>
      <c r="N340" s="120">
        <f t="shared" si="410"/>
        <v>680</v>
      </c>
      <c r="O340" s="10">
        <v>185</v>
      </c>
      <c r="P340" s="120">
        <v>190</v>
      </c>
      <c r="Q340" s="120"/>
      <c r="R340" s="120">
        <f t="shared" si="411"/>
        <v>190</v>
      </c>
      <c r="S340" s="120">
        <f t="shared" si="412"/>
        <v>760</v>
      </c>
      <c r="T340" s="10">
        <v>680</v>
      </c>
      <c r="U340" s="120"/>
      <c r="V340" s="39">
        <f t="shared" si="413"/>
        <v>680</v>
      </c>
      <c r="W340" s="10">
        <v>336</v>
      </c>
      <c r="X340" s="40">
        <v>325</v>
      </c>
      <c r="Y340" s="120"/>
      <c r="Z340" s="39">
        <f t="shared" si="414"/>
        <v>325</v>
      </c>
      <c r="AA340" s="120">
        <f t="shared" si="415"/>
        <v>650</v>
      </c>
      <c r="AB340" s="40">
        <v>680</v>
      </c>
      <c r="AC340" s="113"/>
      <c r="AD340" s="13">
        <f t="shared" si="416"/>
        <v>680</v>
      </c>
      <c r="AE340" s="353">
        <f t="shared" si="370"/>
        <v>0</v>
      </c>
      <c r="AF340" s="113">
        <f>ROUND(AB340*$AT$947,0)</f>
        <v>665</v>
      </c>
      <c r="AG340" s="113">
        <f t="shared" si="417"/>
        <v>0</v>
      </c>
      <c r="AH340" s="113">
        <f t="shared" ref="AH340:AH346" si="421">AG340+AF340</f>
        <v>665</v>
      </c>
      <c r="AI340" s="113"/>
      <c r="AJ340" s="13">
        <f t="shared" si="401"/>
        <v>-15</v>
      </c>
      <c r="AK340" s="13">
        <f t="shared" si="402"/>
        <v>0</v>
      </c>
      <c r="AL340" s="13">
        <f t="shared" si="403"/>
        <v>-15</v>
      </c>
      <c r="AM340" s="13"/>
      <c r="AN340" s="13"/>
      <c r="AO340" s="13"/>
      <c r="AP340" s="13">
        <f t="shared" si="418"/>
        <v>665</v>
      </c>
      <c r="AQ340" s="13">
        <f t="shared" si="419"/>
        <v>0</v>
      </c>
      <c r="AR340" s="13">
        <f t="shared" si="420"/>
        <v>665</v>
      </c>
      <c r="AS340" s="622"/>
      <c r="AT340" s="622">
        <f t="shared" si="407"/>
        <v>-15</v>
      </c>
      <c r="AU340" s="49"/>
      <c r="AV340" s="49"/>
      <c r="AW340" s="49"/>
      <c r="AX340" s="49"/>
      <c r="AY340" s="49"/>
      <c r="AZ340" s="1"/>
      <c r="BA340" s="1"/>
      <c r="BB340" s="1"/>
      <c r="BC340" s="1"/>
      <c r="BD340" s="1"/>
    </row>
    <row r="341" spans="1:56" s="14" customFormat="1" ht="48" hidden="1" customHeight="1">
      <c r="A341" s="8" t="s">
        <v>350</v>
      </c>
      <c r="B341" s="9" t="s">
        <v>38</v>
      </c>
      <c r="C341" s="9" t="s">
        <v>663</v>
      </c>
      <c r="D341" s="74" t="s">
        <v>8</v>
      </c>
      <c r="E341" s="10">
        <v>573</v>
      </c>
      <c r="F341" s="120"/>
      <c r="G341" s="39">
        <f t="shared" si="408"/>
        <v>573</v>
      </c>
      <c r="H341" s="10">
        <v>563</v>
      </c>
      <c r="I341" s="120"/>
      <c r="J341" s="39">
        <f t="shared" si="409"/>
        <v>563</v>
      </c>
      <c r="K341" s="11">
        <f t="shared" si="389"/>
        <v>98.254799301919718</v>
      </c>
      <c r="L341" s="120">
        <v>604</v>
      </c>
      <c r="M341" s="120"/>
      <c r="N341" s="120">
        <f t="shared" si="410"/>
        <v>604</v>
      </c>
      <c r="O341" s="10">
        <v>149</v>
      </c>
      <c r="P341" s="120">
        <v>155</v>
      </c>
      <c r="Q341" s="120"/>
      <c r="R341" s="120">
        <f t="shared" si="411"/>
        <v>155</v>
      </c>
      <c r="S341" s="120">
        <f t="shared" si="412"/>
        <v>620</v>
      </c>
      <c r="T341" s="10">
        <v>604</v>
      </c>
      <c r="U341" s="120"/>
      <c r="V341" s="39">
        <f t="shared" si="413"/>
        <v>604</v>
      </c>
      <c r="W341" s="10">
        <v>309</v>
      </c>
      <c r="X341" s="40">
        <v>312</v>
      </c>
      <c r="Y341" s="120"/>
      <c r="Z341" s="39">
        <f t="shared" si="414"/>
        <v>312</v>
      </c>
      <c r="AA341" s="120">
        <f t="shared" si="415"/>
        <v>624</v>
      </c>
      <c r="AB341" s="40">
        <v>589</v>
      </c>
      <c r="AC341" s="113"/>
      <c r="AD341" s="13">
        <f t="shared" si="416"/>
        <v>589</v>
      </c>
      <c r="AE341" s="353">
        <f t="shared" si="370"/>
        <v>-15</v>
      </c>
      <c r="AF341" s="113">
        <f>ROUND(AB341*$AT$971,0)</f>
        <v>561</v>
      </c>
      <c r="AG341" s="113">
        <f t="shared" si="417"/>
        <v>0</v>
      </c>
      <c r="AH341" s="113">
        <f t="shared" si="421"/>
        <v>561</v>
      </c>
      <c r="AI341" s="113"/>
      <c r="AJ341" s="13">
        <f t="shared" si="401"/>
        <v>-43</v>
      </c>
      <c r="AK341" s="13">
        <f t="shared" si="402"/>
        <v>0</v>
      </c>
      <c r="AL341" s="13">
        <f t="shared" si="403"/>
        <v>-43</v>
      </c>
      <c r="AM341" s="13"/>
      <c r="AN341" s="13"/>
      <c r="AO341" s="13"/>
      <c r="AP341" s="13">
        <f t="shared" si="418"/>
        <v>561</v>
      </c>
      <c r="AQ341" s="13">
        <f t="shared" si="419"/>
        <v>0</v>
      </c>
      <c r="AR341" s="13">
        <f t="shared" si="420"/>
        <v>561</v>
      </c>
      <c r="AS341" s="622"/>
      <c r="AT341" s="622">
        <f t="shared" si="407"/>
        <v>-43</v>
      </c>
      <c r="AU341" s="49"/>
      <c r="AV341" s="49"/>
      <c r="AW341" s="49"/>
      <c r="AX341" s="49"/>
      <c r="AY341" s="49"/>
      <c r="AZ341" s="1"/>
      <c r="BA341" s="1"/>
      <c r="BB341" s="1"/>
      <c r="BC341" s="1"/>
      <c r="BD341" s="1"/>
    </row>
    <row r="342" spans="1:56" s="14" customFormat="1" ht="48" hidden="1" customHeight="1">
      <c r="A342" s="8" t="s">
        <v>351</v>
      </c>
      <c r="B342" s="9" t="s">
        <v>38</v>
      </c>
      <c r="C342" s="9" t="s">
        <v>663</v>
      </c>
      <c r="D342" s="74" t="s">
        <v>1019</v>
      </c>
      <c r="E342" s="10">
        <v>687</v>
      </c>
      <c r="F342" s="120"/>
      <c r="G342" s="39">
        <f t="shared" si="408"/>
        <v>687</v>
      </c>
      <c r="H342" s="10">
        <v>684</v>
      </c>
      <c r="I342" s="120"/>
      <c r="J342" s="39">
        <f t="shared" si="409"/>
        <v>684</v>
      </c>
      <c r="K342" s="11">
        <f t="shared" si="389"/>
        <v>99.563318777292579</v>
      </c>
      <c r="L342" s="120">
        <v>687</v>
      </c>
      <c r="M342" s="120"/>
      <c r="N342" s="120">
        <f t="shared" si="410"/>
        <v>687</v>
      </c>
      <c r="O342" s="10">
        <v>147</v>
      </c>
      <c r="P342" s="120">
        <v>165</v>
      </c>
      <c r="Q342" s="120"/>
      <c r="R342" s="120">
        <f t="shared" si="411"/>
        <v>165</v>
      </c>
      <c r="S342" s="120">
        <f t="shared" si="412"/>
        <v>660</v>
      </c>
      <c r="T342" s="10">
        <v>687</v>
      </c>
      <c r="U342" s="120"/>
      <c r="V342" s="39">
        <f t="shared" si="413"/>
        <v>687</v>
      </c>
      <c r="W342" s="10">
        <v>309</v>
      </c>
      <c r="X342" s="40">
        <v>307</v>
      </c>
      <c r="Y342" s="120"/>
      <c r="Z342" s="39">
        <f t="shared" si="414"/>
        <v>307</v>
      </c>
      <c r="AA342" s="120">
        <f t="shared" si="415"/>
        <v>614</v>
      </c>
      <c r="AB342" s="40">
        <v>687</v>
      </c>
      <c r="AC342" s="113"/>
      <c r="AD342" s="13">
        <f t="shared" si="416"/>
        <v>687</v>
      </c>
      <c r="AE342" s="353">
        <f t="shared" si="370"/>
        <v>0</v>
      </c>
      <c r="AF342" s="113">
        <f>ROUND(AB342*$AT$983,0)</f>
        <v>661</v>
      </c>
      <c r="AG342" s="113">
        <f t="shared" si="417"/>
        <v>0</v>
      </c>
      <c r="AH342" s="113">
        <f t="shared" si="421"/>
        <v>661</v>
      </c>
      <c r="AI342" s="113"/>
      <c r="AJ342" s="13">
        <f t="shared" si="401"/>
        <v>-26</v>
      </c>
      <c r="AK342" s="13">
        <f t="shared" si="402"/>
        <v>0</v>
      </c>
      <c r="AL342" s="13">
        <f t="shared" si="403"/>
        <v>-26</v>
      </c>
      <c r="AM342" s="13"/>
      <c r="AN342" s="13"/>
      <c r="AO342" s="13"/>
      <c r="AP342" s="13">
        <f t="shared" si="418"/>
        <v>661</v>
      </c>
      <c r="AQ342" s="13">
        <f t="shared" si="419"/>
        <v>0</v>
      </c>
      <c r="AR342" s="13">
        <f t="shared" si="420"/>
        <v>661</v>
      </c>
      <c r="AS342" s="622"/>
      <c r="AT342" s="622">
        <f t="shared" si="407"/>
        <v>-26</v>
      </c>
      <c r="AU342" s="49"/>
      <c r="AV342" s="49"/>
      <c r="AW342" s="49"/>
      <c r="AX342" s="49"/>
      <c r="AY342" s="49"/>
      <c r="AZ342" s="1"/>
      <c r="BA342" s="1"/>
      <c r="BB342" s="1"/>
      <c r="BC342" s="1"/>
      <c r="BD342" s="1"/>
    </row>
    <row r="343" spans="1:56" s="14" customFormat="1" ht="72" hidden="1" customHeight="1">
      <c r="A343" s="8" t="s">
        <v>352</v>
      </c>
      <c r="B343" s="9" t="s">
        <v>38</v>
      </c>
      <c r="C343" s="9" t="s">
        <v>663</v>
      </c>
      <c r="D343" s="74" t="s">
        <v>11</v>
      </c>
      <c r="E343" s="10">
        <v>622</v>
      </c>
      <c r="F343" s="120"/>
      <c r="G343" s="39">
        <f t="shared" si="408"/>
        <v>622</v>
      </c>
      <c r="H343" s="10">
        <v>572</v>
      </c>
      <c r="I343" s="120"/>
      <c r="J343" s="39">
        <f t="shared" si="409"/>
        <v>572</v>
      </c>
      <c r="K343" s="11">
        <f t="shared" si="389"/>
        <v>91.961414790996784</v>
      </c>
      <c r="L343" s="120">
        <v>622</v>
      </c>
      <c r="M343" s="120"/>
      <c r="N343" s="120">
        <f t="shared" si="410"/>
        <v>622</v>
      </c>
      <c r="O343" s="10">
        <v>154</v>
      </c>
      <c r="P343" s="120">
        <v>154</v>
      </c>
      <c r="Q343" s="120"/>
      <c r="R343" s="120">
        <f t="shared" si="411"/>
        <v>154</v>
      </c>
      <c r="S343" s="120">
        <f t="shared" si="412"/>
        <v>616</v>
      </c>
      <c r="T343" s="10">
        <v>622</v>
      </c>
      <c r="U343" s="120"/>
      <c r="V343" s="39">
        <f t="shared" si="413"/>
        <v>622</v>
      </c>
      <c r="W343" s="10">
        <v>236</v>
      </c>
      <c r="X343" s="40">
        <v>241</v>
      </c>
      <c r="Y343" s="120"/>
      <c r="Z343" s="39">
        <f t="shared" si="414"/>
        <v>241</v>
      </c>
      <c r="AA343" s="120">
        <f t="shared" si="415"/>
        <v>482</v>
      </c>
      <c r="AB343" s="40">
        <v>622</v>
      </c>
      <c r="AC343" s="113"/>
      <c r="AD343" s="13">
        <f t="shared" si="416"/>
        <v>622</v>
      </c>
      <c r="AE343" s="353">
        <f t="shared" si="370"/>
        <v>0</v>
      </c>
      <c r="AF343" s="113">
        <f>ROUND(AB343*$AT$966,0)</f>
        <v>593</v>
      </c>
      <c r="AG343" s="113">
        <f t="shared" si="417"/>
        <v>0</v>
      </c>
      <c r="AH343" s="113">
        <f t="shared" si="421"/>
        <v>593</v>
      </c>
      <c r="AI343" s="113"/>
      <c r="AJ343" s="13">
        <f t="shared" si="401"/>
        <v>-29</v>
      </c>
      <c r="AK343" s="13">
        <f t="shared" si="402"/>
        <v>0</v>
      </c>
      <c r="AL343" s="13">
        <f t="shared" si="403"/>
        <v>-29</v>
      </c>
      <c r="AM343" s="13"/>
      <c r="AN343" s="13"/>
      <c r="AO343" s="13"/>
      <c r="AP343" s="13">
        <f t="shared" si="418"/>
        <v>593</v>
      </c>
      <c r="AQ343" s="13">
        <f t="shared" si="419"/>
        <v>0</v>
      </c>
      <c r="AR343" s="13">
        <f t="shared" si="420"/>
        <v>593</v>
      </c>
      <c r="AS343" s="622"/>
      <c r="AT343" s="622">
        <f t="shared" si="407"/>
        <v>-29</v>
      </c>
      <c r="AU343" s="49"/>
      <c r="AV343" s="49"/>
      <c r="AW343" s="49"/>
      <c r="AX343" s="49"/>
      <c r="AY343" s="49"/>
      <c r="AZ343" s="1"/>
      <c r="BA343" s="1"/>
      <c r="BB343" s="1"/>
      <c r="BC343" s="1"/>
      <c r="BD343" s="1"/>
    </row>
    <row r="344" spans="1:56" s="14" customFormat="1" ht="72" hidden="1" customHeight="1">
      <c r="A344" s="8" t="s">
        <v>353</v>
      </c>
      <c r="B344" s="9" t="s">
        <v>38</v>
      </c>
      <c r="C344" s="9" t="s">
        <v>668</v>
      </c>
      <c r="D344" s="74" t="s">
        <v>4</v>
      </c>
      <c r="E344" s="10">
        <v>530</v>
      </c>
      <c r="F344" s="120"/>
      <c r="G344" s="39">
        <f t="shared" si="408"/>
        <v>530</v>
      </c>
      <c r="H344" s="10">
        <v>537</v>
      </c>
      <c r="I344" s="120"/>
      <c r="J344" s="39">
        <f t="shared" si="409"/>
        <v>537</v>
      </c>
      <c r="K344" s="11">
        <f t="shared" si="389"/>
        <v>101.32075471698114</v>
      </c>
      <c r="L344" s="120">
        <v>530</v>
      </c>
      <c r="M344" s="120"/>
      <c r="N344" s="120">
        <f t="shared" si="410"/>
        <v>530</v>
      </c>
      <c r="O344" s="10">
        <v>132</v>
      </c>
      <c r="P344" s="120">
        <v>132</v>
      </c>
      <c r="Q344" s="120"/>
      <c r="R344" s="120">
        <f t="shared" si="411"/>
        <v>132</v>
      </c>
      <c r="S344" s="120">
        <f t="shared" si="412"/>
        <v>528</v>
      </c>
      <c r="T344" s="10">
        <v>530</v>
      </c>
      <c r="U344" s="120"/>
      <c r="V344" s="39">
        <f t="shared" si="413"/>
        <v>530</v>
      </c>
      <c r="W344" s="10">
        <v>265</v>
      </c>
      <c r="X344" s="40">
        <v>268</v>
      </c>
      <c r="Y344" s="120"/>
      <c r="Z344" s="39">
        <f t="shared" si="414"/>
        <v>268</v>
      </c>
      <c r="AA344" s="120">
        <f t="shared" si="415"/>
        <v>536</v>
      </c>
      <c r="AB344" s="12">
        <v>530</v>
      </c>
      <c r="AC344" s="113"/>
      <c r="AD344" s="13">
        <f t="shared" si="416"/>
        <v>530</v>
      </c>
      <c r="AE344" s="353">
        <f t="shared" si="370"/>
        <v>0</v>
      </c>
      <c r="AF344" s="113">
        <f>ROUND(AB344*$AT$949,0)</f>
        <v>505</v>
      </c>
      <c r="AG344" s="113">
        <f t="shared" si="417"/>
        <v>0</v>
      </c>
      <c r="AH344" s="113">
        <f t="shared" si="421"/>
        <v>505</v>
      </c>
      <c r="AI344" s="113"/>
      <c r="AJ344" s="13">
        <f t="shared" si="401"/>
        <v>-25</v>
      </c>
      <c r="AK344" s="13">
        <f t="shared" si="402"/>
        <v>0</v>
      </c>
      <c r="AL344" s="13">
        <f t="shared" si="403"/>
        <v>-25</v>
      </c>
      <c r="AM344" s="13"/>
      <c r="AN344" s="13"/>
      <c r="AO344" s="13"/>
      <c r="AP344" s="13">
        <f t="shared" si="418"/>
        <v>505</v>
      </c>
      <c r="AQ344" s="13">
        <f t="shared" si="419"/>
        <v>0</v>
      </c>
      <c r="AR344" s="13">
        <f t="shared" si="420"/>
        <v>505</v>
      </c>
      <c r="AS344" s="622"/>
      <c r="AT344" s="622">
        <f t="shared" si="407"/>
        <v>-25</v>
      </c>
      <c r="AU344" s="49"/>
      <c r="AV344" s="49"/>
      <c r="AW344" s="49"/>
      <c r="AX344" s="49"/>
      <c r="AY344" s="49"/>
      <c r="AZ344" s="1"/>
      <c r="BA344" s="1"/>
      <c r="BB344" s="1"/>
      <c r="BC344" s="1"/>
      <c r="BD344" s="1"/>
    </row>
    <row r="345" spans="1:56" s="14" customFormat="1" ht="48" hidden="1" customHeight="1">
      <c r="A345" s="8" t="s">
        <v>354</v>
      </c>
      <c r="B345" s="9" t="s">
        <v>38</v>
      </c>
      <c r="C345" s="9" t="s">
        <v>663</v>
      </c>
      <c r="D345" s="74" t="s">
        <v>1020</v>
      </c>
      <c r="E345" s="10">
        <v>1103</v>
      </c>
      <c r="F345" s="120"/>
      <c r="G345" s="39">
        <f t="shared" si="408"/>
        <v>1103</v>
      </c>
      <c r="H345" s="10">
        <v>1021</v>
      </c>
      <c r="I345" s="120"/>
      <c r="J345" s="39">
        <f t="shared" si="409"/>
        <v>1021</v>
      </c>
      <c r="K345" s="11">
        <f t="shared" si="389"/>
        <v>92.565729827742516</v>
      </c>
      <c r="L345" s="120">
        <v>1000</v>
      </c>
      <c r="M345" s="120"/>
      <c r="N345" s="120">
        <f t="shared" si="410"/>
        <v>1000</v>
      </c>
      <c r="O345" s="10">
        <v>250</v>
      </c>
      <c r="P345" s="120">
        <v>253</v>
      </c>
      <c r="Q345" s="120"/>
      <c r="R345" s="120">
        <f t="shared" si="411"/>
        <v>253</v>
      </c>
      <c r="S345" s="120">
        <f t="shared" si="412"/>
        <v>1012</v>
      </c>
      <c r="T345" s="10">
        <v>1000</v>
      </c>
      <c r="U345" s="120"/>
      <c r="V345" s="39">
        <f t="shared" si="413"/>
        <v>1000</v>
      </c>
      <c r="W345" s="10">
        <v>476</v>
      </c>
      <c r="X345" s="40">
        <v>480</v>
      </c>
      <c r="Y345" s="120"/>
      <c r="Z345" s="39">
        <f t="shared" si="414"/>
        <v>480</v>
      </c>
      <c r="AA345" s="120">
        <f t="shared" si="415"/>
        <v>960</v>
      </c>
      <c r="AB345" s="40">
        <v>1000</v>
      </c>
      <c r="AC345" s="113"/>
      <c r="AD345" s="13">
        <f t="shared" si="416"/>
        <v>1000</v>
      </c>
      <c r="AE345" s="353">
        <f t="shared" si="370"/>
        <v>0</v>
      </c>
      <c r="AF345" s="113">
        <f>ROUND(AB345*$AT$948,0)</f>
        <v>958</v>
      </c>
      <c r="AG345" s="113">
        <f t="shared" si="417"/>
        <v>0</v>
      </c>
      <c r="AH345" s="113">
        <f t="shared" si="421"/>
        <v>958</v>
      </c>
      <c r="AI345" s="113"/>
      <c r="AJ345" s="13">
        <f t="shared" si="401"/>
        <v>-42</v>
      </c>
      <c r="AK345" s="13">
        <f t="shared" si="402"/>
        <v>0</v>
      </c>
      <c r="AL345" s="13">
        <f t="shared" si="403"/>
        <v>-42</v>
      </c>
      <c r="AM345" s="13"/>
      <c r="AN345" s="13"/>
      <c r="AO345" s="13"/>
      <c r="AP345" s="13">
        <f t="shared" si="418"/>
        <v>958</v>
      </c>
      <c r="AQ345" s="13">
        <f t="shared" si="419"/>
        <v>0</v>
      </c>
      <c r="AR345" s="13">
        <f t="shared" si="420"/>
        <v>958</v>
      </c>
      <c r="AS345" s="622"/>
      <c r="AT345" s="622">
        <f t="shared" si="407"/>
        <v>-42</v>
      </c>
      <c r="AU345" s="49"/>
      <c r="AV345" s="49"/>
      <c r="AW345" s="49"/>
      <c r="AX345" s="49"/>
      <c r="AY345" s="49"/>
      <c r="AZ345" s="1"/>
      <c r="BA345" s="1"/>
      <c r="BB345" s="1"/>
      <c r="BC345" s="1"/>
      <c r="BD345" s="1"/>
    </row>
    <row r="346" spans="1:56" s="14" customFormat="1" ht="48" hidden="1" customHeight="1">
      <c r="A346" s="8" t="s">
        <v>355</v>
      </c>
      <c r="B346" s="9" t="s">
        <v>38</v>
      </c>
      <c r="C346" s="9" t="s">
        <v>663</v>
      </c>
      <c r="D346" s="74" t="s">
        <v>1047</v>
      </c>
      <c r="E346" s="10">
        <v>561</v>
      </c>
      <c r="F346" s="120"/>
      <c r="G346" s="39">
        <f t="shared" si="408"/>
        <v>561</v>
      </c>
      <c r="H346" s="10">
        <v>467</v>
      </c>
      <c r="I346" s="120"/>
      <c r="J346" s="39">
        <f t="shared" si="409"/>
        <v>467</v>
      </c>
      <c r="K346" s="11">
        <f t="shared" si="389"/>
        <v>83.244206773618529</v>
      </c>
      <c r="L346" s="120">
        <v>611</v>
      </c>
      <c r="M346" s="120"/>
      <c r="N346" s="120">
        <f t="shared" si="410"/>
        <v>611</v>
      </c>
      <c r="O346" s="10">
        <v>109</v>
      </c>
      <c r="P346" s="120">
        <v>112</v>
      </c>
      <c r="Q346" s="120"/>
      <c r="R346" s="120">
        <f t="shared" si="411"/>
        <v>112</v>
      </c>
      <c r="S346" s="120">
        <f t="shared" si="412"/>
        <v>448</v>
      </c>
      <c r="T346" s="10">
        <v>611</v>
      </c>
      <c r="U346" s="120"/>
      <c r="V346" s="39">
        <f t="shared" si="413"/>
        <v>611</v>
      </c>
      <c r="W346" s="10">
        <v>206</v>
      </c>
      <c r="X346" s="40">
        <v>210</v>
      </c>
      <c r="Y346" s="120"/>
      <c r="Z346" s="39">
        <f t="shared" si="414"/>
        <v>210</v>
      </c>
      <c r="AA346" s="120">
        <f t="shared" si="415"/>
        <v>420</v>
      </c>
      <c r="AB346" s="40">
        <v>508</v>
      </c>
      <c r="AC346" s="113"/>
      <c r="AD346" s="13">
        <f t="shared" si="416"/>
        <v>508</v>
      </c>
      <c r="AE346" s="353">
        <f t="shared" si="370"/>
        <v>-103</v>
      </c>
      <c r="AF346" s="113">
        <f>ROUND(AB346*$AT$984,0)</f>
        <v>484</v>
      </c>
      <c r="AG346" s="113">
        <f t="shared" si="417"/>
        <v>0</v>
      </c>
      <c r="AH346" s="113">
        <f t="shared" si="421"/>
        <v>484</v>
      </c>
      <c r="AI346" s="113"/>
      <c r="AJ346" s="13">
        <f t="shared" si="401"/>
        <v>-127</v>
      </c>
      <c r="AK346" s="13">
        <f t="shared" si="402"/>
        <v>0</v>
      </c>
      <c r="AL346" s="13">
        <f t="shared" si="403"/>
        <v>-127</v>
      </c>
      <c r="AM346" s="13"/>
      <c r="AN346" s="13"/>
      <c r="AO346" s="13"/>
      <c r="AP346" s="13">
        <f t="shared" si="418"/>
        <v>484</v>
      </c>
      <c r="AQ346" s="13">
        <f t="shared" si="419"/>
        <v>0</v>
      </c>
      <c r="AR346" s="13">
        <f t="shared" si="420"/>
        <v>484</v>
      </c>
      <c r="AS346" s="622"/>
      <c r="AT346" s="622">
        <f t="shared" si="407"/>
        <v>-127</v>
      </c>
      <c r="AU346" s="49"/>
      <c r="AV346" s="49"/>
      <c r="AW346" s="49"/>
      <c r="AX346" s="49"/>
      <c r="AY346" s="49"/>
      <c r="AZ346" s="1"/>
      <c r="BA346" s="1"/>
      <c r="BB346" s="1"/>
      <c r="BC346" s="1"/>
      <c r="BD346" s="1"/>
    </row>
    <row r="347" spans="1:56" s="14" customFormat="1" ht="72" hidden="1" customHeight="1">
      <c r="A347" s="8" t="s">
        <v>356</v>
      </c>
      <c r="B347" s="9" t="s">
        <v>38</v>
      </c>
      <c r="C347" s="9" t="s">
        <v>666</v>
      </c>
      <c r="D347" s="74" t="s">
        <v>1021</v>
      </c>
      <c r="E347" s="10">
        <v>2783</v>
      </c>
      <c r="F347" s="120"/>
      <c r="G347" s="39">
        <f t="shared" si="408"/>
        <v>2783</v>
      </c>
      <c r="H347" s="10">
        <v>2745</v>
      </c>
      <c r="I347" s="120"/>
      <c r="J347" s="39">
        <f t="shared" si="409"/>
        <v>2745</v>
      </c>
      <c r="K347" s="11">
        <f t="shared" si="389"/>
        <v>98.634567014013655</v>
      </c>
      <c r="L347" s="120">
        <v>3074</v>
      </c>
      <c r="M347" s="120"/>
      <c r="N347" s="120">
        <f t="shared" si="410"/>
        <v>3074</v>
      </c>
      <c r="O347" s="10">
        <v>667</v>
      </c>
      <c r="P347" s="120">
        <v>674</v>
      </c>
      <c r="Q347" s="120"/>
      <c r="R347" s="120">
        <f t="shared" si="411"/>
        <v>674</v>
      </c>
      <c r="S347" s="120">
        <f t="shared" si="412"/>
        <v>2696</v>
      </c>
      <c r="T347" s="10">
        <v>3074</v>
      </c>
      <c r="U347" s="120"/>
      <c r="V347" s="39">
        <f t="shared" si="413"/>
        <v>3074</v>
      </c>
      <c r="W347" s="10">
        <v>1086</v>
      </c>
      <c r="X347" s="40">
        <v>1099</v>
      </c>
      <c r="Y347" s="120"/>
      <c r="Z347" s="39">
        <f t="shared" si="414"/>
        <v>1099</v>
      </c>
      <c r="AA347" s="120">
        <f t="shared" si="415"/>
        <v>2198</v>
      </c>
      <c r="AB347" s="40">
        <v>2600</v>
      </c>
      <c r="AC347" s="113"/>
      <c r="AD347" s="13">
        <f t="shared" si="416"/>
        <v>2600</v>
      </c>
      <c r="AE347" s="353">
        <f t="shared" si="370"/>
        <v>-474</v>
      </c>
      <c r="AF347" s="113">
        <f>ROUND(AB347*$AU$860,0)</f>
        <v>2493</v>
      </c>
      <c r="AG347" s="113">
        <f t="shared" si="417"/>
        <v>0</v>
      </c>
      <c r="AH347" s="113">
        <f>AF347+AG347</f>
        <v>2493</v>
      </c>
      <c r="AI347" s="113"/>
      <c r="AJ347" s="13">
        <f t="shared" si="401"/>
        <v>-581</v>
      </c>
      <c r="AK347" s="13">
        <f t="shared" si="402"/>
        <v>0</v>
      </c>
      <c r="AL347" s="13">
        <f t="shared" si="403"/>
        <v>-581</v>
      </c>
      <c r="AM347" s="13"/>
      <c r="AN347" s="13"/>
      <c r="AO347" s="13"/>
      <c r="AP347" s="13">
        <f t="shared" si="418"/>
        <v>2493</v>
      </c>
      <c r="AQ347" s="13">
        <f t="shared" si="419"/>
        <v>0</v>
      </c>
      <c r="AR347" s="13">
        <f t="shared" si="420"/>
        <v>2493</v>
      </c>
      <c r="AS347" s="622"/>
      <c r="AT347" s="621">
        <f t="shared" si="407"/>
        <v>-581</v>
      </c>
      <c r="AU347" s="49"/>
      <c r="AV347" s="49"/>
      <c r="AW347" s="49"/>
      <c r="AX347" s="49"/>
      <c r="AY347" s="49"/>
      <c r="AZ347" s="1"/>
      <c r="BA347" s="1"/>
      <c r="BB347" s="1"/>
      <c r="BC347" s="1"/>
      <c r="BD347" s="1"/>
    </row>
    <row r="348" spans="1:56" s="14" customFormat="1" ht="72" hidden="1" customHeight="1">
      <c r="A348" s="8" t="s">
        <v>357</v>
      </c>
      <c r="B348" s="9" t="s">
        <v>38</v>
      </c>
      <c r="C348" s="15" t="s">
        <v>679</v>
      </c>
      <c r="D348" s="74" t="s">
        <v>64</v>
      </c>
      <c r="E348" s="10">
        <v>255</v>
      </c>
      <c r="F348" s="120"/>
      <c r="G348" s="39">
        <f t="shared" si="408"/>
        <v>255</v>
      </c>
      <c r="H348" s="10">
        <v>246</v>
      </c>
      <c r="I348" s="120"/>
      <c r="J348" s="39">
        <f t="shared" si="409"/>
        <v>246</v>
      </c>
      <c r="K348" s="11">
        <f t="shared" si="389"/>
        <v>96.470588235294116</v>
      </c>
      <c r="L348" s="120">
        <v>265</v>
      </c>
      <c r="M348" s="120"/>
      <c r="N348" s="120">
        <f t="shared" si="410"/>
        <v>265</v>
      </c>
      <c r="O348" s="10">
        <v>59</v>
      </c>
      <c r="P348" s="120">
        <v>59</v>
      </c>
      <c r="Q348" s="120"/>
      <c r="R348" s="120">
        <f t="shared" si="411"/>
        <v>59</v>
      </c>
      <c r="S348" s="120">
        <f t="shared" si="412"/>
        <v>236</v>
      </c>
      <c r="T348" s="10">
        <v>265</v>
      </c>
      <c r="U348" s="120"/>
      <c r="V348" s="39">
        <f t="shared" si="413"/>
        <v>265</v>
      </c>
      <c r="W348" s="10">
        <v>127</v>
      </c>
      <c r="X348" s="40">
        <v>128</v>
      </c>
      <c r="Y348" s="120"/>
      <c r="Z348" s="39">
        <f t="shared" si="414"/>
        <v>128</v>
      </c>
      <c r="AA348" s="120">
        <f t="shared" si="415"/>
        <v>256</v>
      </c>
      <c r="AB348" s="40">
        <v>265</v>
      </c>
      <c r="AC348" s="113"/>
      <c r="AD348" s="13">
        <f t="shared" si="416"/>
        <v>265</v>
      </c>
      <c r="AE348" s="353">
        <f t="shared" si="370"/>
        <v>0</v>
      </c>
      <c r="AF348" s="113">
        <f>ROUND(AB348*$AT$950,0)</f>
        <v>252</v>
      </c>
      <c r="AG348" s="113">
        <f t="shared" si="417"/>
        <v>0</v>
      </c>
      <c r="AH348" s="113">
        <f t="shared" ref="AH348:AH354" si="422">AG348+AF348</f>
        <v>252</v>
      </c>
      <c r="AI348" s="113"/>
      <c r="AJ348" s="13">
        <f t="shared" si="401"/>
        <v>-13</v>
      </c>
      <c r="AK348" s="13">
        <f t="shared" si="402"/>
        <v>0</v>
      </c>
      <c r="AL348" s="13">
        <f t="shared" si="403"/>
        <v>-13</v>
      </c>
      <c r="AM348" s="13"/>
      <c r="AN348" s="13"/>
      <c r="AO348" s="13"/>
      <c r="AP348" s="13">
        <f t="shared" si="418"/>
        <v>252</v>
      </c>
      <c r="AQ348" s="13">
        <f t="shared" si="419"/>
        <v>0</v>
      </c>
      <c r="AR348" s="13">
        <f t="shared" si="420"/>
        <v>252</v>
      </c>
      <c r="AS348" s="622"/>
      <c r="AT348" s="622">
        <f t="shared" si="407"/>
        <v>-13</v>
      </c>
      <c r="AU348" s="49"/>
      <c r="AV348" s="49"/>
      <c r="AW348" s="49"/>
      <c r="AX348" s="49"/>
      <c r="AY348" s="49"/>
      <c r="AZ348" s="1"/>
      <c r="BA348" s="1"/>
      <c r="BB348" s="1"/>
      <c r="BC348" s="1"/>
      <c r="BD348" s="1"/>
    </row>
    <row r="349" spans="1:56" s="14" customFormat="1" ht="36" hidden="1" customHeight="1">
      <c r="A349" s="8" t="s">
        <v>591</v>
      </c>
      <c r="B349" s="9" t="s">
        <v>38</v>
      </c>
      <c r="C349" s="9" t="s">
        <v>663</v>
      </c>
      <c r="D349" s="16" t="s">
        <v>9</v>
      </c>
      <c r="E349" s="10">
        <v>1308</v>
      </c>
      <c r="F349" s="120"/>
      <c r="G349" s="39">
        <f t="shared" si="408"/>
        <v>1308</v>
      </c>
      <c r="H349" s="10">
        <v>1316</v>
      </c>
      <c r="I349" s="120"/>
      <c r="J349" s="39">
        <f t="shared" si="409"/>
        <v>1316</v>
      </c>
      <c r="K349" s="11">
        <f t="shared" si="389"/>
        <v>100.61162079510704</v>
      </c>
      <c r="L349" s="120">
        <v>1338</v>
      </c>
      <c r="M349" s="120"/>
      <c r="N349" s="120">
        <f t="shared" si="410"/>
        <v>1338</v>
      </c>
      <c r="O349" s="10">
        <v>332</v>
      </c>
      <c r="P349" s="120">
        <v>333</v>
      </c>
      <c r="Q349" s="120"/>
      <c r="R349" s="120">
        <f t="shared" si="411"/>
        <v>333</v>
      </c>
      <c r="S349" s="120">
        <f t="shared" si="412"/>
        <v>1332</v>
      </c>
      <c r="T349" s="10">
        <v>1338</v>
      </c>
      <c r="U349" s="120"/>
      <c r="V349" s="39">
        <f t="shared" si="413"/>
        <v>1338</v>
      </c>
      <c r="W349" s="10">
        <v>695</v>
      </c>
      <c r="X349" s="40">
        <v>700</v>
      </c>
      <c r="Y349" s="120"/>
      <c r="Z349" s="39">
        <f t="shared" si="414"/>
        <v>700</v>
      </c>
      <c r="AA349" s="120">
        <f t="shared" si="415"/>
        <v>1400</v>
      </c>
      <c r="AB349" s="40">
        <v>1364</v>
      </c>
      <c r="AC349" s="113"/>
      <c r="AD349" s="13">
        <f t="shared" si="416"/>
        <v>1364</v>
      </c>
      <c r="AE349" s="353">
        <f t="shared" si="370"/>
        <v>26</v>
      </c>
      <c r="AF349" s="113">
        <f>ROUND(AB349*$AT$1008,0)</f>
        <v>1299</v>
      </c>
      <c r="AG349" s="113">
        <f t="shared" si="417"/>
        <v>0</v>
      </c>
      <c r="AH349" s="113">
        <f t="shared" si="422"/>
        <v>1299</v>
      </c>
      <c r="AI349" s="113"/>
      <c r="AJ349" s="13">
        <f t="shared" si="401"/>
        <v>-39</v>
      </c>
      <c r="AK349" s="13">
        <f t="shared" si="402"/>
        <v>0</v>
      </c>
      <c r="AL349" s="13">
        <f t="shared" si="403"/>
        <v>-39</v>
      </c>
      <c r="AM349" s="13"/>
      <c r="AN349" s="13"/>
      <c r="AO349" s="13"/>
      <c r="AP349" s="13">
        <f t="shared" si="418"/>
        <v>1299</v>
      </c>
      <c r="AQ349" s="13">
        <f t="shared" si="419"/>
        <v>0</v>
      </c>
      <c r="AR349" s="13">
        <f t="shared" si="420"/>
        <v>1299</v>
      </c>
      <c r="AS349" s="622"/>
      <c r="AT349" s="622">
        <f t="shared" si="407"/>
        <v>-39</v>
      </c>
      <c r="AU349" s="49"/>
      <c r="AV349" s="49"/>
      <c r="AW349" s="49"/>
      <c r="AX349" s="49"/>
      <c r="AY349" s="49"/>
      <c r="AZ349" s="1"/>
      <c r="BA349" s="1"/>
      <c r="BB349" s="1"/>
      <c r="BC349" s="1"/>
      <c r="BD349" s="1"/>
    </row>
    <row r="350" spans="1:56" s="14" customFormat="1" ht="48" hidden="1" customHeight="1">
      <c r="A350" s="8" t="s">
        <v>592</v>
      </c>
      <c r="B350" s="9" t="s">
        <v>38</v>
      </c>
      <c r="C350" s="9" t="s">
        <v>663</v>
      </c>
      <c r="D350" s="74" t="s">
        <v>1022</v>
      </c>
      <c r="E350" s="10">
        <v>756</v>
      </c>
      <c r="F350" s="120"/>
      <c r="G350" s="39">
        <f t="shared" si="408"/>
        <v>756</v>
      </c>
      <c r="H350" s="10">
        <v>760</v>
      </c>
      <c r="I350" s="120"/>
      <c r="J350" s="39">
        <f t="shared" si="409"/>
        <v>760</v>
      </c>
      <c r="K350" s="11">
        <f t="shared" si="389"/>
        <v>100.52910052910053</v>
      </c>
      <c r="L350" s="120">
        <v>756</v>
      </c>
      <c r="M350" s="120"/>
      <c r="N350" s="120">
        <f t="shared" si="410"/>
        <v>756</v>
      </c>
      <c r="O350" s="10">
        <v>207</v>
      </c>
      <c r="P350" s="120">
        <v>237</v>
      </c>
      <c r="Q350" s="120"/>
      <c r="R350" s="120">
        <f t="shared" si="411"/>
        <v>237</v>
      </c>
      <c r="S350" s="120">
        <f t="shared" si="412"/>
        <v>948</v>
      </c>
      <c r="T350" s="10">
        <v>756</v>
      </c>
      <c r="U350" s="120"/>
      <c r="V350" s="39">
        <f t="shared" si="413"/>
        <v>756</v>
      </c>
      <c r="W350" s="10">
        <v>299</v>
      </c>
      <c r="X350" s="40">
        <v>352</v>
      </c>
      <c r="Y350" s="120"/>
      <c r="Z350" s="39">
        <f t="shared" si="414"/>
        <v>352</v>
      </c>
      <c r="AA350" s="120">
        <f t="shared" si="415"/>
        <v>704</v>
      </c>
      <c r="AB350" s="40">
        <v>619</v>
      </c>
      <c r="AC350" s="113"/>
      <c r="AD350" s="13">
        <f t="shared" si="416"/>
        <v>619</v>
      </c>
      <c r="AE350" s="353">
        <f t="shared" si="370"/>
        <v>-137</v>
      </c>
      <c r="AF350" s="13">
        <f>AS350</f>
        <v>608</v>
      </c>
      <c r="AG350" s="113">
        <f t="shared" si="417"/>
        <v>0</v>
      </c>
      <c r="AH350" s="113">
        <f t="shared" si="422"/>
        <v>608</v>
      </c>
      <c r="AI350" s="113"/>
      <c r="AJ350" s="13">
        <f t="shared" si="401"/>
        <v>-148</v>
      </c>
      <c r="AK350" s="13">
        <f t="shared" si="402"/>
        <v>0</v>
      </c>
      <c r="AL350" s="13">
        <f t="shared" si="403"/>
        <v>-148</v>
      </c>
      <c r="AM350" s="13"/>
      <c r="AN350" s="13"/>
      <c r="AO350" s="13"/>
      <c r="AP350" s="13">
        <f t="shared" si="418"/>
        <v>608</v>
      </c>
      <c r="AQ350" s="13">
        <f t="shared" si="419"/>
        <v>0</v>
      </c>
      <c r="AR350" s="13">
        <f t="shared" si="420"/>
        <v>608</v>
      </c>
      <c r="AS350" s="622">
        <f>ROUND(AB350*$AT$970,0)</f>
        <v>608</v>
      </c>
      <c r="AT350" s="622">
        <f t="shared" si="407"/>
        <v>-148</v>
      </c>
      <c r="AU350" s="49"/>
      <c r="AV350" s="49"/>
      <c r="AW350" s="49"/>
      <c r="AX350" s="49"/>
      <c r="AY350" s="49"/>
      <c r="AZ350" s="1"/>
      <c r="BA350" s="1"/>
      <c r="BB350" s="1"/>
      <c r="BC350" s="1"/>
      <c r="BD350" s="1"/>
    </row>
    <row r="351" spans="1:56" s="14" customFormat="1" ht="60" hidden="1" customHeight="1">
      <c r="A351" s="8" t="s">
        <v>593</v>
      </c>
      <c r="B351" s="9" t="s">
        <v>38</v>
      </c>
      <c r="C351" s="9" t="s">
        <v>663</v>
      </c>
      <c r="D351" s="74" t="s">
        <v>7</v>
      </c>
      <c r="E351" s="10">
        <v>514</v>
      </c>
      <c r="F351" s="120"/>
      <c r="G351" s="39">
        <f t="shared" si="408"/>
        <v>514</v>
      </c>
      <c r="H351" s="10">
        <v>509</v>
      </c>
      <c r="I351" s="120"/>
      <c r="J351" s="39">
        <f t="shared" si="409"/>
        <v>509</v>
      </c>
      <c r="K351" s="11">
        <f t="shared" si="389"/>
        <v>99.027237354085599</v>
      </c>
      <c r="L351" s="120">
        <v>443</v>
      </c>
      <c r="M351" s="120"/>
      <c r="N351" s="120">
        <f t="shared" si="410"/>
        <v>443</v>
      </c>
      <c r="O351" s="10">
        <v>126</v>
      </c>
      <c r="P351" s="120">
        <v>127</v>
      </c>
      <c r="Q351" s="120"/>
      <c r="R351" s="120">
        <f t="shared" si="411"/>
        <v>127</v>
      </c>
      <c r="S351" s="120">
        <f t="shared" si="412"/>
        <v>508</v>
      </c>
      <c r="T351" s="10">
        <v>441</v>
      </c>
      <c r="U351" s="120"/>
      <c r="V351" s="39">
        <f t="shared" si="413"/>
        <v>441</v>
      </c>
      <c r="W351" s="10">
        <v>228</v>
      </c>
      <c r="X351" s="40">
        <v>229</v>
      </c>
      <c r="Y351" s="120"/>
      <c r="Z351" s="39">
        <f t="shared" si="414"/>
        <v>229</v>
      </c>
      <c r="AA351" s="120">
        <f t="shared" si="415"/>
        <v>458</v>
      </c>
      <c r="AB351" s="40">
        <v>643</v>
      </c>
      <c r="AC351" s="113"/>
      <c r="AD351" s="13">
        <f t="shared" si="416"/>
        <v>643</v>
      </c>
      <c r="AE351" s="353">
        <f t="shared" si="370"/>
        <v>200</v>
      </c>
      <c r="AF351" s="113">
        <f>ROUND(AB351*$AT$967,0)</f>
        <v>613</v>
      </c>
      <c r="AG351" s="113">
        <f t="shared" si="417"/>
        <v>0</v>
      </c>
      <c r="AH351" s="113">
        <f t="shared" si="422"/>
        <v>613</v>
      </c>
      <c r="AI351" s="113"/>
      <c r="AJ351" s="13">
        <f t="shared" si="401"/>
        <v>170</v>
      </c>
      <c r="AK351" s="13">
        <f t="shared" si="402"/>
        <v>0</v>
      </c>
      <c r="AL351" s="13">
        <f t="shared" si="403"/>
        <v>170</v>
      </c>
      <c r="AM351" s="13"/>
      <c r="AN351" s="13"/>
      <c r="AO351" s="13"/>
      <c r="AP351" s="13">
        <f t="shared" si="418"/>
        <v>613</v>
      </c>
      <c r="AQ351" s="13">
        <f t="shared" si="419"/>
        <v>0</v>
      </c>
      <c r="AR351" s="13">
        <f t="shared" si="420"/>
        <v>613</v>
      </c>
      <c r="AS351" s="622"/>
      <c r="AT351" s="622">
        <f t="shared" si="407"/>
        <v>170</v>
      </c>
      <c r="AU351" s="49"/>
      <c r="AV351" s="49"/>
      <c r="AW351" s="49"/>
      <c r="AX351" s="49"/>
      <c r="AY351" s="49"/>
      <c r="AZ351" s="1"/>
      <c r="BA351" s="1"/>
      <c r="BB351" s="1"/>
      <c r="BC351" s="1"/>
      <c r="BD351" s="1"/>
    </row>
    <row r="352" spans="1:56" s="14" customFormat="1" ht="60" hidden="1" customHeight="1">
      <c r="A352" s="8" t="s">
        <v>594</v>
      </c>
      <c r="B352" s="9" t="s">
        <v>38</v>
      </c>
      <c r="C352" s="9" t="s">
        <v>663</v>
      </c>
      <c r="D352" s="74" t="s">
        <v>1023</v>
      </c>
      <c r="E352" s="10">
        <v>678</v>
      </c>
      <c r="F352" s="120"/>
      <c r="G352" s="39">
        <f t="shared" si="408"/>
        <v>678</v>
      </c>
      <c r="H352" s="10">
        <v>662</v>
      </c>
      <c r="I352" s="120"/>
      <c r="J352" s="39">
        <f t="shared" si="409"/>
        <v>662</v>
      </c>
      <c r="K352" s="11">
        <f t="shared" si="389"/>
        <v>97.640117994100294</v>
      </c>
      <c r="L352" s="120">
        <v>694</v>
      </c>
      <c r="M352" s="120"/>
      <c r="N352" s="120">
        <f t="shared" si="410"/>
        <v>694</v>
      </c>
      <c r="O352" s="10">
        <v>165</v>
      </c>
      <c r="P352" s="120">
        <v>171</v>
      </c>
      <c r="Q352" s="120"/>
      <c r="R352" s="120">
        <f t="shared" si="411"/>
        <v>171</v>
      </c>
      <c r="S352" s="120">
        <f t="shared" si="412"/>
        <v>684</v>
      </c>
      <c r="T352" s="10">
        <v>694</v>
      </c>
      <c r="U352" s="120"/>
      <c r="V352" s="39">
        <f t="shared" si="413"/>
        <v>694</v>
      </c>
      <c r="W352" s="10">
        <v>302</v>
      </c>
      <c r="X352" s="40">
        <v>313</v>
      </c>
      <c r="Y352" s="120"/>
      <c r="Z352" s="39">
        <f t="shared" si="414"/>
        <v>313</v>
      </c>
      <c r="AA352" s="120">
        <f t="shared" si="415"/>
        <v>626</v>
      </c>
      <c r="AB352" s="40">
        <v>694</v>
      </c>
      <c r="AC352" s="113"/>
      <c r="AD352" s="13">
        <f t="shared" si="416"/>
        <v>694</v>
      </c>
      <c r="AE352" s="353">
        <f t="shared" si="370"/>
        <v>0</v>
      </c>
      <c r="AF352" s="113">
        <f>ROUND(AB352*$AT$985,0)</f>
        <v>661</v>
      </c>
      <c r="AG352" s="113">
        <f t="shared" si="417"/>
        <v>0</v>
      </c>
      <c r="AH352" s="113">
        <f t="shared" si="422"/>
        <v>661</v>
      </c>
      <c r="AI352" s="113"/>
      <c r="AJ352" s="13">
        <f t="shared" si="401"/>
        <v>-33</v>
      </c>
      <c r="AK352" s="13">
        <f t="shared" si="402"/>
        <v>0</v>
      </c>
      <c r="AL352" s="13">
        <f t="shared" si="403"/>
        <v>-33</v>
      </c>
      <c r="AM352" s="13"/>
      <c r="AN352" s="13"/>
      <c r="AO352" s="13"/>
      <c r="AP352" s="13">
        <f t="shared" si="418"/>
        <v>661</v>
      </c>
      <c r="AQ352" s="13">
        <f t="shared" si="419"/>
        <v>0</v>
      </c>
      <c r="AR352" s="13">
        <f t="shared" si="420"/>
        <v>661</v>
      </c>
      <c r="AS352" s="622"/>
      <c r="AT352" s="622">
        <f t="shared" si="407"/>
        <v>-33</v>
      </c>
      <c r="AU352" s="49"/>
      <c r="AV352" s="49"/>
      <c r="AW352" s="49"/>
      <c r="AX352" s="49"/>
      <c r="AY352" s="49"/>
      <c r="AZ352" s="1"/>
      <c r="BA352" s="1"/>
      <c r="BB352" s="1"/>
      <c r="BC352" s="1"/>
      <c r="BD352" s="1"/>
    </row>
    <row r="353" spans="1:56" s="14" customFormat="1" ht="36" hidden="1" customHeight="1">
      <c r="A353" s="8" t="s">
        <v>595</v>
      </c>
      <c r="B353" s="9" t="s">
        <v>38</v>
      </c>
      <c r="C353" s="9" t="s">
        <v>665</v>
      </c>
      <c r="D353" s="74" t="s">
        <v>1024</v>
      </c>
      <c r="E353" s="10">
        <v>1488</v>
      </c>
      <c r="F353" s="120"/>
      <c r="G353" s="39">
        <f t="shared" si="408"/>
        <v>1488</v>
      </c>
      <c r="H353" s="10">
        <v>1528</v>
      </c>
      <c r="I353" s="120"/>
      <c r="J353" s="39">
        <f t="shared" si="409"/>
        <v>1528</v>
      </c>
      <c r="K353" s="11">
        <f t="shared" si="389"/>
        <v>102.68817204301075</v>
      </c>
      <c r="L353" s="120">
        <f>1374+198</f>
        <v>1572</v>
      </c>
      <c r="M353" s="120"/>
      <c r="N353" s="120">
        <f t="shared" si="410"/>
        <v>1572</v>
      </c>
      <c r="O353" s="10">
        <v>369</v>
      </c>
      <c r="P353" s="120">
        <v>371</v>
      </c>
      <c r="Q353" s="120"/>
      <c r="R353" s="120">
        <f t="shared" si="411"/>
        <v>371</v>
      </c>
      <c r="S353" s="120">
        <f t="shared" si="412"/>
        <v>1484</v>
      </c>
      <c r="T353" s="10">
        <f>1374+198</f>
        <v>1572</v>
      </c>
      <c r="U353" s="120"/>
      <c r="V353" s="39">
        <f t="shared" si="413"/>
        <v>1572</v>
      </c>
      <c r="W353" s="10">
        <v>721</v>
      </c>
      <c r="X353" s="40">
        <v>726</v>
      </c>
      <c r="Y353" s="120"/>
      <c r="Z353" s="39">
        <f t="shared" si="414"/>
        <v>726</v>
      </c>
      <c r="AA353" s="120">
        <f t="shared" si="415"/>
        <v>1452</v>
      </c>
      <c r="AB353" s="40">
        <v>1600</v>
      </c>
      <c r="AC353" s="113"/>
      <c r="AD353" s="13">
        <f t="shared" si="416"/>
        <v>1600</v>
      </c>
      <c r="AE353" s="353">
        <f t="shared" si="370"/>
        <v>28</v>
      </c>
      <c r="AF353" s="113">
        <f>ROUND(AB353*$AT$942,0)</f>
        <v>1543</v>
      </c>
      <c r="AG353" s="113">
        <f t="shared" si="417"/>
        <v>0</v>
      </c>
      <c r="AH353" s="113">
        <f t="shared" si="422"/>
        <v>1543</v>
      </c>
      <c r="AI353" s="113"/>
      <c r="AJ353" s="13">
        <f t="shared" si="401"/>
        <v>-29</v>
      </c>
      <c r="AK353" s="13">
        <f t="shared" si="402"/>
        <v>0</v>
      </c>
      <c r="AL353" s="13">
        <f t="shared" si="403"/>
        <v>-29</v>
      </c>
      <c r="AM353" s="13"/>
      <c r="AN353" s="13"/>
      <c r="AO353" s="13"/>
      <c r="AP353" s="13">
        <f t="shared" si="418"/>
        <v>1543</v>
      </c>
      <c r="AQ353" s="13">
        <f t="shared" si="419"/>
        <v>0</v>
      </c>
      <c r="AR353" s="13">
        <f t="shared" si="420"/>
        <v>1543</v>
      </c>
      <c r="AS353" s="622"/>
      <c r="AT353" s="622">
        <f t="shared" si="407"/>
        <v>-29</v>
      </c>
      <c r="AU353" s="49"/>
      <c r="AV353" s="49"/>
      <c r="AW353" s="49"/>
      <c r="AX353" s="49"/>
      <c r="AY353" s="49"/>
      <c r="AZ353" s="1"/>
      <c r="BA353" s="1"/>
      <c r="BB353" s="1"/>
      <c r="BC353" s="1"/>
      <c r="BD353" s="1"/>
    </row>
    <row r="354" spans="1:56" s="14" customFormat="1" ht="72" hidden="1" customHeight="1">
      <c r="A354" s="8" t="s">
        <v>596</v>
      </c>
      <c r="B354" s="9" t="s">
        <v>38</v>
      </c>
      <c r="C354" s="9" t="s">
        <v>677</v>
      </c>
      <c r="D354" s="74" t="s">
        <v>1025</v>
      </c>
      <c r="E354" s="10">
        <v>872</v>
      </c>
      <c r="F354" s="120"/>
      <c r="G354" s="39">
        <f t="shared" si="408"/>
        <v>872</v>
      </c>
      <c r="H354" s="10">
        <v>898</v>
      </c>
      <c r="I354" s="120"/>
      <c r="J354" s="39">
        <f t="shared" si="409"/>
        <v>898</v>
      </c>
      <c r="K354" s="11">
        <f t="shared" si="389"/>
        <v>102.98165137614679</v>
      </c>
      <c r="L354" s="120">
        <f>859+1</f>
        <v>860</v>
      </c>
      <c r="M354" s="120"/>
      <c r="N354" s="120">
        <f t="shared" si="410"/>
        <v>860</v>
      </c>
      <c r="O354" s="10">
        <v>217</v>
      </c>
      <c r="P354" s="120">
        <v>235</v>
      </c>
      <c r="Q354" s="120"/>
      <c r="R354" s="120">
        <f t="shared" si="411"/>
        <v>235</v>
      </c>
      <c r="S354" s="120">
        <f t="shared" si="412"/>
        <v>940</v>
      </c>
      <c r="T354" s="10">
        <f>809+51</f>
        <v>860</v>
      </c>
      <c r="U354" s="120"/>
      <c r="V354" s="39">
        <f t="shared" si="413"/>
        <v>860</v>
      </c>
      <c r="W354" s="10">
        <v>406</v>
      </c>
      <c r="X354" s="40">
        <v>419</v>
      </c>
      <c r="Y354" s="120"/>
      <c r="Z354" s="39">
        <f t="shared" si="414"/>
        <v>419</v>
      </c>
      <c r="AA354" s="120">
        <f t="shared" si="415"/>
        <v>838</v>
      </c>
      <c r="AB354" s="40">
        <v>860</v>
      </c>
      <c r="AC354" s="113"/>
      <c r="AD354" s="13">
        <f t="shared" si="416"/>
        <v>860</v>
      </c>
      <c r="AE354" s="353">
        <f t="shared" si="370"/>
        <v>0</v>
      </c>
      <c r="AF354" s="113">
        <f>ROUND(AB354*$AT$979,0)+1</f>
        <v>841</v>
      </c>
      <c r="AG354" s="113">
        <f t="shared" si="417"/>
        <v>0</v>
      </c>
      <c r="AH354" s="113">
        <f t="shared" si="422"/>
        <v>841</v>
      </c>
      <c r="AI354" s="113"/>
      <c r="AJ354" s="13">
        <f t="shared" si="401"/>
        <v>-19</v>
      </c>
      <c r="AK354" s="13">
        <f t="shared" si="402"/>
        <v>0</v>
      </c>
      <c r="AL354" s="13">
        <f t="shared" si="403"/>
        <v>-19</v>
      </c>
      <c r="AM354" s="13"/>
      <c r="AN354" s="13"/>
      <c r="AO354" s="13"/>
      <c r="AP354" s="13">
        <f t="shared" si="418"/>
        <v>841</v>
      </c>
      <c r="AQ354" s="13">
        <f t="shared" si="419"/>
        <v>0</v>
      </c>
      <c r="AR354" s="13">
        <f t="shared" si="420"/>
        <v>841</v>
      </c>
      <c r="AS354" s="622"/>
      <c r="AT354" s="622">
        <f t="shared" si="407"/>
        <v>-19</v>
      </c>
      <c r="AU354" s="49"/>
      <c r="AV354" s="49"/>
      <c r="AW354" s="49"/>
      <c r="AX354" s="49"/>
      <c r="AY354" s="49"/>
      <c r="AZ354" s="1"/>
      <c r="BA354" s="1"/>
      <c r="BB354" s="1"/>
      <c r="BC354" s="1"/>
      <c r="BD354" s="1"/>
    </row>
    <row r="355" spans="1:56" s="14" customFormat="1" ht="60" hidden="1" customHeight="1">
      <c r="A355" s="8" t="s">
        <v>597</v>
      </c>
      <c r="B355" s="9" t="s">
        <v>38</v>
      </c>
      <c r="C355" s="9" t="s">
        <v>663</v>
      </c>
      <c r="D355" s="74" t="s">
        <v>1073</v>
      </c>
      <c r="E355" s="10">
        <v>885</v>
      </c>
      <c r="F355" s="120"/>
      <c r="G355" s="39">
        <f t="shared" si="408"/>
        <v>885</v>
      </c>
      <c r="H355" s="10">
        <v>873</v>
      </c>
      <c r="I355" s="120"/>
      <c r="J355" s="39">
        <f t="shared" si="409"/>
        <v>873</v>
      </c>
      <c r="K355" s="11">
        <f t="shared" si="389"/>
        <v>98.644067796610173</v>
      </c>
      <c r="L355" s="120">
        <f>688+120</f>
        <v>808</v>
      </c>
      <c r="M355" s="120"/>
      <c r="N355" s="120">
        <f t="shared" si="410"/>
        <v>808</v>
      </c>
      <c r="O355" s="10">
        <f>209</f>
        <v>209</v>
      </c>
      <c r="P355" s="120">
        <v>212</v>
      </c>
      <c r="Q355" s="120"/>
      <c r="R355" s="120">
        <f t="shared" si="411"/>
        <v>212</v>
      </c>
      <c r="S355" s="120">
        <f t="shared" si="412"/>
        <v>848</v>
      </c>
      <c r="T355" s="10">
        <f>688+120</f>
        <v>808</v>
      </c>
      <c r="U355" s="120"/>
      <c r="V355" s="39">
        <f t="shared" si="413"/>
        <v>808</v>
      </c>
      <c r="W355" s="10">
        <v>362</v>
      </c>
      <c r="X355" s="40">
        <v>366</v>
      </c>
      <c r="Y355" s="120"/>
      <c r="Z355" s="39">
        <f t="shared" si="414"/>
        <v>366</v>
      </c>
      <c r="AA355" s="120">
        <f t="shared" si="415"/>
        <v>732</v>
      </c>
      <c r="AB355" s="40">
        <v>813</v>
      </c>
      <c r="AC355" s="113"/>
      <c r="AD355" s="13">
        <f t="shared" si="416"/>
        <v>813</v>
      </c>
      <c r="AE355" s="353">
        <f t="shared" si="370"/>
        <v>5</v>
      </c>
      <c r="AF355" s="113">
        <f>ROUND(AB355*$AW$546,0)</f>
        <v>791</v>
      </c>
      <c r="AG355" s="113">
        <f t="shared" si="417"/>
        <v>0</v>
      </c>
      <c r="AH355" s="113">
        <f>AF355+AG355</f>
        <v>791</v>
      </c>
      <c r="AI355" s="113"/>
      <c r="AJ355" s="13">
        <f t="shared" si="401"/>
        <v>-17</v>
      </c>
      <c r="AK355" s="13">
        <f t="shared" si="402"/>
        <v>0</v>
      </c>
      <c r="AL355" s="13">
        <f t="shared" si="403"/>
        <v>-17</v>
      </c>
      <c r="AM355" s="13"/>
      <c r="AN355" s="13"/>
      <c r="AO355" s="13"/>
      <c r="AP355" s="13">
        <f t="shared" si="418"/>
        <v>791</v>
      </c>
      <c r="AQ355" s="13">
        <f t="shared" si="419"/>
        <v>0</v>
      </c>
      <c r="AR355" s="13">
        <f t="shared" si="420"/>
        <v>791</v>
      </c>
      <c r="AS355" s="622"/>
      <c r="AT355" s="622">
        <f t="shared" si="407"/>
        <v>-17</v>
      </c>
      <c r="AU355" s="49"/>
      <c r="AV355" s="49"/>
      <c r="AW355" s="49"/>
      <c r="AX355" s="49"/>
      <c r="AY355" s="49"/>
      <c r="AZ355" s="1"/>
      <c r="BA355" s="1"/>
      <c r="BB355" s="1"/>
      <c r="BC355" s="1"/>
      <c r="BD355" s="1"/>
    </row>
    <row r="356" spans="1:56" s="14" customFormat="1" ht="60" hidden="1" customHeight="1">
      <c r="A356" s="8" t="s">
        <v>598</v>
      </c>
      <c r="B356" s="9" t="s">
        <v>38</v>
      </c>
      <c r="C356" s="9" t="s">
        <v>663</v>
      </c>
      <c r="D356" s="74" t="s">
        <v>1026</v>
      </c>
      <c r="E356" s="10">
        <v>340</v>
      </c>
      <c r="F356" s="120"/>
      <c r="G356" s="39">
        <f t="shared" si="408"/>
        <v>340</v>
      </c>
      <c r="H356" s="10">
        <v>326</v>
      </c>
      <c r="I356" s="120"/>
      <c r="J356" s="39">
        <f t="shared" si="409"/>
        <v>326</v>
      </c>
      <c r="K356" s="11">
        <f t="shared" si="389"/>
        <v>95.882352941176478</v>
      </c>
      <c r="L356" s="120">
        <v>340</v>
      </c>
      <c r="M356" s="120"/>
      <c r="N356" s="120">
        <f t="shared" si="410"/>
        <v>340</v>
      </c>
      <c r="O356" s="10">
        <v>80</v>
      </c>
      <c r="P356" s="120">
        <v>83</v>
      </c>
      <c r="Q356" s="120"/>
      <c r="R356" s="120">
        <f t="shared" si="411"/>
        <v>83</v>
      </c>
      <c r="S356" s="120">
        <f t="shared" si="412"/>
        <v>332</v>
      </c>
      <c r="T356" s="10">
        <v>340</v>
      </c>
      <c r="U356" s="120"/>
      <c r="V356" s="39">
        <f t="shared" si="413"/>
        <v>340</v>
      </c>
      <c r="W356" s="10">
        <v>163</v>
      </c>
      <c r="X356" s="40">
        <v>179</v>
      </c>
      <c r="Y356" s="120"/>
      <c r="Z356" s="39">
        <f t="shared" si="414"/>
        <v>179</v>
      </c>
      <c r="AA356" s="120">
        <f t="shared" si="415"/>
        <v>358</v>
      </c>
      <c r="AB356" s="40">
        <v>340</v>
      </c>
      <c r="AC356" s="113"/>
      <c r="AD356" s="13">
        <f t="shared" si="416"/>
        <v>340</v>
      </c>
      <c r="AE356" s="353">
        <f t="shared" si="370"/>
        <v>0</v>
      </c>
      <c r="AF356" s="113">
        <f>ROUND(AB356*$AT$986,0)</f>
        <v>324</v>
      </c>
      <c r="AG356" s="113">
        <f t="shared" si="417"/>
        <v>0</v>
      </c>
      <c r="AH356" s="113">
        <f t="shared" ref="AH356:AH364" si="423">AG356+AF356</f>
        <v>324</v>
      </c>
      <c r="AI356" s="113"/>
      <c r="AJ356" s="13">
        <f t="shared" si="401"/>
        <v>-16</v>
      </c>
      <c r="AK356" s="13">
        <f t="shared" si="402"/>
        <v>0</v>
      </c>
      <c r="AL356" s="13">
        <f t="shared" si="403"/>
        <v>-16</v>
      </c>
      <c r="AM356" s="13"/>
      <c r="AN356" s="13"/>
      <c r="AO356" s="13"/>
      <c r="AP356" s="13">
        <f t="shared" si="418"/>
        <v>324</v>
      </c>
      <c r="AQ356" s="13">
        <f t="shared" si="419"/>
        <v>0</v>
      </c>
      <c r="AR356" s="13">
        <f t="shared" si="420"/>
        <v>324</v>
      </c>
      <c r="AS356" s="622"/>
      <c r="AT356" s="622">
        <f t="shared" si="407"/>
        <v>-16</v>
      </c>
      <c r="AU356" s="49"/>
      <c r="AV356" s="49"/>
      <c r="AW356" s="49"/>
      <c r="AX356" s="49"/>
      <c r="AY356" s="49"/>
      <c r="AZ356" s="1"/>
      <c r="BA356" s="1"/>
      <c r="BB356" s="1"/>
      <c r="BC356" s="1"/>
      <c r="BD356" s="1"/>
    </row>
    <row r="357" spans="1:56" s="14" customFormat="1" ht="48" hidden="1" customHeight="1">
      <c r="A357" s="8" t="s">
        <v>599</v>
      </c>
      <c r="B357" s="9" t="s">
        <v>38</v>
      </c>
      <c r="C357" s="9" t="s">
        <v>663</v>
      </c>
      <c r="D357" s="74" t="s">
        <v>12</v>
      </c>
      <c r="E357" s="10">
        <v>559</v>
      </c>
      <c r="F357" s="120"/>
      <c r="G357" s="39">
        <f t="shared" si="408"/>
        <v>559</v>
      </c>
      <c r="H357" s="10">
        <v>561</v>
      </c>
      <c r="I357" s="120"/>
      <c r="J357" s="39">
        <f t="shared" si="409"/>
        <v>561</v>
      </c>
      <c r="K357" s="11">
        <f t="shared" si="389"/>
        <v>100.3577817531306</v>
      </c>
      <c r="L357" s="120">
        <v>559</v>
      </c>
      <c r="M357" s="120"/>
      <c r="N357" s="120">
        <f t="shared" si="410"/>
        <v>559</v>
      </c>
      <c r="O357" s="10">
        <v>139</v>
      </c>
      <c r="P357" s="120">
        <v>142</v>
      </c>
      <c r="Q357" s="120"/>
      <c r="R357" s="120">
        <f t="shared" si="411"/>
        <v>142</v>
      </c>
      <c r="S357" s="120">
        <f t="shared" si="412"/>
        <v>568</v>
      </c>
      <c r="T357" s="10">
        <v>559</v>
      </c>
      <c r="U357" s="120"/>
      <c r="V357" s="39">
        <f t="shared" si="413"/>
        <v>559</v>
      </c>
      <c r="W357" s="10">
        <v>276</v>
      </c>
      <c r="X357" s="40">
        <v>282</v>
      </c>
      <c r="Y357" s="120"/>
      <c r="Z357" s="39">
        <f t="shared" si="414"/>
        <v>282</v>
      </c>
      <c r="AA357" s="120">
        <f t="shared" si="415"/>
        <v>564</v>
      </c>
      <c r="AB357" s="40">
        <v>559</v>
      </c>
      <c r="AC357" s="113"/>
      <c r="AD357" s="13">
        <f t="shared" si="416"/>
        <v>559</v>
      </c>
      <c r="AE357" s="353">
        <f t="shared" si="370"/>
        <v>0</v>
      </c>
      <c r="AF357" s="113">
        <f>ROUND(AB357*$AT$968,0)</f>
        <v>533</v>
      </c>
      <c r="AG357" s="113">
        <f t="shared" si="417"/>
        <v>0</v>
      </c>
      <c r="AH357" s="113">
        <f t="shared" si="423"/>
        <v>533</v>
      </c>
      <c r="AI357" s="113"/>
      <c r="AJ357" s="13">
        <f t="shared" si="401"/>
        <v>-26</v>
      </c>
      <c r="AK357" s="13">
        <f t="shared" si="402"/>
        <v>0</v>
      </c>
      <c r="AL357" s="13">
        <f t="shared" si="403"/>
        <v>-26</v>
      </c>
      <c r="AM357" s="13"/>
      <c r="AN357" s="13"/>
      <c r="AO357" s="13"/>
      <c r="AP357" s="13">
        <f t="shared" si="418"/>
        <v>533</v>
      </c>
      <c r="AQ357" s="13">
        <f t="shared" si="419"/>
        <v>0</v>
      </c>
      <c r="AR357" s="13">
        <f t="shared" si="420"/>
        <v>533</v>
      </c>
      <c r="AS357" s="622"/>
      <c r="AT357" s="622">
        <f t="shared" si="407"/>
        <v>-26</v>
      </c>
      <c r="AU357" s="49"/>
      <c r="AV357" s="49"/>
      <c r="AW357" s="49"/>
      <c r="AX357" s="49"/>
      <c r="AY357" s="49"/>
      <c r="AZ357" s="1"/>
      <c r="BA357" s="1"/>
      <c r="BB357" s="1"/>
      <c r="BC357" s="1"/>
      <c r="BD357" s="1"/>
    </row>
    <row r="358" spans="1:56" s="14" customFormat="1" ht="84" hidden="1" customHeight="1">
      <c r="A358" s="8" t="s">
        <v>600</v>
      </c>
      <c r="B358" s="9" t="s">
        <v>38</v>
      </c>
      <c r="C358" s="9" t="s">
        <v>669</v>
      </c>
      <c r="D358" s="74" t="s">
        <v>1027</v>
      </c>
      <c r="E358" s="10">
        <v>965</v>
      </c>
      <c r="F358" s="120"/>
      <c r="G358" s="39">
        <f t="shared" si="408"/>
        <v>965</v>
      </c>
      <c r="H358" s="10">
        <v>1002</v>
      </c>
      <c r="I358" s="120"/>
      <c r="J358" s="39">
        <f t="shared" si="409"/>
        <v>1002</v>
      </c>
      <c r="K358" s="11">
        <f t="shared" si="389"/>
        <v>103.83419689119171</v>
      </c>
      <c r="L358" s="120">
        <v>1000</v>
      </c>
      <c r="M358" s="120"/>
      <c r="N358" s="120">
        <f t="shared" si="410"/>
        <v>1000</v>
      </c>
      <c r="O358" s="10">
        <v>243</v>
      </c>
      <c r="P358" s="120">
        <v>244</v>
      </c>
      <c r="Q358" s="120"/>
      <c r="R358" s="120">
        <f t="shared" si="411"/>
        <v>244</v>
      </c>
      <c r="S358" s="120">
        <f t="shared" si="412"/>
        <v>976</v>
      </c>
      <c r="T358" s="10">
        <v>996</v>
      </c>
      <c r="U358" s="120"/>
      <c r="V358" s="39">
        <f t="shared" si="413"/>
        <v>996</v>
      </c>
      <c r="W358" s="10">
        <v>446</v>
      </c>
      <c r="X358" s="40">
        <v>447</v>
      </c>
      <c r="Y358" s="120"/>
      <c r="Z358" s="39">
        <f t="shared" si="414"/>
        <v>447</v>
      </c>
      <c r="AA358" s="120">
        <f t="shared" si="415"/>
        <v>894</v>
      </c>
      <c r="AB358" s="40">
        <v>950</v>
      </c>
      <c r="AC358" s="113"/>
      <c r="AD358" s="13">
        <f t="shared" si="416"/>
        <v>950</v>
      </c>
      <c r="AE358" s="353">
        <f t="shared" si="370"/>
        <v>-50</v>
      </c>
      <c r="AF358" s="113">
        <f>ROUND(AB358*$AT$943,0)</f>
        <v>905</v>
      </c>
      <c r="AG358" s="113">
        <f t="shared" si="417"/>
        <v>0</v>
      </c>
      <c r="AH358" s="113">
        <f t="shared" si="423"/>
        <v>905</v>
      </c>
      <c r="AI358" s="113"/>
      <c r="AJ358" s="13">
        <f t="shared" si="401"/>
        <v>-95</v>
      </c>
      <c r="AK358" s="13">
        <f t="shared" si="402"/>
        <v>0</v>
      </c>
      <c r="AL358" s="13">
        <f t="shared" si="403"/>
        <v>-95</v>
      </c>
      <c r="AM358" s="13"/>
      <c r="AN358" s="13"/>
      <c r="AO358" s="13"/>
      <c r="AP358" s="13">
        <f t="shared" si="418"/>
        <v>905</v>
      </c>
      <c r="AQ358" s="13">
        <f t="shared" si="419"/>
        <v>0</v>
      </c>
      <c r="AR358" s="13">
        <f t="shared" si="420"/>
        <v>905</v>
      </c>
      <c r="AS358" s="622"/>
      <c r="AT358" s="622">
        <f t="shared" si="407"/>
        <v>-95</v>
      </c>
      <c r="AU358" s="49"/>
      <c r="AV358" s="49"/>
      <c r="AW358" s="49"/>
      <c r="AX358" s="49"/>
      <c r="AY358" s="49"/>
      <c r="AZ358" s="1"/>
      <c r="BA358" s="1"/>
      <c r="BB358" s="1"/>
      <c r="BC358" s="1"/>
      <c r="BD358" s="1"/>
    </row>
    <row r="359" spans="1:56" s="14" customFormat="1" ht="36" hidden="1" customHeight="1">
      <c r="A359" s="8" t="s">
        <v>601</v>
      </c>
      <c r="B359" s="9" t="s">
        <v>38</v>
      </c>
      <c r="C359" s="9" t="s">
        <v>661</v>
      </c>
      <c r="D359" s="74" t="s">
        <v>1048</v>
      </c>
      <c r="E359" s="10">
        <v>1138</v>
      </c>
      <c r="F359" s="120"/>
      <c r="G359" s="39">
        <f t="shared" si="408"/>
        <v>1138</v>
      </c>
      <c r="H359" s="10">
        <v>1138</v>
      </c>
      <c r="I359" s="120"/>
      <c r="J359" s="39">
        <f t="shared" si="409"/>
        <v>1138</v>
      </c>
      <c r="K359" s="11">
        <f t="shared" si="389"/>
        <v>100</v>
      </c>
      <c r="L359" s="120">
        <v>1168</v>
      </c>
      <c r="M359" s="120"/>
      <c r="N359" s="120">
        <f t="shared" si="410"/>
        <v>1168</v>
      </c>
      <c r="O359" s="10">
        <v>280</v>
      </c>
      <c r="P359" s="120">
        <v>296</v>
      </c>
      <c r="Q359" s="120"/>
      <c r="R359" s="120">
        <f t="shared" si="411"/>
        <v>296</v>
      </c>
      <c r="S359" s="120">
        <f t="shared" si="412"/>
        <v>1184</v>
      </c>
      <c r="T359" s="10">
        <v>1168</v>
      </c>
      <c r="U359" s="120"/>
      <c r="V359" s="39">
        <f t="shared" si="413"/>
        <v>1168</v>
      </c>
      <c r="W359" s="10">
        <v>506</v>
      </c>
      <c r="X359" s="40">
        <v>520</v>
      </c>
      <c r="Y359" s="120"/>
      <c r="Z359" s="39">
        <f t="shared" si="414"/>
        <v>520</v>
      </c>
      <c r="AA359" s="120">
        <f t="shared" si="415"/>
        <v>1040</v>
      </c>
      <c r="AB359" s="40">
        <v>1189</v>
      </c>
      <c r="AC359" s="113"/>
      <c r="AD359" s="13">
        <f t="shared" si="416"/>
        <v>1189</v>
      </c>
      <c r="AE359" s="353">
        <f t="shared" si="370"/>
        <v>21</v>
      </c>
      <c r="AF359" s="13">
        <f>AS359</f>
        <v>1053</v>
      </c>
      <c r="AG359" s="113">
        <f t="shared" si="417"/>
        <v>0</v>
      </c>
      <c r="AH359" s="113">
        <f t="shared" si="423"/>
        <v>1053</v>
      </c>
      <c r="AI359" s="113"/>
      <c r="AJ359" s="13">
        <f t="shared" si="401"/>
        <v>-115</v>
      </c>
      <c r="AK359" s="13">
        <f t="shared" si="402"/>
        <v>0</v>
      </c>
      <c r="AL359" s="13">
        <f t="shared" si="403"/>
        <v>-115</v>
      </c>
      <c r="AM359" s="13"/>
      <c r="AN359" s="13"/>
      <c r="AO359" s="13"/>
      <c r="AP359" s="13">
        <f t="shared" si="418"/>
        <v>1053</v>
      </c>
      <c r="AQ359" s="13">
        <f t="shared" si="419"/>
        <v>0</v>
      </c>
      <c r="AR359" s="13">
        <f t="shared" si="420"/>
        <v>1053</v>
      </c>
      <c r="AS359" s="622">
        <f>ROUND(AB359*$AU$923,0)</f>
        <v>1053</v>
      </c>
      <c r="AT359" s="622">
        <f t="shared" si="407"/>
        <v>-115</v>
      </c>
      <c r="AU359" s="49"/>
      <c r="AV359" s="49"/>
      <c r="AW359" s="49"/>
      <c r="AX359" s="49"/>
      <c r="AY359" s="49"/>
      <c r="AZ359" s="1"/>
      <c r="BA359" s="1"/>
      <c r="BB359" s="1"/>
      <c r="BC359" s="1"/>
      <c r="BD359" s="1"/>
    </row>
    <row r="360" spans="1:56" s="14" customFormat="1" ht="120" hidden="1" customHeight="1">
      <c r="A360" s="8" t="s">
        <v>602</v>
      </c>
      <c r="B360" s="9" t="s">
        <v>38</v>
      </c>
      <c r="C360" s="9" t="s">
        <v>661</v>
      </c>
      <c r="D360" s="74" t="s">
        <v>1049</v>
      </c>
      <c r="E360" s="10">
        <v>1000</v>
      </c>
      <c r="F360" s="120"/>
      <c r="G360" s="39">
        <f t="shared" si="408"/>
        <v>1000</v>
      </c>
      <c r="H360" s="10">
        <v>869</v>
      </c>
      <c r="I360" s="120"/>
      <c r="J360" s="39">
        <f t="shared" si="409"/>
        <v>869</v>
      </c>
      <c r="K360" s="11">
        <f t="shared" si="389"/>
        <v>86.9</v>
      </c>
      <c r="L360" s="120">
        <v>1000</v>
      </c>
      <c r="M360" s="120"/>
      <c r="N360" s="120">
        <f t="shared" si="410"/>
        <v>1000</v>
      </c>
      <c r="O360" s="10">
        <v>208</v>
      </c>
      <c r="P360" s="120">
        <v>217</v>
      </c>
      <c r="Q360" s="120"/>
      <c r="R360" s="120">
        <f t="shared" si="411"/>
        <v>217</v>
      </c>
      <c r="S360" s="120">
        <f t="shared" si="412"/>
        <v>868</v>
      </c>
      <c r="T360" s="10">
        <v>968</v>
      </c>
      <c r="U360" s="120"/>
      <c r="V360" s="39">
        <f t="shared" si="413"/>
        <v>968</v>
      </c>
      <c r="W360" s="10">
        <v>386</v>
      </c>
      <c r="X360" s="40">
        <v>395</v>
      </c>
      <c r="Y360" s="120"/>
      <c r="Z360" s="39">
        <f t="shared" si="414"/>
        <v>395</v>
      </c>
      <c r="AA360" s="120">
        <f t="shared" si="415"/>
        <v>790</v>
      </c>
      <c r="AB360" s="40">
        <v>1000</v>
      </c>
      <c r="AC360" s="113"/>
      <c r="AD360" s="13">
        <f t="shared" si="416"/>
        <v>1000</v>
      </c>
      <c r="AE360" s="353">
        <f t="shared" si="370"/>
        <v>0</v>
      </c>
      <c r="AF360" s="113">
        <f>ROUND(AB360*$AT$1009,0)</f>
        <v>990</v>
      </c>
      <c r="AG360" s="113">
        <f t="shared" si="417"/>
        <v>0</v>
      </c>
      <c r="AH360" s="113">
        <f t="shared" si="423"/>
        <v>990</v>
      </c>
      <c r="AI360" s="113"/>
      <c r="AJ360" s="13">
        <f t="shared" si="401"/>
        <v>-10</v>
      </c>
      <c r="AK360" s="13">
        <f t="shared" si="402"/>
        <v>0</v>
      </c>
      <c r="AL360" s="13">
        <f t="shared" si="403"/>
        <v>-10</v>
      </c>
      <c r="AM360" s="13"/>
      <c r="AN360" s="13"/>
      <c r="AO360" s="13"/>
      <c r="AP360" s="13">
        <f t="shared" si="418"/>
        <v>990</v>
      </c>
      <c r="AQ360" s="13">
        <f t="shared" si="419"/>
        <v>0</v>
      </c>
      <c r="AR360" s="13">
        <f t="shared" si="420"/>
        <v>990</v>
      </c>
      <c r="AS360" s="622"/>
      <c r="AT360" s="622">
        <f t="shared" si="407"/>
        <v>-10</v>
      </c>
      <c r="AU360" s="49"/>
      <c r="AV360" s="49"/>
      <c r="AW360" s="49"/>
      <c r="AX360" s="49"/>
      <c r="AY360" s="49"/>
      <c r="AZ360" s="1"/>
      <c r="BA360" s="1"/>
      <c r="BB360" s="1"/>
      <c r="BC360" s="1"/>
      <c r="BD360" s="1"/>
    </row>
    <row r="361" spans="1:56" s="14" customFormat="1" ht="84" hidden="1" customHeight="1">
      <c r="A361" s="8" t="s">
        <v>603</v>
      </c>
      <c r="B361" s="9" t="s">
        <v>38</v>
      </c>
      <c r="C361" s="9" t="s">
        <v>661</v>
      </c>
      <c r="D361" s="74" t="s">
        <v>1050</v>
      </c>
      <c r="E361" s="10">
        <v>1337</v>
      </c>
      <c r="F361" s="120"/>
      <c r="G361" s="39">
        <f t="shared" si="408"/>
        <v>1337</v>
      </c>
      <c r="H361" s="10">
        <v>1359</v>
      </c>
      <c r="I361" s="120"/>
      <c r="J361" s="39">
        <f t="shared" si="409"/>
        <v>1359</v>
      </c>
      <c r="K361" s="11">
        <f t="shared" si="389"/>
        <v>101.64547494390426</v>
      </c>
      <c r="L361" s="120">
        <v>1319</v>
      </c>
      <c r="M361" s="120"/>
      <c r="N361" s="120">
        <f t="shared" si="410"/>
        <v>1319</v>
      </c>
      <c r="O361" s="10">
        <v>349</v>
      </c>
      <c r="P361" s="120">
        <v>371</v>
      </c>
      <c r="Q361" s="120"/>
      <c r="R361" s="120">
        <f t="shared" si="411"/>
        <v>371</v>
      </c>
      <c r="S361" s="120">
        <f t="shared" si="412"/>
        <v>1484</v>
      </c>
      <c r="T361" s="10">
        <v>1319</v>
      </c>
      <c r="U361" s="120"/>
      <c r="V361" s="39">
        <f t="shared" si="413"/>
        <v>1319</v>
      </c>
      <c r="W361" s="10">
        <v>679</v>
      </c>
      <c r="X361" s="40">
        <v>707</v>
      </c>
      <c r="Y361" s="120"/>
      <c r="Z361" s="39">
        <f t="shared" si="414"/>
        <v>707</v>
      </c>
      <c r="AA361" s="120">
        <f t="shared" si="415"/>
        <v>1414</v>
      </c>
      <c r="AB361" s="40">
        <v>1423</v>
      </c>
      <c r="AC361" s="113"/>
      <c r="AD361" s="13">
        <f t="shared" si="416"/>
        <v>1423</v>
      </c>
      <c r="AE361" s="353">
        <f t="shared" si="370"/>
        <v>104</v>
      </c>
      <c r="AF361" s="113">
        <f>ROUND(AB361*$AT$867,0)-1</f>
        <v>1395</v>
      </c>
      <c r="AG361" s="113">
        <f t="shared" si="417"/>
        <v>0</v>
      </c>
      <c r="AH361" s="113">
        <f t="shared" si="423"/>
        <v>1395</v>
      </c>
      <c r="AI361" s="113"/>
      <c r="AJ361" s="13">
        <f t="shared" si="401"/>
        <v>76</v>
      </c>
      <c r="AK361" s="13">
        <f t="shared" si="402"/>
        <v>0</v>
      </c>
      <c r="AL361" s="13">
        <f t="shared" si="403"/>
        <v>76</v>
      </c>
      <c r="AM361" s="13"/>
      <c r="AN361" s="13"/>
      <c r="AO361" s="13"/>
      <c r="AP361" s="13">
        <f t="shared" si="418"/>
        <v>1395</v>
      </c>
      <c r="AQ361" s="13">
        <f t="shared" si="419"/>
        <v>0</v>
      </c>
      <c r="AR361" s="13">
        <f t="shared" si="420"/>
        <v>1395</v>
      </c>
      <c r="AS361" s="622"/>
      <c r="AT361" s="622">
        <f t="shared" si="407"/>
        <v>76</v>
      </c>
      <c r="AU361" s="49"/>
      <c r="AV361" s="49"/>
      <c r="AW361" s="49"/>
      <c r="AX361" s="49"/>
      <c r="AY361" s="49"/>
      <c r="AZ361" s="1"/>
      <c r="BA361" s="1"/>
      <c r="BB361" s="1"/>
      <c r="BC361" s="1"/>
      <c r="BD361" s="1"/>
    </row>
    <row r="362" spans="1:56" s="14" customFormat="1" ht="84" hidden="1" customHeight="1">
      <c r="A362" s="8" t="s">
        <v>604</v>
      </c>
      <c r="B362" s="9" t="s">
        <v>38</v>
      </c>
      <c r="C362" s="9" t="s">
        <v>661</v>
      </c>
      <c r="D362" s="74" t="s">
        <v>1051</v>
      </c>
      <c r="E362" s="10">
        <v>1672</v>
      </c>
      <c r="F362" s="120"/>
      <c r="G362" s="39">
        <f t="shared" si="408"/>
        <v>1672</v>
      </c>
      <c r="H362" s="10">
        <v>1672</v>
      </c>
      <c r="I362" s="120"/>
      <c r="J362" s="39">
        <f t="shared" si="409"/>
        <v>1672</v>
      </c>
      <c r="K362" s="11">
        <f t="shared" si="389"/>
        <v>100</v>
      </c>
      <c r="L362" s="120">
        <v>1672</v>
      </c>
      <c r="M362" s="120"/>
      <c r="N362" s="120">
        <f t="shared" si="410"/>
        <v>1672</v>
      </c>
      <c r="O362" s="10">
        <v>398</v>
      </c>
      <c r="P362" s="120">
        <v>417</v>
      </c>
      <c r="Q362" s="120"/>
      <c r="R362" s="120">
        <f t="shared" si="411"/>
        <v>417</v>
      </c>
      <c r="S362" s="120">
        <f t="shared" si="412"/>
        <v>1668</v>
      </c>
      <c r="T362" s="10">
        <v>1672</v>
      </c>
      <c r="U362" s="120"/>
      <c r="V362" s="39">
        <f t="shared" si="413"/>
        <v>1672</v>
      </c>
      <c r="W362" s="10">
        <v>736</v>
      </c>
      <c r="X362" s="40">
        <v>759</v>
      </c>
      <c r="Y362" s="120"/>
      <c r="Z362" s="39">
        <f t="shared" si="414"/>
        <v>759</v>
      </c>
      <c r="AA362" s="120">
        <f t="shared" si="415"/>
        <v>1518</v>
      </c>
      <c r="AB362" s="40">
        <v>1672</v>
      </c>
      <c r="AC362" s="113"/>
      <c r="AD362" s="13">
        <f t="shared" si="416"/>
        <v>1672</v>
      </c>
      <c r="AE362" s="353">
        <f t="shared" ref="AE362:AE426" si="424">AD362-N362</f>
        <v>0</v>
      </c>
      <c r="AF362" s="113">
        <f>ROUND(AB362*$AU$995,0)</f>
        <v>1672</v>
      </c>
      <c r="AG362" s="113">
        <f t="shared" si="417"/>
        <v>0</v>
      </c>
      <c r="AH362" s="113">
        <f t="shared" si="423"/>
        <v>1672</v>
      </c>
      <c r="AI362" s="113"/>
      <c r="AJ362" s="13">
        <f t="shared" si="401"/>
        <v>0</v>
      </c>
      <c r="AK362" s="13">
        <f t="shared" si="402"/>
        <v>0</v>
      </c>
      <c r="AL362" s="13">
        <f t="shared" si="403"/>
        <v>0</v>
      </c>
      <c r="AM362" s="13"/>
      <c r="AN362" s="13"/>
      <c r="AO362" s="13"/>
      <c r="AP362" s="13">
        <f t="shared" si="418"/>
        <v>1672</v>
      </c>
      <c r="AQ362" s="13">
        <f t="shared" si="419"/>
        <v>0</v>
      </c>
      <c r="AR362" s="13">
        <f t="shared" si="420"/>
        <v>1672</v>
      </c>
      <c r="AS362" s="622"/>
      <c r="AT362" s="622">
        <f t="shared" si="407"/>
        <v>0</v>
      </c>
      <c r="AU362" s="49"/>
      <c r="AV362" s="49"/>
      <c r="AW362" s="49"/>
      <c r="AX362" s="49"/>
      <c r="AY362" s="49"/>
      <c r="AZ362" s="1"/>
      <c r="BA362" s="1"/>
      <c r="BB362" s="1"/>
      <c r="BC362" s="1"/>
      <c r="BD362" s="1"/>
    </row>
    <row r="363" spans="1:56" s="14" customFormat="1" ht="36" hidden="1" customHeight="1">
      <c r="A363" s="8" t="s">
        <v>605</v>
      </c>
      <c r="B363" s="9" t="s">
        <v>38</v>
      </c>
      <c r="C363" s="9" t="s">
        <v>662</v>
      </c>
      <c r="D363" s="74" t="s">
        <v>1029</v>
      </c>
      <c r="E363" s="10">
        <f>2385+229</f>
        <v>2614</v>
      </c>
      <c r="F363" s="120"/>
      <c r="G363" s="39">
        <f t="shared" si="408"/>
        <v>2614</v>
      </c>
      <c r="H363" s="10">
        <f>2653+229</f>
        <v>2882</v>
      </c>
      <c r="I363" s="120"/>
      <c r="J363" s="39">
        <f t="shared" si="409"/>
        <v>2882</v>
      </c>
      <c r="K363" s="11">
        <f t="shared" si="389"/>
        <v>110.25248661055853</v>
      </c>
      <c r="L363" s="120">
        <v>2614</v>
      </c>
      <c r="M363" s="120"/>
      <c r="N363" s="120">
        <f t="shared" si="410"/>
        <v>2614</v>
      </c>
      <c r="O363" s="10">
        <v>592</v>
      </c>
      <c r="P363" s="120">
        <v>676</v>
      </c>
      <c r="Q363" s="120"/>
      <c r="R363" s="120">
        <f t="shared" si="411"/>
        <v>676</v>
      </c>
      <c r="S363" s="120">
        <f t="shared" si="412"/>
        <v>2704</v>
      </c>
      <c r="T363" s="10">
        <v>2545</v>
      </c>
      <c r="U363" s="120"/>
      <c r="V363" s="39">
        <f t="shared" si="413"/>
        <v>2545</v>
      </c>
      <c r="W363" s="10">
        <v>1162</v>
      </c>
      <c r="X363" s="40">
        <v>1124</v>
      </c>
      <c r="Y363" s="120"/>
      <c r="Z363" s="39">
        <f t="shared" si="414"/>
        <v>1124</v>
      </c>
      <c r="AA363" s="120">
        <f t="shared" si="415"/>
        <v>2248</v>
      </c>
      <c r="AB363" s="40">
        <v>2860</v>
      </c>
      <c r="AC363" s="113"/>
      <c r="AD363" s="13">
        <f t="shared" si="416"/>
        <v>2860</v>
      </c>
      <c r="AE363" s="353">
        <f t="shared" si="424"/>
        <v>246</v>
      </c>
      <c r="AF363" s="113">
        <f>ROUND(AB363*$AT$945,0)</f>
        <v>2724</v>
      </c>
      <c r="AG363" s="113">
        <f t="shared" si="417"/>
        <v>0</v>
      </c>
      <c r="AH363" s="113">
        <f t="shared" si="423"/>
        <v>2724</v>
      </c>
      <c r="AI363" s="113"/>
      <c r="AJ363" s="13">
        <f t="shared" si="401"/>
        <v>110</v>
      </c>
      <c r="AK363" s="13">
        <f t="shared" si="402"/>
        <v>0</v>
      </c>
      <c r="AL363" s="13">
        <f t="shared" si="403"/>
        <v>110</v>
      </c>
      <c r="AM363" s="13"/>
      <c r="AN363" s="13"/>
      <c r="AO363" s="13"/>
      <c r="AP363" s="13">
        <f t="shared" si="418"/>
        <v>2724</v>
      </c>
      <c r="AQ363" s="13">
        <f t="shared" si="419"/>
        <v>0</v>
      </c>
      <c r="AR363" s="13">
        <f t="shared" si="420"/>
        <v>2724</v>
      </c>
      <c r="AS363" s="622"/>
      <c r="AT363" s="622">
        <f t="shared" si="407"/>
        <v>110</v>
      </c>
      <c r="AU363" s="49"/>
      <c r="AV363" s="49"/>
      <c r="AW363" s="49"/>
      <c r="AX363" s="49"/>
      <c r="AY363" s="49"/>
      <c r="AZ363" s="1"/>
      <c r="BA363" s="1"/>
      <c r="BB363" s="1"/>
      <c r="BC363" s="1"/>
      <c r="BD363" s="1"/>
    </row>
    <row r="364" spans="1:56" ht="72" hidden="1" customHeight="1">
      <c r="A364" s="8" t="s">
        <v>606</v>
      </c>
      <c r="B364" s="9" t="s">
        <v>38</v>
      </c>
      <c r="C364" s="9" t="s">
        <v>663</v>
      </c>
      <c r="D364" s="74" t="s">
        <v>1052</v>
      </c>
      <c r="E364" s="10">
        <v>380</v>
      </c>
      <c r="F364" s="127"/>
      <c r="G364" s="39">
        <f t="shared" si="408"/>
        <v>380</v>
      </c>
      <c r="H364" s="10">
        <v>394</v>
      </c>
      <c r="I364" s="127"/>
      <c r="J364" s="39">
        <f t="shared" si="409"/>
        <v>394</v>
      </c>
      <c r="K364" s="11">
        <f t="shared" si="389"/>
        <v>103.68421052631578</v>
      </c>
      <c r="L364" s="136">
        <v>380</v>
      </c>
      <c r="M364" s="136"/>
      <c r="N364" s="120">
        <f t="shared" si="410"/>
        <v>380</v>
      </c>
      <c r="O364" s="10">
        <v>103</v>
      </c>
      <c r="P364" s="120">
        <v>105</v>
      </c>
      <c r="Q364" s="120"/>
      <c r="R364" s="120">
        <f t="shared" si="411"/>
        <v>105</v>
      </c>
      <c r="S364" s="120">
        <f t="shared" si="412"/>
        <v>420</v>
      </c>
      <c r="T364" s="10">
        <v>380</v>
      </c>
      <c r="U364" s="136"/>
      <c r="V364" s="39">
        <f t="shared" si="413"/>
        <v>380</v>
      </c>
      <c r="W364" s="10">
        <v>178</v>
      </c>
      <c r="X364" s="40">
        <v>182</v>
      </c>
      <c r="Y364" s="136"/>
      <c r="Z364" s="39">
        <f t="shared" si="414"/>
        <v>182</v>
      </c>
      <c r="AA364" s="120">
        <f t="shared" si="415"/>
        <v>364</v>
      </c>
      <c r="AB364" s="40">
        <v>380</v>
      </c>
      <c r="AC364" s="113"/>
      <c r="AD364" s="13">
        <f t="shared" si="416"/>
        <v>380</v>
      </c>
      <c r="AE364" s="353">
        <f t="shared" si="424"/>
        <v>0</v>
      </c>
      <c r="AF364" s="113">
        <f>ROUND(AB364*$AT$973,0)</f>
        <v>362</v>
      </c>
      <c r="AG364" s="113">
        <f t="shared" si="417"/>
        <v>0</v>
      </c>
      <c r="AH364" s="113">
        <f t="shared" si="423"/>
        <v>362</v>
      </c>
      <c r="AI364" s="113"/>
      <c r="AJ364" s="13">
        <f t="shared" si="401"/>
        <v>-18</v>
      </c>
      <c r="AK364" s="13">
        <f t="shared" si="402"/>
        <v>0</v>
      </c>
      <c r="AL364" s="13">
        <f t="shared" si="403"/>
        <v>-18</v>
      </c>
      <c r="AM364" s="13"/>
      <c r="AN364" s="13"/>
      <c r="AO364" s="13"/>
      <c r="AP364" s="13">
        <f t="shared" si="418"/>
        <v>362</v>
      </c>
      <c r="AQ364" s="13">
        <f t="shared" si="419"/>
        <v>0</v>
      </c>
      <c r="AR364" s="13">
        <f t="shared" si="420"/>
        <v>362</v>
      </c>
      <c r="AS364" s="622"/>
      <c r="AT364" s="622">
        <f t="shared" si="407"/>
        <v>-18</v>
      </c>
    </row>
    <row r="365" spans="1:56" ht="60" hidden="1" customHeight="1">
      <c r="A365" s="8" t="s">
        <v>607</v>
      </c>
      <c r="B365" s="9" t="s">
        <v>38</v>
      </c>
      <c r="C365" s="9" t="s">
        <v>663</v>
      </c>
      <c r="D365" s="74" t="s">
        <v>1030</v>
      </c>
      <c r="E365" s="10">
        <v>470</v>
      </c>
      <c r="F365" s="127"/>
      <c r="G365" s="39">
        <f t="shared" si="408"/>
        <v>470</v>
      </c>
      <c r="H365" s="10">
        <v>444</v>
      </c>
      <c r="I365" s="127"/>
      <c r="J365" s="39">
        <f t="shared" si="409"/>
        <v>444</v>
      </c>
      <c r="K365" s="11">
        <f t="shared" si="389"/>
        <v>94.468085106382986</v>
      </c>
      <c r="L365" s="136">
        <v>500</v>
      </c>
      <c r="M365" s="136"/>
      <c r="N365" s="120">
        <f t="shared" si="410"/>
        <v>500</v>
      </c>
      <c r="O365" s="10">
        <v>93</v>
      </c>
      <c r="P365" s="120">
        <v>95</v>
      </c>
      <c r="Q365" s="120"/>
      <c r="R365" s="120">
        <f t="shared" si="411"/>
        <v>95</v>
      </c>
      <c r="S365" s="120">
        <f t="shared" si="412"/>
        <v>380</v>
      </c>
      <c r="T365" s="10">
        <v>487</v>
      </c>
      <c r="U365" s="136"/>
      <c r="V365" s="39">
        <f t="shared" si="413"/>
        <v>487</v>
      </c>
      <c r="W365" s="10">
        <v>171</v>
      </c>
      <c r="X365" s="40">
        <v>177</v>
      </c>
      <c r="Y365" s="136"/>
      <c r="Z365" s="39">
        <f t="shared" si="414"/>
        <v>177</v>
      </c>
      <c r="AA365" s="120">
        <f t="shared" si="415"/>
        <v>354</v>
      </c>
      <c r="AB365" s="40">
        <v>496</v>
      </c>
      <c r="AC365" s="113"/>
      <c r="AD365" s="13">
        <f t="shared" si="416"/>
        <v>496</v>
      </c>
      <c r="AE365" s="353">
        <f t="shared" si="424"/>
        <v>-4</v>
      </c>
      <c r="AF365" s="113">
        <f>ROUND(AB365*$AT$872,0)</f>
        <v>482</v>
      </c>
      <c r="AG365" s="113">
        <f t="shared" si="417"/>
        <v>0</v>
      </c>
      <c r="AH365" s="113">
        <f>AF365+AG365</f>
        <v>482</v>
      </c>
      <c r="AI365" s="113"/>
      <c r="AJ365" s="13">
        <f t="shared" si="401"/>
        <v>-18</v>
      </c>
      <c r="AK365" s="13">
        <f t="shared" si="402"/>
        <v>0</v>
      </c>
      <c r="AL365" s="13">
        <f t="shared" si="403"/>
        <v>-18</v>
      </c>
      <c r="AM365" s="13"/>
      <c r="AN365" s="13"/>
      <c r="AO365" s="13"/>
      <c r="AP365" s="13">
        <f t="shared" si="418"/>
        <v>482</v>
      </c>
      <c r="AQ365" s="13">
        <f t="shared" si="419"/>
        <v>0</v>
      </c>
      <c r="AR365" s="13">
        <f t="shared" si="420"/>
        <v>482</v>
      </c>
      <c r="AS365" s="622"/>
      <c r="AT365" s="622">
        <f t="shared" si="407"/>
        <v>-18</v>
      </c>
    </row>
    <row r="366" spans="1:56" ht="48" hidden="1" customHeight="1">
      <c r="A366" s="8" t="s">
        <v>608</v>
      </c>
      <c r="B366" s="9" t="s">
        <v>38</v>
      </c>
      <c r="C366" s="9" t="s">
        <v>675</v>
      </c>
      <c r="D366" s="74" t="s">
        <v>1031</v>
      </c>
      <c r="E366" s="10">
        <v>1100</v>
      </c>
      <c r="F366" s="127"/>
      <c r="G366" s="39">
        <f t="shared" si="408"/>
        <v>1100</v>
      </c>
      <c r="H366" s="10">
        <v>1120</v>
      </c>
      <c r="I366" s="127"/>
      <c r="J366" s="39">
        <f t="shared" si="409"/>
        <v>1120</v>
      </c>
      <c r="K366" s="11">
        <f t="shared" si="389"/>
        <v>101.81818181818181</v>
      </c>
      <c r="L366" s="136">
        <v>1100</v>
      </c>
      <c r="M366" s="136"/>
      <c r="N366" s="120">
        <f t="shared" si="410"/>
        <v>1100</v>
      </c>
      <c r="O366" s="10">
        <v>293</v>
      </c>
      <c r="P366" s="120">
        <v>295</v>
      </c>
      <c r="Q366" s="120"/>
      <c r="R366" s="120">
        <f t="shared" si="411"/>
        <v>295</v>
      </c>
      <c r="S366" s="120">
        <f t="shared" si="412"/>
        <v>1180</v>
      </c>
      <c r="T366" s="10">
        <v>1100</v>
      </c>
      <c r="U366" s="136"/>
      <c r="V366" s="39">
        <f t="shared" si="413"/>
        <v>1100</v>
      </c>
      <c r="W366" s="10">
        <v>508</v>
      </c>
      <c r="X366" s="40">
        <v>510</v>
      </c>
      <c r="Y366" s="136"/>
      <c r="Z366" s="39">
        <f t="shared" si="414"/>
        <v>510</v>
      </c>
      <c r="AA366" s="120">
        <f t="shared" si="415"/>
        <v>1020</v>
      </c>
      <c r="AB366" s="40">
        <v>1100</v>
      </c>
      <c r="AC366" s="113"/>
      <c r="AD366" s="13">
        <f t="shared" si="416"/>
        <v>1100</v>
      </c>
      <c r="AE366" s="353">
        <f t="shared" si="424"/>
        <v>0</v>
      </c>
      <c r="AF366" s="13">
        <f>ROUND(AB366*$AT$1022,0)</f>
        <v>860</v>
      </c>
      <c r="AG366" s="113">
        <f t="shared" si="417"/>
        <v>0</v>
      </c>
      <c r="AH366" s="13">
        <f>AG366+AF366</f>
        <v>860</v>
      </c>
      <c r="AI366" s="13"/>
      <c r="AJ366" s="13">
        <f t="shared" si="401"/>
        <v>-240</v>
      </c>
      <c r="AK366" s="13">
        <f t="shared" si="402"/>
        <v>0</v>
      </c>
      <c r="AL366" s="13">
        <f t="shared" si="403"/>
        <v>-240</v>
      </c>
      <c r="AM366" s="13">
        <f>AF366</f>
        <v>860</v>
      </c>
      <c r="AN366" s="13">
        <f>AG366</f>
        <v>0</v>
      </c>
      <c r="AO366" s="13">
        <f>AH366</f>
        <v>860</v>
      </c>
      <c r="AP366" s="13"/>
      <c r="AQ366" s="13"/>
      <c r="AR366" s="13"/>
      <c r="AS366" s="622"/>
      <c r="AT366" s="622">
        <f t="shared" si="407"/>
        <v>-240</v>
      </c>
    </row>
    <row r="367" spans="1:56" ht="60" hidden="1" customHeight="1">
      <c r="A367" s="8" t="s">
        <v>609</v>
      </c>
      <c r="B367" s="9" t="s">
        <v>38</v>
      </c>
      <c r="C367" s="9" t="s">
        <v>663</v>
      </c>
      <c r="D367" s="74" t="s">
        <v>1032</v>
      </c>
      <c r="E367" s="10">
        <v>590</v>
      </c>
      <c r="F367" s="127"/>
      <c r="G367" s="39">
        <f t="shared" si="408"/>
        <v>590</v>
      </c>
      <c r="H367" s="10">
        <v>604</v>
      </c>
      <c r="I367" s="127"/>
      <c r="J367" s="39">
        <f t="shared" si="409"/>
        <v>604</v>
      </c>
      <c r="K367" s="11">
        <f t="shared" si="389"/>
        <v>102.37288135593221</v>
      </c>
      <c r="L367" s="136">
        <v>626</v>
      </c>
      <c r="M367" s="136"/>
      <c r="N367" s="120">
        <f t="shared" si="410"/>
        <v>626</v>
      </c>
      <c r="O367" s="10">
        <v>159</v>
      </c>
      <c r="P367" s="120">
        <v>167</v>
      </c>
      <c r="Q367" s="120"/>
      <c r="R367" s="120">
        <f t="shared" si="411"/>
        <v>167</v>
      </c>
      <c r="S367" s="120">
        <f t="shared" si="412"/>
        <v>668</v>
      </c>
      <c r="T367" s="10">
        <v>626</v>
      </c>
      <c r="U367" s="136"/>
      <c r="V367" s="39">
        <f t="shared" si="413"/>
        <v>626</v>
      </c>
      <c r="W367" s="10">
        <v>321</v>
      </c>
      <c r="X367" s="40">
        <v>335</v>
      </c>
      <c r="Y367" s="136"/>
      <c r="Z367" s="39">
        <f t="shared" si="414"/>
        <v>335</v>
      </c>
      <c r="AA367" s="120">
        <f t="shared" si="415"/>
        <v>670</v>
      </c>
      <c r="AB367" s="40">
        <v>596</v>
      </c>
      <c r="AC367" s="113"/>
      <c r="AD367" s="13">
        <f t="shared" si="416"/>
        <v>596</v>
      </c>
      <c r="AE367" s="353">
        <f t="shared" si="424"/>
        <v>-30</v>
      </c>
      <c r="AF367" s="113">
        <f>ROUND(AB367*$AT$807,0)</f>
        <v>568</v>
      </c>
      <c r="AG367" s="113">
        <f t="shared" si="417"/>
        <v>0</v>
      </c>
      <c r="AH367" s="113">
        <f>AG367+AF367</f>
        <v>568</v>
      </c>
      <c r="AI367" s="113"/>
      <c r="AJ367" s="13">
        <f t="shared" si="401"/>
        <v>-58</v>
      </c>
      <c r="AK367" s="13">
        <f t="shared" si="402"/>
        <v>0</v>
      </c>
      <c r="AL367" s="13">
        <f t="shared" si="403"/>
        <v>-58</v>
      </c>
      <c r="AM367" s="13"/>
      <c r="AN367" s="13"/>
      <c r="AO367" s="13"/>
      <c r="AP367" s="13">
        <f>AF367</f>
        <v>568</v>
      </c>
      <c r="AQ367" s="13">
        <f t="shared" ref="AQ367:AQ369" si="425">AG367</f>
        <v>0</v>
      </c>
      <c r="AR367" s="13">
        <f t="shared" ref="AR367:AR369" si="426">AH367</f>
        <v>568</v>
      </c>
      <c r="AS367" s="622"/>
      <c r="AT367" s="622">
        <f t="shared" si="407"/>
        <v>-58</v>
      </c>
    </row>
    <row r="368" spans="1:56" ht="60" hidden="1" customHeight="1">
      <c r="A368" s="8" t="s">
        <v>610</v>
      </c>
      <c r="B368" s="9" t="s">
        <v>38</v>
      </c>
      <c r="C368" s="9" t="s">
        <v>663</v>
      </c>
      <c r="D368" s="74" t="s">
        <v>1033</v>
      </c>
      <c r="E368" s="10">
        <v>561</v>
      </c>
      <c r="F368" s="127"/>
      <c r="G368" s="39">
        <f t="shared" si="408"/>
        <v>561</v>
      </c>
      <c r="H368" s="10">
        <v>551</v>
      </c>
      <c r="I368" s="127"/>
      <c r="J368" s="39">
        <f t="shared" si="409"/>
        <v>551</v>
      </c>
      <c r="K368" s="11">
        <f t="shared" si="389"/>
        <v>98.217468805704101</v>
      </c>
      <c r="L368" s="136">
        <v>561</v>
      </c>
      <c r="M368" s="136"/>
      <c r="N368" s="120">
        <f t="shared" si="410"/>
        <v>561</v>
      </c>
      <c r="O368" s="10">
        <v>120</v>
      </c>
      <c r="P368" s="136">
        <v>124</v>
      </c>
      <c r="Q368" s="136"/>
      <c r="R368" s="120">
        <f t="shared" si="411"/>
        <v>124</v>
      </c>
      <c r="S368" s="120">
        <f t="shared" si="412"/>
        <v>496</v>
      </c>
      <c r="T368" s="10">
        <v>561</v>
      </c>
      <c r="U368" s="136"/>
      <c r="V368" s="39">
        <f t="shared" si="413"/>
        <v>561</v>
      </c>
      <c r="W368" s="10">
        <v>238</v>
      </c>
      <c r="X368" s="40">
        <v>238</v>
      </c>
      <c r="Y368" s="136"/>
      <c r="Z368" s="39">
        <f t="shared" si="414"/>
        <v>238</v>
      </c>
      <c r="AA368" s="120">
        <f t="shared" si="415"/>
        <v>476</v>
      </c>
      <c r="AB368" s="40">
        <v>561</v>
      </c>
      <c r="AC368" s="113"/>
      <c r="AD368" s="13">
        <f t="shared" si="416"/>
        <v>561</v>
      </c>
      <c r="AE368" s="353">
        <f t="shared" si="424"/>
        <v>0</v>
      </c>
      <c r="AF368" s="113">
        <f>ROUND(AB368*$AT$808,)</f>
        <v>534</v>
      </c>
      <c r="AG368" s="113">
        <f t="shared" si="417"/>
        <v>0</v>
      </c>
      <c r="AH368" s="113">
        <f>AG368+AF368</f>
        <v>534</v>
      </c>
      <c r="AI368" s="113"/>
      <c r="AJ368" s="13">
        <f t="shared" si="401"/>
        <v>-27</v>
      </c>
      <c r="AK368" s="13">
        <f t="shared" si="402"/>
        <v>0</v>
      </c>
      <c r="AL368" s="13">
        <f t="shared" si="403"/>
        <v>-27</v>
      </c>
      <c r="AM368" s="13"/>
      <c r="AN368" s="13"/>
      <c r="AO368" s="13"/>
      <c r="AP368" s="13">
        <f>AF368</f>
        <v>534</v>
      </c>
      <c r="AQ368" s="13">
        <f t="shared" si="425"/>
        <v>0</v>
      </c>
      <c r="AR368" s="13">
        <f t="shared" si="426"/>
        <v>534</v>
      </c>
      <c r="AS368" s="622"/>
      <c r="AT368" s="622">
        <f t="shared" si="407"/>
        <v>-27</v>
      </c>
    </row>
    <row r="369" spans="1:56" ht="48" hidden="1" customHeight="1">
      <c r="A369" s="8" t="s">
        <v>611</v>
      </c>
      <c r="B369" s="9" t="s">
        <v>38</v>
      </c>
      <c r="C369" s="9" t="s">
        <v>663</v>
      </c>
      <c r="D369" s="74" t="s">
        <v>1034</v>
      </c>
      <c r="E369" s="10">
        <v>1100</v>
      </c>
      <c r="F369" s="127"/>
      <c r="G369" s="39">
        <f t="shared" si="408"/>
        <v>1100</v>
      </c>
      <c r="H369" s="10">
        <v>1424</v>
      </c>
      <c r="I369" s="127"/>
      <c r="J369" s="39">
        <f t="shared" si="409"/>
        <v>1424</v>
      </c>
      <c r="K369" s="11">
        <f t="shared" si="389"/>
        <v>129.45454545454544</v>
      </c>
      <c r="L369" s="136">
        <v>1215</v>
      </c>
      <c r="M369" s="136"/>
      <c r="N369" s="120">
        <f t="shared" si="410"/>
        <v>1215</v>
      </c>
      <c r="O369" s="10">
        <v>336</v>
      </c>
      <c r="P369" s="120">
        <v>341</v>
      </c>
      <c r="Q369" s="120"/>
      <c r="R369" s="120">
        <f t="shared" si="411"/>
        <v>341</v>
      </c>
      <c r="S369" s="120">
        <f t="shared" si="412"/>
        <v>1364</v>
      </c>
      <c r="T369" s="10">
        <v>1215</v>
      </c>
      <c r="U369" s="136"/>
      <c r="V369" s="39">
        <f t="shared" si="413"/>
        <v>1215</v>
      </c>
      <c r="W369" s="10">
        <v>629</v>
      </c>
      <c r="X369" s="40">
        <v>614</v>
      </c>
      <c r="Y369" s="136"/>
      <c r="Z369" s="39">
        <f t="shared" si="414"/>
        <v>614</v>
      </c>
      <c r="AA369" s="120">
        <f t="shared" si="415"/>
        <v>1228</v>
      </c>
      <c r="AB369" s="40">
        <v>1415</v>
      </c>
      <c r="AC369" s="113"/>
      <c r="AD369" s="13">
        <f t="shared" si="416"/>
        <v>1415</v>
      </c>
      <c r="AE369" s="353">
        <f t="shared" si="424"/>
        <v>200</v>
      </c>
      <c r="AF369" s="113">
        <f>ROUND(AB369*$AT$965,0)</f>
        <v>1400</v>
      </c>
      <c r="AG369" s="113">
        <f t="shared" si="417"/>
        <v>0</v>
      </c>
      <c r="AH369" s="113">
        <f>AG369+AF369</f>
        <v>1400</v>
      </c>
      <c r="AI369" s="113"/>
      <c r="AJ369" s="13">
        <f t="shared" si="401"/>
        <v>185</v>
      </c>
      <c r="AK369" s="13">
        <f t="shared" si="402"/>
        <v>0</v>
      </c>
      <c r="AL369" s="13">
        <f t="shared" si="403"/>
        <v>185</v>
      </c>
      <c r="AM369" s="13"/>
      <c r="AN369" s="13"/>
      <c r="AO369" s="13"/>
      <c r="AP369" s="13">
        <f>AF369</f>
        <v>1400</v>
      </c>
      <c r="AQ369" s="13">
        <f t="shared" si="425"/>
        <v>0</v>
      </c>
      <c r="AR369" s="13">
        <f t="shared" si="426"/>
        <v>1400</v>
      </c>
      <c r="AS369" s="622"/>
      <c r="AT369" s="622">
        <f t="shared" si="407"/>
        <v>185</v>
      </c>
    </row>
    <row r="370" spans="1:56" s="14" customFormat="1" ht="48" hidden="1" customHeight="1">
      <c r="A370" s="8" t="s">
        <v>612</v>
      </c>
      <c r="B370" s="9" t="s">
        <v>38</v>
      </c>
      <c r="C370" s="9" t="s">
        <v>671</v>
      </c>
      <c r="D370" s="74" t="s">
        <v>1035</v>
      </c>
      <c r="E370" s="10">
        <v>715</v>
      </c>
      <c r="F370" s="120"/>
      <c r="G370" s="39">
        <f t="shared" si="408"/>
        <v>715</v>
      </c>
      <c r="H370" s="10">
        <v>739</v>
      </c>
      <c r="I370" s="120"/>
      <c r="J370" s="39">
        <f t="shared" si="409"/>
        <v>739</v>
      </c>
      <c r="K370" s="11">
        <f t="shared" si="389"/>
        <v>103.35664335664336</v>
      </c>
      <c r="L370" s="120">
        <f>684+60</f>
        <v>744</v>
      </c>
      <c r="M370" s="120"/>
      <c r="N370" s="120">
        <f t="shared" si="410"/>
        <v>744</v>
      </c>
      <c r="O370" s="10">
        <f>189</f>
        <v>189</v>
      </c>
      <c r="P370" s="120">
        <v>212</v>
      </c>
      <c r="Q370" s="120"/>
      <c r="R370" s="120">
        <f t="shared" si="411"/>
        <v>212</v>
      </c>
      <c r="S370" s="120">
        <f t="shared" si="412"/>
        <v>848</v>
      </c>
      <c r="T370" s="10">
        <f>679+65</f>
        <v>744</v>
      </c>
      <c r="U370" s="120"/>
      <c r="V370" s="39">
        <f t="shared" si="413"/>
        <v>744</v>
      </c>
      <c r="W370" s="10">
        <v>362</v>
      </c>
      <c r="X370" s="40">
        <v>365</v>
      </c>
      <c r="Y370" s="120"/>
      <c r="Z370" s="39">
        <f t="shared" si="414"/>
        <v>365</v>
      </c>
      <c r="AA370" s="120">
        <f t="shared" si="415"/>
        <v>730</v>
      </c>
      <c r="AB370" s="40">
        <v>720</v>
      </c>
      <c r="AC370" s="113"/>
      <c r="AD370" s="13">
        <f t="shared" si="416"/>
        <v>720</v>
      </c>
      <c r="AE370" s="353">
        <f t="shared" si="424"/>
        <v>-24</v>
      </c>
      <c r="AF370" s="113">
        <f>ROUND(AB370*$AT$1021,0)</f>
        <v>550</v>
      </c>
      <c r="AG370" s="113">
        <f t="shared" si="417"/>
        <v>0</v>
      </c>
      <c r="AH370" s="113">
        <f>AF370+AG370</f>
        <v>550</v>
      </c>
      <c r="AI370" s="113"/>
      <c r="AJ370" s="13">
        <f t="shared" si="401"/>
        <v>-194</v>
      </c>
      <c r="AK370" s="13">
        <f t="shared" si="402"/>
        <v>0</v>
      </c>
      <c r="AL370" s="13">
        <f t="shared" si="403"/>
        <v>-194</v>
      </c>
      <c r="AM370" s="13">
        <f>AF370</f>
        <v>550</v>
      </c>
      <c r="AN370" s="13">
        <f>AG370</f>
        <v>0</v>
      </c>
      <c r="AO370" s="13">
        <f>AH370</f>
        <v>550</v>
      </c>
      <c r="AP370" s="13"/>
      <c r="AQ370" s="13"/>
      <c r="AR370" s="13"/>
      <c r="AS370" s="622"/>
      <c r="AT370" s="622">
        <f t="shared" ref="AT370:AT399" si="427">AF370-L370</f>
        <v>-194</v>
      </c>
      <c r="AU370" s="49"/>
      <c r="AV370" s="49"/>
      <c r="AW370" s="49"/>
      <c r="AX370" s="49"/>
      <c r="AY370" s="49"/>
      <c r="AZ370" s="1"/>
      <c r="BA370" s="1"/>
      <c r="BB370" s="1"/>
      <c r="BC370" s="1"/>
      <c r="BD370" s="1"/>
    </row>
    <row r="371" spans="1:56" ht="60" hidden="1" customHeight="1">
      <c r="A371" s="8" t="s">
        <v>613</v>
      </c>
      <c r="B371" s="9" t="s">
        <v>38</v>
      </c>
      <c r="C371" s="9" t="s">
        <v>663</v>
      </c>
      <c r="D371" s="74" t="s">
        <v>1036</v>
      </c>
      <c r="E371" s="10">
        <v>1030</v>
      </c>
      <c r="F371" s="127"/>
      <c r="G371" s="39">
        <f t="shared" si="408"/>
        <v>1030</v>
      </c>
      <c r="H371" s="10">
        <v>1224</v>
      </c>
      <c r="I371" s="127"/>
      <c r="J371" s="39">
        <f t="shared" si="409"/>
        <v>1224</v>
      </c>
      <c r="K371" s="11">
        <f t="shared" si="389"/>
        <v>118.83495145631069</v>
      </c>
      <c r="L371" s="136">
        <f>1028+35</f>
        <v>1063</v>
      </c>
      <c r="M371" s="136"/>
      <c r="N371" s="120">
        <f t="shared" si="410"/>
        <v>1063</v>
      </c>
      <c r="O371" s="10">
        <f>307</f>
        <v>307</v>
      </c>
      <c r="P371" s="120">
        <v>223</v>
      </c>
      <c r="Q371" s="120"/>
      <c r="R371" s="120">
        <f t="shared" si="411"/>
        <v>223</v>
      </c>
      <c r="S371" s="120">
        <f t="shared" si="412"/>
        <v>892</v>
      </c>
      <c r="T371" s="10">
        <f>1028+35</f>
        <v>1063</v>
      </c>
      <c r="U371" s="136"/>
      <c r="V371" s="39">
        <f t="shared" si="413"/>
        <v>1063</v>
      </c>
      <c r="W371" s="10">
        <v>538</v>
      </c>
      <c r="X371" s="40">
        <v>403</v>
      </c>
      <c r="Y371" s="136"/>
      <c r="Z371" s="39">
        <f t="shared" si="414"/>
        <v>403</v>
      </c>
      <c r="AA371" s="120">
        <f t="shared" si="415"/>
        <v>806</v>
      </c>
      <c r="AB371" s="40">
        <v>985</v>
      </c>
      <c r="AC371" s="113"/>
      <c r="AD371" s="13">
        <f t="shared" si="416"/>
        <v>985</v>
      </c>
      <c r="AE371" s="353">
        <f t="shared" si="424"/>
        <v>-78</v>
      </c>
      <c r="AF371" s="113">
        <f>ROUND(AB371*$AU$1006,0)</f>
        <v>938</v>
      </c>
      <c r="AG371" s="113">
        <f t="shared" ref="AG371:AG391" si="428">M371</f>
        <v>0</v>
      </c>
      <c r="AH371" s="113">
        <f t="shared" ref="AH371:AH378" si="429">AG371+AF371</f>
        <v>938</v>
      </c>
      <c r="AI371" s="113"/>
      <c r="AJ371" s="13">
        <f t="shared" si="401"/>
        <v>-125</v>
      </c>
      <c r="AK371" s="13">
        <f t="shared" si="402"/>
        <v>0</v>
      </c>
      <c r="AL371" s="13">
        <f t="shared" si="403"/>
        <v>-125</v>
      </c>
      <c r="AM371" s="13"/>
      <c r="AN371" s="13"/>
      <c r="AO371" s="13"/>
      <c r="AP371" s="13">
        <f>AF371</f>
        <v>938</v>
      </c>
      <c r="AQ371" s="13">
        <f t="shared" ref="AQ371" si="430">AG371</f>
        <v>0</v>
      </c>
      <c r="AR371" s="13">
        <f t="shared" ref="AR371" si="431">AH371</f>
        <v>938</v>
      </c>
      <c r="AS371" s="622"/>
      <c r="AT371" s="621">
        <f t="shared" si="427"/>
        <v>-125</v>
      </c>
    </row>
    <row r="372" spans="1:56" ht="48" hidden="1" customHeight="1">
      <c r="A372" s="8" t="s">
        <v>614</v>
      </c>
      <c r="B372" s="9" t="s">
        <v>38</v>
      </c>
      <c r="C372" s="9" t="s">
        <v>674</v>
      </c>
      <c r="D372" s="74" t="s">
        <v>1037</v>
      </c>
      <c r="E372" s="10">
        <v>466</v>
      </c>
      <c r="F372" s="127"/>
      <c r="G372" s="39">
        <f t="shared" si="408"/>
        <v>466</v>
      </c>
      <c r="H372" s="10">
        <v>456</v>
      </c>
      <c r="I372" s="127"/>
      <c r="J372" s="39">
        <f t="shared" si="409"/>
        <v>456</v>
      </c>
      <c r="K372" s="11">
        <f t="shared" ref="K372:K436" si="432">J372/G372*100</f>
        <v>97.85407725321889</v>
      </c>
      <c r="L372" s="136">
        <f>441+25</f>
        <v>466</v>
      </c>
      <c r="M372" s="136"/>
      <c r="N372" s="120">
        <f t="shared" si="410"/>
        <v>466</v>
      </c>
      <c r="O372" s="10">
        <f>91</f>
        <v>91</v>
      </c>
      <c r="P372" s="136">
        <v>91</v>
      </c>
      <c r="Q372" s="136"/>
      <c r="R372" s="120">
        <f t="shared" si="411"/>
        <v>91</v>
      </c>
      <c r="S372" s="120">
        <f t="shared" si="412"/>
        <v>364</v>
      </c>
      <c r="T372" s="10">
        <f>393+25</f>
        <v>418</v>
      </c>
      <c r="U372" s="136"/>
      <c r="V372" s="39">
        <f t="shared" si="413"/>
        <v>418</v>
      </c>
      <c r="W372" s="10">
        <v>171</v>
      </c>
      <c r="X372" s="40">
        <v>171</v>
      </c>
      <c r="Y372" s="136"/>
      <c r="Z372" s="39">
        <f t="shared" si="414"/>
        <v>171</v>
      </c>
      <c r="AA372" s="120">
        <f t="shared" si="415"/>
        <v>342</v>
      </c>
      <c r="AB372" s="40">
        <v>448</v>
      </c>
      <c r="AC372" s="113"/>
      <c r="AD372" s="13">
        <f t="shared" si="416"/>
        <v>448</v>
      </c>
      <c r="AE372" s="353">
        <f t="shared" si="424"/>
        <v>-18</v>
      </c>
      <c r="AF372" s="113">
        <f>ROUND(AB372*$AT$1020,0)</f>
        <v>342</v>
      </c>
      <c r="AG372" s="113">
        <f t="shared" si="428"/>
        <v>0</v>
      </c>
      <c r="AH372" s="113">
        <f t="shared" si="429"/>
        <v>342</v>
      </c>
      <c r="AI372" s="113"/>
      <c r="AJ372" s="13">
        <f t="shared" si="401"/>
        <v>-124</v>
      </c>
      <c r="AK372" s="13">
        <f t="shared" si="402"/>
        <v>0</v>
      </c>
      <c r="AL372" s="13">
        <f t="shared" si="403"/>
        <v>-124</v>
      </c>
      <c r="AM372" s="13">
        <f>AF372</f>
        <v>342</v>
      </c>
      <c r="AN372" s="13">
        <f>AG372</f>
        <v>0</v>
      </c>
      <c r="AO372" s="13">
        <f>AH372</f>
        <v>342</v>
      </c>
      <c r="AP372" s="13"/>
      <c r="AQ372" s="13"/>
      <c r="AR372" s="13"/>
      <c r="AS372" s="622"/>
      <c r="AT372" s="622">
        <f t="shared" si="427"/>
        <v>-124</v>
      </c>
    </row>
    <row r="373" spans="1:56" ht="60" hidden="1" customHeight="1">
      <c r="A373" s="8" t="s">
        <v>615</v>
      </c>
      <c r="B373" s="9" t="s">
        <v>38</v>
      </c>
      <c r="C373" s="9" t="s">
        <v>672</v>
      </c>
      <c r="D373" s="74" t="s">
        <v>1038</v>
      </c>
      <c r="E373" s="10">
        <v>1557</v>
      </c>
      <c r="F373" s="127"/>
      <c r="G373" s="39">
        <f t="shared" si="408"/>
        <v>1557</v>
      </c>
      <c r="H373" s="10">
        <v>1663</v>
      </c>
      <c r="I373" s="127"/>
      <c r="J373" s="39">
        <f t="shared" si="409"/>
        <v>1663</v>
      </c>
      <c r="K373" s="11">
        <f t="shared" si="432"/>
        <v>106.80796403339757</v>
      </c>
      <c r="L373" s="136">
        <v>1546</v>
      </c>
      <c r="M373" s="136"/>
      <c r="N373" s="120">
        <f t="shared" si="410"/>
        <v>1546</v>
      </c>
      <c r="O373" s="10">
        <v>381</v>
      </c>
      <c r="P373" s="136">
        <v>418</v>
      </c>
      <c r="Q373" s="136"/>
      <c r="R373" s="120">
        <f t="shared" si="411"/>
        <v>418</v>
      </c>
      <c r="S373" s="120">
        <f t="shared" si="412"/>
        <v>1672</v>
      </c>
      <c r="T373" s="10">
        <v>1546</v>
      </c>
      <c r="U373" s="136"/>
      <c r="V373" s="39">
        <f t="shared" si="413"/>
        <v>1546</v>
      </c>
      <c r="W373" s="10">
        <v>782</v>
      </c>
      <c r="X373" s="40">
        <v>774</v>
      </c>
      <c r="Y373" s="136"/>
      <c r="Z373" s="39">
        <f t="shared" si="414"/>
        <v>774</v>
      </c>
      <c r="AA373" s="120">
        <f t="shared" si="415"/>
        <v>1548</v>
      </c>
      <c r="AB373" s="40">
        <v>1546</v>
      </c>
      <c r="AC373" s="113"/>
      <c r="AD373" s="13">
        <f t="shared" si="416"/>
        <v>1546</v>
      </c>
      <c r="AE373" s="353">
        <f t="shared" si="424"/>
        <v>0</v>
      </c>
      <c r="AF373" s="113">
        <f>ROUND(AB373*$AT$955,0)</f>
        <v>1510</v>
      </c>
      <c r="AG373" s="113">
        <f t="shared" si="428"/>
        <v>0</v>
      </c>
      <c r="AH373" s="113">
        <f t="shared" si="429"/>
        <v>1510</v>
      </c>
      <c r="AI373" s="113"/>
      <c r="AJ373" s="13">
        <f t="shared" si="401"/>
        <v>-36</v>
      </c>
      <c r="AK373" s="13">
        <f t="shared" si="402"/>
        <v>0</v>
      </c>
      <c r="AL373" s="13">
        <f t="shared" si="403"/>
        <v>-36</v>
      </c>
      <c r="AM373" s="13"/>
      <c r="AN373" s="13"/>
      <c r="AO373" s="13"/>
      <c r="AP373" s="13">
        <f>AF373</f>
        <v>1510</v>
      </c>
      <c r="AQ373" s="13">
        <f t="shared" ref="AQ373:AQ374" si="433">AG373</f>
        <v>0</v>
      </c>
      <c r="AR373" s="13">
        <f t="shared" ref="AR373:AR374" si="434">AH373</f>
        <v>1510</v>
      </c>
      <c r="AS373" s="622"/>
      <c r="AT373" s="622">
        <f t="shared" si="427"/>
        <v>-36</v>
      </c>
    </row>
    <row r="374" spans="1:56" ht="48" hidden="1" customHeight="1">
      <c r="A374" s="8" t="s">
        <v>616</v>
      </c>
      <c r="B374" s="9" t="s">
        <v>38</v>
      </c>
      <c r="C374" s="9" t="s">
        <v>663</v>
      </c>
      <c r="D374" s="74" t="s">
        <v>1039</v>
      </c>
      <c r="E374" s="10">
        <v>410</v>
      </c>
      <c r="F374" s="127"/>
      <c r="G374" s="39">
        <f t="shared" si="408"/>
        <v>410</v>
      </c>
      <c r="H374" s="10">
        <v>360</v>
      </c>
      <c r="I374" s="127"/>
      <c r="J374" s="39">
        <f t="shared" si="409"/>
        <v>360</v>
      </c>
      <c r="K374" s="11">
        <f t="shared" si="432"/>
        <v>87.804878048780495</v>
      </c>
      <c r="L374" s="136">
        <v>390</v>
      </c>
      <c r="M374" s="136"/>
      <c r="N374" s="120">
        <f t="shared" si="410"/>
        <v>390</v>
      </c>
      <c r="O374" s="10">
        <v>83</v>
      </c>
      <c r="P374" s="136">
        <v>93</v>
      </c>
      <c r="Q374" s="136"/>
      <c r="R374" s="120">
        <f t="shared" si="411"/>
        <v>93</v>
      </c>
      <c r="S374" s="120">
        <f t="shared" si="412"/>
        <v>372</v>
      </c>
      <c r="T374" s="10">
        <v>390</v>
      </c>
      <c r="U374" s="136"/>
      <c r="V374" s="39">
        <f t="shared" si="413"/>
        <v>390</v>
      </c>
      <c r="W374" s="10">
        <v>187</v>
      </c>
      <c r="X374" s="40">
        <v>183</v>
      </c>
      <c r="Y374" s="136"/>
      <c r="Z374" s="39">
        <f t="shared" si="414"/>
        <v>183</v>
      </c>
      <c r="AA374" s="120">
        <f t="shared" si="415"/>
        <v>366</v>
      </c>
      <c r="AB374" s="40">
        <v>353</v>
      </c>
      <c r="AC374" s="113"/>
      <c r="AD374" s="13">
        <f t="shared" si="416"/>
        <v>353</v>
      </c>
      <c r="AE374" s="353">
        <f t="shared" si="424"/>
        <v>-37</v>
      </c>
      <c r="AF374" s="113">
        <f>ROUND(AB374*$AT$988,0)</f>
        <v>336</v>
      </c>
      <c r="AG374" s="113">
        <f t="shared" si="428"/>
        <v>0</v>
      </c>
      <c r="AH374" s="113">
        <f t="shared" si="429"/>
        <v>336</v>
      </c>
      <c r="AI374" s="113"/>
      <c r="AJ374" s="13">
        <f t="shared" si="401"/>
        <v>-54</v>
      </c>
      <c r="AK374" s="13">
        <f t="shared" si="402"/>
        <v>0</v>
      </c>
      <c r="AL374" s="13">
        <f t="shared" si="403"/>
        <v>-54</v>
      </c>
      <c r="AM374" s="13"/>
      <c r="AN374" s="13"/>
      <c r="AO374" s="13"/>
      <c r="AP374" s="13">
        <f>AF374</f>
        <v>336</v>
      </c>
      <c r="AQ374" s="13">
        <f t="shared" si="433"/>
        <v>0</v>
      </c>
      <c r="AR374" s="13">
        <f t="shared" si="434"/>
        <v>336</v>
      </c>
      <c r="AS374" s="622"/>
      <c r="AT374" s="622">
        <f t="shared" si="427"/>
        <v>-54</v>
      </c>
    </row>
    <row r="375" spans="1:56" ht="48" hidden="1" customHeight="1">
      <c r="A375" s="8" t="s">
        <v>617</v>
      </c>
      <c r="B375" s="9" t="s">
        <v>38</v>
      </c>
      <c r="C375" s="9" t="s">
        <v>673</v>
      </c>
      <c r="D375" s="74" t="s">
        <v>1040</v>
      </c>
      <c r="E375" s="10">
        <v>591</v>
      </c>
      <c r="F375" s="127"/>
      <c r="G375" s="39">
        <f t="shared" si="408"/>
        <v>591</v>
      </c>
      <c r="H375" s="10">
        <v>1056</v>
      </c>
      <c r="I375" s="127"/>
      <c r="J375" s="39">
        <f t="shared" si="409"/>
        <v>1056</v>
      </c>
      <c r="K375" s="11">
        <f t="shared" si="432"/>
        <v>178.68020304568529</v>
      </c>
      <c r="L375" s="136">
        <v>591</v>
      </c>
      <c r="M375" s="136"/>
      <c r="N375" s="120">
        <f t="shared" si="410"/>
        <v>591</v>
      </c>
      <c r="O375" s="10">
        <v>273</v>
      </c>
      <c r="P375" s="136">
        <v>277</v>
      </c>
      <c r="Q375" s="136"/>
      <c r="R375" s="120">
        <f t="shared" si="411"/>
        <v>277</v>
      </c>
      <c r="S375" s="120">
        <f t="shared" si="412"/>
        <v>1108</v>
      </c>
      <c r="T375" s="10">
        <v>591</v>
      </c>
      <c r="U375" s="136"/>
      <c r="V375" s="39">
        <f t="shared" si="413"/>
        <v>591</v>
      </c>
      <c r="W375" s="10">
        <v>500</v>
      </c>
      <c r="X375" s="40">
        <v>509</v>
      </c>
      <c r="Y375" s="136"/>
      <c r="Z375" s="39">
        <f t="shared" si="414"/>
        <v>509</v>
      </c>
      <c r="AA375" s="120">
        <f t="shared" si="415"/>
        <v>1018</v>
      </c>
      <c r="AB375" s="40">
        <v>638</v>
      </c>
      <c r="AC375" s="113"/>
      <c r="AD375" s="13">
        <f t="shared" si="416"/>
        <v>638</v>
      </c>
      <c r="AE375" s="353">
        <f t="shared" si="424"/>
        <v>47</v>
      </c>
      <c r="AF375" s="113">
        <f>ROUND(AB375*$AT$1019,0)</f>
        <v>471</v>
      </c>
      <c r="AG375" s="113">
        <f t="shared" si="428"/>
        <v>0</v>
      </c>
      <c r="AH375" s="113">
        <f t="shared" si="429"/>
        <v>471</v>
      </c>
      <c r="AI375" s="113"/>
      <c r="AJ375" s="13">
        <f t="shared" si="401"/>
        <v>-120</v>
      </c>
      <c r="AK375" s="13">
        <f t="shared" si="402"/>
        <v>0</v>
      </c>
      <c r="AL375" s="13">
        <f t="shared" si="403"/>
        <v>-120</v>
      </c>
      <c r="AM375" s="13">
        <f>AF375</f>
        <v>471</v>
      </c>
      <c r="AN375" s="13">
        <f>AG375</f>
        <v>0</v>
      </c>
      <c r="AO375" s="13">
        <f>AH375</f>
        <v>471</v>
      </c>
      <c r="AP375" s="13"/>
      <c r="AQ375" s="13"/>
      <c r="AR375" s="13"/>
      <c r="AS375" s="622"/>
      <c r="AT375" s="622">
        <f t="shared" si="427"/>
        <v>-120</v>
      </c>
    </row>
    <row r="376" spans="1:56" ht="84" hidden="1" customHeight="1">
      <c r="A376" s="8" t="s">
        <v>618</v>
      </c>
      <c r="B376" s="9" t="s">
        <v>38</v>
      </c>
      <c r="C376" s="9" t="s">
        <v>676</v>
      </c>
      <c r="D376" s="74" t="s">
        <v>6</v>
      </c>
      <c r="E376" s="10">
        <v>594</v>
      </c>
      <c r="F376" s="127"/>
      <c r="G376" s="39">
        <f t="shared" si="408"/>
        <v>594</v>
      </c>
      <c r="H376" s="10">
        <v>570</v>
      </c>
      <c r="I376" s="127"/>
      <c r="J376" s="39">
        <f t="shared" si="409"/>
        <v>570</v>
      </c>
      <c r="K376" s="11">
        <f t="shared" si="432"/>
        <v>95.959595959595958</v>
      </c>
      <c r="L376" s="136">
        <v>602</v>
      </c>
      <c r="M376" s="136"/>
      <c r="N376" s="120">
        <f t="shared" si="410"/>
        <v>602</v>
      </c>
      <c r="O376" s="10">
        <v>137</v>
      </c>
      <c r="P376" s="136">
        <v>156</v>
      </c>
      <c r="Q376" s="136"/>
      <c r="R376" s="120">
        <f t="shared" si="411"/>
        <v>156</v>
      </c>
      <c r="S376" s="120">
        <f t="shared" si="412"/>
        <v>624</v>
      </c>
      <c r="T376" s="10">
        <v>602</v>
      </c>
      <c r="U376" s="136"/>
      <c r="V376" s="39">
        <f t="shared" si="413"/>
        <v>602</v>
      </c>
      <c r="W376" s="10">
        <v>266</v>
      </c>
      <c r="X376" s="40">
        <v>277</v>
      </c>
      <c r="Y376" s="136"/>
      <c r="Z376" s="39">
        <f t="shared" si="414"/>
        <v>277</v>
      </c>
      <c r="AA376" s="120">
        <f t="shared" si="415"/>
        <v>554</v>
      </c>
      <c r="AB376" s="40">
        <v>602</v>
      </c>
      <c r="AC376" s="113"/>
      <c r="AD376" s="13">
        <f t="shared" si="416"/>
        <v>602</v>
      </c>
      <c r="AE376" s="353">
        <f t="shared" si="424"/>
        <v>0</v>
      </c>
      <c r="AF376" s="113">
        <f>ROUND(AB376*$AT$956,0)</f>
        <v>589</v>
      </c>
      <c r="AG376" s="113">
        <f t="shared" si="428"/>
        <v>0</v>
      </c>
      <c r="AH376" s="113">
        <f t="shared" si="429"/>
        <v>589</v>
      </c>
      <c r="AI376" s="113"/>
      <c r="AJ376" s="13">
        <f t="shared" si="401"/>
        <v>-13</v>
      </c>
      <c r="AK376" s="13">
        <f t="shared" si="402"/>
        <v>0</v>
      </c>
      <c r="AL376" s="13">
        <f t="shared" si="403"/>
        <v>-13</v>
      </c>
      <c r="AM376" s="13"/>
      <c r="AN376" s="13"/>
      <c r="AO376" s="13"/>
      <c r="AP376" s="13">
        <f t="shared" ref="AP376:AP391" si="435">AF376</f>
        <v>589</v>
      </c>
      <c r="AQ376" s="13">
        <f t="shared" ref="AQ376:AQ391" si="436">AG376</f>
        <v>0</v>
      </c>
      <c r="AR376" s="13">
        <f t="shared" ref="AR376:AR391" si="437">AH376</f>
        <v>589</v>
      </c>
      <c r="AS376" s="622"/>
      <c r="AT376" s="622">
        <f t="shared" si="427"/>
        <v>-13</v>
      </c>
    </row>
    <row r="377" spans="1:56" ht="24" hidden="1" customHeight="1">
      <c r="A377" s="8" t="s">
        <v>619</v>
      </c>
      <c r="B377" s="9" t="s">
        <v>38</v>
      </c>
      <c r="C377" s="9" t="s">
        <v>659</v>
      </c>
      <c r="D377" s="74" t="s">
        <v>1053</v>
      </c>
      <c r="E377" s="10">
        <v>145</v>
      </c>
      <c r="F377" s="127"/>
      <c r="G377" s="39">
        <f t="shared" si="408"/>
        <v>145</v>
      </c>
      <c r="H377" s="10">
        <v>70</v>
      </c>
      <c r="I377" s="127"/>
      <c r="J377" s="39">
        <f t="shared" si="409"/>
        <v>70</v>
      </c>
      <c r="K377" s="11">
        <f t="shared" si="432"/>
        <v>48.275862068965516</v>
      </c>
      <c r="L377" s="136">
        <v>130</v>
      </c>
      <c r="M377" s="136"/>
      <c r="N377" s="120">
        <f t="shared" si="410"/>
        <v>130</v>
      </c>
      <c r="O377" s="10">
        <v>28</v>
      </c>
      <c r="P377" s="136">
        <v>28</v>
      </c>
      <c r="Q377" s="136"/>
      <c r="R377" s="120">
        <f t="shared" si="411"/>
        <v>28</v>
      </c>
      <c r="S377" s="120">
        <f t="shared" si="412"/>
        <v>112</v>
      </c>
      <c r="T377" s="10">
        <v>85</v>
      </c>
      <c r="U377" s="136"/>
      <c r="V377" s="39">
        <f t="shared" si="413"/>
        <v>85</v>
      </c>
      <c r="W377" s="10">
        <v>33</v>
      </c>
      <c r="X377" s="40">
        <v>33</v>
      </c>
      <c r="Y377" s="136"/>
      <c r="Z377" s="39">
        <f t="shared" si="414"/>
        <v>33</v>
      </c>
      <c r="AA377" s="120">
        <f t="shared" si="415"/>
        <v>66</v>
      </c>
      <c r="AB377" s="40">
        <v>85</v>
      </c>
      <c r="AC377" s="113"/>
      <c r="AD377" s="13">
        <f t="shared" si="416"/>
        <v>85</v>
      </c>
      <c r="AE377" s="353">
        <f t="shared" si="424"/>
        <v>-45</v>
      </c>
      <c r="AF377" s="113">
        <f>ROUND(AB377*$AU$282,0)</f>
        <v>81</v>
      </c>
      <c r="AG377" s="113">
        <f t="shared" si="428"/>
        <v>0</v>
      </c>
      <c r="AH377" s="113">
        <f t="shared" si="429"/>
        <v>81</v>
      </c>
      <c r="AI377" s="113"/>
      <c r="AJ377" s="13">
        <f t="shared" si="401"/>
        <v>-49</v>
      </c>
      <c r="AK377" s="13">
        <f t="shared" si="402"/>
        <v>0</v>
      </c>
      <c r="AL377" s="13">
        <f t="shared" si="403"/>
        <v>-49</v>
      </c>
      <c r="AM377" s="13"/>
      <c r="AN377" s="13"/>
      <c r="AO377" s="13"/>
      <c r="AP377" s="13">
        <f t="shared" si="435"/>
        <v>81</v>
      </c>
      <c r="AQ377" s="13">
        <f t="shared" si="436"/>
        <v>0</v>
      </c>
      <c r="AR377" s="13">
        <f t="shared" si="437"/>
        <v>81</v>
      </c>
      <c r="AS377" s="622"/>
      <c r="AT377" s="622">
        <f t="shared" si="427"/>
        <v>-49</v>
      </c>
    </row>
    <row r="378" spans="1:56" ht="24" hidden="1" customHeight="1">
      <c r="A378" s="8" t="s">
        <v>620</v>
      </c>
      <c r="B378" s="9" t="s">
        <v>38</v>
      </c>
      <c r="C378" s="9" t="s">
        <v>660</v>
      </c>
      <c r="D378" s="74" t="s">
        <v>2</v>
      </c>
      <c r="E378" s="10">
        <v>1670</v>
      </c>
      <c r="F378" s="127"/>
      <c r="G378" s="39">
        <f t="shared" si="408"/>
        <v>1670</v>
      </c>
      <c r="H378" s="10">
        <v>1716</v>
      </c>
      <c r="I378" s="127"/>
      <c r="J378" s="39">
        <f t="shared" si="409"/>
        <v>1716</v>
      </c>
      <c r="K378" s="11">
        <f t="shared" si="432"/>
        <v>102.75449101796409</v>
      </c>
      <c r="L378" s="122">
        <v>1680</v>
      </c>
      <c r="M378" s="136"/>
      <c r="N378" s="120">
        <f t="shared" si="410"/>
        <v>1680</v>
      </c>
      <c r="O378" s="122">
        <v>421</v>
      </c>
      <c r="P378" s="136">
        <v>449</v>
      </c>
      <c r="Q378" s="136"/>
      <c r="R378" s="120">
        <f t="shared" si="411"/>
        <v>449</v>
      </c>
      <c r="S378" s="120">
        <f t="shared" si="412"/>
        <v>1796</v>
      </c>
      <c r="T378" s="10">
        <v>1680</v>
      </c>
      <c r="U378" s="136"/>
      <c r="V378" s="39">
        <f t="shared" si="413"/>
        <v>1680</v>
      </c>
      <c r="W378" s="10">
        <v>536</v>
      </c>
      <c r="X378" s="40">
        <v>536</v>
      </c>
      <c r="Y378" s="136"/>
      <c r="Z378" s="39">
        <f t="shared" si="414"/>
        <v>536</v>
      </c>
      <c r="AA378" s="120">
        <f t="shared" si="415"/>
        <v>1072</v>
      </c>
      <c r="AB378" s="40">
        <v>1716</v>
      </c>
      <c r="AC378" s="113"/>
      <c r="AD378" s="13">
        <f t="shared" si="416"/>
        <v>1716</v>
      </c>
      <c r="AE378" s="353">
        <f t="shared" si="424"/>
        <v>36</v>
      </c>
      <c r="AF378" s="13">
        <f>AS378</f>
        <v>1646</v>
      </c>
      <c r="AG378" s="113">
        <f t="shared" si="428"/>
        <v>0</v>
      </c>
      <c r="AH378" s="615">
        <f t="shared" si="429"/>
        <v>1646</v>
      </c>
      <c r="AI378" s="615"/>
      <c r="AJ378" s="13">
        <f t="shared" si="401"/>
        <v>-34</v>
      </c>
      <c r="AK378" s="13">
        <f t="shared" si="402"/>
        <v>0</v>
      </c>
      <c r="AL378" s="13">
        <f t="shared" si="403"/>
        <v>-34</v>
      </c>
      <c r="AM378" s="13"/>
      <c r="AN378" s="13"/>
      <c r="AO378" s="13"/>
      <c r="AP378" s="13">
        <f t="shared" si="435"/>
        <v>1646</v>
      </c>
      <c r="AQ378" s="13">
        <f t="shared" si="436"/>
        <v>0</v>
      </c>
      <c r="AR378" s="13">
        <f t="shared" si="437"/>
        <v>1646</v>
      </c>
      <c r="AS378" s="622">
        <f>ROUND(AB378*$AT$959,0)</f>
        <v>1646</v>
      </c>
      <c r="AT378" s="622">
        <f t="shared" si="427"/>
        <v>-34</v>
      </c>
    </row>
    <row r="379" spans="1:56" ht="24" hidden="1" customHeight="1">
      <c r="A379" s="8" t="s">
        <v>621</v>
      </c>
      <c r="B379" s="9" t="s">
        <v>38</v>
      </c>
      <c r="C379" s="9" t="s">
        <v>660</v>
      </c>
      <c r="D379" s="74" t="s">
        <v>3</v>
      </c>
      <c r="E379" s="10">
        <v>1600</v>
      </c>
      <c r="F379" s="127"/>
      <c r="G379" s="39">
        <f t="shared" si="408"/>
        <v>1600</v>
      </c>
      <c r="H379" s="10">
        <v>1383</v>
      </c>
      <c r="I379" s="127"/>
      <c r="J379" s="39">
        <f t="shared" si="409"/>
        <v>1383</v>
      </c>
      <c r="K379" s="11">
        <f t="shared" si="432"/>
        <v>86.4375</v>
      </c>
      <c r="L379" s="319">
        <v>1500</v>
      </c>
      <c r="M379" s="136"/>
      <c r="N379" s="120">
        <f t="shared" si="410"/>
        <v>1500</v>
      </c>
      <c r="O379" s="122">
        <v>338</v>
      </c>
      <c r="P379" s="136">
        <v>338</v>
      </c>
      <c r="Q379" s="136"/>
      <c r="R379" s="120">
        <f t="shared" si="411"/>
        <v>338</v>
      </c>
      <c r="S379" s="120">
        <f t="shared" si="412"/>
        <v>1352</v>
      </c>
      <c r="T379" s="10">
        <v>1500</v>
      </c>
      <c r="U379" s="136"/>
      <c r="V379" s="39">
        <f t="shared" si="413"/>
        <v>1500</v>
      </c>
      <c r="W379" s="10">
        <v>638</v>
      </c>
      <c r="X379" s="40">
        <v>638</v>
      </c>
      <c r="Y379" s="136"/>
      <c r="Z379" s="39">
        <f t="shared" si="414"/>
        <v>638</v>
      </c>
      <c r="AA379" s="120">
        <f t="shared" si="415"/>
        <v>1276</v>
      </c>
      <c r="AB379" s="40">
        <v>1500</v>
      </c>
      <c r="AC379" s="113"/>
      <c r="AD379" s="13">
        <f t="shared" si="416"/>
        <v>1500</v>
      </c>
      <c r="AE379" s="422">
        <f t="shared" si="424"/>
        <v>0</v>
      </c>
      <c r="AF379" s="13">
        <f>AS379</f>
        <v>1437</v>
      </c>
      <c r="AG379" s="113">
        <f t="shared" si="428"/>
        <v>0</v>
      </c>
      <c r="AH379" s="113">
        <f>AF379+AG379</f>
        <v>1437</v>
      </c>
      <c r="AI379" s="113"/>
      <c r="AJ379" s="13">
        <f t="shared" si="401"/>
        <v>-63</v>
      </c>
      <c r="AK379" s="13">
        <f t="shared" si="402"/>
        <v>0</v>
      </c>
      <c r="AL379" s="13">
        <f t="shared" si="403"/>
        <v>-63</v>
      </c>
      <c r="AM379" s="13"/>
      <c r="AN379" s="13"/>
      <c r="AO379" s="13"/>
      <c r="AP379" s="13">
        <f t="shared" si="435"/>
        <v>1437</v>
      </c>
      <c r="AQ379" s="13">
        <f t="shared" si="436"/>
        <v>0</v>
      </c>
      <c r="AR379" s="13">
        <f t="shared" si="437"/>
        <v>1437</v>
      </c>
      <c r="AS379" s="622">
        <f>ROUND(AB379*$AU$927,0)</f>
        <v>1437</v>
      </c>
      <c r="AT379" s="621">
        <f t="shared" si="427"/>
        <v>-63</v>
      </c>
    </row>
    <row r="380" spans="1:56" ht="36" hidden="1" customHeight="1">
      <c r="A380" s="8" t="s">
        <v>622</v>
      </c>
      <c r="B380" s="9" t="s">
        <v>38</v>
      </c>
      <c r="C380" s="9" t="s">
        <v>667</v>
      </c>
      <c r="D380" s="74" t="s">
        <v>1041</v>
      </c>
      <c r="E380" s="349">
        <v>1846</v>
      </c>
      <c r="F380" s="346"/>
      <c r="G380" s="350">
        <f t="shared" si="408"/>
        <v>1846</v>
      </c>
      <c r="H380" s="349">
        <v>1799</v>
      </c>
      <c r="I380" s="346"/>
      <c r="J380" s="350">
        <f t="shared" si="409"/>
        <v>1799</v>
      </c>
      <c r="K380" s="363">
        <f t="shared" si="432"/>
        <v>97.453954496208013</v>
      </c>
      <c r="L380" s="362">
        <v>2014</v>
      </c>
      <c r="M380" s="346"/>
      <c r="N380" s="347">
        <f t="shared" si="410"/>
        <v>2014</v>
      </c>
      <c r="O380" s="362">
        <v>417</v>
      </c>
      <c r="P380" s="346">
        <v>477</v>
      </c>
      <c r="Q380" s="346"/>
      <c r="R380" s="347">
        <f t="shared" si="411"/>
        <v>477</v>
      </c>
      <c r="S380" s="347">
        <f t="shared" si="412"/>
        <v>1908</v>
      </c>
      <c r="T380" s="349">
        <v>2014</v>
      </c>
      <c r="U380" s="346"/>
      <c r="V380" s="350">
        <f t="shared" si="413"/>
        <v>2014</v>
      </c>
      <c r="W380" s="10">
        <v>913</v>
      </c>
      <c r="X380" s="40">
        <v>929</v>
      </c>
      <c r="Y380" s="136"/>
      <c r="Z380" s="39">
        <f t="shared" si="414"/>
        <v>929</v>
      </c>
      <c r="AA380" s="347">
        <f t="shared" si="415"/>
        <v>1858</v>
      </c>
      <c r="AB380" s="357">
        <v>1932</v>
      </c>
      <c r="AC380" s="352"/>
      <c r="AD380" s="353">
        <f t="shared" si="416"/>
        <v>1932</v>
      </c>
      <c r="AE380" s="353">
        <f t="shared" si="424"/>
        <v>-82</v>
      </c>
      <c r="AF380" s="13">
        <f>AS380</f>
        <v>1800</v>
      </c>
      <c r="AG380" s="113">
        <f t="shared" si="428"/>
        <v>0</v>
      </c>
      <c r="AH380" s="616">
        <f t="shared" ref="AH380:AH388" si="438">AG380+AF380</f>
        <v>1800</v>
      </c>
      <c r="AI380" s="616"/>
      <c r="AJ380" s="13">
        <f t="shared" si="401"/>
        <v>-214</v>
      </c>
      <c r="AK380" s="13">
        <f t="shared" si="402"/>
        <v>0</v>
      </c>
      <c r="AL380" s="13">
        <f t="shared" si="403"/>
        <v>-214</v>
      </c>
      <c r="AM380" s="13"/>
      <c r="AN380" s="13"/>
      <c r="AO380" s="13"/>
      <c r="AP380" s="13">
        <f t="shared" si="435"/>
        <v>1800</v>
      </c>
      <c r="AQ380" s="13">
        <f t="shared" si="436"/>
        <v>0</v>
      </c>
      <c r="AR380" s="13">
        <f t="shared" si="437"/>
        <v>1800</v>
      </c>
      <c r="AS380" s="622">
        <f>ROUND(AB380*$AU$1002,0)</f>
        <v>1800</v>
      </c>
      <c r="AT380" s="621">
        <f t="shared" si="427"/>
        <v>-214</v>
      </c>
    </row>
    <row r="381" spans="1:56" ht="36" hidden="1" customHeight="1">
      <c r="A381" s="8" t="s">
        <v>623</v>
      </c>
      <c r="B381" s="9" t="s">
        <v>38</v>
      </c>
      <c r="C381" s="9" t="s">
        <v>667</v>
      </c>
      <c r="D381" s="74" t="s">
        <v>1042</v>
      </c>
      <c r="E381" s="349">
        <v>50</v>
      </c>
      <c r="F381" s="346"/>
      <c r="G381" s="350">
        <f t="shared" si="408"/>
        <v>50</v>
      </c>
      <c r="H381" s="349">
        <v>50</v>
      </c>
      <c r="I381" s="346"/>
      <c r="J381" s="350">
        <f t="shared" si="409"/>
        <v>50</v>
      </c>
      <c r="K381" s="363">
        <f t="shared" si="432"/>
        <v>100</v>
      </c>
      <c r="L381" s="362">
        <v>50</v>
      </c>
      <c r="M381" s="346"/>
      <c r="N381" s="347">
        <f t="shared" si="410"/>
        <v>50</v>
      </c>
      <c r="O381" s="362">
        <v>6</v>
      </c>
      <c r="P381" s="346">
        <v>7</v>
      </c>
      <c r="Q381" s="346"/>
      <c r="R381" s="347">
        <f t="shared" si="411"/>
        <v>7</v>
      </c>
      <c r="S381" s="347">
        <f t="shared" si="412"/>
        <v>28</v>
      </c>
      <c r="T381" s="349">
        <v>50</v>
      </c>
      <c r="U381" s="346"/>
      <c r="V381" s="350">
        <f t="shared" si="413"/>
        <v>50</v>
      </c>
      <c r="W381" s="10">
        <v>14</v>
      </c>
      <c r="X381" s="40">
        <v>15</v>
      </c>
      <c r="Y381" s="136"/>
      <c r="Z381" s="39">
        <f t="shared" si="414"/>
        <v>15</v>
      </c>
      <c r="AA381" s="347">
        <f t="shared" si="415"/>
        <v>30</v>
      </c>
      <c r="AB381" s="357">
        <v>50</v>
      </c>
      <c r="AC381" s="352"/>
      <c r="AD381" s="353">
        <f t="shared" si="416"/>
        <v>50</v>
      </c>
      <c r="AE381" s="353">
        <f t="shared" si="424"/>
        <v>0</v>
      </c>
      <c r="AF381" s="113">
        <f>ROUND(AB381*$AT$1003,0)</f>
        <v>50</v>
      </c>
      <c r="AG381" s="113">
        <f t="shared" si="428"/>
        <v>0</v>
      </c>
      <c r="AH381" s="113">
        <f t="shared" si="438"/>
        <v>50</v>
      </c>
      <c r="AI381" s="113"/>
      <c r="AJ381" s="13">
        <f t="shared" si="401"/>
        <v>0</v>
      </c>
      <c r="AK381" s="13">
        <f t="shared" si="402"/>
        <v>0</v>
      </c>
      <c r="AL381" s="13">
        <f t="shared" si="403"/>
        <v>0</v>
      </c>
      <c r="AM381" s="13"/>
      <c r="AN381" s="13"/>
      <c r="AO381" s="13"/>
      <c r="AP381" s="13">
        <f t="shared" si="435"/>
        <v>50</v>
      </c>
      <c r="AQ381" s="13">
        <f t="shared" si="436"/>
        <v>0</v>
      </c>
      <c r="AR381" s="13">
        <f t="shared" si="437"/>
        <v>50</v>
      </c>
      <c r="AS381" s="622"/>
      <c r="AT381" s="622">
        <f t="shared" si="427"/>
        <v>0</v>
      </c>
    </row>
    <row r="382" spans="1:56" ht="36" hidden="1" customHeight="1">
      <c r="A382" s="8" t="s">
        <v>624</v>
      </c>
      <c r="B382" s="9" t="s">
        <v>38</v>
      </c>
      <c r="C382" s="9" t="s">
        <v>667</v>
      </c>
      <c r="D382" s="74" t="s">
        <v>1043</v>
      </c>
      <c r="E382" s="10">
        <v>2200</v>
      </c>
      <c r="F382" s="127"/>
      <c r="G382" s="39">
        <f t="shared" si="408"/>
        <v>2200</v>
      </c>
      <c r="H382" s="10">
        <v>2225</v>
      </c>
      <c r="I382" s="127"/>
      <c r="J382" s="39">
        <f t="shared" si="409"/>
        <v>2225</v>
      </c>
      <c r="K382" s="11">
        <f t="shared" si="432"/>
        <v>101.13636363636364</v>
      </c>
      <c r="L382" s="122">
        <v>2203</v>
      </c>
      <c r="M382" s="136"/>
      <c r="N382" s="120">
        <f t="shared" si="410"/>
        <v>2203</v>
      </c>
      <c r="O382" s="122">
        <v>522</v>
      </c>
      <c r="P382" s="136">
        <v>535</v>
      </c>
      <c r="Q382" s="136"/>
      <c r="R382" s="120">
        <f t="shared" si="411"/>
        <v>535</v>
      </c>
      <c r="S382" s="120">
        <f t="shared" si="412"/>
        <v>2140</v>
      </c>
      <c r="T382" s="10">
        <v>2203</v>
      </c>
      <c r="U382" s="136"/>
      <c r="V382" s="39">
        <f t="shared" si="413"/>
        <v>2203</v>
      </c>
      <c r="W382" s="10">
        <v>1121</v>
      </c>
      <c r="X382" s="40">
        <v>1075</v>
      </c>
      <c r="Y382" s="136"/>
      <c r="Z382" s="39">
        <f t="shared" si="414"/>
        <v>1075</v>
      </c>
      <c r="AA382" s="120">
        <f t="shared" si="415"/>
        <v>2150</v>
      </c>
      <c r="AB382" s="40">
        <v>2203</v>
      </c>
      <c r="AC382" s="113"/>
      <c r="AD382" s="13">
        <f t="shared" si="416"/>
        <v>2203</v>
      </c>
      <c r="AE382" s="353">
        <f t="shared" si="424"/>
        <v>0</v>
      </c>
      <c r="AF382" s="113">
        <f>ROUND(AB382*$AT$997,0)</f>
        <v>2183</v>
      </c>
      <c r="AG382" s="113">
        <f t="shared" si="428"/>
        <v>0</v>
      </c>
      <c r="AH382" s="113">
        <f t="shared" si="438"/>
        <v>2183</v>
      </c>
      <c r="AI382" s="113"/>
      <c r="AJ382" s="13">
        <f t="shared" si="401"/>
        <v>-20</v>
      </c>
      <c r="AK382" s="13">
        <f t="shared" si="402"/>
        <v>0</v>
      </c>
      <c r="AL382" s="13">
        <f t="shared" si="403"/>
        <v>-20</v>
      </c>
      <c r="AM382" s="13"/>
      <c r="AN382" s="13"/>
      <c r="AO382" s="13"/>
      <c r="AP382" s="13">
        <f t="shared" si="435"/>
        <v>2183</v>
      </c>
      <c r="AQ382" s="13">
        <f t="shared" si="436"/>
        <v>0</v>
      </c>
      <c r="AR382" s="13">
        <f t="shared" si="437"/>
        <v>2183</v>
      </c>
      <c r="AS382" s="622"/>
      <c r="AT382" s="622">
        <f t="shared" si="427"/>
        <v>-20</v>
      </c>
    </row>
    <row r="383" spans="1:56" ht="36" hidden="1" customHeight="1">
      <c r="A383" s="8" t="s">
        <v>625</v>
      </c>
      <c r="B383" s="9" t="s">
        <v>38</v>
      </c>
      <c r="C383" s="9" t="s">
        <v>667</v>
      </c>
      <c r="D383" s="74" t="s">
        <v>1054</v>
      </c>
      <c r="E383" s="10">
        <v>3345</v>
      </c>
      <c r="F383" s="127"/>
      <c r="G383" s="39">
        <f t="shared" si="408"/>
        <v>3345</v>
      </c>
      <c r="H383" s="10">
        <v>3492</v>
      </c>
      <c r="I383" s="127"/>
      <c r="J383" s="39">
        <f t="shared" si="409"/>
        <v>3492</v>
      </c>
      <c r="K383" s="363">
        <f t="shared" si="432"/>
        <v>104.39461883408072</v>
      </c>
      <c r="L383" s="362">
        <v>2210</v>
      </c>
      <c r="M383" s="346"/>
      <c r="N383" s="347">
        <f t="shared" si="410"/>
        <v>2210</v>
      </c>
      <c r="O383" s="362">
        <v>803</v>
      </c>
      <c r="P383" s="346">
        <v>600</v>
      </c>
      <c r="Q383" s="346"/>
      <c r="R383" s="347">
        <f t="shared" si="411"/>
        <v>600</v>
      </c>
      <c r="S383" s="347">
        <f t="shared" si="412"/>
        <v>2400</v>
      </c>
      <c r="T383" s="349">
        <v>2210</v>
      </c>
      <c r="U383" s="346"/>
      <c r="V383" s="350">
        <f t="shared" si="413"/>
        <v>2210</v>
      </c>
      <c r="W383" s="10">
        <v>1629</v>
      </c>
      <c r="X383" s="40">
        <v>997</v>
      </c>
      <c r="Y383" s="136"/>
      <c r="Z383" s="39">
        <f t="shared" si="414"/>
        <v>997</v>
      </c>
      <c r="AA383" s="347">
        <f t="shared" si="415"/>
        <v>1994</v>
      </c>
      <c r="AB383" s="357">
        <v>2300</v>
      </c>
      <c r="AC383" s="352"/>
      <c r="AD383" s="353">
        <f t="shared" si="416"/>
        <v>2300</v>
      </c>
      <c r="AE383" s="353">
        <f t="shared" si="424"/>
        <v>90</v>
      </c>
      <c r="AF383" s="13">
        <f>AS383</f>
        <v>2225</v>
      </c>
      <c r="AG383" s="113">
        <f t="shared" si="428"/>
        <v>0</v>
      </c>
      <c r="AH383" s="113">
        <f t="shared" si="438"/>
        <v>2225</v>
      </c>
      <c r="AI383" s="113"/>
      <c r="AJ383" s="13">
        <f t="shared" si="401"/>
        <v>15</v>
      </c>
      <c r="AK383" s="13">
        <f t="shared" si="402"/>
        <v>0</v>
      </c>
      <c r="AL383" s="13">
        <f t="shared" si="403"/>
        <v>15</v>
      </c>
      <c r="AM383" s="13"/>
      <c r="AN383" s="13"/>
      <c r="AO383" s="13"/>
      <c r="AP383" s="13">
        <f t="shared" si="435"/>
        <v>2225</v>
      </c>
      <c r="AQ383" s="13">
        <f t="shared" si="436"/>
        <v>0</v>
      </c>
      <c r="AR383" s="13">
        <f t="shared" si="437"/>
        <v>2225</v>
      </c>
      <c r="AS383" s="622">
        <f>ROUND(AB383*$AU$998,0)</f>
        <v>2225</v>
      </c>
      <c r="AT383" s="622">
        <f t="shared" si="427"/>
        <v>15</v>
      </c>
    </row>
    <row r="384" spans="1:56" ht="120" hidden="1" customHeight="1">
      <c r="A384" s="8" t="s">
        <v>626</v>
      </c>
      <c r="B384" s="9" t="s">
        <v>38</v>
      </c>
      <c r="C384" s="9" t="s">
        <v>667</v>
      </c>
      <c r="D384" s="74" t="s">
        <v>1056</v>
      </c>
      <c r="E384" s="10">
        <v>218</v>
      </c>
      <c r="F384" s="127"/>
      <c r="G384" s="39">
        <f t="shared" si="408"/>
        <v>218</v>
      </c>
      <c r="H384" s="10">
        <v>338</v>
      </c>
      <c r="I384" s="127"/>
      <c r="J384" s="39">
        <f t="shared" si="409"/>
        <v>338</v>
      </c>
      <c r="K384" s="11">
        <f t="shared" si="432"/>
        <v>155.04587155963304</v>
      </c>
      <c r="L384" s="362">
        <v>338</v>
      </c>
      <c r="M384" s="346"/>
      <c r="N384" s="347">
        <f t="shared" si="410"/>
        <v>338</v>
      </c>
      <c r="O384" s="362">
        <v>64</v>
      </c>
      <c r="P384" s="346">
        <v>64</v>
      </c>
      <c r="Q384" s="346"/>
      <c r="R384" s="347">
        <f t="shared" si="411"/>
        <v>64</v>
      </c>
      <c r="S384" s="347">
        <f t="shared" si="412"/>
        <v>256</v>
      </c>
      <c r="T384" s="349">
        <v>338</v>
      </c>
      <c r="U384" s="346"/>
      <c r="V384" s="350">
        <f t="shared" si="413"/>
        <v>338</v>
      </c>
      <c r="W384" s="10">
        <v>102</v>
      </c>
      <c r="X384" s="40">
        <v>102</v>
      </c>
      <c r="Y384" s="136"/>
      <c r="Z384" s="39">
        <f t="shared" si="414"/>
        <v>102</v>
      </c>
      <c r="AA384" s="347">
        <f t="shared" si="415"/>
        <v>204</v>
      </c>
      <c r="AB384" s="357">
        <v>488</v>
      </c>
      <c r="AC384" s="352"/>
      <c r="AD384" s="353">
        <f t="shared" si="416"/>
        <v>488</v>
      </c>
      <c r="AE384" s="353">
        <f t="shared" si="424"/>
        <v>150</v>
      </c>
      <c r="AF384" s="13">
        <f>AS384</f>
        <v>431</v>
      </c>
      <c r="AG384" s="113">
        <f t="shared" si="428"/>
        <v>0</v>
      </c>
      <c r="AH384" s="113">
        <f t="shared" si="438"/>
        <v>431</v>
      </c>
      <c r="AI384" s="113"/>
      <c r="AJ384" s="13">
        <f t="shared" si="401"/>
        <v>93</v>
      </c>
      <c r="AK384" s="13">
        <f t="shared" si="402"/>
        <v>0</v>
      </c>
      <c r="AL384" s="13">
        <f t="shared" si="403"/>
        <v>93</v>
      </c>
      <c r="AM384" s="13"/>
      <c r="AN384" s="13"/>
      <c r="AO384" s="13"/>
      <c r="AP384" s="13">
        <f t="shared" si="435"/>
        <v>431</v>
      </c>
      <c r="AQ384" s="13">
        <f t="shared" si="436"/>
        <v>0</v>
      </c>
      <c r="AR384" s="13">
        <f t="shared" si="437"/>
        <v>431</v>
      </c>
      <c r="AS384" s="622">
        <f>ROUND(AB384*$AT$1010,0)</f>
        <v>431</v>
      </c>
      <c r="AT384" s="622">
        <f t="shared" si="427"/>
        <v>93</v>
      </c>
    </row>
    <row r="385" spans="1:56" ht="24" hidden="1" customHeight="1">
      <c r="A385" s="8" t="s">
        <v>627</v>
      </c>
      <c r="B385" s="9" t="s">
        <v>38</v>
      </c>
      <c r="C385" s="9" t="s">
        <v>659</v>
      </c>
      <c r="D385" s="74" t="s">
        <v>14</v>
      </c>
      <c r="E385" s="10">
        <v>200</v>
      </c>
      <c r="F385" s="127"/>
      <c r="G385" s="39">
        <f t="shared" si="408"/>
        <v>200</v>
      </c>
      <c r="H385" s="10">
        <v>181</v>
      </c>
      <c r="I385" s="127"/>
      <c r="J385" s="39">
        <f t="shared" si="409"/>
        <v>181</v>
      </c>
      <c r="K385" s="11">
        <f t="shared" si="432"/>
        <v>90.5</v>
      </c>
      <c r="L385" s="136">
        <v>200</v>
      </c>
      <c r="M385" s="136"/>
      <c r="N385" s="120">
        <f t="shared" si="410"/>
        <v>200</v>
      </c>
      <c r="O385" s="10">
        <v>50</v>
      </c>
      <c r="P385" s="136">
        <v>52</v>
      </c>
      <c r="Q385" s="136"/>
      <c r="R385" s="120">
        <f t="shared" si="411"/>
        <v>52</v>
      </c>
      <c r="S385" s="120">
        <f t="shared" si="412"/>
        <v>208</v>
      </c>
      <c r="T385" s="10">
        <v>200</v>
      </c>
      <c r="U385" s="136"/>
      <c r="V385" s="39">
        <f t="shared" si="413"/>
        <v>200</v>
      </c>
      <c r="W385" s="10">
        <v>104</v>
      </c>
      <c r="X385" s="40">
        <v>106</v>
      </c>
      <c r="Y385" s="136"/>
      <c r="Z385" s="39">
        <f t="shared" si="414"/>
        <v>106</v>
      </c>
      <c r="AA385" s="120">
        <f t="shared" si="415"/>
        <v>212</v>
      </c>
      <c r="AB385" s="40">
        <v>300</v>
      </c>
      <c r="AC385" s="113"/>
      <c r="AD385" s="13">
        <f t="shared" si="416"/>
        <v>300</v>
      </c>
      <c r="AE385" s="353">
        <f t="shared" si="424"/>
        <v>100</v>
      </c>
      <c r="AF385" s="113">
        <f>ROUND(AB385*$AT$893,0)</f>
        <v>295</v>
      </c>
      <c r="AG385" s="113">
        <f t="shared" si="428"/>
        <v>0</v>
      </c>
      <c r="AH385" s="113">
        <f t="shared" si="438"/>
        <v>295</v>
      </c>
      <c r="AI385" s="113"/>
      <c r="AJ385" s="13">
        <f t="shared" si="401"/>
        <v>95</v>
      </c>
      <c r="AK385" s="13">
        <f t="shared" si="402"/>
        <v>0</v>
      </c>
      <c r="AL385" s="13">
        <f t="shared" si="403"/>
        <v>95</v>
      </c>
      <c r="AM385" s="13"/>
      <c r="AN385" s="13"/>
      <c r="AO385" s="13"/>
      <c r="AP385" s="13">
        <f t="shared" si="435"/>
        <v>295</v>
      </c>
      <c r="AQ385" s="13">
        <f t="shared" si="436"/>
        <v>0</v>
      </c>
      <c r="AR385" s="13">
        <f t="shared" si="437"/>
        <v>295</v>
      </c>
      <c r="AS385" s="622"/>
      <c r="AT385" s="622">
        <f t="shared" si="427"/>
        <v>95</v>
      </c>
    </row>
    <row r="386" spans="1:56" s="14" customFormat="1" ht="48" hidden="1" customHeight="1">
      <c r="A386" s="8" t="s">
        <v>628</v>
      </c>
      <c r="B386" s="9" t="s">
        <v>38</v>
      </c>
      <c r="C386" s="9" t="s">
        <v>663</v>
      </c>
      <c r="D386" s="74" t="s">
        <v>1046</v>
      </c>
      <c r="E386" s="10">
        <v>480</v>
      </c>
      <c r="F386" s="120"/>
      <c r="G386" s="39">
        <f t="shared" si="408"/>
        <v>480</v>
      </c>
      <c r="H386" s="10">
        <v>469</v>
      </c>
      <c r="I386" s="120"/>
      <c r="J386" s="39">
        <f t="shared" si="409"/>
        <v>469</v>
      </c>
      <c r="K386" s="11">
        <f t="shared" si="432"/>
        <v>97.708333333333329</v>
      </c>
      <c r="L386" s="120">
        <f>433+50</f>
        <v>483</v>
      </c>
      <c r="M386" s="120"/>
      <c r="N386" s="120">
        <f t="shared" si="410"/>
        <v>483</v>
      </c>
      <c r="O386" s="10">
        <v>126</v>
      </c>
      <c r="P386" s="120">
        <v>124</v>
      </c>
      <c r="Q386" s="120"/>
      <c r="R386" s="120">
        <f t="shared" si="411"/>
        <v>124</v>
      </c>
      <c r="S386" s="120">
        <f t="shared" si="412"/>
        <v>496</v>
      </c>
      <c r="T386" s="10">
        <f>433+50</f>
        <v>483</v>
      </c>
      <c r="U386" s="120"/>
      <c r="V386" s="39">
        <f t="shared" si="413"/>
        <v>483</v>
      </c>
      <c r="W386" s="10">
        <v>227</v>
      </c>
      <c r="X386" s="40">
        <v>229</v>
      </c>
      <c r="Y386" s="120"/>
      <c r="Z386" s="39">
        <f t="shared" si="414"/>
        <v>229</v>
      </c>
      <c r="AA386" s="120">
        <f t="shared" si="415"/>
        <v>458</v>
      </c>
      <c r="AB386" s="40">
        <v>483</v>
      </c>
      <c r="AC386" s="113"/>
      <c r="AD386" s="13">
        <f t="shared" si="416"/>
        <v>483</v>
      </c>
      <c r="AE386" s="353">
        <f t="shared" si="424"/>
        <v>0</v>
      </c>
      <c r="AF386" s="113">
        <f>ROUND(AB386*$AT$989,0)</f>
        <v>460</v>
      </c>
      <c r="AG386" s="113">
        <f t="shared" si="428"/>
        <v>0</v>
      </c>
      <c r="AH386" s="113">
        <f t="shared" si="438"/>
        <v>460</v>
      </c>
      <c r="AI386" s="113"/>
      <c r="AJ386" s="13">
        <f t="shared" si="401"/>
        <v>-23</v>
      </c>
      <c r="AK386" s="13">
        <f t="shared" si="402"/>
        <v>0</v>
      </c>
      <c r="AL386" s="13">
        <f t="shared" si="403"/>
        <v>-23</v>
      </c>
      <c r="AM386" s="13"/>
      <c r="AN386" s="13"/>
      <c r="AO386" s="13"/>
      <c r="AP386" s="13">
        <f t="shared" si="435"/>
        <v>460</v>
      </c>
      <c r="AQ386" s="13">
        <f t="shared" si="436"/>
        <v>0</v>
      </c>
      <c r="AR386" s="13">
        <f t="shared" si="437"/>
        <v>460</v>
      </c>
      <c r="AS386" s="622"/>
      <c r="AT386" s="622">
        <f t="shared" si="427"/>
        <v>-23</v>
      </c>
      <c r="AU386" s="49"/>
      <c r="AV386" s="49"/>
      <c r="AW386" s="49"/>
      <c r="AX386" s="49"/>
      <c r="AY386" s="49"/>
      <c r="AZ386" s="1"/>
      <c r="BA386" s="1"/>
      <c r="BB386" s="1"/>
      <c r="BC386" s="1"/>
      <c r="BD386" s="1"/>
    </row>
    <row r="387" spans="1:56" s="14" customFormat="1" ht="84" hidden="1" customHeight="1">
      <c r="A387" s="8" t="s">
        <v>629</v>
      </c>
      <c r="B387" s="9" t="s">
        <v>38</v>
      </c>
      <c r="C387" s="9" t="s">
        <v>670</v>
      </c>
      <c r="D387" s="74" t="s">
        <v>5</v>
      </c>
      <c r="E387" s="10">
        <v>1099</v>
      </c>
      <c r="F387" s="120"/>
      <c r="G387" s="39">
        <f t="shared" si="408"/>
        <v>1099</v>
      </c>
      <c r="H387" s="10">
        <v>1085</v>
      </c>
      <c r="I387" s="120"/>
      <c r="J387" s="39">
        <f t="shared" si="409"/>
        <v>1085</v>
      </c>
      <c r="K387" s="11">
        <f t="shared" si="432"/>
        <v>98.726114649681534</v>
      </c>
      <c r="L387" s="120">
        <f>1034+67</f>
        <v>1101</v>
      </c>
      <c r="M387" s="120"/>
      <c r="N387" s="120">
        <f t="shared" si="410"/>
        <v>1101</v>
      </c>
      <c r="O387" s="10">
        <f>207</f>
        <v>207</v>
      </c>
      <c r="P387" s="120">
        <v>202</v>
      </c>
      <c r="Q387" s="120"/>
      <c r="R387" s="120">
        <f t="shared" si="411"/>
        <v>202</v>
      </c>
      <c r="S387" s="120">
        <f t="shared" si="412"/>
        <v>808</v>
      </c>
      <c r="T387" s="10">
        <f>1017+67</f>
        <v>1084</v>
      </c>
      <c r="U387" s="120"/>
      <c r="V387" s="39">
        <f t="shared" si="413"/>
        <v>1084</v>
      </c>
      <c r="W387" s="10">
        <v>444</v>
      </c>
      <c r="X387" s="40">
        <v>421</v>
      </c>
      <c r="Y387" s="120"/>
      <c r="Z387" s="39">
        <f t="shared" si="414"/>
        <v>421</v>
      </c>
      <c r="AA387" s="120">
        <f t="shared" si="415"/>
        <v>842</v>
      </c>
      <c r="AB387" s="40">
        <v>1207</v>
      </c>
      <c r="AC387" s="113"/>
      <c r="AD387" s="13">
        <f t="shared" si="416"/>
        <v>1207</v>
      </c>
      <c r="AE387" s="353">
        <f t="shared" si="424"/>
        <v>106</v>
      </c>
      <c r="AF387" s="113">
        <f>ROUND(AB387*$AT$952,0)</f>
        <v>1150</v>
      </c>
      <c r="AG387" s="113">
        <f t="shared" si="428"/>
        <v>0</v>
      </c>
      <c r="AH387" s="113">
        <f t="shared" si="438"/>
        <v>1150</v>
      </c>
      <c r="AI387" s="113"/>
      <c r="AJ387" s="13">
        <f t="shared" si="401"/>
        <v>49</v>
      </c>
      <c r="AK387" s="13">
        <f t="shared" si="402"/>
        <v>0</v>
      </c>
      <c r="AL387" s="13">
        <f t="shared" si="403"/>
        <v>49</v>
      </c>
      <c r="AM387" s="13"/>
      <c r="AN387" s="13"/>
      <c r="AO387" s="13"/>
      <c r="AP387" s="13">
        <f t="shared" si="435"/>
        <v>1150</v>
      </c>
      <c r="AQ387" s="13">
        <f t="shared" si="436"/>
        <v>0</v>
      </c>
      <c r="AR387" s="13">
        <f t="shared" si="437"/>
        <v>1150</v>
      </c>
      <c r="AS387" s="622"/>
      <c r="AT387" s="622">
        <f t="shared" si="427"/>
        <v>49</v>
      </c>
      <c r="AU387" s="49"/>
      <c r="AV387" s="49"/>
      <c r="AW387" s="49"/>
      <c r="AX387" s="49"/>
      <c r="AY387" s="49"/>
      <c r="AZ387" s="1"/>
      <c r="BA387" s="1"/>
      <c r="BB387" s="1"/>
      <c r="BC387" s="1"/>
      <c r="BD387" s="1"/>
    </row>
    <row r="388" spans="1:56" s="14" customFormat="1" ht="36" hidden="1" customHeight="1">
      <c r="A388" s="8"/>
      <c r="B388" s="9" t="s">
        <v>38</v>
      </c>
      <c r="C388" s="9" t="s">
        <v>667</v>
      </c>
      <c r="D388" s="74" t="s">
        <v>1006</v>
      </c>
      <c r="E388" s="10"/>
      <c r="F388" s="120"/>
      <c r="G388" s="39">
        <f t="shared" si="408"/>
        <v>0</v>
      </c>
      <c r="H388" s="10"/>
      <c r="I388" s="120"/>
      <c r="J388" s="39">
        <f t="shared" si="409"/>
        <v>0</v>
      </c>
      <c r="K388" s="11">
        <v>0</v>
      </c>
      <c r="L388" s="120">
        <v>75</v>
      </c>
      <c r="M388" s="120"/>
      <c r="N388" s="120">
        <f t="shared" si="410"/>
        <v>75</v>
      </c>
      <c r="O388" s="10">
        <v>0</v>
      </c>
      <c r="P388" s="120">
        <v>0</v>
      </c>
      <c r="Q388" s="120"/>
      <c r="R388" s="120">
        <f t="shared" si="411"/>
        <v>0</v>
      </c>
      <c r="S388" s="120">
        <f t="shared" si="412"/>
        <v>0</v>
      </c>
      <c r="T388" s="10">
        <v>75</v>
      </c>
      <c r="U388" s="120"/>
      <c r="V388" s="39">
        <f t="shared" si="413"/>
        <v>75</v>
      </c>
      <c r="W388" s="10">
        <v>18</v>
      </c>
      <c r="X388" s="40">
        <v>18</v>
      </c>
      <c r="Y388" s="120"/>
      <c r="Z388" s="39">
        <f t="shared" si="414"/>
        <v>18</v>
      </c>
      <c r="AA388" s="120">
        <f t="shared" si="415"/>
        <v>36</v>
      </c>
      <c r="AB388" s="40">
        <v>120</v>
      </c>
      <c r="AC388" s="113"/>
      <c r="AD388" s="13">
        <f t="shared" si="416"/>
        <v>120</v>
      </c>
      <c r="AE388" s="353">
        <f t="shared" si="424"/>
        <v>45</v>
      </c>
      <c r="AF388" s="113">
        <f>ROUND(AB388*$AT$1026,0)</f>
        <v>61</v>
      </c>
      <c r="AG388" s="113">
        <f t="shared" si="428"/>
        <v>0</v>
      </c>
      <c r="AH388" s="113">
        <f t="shared" si="438"/>
        <v>61</v>
      </c>
      <c r="AI388" s="113"/>
      <c r="AJ388" s="13">
        <f t="shared" si="401"/>
        <v>-14</v>
      </c>
      <c r="AK388" s="13">
        <f t="shared" si="402"/>
        <v>0</v>
      </c>
      <c r="AL388" s="13">
        <f t="shared" si="403"/>
        <v>-14</v>
      </c>
      <c r="AM388" s="13"/>
      <c r="AN388" s="13"/>
      <c r="AO388" s="13"/>
      <c r="AP388" s="13">
        <f t="shared" si="435"/>
        <v>61</v>
      </c>
      <c r="AQ388" s="13">
        <f t="shared" si="436"/>
        <v>0</v>
      </c>
      <c r="AR388" s="13">
        <f t="shared" si="437"/>
        <v>61</v>
      </c>
      <c r="AS388" s="622"/>
      <c r="AT388" s="622">
        <f t="shared" si="427"/>
        <v>-14</v>
      </c>
      <c r="AU388" s="49"/>
      <c r="AV388" s="49"/>
      <c r="AW388" s="49"/>
      <c r="AX388" s="49"/>
      <c r="AY388" s="49"/>
      <c r="AZ388" s="1"/>
      <c r="BA388" s="1"/>
      <c r="BB388" s="1"/>
      <c r="BC388" s="1"/>
      <c r="BD388" s="1"/>
    </row>
    <row r="389" spans="1:56" s="14" customFormat="1" ht="36" hidden="1" customHeight="1">
      <c r="A389" s="8"/>
      <c r="B389" s="9" t="s">
        <v>38</v>
      </c>
      <c r="C389" s="9" t="s">
        <v>667</v>
      </c>
      <c r="D389" s="74" t="s">
        <v>15</v>
      </c>
      <c r="E389" s="10"/>
      <c r="F389" s="120"/>
      <c r="G389" s="39">
        <f t="shared" si="408"/>
        <v>0</v>
      </c>
      <c r="H389" s="10"/>
      <c r="I389" s="120"/>
      <c r="J389" s="39">
        <f t="shared" si="409"/>
        <v>0</v>
      </c>
      <c r="K389" s="11">
        <v>0</v>
      </c>
      <c r="L389" s="120"/>
      <c r="M389" s="120"/>
      <c r="N389" s="120">
        <f t="shared" si="410"/>
        <v>0</v>
      </c>
      <c r="O389" s="10"/>
      <c r="P389" s="120">
        <v>0</v>
      </c>
      <c r="Q389" s="120"/>
      <c r="R389" s="120">
        <f t="shared" si="411"/>
        <v>0</v>
      </c>
      <c r="S389" s="120">
        <f t="shared" si="412"/>
        <v>0</v>
      </c>
      <c r="T389" s="10"/>
      <c r="U389" s="120"/>
      <c r="V389" s="39">
        <f t="shared" si="413"/>
        <v>0</v>
      </c>
      <c r="W389" s="10"/>
      <c r="X389" s="40"/>
      <c r="Y389" s="120"/>
      <c r="Z389" s="39">
        <f t="shared" si="414"/>
        <v>0</v>
      </c>
      <c r="AA389" s="120">
        <f t="shared" si="415"/>
        <v>0</v>
      </c>
      <c r="AB389" s="40">
        <v>60</v>
      </c>
      <c r="AC389" s="113"/>
      <c r="AD389" s="13">
        <f t="shared" si="416"/>
        <v>60</v>
      </c>
      <c r="AE389" s="353">
        <f t="shared" si="424"/>
        <v>60</v>
      </c>
      <c r="AF389" s="113">
        <f>ROUND(AB389*$AT$1014,0)</f>
        <v>58</v>
      </c>
      <c r="AG389" s="113">
        <f t="shared" si="428"/>
        <v>0</v>
      </c>
      <c r="AH389" s="113">
        <f>AF389+AG389</f>
        <v>58</v>
      </c>
      <c r="AI389" s="113"/>
      <c r="AJ389" s="13">
        <f t="shared" si="401"/>
        <v>58</v>
      </c>
      <c r="AK389" s="13">
        <f t="shared" si="402"/>
        <v>0</v>
      </c>
      <c r="AL389" s="13">
        <f t="shared" si="403"/>
        <v>58</v>
      </c>
      <c r="AM389" s="13"/>
      <c r="AN389" s="13"/>
      <c r="AO389" s="13"/>
      <c r="AP389" s="13">
        <f t="shared" si="435"/>
        <v>58</v>
      </c>
      <c r="AQ389" s="13">
        <f t="shared" si="436"/>
        <v>0</v>
      </c>
      <c r="AR389" s="13">
        <f t="shared" si="437"/>
        <v>58</v>
      </c>
      <c r="AS389" s="622"/>
      <c r="AT389" s="622">
        <f t="shared" si="427"/>
        <v>58</v>
      </c>
      <c r="AU389" s="49"/>
      <c r="AV389" s="49"/>
      <c r="AW389" s="49"/>
      <c r="AX389" s="49"/>
      <c r="AY389" s="49"/>
      <c r="AZ389" s="1"/>
      <c r="BA389" s="1"/>
      <c r="BB389" s="1"/>
      <c r="BC389" s="1"/>
      <c r="BD389" s="1"/>
    </row>
    <row r="390" spans="1:56" s="14" customFormat="1" ht="36" hidden="1" customHeight="1">
      <c r="A390" s="8"/>
      <c r="B390" s="9" t="s">
        <v>38</v>
      </c>
      <c r="C390" s="9" t="s">
        <v>667</v>
      </c>
      <c r="D390" s="74" t="s">
        <v>1077</v>
      </c>
      <c r="E390" s="10"/>
      <c r="F390" s="120"/>
      <c r="G390" s="39">
        <f t="shared" si="408"/>
        <v>0</v>
      </c>
      <c r="H390" s="10"/>
      <c r="I390" s="120"/>
      <c r="J390" s="39">
        <f t="shared" si="409"/>
        <v>0</v>
      </c>
      <c r="K390" s="11">
        <v>0</v>
      </c>
      <c r="L390" s="120"/>
      <c r="M390" s="120"/>
      <c r="N390" s="120">
        <f t="shared" si="410"/>
        <v>0</v>
      </c>
      <c r="O390" s="10"/>
      <c r="P390" s="120"/>
      <c r="Q390" s="120"/>
      <c r="R390" s="120">
        <f t="shared" si="411"/>
        <v>0</v>
      </c>
      <c r="S390" s="120">
        <f t="shared" si="412"/>
        <v>0</v>
      </c>
      <c r="T390" s="10"/>
      <c r="U390" s="120"/>
      <c r="V390" s="39">
        <f t="shared" si="413"/>
        <v>0</v>
      </c>
      <c r="W390" s="10"/>
      <c r="X390" s="40"/>
      <c r="Y390" s="120"/>
      <c r="Z390" s="39">
        <f t="shared" si="414"/>
        <v>0</v>
      </c>
      <c r="AA390" s="120">
        <f t="shared" si="415"/>
        <v>0</v>
      </c>
      <c r="AB390" s="40">
        <v>100</v>
      </c>
      <c r="AC390" s="113"/>
      <c r="AD390" s="13">
        <f t="shared" si="416"/>
        <v>100</v>
      </c>
      <c r="AE390" s="353">
        <f t="shared" si="424"/>
        <v>100</v>
      </c>
      <c r="AF390" s="113">
        <v>5</v>
      </c>
      <c r="AG390" s="113">
        <f t="shared" si="428"/>
        <v>0</v>
      </c>
      <c r="AH390" s="113">
        <v>5</v>
      </c>
      <c r="AI390" s="113"/>
      <c r="AJ390" s="13">
        <f t="shared" si="401"/>
        <v>5</v>
      </c>
      <c r="AK390" s="13">
        <f t="shared" si="402"/>
        <v>0</v>
      </c>
      <c r="AL390" s="13">
        <f t="shared" si="403"/>
        <v>5</v>
      </c>
      <c r="AM390" s="13"/>
      <c r="AN390" s="13"/>
      <c r="AO390" s="13"/>
      <c r="AP390" s="13">
        <f t="shared" si="435"/>
        <v>5</v>
      </c>
      <c r="AQ390" s="13">
        <f t="shared" si="436"/>
        <v>0</v>
      </c>
      <c r="AR390" s="13">
        <f t="shared" si="437"/>
        <v>5</v>
      </c>
      <c r="AS390" s="622"/>
      <c r="AT390" s="622">
        <f t="shared" si="427"/>
        <v>5</v>
      </c>
      <c r="AU390" s="49"/>
      <c r="AV390" s="49"/>
      <c r="AW390" s="49"/>
      <c r="AX390" s="49"/>
      <c r="AY390" s="49"/>
      <c r="AZ390" s="1"/>
      <c r="BA390" s="1"/>
      <c r="BB390" s="1"/>
      <c r="BC390" s="1"/>
      <c r="BD390" s="1"/>
    </row>
    <row r="391" spans="1:56" s="14" customFormat="1" ht="36" hidden="1" customHeight="1">
      <c r="A391" s="8"/>
      <c r="B391" s="9" t="s">
        <v>38</v>
      </c>
      <c r="C391" s="9" t="s">
        <v>661</v>
      </c>
      <c r="D391" s="41" t="s">
        <v>1080</v>
      </c>
      <c r="E391" s="10"/>
      <c r="F391" s="120"/>
      <c r="G391" s="39">
        <f t="shared" si="408"/>
        <v>0</v>
      </c>
      <c r="H391" s="10"/>
      <c r="I391" s="120"/>
      <c r="J391" s="39">
        <f t="shared" si="409"/>
        <v>0</v>
      </c>
      <c r="K391" s="11">
        <v>0</v>
      </c>
      <c r="L391" s="120"/>
      <c r="M391" s="120"/>
      <c r="N391" s="120">
        <f t="shared" si="410"/>
        <v>0</v>
      </c>
      <c r="O391" s="10"/>
      <c r="P391" s="120"/>
      <c r="Q391" s="120"/>
      <c r="R391" s="120">
        <f t="shared" si="411"/>
        <v>0</v>
      </c>
      <c r="S391" s="120">
        <f t="shared" si="412"/>
        <v>0</v>
      </c>
      <c r="T391" s="10"/>
      <c r="U391" s="120"/>
      <c r="V391" s="39">
        <f t="shared" si="413"/>
        <v>0</v>
      </c>
      <c r="W391" s="10"/>
      <c r="X391" s="40"/>
      <c r="Y391" s="120"/>
      <c r="Z391" s="39">
        <f t="shared" si="414"/>
        <v>0</v>
      </c>
      <c r="AA391" s="120">
        <f t="shared" si="415"/>
        <v>0</v>
      </c>
      <c r="AB391" s="40">
        <v>250</v>
      </c>
      <c r="AC391" s="113"/>
      <c r="AD391" s="13">
        <f t="shared" si="416"/>
        <v>250</v>
      </c>
      <c r="AE391" s="353">
        <f t="shared" si="424"/>
        <v>250</v>
      </c>
      <c r="AF391" s="113">
        <v>0</v>
      </c>
      <c r="AG391" s="113">
        <f t="shared" si="428"/>
        <v>0</v>
      </c>
      <c r="AH391" s="113">
        <f>AG391+AF391</f>
        <v>0</v>
      </c>
      <c r="AI391" s="113"/>
      <c r="AJ391" s="13">
        <f t="shared" ref="AJ391:AJ454" si="439">AF391-L391</f>
        <v>0</v>
      </c>
      <c r="AK391" s="13">
        <f t="shared" ref="AK391:AK454" si="440">AG391-M391</f>
        <v>0</v>
      </c>
      <c r="AL391" s="13">
        <f t="shared" ref="AL391:AL454" si="441">AH391-N391</f>
        <v>0</v>
      </c>
      <c r="AM391" s="13"/>
      <c r="AN391" s="13"/>
      <c r="AO391" s="13"/>
      <c r="AP391" s="13">
        <f t="shared" si="435"/>
        <v>0</v>
      </c>
      <c r="AQ391" s="13">
        <f t="shared" si="436"/>
        <v>0</v>
      </c>
      <c r="AR391" s="13">
        <f t="shared" si="437"/>
        <v>0</v>
      </c>
      <c r="AS391" s="622"/>
      <c r="AT391" s="622">
        <f t="shared" si="427"/>
        <v>0</v>
      </c>
      <c r="AU391" s="49"/>
      <c r="AV391" s="49"/>
      <c r="AW391" s="49"/>
      <c r="AX391" s="49"/>
      <c r="AY391" s="49"/>
      <c r="AZ391" s="1"/>
      <c r="BA391" s="1"/>
      <c r="BB391" s="1"/>
      <c r="BC391" s="1"/>
      <c r="BD391" s="1"/>
    </row>
    <row r="392" spans="1:56" s="140" customFormat="1" ht="24" hidden="1" customHeight="1">
      <c r="A392" s="609" t="s">
        <v>358</v>
      </c>
      <c r="B392" s="633" t="s">
        <v>39</v>
      </c>
      <c r="C392" s="633"/>
      <c r="D392" s="634"/>
      <c r="E392" s="542">
        <f>SUM(E394:E403)</f>
        <v>5527</v>
      </c>
      <c r="F392" s="542">
        <f>SUM(F394:F403)</f>
        <v>156</v>
      </c>
      <c r="G392" s="542">
        <f>F392+E392</f>
        <v>5683</v>
      </c>
      <c r="H392" s="542">
        <f>SUM(H394:H403)</f>
        <v>5492</v>
      </c>
      <c r="I392" s="542">
        <f>SUM(I394:I403)</f>
        <v>155</v>
      </c>
      <c r="J392" s="542">
        <f>H392+I392</f>
        <v>5647</v>
      </c>
      <c r="K392" s="635">
        <f t="shared" si="432"/>
        <v>99.366531761393631</v>
      </c>
      <c r="L392" s="542">
        <f>SUM(L393:L403)</f>
        <v>6566</v>
      </c>
      <c r="M392" s="542">
        <f t="shared" ref="M392:AH392" si="442">SUM(M393:M403)</f>
        <v>173</v>
      </c>
      <c r="N392" s="542">
        <f t="shared" si="442"/>
        <v>6739</v>
      </c>
      <c r="O392" s="5">
        <f t="shared" si="442"/>
        <v>1365</v>
      </c>
      <c r="P392" s="5">
        <f t="shared" si="442"/>
        <v>1674</v>
      </c>
      <c r="Q392" s="5">
        <f t="shared" si="442"/>
        <v>26</v>
      </c>
      <c r="R392" s="5">
        <f t="shared" si="442"/>
        <v>1700</v>
      </c>
      <c r="S392" s="542">
        <f t="shared" si="442"/>
        <v>6800</v>
      </c>
      <c r="T392" s="5">
        <f t="shared" si="442"/>
        <v>6566</v>
      </c>
      <c r="U392" s="5">
        <f t="shared" si="442"/>
        <v>173</v>
      </c>
      <c r="V392" s="5">
        <f t="shared" si="442"/>
        <v>6739</v>
      </c>
      <c r="W392" s="5">
        <f t="shared" si="442"/>
        <v>2783</v>
      </c>
      <c r="X392" s="5">
        <f t="shared" si="442"/>
        <v>3437</v>
      </c>
      <c r="Y392" s="5">
        <f t="shared" si="442"/>
        <v>63</v>
      </c>
      <c r="Z392" s="5">
        <f t="shared" si="442"/>
        <v>3500</v>
      </c>
      <c r="AA392" s="542">
        <f t="shared" si="442"/>
        <v>7000</v>
      </c>
      <c r="AB392" s="542">
        <f>SUM(AB393:AB403)</f>
        <v>7773</v>
      </c>
      <c r="AC392" s="542">
        <f t="shared" si="442"/>
        <v>350</v>
      </c>
      <c r="AD392" s="542">
        <f t="shared" si="442"/>
        <v>8123</v>
      </c>
      <c r="AE392" s="5">
        <f t="shared" si="442"/>
        <v>1384</v>
      </c>
      <c r="AF392" s="542">
        <f t="shared" si="442"/>
        <v>7348</v>
      </c>
      <c r="AG392" s="542">
        <f t="shared" si="442"/>
        <v>173</v>
      </c>
      <c r="AH392" s="542">
        <f t="shared" si="442"/>
        <v>7521</v>
      </c>
      <c r="AI392" s="542"/>
      <c r="AJ392" s="542">
        <f t="shared" si="439"/>
        <v>782</v>
      </c>
      <c r="AK392" s="542">
        <f t="shared" si="440"/>
        <v>0</v>
      </c>
      <c r="AL392" s="542">
        <f t="shared" si="441"/>
        <v>782</v>
      </c>
      <c r="AM392" s="542">
        <f t="shared" ref="AM392:AO392" si="443">SUM(AM393:AM403)</f>
        <v>0</v>
      </c>
      <c r="AN392" s="542">
        <f t="shared" si="443"/>
        <v>0</v>
      </c>
      <c r="AO392" s="542">
        <f t="shared" si="443"/>
        <v>0</v>
      </c>
      <c r="AP392" s="542">
        <f>AF392-AM392</f>
        <v>7348</v>
      </c>
      <c r="AQ392" s="542">
        <f>AG392-AN392</f>
        <v>173</v>
      </c>
      <c r="AR392" s="542">
        <f>AH392-AO392</f>
        <v>7521</v>
      </c>
      <c r="AS392" s="795"/>
      <c r="AT392" s="639">
        <f t="shared" si="427"/>
        <v>782</v>
      </c>
      <c r="AU392" s="636"/>
      <c r="AV392" s="636"/>
      <c r="AW392" s="636"/>
      <c r="AX392" s="636"/>
      <c r="AY392" s="636"/>
      <c r="AZ392" s="416"/>
      <c r="BA392" s="416"/>
      <c r="BB392" s="416"/>
      <c r="BC392" s="416"/>
      <c r="BD392" s="416"/>
    </row>
    <row r="393" spans="1:56" ht="60" hidden="1" customHeight="1">
      <c r="A393" s="31"/>
      <c r="B393" s="9" t="s">
        <v>39</v>
      </c>
      <c r="C393" s="9" t="s">
        <v>663</v>
      </c>
      <c r="D393" s="74" t="s">
        <v>7</v>
      </c>
      <c r="E393" s="13"/>
      <c r="F393" s="127"/>
      <c r="G393" s="39">
        <f t="shared" ref="G393:G403" si="444">E393+F393</f>
        <v>0</v>
      </c>
      <c r="H393" s="13"/>
      <c r="I393" s="127"/>
      <c r="J393" s="39">
        <f t="shared" ref="J393:J403" si="445">I393+H393</f>
        <v>0</v>
      </c>
      <c r="K393" s="11">
        <v>0</v>
      </c>
      <c r="L393" s="136">
        <v>200</v>
      </c>
      <c r="M393" s="136"/>
      <c r="N393" s="120">
        <f t="shared" ref="N393:N403" si="446">M393+L393</f>
        <v>200</v>
      </c>
      <c r="O393" s="136">
        <v>0</v>
      </c>
      <c r="P393" s="136">
        <v>0</v>
      </c>
      <c r="Q393" s="136"/>
      <c r="R393" s="120">
        <f t="shared" ref="R393:R403" si="447">P393+Q393</f>
        <v>0</v>
      </c>
      <c r="S393" s="120">
        <f t="shared" ref="S393:S403" si="448">R393/3*12</f>
        <v>0</v>
      </c>
      <c r="T393" s="10">
        <v>200</v>
      </c>
      <c r="U393" s="136"/>
      <c r="V393" s="39">
        <f t="shared" ref="V393:V403" si="449">U393+T393</f>
        <v>200</v>
      </c>
      <c r="W393" s="10">
        <v>0</v>
      </c>
      <c r="X393" s="13"/>
      <c r="Y393" s="136"/>
      <c r="Z393" s="39">
        <f t="shared" ref="Z393:Z403" si="450">Y393+X393</f>
        <v>0</v>
      </c>
      <c r="AA393" s="120">
        <f t="shared" ref="AA393:AA403" si="451">Z393*2</f>
        <v>0</v>
      </c>
      <c r="AB393" s="13"/>
      <c r="AC393" s="113"/>
      <c r="AD393" s="13">
        <f t="shared" ref="AD393:AD403" si="452">AC393+AB393</f>
        <v>0</v>
      </c>
      <c r="AE393" s="353">
        <f t="shared" si="424"/>
        <v>-200</v>
      </c>
      <c r="AF393" s="113">
        <f>ROUND(AB393*$AT$967,0)</f>
        <v>0</v>
      </c>
      <c r="AG393" s="113">
        <f t="shared" ref="AG393:AG403" si="453">M393</f>
        <v>0</v>
      </c>
      <c r="AH393" s="615">
        <f>AG393+AF393</f>
        <v>0</v>
      </c>
      <c r="AI393" s="615"/>
      <c r="AJ393" s="13">
        <f t="shared" si="439"/>
        <v>-200</v>
      </c>
      <c r="AK393" s="13">
        <f t="shared" si="440"/>
        <v>0</v>
      </c>
      <c r="AL393" s="13">
        <f t="shared" si="441"/>
        <v>-200</v>
      </c>
      <c r="AM393" s="13"/>
      <c r="AN393" s="13"/>
      <c r="AO393" s="13"/>
      <c r="AP393" s="13">
        <f t="shared" ref="AP393:AP403" si="454">AF393</f>
        <v>0</v>
      </c>
      <c r="AQ393" s="13">
        <f t="shared" ref="AQ393:AQ403" si="455">AG393</f>
        <v>0</v>
      </c>
      <c r="AR393" s="13">
        <f t="shared" ref="AR393:AR403" si="456">AH393</f>
        <v>0</v>
      </c>
      <c r="AS393" s="622"/>
      <c r="AT393" s="622">
        <f t="shared" si="427"/>
        <v>-200</v>
      </c>
    </row>
    <row r="394" spans="1:56" s="14" customFormat="1" ht="24" hidden="1" customHeight="1">
      <c r="A394" s="8" t="s">
        <v>359</v>
      </c>
      <c r="B394" s="9" t="s">
        <v>39</v>
      </c>
      <c r="C394" s="9" t="s">
        <v>660</v>
      </c>
      <c r="D394" s="74" t="s">
        <v>3</v>
      </c>
      <c r="E394" s="10">
        <v>2015</v>
      </c>
      <c r="F394" s="120">
        <v>20</v>
      </c>
      <c r="G394" s="39">
        <f t="shared" si="444"/>
        <v>2035</v>
      </c>
      <c r="H394" s="10">
        <v>2282</v>
      </c>
      <c r="I394" s="120">
        <v>20</v>
      </c>
      <c r="J394" s="39">
        <f t="shared" si="445"/>
        <v>2302</v>
      </c>
      <c r="K394" s="11">
        <f t="shared" si="432"/>
        <v>113.12039312039313</v>
      </c>
      <c r="L394" s="136">
        <v>1999</v>
      </c>
      <c r="M394" s="136">
        <v>47</v>
      </c>
      <c r="N394" s="120">
        <f t="shared" si="446"/>
        <v>2046</v>
      </c>
      <c r="O394" s="136">
        <v>564</v>
      </c>
      <c r="P394" s="120">
        <v>564</v>
      </c>
      <c r="Q394" s="120">
        <v>8</v>
      </c>
      <c r="R394" s="120">
        <f t="shared" si="447"/>
        <v>572</v>
      </c>
      <c r="S394" s="120">
        <f t="shared" si="448"/>
        <v>2288</v>
      </c>
      <c r="T394" s="10">
        <v>1999</v>
      </c>
      <c r="U394" s="120">
        <v>47</v>
      </c>
      <c r="V394" s="39">
        <f t="shared" si="449"/>
        <v>2046</v>
      </c>
      <c r="W394" s="10">
        <v>1063</v>
      </c>
      <c r="X394" s="13">
        <v>1063</v>
      </c>
      <c r="Y394" s="120">
        <v>13</v>
      </c>
      <c r="Z394" s="39">
        <f t="shared" si="450"/>
        <v>1076</v>
      </c>
      <c r="AA394" s="120">
        <f t="shared" si="451"/>
        <v>2152</v>
      </c>
      <c r="AB394" s="77">
        <v>3015</v>
      </c>
      <c r="AC394" s="113">
        <v>32</v>
      </c>
      <c r="AD394" s="13">
        <f t="shared" si="452"/>
        <v>3047</v>
      </c>
      <c r="AE394" s="422">
        <f t="shared" si="424"/>
        <v>1001</v>
      </c>
      <c r="AF394" s="13">
        <f>AS394-100</f>
        <v>2789</v>
      </c>
      <c r="AG394" s="113">
        <f t="shared" si="453"/>
        <v>47</v>
      </c>
      <c r="AH394" s="113">
        <f>AF394+AG394</f>
        <v>2836</v>
      </c>
      <c r="AI394" s="113"/>
      <c r="AJ394" s="13">
        <f t="shared" si="439"/>
        <v>790</v>
      </c>
      <c r="AK394" s="13">
        <f t="shared" si="440"/>
        <v>0</v>
      </c>
      <c r="AL394" s="13">
        <f t="shared" si="441"/>
        <v>790</v>
      </c>
      <c r="AM394" s="13"/>
      <c r="AN394" s="13"/>
      <c r="AO394" s="13"/>
      <c r="AP394" s="13">
        <f t="shared" si="454"/>
        <v>2789</v>
      </c>
      <c r="AQ394" s="13">
        <f t="shared" si="455"/>
        <v>47</v>
      </c>
      <c r="AR394" s="13">
        <f t="shared" si="456"/>
        <v>2836</v>
      </c>
      <c r="AS394" s="622">
        <f>ROUND(AB394*$AU$927,0)</f>
        <v>2889</v>
      </c>
      <c r="AT394" s="621">
        <f t="shared" si="427"/>
        <v>790</v>
      </c>
      <c r="AU394" s="49"/>
      <c r="AV394" s="49"/>
      <c r="AW394" s="49"/>
      <c r="AX394" s="49"/>
      <c r="AY394" s="49"/>
      <c r="AZ394" s="1"/>
      <c r="BA394" s="1"/>
      <c r="BB394" s="1"/>
      <c r="BC394" s="1"/>
      <c r="BD394" s="1"/>
    </row>
    <row r="395" spans="1:56" s="14" customFormat="1" ht="36" hidden="1" customHeight="1">
      <c r="A395" s="8"/>
      <c r="B395" s="9" t="s">
        <v>39</v>
      </c>
      <c r="C395" s="9" t="s">
        <v>667</v>
      </c>
      <c r="D395" s="74" t="s">
        <v>1054</v>
      </c>
      <c r="E395" s="10"/>
      <c r="F395" s="120">
        <v>35</v>
      </c>
      <c r="G395" s="39">
        <f t="shared" si="444"/>
        <v>35</v>
      </c>
      <c r="H395" s="10"/>
      <c r="I395" s="120">
        <v>35</v>
      </c>
      <c r="J395" s="39">
        <f t="shared" si="445"/>
        <v>35</v>
      </c>
      <c r="K395" s="363">
        <f t="shared" si="432"/>
        <v>100</v>
      </c>
      <c r="L395" s="346">
        <v>1249</v>
      </c>
      <c r="M395" s="346"/>
      <c r="N395" s="347">
        <f t="shared" si="446"/>
        <v>1249</v>
      </c>
      <c r="O395" s="346">
        <v>0</v>
      </c>
      <c r="P395" s="347">
        <v>297</v>
      </c>
      <c r="Q395" s="347"/>
      <c r="R395" s="347">
        <f t="shared" si="447"/>
        <v>297</v>
      </c>
      <c r="S395" s="347">
        <f t="shared" si="448"/>
        <v>1188</v>
      </c>
      <c r="T395" s="349">
        <v>1249</v>
      </c>
      <c r="U395" s="347"/>
      <c r="V395" s="350">
        <f t="shared" si="449"/>
        <v>1249</v>
      </c>
      <c r="W395" s="10">
        <v>0</v>
      </c>
      <c r="X395" s="13">
        <v>637</v>
      </c>
      <c r="Y395" s="120"/>
      <c r="Z395" s="39">
        <f t="shared" si="450"/>
        <v>637</v>
      </c>
      <c r="AA395" s="347">
        <f t="shared" si="451"/>
        <v>1274</v>
      </c>
      <c r="AB395" s="355">
        <v>1300</v>
      </c>
      <c r="AC395" s="352">
        <v>62</v>
      </c>
      <c r="AD395" s="353">
        <f t="shared" si="452"/>
        <v>1362</v>
      </c>
      <c r="AE395" s="353">
        <f t="shared" si="424"/>
        <v>113</v>
      </c>
      <c r="AF395" s="13">
        <f>AS395</f>
        <v>1258</v>
      </c>
      <c r="AG395" s="113">
        <f t="shared" si="453"/>
        <v>0</v>
      </c>
      <c r="AH395" s="616">
        <f>AG395+AF395</f>
        <v>1258</v>
      </c>
      <c r="AI395" s="616"/>
      <c r="AJ395" s="13">
        <f t="shared" si="439"/>
        <v>9</v>
      </c>
      <c r="AK395" s="13">
        <f t="shared" si="440"/>
        <v>0</v>
      </c>
      <c r="AL395" s="13">
        <f t="shared" si="441"/>
        <v>9</v>
      </c>
      <c r="AM395" s="13"/>
      <c r="AN395" s="13"/>
      <c r="AO395" s="13"/>
      <c r="AP395" s="13">
        <f t="shared" si="454"/>
        <v>1258</v>
      </c>
      <c r="AQ395" s="13">
        <f t="shared" si="455"/>
        <v>0</v>
      </c>
      <c r="AR395" s="13">
        <f t="shared" si="456"/>
        <v>1258</v>
      </c>
      <c r="AS395" s="622">
        <f>ROUND(AB395*$AU$998,0)</f>
        <v>1258</v>
      </c>
      <c r="AT395" s="622">
        <f t="shared" si="427"/>
        <v>9</v>
      </c>
      <c r="AU395" s="49"/>
      <c r="AV395" s="49"/>
      <c r="AW395" s="49"/>
      <c r="AX395" s="49"/>
      <c r="AY395" s="49"/>
      <c r="AZ395" s="1"/>
      <c r="BA395" s="1"/>
      <c r="BB395" s="1"/>
      <c r="BC395" s="1"/>
      <c r="BD395" s="1"/>
    </row>
    <row r="396" spans="1:56" s="14" customFormat="1" ht="36" hidden="1" customHeight="1">
      <c r="A396" s="8"/>
      <c r="B396" s="9" t="s">
        <v>39</v>
      </c>
      <c r="C396" s="9" t="s">
        <v>667</v>
      </c>
      <c r="D396" s="74" t="s">
        <v>1043</v>
      </c>
      <c r="E396" s="10"/>
      <c r="F396" s="120">
        <v>31</v>
      </c>
      <c r="G396" s="39">
        <f t="shared" si="444"/>
        <v>31</v>
      </c>
      <c r="H396" s="10"/>
      <c r="I396" s="120">
        <v>32</v>
      </c>
      <c r="J396" s="39">
        <f t="shared" si="445"/>
        <v>32</v>
      </c>
      <c r="K396" s="11">
        <f t="shared" si="432"/>
        <v>103.2258064516129</v>
      </c>
      <c r="L396" s="120"/>
      <c r="M396" s="120"/>
      <c r="N396" s="120">
        <f t="shared" si="446"/>
        <v>0</v>
      </c>
      <c r="O396" s="10"/>
      <c r="P396" s="120">
        <v>0</v>
      </c>
      <c r="Q396" s="120"/>
      <c r="R396" s="120">
        <f t="shared" si="447"/>
        <v>0</v>
      </c>
      <c r="S396" s="120">
        <f t="shared" si="448"/>
        <v>0</v>
      </c>
      <c r="T396" s="10"/>
      <c r="U396" s="120"/>
      <c r="V396" s="39">
        <f t="shared" si="449"/>
        <v>0</v>
      </c>
      <c r="W396" s="10"/>
      <c r="X396" s="13"/>
      <c r="Y396" s="120"/>
      <c r="Z396" s="39">
        <f t="shared" si="450"/>
        <v>0</v>
      </c>
      <c r="AA396" s="120">
        <f t="shared" si="451"/>
        <v>0</v>
      </c>
      <c r="AB396" s="77"/>
      <c r="AC396" s="113">
        <v>67</v>
      </c>
      <c r="AD396" s="13">
        <f t="shared" si="452"/>
        <v>67</v>
      </c>
      <c r="AE396" s="353">
        <f t="shared" si="424"/>
        <v>67</v>
      </c>
      <c r="AF396" s="113">
        <f>ROUND(AB396*$AT$997,0)</f>
        <v>0</v>
      </c>
      <c r="AG396" s="113">
        <f t="shared" si="453"/>
        <v>0</v>
      </c>
      <c r="AH396" s="113">
        <f>AG396+AF396</f>
        <v>0</v>
      </c>
      <c r="AI396" s="113"/>
      <c r="AJ396" s="13">
        <f t="shared" si="439"/>
        <v>0</v>
      </c>
      <c r="AK396" s="13">
        <f t="shared" si="440"/>
        <v>0</v>
      </c>
      <c r="AL396" s="13">
        <f t="shared" si="441"/>
        <v>0</v>
      </c>
      <c r="AM396" s="13"/>
      <c r="AN396" s="13"/>
      <c r="AO396" s="13"/>
      <c r="AP396" s="13">
        <f t="shared" si="454"/>
        <v>0</v>
      </c>
      <c r="AQ396" s="13">
        <f t="shared" si="455"/>
        <v>0</v>
      </c>
      <c r="AR396" s="13">
        <f t="shared" si="456"/>
        <v>0</v>
      </c>
      <c r="AS396" s="622"/>
      <c r="AT396" s="622">
        <f t="shared" si="427"/>
        <v>0</v>
      </c>
      <c r="AU396" s="49"/>
      <c r="AV396" s="49"/>
      <c r="AW396" s="49"/>
      <c r="AX396" s="49"/>
      <c r="AY396" s="49"/>
      <c r="AZ396" s="1"/>
      <c r="BA396" s="1"/>
      <c r="BB396" s="1"/>
      <c r="BC396" s="1"/>
      <c r="BD396" s="1"/>
    </row>
    <row r="397" spans="1:56" s="14" customFormat="1" ht="120" hidden="1" customHeight="1">
      <c r="A397" s="8"/>
      <c r="B397" s="9" t="s">
        <v>39</v>
      </c>
      <c r="C397" s="9" t="s">
        <v>667</v>
      </c>
      <c r="D397" s="74" t="s">
        <v>1056</v>
      </c>
      <c r="E397" s="10">
        <v>679</v>
      </c>
      <c r="F397" s="120"/>
      <c r="G397" s="39">
        <f t="shared" si="444"/>
        <v>679</v>
      </c>
      <c r="H397" s="10">
        <v>396</v>
      </c>
      <c r="I397" s="120"/>
      <c r="J397" s="39">
        <f t="shared" si="445"/>
        <v>396</v>
      </c>
      <c r="K397" s="11">
        <f t="shared" si="432"/>
        <v>58.321060382916059</v>
      </c>
      <c r="L397" s="346">
        <v>450</v>
      </c>
      <c r="M397" s="346">
        <v>20</v>
      </c>
      <c r="N397" s="347">
        <f t="shared" si="446"/>
        <v>470</v>
      </c>
      <c r="O397" s="346">
        <v>117</v>
      </c>
      <c r="P397" s="347">
        <v>117</v>
      </c>
      <c r="Q397" s="347">
        <v>2</v>
      </c>
      <c r="R397" s="347">
        <f t="shared" si="447"/>
        <v>119</v>
      </c>
      <c r="S397" s="347">
        <f t="shared" si="448"/>
        <v>476</v>
      </c>
      <c r="T397" s="349">
        <v>450</v>
      </c>
      <c r="U397" s="347">
        <v>20</v>
      </c>
      <c r="V397" s="350">
        <f t="shared" si="449"/>
        <v>470</v>
      </c>
      <c r="W397" s="10">
        <v>326</v>
      </c>
      <c r="X397" s="13">
        <v>326</v>
      </c>
      <c r="Y397" s="120">
        <v>4</v>
      </c>
      <c r="Z397" s="39">
        <f t="shared" si="450"/>
        <v>330</v>
      </c>
      <c r="AA397" s="347">
        <f t="shared" si="451"/>
        <v>660</v>
      </c>
      <c r="AB397" s="355">
        <v>600</v>
      </c>
      <c r="AC397" s="352">
        <v>27</v>
      </c>
      <c r="AD397" s="353">
        <f t="shared" si="452"/>
        <v>627</v>
      </c>
      <c r="AE397" s="353">
        <f t="shared" si="424"/>
        <v>157</v>
      </c>
      <c r="AF397" s="13">
        <f>AS397-40</f>
        <v>490</v>
      </c>
      <c r="AG397" s="113">
        <f t="shared" si="453"/>
        <v>20</v>
      </c>
      <c r="AH397" s="113">
        <f>AG397+AF397</f>
        <v>510</v>
      </c>
      <c r="AI397" s="113"/>
      <c r="AJ397" s="13">
        <f t="shared" si="439"/>
        <v>40</v>
      </c>
      <c r="AK397" s="13">
        <f t="shared" si="440"/>
        <v>0</v>
      </c>
      <c r="AL397" s="13">
        <f t="shared" si="441"/>
        <v>40</v>
      </c>
      <c r="AM397" s="13"/>
      <c r="AN397" s="13"/>
      <c r="AO397" s="13"/>
      <c r="AP397" s="13">
        <f t="shared" si="454"/>
        <v>490</v>
      </c>
      <c r="AQ397" s="13">
        <f t="shared" si="455"/>
        <v>20</v>
      </c>
      <c r="AR397" s="13">
        <f t="shared" si="456"/>
        <v>510</v>
      </c>
      <c r="AS397" s="622">
        <f>ROUND(AB397*$AT$1010,0)</f>
        <v>530</v>
      </c>
      <c r="AT397" s="622">
        <f t="shared" si="427"/>
        <v>40</v>
      </c>
      <c r="AU397" s="49"/>
      <c r="AV397" s="49"/>
      <c r="AW397" s="49"/>
      <c r="AX397" s="49"/>
      <c r="AY397" s="49"/>
      <c r="AZ397" s="1"/>
      <c r="BA397" s="1"/>
      <c r="BB397" s="1"/>
      <c r="BC397" s="1"/>
      <c r="BD397" s="1"/>
    </row>
    <row r="398" spans="1:56" s="14" customFormat="1" ht="36" hidden="1" customHeight="1">
      <c r="A398" s="8" t="s">
        <v>360</v>
      </c>
      <c r="B398" s="9" t="s">
        <v>39</v>
      </c>
      <c r="C398" s="9" t="s">
        <v>667</v>
      </c>
      <c r="D398" s="74" t="s">
        <v>15</v>
      </c>
      <c r="E398" s="10">
        <v>20</v>
      </c>
      <c r="F398" s="120"/>
      <c r="G398" s="39">
        <f t="shared" si="444"/>
        <v>20</v>
      </c>
      <c r="H398" s="10">
        <v>13</v>
      </c>
      <c r="I398" s="120"/>
      <c r="J398" s="39">
        <f t="shared" si="445"/>
        <v>13</v>
      </c>
      <c r="K398" s="11">
        <f t="shared" si="432"/>
        <v>65</v>
      </c>
      <c r="L398" s="136">
        <v>55</v>
      </c>
      <c r="M398" s="136"/>
      <c r="N398" s="120">
        <f t="shared" si="446"/>
        <v>55</v>
      </c>
      <c r="O398" s="136">
        <v>8</v>
      </c>
      <c r="P398" s="120">
        <v>8</v>
      </c>
      <c r="Q398" s="120"/>
      <c r="R398" s="120">
        <f t="shared" si="447"/>
        <v>8</v>
      </c>
      <c r="S398" s="120">
        <f t="shared" si="448"/>
        <v>32</v>
      </c>
      <c r="T398" s="10">
        <v>55</v>
      </c>
      <c r="U398" s="120"/>
      <c r="V398" s="39">
        <f t="shared" si="449"/>
        <v>55</v>
      </c>
      <c r="W398" s="10">
        <v>16</v>
      </c>
      <c r="X398" s="13">
        <v>16</v>
      </c>
      <c r="Y398" s="120"/>
      <c r="Z398" s="39">
        <f t="shared" si="450"/>
        <v>16</v>
      </c>
      <c r="AA398" s="120">
        <f t="shared" si="451"/>
        <v>32</v>
      </c>
      <c r="AB398" s="77">
        <v>30</v>
      </c>
      <c r="AC398" s="113"/>
      <c r="AD398" s="13">
        <f t="shared" si="452"/>
        <v>30</v>
      </c>
      <c r="AE398" s="353">
        <f t="shared" si="424"/>
        <v>-25</v>
      </c>
      <c r="AF398" s="113">
        <f>ROUND(AB398*$AT$1014,0)</f>
        <v>29</v>
      </c>
      <c r="AG398" s="113">
        <f t="shared" si="453"/>
        <v>0</v>
      </c>
      <c r="AH398" s="113">
        <f>AF398+AG398</f>
        <v>29</v>
      </c>
      <c r="AI398" s="113"/>
      <c r="AJ398" s="13">
        <f t="shared" si="439"/>
        <v>-26</v>
      </c>
      <c r="AK398" s="13">
        <f t="shared" si="440"/>
        <v>0</v>
      </c>
      <c r="AL398" s="13">
        <f t="shared" si="441"/>
        <v>-26</v>
      </c>
      <c r="AM398" s="13"/>
      <c r="AN398" s="13"/>
      <c r="AO398" s="13"/>
      <c r="AP398" s="13">
        <f t="shared" si="454"/>
        <v>29</v>
      </c>
      <c r="AQ398" s="13">
        <f t="shared" si="455"/>
        <v>0</v>
      </c>
      <c r="AR398" s="13">
        <f t="shared" si="456"/>
        <v>29</v>
      </c>
      <c r="AS398" s="622"/>
      <c r="AT398" s="622">
        <f t="shared" si="427"/>
        <v>-26</v>
      </c>
      <c r="AU398" s="49"/>
      <c r="AV398" s="49"/>
      <c r="AW398" s="49"/>
      <c r="AX398" s="49"/>
      <c r="AY398" s="49"/>
      <c r="AZ398" s="1"/>
      <c r="BA398" s="1"/>
      <c r="BB398" s="1"/>
      <c r="BC398" s="1"/>
      <c r="BD398" s="1"/>
    </row>
    <row r="399" spans="1:56" s="14" customFormat="1" ht="24" hidden="1" customHeight="1">
      <c r="A399" s="8" t="s">
        <v>361</v>
      </c>
      <c r="B399" s="9" t="s">
        <v>39</v>
      </c>
      <c r="C399" s="9" t="s">
        <v>659</v>
      </c>
      <c r="D399" s="74" t="s">
        <v>14</v>
      </c>
      <c r="E399" s="10">
        <v>2733</v>
      </c>
      <c r="F399" s="120">
        <v>32</v>
      </c>
      <c r="G399" s="39">
        <f t="shared" si="444"/>
        <v>2765</v>
      </c>
      <c r="H399" s="10">
        <v>2723</v>
      </c>
      <c r="I399" s="120">
        <v>32</v>
      </c>
      <c r="J399" s="39">
        <f t="shared" si="445"/>
        <v>2755</v>
      </c>
      <c r="K399" s="11">
        <f t="shared" si="432"/>
        <v>99.638336347197111</v>
      </c>
      <c r="L399" s="136">
        <v>2535</v>
      </c>
      <c r="M399" s="136">
        <v>66</v>
      </c>
      <c r="N399" s="120">
        <f t="shared" si="446"/>
        <v>2601</v>
      </c>
      <c r="O399" s="136">
        <v>662</v>
      </c>
      <c r="P399" s="120">
        <v>673</v>
      </c>
      <c r="Q399" s="120">
        <v>13</v>
      </c>
      <c r="R399" s="120">
        <f t="shared" si="447"/>
        <v>686</v>
      </c>
      <c r="S399" s="120">
        <f t="shared" si="448"/>
        <v>2744</v>
      </c>
      <c r="T399" s="10">
        <v>2535</v>
      </c>
      <c r="U399" s="120">
        <v>66</v>
      </c>
      <c r="V399" s="39">
        <f t="shared" si="449"/>
        <v>2601</v>
      </c>
      <c r="W399" s="10">
        <v>1350</v>
      </c>
      <c r="X399" s="13">
        <v>1366</v>
      </c>
      <c r="Y399" s="120">
        <v>33</v>
      </c>
      <c r="Z399" s="39">
        <f t="shared" si="450"/>
        <v>1399</v>
      </c>
      <c r="AA399" s="120">
        <f t="shared" si="451"/>
        <v>2798</v>
      </c>
      <c r="AB399" s="77">
        <v>2748</v>
      </c>
      <c r="AC399" s="113">
        <v>72</v>
      </c>
      <c r="AD399" s="13">
        <f t="shared" si="452"/>
        <v>2820</v>
      </c>
      <c r="AE399" s="353">
        <f t="shared" si="424"/>
        <v>219</v>
      </c>
      <c r="AF399" s="113">
        <f>ROUND(AB399*$AT$893,0)</f>
        <v>2706</v>
      </c>
      <c r="AG399" s="113">
        <f t="shared" si="453"/>
        <v>66</v>
      </c>
      <c r="AH399" s="113">
        <f>AG399+AF399</f>
        <v>2772</v>
      </c>
      <c r="AI399" s="113"/>
      <c r="AJ399" s="13">
        <f t="shared" si="439"/>
        <v>171</v>
      </c>
      <c r="AK399" s="13">
        <f t="shared" si="440"/>
        <v>0</v>
      </c>
      <c r="AL399" s="13">
        <f t="shared" si="441"/>
        <v>171</v>
      </c>
      <c r="AM399" s="13"/>
      <c r="AN399" s="13"/>
      <c r="AO399" s="13"/>
      <c r="AP399" s="13">
        <f t="shared" si="454"/>
        <v>2706</v>
      </c>
      <c r="AQ399" s="13">
        <f t="shared" si="455"/>
        <v>66</v>
      </c>
      <c r="AR399" s="13">
        <f t="shared" si="456"/>
        <v>2772</v>
      </c>
      <c r="AS399" s="622"/>
      <c r="AT399" s="622">
        <f t="shared" si="427"/>
        <v>171</v>
      </c>
      <c r="AU399" s="49"/>
      <c r="AV399" s="49"/>
      <c r="AW399" s="49"/>
      <c r="AX399" s="49"/>
      <c r="AY399" s="49"/>
      <c r="AZ399" s="1"/>
      <c r="BA399" s="1"/>
      <c r="BB399" s="1"/>
      <c r="BC399" s="1"/>
      <c r="BD399" s="1"/>
    </row>
    <row r="400" spans="1:56" s="14" customFormat="1" ht="24" customHeight="1">
      <c r="A400" s="8"/>
      <c r="B400" s="9" t="s">
        <v>39</v>
      </c>
      <c r="C400" s="9" t="s">
        <v>659</v>
      </c>
      <c r="D400" s="74" t="s">
        <v>17</v>
      </c>
      <c r="E400" s="10"/>
      <c r="F400" s="120">
        <v>38</v>
      </c>
      <c r="G400" s="39">
        <f t="shared" si="444"/>
        <v>38</v>
      </c>
      <c r="H400" s="10"/>
      <c r="I400" s="120">
        <v>36</v>
      </c>
      <c r="J400" s="39">
        <f t="shared" si="445"/>
        <v>36</v>
      </c>
      <c r="K400" s="11">
        <f t="shared" si="432"/>
        <v>94.73684210526315</v>
      </c>
      <c r="L400" s="120"/>
      <c r="M400" s="120">
        <v>40</v>
      </c>
      <c r="N400" s="120">
        <f t="shared" si="446"/>
        <v>40</v>
      </c>
      <c r="O400" s="10"/>
      <c r="P400" s="120"/>
      <c r="Q400" s="120">
        <v>3</v>
      </c>
      <c r="R400" s="120">
        <f t="shared" si="447"/>
        <v>3</v>
      </c>
      <c r="S400" s="120">
        <f t="shared" si="448"/>
        <v>12</v>
      </c>
      <c r="T400" s="10"/>
      <c r="U400" s="120">
        <v>40</v>
      </c>
      <c r="V400" s="39">
        <f t="shared" si="449"/>
        <v>40</v>
      </c>
      <c r="W400" s="10"/>
      <c r="X400" s="13"/>
      <c r="Y400" s="120">
        <v>13</v>
      </c>
      <c r="Z400" s="39">
        <f t="shared" si="450"/>
        <v>13</v>
      </c>
      <c r="AA400" s="120">
        <f t="shared" si="451"/>
        <v>26</v>
      </c>
      <c r="AB400" s="77"/>
      <c r="AC400" s="113">
        <v>40</v>
      </c>
      <c r="AD400" s="13">
        <f t="shared" si="452"/>
        <v>40</v>
      </c>
      <c r="AE400" s="353">
        <f t="shared" si="424"/>
        <v>0</v>
      </c>
      <c r="AF400" s="113">
        <v>0</v>
      </c>
      <c r="AG400" s="113">
        <f t="shared" si="453"/>
        <v>40</v>
      </c>
      <c r="AH400" s="113">
        <f>AG400+AF400</f>
        <v>40</v>
      </c>
      <c r="AI400" s="113"/>
      <c r="AJ400" s="13">
        <f t="shared" si="439"/>
        <v>0</v>
      </c>
      <c r="AK400" s="13">
        <f t="shared" si="440"/>
        <v>0</v>
      </c>
      <c r="AL400" s="13">
        <f t="shared" si="441"/>
        <v>0</v>
      </c>
      <c r="AM400" s="13"/>
      <c r="AN400" s="13"/>
      <c r="AO400" s="13"/>
      <c r="AP400" s="13">
        <f t="shared" si="454"/>
        <v>0</v>
      </c>
      <c r="AQ400" s="13">
        <f t="shared" si="455"/>
        <v>40</v>
      </c>
      <c r="AR400" s="13">
        <f t="shared" si="456"/>
        <v>40</v>
      </c>
      <c r="AS400" s="622"/>
      <c r="AT400" s="622"/>
      <c r="AU400" s="49"/>
      <c r="AV400" s="49"/>
      <c r="AW400" s="49"/>
      <c r="AX400" s="49"/>
      <c r="AY400" s="49"/>
      <c r="AZ400" s="1"/>
      <c r="BA400" s="1"/>
      <c r="BB400" s="1"/>
      <c r="BC400" s="1"/>
      <c r="BD400" s="1"/>
    </row>
    <row r="401" spans="1:56" s="14" customFormat="1" ht="24" hidden="1" customHeight="1">
      <c r="A401" s="8"/>
      <c r="B401" s="9" t="s">
        <v>39</v>
      </c>
      <c r="C401" s="9" t="s">
        <v>660</v>
      </c>
      <c r="D401" s="74" t="s">
        <v>2</v>
      </c>
      <c r="E401" s="10"/>
      <c r="F401" s="120"/>
      <c r="G401" s="39"/>
      <c r="H401" s="10"/>
      <c r="I401" s="120"/>
      <c r="J401" s="39"/>
      <c r="K401" s="11">
        <v>0</v>
      </c>
      <c r="L401" s="120"/>
      <c r="M401" s="120"/>
      <c r="N401" s="120"/>
      <c r="O401" s="10"/>
      <c r="P401" s="120"/>
      <c r="Q401" s="120"/>
      <c r="R401" s="120"/>
      <c r="S401" s="120"/>
      <c r="T401" s="10"/>
      <c r="U401" s="120"/>
      <c r="V401" s="39"/>
      <c r="W401" s="10"/>
      <c r="X401" s="13"/>
      <c r="Y401" s="120"/>
      <c r="Z401" s="39"/>
      <c r="AA401" s="120"/>
      <c r="AB401" s="77"/>
      <c r="AC401" s="113">
        <v>35</v>
      </c>
      <c r="AD401" s="13">
        <f t="shared" si="452"/>
        <v>35</v>
      </c>
      <c r="AE401" s="353">
        <f t="shared" si="424"/>
        <v>35</v>
      </c>
      <c r="AF401" s="13">
        <f>AS401</f>
        <v>0</v>
      </c>
      <c r="AG401" s="113">
        <f t="shared" si="453"/>
        <v>0</v>
      </c>
      <c r="AH401" s="113">
        <f>AG401+AF401</f>
        <v>0</v>
      </c>
      <c r="AI401" s="113"/>
      <c r="AJ401" s="13">
        <f t="shared" si="439"/>
        <v>0</v>
      </c>
      <c r="AK401" s="13">
        <f t="shared" si="440"/>
        <v>0</v>
      </c>
      <c r="AL401" s="13">
        <f t="shared" si="441"/>
        <v>0</v>
      </c>
      <c r="AM401" s="13"/>
      <c r="AN401" s="13"/>
      <c r="AO401" s="13"/>
      <c r="AP401" s="13">
        <f t="shared" si="454"/>
        <v>0</v>
      </c>
      <c r="AQ401" s="13">
        <f t="shared" si="455"/>
        <v>0</v>
      </c>
      <c r="AR401" s="13">
        <f t="shared" si="456"/>
        <v>0</v>
      </c>
      <c r="AS401" s="622">
        <f>ROUND(AB401*$AT$959,0)</f>
        <v>0</v>
      </c>
      <c r="AT401" s="622">
        <f>AF401-L401</f>
        <v>0</v>
      </c>
      <c r="AU401" s="49"/>
      <c r="AV401" s="49"/>
      <c r="AW401" s="49"/>
      <c r="AX401" s="49"/>
      <c r="AY401" s="49"/>
      <c r="AZ401" s="1"/>
      <c r="BA401" s="1"/>
      <c r="BB401" s="1"/>
      <c r="BC401" s="1"/>
      <c r="BD401" s="1"/>
    </row>
    <row r="402" spans="1:56" s="14" customFormat="1" ht="36" hidden="1" customHeight="1">
      <c r="A402" s="8"/>
      <c r="B402" s="9" t="s">
        <v>39</v>
      </c>
      <c r="C402" s="9" t="s">
        <v>667</v>
      </c>
      <c r="D402" s="74" t="s">
        <v>1041</v>
      </c>
      <c r="E402" s="349"/>
      <c r="F402" s="347"/>
      <c r="G402" s="350"/>
      <c r="H402" s="349"/>
      <c r="I402" s="347"/>
      <c r="J402" s="350"/>
      <c r="K402" s="363">
        <v>0</v>
      </c>
      <c r="L402" s="347"/>
      <c r="M402" s="347"/>
      <c r="N402" s="347"/>
      <c r="O402" s="349"/>
      <c r="P402" s="347"/>
      <c r="Q402" s="347"/>
      <c r="R402" s="347"/>
      <c r="S402" s="347"/>
      <c r="T402" s="349"/>
      <c r="U402" s="347"/>
      <c r="V402" s="350"/>
      <c r="W402" s="10"/>
      <c r="X402" s="13"/>
      <c r="Y402" s="120"/>
      <c r="Z402" s="39"/>
      <c r="AA402" s="347"/>
      <c r="AB402" s="355"/>
      <c r="AC402" s="352">
        <v>15</v>
      </c>
      <c r="AD402" s="353">
        <f t="shared" si="452"/>
        <v>15</v>
      </c>
      <c r="AE402" s="353">
        <f t="shared" si="424"/>
        <v>15</v>
      </c>
      <c r="AF402" s="13">
        <f>AS402</f>
        <v>0</v>
      </c>
      <c r="AG402" s="113">
        <f t="shared" si="453"/>
        <v>0</v>
      </c>
      <c r="AH402" s="113">
        <f>AG402+AF402</f>
        <v>0</v>
      </c>
      <c r="AI402" s="113"/>
      <c r="AJ402" s="13">
        <f t="shared" si="439"/>
        <v>0</v>
      </c>
      <c r="AK402" s="13">
        <f t="shared" si="440"/>
        <v>0</v>
      </c>
      <c r="AL402" s="13">
        <f t="shared" si="441"/>
        <v>0</v>
      </c>
      <c r="AM402" s="13"/>
      <c r="AN402" s="13"/>
      <c r="AO402" s="13"/>
      <c r="AP402" s="13">
        <f t="shared" si="454"/>
        <v>0</v>
      </c>
      <c r="AQ402" s="13">
        <f t="shared" si="455"/>
        <v>0</v>
      </c>
      <c r="AR402" s="13">
        <f t="shared" si="456"/>
        <v>0</v>
      </c>
      <c r="AS402" s="622">
        <f>ROUND(AB402*$AU$1002,0)</f>
        <v>0</v>
      </c>
      <c r="AT402" s="621">
        <f>AF402-L402</f>
        <v>0</v>
      </c>
      <c r="AU402" s="49"/>
      <c r="AV402" s="49"/>
      <c r="AW402" s="49"/>
      <c r="AX402" s="49"/>
      <c r="AY402" s="49"/>
      <c r="AZ402" s="1"/>
      <c r="BA402" s="1"/>
      <c r="BB402" s="1"/>
      <c r="BC402" s="1"/>
      <c r="BD402" s="1"/>
    </row>
    <row r="403" spans="1:56" s="14" customFormat="1" ht="84" hidden="1" customHeight="1">
      <c r="A403" s="8" t="s">
        <v>630</v>
      </c>
      <c r="B403" s="9" t="s">
        <v>39</v>
      </c>
      <c r="C403" s="9" t="s">
        <v>670</v>
      </c>
      <c r="D403" s="74" t="s">
        <v>5</v>
      </c>
      <c r="E403" s="10">
        <v>80</v>
      </c>
      <c r="F403" s="120"/>
      <c r="G403" s="39">
        <f t="shared" si="444"/>
        <v>80</v>
      </c>
      <c r="H403" s="10">
        <v>78</v>
      </c>
      <c r="I403" s="120"/>
      <c r="J403" s="39">
        <f t="shared" si="445"/>
        <v>78</v>
      </c>
      <c r="K403" s="11">
        <f t="shared" si="432"/>
        <v>97.5</v>
      </c>
      <c r="L403" s="136">
        <v>78</v>
      </c>
      <c r="M403" s="136"/>
      <c r="N403" s="120">
        <f t="shared" si="446"/>
        <v>78</v>
      </c>
      <c r="O403" s="136">
        <v>14</v>
      </c>
      <c r="P403" s="120">
        <v>15</v>
      </c>
      <c r="Q403" s="120"/>
      <c r="R403" s="120">
        <f t="shared" si="447"/>
        <v>15</v>
      </c>
      <c r="S403" s="120">
        <f t="shared" si="448"/>
        <v>60</v>
      </c>
      <c r="T403" s="10">
        <v>78</v>
      </c>
      <c r="U403" s="120"/>
      <c r="V403" s="39">
        <f t="shared" si="449"/>
        <v>78</v>
      </c>
      <c r="W403" s="10">
        <v>28</v>
      </c>
      <c r="X403" s="13">
        <v>29</v>
      </c>
      <c r="Y403" s="120"/>
      <c r="Z403" s="39">
        <f t="shared" si="450"/>
        <v>29</v>
      </c>
      <c r="AA403" s="120">
        <f t="shared" si="451"/>
        <v>58</v>
      </c>
      <c r="AB403" s="77">
        <v>80</v>
      </c>
      <c r="AC403" s="113"/>
      <c r="AD403" s="13">
        <f t="shared" si="452"/>
        <v>80</v>
      </c>
      <c r="AE403" s="353">
        <f t="shared" si="424"/>
        <v>2</v>
      </c>
      <c r="AF403" s="113">
        <f>ROUND(AB403*$AT$952,0)</f>
        <v>76</v>
      </c>
      <c r="AG403" s="113">
        <f t="shared" si="453"/>
        <v>0</v>
      </c>
      <c r="AH403" s="113">
        <f>AG403+AF403</f>
        <v>76</v>
      </c>
      <c r="AI403" s="113"/>
      <c r="AJ403" s="13">
        <f t="shared" si="439"/>
        <v>-2</v>
      </c>
      <c r="AK403" s="13">
        <f t="shared" si="440"/>
        <v>0</v>
      </c>
      <c r="AL403" s="13">
        <f t="shared" si="441"/>
        <v>-2</v>
      </c>
      <c r="AM403" s="13"/>
      <c r="AN403" s="13"/>
      <c r="AO403" s="13"/>
      <c r="AP403" s="13">
        <f t="shared" si="454"/>
        <v>76</v>
      </c>
      <c r="AQ403" s="13">
        <f t="shared" si="455"/>
        <v>0</v>
      </c>
      <c r="AR403" s="13">
        <f t="shared" si="456"/>
        <v>76</v>
      </c>
      <c r="AS403" s="622"/>
      <c r="AT403" s="622">
        <f>AF403-L403</f>
        <v>-2</v>
      </c>
      <c r="AU403" s="49"/>
      <c r="AV403" s="49"/>
      <c r="AW403" s="49"/>
      <c r="AX403" s="49"/>
      <c r="AY403" s="49"/>
      <c r="AZ403" s="1"/>
      <c r="BA403" s="1"/>
      <c r="BB403" s="1"/>
      <c r="BC403" s="1"/>
      <c r="BD403" s="1"/>
    </row>
    <row r="404" spans="1:56" s="140" customFormat="1" ht="29.25" hidden="1" customHeight="1">
      <c r="A404" s="609" t="s">
        <v>362</v>
      </c>
      <c r="B404" s="633" t="s">
        <v>40</v>
      </c>
      <c r="C404" s="633"/>
      <c r="D404" s="634"/>
      <c r="E404" s="542">
        <f>E406+E407+E405+E408</f>
        <v>794</v>
      </c>
      <c r="F404" s="542">
        <f t="shared" ref="F404:J404" si="457">F406+F407+F405+F408</f>
        <v>31</v>
      </c>
      <c r="G404" s="542">
        <f t="shared" si="457"/>
        <v>825</v>
      </c>
      <c r="H404" s="542">
        <f t="shared" si="457"/>
        <v>556</v>
      </c>
      <c r="I404" s="542">
        <f t="shared" si="457"/>
        <v>31</v>
      </c>
      <c r="J404" s="542">
        <f t="shared" si="457"/>
        <v>587</v>
      </c>
      <c r="K404" s="635">
        <f t="shared" si="432"/>
        <v>71.151515151515156</v>
      </c>
      <c r="L404" s="542">
        <f t="shared" ref="L404:AH404" si="458">L406+L407+L405+L409</f>
        <v>594</v>
      </c>
      <c r="M404" s="542">
        <f t="shared" si="458"/>
        <v>35</v>
      </c>
      <c r="N404" s="542">
        <f t="shared" si="458"/>
        <v>629</v>
      </c>
      <c r="O404" s="5">
        <f t="shared" si="458"/>
        <v>101</v>
      </c>
      <c r="P404" s="5">
        <f t="shared" si="458"/>
        <v>105</v>
      </c>
      <c r="Q404" s="5">
        <f t="shared" si="458"/>
        <v>3</v>
      </c>
      <c r="R404" s="5">
        <f t="shared" si="458"/>
        <v>108</v>
      </c>
      <c r="S404" s="542">
        <f t="shared" si="458"/>
        <v>432</v>
      </c>
      <c r="T404" s="5">
        <f t="shared" si="458"/>
        <v>594</v>
      </c>
      <c r="U404" s="5">
        <f t="shared" si="458"/>
        <v>35</v>
      </c>
      <c r="V404" s="5">
        <f t="shared" si="458"/>
        <v>629</v>
      </c>
      <c r="W404" s="5">
        <f t="shared" si="458"/>
        <v>250</v>
      </c>
      <c r="X404" s="5">
        <f t="shared" si="458"/>
        <v>275</v>
      </c>
      <c r="Y404" s="5">
        <f t="shared" si="458"/>
        <v>7</v>
      </c>
      <c r="Z404" s="5">
        <f t="shared" si="458"/>
        <v>282</v>
      </c>
      <c r="AA404" s="542">
        <f t="shared" si="458"/>
        <v>564</v>
      </c>
      <c r="AB404" s="542">
        <f t="shared" si="458"/>
        <v>585</v>
      </c>
      <c r="AC404" s="542">
        <f t="shared" si="458"/>
        <v>35</v>
      </c>
      <c r="AD404" s="542">
        <f t="shared" si="458"/>
        <v>620</v>
      </c>
      <c r="AE404" s="5">
        <f t="shared" si="458"/>
        <v>-9</v>
      </c>
      <c r="AF404" s="542">
        <f t="shared" si="458"/>
        <v>545</v>
      </c>
      <c r="AG404" s="542">
        <f t="shared" si="458"/>
        <v>35</v>
      </c>
      <c r="AH404" s="542">
        <f t="shared" si="458"/>
        <v>580</v>
      </c>
      <c r="AI404" s="542"/>
      <c r="AJ404" s="542">
        <f t="shared" si="439"/>
        <v>-49</v>
      </c>
      <c r="AK404" s="542">
        <f t="shared" si="440"/>
        <v>0</v>
      </c>
      <c r="AL404" s="542">
        <f t="shared" si="441"/>
        <v>-49</v>
      </c>
      <c r="AM404" s="542">
        <f t="shared" ref="AM404:AO404" si="459">AM406+AM407+AM405+AM409</f>
        <v>0</v>
      </c>
      <c r="AN404" s="542">
        <f t="shared" si="459"/>
        <v>0</v>
      </c>
      <c r="AO404" s="542">
        <f t="shared" si="459"/>
        <v>0</v>
      </c>
      <c r="AP404" s="542">
        <f>AF404-AM404</f>
        <v>545</v>
      </c>
      <c r="AQ404" s="542">
        <f>AG404-AN404</f>
        <v>35</v>
      </c>
      <c r="AR404" s="542">
        <f>AH404-AO404</f>
        <v>580</v>
      </c>
      <c r="AS404" s="795"/>
      <c r="AT404" s="636"/>
      <c r="AU404" s="636"/>
      <c r="AV404" s="636"/>
      <c r="AW404" s="636"/>
      <c r="AX404" s="636"/>
      <c r="AY404" s="636"/>
      <c r="AZ404" s="416"/>
      <c r="BA404" s="416"/>
      <c r="BB404" s="416"/>
      <c r="BC404" s="416"/>
      <c r="BD404" s="416"/>
    </row>
    <row r="405" spans="1:56" ht="72" hidden="1" customHeight="1">
      <c r="A405" s="31" t="s">
        <v>363</v>
      </c>
      <c r="B405" s="9" t="s">
        <v>40</v>
      </c>
      <c r="C405" s="9" t="s">
        <v>666</v>
      </c>
      <c r="D405" s="74" t="s">
        <v>1021</v>
      </c>
      <c r="E405" s="10">
        <v>40</v>
      </c>
      <c r="F405" s="127"/>
      <c r="G405" s="39">
        <f t="shared" ref="G405:G409" si="460">E405+F405</f>
        <v>40</v>
      </c>
      <c r="H405" s="10">
        <v>27</v>
      </c>
      <c r="I405" s="127"/>
      <c r="J405" s="39">
        <f t="shared" ref="J405:J409" si="461">I405+H405</f>
        <v>27</v>
      </c>
      <c r="K405" s="11">
        <f t="shared" si="432"/>
        <v>67.5</v>
      </c>
      <c r="L405" s="136">
        <v>20</v>
      </c>
      <c r="M405" s="136"/>
      <c r="N405" s="120">
        <f t="shared" ref="N405:N409" si="462">M405+L405</f>
        <v>20</v>
      </c>
      <c r="O405" s="136">
        <v>3</v>
      </c>
      <c r="P405" s="136">
        <v>4</v>
      </c>
      <c r="Q405" s="136"/>
      <c r="R405" s="120">
        <f t="shared" ref="R405:R409" si="463">P405+Q405</f>
        <v>4</v>
      </c>
      <c r="S405" s="120">
        <f t="shared" ref="S405:S409" si="464">R405/3*12</f>
        <v>16</v>
      </c>
      <c r="T405" s="10">
        <v>20</v>
      </c>
      <c r="U405" s="136"/>
      <c r="V405" s="39">
        <f t="shared" ref="V405:V409" si="465">U405+T405</f>
        <v>20</v>
      </c>
      <c r="W405" s="10">
        <v>12</v>
      </c>
      <c r="X405" s="13">
        <v>13</v>
      </c>
      <c r="Y405" s="136"/>
      <c r="Z405" s="39">
        <f t="shared" ref="Z405:Z409" si="466">Y405+X405</f>
        <v>13</v>
      </c>
      <c r="AA405" s="120">
        <f t="shared" ref="AA405:AA409" si="467">Z405*2</f>
        <v>26</v>
      </c>
      <c r="AB405" s="77">
        <v>30</v>
      </c>
      <c r="AC405" s="113"/>
      <c r="AD405" s="13">
        <f t="shared" ref="AD405:AD409" si="468">AC405+AB405</f>
        <v>30</v>
      </c>
      <c r="AE405" s="353">
        <f t="shared" si="424"/>
        <v>10</v>
      </c>
      <c r="AF405" s="113">
        <f>ROUND(AB405*$AU$860,0)</f>
        <v>29</v>
      </c>
      <c r="AG405" s="113">
        <f>M405</f>
        <v>0</v>
      </c>
      <c r="AH405" s="113">
        <f>AF405+AG405</f>
        <v>29</v>
      </c>
      <c r="AI405" s="113"/>
      <c r="AJ405" s="13">
        <f t="shared" si="439"/>
        <v>9</v>
      </c>
      <c r="AK405" s="13">
        <f t="shared" si="440"/>
        <v>0</v>
      </c>
      <c r="AL405" s="13">
        <f t="shared" si="441"/>
        <v>9</v>
      </c>
      <c r="AM405" s="13"/>
      <c r="AN405" s="13"/>
      <c r="AO405" s="13"/>
      <c r="AP405" s="13">
        <f>AF405</f>
        <v>29</v>
      </c>
      <c r="AQ405" s="13">
        <f t="shared" ref="AQ405:AQ409" si="469">AG405</f>
        <v>0</v>
      </c>
      <c r="AR405" s="13">
        <f t="shared" ref="AR405:AR409" si="470">AH405</f>
        <v>29</v>
      </c>
      <c r="AS405" s="622"/>
      <c r="AT405" s="621">
        <f>AF405-L405</f>
        <v>9</v>
      </c>
    </row>
    <row r="406" spans="1:56" s="14" customFormat="1" ht="36" hidden="1" customHeight="1">
      <c r="A406" s="8" t="s">
        <v>364</v>
      </c>
      <c r="B406" s="9" t="s">
        <v>40</v>
      </c>
      <c r="C406" s="9" t="s">
        <v>661</v>
      </c>
      <c r="D406" s="74" t="s">
        <v>1048</v>
      </c>
      <c r="E406" s="10">
        <v>50</v>
      </c>
      <c r="F406" s="120"/>
      <c r="G406" s="39">
        <f t="shared" si="460"/>
        <v>50</v>
      </c>
      <c r="H406" s="10">
        <v>25</v>
      </c>
      <c r="I406" s="120"/>
      <c r="J406" s="39">
        <f t="shared" si="461"/>
        <v>25</v>
      </c>
      <c r="K406" s="11">
        <f t="shared" si="432"/>
        <v>50</v>
      </c>
      <c r="L406" s="136">
        <v>24</v>
      </c>
      <c r="M406" s="136"/>
      <c r="N406" s="120">
        <f t="shared" si="462"/>
        <v>24</v>
      </c>
      <c r="O406" s="136">
        <v>3</v>
      </c>
      <c r="P406" s="120">
        <v>3</v>
      </c>
      <c r="Q406" s="120"/>
      <c r="R406" s="120">
        <f t="shared" si="463"/>
        <v>3</v>
      </c>
      <c r="S406" s="120">
        <f t="shared" si="464"/>
        <v>12</v>
      </c>
      <c r="T406" s="10">
        <v>24</v>
      </c>
      <c r="U406" s="120"/>
      <c r="V406" s="39">
        <f t="shared" si="465"/>
        <v>24</v>
      </c>
      <c r="W406" s="10">
        <v>4</v>
      </c>
      <c r="X406" s="13">
        <v>4</v>
      </c>
      <c r="Y406" s="120"/>
      <c r="Z406" s="39">
        <f t="shared" si="466"/>
        <v>4</v>
      </c>
      <c r="AA406" s="120">
        <f t="shared" si="467"/>
        <v>8</v>
      </c>
      <c r="AB406" s="77">
        <v>24</v>
      </c>
      <c r="AC406" s="113"/>
      <c r="AD406" s="13">
        <f t="shared" si="468"/>
        <v>24</v>
      </c>
      <c r="AE406" s="353">
        <f t="shared" si="424"/>
        <v>0</v>
      </c>
      <c r="AF406" s="13">
        <f>AS406</f>
        <v>21</v>
      </c>
      <c r="AG406" s="113">
        <f>M406</f>
        <v>0</v>
      </c>
      <c r="AH406" s="113">
        <f>AG406+AF406</f>
        <v>21</v>
      </c>
      <c r="AI406" s="113"/>
      <c r="AJ406" s="13">
        <f t="shared" si="439"/>
        <v>-3</v>
      </c>
      <c r="AK406" s="13">
        <f t="shared" si="440"/>
        <v>0</v>
      </c>
      <c r="AL406" s="13">
        <f t="shared" si="441"/>
        <v>-3</v>
      </c>
      <c r="AM406" s="13"/>
      <c r="AN406" s="13"/>
      <c r="AO406" s="13"/>
      <c r="AP406" s="13">
        <f>AF406</f>
        <v>21</v>
      </c>
      <c r="AQ406" s="13">
        <f t="shared" si="469"/>
        <v>0</v>
      </c>
      <c r="AR406" s="13">
        <f t="shared" si="470"/>
        <v>21</v>
      </c>
      <c r="AS406" s="622">
        <f>ROUND(AB406*$AU$923,0)</f>
        <v>21</v>
      </c>
      <c r="AT406" s="622">
        <f>AF406-L406</f>
        <v>-3</v>
      </c>
      <c r="AU406" s="49"/>
      <c r="AV406" s="49"/>
      <c r="AW406" s="49"/>
      <c r="AX406" s="49"/>
      <c r="AY406" s="49"/>
      <c r="AZ406" s="1"/>
      <c r="BA406" s="1"/>
      <c r="BB406" s="1"/>
      <c r="BC406" s="1"/>
      <c r="BD406" s="1"/>
    </row>
    <row r="407" spans="1:56" s="14" customFormat="1" ht="36" hidden="1" customHeight="1">
      <c r="A407" s="8" t="s">
        <v>365</v>
      </c>
      <c r="B407" s="9" t="s">
        <v>40</v>
      </c>
      <c r="C407" s="9" t="s">
        <v>667</v>
      </c>
      <c r="D407" s="74" t="s">
        <v>1041</v>
      </c>
      <c r="E407" s="349">
        <f>436+258</f>
        <v>694</v>
      </c>
      <c r="F407" s="347">
        <v>31</v>
      </c>
      <c r="G407" s="350">
        <f t="shared" si="460"/>
        <v>725</v>
      </c>
      <c r="H407" s="349">
        <f>319+185</f>
        <v>504</v>
      </c>
      <c r="I407" s="347">
        <v>31</v>
      </c>
      <c r="J407" s="350">
        <f t="shared" si="461"/>
        <v>535</v>
      </c>
      <c r="K407" s="363">
        <f t="shared" si="432"/>
        <v>73.793103448275872</v>
      </c>
      <c r="L407" s="346">
        <v>535</v>
      </c>
      <c r="M407" s="346">
        <v>35</v>
      </c>
      <c r="N407" s="347">
        <f t="shared" si="462"/>
        <v>570</v>
      </c>
      <c r="O407" s="346">
        <v>95</v>
      </c>
      <c r="P407" s="347">
        <v>98</v>
      </c>
      <c r="Q407" s="347">
        <v>3</v>
      </c>
      <c r="R407" s="347">
        <f t="shared" si="463"/>
        <v>101</v>
      </c>
      <c r="S407" s="347">
        <f t="shared" si="464"/>
        <v>404</v>
      </c>
      <c r="T407" s="349">
        <v>535</v>
      </c>
      <c r="U407" s="347">
        <v>35</v>
      </c>
      <c r="V407" s="350">
        <f t="shared" si="465"/>
        <v>570</v>
      </c>
      <c r="W407" s="10">
        <v>226</v>
      </c>
      <c r="X407" s="13">
        <v>231</v>
      </c>
      <c r="Y407" s="120">
        <v>7</v>
      </c>
      <c r="Z407" s="39">
        <f t="shared" si="466"/>
        <v>238</v>
      </c>
      <c r="AA407" s="347">
        <f t="shared" si="467"/>
        <v>476</v>
      </c>
      <c r="AB407" s="355">
        <v>516</v>
      </c>
      <c r="AC407" s="352">
        <v>35</v>
      </c>
      <c r="AD407" s="353">
        <f t="shared" si="468"/>
        <v>551</v>
      </c>
      <c r="AE407" s="353">
        <f t="shared" si="424"/>
        <v>-19</v>
      </c>
      <c r="AF407" s="13">
        <f>AS407</f>
        <v>481</v>
      </c>
      <c r="AG407" s="113">
        <f>M407</f>
        <v>35</v>
      </c>
      <c r="AH407" s="113">
        <f>AG407+AF407</f>
        <v>516</v>
      </c>
      <c r="AI407" s="113"/>
      <c r="AJ407" s="13">
        <f t="shared" si="439"/>
        <v>-54</v>
      </c>
      <c r="AK407" s="13">
        <f t="shared" si="440"/>
        <v>0</v>
      </c>
      <c r="AL407" s="13">
        <f t="shared" si="441"/>
        <v>-54</v>
      </c>
      <c r="AM407" s="13"/>
      <c r="AN407" s="13"/>
      <c r="AO407" s="13"/>
      <c r="AP407" s="13">
        <f>AF407</f>
        <v>481</v>
      </c>
      <c r="AQ407" s="13">
        <f t="shared" si="469"/>
        <v>35</v>
      </c>
      <c r="AR407" s="13">
        <f t="shared" si="470"/>
        <v>516</v>
      </c>
      <c r="AS407" s="622">
        <f>ROUND(AB407*$AU$1002,0)</f>
        <v>481</v>
      </c>
      <c r="AT407" s="621">
        <f>AF407-L407</f>
        <v>-54</v>
      </c>
      <c r="AU407" s="49"/>
      <c r="AV407" s="49"/>
      <c r="AW407" s="49"/>
      <c r="AX407" s="49"/>
      <c r="AY407" s="49"/>
      <c r="AZ407" s="1"/>
      <c r="BA407" s="1"/>
      <c r="BB407" s="1"/>
      <c r="BC407" s="1"/>
      <c r="BD407" s="1"/>
    </row>
    <row r="408" spans="1:56" s="14" customFormat="1" ht="24" customHeight="1">
      <c r="A408" s="8" t="s">
        <v>952</v>
      </c>
      <c r="B408" s="9" t="s">
        <v>40</v>
      </c>
      <c r="C408" s="9" t="s">
        <v>659</v>
      </c>
      <c r="D408" s="74" t="s">
        <v>17</v>
      </c>
      <c r="E408" s="10">
        <v>10</v>
      </c>
      <c r="F408" s="120"/>
      <c r="G408" s="39">
        <f t="shared" si="460"/>
        <v>10</v>
      </c>
      <c r="H408" s="10">
        <v>0</v>
      </c>
      <c r="I408" s="120"/>
      <c r="J408" s="39">
        <f t="shared" si="461"/>
        <v>0</v>
      </c>
      <c r="K408" s="11">
        <f t="shared" si="432"/>
        <v>0</v>
      </c>
      <c r="L408" s="120"/>
      <c r="M408" s="120"/>
      <c r="N408" s="120">
        <f t="shared" si="462"/>
        <v>0</v>
      </c>
      <c r="O408" s="13"/>
      <c r="P408" s="120"/>
      <c r="Q408" s="120"/>
      <c r="R408" s="120">
        <f t="shared" si="463"/>
        <v>0</v>
      </c>
      <c r="S408" s="120">
        <f t="shared" si="464"/>
        <v>0</v>
      </c>
      <c r="T408" s="13"/>
      <c r="U408" s="120"/>
      <c r="V408" s="39">
        <f t="shared" si="465"/>
        <v>0</v>
      </c>
      <c r="W408" s="13"/>
      <c r="X408" s="13"/>
      <c r="Y408" s="120"/>
      <c r="Z408" s="39">
        <f t="shared" si="466"/>
        <v>0</v>
      </c>
      <c r="AA408" s="120">
        <f t="shared" si="467"/>
        <v>0</v>
      </c>
      <c r="AB408" s="39"/>
      <c r="AC408" s="113"/>
      <c r="AD408" s="13">
        <f t="shared" si="468"/>
        <v>0</v>
      </c>
      <c r="AE408" s="353">
        <f t="shared" si="424"/>
        <v>0</v>
      </c>
      <c r="AF408" s="113">
        <v>0</v>
      </c>
      <c r="AG408" s="113">
        <f>M408</f>
        <v>0</v>
      </c>
      <c r="AH408" s="113">
        <f>AG408+AF408</f>
        <v>0</v>
      </c>
      <c r="AI408" s="113"/>
      <c r="AJ408" s="13">
        <f t="shared" si="439"/>
        <v>0</v>
      </c>
      <c r="AK408" s="13">
        <f t="shared" si="440"/>
        <v>0</v>
      </c>
      <c r="AL408" s="13">
        <f t="shared" si="441"/>
        <v>0</v>
      </c>
      <c r="AM408" s="13"/>
      <c r="AN408" s="13"/>
      <c r="AO408" s="13"/>
      <c r="AP408" s="13">
        <f>AF408</f>
        <v>0</v>
      </c>
      <c r="AQ408" s="13">
        <f t="shared" si="469"/>
        <v>0</v>
      </c>
      <c r="AR408" s="13">
        <f t="shared" si="470"/>
        <v>0</v>
      </c>
      <c r="AS408" s="622"/>
      <c r="AT408" s="49"/>
      <c r="AU408" s="49"/>
      <c r="AV408" s="49"/>
      <c r="AW408" s="49"/>
      <c r="AX408" s="49"/>
      <c r="AY408" s="49"/>
      <c r="AZ408" s="1"/>
      <c r="BA408" s="1"/>
      <c r="BB408" s="1"/>
      <c r="BC408" s="1"/>
      <c r="BD408" s="1"/>
    </row>
    <row r="409" spans="1:56" s="14" customFormat="1" ht="36" hidden="1" customHeight="1">
      <c r="A409" s="8"/>
      <c r="B409" s="9" t="s">
        <v>40</v>
      </c>
      <c r="C409" s="9" t="s">
        <v>662</v>
      </c>
      <c r="D409" s="74" t="s">
        <v>1029</v>
      </c>
      <c r="E409" s="10"/>
      <c r="F409" s="120"/>
      <c r="G409" s="39">
        <f t="shared" si="460"/>
        <v>0</v>
      </c>
      <c r="H409" s="10"/>
      <c r="I409" s="120"/>
      <c r="J409" s="39">
        <f t="shared" si="461"/>
        <v>0</v>
      </c>
      <c r="K409" s="11">
        <v>0</v>
      </c>
      <c r="L409" s="136">
        <v>15</v>
      </c>
      <c r="M409" s="136"/>
      <c r="N409" s="120">
        <f t="shared" si="462"/>
        <v>15</v>
      </c>
      <c r="O409" s="136">
        <v>0</v>
      </c>
      <c r="P409" s="120">
        <v>0</v>
      </c>
      <c r="Q409" s="120"/>
      <c r="R409" s="120">
        <f t="shared" si="463"/>
        <v>0</v>
      </c>
      <c r="S409" s="120">
        <f t="shared" si="464"/>
        <v>0</v>
      </c>
      <c r="T409" s="10">
        <v>15</v>
      </c>
      <c r="U409" s="120"/>
      <c r="V409" s="39">
        <f t="shared" si="465"/>
        <v>15</v>
      </c>
      <c r="W409" s="10">
        <v>8</v>
      </c>
      <c r="X409" s="13">
        <v>27</v>
      </c>
      <c r="Y409" s="120"/>
      <c r="Z409" s="39">
        <f t="shared" si="466"/>
        <v>27</v>
      </c>
      <c r="AA409" s="120">
        <f t="shared" si="467"/>
        <v>54</v>
      </c>
      <c r="AB409" s="77">
        <v>15</v>
      </c>
      <c r="AC409" s="113"/>
      <c r="AD409" s="13">
        <f t="shared" si="468"/>
        <v>15</v>
      </c>
      <c r="AE409" s="353">
        <f t="shared" si="424"/>
        <v>0</v>
      </c>
      <c r="AF409" s="113">
        <f>ROUND(AB409*$AT$945,0)</f>
        <v>14</v>
      </c>
      <c r="AG409" s="113">
        <f>M409</f>
        <v>0</v>
      </c>
      <c r="AH409" s="113">
        <f>AG409+AF409</f>
        <v>14</v>
      </c>
      <c r="AI409" s="113"/>
      <c r="AJ409" s="13">
        <f t="shared" si="439"/>
        <v>-1</v>
      </c>
      <c r="AK409" s="13">
        <f t="shared" si="440"/>
        <v>0</v>
      </c>
      <c r="AL409" s="13">
        <f t="shared" si="441"/>
        <v>-1</v>
      </c>
      <c r="AM409" s="13"/>
      <c r="AN409" s="13"/>
      <c r="AO409" s="13"/>
      <c r="AP409" s="13">
        <f>AF409</f>
        <v>14</v>
      </c>
      <c r="AQ409" s="13">
        <f t="shared" si="469"/>
        <v>0</v>
      </c>
      <c r="AR409" s="13">
        <f t="shared" si="470"/>
        <v>14</v>
      </c>
      <c r="AS409" s="622"/>
      <c r="AT409" s="49"/>
      <c r="AU409" s="49"/>
      <c r="AV409" s="49"/>
      <c r="AW409" s="49"/>
      <c r="AX409" s="49"/>
      <c r="AY409" s="49"/>
      <c r="AZ409" s="1"/>
      <c r="BA409" s="1"/>
      <c r="BB409" s="1"/>
      <c r="BC409" s="1"/>
      <c r="BD409" s="1"/>
    </row>
    <row r="410" spans="1:56" s="140" customFormat="1" ht="38.25" hidden="1" customHeight="1">
      <c r="A410" s="609" t="s">
        <v>366</v>
      </c>
      <c r="B410" s="633" t="s">
        <v>41</v>
      </c>
      <c r="C410" s="633"/>
      <c r="D410" s="634"/>
      <c r="E410" s="542">
        <f t="shared" ref="E410:I410" si="471">E411+E412+E413</f>
        <v>1689</v>
      </c>
      <c r="F410" s="542">
        <f t="shared" si="471"/>
        <v>39</v>
      </c>
      <c r="G410" s="542">
        <f t="shared" si="471"/>
        <v>1728</v>
      </c>
      <c r="H410" s="542">
        <f t="shared" si="471"/>
        <v>1456</v>
      </c>
      <c r="I410" s="542">
        <f t="shared" si="471"/>
        <v>39</v>
      </c>
      <c r="J410" s="542">
        <f>H410+I410</f>
        <v>1495</v>
      </c>
      <c r="K410" s="635">
        <f t="shared" si="432"/>
        <v>86.516203703703709</v>
      </c>
      <c r="L410" s="542">
        <f t="shared" ref="L410:AH410" si="472">L411+L412+L413</f>
        <v>1535</v>
      </c>
      <c r="M410" s="542">
        <f t="shared" si="472"/>
        <v>45</v>
      </c>
      <c r="N410" s="542">
        <f t="shared" si="472"/>
        <v>1580</v>
      </c>
      <c r="O410" s="5">
        <f t="shared" si="472"/>
        <v>339</v>
      </c>
      <c r="P410" s="5">
        <f t="shared" si="472"/>
        <v>376</v>
      </c>
      <c r="Q410" s="5">
        <f t="shared" si="472"/>
        <v>9</v>
      </c>
      <c r="R410" s="5">
        <f t="shared" si="472"/>
        <v>385</v>
      </c>
      <c r="S410" s="542">
        <f t="shared" si="472"/>
        <v>1540</v>
      </c>
      <c r="T410" s="5">
        <f t="shared" si="472"/>
        <v>1535</v>
      </c>
      <c r="U410" s="5">
        <f t="shared" si="472"/>
        <v>45</v>
      </c>
      <c r="V410" s="5">
        <f t="shared" si="472"/>
        <v>1580</v>
      </c>
      <c r="W410" s="5">
        <f t="shared" si="472"/>
        <v>635</v>
      </c>
      <c r="X410" s="5">
        <f t="shared" si="472"/>
        <v>686</v>
      </c>
      <c r="Y410" s="5">
        <f t="shared" si="472"/>
        <v>18</v>
      </c>
      <c r="Z410" s="5">
        <f t="shared" si="472"/>
        <v>704</v>
      </c>
      <c r="AA410" s="542">
        <f t="shared" si="472"/>
        <v>1408</v>
      </c>
      <c r="AB410" s="542">
        <f t="shared" si="472"/>
        <v>1535</v>
      </c>
      <c r="AC410" s="542">
        <f t="shared" si="472"/>
        <v>45</v>
      </c>
      <c r="AD410" s="542">
        <f t="shared" si="472"/>
        <v>1580</v>
      </c>
      <c r="AE410" s="5">
        <f t="shared" si="472"/>
        <v>0</v>
      </c>
      <c r="AF410" s="542">
        <f t="shared" si="472"/>
        <v>1519</v>
      </c>
      <c r="AG410" s="542">
        <f t="shared" si="472"/>
        <v>45</v>
      </c>
      <c r="AH410" s="542">
        <f t="shared" si="472"/>
        <v>1564</v>
      </c>
      <c r="AI410" s="542"/>
      <c r="AJ410" s="542">
        <f t="shared" si="439"/>
        <v>-16</v>
      </c>
      <c r="AK410" s="542">
        <f t="shared" si="440"/>
        <v>0</v>
      </c>
      <c r="AL410" s="542">
        <f t="shared" si="441"/>
        <v>-16</v>
      </c>
      <c r="AM410" s="542">
        <f t="shared" ref="AM410:AO410" si="473">AM411+AM412+AM413</f>
        <v>0</v>
      </c>
      <c r="AN410" s="542">
        <f t="shared" si="473"/>
        <v>0</v>
      </c>
      <c r="AO410" s="542">
        <f t="shared" si="473"/>
        <v>0</v>
      </c>
      <c r="AP410" s="542">
        <f>AF410-AM410</f>
        <v>1519</v>
      </c>
      <c r="AQ410" s="542">
        <f>AG410-AN410</f>
        <v>45</v>
      </c>
      <c r="AR410" s="542">
        <f>AH410-AO410</f>
        <v>1564</v>
      </c>
      <c r="AS410" s="795"/>
      <c r="AT410" s="636"/>
      <c r="AU410" s="636"/>
      <c r="AV410" s="636"/>
      <c r="AW410" s="636"/>
      <c r="AX410" s="636"/>
      <c r="AY410" s="636"/>
      <c r="AZ410" s="416"/>
      <c r="BA410" s="416"/>
      <c r="BB410" s="416"/>
      <c r="BC410" s="416"/>
      <c r="BD410" s="416"/>
    </row>
    <row r="411" spans="1:56" s="14" customFormat="1" ht="120" hidden="1" customHeight="1">
      <c r="A411" s="8" t="s">
        <v>367</v>
      </c>
      <c r="B411" s="9" t="s">
        <v>41</v>
      </c>
      <c r="C411" s="9" t="s">
        <v>661</v>
      </c>
      <c r="D411" s="74" t="s">
        <v>1049</v>
      </c>
      <c r="E411" s="10">
        <v>459</v>
      </c>
      <c r="F411" s="120"/>
      <c r="G411" s="39">
        <f t="shared" ref="G411:G413" si="474">E411+F411</f>
        <v>459</v>
      </c>
      <c r="H411" s="10">
        <v>424</v>
      </c>
      <c r="I411" s="120"/>
      <c r="J411" s="39">
        <f t="shared" ref="J411:J413" si="475">I411+H411</f>
        <v>424</v>
      </c>
      <c r="K411" s="11">
        <f t="shared" si="432"/>
        <v>92.37472766884531</v>
      </c>
      <c r="L411" s="122">
        <v>408</v>
      </c>
      <c r="M411" s="120"/>
      <c r="N411" s="120">
        <f t="shared" ref="N411:N413" si="476">M411+L411</f>
        <v>408</v>
      </c>
      <c r="O411" s="122">
        <v>110</v>
      </c>
      <c r="P411" s="120">
        <v>121</v>
      </c>
      <c r="Q411" s="120"/>
      <c r="R411" s="120">
        <f t="shared" ref="R411:R413" si="477">P411+Q411</f>
        <v>121</v>
      </c>
      <c r="S411" s="120">
        <f t="shared" ref="S411:S413" si="478">R411/3*12</f>
        <v>484</v>
      </c>
      <c r="T411" s="10">
        <v>408</v>
      </c>
      <c r="U411" s="120"/>
      <c r="V411" s="39">
        <f t="shared" ref="V411:V413" si="479">U411+T411</f>
        <v>408</v>
      </c>
      <c r="W411" s="10">
        <v>218</v>
      </c>
      <c r="X411" s="13">
        <v>228</v>
      </c>
      <c r="Y411" s="120"/>
      <c r="Z411" s="39">
        <f t="shared" ref="Z411:Z413" si="480">Y411+X411</f>
        <v>228</v>
      </c>
      <c r="AA411" s="120">
        <f t="shared" ref="AA411:AA413" si="481">Z411*2</f>
        <v>456</v>
      </c>
      <c r="AB411" s="77">
        <v>408</v>
      </c>
      <c r="AC411" s="113"/>
      <c r="AD411" s="13">
        <f t="shared" ref="AD411:AD413" si="482">AC411+AB411</f>
        <v>408</v>
      </c>
      <c r="AE411" s="353">
        <f t="shared" si="424"/>
        <v>0</v>
      </c>
      <c r="AF411" s="113">
        <f>ROUND(AB411*$AT$1009,0)</f>
        <v>404</v>
      </c>
      <c r="AG411" s="113">
        <f>M411</f>
        <v>0</v>
      </c>
      <c r="AH411" s="113">
        <f>AG411+AF411</f>
        <v>404</v>
      </c>
      <c r="AI411" s="113"/>
      <c r="AJ411" s="13">
        <f t="shared" si="439"/>
        <v>-4</v>
      </c>
      <c r="AK411" s="13">
        <f t="shared" si="440"/>
        <v>0</v>
      </c>
      <c r="AL411" s="13">
        <f t="shared" si="441"/>
        <v>-4</v>
      </c>
      <c r="AM411" s="13"/>
      <c r="AN411" s="13"/>
      <c r="AO411" s="13"/>
      <c r="AP411" s="13">
        <f>AF411</f>
        <v>404</v>
      </c>
      <c r="AQ411" s="13">
        <f t="shared" ref="AQ411:AQ413" si="483">AG411</f>
        <v>0</v>
      </c>
      <c r="AR411" s="13">
        <f t="shared" ref="AR411:AR413" si="484">AH411</f>
        <v>404</v>
      </c>
      <c r="AS411" s="622"/>
      <c r="AT411" s="49"/>
      <c r="AU411" s="49"/>
      <c r="AV411" s="49"/>
      <c r="AW411" s="49"/>
      <c r="AX411" s="49"/>
      <c r="AY411" s="49"/>
      <c r="AZ411" s="1"/>
      <c r="BA411" s="1"/>
      <c r="BB411" s="1"/>
      <c r="BC411" s="1"/>
      <c r="BD411" s="1"/>
    </row>
    <row r="412" spans="1:56" s="14" customFormat="1" ht="36" hidden="1" customHeight="1">
      <c r="A412" s="8" t="s">
        <v>368</v>
      </c>
      <c r="B412" s="9" t="s">
        <v>41</v>
      </c>
      <c r="C412" s="9" t="s">
        <v>667</v>
      </c>
      <c r="D412" s="74" t="s">
        <v>1043</v>
      </c>
      <c r="E412" s="10">
        <v>1204</v>
      </c>
      <c r="F412" s="120">
        <v>39</v>
      </c>
      <c r="G412" s="39">
        <f t="shared" si="474"/>
        <v>1243</v>
      </c>
      <c r="H412" s="10">
        <v>1011</v>
      </c>
      <c r="I412" s="120">
        <v>39</v>
      </c>
      <c r="J412" s="39">
        <f t="shared" si="475"/>
        <v>1050</v>
      </c>
      <c r="K412" s="11">
        <f t="shared" si="432"/>
        <v>84.473049074818988</v>
      </c>
      <c r="L412" s="122">
        <v>1107</v>
      </c>
      <c r="M412" s="120">
        <v>40</v>
      </c>
      <c r="N412" s="120">
        <f t="shared" si="476"/>
        <v>1147</v>
      </c>
      <c r="O412" s="122">
        <v>227</v>
      </c>
      <c r="P412" s="120">
        <v>253</v>
      </c>
      <c r="Q412" s="120">
        <v>8</v>
      </c>
      <c r="R412" s="120">
        <f t="shared" si="477"/>
        <v>261</v>
      </c>
      <c r="S412" s="120">
        <f t="shared" si="478"/>
        <v>1044</v>
      </c>
      <c r="T412" s="10">
        <v>1107</v>
      </c>
      <c r="U412" s="120">
        <v>40</v>
      </c>
      <c r="V412" s="39">
        <f t="shared" si="479"/>
        <v>1147</v>
      </c>
      <c r="W412" s="10">
        <v>415</v>
      </c>
      <c r="X412" s="13">
        <v>456</v>
      </c>
      <c r="Y412" s="120">
        <v>17</v>
      </c>
      <c r="Z412" s="39">
        <f t="shared" si="480"/>
        <v>473</v>
      </c>
      <c r="AA412" s="120">
        <f t="shared" si="481"/>
        <v>946</v>
      </c>
      <c r="AB412" s="77">
        <v>1107</v>
      </c>
      <c r="AC412" s="113">
        <v>40</v>
      </c>
      <c r="AD412" s="13">
        <f t="shared" si="482"/>
        <v>1147</v>
      </c>
      <c r="AE412" s="353">
        <f t="shared" si="424"/>
        <v>0</v>
      </c>
      <c r="AF412" s="113">
        <f>ROUND(AB412*$AT$997,0)</f>
        <v>1097</v>
      </c>
      <c r="AG412" s="113">
        <f>M412</f>
        <v>40</v>
      </c>
      <c r="AH412" s="113">
        <f>AG412+AF412</f>
        <v>1137</v>
      </c>
      <c r="AI412" s="113"/>
      <c r="AJ412" s="13">
        <f t="shared" si="439"/>
        <v>-10</v>
      </c>
      <c r="AK412" s="13">
        <f t="shared" si="440"/>
        <v>0</v>
      </c>
      <c r="AL412" s="13">
        <f t="shared" si="441"/>
        <v>-10</v>
      </c>
      <c r="AM412" s="13"/>
      <c r="AN412" s="13"/>
      <c r="AO412" s="13"/>
      <c r="AP412" s="13">
        <f>AF412</f>
        <v>1097</v>
      </c>
      <c r="AQ412" s="13">
        <f t="shared" si="483"/>
        <v>40</v>
      </c>
      <c r="AR412" s="13">
        <f t="shared" si="484"/>
        <v>1137</v>
      </c>
      <c r="AS412" s="622"/>
      <c r="AT412" s="49"/>
      <c r="AU412" s="49"/>
      <c r="AV412" s="49"/>
      <c r="AW412" s="49"/>
      <c r="AX412" s="49"/>
      <c r="AY412" s="49"/>
      <c r="AZ412" s="1"/>
      <c r="BA412" s="1"/>
      <c r="BB412" s="1"/>
      <c r="BC412" s="1"/>
      <c r="BD412" s="1"/>
    </row>
    <row r="413" spans="1:56" s="14" customFormat="1" ht="120" hidden="1" customHeight="1">
      <c r="A413" s="8" t="s">
        <v>369</v>
      </c>
      <c r="B413" s="9" t="s">
        <v>41</v>
      </c>
      <c r="C413" s="9" t="s">
        <v>667</v>
      </c>
      <c r="D413" s="74" t="s">
        <v>1056</v>
      </c>
      <c r="E413" s="10">
        <v>26</v>
      </c>
      <c r="F413" s="120"/>
      <c r="G413" s="39">
        <f t="shared" si="474"/>
        <v>26</v>
      </c>
      <c r="H413" s="10">
        <v>21</v>
      </c>
      <c r="I413" s="120"/>
      <c r="J413" s="39">
        <f t="shared" si="475"/>
        <v>21</v>
      </c>
      <c r="K413" s="11">
        <f t="shared" si="432"/>
        <v>80.769230769230774</v>
      </c>
      <c r="L413" s="362">
        <v>20</v>
      </c>
      <c r="M413" s="347">
        <v>5</v>
      </c>
      <c r="N413" s="347">
        <f t="shared" si="476"/>
        <v>25</v>
      </c>
      <c r="O413" s="362">
        <v>2</v>
      </c>
      <c r="P413" s="347">
        <v>2</v>
      </c>
      <c r="Q413" s="347">
        <v>1</v>
      </c>
      <c r="R413" s="347">
        <f t="shared" si="477"/>
        <v>3</v>
      </c>
      <c r="S413" s="347">
        <f t="shared" si="478"/>
        <v>12</v>
      </c>
      <c r="T413" s="349">
        <v>20</v>
      </c>
      <c r="U413" s="347">
        <v>5</v>
      </c>
      <c r="V413" s="350">
        <f t="shared" si="479"/>
        <v>25</v>
      </c>
      <c r="W413" s="10">
        <v>2</v>
      </c>
      <c r="X413" s="13">
        <v>2</v>
      </c>
      <c r="Y413" s="120">
        <v>1</v>
      </c>
      <c r="Z413" s="39">
        <f t="shared" si="480"/>
        <v>3</v>
      </c>
      <c r="AA413" s="347">
        <f t="shared" si="481"/>
        <v>6</v>
      </c>
      <c r="AB413" s="355">
        <v>20</v>
      </c>
      <c r="AC413" s="352">
        <v>5</v>
      </c>
      <c r="AD413" s="353">
        <f t="shared" si="482"/>
        <v>25</v>
      </c>
      <c r="AE413" s="353">
        <f t="shared" si="424"/>
        <v>0</v>
      </c>
      <c r="AF413" s="13">
        <f>AS413</f>
        <v>18</v>
      </c>
      <c r="AG413" s="113">
        <f>M413</f>
        <v>5</v>
      </c>
      <c r="AH413" s="113">
        <f>AG413+AF413</f>
        <v>23</v>
      </c>
      <c r="AI413" s="113"/>
      <c r="AJ413" s="13">
        <f t="shared" si="439"/>
        <v>-2</v>
      </c>
      <c r="AK413" s="13">
        <f t="shared" si="440"/>
        <v>0</v>
      </c>
      <c r="AL413" s="13">
        <f t="shared" si="441"/>
        <v>-2</v>
      </c>
      <c r="AM413" s="13"/>
      <c r="AN413" s="13"/>
      <c r="AO413" s="13"/>
      <c r="AP413" s="13">
        <f>AF413</f>
        <v>18</v>
      </c>
      <c r="AQ413" s="13">
        <f t="shared" si="483"/>
        <v>5</v>
      </c>
      <c r="AR413" s="13">
        <f t="shared" si="484"/>
        <v>23</v>
      </c>
      <c r="AS413" s="622">
        <f>ROUND(AB413*$AT$1010,0)</f>
        <v>18</v>
      </c>
      <c r="AT413" s="49"/>
      <c r="AU413" s="49"/>
      <c r="AV413" s="49"/>
      <c r="AW413" s="49"/>
      <c r="AX413" s="49"/>
      <c r="AY413" s="49"/>
      <c r="AZ413" s="1"/>
      <c r="BA413" s="1"/>
      <c r="BB413" s="1"/>
      <c r="BC413" s="1"/>
      <c r="BD413" s="1"/>
    </row>
    <row r="414" spans="1:56" s="140" customFormat="1" ht="24" hidden="1" customHeight="1">
      <c r="A414" s="609" t="s">
        <v>370</v>
      </c>
      <c r="B414" s="633" t="s">
        <v>42</v>
      </c>
      <c r="C414" s="633"/>
      <c r="D414" s="634"/>
      <c r="E414" s="542">
        <f>SUM(E415:E418)</f>
        <v>3802</v>
      </c>
      <c r="F414" s="542">
        <f t="shared" ref="F414:I414" si="485">SUM(F415:F418)</f>
        <v>37</v>
      </c>
      <c r="G414" s="542">
        <f t="shared" si="485"/>
        <v>3839</v>
      </c>
      <c r="H414" s="542">
        <f t="shared" si="485"/>
        <v>3850</v>
      </c>
      <c r="I414" s="542">
        <f t="shared" si="485"/>
        <v>37</v>
      </c>
      <c r="J414" s="542">
        <f>H414+I414</f>
        <v>3887</v>
      </c>
      <c r="K414" s="635">
        <f t="shared" si="432"/>
        <v>101.25032560562646</v>
      </c>
      <c r="L414" s="542">
        <f t="shared" ref="L414:AH414" si="486">SUM(L415:L418)</f>
        <v>3802</v>
      </c>
      <c r="M414" s="542">
        <f t="shared" si="486"/>
        <v>30</v>
      </c>
      <c r="N414" s="542">
        <f t="shared" si="486"/>
        <v>3832</v>
      </c>
      <c r="O414" s="5">
        <f t="shared" si="486"/>
        <v>913</v>
      </c>
      <c r="P414" s="5">
        <f t="shared" si="486"/>
        <v>926</v>
      </c>
      <c r="Q414" s="5">
        <f t="shared" si="486"/>
        <v>11</v>
      </c>
      <c r="R414" s="5">
        <f t="shared" si="486"/>
        <v>937</v>
      </c>
      <c r="S414" s="542">
        <f t="shared" si="486"/>
        <v>3748</v>
      </c>
      <c r="T414" s="5">
        <f t="shared" si="486"/>
        <v>3802</v>
      </c>
      <c r="U414" s="5">
        <f t="shared" si="486"/>
        <v>30</v>
      </c>
      <c r="V414" s="5">
        <f t="shared" si="486"/>
        <v>3832</v>
      </c>
      <c r="W414" s="5">
        <f t="shared" si="486"/>
        <v>1807</v>
      </c>
      <c r="X414" s="5">
        <f t="shared" si="486"/>
        <v>1824</v>
      </c>
      <c r="Y414" s="5">
        <f t="shared" si="486"/>
        <v>14</v>
      </c>
      <c r="Z414" s="5">
        <f t="shared" si="486"/>
        <v>1838</v>
      </c>
      <c r="AA414" s="542">
        <f t="shared" si="486"/>
        <v>3676</v>
      </c>
      <c r="AB414" s="542">
        <f t="shared" si="486"/>
        <v>3921</v>
      </c>
      <c r="AC414" s="542">
        <f t="shared" si="486"/>
        <v>29</v>
      </c>
      <c r="AD414" s="542">
        <f t="shared" si="486"/>
        <v>3950</v>
      </c>
      <c r="AE414" s="5">
        <f t="shared" si="486"/>
        <v>118</v>
      </c>
      <c r="AF414" s="542">
        <f>SUM(AF415:AF418)</f>
        <v>3850</v>
      </c>
      <c r="AG414" s="542">
        <f t="shared" si="486"/>
        <v>30</v>
      </c>
      <c r="AH414" s="542">
        <f t="shared" si="486"/>
        <v>3880</v>
      </c>
      <c r="AI414" s="542"/>
      <c r="AJ414" s="542">
        <f t="shared" si="439"/>
        <v>48</v>
      </c>
      <c r="AK414" s="542">
        <f t="shared" si="440"/>
        <v>0</v>
      </c>
      <c r="AL414" s="542">
        <f t="shared" si="441"/>
        <v>48</v>
      </c>
      <c r="AM414" s="542">
        <f>SUM(AM415:AM418)</f>
        <v>0</v>
      </c>
      <c r="AN414" s="542">
        <f>SUM(AN415:AN418)</f>
        <v>0</v>
      </c>
      <c r="AO414" s="542">
        <f t="shared" ref="AO414" si="487">SUM(AO415:AO418)</f>
        <v>0</v>
      </c>
      <c r="AP414" s="542">
        <f>AF414-AM414</f>
        <v>3850</v>
      </c>
      <c r="AQ414" s="542">
        <f>AG414-AN414</f>
        <v>30</v>
      </c>
      <c r="AR414" s="542">
        <f>AH414-AO414</f>
        <v>3880</v>
      </c>
      <c r="AS414" s="795"/>
      <c r="AT414" s="636"/>
      <c r="AU414" s="636"/>
      <c r="AV414" s="636"/>
      <c r="AW414" s="636"/>
      <c r="AX414" s="636"/>
      <c r="AY414" s="636"/>
      <c r="AZ414" s="416"/>
      <c r="BA414" s="416"/>
      <c r="BB414" s="416"/>
      <c r="BC414" s="416"/>
      <c r="BD414" s="416"/>
    </row>
    <row r="415" spans="1:56" s="14" customFormat="1" ht="84" hidden="1" customHeight="1">
      <c r="A415" s="8" t="s">
        <v>371</v>
      </c>
      <c r="B415" s="9" t="s">
        <v>42</v>
      </c>
      <c r="C415" s="9" t="s">
        <v>661</v>
      </c>
      <c r="D415" s="74" t="s">
        <v>1051</v>
      </c>
      <c r="E415" s="10">
        <v>385</v>
      </c>
      <c r="F415" s="120"/>
      <c r="G415" s="39">
        <f t="shared" ref="G415:G418" si="488">E415+F415</f>
        <v>385</v>
      </c>
      <c r="H415" s="10">
        <v>311</v>
      </c>
      <c r="I415" s="120"/>
      <c r="J415" s="39">
        <f t="shared" ref="J415:J418" si="489">I415+H415</f>
        <v>311</v>
      </c>
      <c r="K415" s="11">
        <f t="shared" si="432"/>
        <v>80.779220779220779</v>
      </c>
      <c r="L415" s="122">
        <v>300</v>
      </c>
      <c r="M415" s="120"/>
      <c r="N415" s="120">
        <f t="shared" ref="N415:N418" si="490">M415+L415</f>
        <v>300</v>
      </c>
      <c r="O415" s="122">
        <v>70</v>
      </c>
      <c r="P415" s="120">
        <v>72</v>
      </c>
      <c r="Q415" s="120"/>
      <c r="R415" s="120">
        <f t="shared" ref="R415:R418" si="491">P415+Q415</f>
        <v>72</v>
      </c>
      <c r="S415" s="120">
        <f t="shared" ref="S415:S418" si="492">R415/3*12</f>
        <v>288</v>
      </c>
      <c r="T415" s="10">
        <v>300</v>
      </c>
      <c r="U415" s="120"/>
      <c r="V415" s="39">
        <f t="shared" ref="V415:V418" si="493">U415+T415</f>
        <v>300</v>
      </c>
      <c r="W415" s="10">
        <v>128</v>
      </c>
      <c r="X415" s="13">
        <v>132</v>
      </c>
      <c r="Y415" s="120"/>
      <c r="Z415" s="39">
        <f t="shared" ref="Z415:Z418" si="494">Y415+X415</f>
        <v>132</v>
      </c>
      <c r="AA415" s="120">
        <f t="shared" ref="AA415:AA418" si="495">Z415*2</f>
        <v>264</v>
      </c>
      <c r="AB415" s="77">
        <v>309</v>
      </c>
      <c r="AC415" s="113"/>
      <c r="AD415" s="13">
        <f t="shared" ref="AD415:AD418" si="496">AC415+AB415</f>
        <v>309</v>
      </c>
      <c r="AE415" s="353">
        <f t="shared" si="424"/>
        <v>9</v>
      </c>
      <c r="AF415" s="113">
        <f>ROUND(AB415*$AU$995,0)</f>
        <v>309</v>
      </c>
      <c r="AG415" s="113">
        <f>M415</f>
        <v>0</v>
      </c>
      <c r="AH415" s="615">
        <f>AG415+AF415</f>
        <v>309</v>
      </c>
      <c r="AI415" s="615"/>
      <c r="AJ415" s="13">
        <f t="shared" si="439"/>
        <v>9</v>
      </c>
      <c r="AK415" s="13">
        <f t="shared" si="440"/>
        <v>0</v>
      </c>
      <c r="AL415" s="13">
        <f t="shared" si="441"/>
        <v>9</v>
      </c>
      <c r="AM415" s="13"/>
      <c r="AN415" s="13"/>
      <c r="AO415" s="13"/>
      <c r="AP415" s="13">
        <f>AF415</f>
        <v>309</v>
      </c>
      <c r="AQ415" s="13">
        <f t="shared" ref="AQ415:AQ418" si="497">AG415</f>
        <v>0</v>
      </c>
      <c r="AR415" s="13">
        <f t="shared" ref="AR415:AR418" si="498">AH415</f>
        <v>309</v>
      </c>
      <c r="AS415" s="622"/>
      <c r="AT415" s="622">
        <f>AF415-L415</f>
        <v>9</v>
      </c>
      <c r="AU415" s="49"/>
      <c r="AV415" s="49"/>
      <c r="AW415" s="49"/>
      <c r="AX415" s="49"/>
      <c r="AY415" s="49"/>
      <c r="AZ415" s="1"/>
      <c r="BA415" s="1"/>
      <c r="BB415" s="1"/>
      <c r="BC415" s="1"/>
      <c r="BD415" s="1"/>
    </row>
    <row r="416" spans="1:56" ht="24" hidden="1" customHeight="1">
      <c r="A416" s="31" t="s">
        <v>372</v>
      </c>
      <c r="B416" s="9" t="s">
        <v>42</v>
      </c>
      <c r="C416" s="9" t="s">
        <v>660</v>
      </c>
      <c r="D416" s="76" t="s">
        <v>3</v>
      </c>
      <c r="E416" s="38">
        <f>1753+550</f>
        <v>2303</v>
      </c>
      <c r="F416" s="113">
        <v>5</v>
      </c>
      <c r="G416" s="13">
        <f t="shared" si="488"/>
        <v>2308</v>
      </c>
      <c r="H416" s="38">
        <f>1750+683</f>
        <v>2433</v>
      </c>
      <c r="I416" s="113">
        <v>5</v>
      </c>
      <c r="J416" s="13">
        <f t="shared" si="489"/>
        <v>2438</v>
      </c>
      <c r="K416" s="11">
        <f t="shared" si="432"/>
        <v>105.63258232235701</v>
      </c>
      <c r="L416" s="632">
        <f>690+1706</f>
        <v>2396</v>
      </c>
      <c r="M416" s="113">
        <v>5</v>
      </c>
      <c r="N416" s="113">
        <f t="shared" si="490"/>
        <v>2401</v>
      </c>
      <c r="O416" s="122">
        <f>143+423</f>
        <v>566</v>
      </c>
      <c r="P416" s="120">
        <v>566</v>
      </c>
      <c r="Q416" s="120">
        <v>1</v>
      </c>
      <c r="R416" s="120">
        <f t="shared" si="491"/>
        <v>567</v>
      </c>
      <c r="S416" s="113">
        <f t="shared" si="492"/>
        <v>2268</v>
      </c>
      <c r="T416" s="38">
        <f>1706+690</f>
        <v>2396</v>
      </c>
      <c r="U416" s="113">
        <v>5</v>
      </c>
      <c r="V416" s="13">
        <f t="shared" si="493"/>
        <v>2401</v>
      </c>
      <c r="W416" s="10">
        <f>851+266</f>
        <v>1117</v>
      </c>
      <c r="X416" s="13">
        <v>1117</v>
      </c>
      <c r="Y416" s="120">
        <v>2</v>
      </c>
      <c r="Z416" s="39">
        <f t="shared" si="494"/>
        <v>1119</v>
      </c>
      <c r="AA416" s="113">
        <f t="shared" si="495"/>
        <v>2238</v>
      </c>
      <c r="AB416" s="630">
        <v>2490</v>
      </c>
      <c r="AC416" s="113">
        <v>5</v>
      </c>
      <c r="AD416" s="13">
        <f t="shared" si="496"/>
        <v>2495</v>
      </c>
      <c r="AE416" s="422">
        <f t="shared" si="424"/>
        <v>94</v>
      </c>
      <c r="AF416" s="13">
        <f>AS416</f>
        <v>2386</v>
      </c>
      <c r="AG416" s="113">
        <f>M416</f>
        <v>5</v>
      </c>
      <c r="AH416" s="113">
        <f>AF416+AG416</f>
        <v>2391</v>
      </c>
      <c r="AI416" s="113"/>
      <c r="AJ416" s="13">
        <f t="shared" si="439"/>
        <v>-10</v>
      </c>
      <c r="AK416" s="13">
        <f t="shared" si="440"/>
        <v>0</v>
      </c>
      <c r="AL416" s="13">
        <f t="shared" si="441"/>
        <v>-10</v>
      </c>
      <c r="AM416" s="13"/>
      <c r="AN416" s="13"/>
      <c r="AO416" s="13"/>
      <c r="AP416" s="13">
        <f>AF416</f>
        <v>2386</v>
      </c>
      <c r="AQ416" s="13">
        <f t="shared" si="497"/>
        <v>5</v>
      </c>
      <c r="AR416" s="13">
        <f t="shared" si="498"/>
        <v>2391</v>
      </c>
      <c r="AS416" s="622">
        <f>ROUND(AB416*$AU$927,0)</f>
        <v>2386</v>
      </c>
      <c r="AT416" s="621">
        <f>AF416-L416</f>
        <v>-10</v>
      </c>
    </row>
    <row r="417" spans="1:56" ht="24" customHeight="1">
      <c r="A417" s="31"/>
      <c r="B417" s="9" t="s">
        <v>42</v>
      </c>
      <c r="C417" s="9" t="s">
        <v>659</v>
      </c>
      <c r="D417" s="74" t="s">
        <v>17</v>
      </c>
      <c r="E417" s="38"/>
      <c r="F417" s="113"/>
      <c r="G417" s="13"/>
      <c r="H417" s="38"/>
      <c r="I417" s="113"/>
      <c r="J417" s="13"/>
      <c r="K417" s="11"/>
      <c r="L417" s="632"/>
      <c r="M417" s="113"/>
      <c r="N417" s="113"/>
      <c r="O417" s="122"/>
      <c r="P417" s="120"/>
      <c r="Q417" s="120"/>
      <c r="R417" s="120"/>
      <c r="S417" s="113"/>
      <c r="T417" s="38"/>
      <c r="U417" s="113"/>
      <c r="V417" s="13"/>
      <c r="W417" s="10"/>
      <c r="X417" s="13"/>
      <c r="Y417" s="120"/>
      <c r="Z417" s="39"/>
      <c r="AA417" s="113"/>
      <c r="AB417" s="630"/>
      <c r="AC417" s="113"/>
      <c r="AD417" s="13"/>
      <c r="AE417" s="422"/>
      <c r="AF417" s="113">
        <v>50</v>
      </c>
      <c r="AG417" s="113"/>
      <c r="AH417" s="616">
        <v>50</v>
      </c>
      <c r="AI417" s="616"/>
      <c r="AJ417" s="13">
        <f t="shared" si="439"/>
        <v>50</v>
      </c>
      <c r="AK417" s="13">
        <f t="shared" si="440"/>
        <v>0</v>
      </c>
      <c r="AL417" s="13">
        <f t="shared" si="441"/>
        <v>50</v>
      </c>
      <c r="AM417" s="13"/>
      <c r="AN417" s="13"/>
      <c r="AO417" s="13"/>
      <c r="AP417" s="13">
        <f>AF417</f>
        <v>50</v>
      </c>
      <c r="AQ417" s="13">
        <f t="shared" si="497"/>
        <v>0</v>
      </c>
      <c r="AR417" s="13">
        <f t="shared" si="498"/>
        <v>50</v>
      </c>
      <c r="AS417" s="622"/>
    </row>
    <row r="418" spans="1:56" s="14" customFormat="1" ht="24" hidden="1" customHeight="1">
      <c r="A418" s="8" t="s">
        <v>373</v>
      </c>
      <c r="B418" s="9" t="s">
        <v>42</v>
      </c>
      <c r="C418" s="9" t="s">
        <v>659</v>
      </c>
      <c r="D418" s="74" t="s">
        <v>14</v>
      </c>
      <c r="E418" s="10">
        <f>894+220</f>
        <v>1114</v>
      </c>
      <c r="F418" s="120">
        <v>32</v>
      </c>
      <c r="G418" s="39">
        <f t="shared" si="488"/>
        <v>1146</v>
      </c>
      <c r="H418" s="10">
        <f>866+240</f>
        <v>1106</v>
      </c>
      <c r="I418" s="120">
        <v>32</v>
      </c>
      <c r="J418" s="39">
        <f t="shared" si="489"/>
        <v>1138</v>
      </c>
      <c r="K418" s="11">
        <f t="shared" si="432"/>
        <v>99.301919720767884</v>
      </c>
      <c r="L418" s="122">
        <f>243+863</f>
        <v>1106</v>
      </c>
      <c r="M418" s="120">
        <v>25</v>
      </c>
      <c r="N418" s="120">
        <f t="shared" si="490"/>
        <v>1131</v>
      </c>
      <c r="O418" s="122">
        <f>51+226</f>
        <v>277</v>
      </c>
      <c r="P418" s="120">
        <v>288</v>
      </c>
      <c r="Q418" s="120">
        <v>10</v>
      </c>
      <c r="R418" s="120">
        <f t="shared" si="491"/>
        <v>298</v>
      </c>
      <c r="S418" s="120">
        <f t="shared" si="492"/>
        <v>1192</v>
      </c>
      <c r="T418" s="10">
        <f>863+243</f>
        <v>1106</v>
      </c>
      <c r="U418" s="120">
        <v>25</v>
      </c>
      <c r="V418" s="39">
        <f t="shared" si="493"/>
        <v>1131</v>
      </c>
      <c r="W418" s="10">
        <f>456+106</f>
        <v>562</v>
      </c>
      <c r="X418" s="13">
        <v>575</v>
      </c>
      <c r="Y418" s="120">
        <v>12</v>
      </c>
      <c r="Z418" s="39">
        <f t="shared" si="494"/>
        <v>587</v>
      </c>
      <c r="AA418" s="120">
        <f t="shared" si="495"/>
        <v>1174</v>
      </c>
      <c r="AB418" s="77">
        <v>1122</v>
      </c>
      <c r="AC418" s="113">
        <v>24</v>
      </c>
      <c r="AD418" s="13">
        <f t="shared" si="496"/>
        <v>1146</v>
      </c>
      <c r="AE418" s="353">
        <f t="shared" si="424"/>
        <v>15</v>
      </c>
      <c r="AF418" s="113">
        <f>ROUND(AB418*$AT$893,0)</f>
        <v>1105</v>
      </c>
      <c r="AG418" s="113">
        <f>M418</f>
        <v>25</v>
      </c>
      <c r="AH418" s="113">
        <f>AG418+AF418</f>
        <v>1130</v>
      </c>
      <c r="AI418" s="113"/>
      <c r="AJ418" s="13">
        <f t="shared" si="439"/>
        <v>-1</v>
      </c>
      <c r="AK418" s="13">
        <f t="shared" si="440"/>
        <v>0</v>
      </c>
      <c r="AL418" s="13">
        <f t="shared" si="441"/>
        <v>-1</v>
      </c>
      <c r="AM418" s="13"/>
      <c r="AN418" s="13"/>
      <c r="AO418" s="13"/>
      <c r="AP418" s="13">
        <f>AF418</f>
        <v>1105</v>
      </c>
      <c r="AQ418" s="13">
        <f t="shared" si="497"/>
        <v>25</v>
      </c>
      <c r="AR418" s="13">
        <f t="shared" si="498"/>
        <v>1130</v>
      </c>
      <c r="AS418" s="622"/>
      <c r="AT418" s="49"/>
      <c r="AU418" s="49"/>
      <c r="AV418" s="49"/>
      <c r="AW418" s="49"/>
      <c r="AX418" s="49"/>
      <c r="AY418" s="49"/>
      <c r="AZ418" s="1"/>
      <c r="BA418" s="1"/>
      <c r="BB418" s="1"/>
      <c r="BC418" s="1"/>
      <c r="BD418" s="1"/>
    </row>
    <row r="419" spans="1:56" s="140" customFormat="1" ht="36" hidden="1" customHeight="1">
      <c r="A419" s="609" t="s">
        <v>374</v>
      </c>
      <c r="B419" s="633" t="s">
        <v>43</v>
      </c>
      <c r="C419" s="633"/>
      <c r="D419" s="634"/>
      <c r="E419" s="542">
        <f>SUM(E420:E438)</f>
        <v>6208</v>
      </c>
      <c r="F419" s="542">
        <f>SUM(F420:F438)</f>
        <v>1039</v>
      </c>
      <c r="G419" s="542">
        <f>F419+E419</f>
        <v>7247</v>
      </c>
      <c r="H419" s="542">
        <f>SUM(H420:H438)</f>
        <v>5872</v>
      </c>
      <c r="I419" s="542">
        <f>SUM(I420:I438)</f>
        <v>1043</v>
      </c>
      <c r="J419" s="542">
        <f>H419+I419</f>
        <v>6915</v>
      </c>
      <c r="K419" s="635">
        <f t="shared" si="432"/>
        <v>95.418793983717393</v>
      </c>
      <c r="L419" s="542">
        <f t="shared" ref="L419:AH419" si="499">SUM(L420:L438)</f>
        <v>7052</v>
      </c>
      <c r="M419" s="542">
        <f t="shared" si="499"/>
        <v>1038</v>
      </c>
      <c r="N419" s="542">
        <f t="shared" si="499"/>
        <v>8090</v>
      </c>
      <c r="O419" s="5">
        <f t="shared" si="499"/>
        <v>1305</v>
      </c>
      <c r="P419" s="5">
        <f t="shared" si="499"/>
        <v>1348</v>
      </c>
      <c r="Q419" s="5">
        <f t="shared" si="499"/>
        <v>268</v>
      </c>
      <c r="R419" s="5">
        <f t="shared" si="499"/>
        <v>1616</v>
      </c>
      <c r="S419" s="542">
        <f t="shared" si="499"/>
        <v>6464</v>
      </c>
      <c r="T419" s="5">
        <f t="shared" si="499"/>
        <v>6993</v>
      </c>
      <c r="U419" s="5">
        <f t="shared" si="499"/>
        <v>1038</v>
      </c>
      <c r="V419" s="5">
        <f t="shared" si="499"/>
        <v>8031</v>
      </c>
      <c r="W419" s="5">
        <f t="shared" si="499"/>
        <v>2652</v>
      </c>
      <c r="X419" s="5">
        <f t="shared" si="499"/>
        <v>2647</v>
      </c>
      <c r="Y419" s="5">
        <f t="shared" si="499"/>
        <v>511</v>
      </c>
      <c r="Z419" s="5">
        <f t="shared" si="499"/>
        <v>3158</v>
      </c>
      <c r="AA419" s="542">
        <f t="shared" si="499"/>
        <v>6316</v>
      </c>
      <c r="AB419" s="542">
        <f t="shared" si="499"/>
        <v>5892</v>
      </c>
      <c r="AC419" s="542">
        <f t="shared" si="499"/>
        <v>1072</v>
      </c>
      <c r="AD419" s="542">
        <f t="shared" si="499"/>
        <v>6964</v>
      </c>
      <c r="AE419" s="5">
        <f t="shared" si="499"/>
        <v>-1126</v>
      </c>
      <c r="AF419" s="542">
        <f t="shared" si="499"/>
        <v>13885</v>
      </c>
      <c r="AG419" s="542">
        <f t="shared" si="499"/>
        <v>1038</v>
      </c>
      <c r="AH419" s="542">
        <f t="shared" si="499"/>
        <v>14923</v>
      </c>
      <c r="AI419" s="542"/>
      <c r="AJ419" s="542">
        <f t="shared" si="439"/>
        <v>6833</v>
      </c>
      <c r="AK419" s="542">
        <f t="shared" si="440"/>
        <v>0</v>
      </c>
      <c r="AL419" s="542">
        <f t="shared" si="441"/>
        <v>6833</v>
      </c>
      <c r="AM419" s="542">
        <f t="shared" ref="AM419:AO419" si="500">SUM(AM420:AM438)</f>
        <v>195</v>
      </c>
      <c r="AN419" s="542">
        <f t="shared" si="500"/>
        <v>186</v>
      </c>
      <c r="AO419" s="542">
        <f t="shared" si="500"/>
        <v>381</v>
      </c>
      <c r="AP419" s="542">
        <f>AF419-AM419</f>
        <v>13690</v>
      </c>
      <c r="AQ419" s="542">
        <f>AG419-AN419</f>
        <v>852</v>
      </c>
      <c r="AR419" s="542">
        <f>AH419-AO419</f>
        <v>14542</v>
      </c>
      <c r="AS419" s="795"/>
      <c r="AT419" s="636"/>
      <c r="AU419" s="636"/>
      <c r="AV419" s="636"/>
      <c r="AW419" s="636"/>
      <c r="AX419" s="636"/>
      <c r="AY419" s="636"/>
      <c r="AZ419" s="416"/>
      <c r="BA419" s="416"/>
      <c r="BB419" s="416"/>
      <c r="BC419" s="416"/>
      <c r="BD419" s="416"/>
    </row>
    <row r="420" spans="1:56" s="14" customFormat="1" ht="48" hidden="1" customHeight="1">
      <c r="A420" s="8" t="s">
        <v>375</v>
      </c>
      <c r="B420" s="9" t="s">
        <v>43</v>
      </c>
      <c r="C420" s="9" t="s">
        <v>664</v>
      </c>
      <c r="D420" s="74" t="s">
        <v>956</v>
      </c>
      <c r="E420" s="10">
        <v>22</v>
      </c>
      <c r="F420" s="120"/>
      <c r="G420" s="39">
        <f t="shared" ref="G420:G438" si="501">E420+F420</f>
        <v>22</v>
      </c>
      <c r="H420" s="10">
        <v>6</v>
      </c>
      <c r="I420" s="120"/>
      <c r="J420" s="39">
        <f t="shared" ref="J420:J438" si="502">I420+H420</f>
        <v>6</v>
      </c>
      <c r="K420" s="11">
        <f t="shared" si="432"/>
        <v>27.27272727272727</v>
      </c>
      <c r="L420" s="122">
        <v>16</v>
      </c>
      <c r="M420" s="120"/>
      <c r="N420" s="120">
        <f t="shared" ref="N420:N438" si="503">M420+L420</f>
        <v>16</v>
      </c>
      <c r="O420" s="122">
        <v>8</v>
      </c>
      <c r="P420" s="120">
        <v>11</v>
      </c>
      <c r="Q420" s="120"/>
      <c r="R420" s="120">
        <f t="shared" ref="R420:R438" si="504">P420+Q420</f>
        <v>11</v>
      </c>
      <c r="S420" s="120">
        <f t="shared" ref="S420:S438" si="505">R420/3*12</f>
        <v>44</v>
      </c>
      <c r="T420" s="10">
        <v>16</v>
      </c>
      <c r="U420" s="120"/>
      <c r="V420" s="39">
        <f t="shared" ref="V420:V438" si="506">U420+T420</f>
        <v>16</v>
      </c>
      <c r="W420" s="10">
        <v>13</v>
      </c>
      <c r="X420" s="42">
        <v>16</v>
      </c>
      <c r="Y420" s="120"/>
      <c r="Z420" s="39">
        <f t="shared" ref="Z420:Z438" si="507">Y420+X420</f>
        <v>16</v>
      </c>
      <c r="AA420" s="120">
        <f t="shared" ref="AA420:AA438" si="508">Z420*2</f>
        <v>32</v>
      </c>
      <c r="AB420" s="42">
        <v>16</v>
      </c>
      <c r="AC420" s="113"/>
      <c r="AD420" s="13">
        <f t="shared" ref="AD420:AD438" si="509">AC420+AB420</f>
        <v>16</v>
      </c>
      <c r="AE420" s="353">
        <f t="shared" si="424"/>
        <v>0</v>
      </c>
      <c r="AF420" s="113">
        <f>ROUND(AB420*$AT$947,0)</f>
        <v>16</v>
      </c>
      <c r="AG420" s="113">
        <f t="shared" ref="AG420:AG438" si="510">M420</f>
        <v>0</v>
      </c>
      <c r="AH420" s="113">
        <f>AG420+AF420</f>
        <v>16</v>
      </c>
      <c r="AI420" s="113"/>
      <c r="AJ420" s="13">
        <f t="shared" si="439"/>
        <v>0</v>
      </c>
      <c r="AK420" s="13">
        <f t="shared" si="440"/>
        <v>0</v>
      </c>
      <c r="AL420" s="13">
        <f t="shared" si="441"/>
        <v>0</v>
      </c>
      <c r="AM420" s="13"/>
      <c r="AN420" s="13"/>
      <c r="AO420" s="13"/>
      <c r="AP420" s="13">
        <f t="shared" ref="AP420:AP427" si="511">AF420</f>
        <v>16</v>
      </c>
      <c r="AQ420" s="13">
        <f t="shared" ref="AQ420:AQ427" si="512">AG420</f>
        <v>0</v>
      </c>
      <c r="AR420" s="13">
        <f t="shared" ref="AR420:AR427" si="513">AH420</f>
        <v>16</v>
      </c>
      <c r="AS420" s="622"/>
      <c r="AT420" s="49"/>
      <c r="AU420" s="49"/>
      <c r="AV420" s="49"/>
      <c r="AW420" s="49"/>
      <c r="AX420" s="49"/>
      <c r="AY420" s="49"/>
      <c r="AZ420" s="1"/>
      <c r="BA420" s="1"/>
      <c r="BB420" s="1"/>
      <c r="BC420" s="1"/>
      <c r="BD420" s="1"/>
    </row>
    <row r="421" spans="1:56" s="14" customFormat="1" ht="36" hidden="1" customHeight="1">
      <c r="A421" s="8" t="s">
        <v>376</v>
      </c>
      <c r="B421" s="9" t="s">
        <v>43</v>
      </c>
      <c r="C421" s="9" t="s">
        <v>666</v>
      </c>
      <c r="D421" s="74" t="s">
        <v>1057</v>
      </c>
      <c r="E421" s="10">
        <v>165</v>
      </c>
      <c r="F421" s="120"/>
      <c r="G421" s="39">
        <f t="shared" si="501"/>
        <v>165</v>
      </c>
      <c r="H421" s="10">
        <v>148</v>
      </c>
      <c r="I421" s="120"/>
      <c r="J421" s="39">
        <f t="shared" si="502"/>
        <v>148</v>
      </c>
      <c r="K421" s="11">
        <f t="shared" si="432"/>
        <v>89.696969696969703</v>
      </c>
      <c r="L421" s="122">
        <v>149</v>
      </c>
      <c r="M421" s="120"/>
      <c r="N421" s="120">
        <f t="shared" si="503"/>
        <v>149</v>
      </c>
      <c r="O421" s="122">
        <v>28</v>
      </c>
      <c r="P421" s="120">
        <v>28</v>
      </c>
      <c r="Q421" s="120"/>
      <c r="R421" s="120">
        <f t="shared" si="504"/>
        <v>28</v>
      </c>
      <c r="S421" s="120">
        <f t="shared" si="505"/>
        <v>112</v>
      </c>
      <c r="T421" s="10">
        <v>149</v>
      </c>
      <c r="U421" s="120"/>
      <c r="V421" s="39">
        <f t="shared" si="506"/>
        <v>149</v>
      </c>
      <c r="W421" s="10">
        <v>42</v>
      </c>
      <c r="X421" s="42">
        <v>42</v>
      </c>
      <c r="Y421" s="120"/>
      <c r="Z421" s="39">
        <f t="shared" si="507"/>
        <v>42</v>
      </c>
      <c r="AA421" s="120">
        <f t="shared" si="508"/>
        <v>84</v>
      </c>
      <c r="AB421" s="42">
        <v>149</v>
      </c>
      <c r="AC421" s="113"/>
      <c r="AD421" s="13">
        <f t="shared" si="509"/>
        <v>149</v>
      </c>
      <c r="AE421" s="353">
        <f t="shared" si="424"/>
        <v>0</v>
      </c>
      <c r="AF421" s="113">
        <f>ROUND(T421*$AT$953,0)</f>
        <v>142</v>
      </c>
      <c r="AG421" s="113">
        <f t="shared" si="510"/>
        <v>0</v>
      </c>
      <c r="AH421" s="113">
        <f>AG421+AF421</f>
        <v>142</v>
      </c>
      <c r="AI421" s="113"/>
      <c r="AJ421" s="13">
        <f t="shared" si="439"/>
        <v>-7</v>
      </c>
      <c r="AK421" s="13">
        <f t="shared" si="440"/>
        <v>0</v>
      </c>
      <c r="AL421" s="13">
        <f t="shared" si="441"/>
        <v>-7</v>
      </c>
      <c r="AM421" s="13"/>
      <c r="AN421" s="13"/>
      <c r="AO421" s="13"/>
      <c r="AP421" s="13">
        <f t="shared" si="511"/>
        <v>142</v>
      </c>
      <c r="AQ421" s="13">
        <f t="shared" si="512"/>
        <v>0</v>
      </c>
      <c r="AR421" s="13">
        <f t="shared" si="513"/>
        <v>142</v>
      </c>
      <c r="AS421" s="622"/>
      <c r="AT421" s="49"/>
      <c r="AU421" s="49"/>
      <c r="AV421" s="49"/>
      <c r="AW421" s="49"/>
      <c r="AX421" s="49"/>
      <c r="AY421" s="49"/>
      <c r="AZ421" s="1"/>
      <c r="BA421" s="1"/>
      <c r="BB421" s="1"/>
      <c r="BC421" s="1"/>
      <c r="BD421" s="1"/>
    </row>
    <row r="422" spans="1:56" s="14" customFormat="1" ht="72" hidden="1" customHeight="1">
      <c r="A422" s="8" t="s">
        <v>377</v>
      </c>
      <c r="B422" s="9" t="s">
        <v>43</v>
      </c>
      <c r="C422" s="9" t="s">
        <v>666</v>
      </c>
      <c r="D422" s="74" t="s">
        <v>1021</v>
      </c>
      <c r="E422" s="10">
        <v>170</v>
      </c>
      <c r="F422" s="120"/>
      <c r="G422" s="39">
        <f t="shared" si="501"/>
        <v>170</v>
      </c>
      <c r="H422" s="10">
        <v>147</v>
      </c>
      <c r="I422" s="120"/>
      <c r="J422" s="39">
        <f t="shared" si="502"/>
        <v>147</v>
      </c>
      <c r="K422" s="11">
        <f t="shared" si="432"/>
        <v>86.470588235294116</v>
      </c>
      <c r="L422" s="122">
        <v>153</v>
      </c>
      <c r="M422" s="120"/>
      <c r="N422" s="120">
        <f t="shared" si="503"/>
        <v>153</v>
      </c>
      <c r="O422" s="122">
        <v>36</v>
      </c>
      <c r="P422" s="120">
        <v>36</v>
      </c>
      <c r="Q422" s="120"/>
      <c r="R422" s="120">
        <f t="shared" si="504"/>
        <v>36</v>
      </c>
      <c r="S422" s="120">
        <f t="shared" si="505"/>
        <v>144</v>
      </c>
      <c r="T422" s="10">
        <v>153</v>
      </c>
      <c r="U422" s="120"/>
      <c r="V422" s="39">
        <f t="shared" si="506"/>
        <v>153</v>
      </c>
      <c r="W422" s="10">
        <v>87</v>
      </c>
      <c r="X422" s="42">
        <v>87</v>
      </c>
      <c r="Y422" s="120"/>
      <c r="Z422" s="39">
        <f t="shared" si="507"/>
        <v>87</v>
      </c>
      <c r="AA422" s="120">
        <f t="shared" si="508"/>
        <v>174</v>
      </c>
      <c r="AB422" s="42">
        <v>156</v>
      </c>
      <c r="AC422" s="113"/>
      <c r="AD422" s="13">
        <f t="shared" si="509"/>
        <v>156</v>
      </c>
      <c r="AE422" s="353">
        <f t="shared" si="424"/>
        <v>3</v>
      </c>
      <c r="AF422" s="113">
        <f>ROUND(AB422*$AU$860,0)</f>
        <v>150</v>
      </c>
      <c r="AG422" s="113">
        <f t="shared" si="510"/>
        <v>0</v>
      </c>
      <c r="AH422" s="113">
        <f>AF422+AG422</f>
        <v>150</v>
      </c>
      <c r="AI422" s="113"/>
      <c r="AJ422" s="13">
        <f t="shared" si="439"/>
        <v>-3</v>
      </c>
      <c r="AK422" s="13">
        <f t="shared" si="440"/>
        <v>0</v>
      </c>
      <c r="AL422" s="13">
        <f t="shared" si="441"/>
        <v>-3</v>
      </c>
      <c r="AM422" s="13"/>
      <c r="AN422" s="13"/>
      <c r="AO422" s="13"/>
      <c r="AP422" s="13">
        <f t="shared" si="511"/>
        <v>150</v>
      </c>
      <c r="AQ422" s="13">
        <f t="shared" si="512"/>
        <v>0</v>
      </c>
      <c r="AR422" s="13">
        <f t="shared" si="513"/>
        <v>150</v>
      </c>
      <c r="AS422" s="622"/>
      <c r="AT422" s="621">
        <f>AF422-L422</f>
        <v>-3</v>
      </c>
      <c r="AU422" s="49"/>
      <c r="AV422" s="49"/>
      <c r="AW422" s="49"/>
      <c r="AX422" s="49"/>
      <c r="AY422" s="49"/>
      <c r="AZ422" s="1"/>
      <c r="BA422" s="1"/>
      <c r="BB422" s="1"/>
      <c r="BC422" s="1"/>
      <c r="BD422" s="1"/>
    </row>
    <row r="423" spans="1:56" s="14" customFormat="1" ht="72" hidden="1" customHeight="1">
      <c r="A423" s="8" t="s">
        <v>378</v>
      </c>
      <c r="B423" s="9" t="s">
        <v>43</v>
      </c>
      <c r="C423" s="9" t="s">
        <v>677</v>
      </c>
      <c r="D423" s="74" t="s">
        <v>1025</v>
      </c>
      <c r="E423" s="10">
        <v>10</v>
      </c>
      <c r="F423" s="120"/>
      <c r="G423" s="39">
        <f t="shared" si="501"/>
        <v>10</v>
      </c>
      <c r="H423" s="10">
        <v>0</v>
      </c>
      <c r="I423" s="120"/>
      <c r="J423" s="39">
        <f t="shared" si="502"/>
        <v>0</v>
      </c>
      <c r="K423" s="11">
        <f t="shared" si="432"/>
        <v>0</v>
      </c>
      <c r="L423" s="120"/>
      <c r="M423" s="120"/>
      <c r="N423" s="120">
        <f t="shared" si="503"/>
        <v>0</v>
      </c>
      <c r="O423" s="13"/>
      <c r="P423" s="120">
        <v>0</v>
      </c>
      <c r="Q423" s="120"/>
      <c r="R423" s="120">
        <f t="shared" si="504"/>
        <v>0</v>
      </c>
      <c r="S423" s="120">
        <f t="shared" si="505"/>
        <v>0</v>
      </c>
      <c r="T423" s="13"/>
      <c r="U423" s="120"/>
      <c r="V423" s="39">
        <f t="shared" si="506"/>
        <v>0</v>
      </c>
      <c r="W423" s="42"/>
      <c r="X423" s="42"/>
      <c r="Y423" s="120"/>
      <c r="Z423" s="39">
        <f t="shared" si="507"/>
        <v>0</v>
      </c>
      <c r="AA423" s="120">
        <f t="shared" si="508"/>
        <v>0</v>
      </c>
      <c r="AB423" s="42"/>
      <c r="AC423" s="113"/>
      <c r="AD423" s="13">
        <f t="shared" si="509"/>
        <v>0</v>
      </c>
      <c r="AE423" s="353">
        <f t="shared" si="424"/>
        <v>0</v>
      </c>
      <c r="AF423" s="113">
        <f>ROUND(AB423*$AT$979,0)</f>
        <v>0</v>
      </c>
      <c r="AG423" s="113">
        <f t="shared" si="510"/>
        <v>0</v>
      </c>
      <c r="AH423" s="113">
        <f>AG423+AF423</f>
        <v>0</v>
      </c>
      <c r="AI423" s="113"/>
      <c r="AJ423" s="13">
        <f t="shared" si="439"/>
        <v>0</v>
      </c>
      <c r="AK423" s="13">
        <f t="shared" si="440"/>
        <v>0</v>
      </c>
      <c r="AL423" s="13">
        <f t="shared" si="441"/>
        <v>0</v>
      </c>
      <c r="AM423" s="13"/>
      <c r="AN423" s="13"/>
      <c r="AO423" s="13"/>
      <c r="AP423" s="13">
        <f t="shared" si="511"/>
        <v>0</v>
      </c>
      <c r="AQ423" s="13">
        <f t="shared" si="512"/>
        <v>0</v>
      </c>
      <c r="AR423" s="13">
        <f t="shared" si="513"/>
        <v>0</v>
      </c>
      <c r="AS423" s="622"/>
      <c r="AT423" s="49"/>
      <c r="AU423" s="49"/>
      <c r="AV423" s="49"/>
      <c r="AW423" s="49"/>
      <c r="AX423" s="49"/>
      <c r="AY423" s="49"/>
      <c r="AZ423" s="1"/>
      <c r="BA423" s="1"/>
      <c r="BB423" s="1"/>
      <c r="BC423" s="1"/>
      <c r="BD423" s="1"/>
    </row>
    <row r="424" spans="1:56" s="14" customFormat="1" ht="84" hidden="1" customHeight="1">
      <c r="A424" s="8" t="s">
        <v>379</v>
      </c>
      <c r="B424" s="9" t="s">
        <v>43</v>
      </c>
      <c r="C424" s="9" t="s">
        <v>669</v>
      </c>
      <c r="D424" s="74" t="s">
        <v>1027</v>
      </c>
      <c r="E424" s="10">
        <v>120</v>
      </c>
      <c r="F424" s="120"/>
      <c r="G424" s="39">
        <f t="shared" si="501"/>
        <v>120</v>
      </c>
      <c r="H424" s="10">
        <v>36</v>
      </c>
      <c r="I424" s="120"/>
      <c r="J424" s="39">
        <f t="shared" si="502"/>
        <v>36</v>
      </c>
      <c r="K424" s="11">
        <f t="shared" si="432"/>
        <v>30</v>
      </c>
      <c r="L424" s="122">
        <v>58</v>
      </c>
      <c r="M424" s="120"/>
      <c r="N424" s="120">
        <f t="shared" si="503"/>
        <v>58</v>
      </c>
      <c r="O424" s="122">
        <v>17</v>
      </c>
      <c r="P424" s="120">
        <v>17</v>
      </c>
      <c r="Q424" s="120"/>
      <c r="R424" s="120">
        <f t="shared" si="504"/>
        <v>17</v>
      </c>
      <c r="S424" s="120">
        <f t="shared" si="505"/>
        <v>68</v>
      </c>
      <c r="T424" s="10">
        <v>58</v>
      </c>
      <c r="U424" s="120"/>
      <c r="V424" s="39">
        <f t="shared" si="506"/>
        <v>58</v>
      </c>
      <c r="W424" s="10">
        <v>50</v>
      </c>
      <c r="X424" s="42">
        <v>51</v>
      </c>
      <c r="Y424" s="120"/>
      <c r="Z424" s="39">
        <f t="shared" si="507"/>
        <v>51</v>
      </c>
      <c r="AA424" s="120">
        <f t="shared" si="508"/>
        <v>102</v>
      </c>
      <c r="AB424" s="42">
        <v>75</v>
      </c>
      <c r="AC424" s="113"/>
      <c r="AD424" s="13">
        <f t="shared" si="509"/>
        <v>75</v>
      </c>
      <c r="AE424" s="353">
        <f t="shared" si="424"/>
        <v>17</v>
      </c>
      <c r="AF424" s="113">
        <f>ROUND(AB424*$AT$943,0)</f>
        <v>71</v>
      </c>
      <c r="AG424" s="113">
        <f t="shared" si="510"/>
        <v>0</v>
      </c>
      <c r="AH424" s="113">
        <f>AG424+AF424</f>
        <v>71</v>
      </c>
      <c r="AI424" s="113"/>
      <c r="AJ424" s="13">
        <f t="shared" si="439"/>
        <v>13</v>
      </c>
      <c r="AK424" s="13">
        <f t="shared" si="440"/>
        <v>0</v>
      </c>
      <c r="AL424" s="13">
        <f t="shared" si="441"/>
        <v>13</v>
      </c>
      <c r="AM424" s="13"/>
      <c r="AN424" s="13"/>
      <c r="AO424" s="13"/>
      <c r="AP424" s="13">
        <f t="shared" si="511"/>
        <v>71</v>
      </c>
      <c r="AQ424" s="13">
        <f t="shared" si="512"/>
        <v>0</v>
      </c>
      <c r="AR424" s="13">
        <f t="shared" si="513"/>
        <v>71</v>
      </c>
      <c r="AS424" s="622"/>
      <c r="AT424" s="49"/>
      <c r="AU424" s="49"/>
      <c r="AV424" s="49"/>
      <c r="AW424" s="49"/>
      <c r="AX424" s="49"/>
      <c r="AY424" s="49"/>
      <c r="AZ424" s="1"/>
      <c r="BA424" s="1"/>
      <c r="BB424" s="1"/>
      <c r="BC424" s="1"/>
      <c r="BD424" s="1"/>
    </row>
    <row r="425" spans="1:56" s="14" customFormat="1" ht="72" hidden="1" customHeight="1">
      <c r="A425" s="8" t="s">
        <v>380</v>
      </c>
      <c r="B425" s="9" t="s">
        <v>43</v>
      </c>
      <c r="C425" s="9" t="s">
        <v>661</v>
      </c>
      <c r="D425" s="17" t="s">
        <v>682</v>
      </c>
      <c r="E425" s="10">
        <v>60</v>
      </c>
      <c r="F425" s="120"/>
      <c r="G425" s="39">
        <f t="shared" si="501"/>
        <v>60</v>
      </c>
      <c r="H425" s="10">
        <v>47</v>
      </c>
      <c r="I425" s="120"/>
      <c r="J425" s="39">
        <f t="shared" si="502"/>
        <v>47</v>
      </c>
      <c r="K425" s="11">
        <f t="shared" si="432"/>
        <v>78.333333333333329</v>
      </c>
      <c r="L425" s="319">
        <v>54</v>
      </c>
      <c r="M425" s="120"/>
      <c r="N425" s="120">
        <f t="shared" si="503"/>
        <v>54</v>
      </c>
      <c r="O425" s="319">
        <v>10</v>
      </c>
      <c r="P425" s="120">
        <v>10</v>
      </c>
      <c r="Q425" s="120"/>
      <c r="R425" s="120">
        <f t="shared" si="504"/>
        <v>10</v>
      </c>
      <c r="S425" s="120">
        <f t="shared" si="505"/>
        <v>40</v>
      </c>
      <c r="T425" s="10">
        <v>54</v>
      </c>
      <c r="U425" s="120"/>
      <c r="V425" s="39">
        <f t="shared" si="506"/>
        <v>54</v>
      </c>
      <c r="W425" s="10">
        <v>16</v>
      </c>
      <c r="X425" s="42">
        <v>16</v>
      </c>
      <c r="Y425" s="120"/>
      <c r="Z425" s="39">
        <f t="shared" si="507"/>
        <v>16</v>
      </c>
      <c r="AA425" s="120">
        <f t="shared" si="508"/>
        <v>32</v>
      </c>
      <c r="AB425" s="42">
        <v>54</v>
      </c>
      <c r="AC425" s="113"/>
      <c r="AD425" s="13">
        <f t="shared" si="509"/>
        <v>54</v>
      </c>
      <c r="AE425" s="353">
        <f t="shared" si="424"/>
        <v>0</v>
      </c>
      <c r="AF425" s="113">
        <f>ROUND(AB425*$AT$425,0)</f>
        <v>51</v>
      </c>
      <c r="AG425" s="113">
        <f t="shared" si="510"/>
        <v>0</v>
      </c>
      <c r="AH425" s="113">
        <f>AG425+AF425</f>
        <v>51</v>
      </c>
      <c r="AI425" s="113"/>
      <c r="AJ425" s="13">
        <f t="shared" si="439"/>
        <v>-3</v>
      </c>
      <c r="AK425" s="13">
        <f t="shared" si="440"/>
        <v>0</v>
      </c>
      <c r="AL425" s="13">
        <f t="shared" si="441"/>
        <v>-3</v>
      </c>
      <c r="AM425" s="13"/>
      <c r="AN425" s="13"/>
      <c r="AO425" s="13"/>
      <c r="AP425" s="13">
        <f t="shared" si="511"/>
        <v>51</v>
      </c>
      <c r="AQ425" s="13">
        <f t="shared" si="512"/>
        <v>0</v>
      </c>
      <c r="AR425" s="13">
        <f t="shared" si="513"/>
        <v>51</v>
      </c>
      <c r="AS425" s="622"/>
      <c r="AT425" s="49">
        <f>AF993/AB993</f>
        <v>0.9525657611039241</v>
      </c>
      <c r="AU425" s="49"/>
      <c r="AV425" s="49"/>
      <c r="AW425" s="49"/>
      <c r="AX425" s="49"/>
      <c r="AY425" s="49"/>
      <c r="AZ425" s="1"/>
      <c r="BA425" s="1"/>
      <c r="BB425" s="1"/>
      <c r="BC425" s="1"/>
      <c r="BD425" s="1"/>
    </row>
    <row r="426" spans="1:56" s="14" customFormat="1" ht="48" hidden="1" customHeight="1">
      <c r="A426" s="8" t="s">
        <v>381</v>
      </c>
      <c r="B426" s="9" t="s">
        <v>43</v>
      </c>
      <c r="C426" s="9" t="s">
        <v>661</v>
      </c>
      <c r="D426" s="74" t="s">
        <v>1074</v>
      </c>
      <c r="E426" s="26">
        <v>1435</v>
      </c>
      <c r="F426" s="120">
        <v>58</v>
      </c>
      <c r="G426" s="39">
        <f t="shared" si="501"/>
        <v>1493</v>
      </c>
      <c r="H426" s="26">
        <v>1366</v>
      </c>
      <c r="I426" s="120">
        <v>59</v>
      </c>
      <c r="J426" s="39">
        <f t="shared" si="502"/>
        <v>1425</v>
      </c>
      <c r="K426" s="11">
        <f t="shared" si="432"/>
        <v>95.445411922304089</v>
      </c>
      <c r="L426" s="122">
        <v>1369</v>
      </c>
      <c r="M426" s="120">
        <v>50</v>
      </c>
      <c r="N426" s="120">
        <f t="shared" si="503"/>
        <v>1419</v>
      </c>
      <c r="O426" s="122">
        <v>283</v>
      </c>
      <c r="P426" s="120">
        <v>306</v>
      </c>
      <c r="Q426" s="120">
        <v>19</v>
      </c>
      <c r="R426" s="120">
        <f t="shared" si="504"/>
        <v>325</v>
      </c>
      <c r="S426" s="120">
        <f t="shared" si="505"/>
        <v>1300</v>
      </c>
      <c r="T426" s="10">
        <v>1369</v>
      </c>
      <c r="U426" s="120">
        <v>50</v>
      </c>
      <c r="V426" s="39">
        <f t="shared" si="506"/>
        <v>1419</v>
      </c>
      <c r="W426" s="10">
        <v>575</v>
      </c>
      <c r="X426" s="42">
        <v>608</v>
      </c>
      <c r="Y426" s="120">
        <v>35</v>
      </c>
      <c r="Z426" s="39">
        <f t="shared" si="507"/>
        <v>643</v>
      </c>
      <c r="AA426" s="120">
        <f t="shared" si="508"/>
        <v>1286</v>
      </c>
      <c r="AB426" s="42">
        <v>1380</v>
      </c>
      <c r="AC426" s="113">
        <v>60</v>
      </c>
      <c r="AD426" s="13">
        <f t="shared" si="509"/>
        <v>1440</v>
      </c>
      <c r="AE426" s="353">
        <f t="shared" si="424"/>
        <v>21</v>
      </c>
      <c r="AF426" s="113">
        <f>ROUND(AB426*$AT$938,0)</f>
        <v>1277</v>
      </c>
      <c r="AG426" s="113">
        <f t="shared" si="510"/>
        <v>50</v>
      </c>
      <c r="AH426" s="113">
        <f>AF426+AG426</f>
        <v>1327</v>
      </c>
      <c r="AI426" s="113"/>
      <c r="AJ426" s="13">
        <f t="shared" si="439"/>
        <v>-92</v>
      </c>
      <c r="AK426" s="13">
        <f t="shared" si="440"/>
        <v>0</v>
      </c>
      <c r="AL426" s="13">
        <f t="shared" si="441"/>
        <v>-92</v>
      </c>
      <c r="AM426" s="13"/>
      <c r="AN426" s="13"/>
      <c r="AO426" s="13"/>
      <c r="AP426" s="13">
        <f t="shared" si="511"/>
        <v>1277</v>
      </c>
      <c r="AQ426" s="13">
        <f t="shared" si="512"/>
        <v>50</v>
      </c>
      <c r="AR426" s="13">
        <f t="shared" si="513"/>
        <v>1327</v>
      </c>
      <c r="AS426" s="622"/>
      <c r="AT426" s="49"/>
      <c r="AU426" s="49"/>
      <c r="AV426" s="49"/>
      <c r="AW426" s="49"/>
      <c r="AX426" s="49"/>
      <c r="AY426" s="49"/>
      <c r="AZ426" s="1"/>
      <c r="BA426" s="1"/>
      <c r="BB426" s="1"/>
      <c r="BC426" s="1"/>
      <c r="BD426" s="1"/>
    </row>
    <row r="427" spans="1:56" s="14" customFormat="1" ht="36" hidden="1" customHeight="1">
      <c r="A427" s="8" t="s">
        <v>382</v>
      </c>
      <c r="B427" s="9" t="s">
        <v>43</v>
      </c>
      <c r="C427" s="9" t="s">
        <v>662</v>
      </c>
      <c r="D427" s="74" t="s">
        <v>1029</v>
      </c>
      <c r="E427" s="38">
        <v>240</v>
      </c>
      <c r="F427" s="120"/>
      <c r="G427" s="39">
        <f t="shared" si="501"/>
        <v>240</v>
      </c>
      <c r="H427" s="38">
        <v>281</v>
      </c>
      <c r="I427" s="120"/>
      <c r="J427" s="39">
        <f t="shared" si="502"/>
        <v>281</v>
      </c>
      <c r="K427" s="11">
        <f t="shared" si="432"/>
        <v>117.08333333333334</v>
      </c>
      <c r="L427" s="122">
        <v>216</v>
      </c>
      <c r="M427" s="120"/>
      <c r="N427" s="120">
        <f t="shared" si="503"/>
        <v>216</v>
      </c>
      <c r="O427" s="122">
        <v>50</v>
      </c>
      <c r="P427" s="120">
        <v>52</v>
      </c>
      <c r="Q427" s="120"/>
      <c r="R427" s="120">
        <f t="shared" si="504"/>
        <v>52</v>
      </c>
      <c r="S427" s="120">
        <f t="shared" si="505"/>
        <v>208</v>
      </c>
      <c r="T427" s="10">
        <v>216</v>
      </c>
      <c r="U427" s="120"/>
      <c r="V427" s="39">
        <f t="shared" si="506"/>
        <v>216</v>
      </c>
      <c r="W427" s="10">
        <v>102</v>
      </c>
      <c r="X427" s="42">
        <v>103</v>
      </c>
      <c r="Y427" s="120"/>
      <c r="Z427" s="39">
        <f t="shared" si="507"/>
        <v>103</v>
      </c>
      <c r="AA427" s="120">
        <f t="shared" si="508"/>
        <v>206</v>
      </c>
      <c r="AB427" s="42">
        <v>240</v>
      </c>
      <c r="AC427" s="113"/>
      <c r="AD427" s="13">
        <f t="shared" si="509"/>
        <v>240</v>
      </c>
      <c r="AE427" s="353">
        <f t="shared" ref="AE427:AE490" si="514">AD427-N427</f>
        <v>24</v>
      </c>
      <c r="AF427" s="113">
        <f>ROUND(AB427*$AT$945,0)</f>
        <v>229</v>
      </c>
      <c r="AG427" s="113">
        <f t="shared" si="510"/>
        <v>0</v>
      </c>
      <c r="AH427" s="113">
        <f>AG427+AF427</f>
        <v>229</v>
      </c>
      <c r="AI427" s="113"/>
      <c r="AJ427" s="13">
        <f t="shared" si="439"/>
        <v>13</v>
      </c>
      <c r="AK427" s="13">
        <f t="shared" si="440"/>
        <v>0</v>
      </c>
      <c r="AL427" s="13">
        <f t="shared" si="441"/>
        <v>13</v>
      </c>
      <c r="AM427" s="13"/>
      <c r="AN427" s="13"/>
      <c r="AO427" s="13"/>
      <c r="AP427" s="13">
        <f t="shared" si="511"/>
        <v>229</v>
      </c>
      <c r="AQ427" s="13">
        <f t="shared" si="512"/>
        <v>0</v>
      </c>
      <c r="AR427" s="13">
        <f t="shared" si="513"/>
        <v>229</v>
      </c>
      <c r="AS427" s="622"/>
      <c r="AT427" s="49"/>
      <c r="AU427" s="49"/>
      <c r="AV427" s="49"/>
      <c r="AW427" s="49"/>
      <c r="AX427" s="49"/>
      <c r="AY427" s="49"/>
      <c r="AZ427" s="1"/>
      <c r="BA427" s="1"/>
      <c r="BB427" s="1"/>
      <c r="BC427" s="1"/>
      <c r="BD427" s="1"/>
    </row>
    <row r="428" spans="1:56" s="14" customFormat="1" ht="48" hidden="1" customHeight="1">
      <c r="A428" s="8" t="s">
        <v>383</v>
      </c>
      <c r="B428" s="9" t="s">
        <v>43</v>
      </c>
      <c r="C428" s="9" t="s">
        <v>675</v>
      </c>
      <c r="D428" s="74" t="s">
        <v>1031</v>
      </c>
      <c r="E428" s="38">
        <v>126</v>
      </c>
      <c r="F428" s="120"/>
      <c r="G428" s="39">
        <f t="shared" si="501"/>
        <v>126</v>
      </c>
      <c r="H428" s="38">
        <v>112</v>
      </c>
      <c r="I428" s="120"/>
      <c r="J428" s="39">
        <f t="shared" si="502"/>
        <v>112</v>
      </c>
      <c r="K428" s="11">
        <f t="shared" si="432"/>
        <v>88.888888888888886</v>
      </c>
      <c r="L428" s="122">
        <v>113</v>
      </c>
      <c r="M428" s="120"/>
      <c r="N428" s="120">
        <f t="shared" si="503"/>
        <v>113</v>
      </c>
      <c r="O428" s="122">
        <v>20</v>
      </c>
      <c r="P428" s="120">
        <v>20</v>
      </c>
      <c r="Q428" s="120"/>
      <c r="R428" s="120">
        <f t="shared" si="504"/>
        <v>20</v>
      </c>
      <c r="S428" s="120">
        <f t="shared" si="505"/>
        <v>80</v>
      </c>
      <c r="T428" s="10">
        <v>113</v>
      </c>
      <c r="U428" s="120"/>
      <c r="V428" s="39">
        <f t="shared" si="506"/>
        <v>113</v>
      </c>
      <c r="W428" s="10">
        <v>45</v>
      </c>
      <c r="X428" s="42">
        <v>45</v>
      </c>
      <c r="Y428" s="120"/>
      <c r="Z428" s="39">
        <f t="shared" si="507"/>
        <v>45</v>
      </c>
      <c r="AA428" s="120">
        <f t="shared" si="508"/>
        <v>90</v>
      </c>
      <c r="AB428" s="42">
        <v>113</v>
      </c>
      <c r="AC428" s="113"/>
      <c r="AD428" s="13">
        <f t="shared" si="509"/>
        <v>113</v>
      </c>
      <c r="AE428" s="353">
        <f t="shared" si="514"/>
        <v>0</v>
      </c>
      <c r="AF428" s="13">
        <f>ROUND(AB428*$AT$1022,0)</f>
        <v>88</v>
      </c>
      <c r="AG428" s="113">
        <f t="shared" si="510"/>
        <v>0</v>
      </c>
      <c r="AH428" s="13">
        <f>AG428+AF428</f>
        <v>88</v>
      </c>
      <c r="AI428" s="13"/>
      <c r="AJ428" s="13">
        <f t="shared" si="439"/>
        <v>-25</v>
      </c>
      <c r="AK428" s="13">
        <f t="shared" si="440"/>
        <v>0</v>
      </c>
      <c r="AL428" s="13">
        <f t="shared" si="441"/>
        <v>-25</v>
      </c>
      <c r="AM428" s="13">
        <f>AF428</f>
        <v>88</v>
      </c>
      <c r="AN428" s="13">
        <f>AG428</f>
        <v>0</v>
      </c>
      <c r="AO428" s="13">
        <f>AH428</f>
        <v>88</v>
      </c>
      <c r="AP428" s="13"/>
      <c r="AQ428" s="13"/>
      <c r="AR428" s="13"/>
      <c r="AS428" s="622"/>
      <c r="AT428" s="49"/>
      <c r="AU428" s="49"/>
      <c r="AV428" s="49"/>
      <c r="AW428" s="49"/>
      <c r="AX428" s="49"/>
      <c r="AY428" s="49"/>
      <c r="AZ428" s="1"/>
      <c r="BA428" s="1"/>
      <c r="BB428" s="1"/>
      <c r="BC428" s="1"/>
      <c r="BD428" s="1"/>
    </row>
    <row r="429" spans="1:56" s="14" customFormat="1" ht="48" hidden="1" customHeight="1">
      <c r="A429" s="8" t="s">
        <v>384</v>
      </c>
      <c r="B429" s="9" t="s">
        <v>43</v>
      </c>
      <c r="C429" s="9" t="s">
        <v>663</v>
      </c>
      <c r="D429" s="74" t="s">
        <v>1034</v>
      </c>
      <c r="E429" s="38">
        <v>60</v>
      </c>
      <c r="F429" s="120"/>
      <c r="G429" s="39">
        <f t="shared" si="501"/>
        <v>60</v>
      </c>
      <c r="H429" s="38">
        <v>4</v>
      </c>
      <c r="I429" s="120"/>
      <c r="J429" s="39">
        <f t="shared" si="502"/>
        <v>4</v>
      </c>
      <c r="K429" s="11">
        <f t="shared" si="432"/>
        <v>6.666666666666667</v>
      </c>
      <c r="L429" s="122">
        <v>54</v>
      </c>
      <c r="M429" s="120"/>
      <c r="N429" s="120">
        <f t="shared" si="503"/>
        <v>54</v>
      </c>
      <c r="O429" s="122">
        <v>2</v>
      </c>
      <c r="P429" s="120">
        <v>5</v>
      </c>
      <c r="Q429" s="120"/>
      <c r="R429" s="120">
        <f t="shared" si="504"/>
        <v>5</v>
      </c>
      <c r="S429" s="120">
        <f t="shared" si="505"/>
        <v>20</v>
      </c>
      <c r="T429" s="10">
        <v>54</v>
      </c>
      <c r="U429" s="120"/>
      <c r="V429" s="39">
        <f t="shared" si="506"/>
        <v>54</v>
      </c>
      <c r="W429" s="10">
        <v>14</v>
      </c>
      <c r="X429" s="42">
        <v>16</v>
      </c>
      <c r="Y429" s="120"/>
      <c r="Z429" s="39">
        <f t="shared" si="507"/>
        <v>16</v>
      </c>
      <c r="AA429" s="120">
        <f t="shared" si="508"/>
        <v>32</v>
      </c>
      <c r="AB429" s="42">
        <v>54</v>
      </c>
      <c r="AC429" s="113"/>
      <c r="AD429" s="13">
        <f t="shared" si="509"/>
        <v>54</v>
      </c>
      <c r="AE429" s="353">
        <f t="shared" si="514"/>
        <v>0</v>
      </c>
      <c r="AF429" s="113">
        <f>ROUND(AB429*$AT$965,0)</f>
        <v>53</v>
      </c>
      <c r="AG429" s="113">
        <f t="shared" si="510"/>
        <v>0</v>
      </c>
      <c r="AH429" s="113">
        <f>AG429+AF429</f>
        <v>53</v>
      </c>
      <c r="AI429" s="113"/>
      <c r="AJ429" s="13">
        <f t="shared" si="439"/>
        <v>-1</v>
      </c>
      <c r="AK429" s="13">
        <f t="shared" si="440"/>
        <v>0</v>
      </c>
      <c r="AL429" s="13">
        <f t="shared" si="441"/>
        <v>-1</v>
      </c>
      <c r="AM429" s="13"/>
      <c r="AN429" s="13"/>
      <c r="AO429" s="13"/>
      <c r="AP429" s="13">
        <f>AF429</f>
        <v>53</v>
      </c>
      <c r="AQ429" s="13">
        <f t="shared" ref="AQ429" si="515">AG429</f>
        <v>0</v>
      </c>
      <c r="AR429" s="13">
        <f t="shared" ref="AR429" si="516">AH429</f>
        <v>53</v>
      </c>
      <c r="AS429" s="622"/>
      <c r="AT429" s="49"/>
      <c r="AU429" s="49"/>
      <c r="AV429" s="49"/>
      <c r="AW429" s="49"/>
      <c r="AX429" s="49"/>
      <c r="AY429" s="49"/>
      <c r="AZ429" s="1"/>
      <c r="BA429" s="1"/>
      <c r="BB429" s="1"/>
      <c r="BC429" s="1"/>
      <c r="BD429" s="1"/>
    </row>
    <row r="430" spans="1:56" s="14" customFormat="1" ht="48" hidden="1" customHeight="1">
      <c r="A430" s="8" t="s">
        <v>385</v>
      </c>
      <c r="B430" s="9" t="s">
        <v>43</v>
      </c>
      <c r="C430" s="9" t="s">
        <v>671</v>
      </c>
      <c r="D430" s="74" t="s">
        <v>1035</v>
      </c>
      <c r="E430" s="38">
        <v>92</v>
      </c>
      <c r="F430" s="120"/>
      <c r="G430" s="39">
        <f t="shared" si="501"/>
        <v>92</v>
      </c>
      <c r="H430" s="38">
        <v>83</v>
      </c>
      <c r="I430" s="120"/>
      <c r="J430" s="39">
        <f t="shared" si="502"/>
        <v>83</v>
      </c>
      <c r="K430" s="11">
        <f t="shared" si="432"/>
        <v>90.217391304347828</v>
      </c>
      <c r="L430" s="122">
        <v>83</v>
      </c>
      <c r="M430" s="120"/>
      <c r="N430" s="120">
        <f t="shared" si="503"/>
        <v>83</v>
      </c>
      <c r="O430" s="122">
        <v>20</v>
      </c>
      <c r="P430" s="120">
        <v>20</v>
      </c>
      <c r="Q430" s="120"/>
      <c r="R430" s="120">
        <f t="shared" si="504"/>
        <v>20</v>
      </c>
      <c r="S430" s="120">
        <f t="shared" si="505"/>
        <v>80</v>
      </c>
      <c r="T430" s="10">
        <v>83</v>
      </c>
      <c r="U430" s="120"/>
      <c r="V430" s="39">
        <f t="shared" si="506"/>
        <v>83</v>
      </c>
      <c r="W430" s="10">
        <v>38</v>
      </c>
      <c r="X430" s="42">
        <v>38</v>
      </c>
      <c r="Y430" s="120"/>
      <c r="Z430" s="39">
        <f t="shared" si="507"/>
        <v>38</v>
      </c>
      <c r="AA430" s="120">
        <f t="shared" si="508"/>
        <v>76</v>
      </c>
      <c r="AB430" s="42">
        <v>86</v>
      </c>
      <c r="AC430" s="113"/>
      <c r="AD430" s="13">
        <f t="shared" si="509"/>
        <v>86</v>
      </c>
      <c r="AE430" s="353">
        <f t="shared" si="514"/>
        <v>3</v>
      </c>
      <c r="AF430" s="113">
        <f>ROUND(AB430*$AT$1021,0)</f>
        <v>66</v>
      </c>
      <c r="AG430" s="113">
        <f t="shared" si="510"/>
        <v>0</v>
      </c>
      <c r="AH430" s="113">
        <f>AF430+AG430</f>
        <v>66</v>
      </c>
      <c r="AI430" s="113"/>
      <c r="AJ430" s="13">
        <f t="shared" si="439"/>
        <v>-17</v>
      </c>
      <c r="AK430" s="13">
        <f t="shared" si="440"/>
        <v>0</v>
      </c>
      <c r="AL430" s="13">
        <f t="shared" si="441"/>
        <v>-17</v>
      </c>
      <c r="AM430" s="13">
        <f>AF430</f>
        <v>66</v>
      </c>
      <c r="AN430" s="13">
        <f t="shared" ref="AN430:AN431" si="517">AG430</f>
        <v>0</v>
      </c>
      <c r="AO430" s="13">
        <f t="shared" ref="AO430:AO431" si="518">AH430</f>
        <v>66</v>
      </c>
      <c r="AP430" s="13"/>
      <c r="AQ430" s="13"/>
      <c r="AR430" s="13"/>
      <c r="AS430" s="622"/>
      <c r="AT430" s="49"/>
      <c r="AU430" s="49"/>
      <c r="AV430" s="49"/>
      <c r="AW430" s="49"/>
      <c r="AX430" s="49"/>
      <c r="AY430" s="49"/>
      <c r="AZ430" s="1"/>
      <c r="BA430" s="1"/>
      <c r="BB430" s="1"/>
      <c r="BC430" s="1"/>
      <c r="BD430" s="1"/>
    </row>
    <row r="431" spans="1:56" s="14" customFormat="1" ht="48" hidden="1" customHeight="1">
      <c r="A431" s="8" t="s">
        <v>386</v>
      </c>
      <c r="B431" s="9" t="s">
        <v>43</v>
      </c>
      <c r="C431" s="9" t="s">
        <v>674</v>
      </c>
      <c r="D431" s="74" t="s">
        <v>1037</v>
      </c>
      <c r="E431" s="38">
        <v>17</v>
      </c>
      <c r="F431" s="120"/>
      <c r="G431" s="39">
        <f t="shared" si="501"/>
        <v>17</v>
      </c>
      <c r="H431" s="38">
        <v>2</v>
      </c>
      <c r="I431" s="120"/>
      <c r="J431" s="39">
        <f t="shared" si="502"/>
        <v>2</v>
      </c>
      <c r="K431" s="11">
        <f t="shared" si="432"/>
        <v>11.76470588235294</v>
      </c>
      <c r="L431" s="122">
        <v>15</v>
      </c>
      <c r="M431" s="120"/>
      <c r="N431" s="120">
        <f t="shared" si="503"/>
        <v>15</v>
      </c>
      <c r="O431" s="122">
        <v>1</v>
      </c>
      <c r="P431" s="120">
        <v>1</v>
      </c>
      <c r="Q431" s="120"/>
      <c r="R431" s="120">
        <f t="shared" si="504"/>
        <v>1</v>
      </c>
      <c r="S431" s="120">
        <f t="shared" si="505"/>
        <v>4</v>
      </c>
      <c r="T431" s="10">
        <v>15</v>
      </c>
      <c r="U431" s="120"/>
      <c r="V431" s="39">
        <f t="shared" si="506"/>
        <v>15</v>
      </c>
      <c r="W431" s="10">
        <v>1</v>
      </c>
      <c r="X431" s="42">
        <v>1</v>
      </c>
      <c r="Y431" s="120"/>
      <c r="Z431" s="39">
        <f t="shared" si="507"/>
        <v>1</v>
      </c>
      <c r="AA431" s="120">
        <f t="shared" si="508"/>
        <v>2</v>
      </c>
      <c r="AB431" s="12">
        <v>17</v>
      </c>
      <c r="AC431" s="113"/>
      <c r="AD431" s="13">
        <f t="shared" si="509"/>
        <v>17</v>
      </c>
      <c r="AE431" s="353">
        <f t="shared" si="514"/>
        <v>2</v>
      </c>
      <c r="AF431" s="113">
        <f>ROUND(AB431*$AT$1020,0)</f>
        <v>13</v>
      </c>
      <c r="AG431" s="113">
        <f t="shared" si="510"/>
        <v>0</v>
      </c>
      <c r="AH431" s="113">
        <f t="shared" ref="AH431:AH436" si="519">AG431+AF431</f>
        <v>13</v>
      </c>
      <c r="AI431" s="113"/>
      <c r="AJ431" s="13">
        <f t="shared" si="439"/>
        <v>-2</v>
      </c>
      <c r="AK431" s="13">
        <f t="shared" si="440"/>
        <v>0</v>
      </c>
      <c r="AL431" s="13">
        <f t="shared" si="441"/>
        <v>-2</v>
      </c>
      <c r="AM431" s="13">
        <f>AF431</f>
        <v>13</v>
      </c>
      <c r="AN431" s="13">
        <f t="shared" si="517"/>
        <v>0</v>
      </c>
      <c r="AO431" s="13">
        <f t="shared" si="518"/>
        <v>13</v>
      </c>
      <c r="AP431" s="13"/>
      <c r="AQ431" s="13"/>
      <c r="AR431" s="13"/>
      <c r="AS431" s="622"/>
      <c r="AT431" s="49"/>
      <c r="AU431" s="49"/>
      <c r="AV431" s="49"/>
      <c r="AW431" s="49"/>
      <c r="AX431" s="49"/>
      <c r="AY431" s="49"/>
      <c r="AZ431" s="1"/>
      <c r="BA431" s="1"/>
      <c r="BB431" s="1"/>
      <c r="BC431" s="1"/>
      <c r="BD431" s="1"/>
    </row>
    <row r="432" spans="1:56" s="14" customFormat="1" ht="84" hidden="1" customHeight="1">
      <c r="A432" s="8" t="s">
        <v>387</v>
      </c>
      <c r="B432" s="9" t="s">
        <v>43</v>
      </c>
      <c r="C432" s="9" t="s">
        <v>676</v>
      </c>
      <c r="D432" s="74" t="s">
        <v>6</v>
      </c>
      <c r="E432" s="38">
        <v>51</v>
      </c>
      <c r="F432" s="120"/>
      <c r="G432" s="39">
        <f t="shared" si="501"/>
        <v>51</v>
      </c>
      <c r="H432" s="38">
        <v>34</v>
      </c>
      <c r="I432" s="120"/>
      <c r="J432" s="39">
        <f t="shared" si="502"/>
        <v>34</v>
      </c>
      <c r="K432" s="11">
        <f t="shared" si="432"/>
        <v>66.666666666666657</v>
      </c>
      <c r="L432" s="122">
        <v>46</v>
      </c>
      <c r="M432" s="120"/>
      <c r="N432" s="120">
        <f t="shared" si="503"/>
        <v>46</v>
      </c>
      <c r="O432" s="122">
        <v>7</v>
      </c>
      <c r="P432" s="120">
        <v>7</v>
      </c>
      <c r="Q432" s="120"/>
      <c r="R432" s="120">
        <f t="shared" si="504"/>
        <v>7</v>
      </c>
      <c r="S432" s="120">
        <f t="shared" si="505"/>
        <v>28</v>
      </c>
      <c r="T432" s="10">
        <v>46</v>
      </c>
      <c r="U432" s="120"/>
      <c r="V432" s="39">
        <f t="shared" si="506"/>
        <v>46</v>
      </c>
      <c r="W432" s="10">
        <v>19</v>
      </c>
      <c r="X432" s="42">
        <v>20</v>
      </c>
      <c r="Y432" s="120"/>
      <c r="Z432" s="39">
        <f t="shared" si="507"/>
        <v>20</v>
      </c>
      <c r="AA432" s="120">
        <f t="shared" si="508"/>
        <v>40</v>
      </c>
      <c r="AB432" s="42">
        <v>46</v>
      </c>
      <c r="AC432" s="113"/>
      <c r="AD432" s="13">
        <f t="shared" si="509"/>
        <v>46</v>
      </c>
      <c r="AE432" s="353">
        <f t="shared" si="514"/>
        <v>0</v>
      </c>
      <c r="AF432" s="113">
        <f>ROUND(AB432*$AT$956,0)</f>
        <v>45</v>
      </c>
      <c r="AG432" s="113">
        <f t="shared" si="510"/>
        <v>0</v>
      </c>
      <c r="AH432" s="113">
        <f t="shared" si="519"/>
        <v>45</v>
      </c>
      <c r="AI432" s="113"/>
      <c r="AJ432" s="13">
        <f t="shared" si="439"/>
        <v>-1</v>
      </c>
      <c r="AK432" s="13">
        <f t="shared" si="440"/>
        <v>0</v>
      </c>
      <c r="AL432" s="13">
        <f t="shared" si="441"/>
        <v>-1</v>
      </c>
      <c r="AM432" s="13"/>
      <c r="AN432" s="13"/>
      <c r="AO432" s="13"/>
      <c r="AP432" s="13">
        <f>AF432</f>
        <v>45</v>
      </c>
      <c r="AQ432" s="13">
        <f t="shared" ref="AQ432:AQ435" si="520">AG432</f>
        <v>0</v>
      </c>
      <c r="AR432" s="13">
        <f t="shared" ref="AR432:AR435" si="521">AH432</f>
        <v>45</v>
      </c>
      <c r="AS432" s="622"/>
      <c r="AT432" s="49"/>
      <c r="AU432" s="49"/>
      <c r="AV432" s="49"/>
      <c r="AW432" s="49"/>
      <c r="AX432" s="49"/>
      <c r="AY432" s="49"/>
      <c r="AZ432" s="1"/>
      <c r="BA432" s="1"/>
      <c r="BB432" s="1"/>
      <c r="BC432" s="1"/>
      <c r="BD432" s="1"/>
    </row>
    <row r="433" spans="1:56" s="14" customFormat="1" ht="36" hidden="1" customHeight="1">
      <c r="A433" s="8" t="s">
        <v>388</v>
      </c>
      <c r="B433" s="9" t="s">
        <v>43</v>
      </c>
      <c r="C433" s="9" t="s">
        <v>660</v>
      </c>
      <c r="D433" s="74" t="s">
        <v>2</v>
      </c>
      <c r="E433" s="38">
        <v>890</v>
      </c>
      <c r="F433" s="120"/>
      <c r="G433" s="39">
        <f t="shared" si="501"/>
        <v>890</v>
      </c>
      <c r="H433" s="38">
        <v>912</v>
      </c>
      <c r="I433" s="120"/>
      <c r="J433" s="39">
        <f t="shared" si="502"/>
        <v>912</v>
      </c>
      <c r="K433" s="11">
        <f t="shared" si="432"/>
        <v>102.47191011235954</v>
      </c>
      <c r="L433" s="122">
        <v>800</v>
      </c>
      <c r="M433" s="120"/>
      <c r="N433" s="120">
        <f t="shared" si="503"/>
        <v>800</v>
      </c>
      <c r="O433" s="122">
        <v>202</v>
      </c>
      <c r="P433" s="120">
        <v>202</v>
      </c>
      <c r="Q433" s="120"/>
      <c r="R433" s="120">
        <f t="shared" si="504"/>
        <v>202</v>
      </c>
      <c r="S433" s="120">
        <f t="shared" si="505"/>
        <v>808</v>
      </c>
      <c r="T433" s="10">
        <v>741</v>
      </c>
      <c r="U433" s="120"/>
      <c r="V433" s="39">
        <f t="shared" si="506"/>
        <v>741</v>
      </c>
      <c r="W433" s="10">
        <v>386</v>
      </c>
      <c r="X433" s="42">
        <v>386</v>
      </c>
      <c r="Y433" s="120"/>
      <c r="Z433" s="39">
        <f t="shared" si="507"/>
        <v>386</v>
      </c>
      <c r="AA433" s="120">
        <f t="shared" si="508"/>
        <v>772</v>
      </c>
      <c r="AB433" s="42">
        <v>912</v>
      </c>
      <c r="AC433" s="113">
        <v>20</v>
      </c>
      <c r="AD433" s="13">
        <f t="shared" si="509"/>
        <v>932</v>
      </c>
      <c r="AE433" s="353">
        <f t="shared" si="514"/>
        <v>132</v>
      </c>
      <c r="AF433" s="13">
        <f>AS433</f>
        <v>875</v>
      </c>
      <c r="AG433" s="113">
        <f t="shared" si="510"/>
        <v>0</v>
      </c>
      <c r="AH433" s="113">
        <f t="shared" si="519"/>
        <v>875</v>
      </c>
      <c r="AI433" s="113"/>
      <c r="AJ433" s="13">
        <f t="shared" si="439"/>
        <v>75</v>
      </c>
      <c r="AK433" s="13">
        <f t="shared" si="440"/>
        <v>0</v>
      </c>
      <c r="AL433" s="13">
        <f t="shared" si="441"/>
        <v>75</v>
      </c>
      <c r="AM433" s="13"/>
      <c r="AN433" s="13"/>
      <c r="AO433" s="13"/>
      <c r="AP433" s="13">
        <f>AF433</f>
        <v>875</v>
      </c>
      <c r="AQ433" s="13">
        <f t="shared" si="520"/>
        <v>0</v>
      </c>
      <c r="AR433" s="13">
        <f t="shared" si="521"/>
        <v>875</v>
      </c>
      <c r="AS433" s="622">
        <f>ROUND(AB433*$AT$959,0)</f>
        <v>875</v>
      </c>
      <c r="AT433" s="49"/>
      <c r="AU433" s="49"/>
      <c r="AV433" s="49"/>
      <c r="AW433" s="49"/>
      <c r="AX433" s="49"/>
      <c r="AY433" s="49"/>
      <c r="AZ433" s="1"/>
      <c r="BA433" s="1"/>
      <c r="BB433" s="1"/>
      <c r="BC433" s="1"/>
      <c r="BD433" s="1"/>
    </row>
    <row r="434" spans="1:56" s="14" customFormat="1" ht="36" hidden="1" customHeight="1">
      <c r="A434" s="8" t="s">
        <v>389</v>
      </c>
      <c r="B434" s="9" t="s">
        <v>43</v>
      </c>
      <c r="C434" s="9" t="s">
        <v>667</v>
      </c>
      <c r="D434" s="74" t="s">
        <v>1063</v>
      </c>
      <c r="E434" s="356">
        <v>330</v>
      </c>
      <c r="F434" s="347">
        <v>150</v>
      </c>
      <c r="G434" s="350">
        <f t="shared" si="501"/>
        <v>480</v>
      </c>
      <c r="H434" s="356">
        <v>355</v>
      </c>
      <c r="I434" s="347">
        <v>152</v>
      </c>
      <c r="J434" s="350">
        <f t="shared" si="502"/>
        <v>507</v>
      </c>
      <c r="K434" s="363">
        <f t="shared" si="432"/>
        <v>105.62499999999999</v>
      </c>
      <c r="L434" s="362">
        <v>300</v>
      </c>
      <c r="M434" s="347">
        <v>158</v>
      </c>
      <c r="N434" s="347">
        <f t="shared" si="503"/>
        <v>458</v>
      </c>
      <c r="O434" s="362">
        <v>80</v>
      </c>
      <c r="P434" s="347">
        <v>81</v>
      </c>
      <c r="Q434" s="347">
        <v>31</v>
      </c>
      <c r="R434" s="347">
        <f t="shared" si="504"/>
        <v>112</v>
      </c>
      <c r="S434" s="347">
        <f t="shared" si="505"/>
        <v>448</v>
      </c>
      <c r="T434" s="349">
        <v>300</v>
      </c>
      <c r="U434" s="347">
        <v>158</v>
      </c>
      <c r="V434" s="350">
        <f t="shared" si="506"/>
        <v>458</v>
      </c>
      <c r="W434" s="10">
        <v>177</v>
      </c>
      <c r="X434" s="42">
        <v>183</v>
      </c>
      <c r="Y434" s="120">
        <v>54</v>
      </c>
      <c r="Z434" s="39">
        <f t="shared" si="507"/>
        <v>237</v>
      </c>
      <c r="AA434" s="347">
        <f t="shared" si="508"/>
        <v>474</v>
      </c>
      <c r="AB434" s="364">
        <v>330</v>
      </c>
      <c r="AC434" s="352">
        <v>158</v>
      </c>
      <c r="AD434" s="353">
        <f t="shared" si="509"/>
        <v>488</v>
      </c>
      <c r="AE434" s="353">
        <f t="shared" si="514"/>
        <v>30</v>
      </c>
      <c r="AF434" s="113">
        <f>ROUND(AB434*$AT$1005,0)</f>
        <v>325</v>
      </c>
      <c r="AG434" s="113">
        <f t="shared" si="510"/>
        <v>158</v>
      </c>
      <c r="AH434" s="113">
        <f t="shared" si="519"/>
        <v>483</v>
      </c>
      <c r="AI434" s="113"/>
      <c r="AJ434" s="13">
        <f t="shared" si="439"/>
        <v>25</v>
      </c>
      <c r="AK434" s="13">
        <f t="shared" si="440"/>
        <v>0</v>
      </c>
      <c r="AL434" s="13">
        <f t="shared" si="441"/>
        <v>25</v>
      </c>
      <c r="AM434" s="13"/>
      <c r="AN434" s="13"/>
      <c r="AO434" s="13"/>
      <c r="AP434" s="13">
        <f>AF434</f>
        <v>325</v>
      </c>
      <c r="AQ434" s="13">
        <f t="shared" si="520"/>
        <v>158</v>
      </c>
      <c r="AR434" s="13">
        <f t="shared" si="521"/>
        <v>483</v>
      </c>
      <c r="AS434" s="622"/>
      <c r="AT434" s="49"/>
      <c r="AU434" s="49"/>
      <c r="AV434" s="49"/>
      <c r="AW434" s="49"/>
      <c r="AX434" s="49"/>
      <c r="AY434" s="49"/>
      <c r="AZ434" s="1"/>
      <c r="BA434" s="1"/>
      <c r="BB434" s="1"/>
      <c r="BC434" s="1"/>
      <c r="BD434" s="1"/>
    </row>
    <row r="435" spans="1:56" s="14" customFormat="1" ht="36" hidden="1" customHeight="1">
      <c r="A435" s="8" t="s">
        <v>390</v>
      </c>
      <c r="B435" s="9" t="s">
        <v>43</v>
      </c>
      <c r="C435" s="9" t="s">
        <v>667</v>
      </c>
      <c r="D435" s="74" t="s">
        <v>1054</v>
      </c>
      <c r="E435" s="10">
        <v>754</v>
      </c>
      <c r="F435" s="120">
        <v>5</v>
      </c>
      <c r="G435" s="39">
        <f t="shared" si="501"/>
        <v>759</v>
      </c>
      <c r="H435" s="10">
        <v>631</v>
      </c>
      <c r="I435" s="120">
        <v>5</v>
      </c>
      <c r="J435" s="39">
        <f t="shared" si="502"/>
        <v>636</v>
      </c>
      <c r="K435" s="363">
        <f t="shared" si="432"/>
        <v>83.794466403162062</v>
      </c>
      <c r="L435" s="362">
        <v>654</v>
      </c>
      <c r="M435" s="347"/>
      <c r="N435" s="347">
        <f t="shared" si="503"/>
        <v>654</v>
      </c>
      <c r="O435" s="362">
        <v>114</v>
      </c>
      <c r="P435" s="347">
        <v>116</v>
      </c>
      <c r="Q435" s="347"/>
      <c r="R435" s="347">
        <f t="shared" si="504"/>
        <v>116</v>
      </c>
      <c r="S435" s="347">
        <f t="shared" si="505"/>
        <v>464</v>
      </c>
      <c r="T435" s="349">
        <v>654</v>
      </c>
      <c r="U435" s="347"/>
      <c r="V435" s="350">
        <f t="shared" si="506"/>
        <v>654</v>
      </c>
      <c r="W435" s="10">
        <v>243</v>
      </c>
      <c r="X435" s="42">
        <v>244</v>
      </c>
      <c r="Y435" s="120"/>
      <c r="Z435" s="39">
        <f t="shared" si="507"/>
        <v>244</v>
      </c>
      <c r="AA435" s="347">
        <f t="shared" si="508"/>
        <v>488</v>
      </c>
      <c r="AB435" s="364">
        <v>654</v>
      </c>
      <c r="AC435" s="352">
        <v>4</v>
      </c>
      <c r="AD435" s="353">
        <f t="shared" si="509"/>
        <v>658</v>
      </c>
      <c r="AE435" s="353">
        <f t="shared" si="514"/>
        <v>4</v>
      </c>
      <c r="AF435" s="13">
        <f>AS435</f>
        <v>633</v>
      </c>
      <c r="AG435" s="113">
        <f t="shared" si="510"/>
        <v>0</v>
      </c>
      <c r="AH435" s="113">
        <f t="shared" si="519"/>
        <v>633</v>
      </c>
      <c r="AI435" s="113"/>
      <c r="AJ435" s="13">
        <f t="shared" si="439"/>
        <v>-21</v>
      </c>
      <c r="AK435" s="13">
        <f t="shared" si="440"/>
        <v>0</v>
      </c>
      <c r="AL435" s="13">
        <f t="shared" si="441"/>
        <v>-21</v>
      </c>
      <c r="AM435" s="13"/>
      <c r="AN435" s="13"/>
      <c r="AO435" s="13"/>
      <c r="AP435" s="13">
        <f>AF435</f>
        <v>633</v>
      </c>
      <c r="AQ435" s="13">
        <f t="shared" si="520"/>
        <v>0</v>
      </c>
      <c r="AR435" s="13">
        <f t="shared" si="521"/>
        <v>633</v>
      </c>
      <c r="AS435" s="622">
        <f>ROUND(AB435*$AU$998,0)</f>
        <v>633</v>
      </c>
      <c r="AT435" s="622">
        <f>AF435-L435</f>
        <v>-21</v>
      </c>
      <c r="AU435" s="49"/>
      <c r="AV435" s="49"/>
      <c r="AW435" s="49"/>
      <c r="AX435" s="49"/>
      <c r="AY435" s="49"/>
      <c r="AZ435" s="1"/>
      <c r="BA435" s="1"/>
      <c r="BB435" s="1"/>
      <c r="BC435" s="1"/>
      <c r="BD435" s="1"/>
    </row>
    <row r="436" spans="1:56" ht="48" hidden="1" customHeight="1">
      <c r="A436" s="8" t="s">
        <v>391</v>
      </c>
      <c r="B436" s="9" t="s">
        <v>43</v>
      </c>
      <c r="C436" s="9" t="s">
        <v>659</v>
      </c>
      <c r="D436" s="74" t="s">
        <v>1044</v>
      </c>
      <c r="E436" s="10">
        <v>40</v>
      </c>
      <c r="F436" s="127">
        <v>186</v>
      </c>
      <c r="G436" s="39">
        <f t="shared" si="501"/>
        <v>226</v>
      </c>
      <c r="H436" s="10">
        <v>42</v>
      </c>
      <c r="I436" s="127">
        <v>186</v>
      </c>
      <c r="J436" s="39">
        <f t="shared" si="502"/>
        <v>228</v>
      </c>
      <c r="K436" s="11">
        <f t="shared" si="432"/>
        <v>100.88495575221239</v>
      </c>
      <c r="L436" s="122">
        <v>40</v>
      </c>
      <c r="M436" s="136">
        <v>186</v>
      </c>
      <c r="N436" s="120">
        <f t="shared" si="503"/>
        <v>226</v>
      </c>
      <c r="O436" s="122">
        <v>8</v>
      </c>
      <c r="P436" s="136">
        <v>8</v>
      </c>
      <c r="Q436" s="136">
        <v>50</v>
      </c>
      <c r="R436" s="120">
        <f t="shared" si="504"/>
        <v>58</v>
      </c>
      <c r="S436" s="120">
        <f t="shared" si="505"/>
        <v>232</v>
      </c>
      <c r="T436" s="10">
        <v>40</v>
      </c>
      <c r="U436" s="136">
        <v>186</v>
      </c>
      <c r="V436" s="39">
        <f t="shared" si="506"/>
        <v>226</v>
      </c>
      <c r="W436" s="10">
        <v>17</v>
      </c>
      <c r="X436" s="42">
        <v>17</v>
      </c>
      <c r="Y436" s="136">
        <v>86</v>
      </c>
      <c r="Z436" s="39">
        <f t="shared" si="507"/>
        <v>103</v>
      </c>
      <c r="AA436" s="120">
        <f t="shared" si="508"/>
        <v>206</v>
      </c>
      <c r="AB436" s="42">
        <v>40</v>
      </c>
      <c r="AC436" s="113">
        <v>186</v>
      </c>
      <c r="AD436" s="13">
        <f t="shared" si="509"/>
        <v>226</v>
      </c>
      <c r="AE436" s="353">
        <f t="shared" si="514"/>
        <v>0</v>
      </c>
      <c r="AF436" s="113">
        <f>ROUND(AB436*$AU$1017,0)</f>
        <v>28</v>
      </c>
      <c r="AG436" s="113">
        <f t="shared" si="510"/>
        <v>186</v>
      </c>
      <c r="AH436" s="113">
        <f t="shared" si="519"/>
        <v>214</v>
      </c>
      <c r="AI436" s="113"/>
      <c r="AJ436" s="13">
        <f t="shared" si="439"/>
        <v>-12</v>
      </c>
      <c r="AK436" s="13">
        <f t="shared" si="440"/>
        <v>0</v>
      </c>
      <c r="AL436" s="13">
        <f t="shared" si="441"/>
        <v>-12</v>
      </c>
      <c r="AM436" s="13">
        <f>AF436</f>
        <v>28</v>
      </c>
      <c r="AN436" s="13">
        <f>AG436</f>
        <v>186</v>
      </c>
      <c r="AO436" s="13">
        <f>AH436</f>
        <v>214</v>
      </c>
      <c r="AP436" s="13"/>
      <c r="AQ436" s="13"/>
      <c r="AR436" s="13"/>
      <c r="AS436" s="622"/>
    </row>
    <row r="437" spans="1:56" ht="36" hidden="1" customHeight="1">
      <c r="A437" s="8" t="s">
        <v>392</v>
      </c>
      <c r="B437" s="9" t="s">
        <v>43</v>
      </c>
      <c r="C437" s="9" t="s">
        <v>659</v>
      </c>
      <c r="D437" s="74" t="s">
        <v>1045</v>
      </c>
      <c r="E437" s="10">
        <v>1146</v>
      </c>
      <c r="F437" s="127">
        <v>400</v>
      </c>
      <c r="G437" s="39">
        <f t="shared" si="501"/>
        <v>1546</v>
      </c>
      <c r="H437" s="10">
        <v>1156</v>
      </c>
      <c r="I437" s="127">
        <v>400</v>
      </c>
      <c r="J437" s="39">
        <f t="shared" si="502"/>
        <v>1556</v>
      </c>
      <c r="K437" s="11">
        <f t="shared" ref="K437:K500" si="522">J437/G437*100</f>
        <v>100.64683053040105</v>
      </c>
      <c r="L437" s="122">
        <v>802</v>
      </c>
      <c r="M437" s="136">
        <v>400</v>
      </c>
      <c r="N437" s="120">
        <f t="shared" si="503"/>
        <v>1202</v>
      </c>
      <c r="O437" s="122">
        <v>263</v>
      </c>
      <c r="P437" s="136">
        <v>270</v>
      </c>
      <c r="Q437" s="136">
        <v>123</v>
      </c>
      <c r="R437" s="120">
        <f t="shared" si="504"/>
        <v>393</v>
      </c>
      <c r="S437" s="120">
        <f t="shared" si="505"/>
        <v>1572</v>
      </c>
      <c r="T437" s="10">
        <v>802</v>
      </c>
      <c r="U437" s="136">
        <v>400</v>
      </c>
      <c r="V437" s="39">
        <f t="shared" si="506"/>
        <v>1202</v>
      </c>
      <c r="W437" s="10">
        <v>552</v>
      </c>
      <c r="X437" s="42">
        <v>497</v>
      </c>
      <c r="Y437" s="136">
        <v>225</v>
      </c>
      <c r="Z437" s="39">
        <f t="shared" si="507"/>
        <v>722</v>
      </c>
      <c r="AA437" s="120">
        <f t="shared" si="508"/>
        <v>1444</v>
      </c>
      <c r="AB437" s="42">
        <v>1000</v>
      </c>
      <c r="AC437" s="113">
        <v>400</v>
      </c>
      <c r="AD437" s="13">
        <f t="shared" si="509"/>
        <v>1400</v>
      </c>
      <c r="AE437" s="353">
        <f t="shared" si="514"/>
        <v>198</v>
      </c>
      <c r="AF437" s="113">
        <v>950</v>
      </c>
      <c r="AG437" s="113">
        <f t="shared" si="510"/>
        <v>400</v>
      </c>
      <c r="AH437" s="113">
        <f>AF437+AG437</f>
        <v>1350</v>
      </c>
      <c r="AI437" s="113"/>
      <c r="AJ437" s="13">
        <f t="shared" si="439"/>
        <v>148</v>
      </c>
      <c r="AK437" s="13">
        <f t="shared" si="440"/>
        <v>0</v>
      </c>
      <c r="AL437" s="13">
        <f t="shared" si="441"/>
        <v>148</v>
      </c>
      <c r="AM437" s="13"/>
      <c r="AN437" s="13"/>
      <c r="AO437" s="13"/>
      <c r="AP437" s="13">
        <f>AF437</f>
        <v>950</v>
      </c>
      <c r="AQ437" s="13">
        <f t="shared" ref="AQ437:AQ438" si="523">AG437</f>
        <v>400</v>
      </c>
      <c r="AR437" s="13">
        <f t="shared" ref="AR437:AR438" si="524">AH437</f>
        <v>1350</v>
      </c>
      <c r="AS437" s="622"/>
    </row>
    <row r="438" spans="1:56" ht="36" customHeight="1">
      <c r="A438" s="8" t="s">
        <v>393</v>
      </c>
      <c r="B438" s="9" t="s">
        <v>43</v>
      </c>
      <c r="C438" s="9" t="s">
        <v>659</v>
      </c>
      <c r="D438" s="74" t="s">
        <v>17</v>
      </c>
      <c r="E438" s="10">
        <v>480</v>
      </c>
      <c r="F438" s="136">
        <v>240</v>
      </c>
      <c r="G438" s="39">
        <f t="shared" si="501"/>
        <v>720</v>
      </c>
      <c r="H438" s="10">
        <v>510</v>
      </c>
      <c r="I438" s="136">
        <v>241</v>
      </c>
      <c r="J438" s="39">
        <f t="shared" si="502"/>
        <v>751</v>
      </c>
      <c r="K438" s="11">
        <f t="shared" si="522"/>
        <v>104.30555555555556</v>
      </c>
      <c r="L438" s="319">
        <v>2130</v>
      </c>
      <c r="M438" s="136">
        <v>244</v>
      </c>
      <c r="N438" s="120">
        <f t="shared" si="503"/>
        <v>2374</v>
      </c>
      <c r="O438" s="319">
        <v>156</v>
      </c>
      <c r="P438" s="136">
        <v>158</v>
      </c>
      <c r="Q438" s="136">
        <v>45</v>
      </c>
      <c r="R438" s="120">
        <f t="shared" si="504"/>
        <v>203</v>
      </c>
      <c r="S438" s="120">
        <f t="shared" si="505"/>
        <v>812</v>
      </c>
      <c r="T438" s="10">
        <v>2130</v>
      </c>
      <c r="U438" s="136">
        <v>244</v>
      </c>
      <c r="V438" s="39">
        <f t="shared" si="506"/>
        <v>2374</v>
      </c>
      <c r="W438" s="10">
        <v>275</v>
      </c>
      <c r="X438" s="42">
        <v>277</v>
      </c>
      <c r="Y438" s="136">
        <v>111</v>
      </c>
      <c r="Z438" s="39">
        <f t="shared" si="507"/>
        <v>388</v>
      </c>
      <c r="AA438" s="120">
        <f t="shared" si="508"/>
        <v>776</v>
      </c>
      <c r="AB438" s="42">
        <v>570</v>
      </c>
      <c r="AC438" s="113">
        <v>244</v>
      </c>
      <c r="AD438" s="13">
        <f t="shared" si="509"/>
        <v>814</v>
      </c>
      <c r="AE438" s="353">
        <f t="shared" si="514"/>
        <v>-1560</v>
      </c>
      <c r="AF438" s="113">
        <f>570+10619-2316</f>
        <v>8873</v>
      </c>
      <c r="AG438" s="113">
        <f t="shared" si="510"/>
        <v>244</v>
      </c>
      <c r="AH438" s="113">
        <f>AG438+AF438</f>
        <v>9117</v>
      </c>
      <c r="AI438" s="113"/>
      <c r="AJ438" s="13">
        <f t="shared" si="439"/>
        <v>6743</v>
      </c>
      <c r="AK438" s="13">
        <f t="shared" si="440"/>
        <v>0</v>
      </c>
      <c r="AL438" s="13">
        <f t="shared" si="441"/>
        <v>6743</v>
      </c>
      <c r="AM438" s="13"/>
      <c r="AN438" s="13"/>
      <c r="AO438" s="13"/>
      <c r="AP438" s="13">
        <f>AF438</f>
        <v>8873</v>
      </c>
      <c r="AQ438" s="13">
        <f t="shared" si="523"/>
        <v>244</v>
      </c>
      <c r="AR438" s="13">
        <f t="shared" si="524"/>
        <v>9117</v>
      </c>
      <c r="AS438" s="622"/>
      <c r="AT438" s="49" t="s">
        <v>1288</v>
      </c>
    </row>
    <row r="439" spans="1:56" s="140" customFormat="1" ht="12" hidden="1" customHeight="1">
      <c r="A439" s="609" t="s">
        <v>394</v>
      </c>
      <c r="B439" s="633" t="s">
        <v>44</v>
      </c>
      <c r="C439" s="633"/>
      <c r="D439" s="634"/>
      <c r="E439" s="542">
        <f t="shared" ref="E439" si="525">SUM(E440:E450)</f>
        <v>5020</v>
      </c>
      <c r="F439" s="321"/>
      <c r="G439" s="542">
        <f>F439+E439</f>
        <v>5020</v>
      </c>
      <c r="H439" s="542">
        <f>SUM(H440:H450)</f>
        <v>5066</v>
      </c>
      <c r="I439" s="321"/>
      <c r="J439" s="542">
        <f>H439+I439</f>
        <v>5066</v>
      </c>
      <c r="K439" s="635">
        <f t="shared" si="522"/>
        <v>100.9163346613546</v>
      </c>
      <c r="L439" s="544">
        <f>L440+L441+L442+L443+L444+L445+L446+L447+L448+L449+L450</f>
        <v>5035</v>
      </c>
      <c r="M439" s="544">
        <f t="shared" ref="M439:AH439" si="526">M440+M441+M442+M443+M444+M445+M446+M447+M448+M449+M450</f>
        <v>0</v>
      </c>
      <c r="N439" s="544">
        <f t="shared" si="526"/>
        <v>5035</v>
      </c>
      <c r="O439" s="78">
        <f t="shared" si="526"/>
        <v>1225</v>
      </c>
      <c r="P439" s="78">
        <f t="shared" si="526"/>
        <v>1224</v>
      </c>
      <c r="Q439" s="78">
        <f t="shared" si="526"/>
        <v>0</v>
      </c>
      <c r="R439" s="78">
        <f t="shared" si="526"/>
        <v>1224</v>
      </c>
      <c r="S439" s="544">
        <f t="shared" si="526"/>
        <v>4896</v>
      </c>
      <c r="T439" s="78">
        <f t="shared" si="526"/>
        <v>5035</v>
      </c>
      <c r="U439" s="78">
        <f t="shared" si="526"/>
        <v>0</v>
      </c>
      <c r="V439" s="78">
        <f t="shared" si="526"/>
        <v>5035</v>
      </c>
      <c r="W439" s="78">
        <f t="shared" si="526"/>
        <v>2305</v>
      </c>
      <c r="X439" s="78">
        <f t="shared" si="526"/>
        <v>3061</v>
      </c>
      <c r="Y439" s="78">
        <f t="shared" si="526"/>
        <v>0</v>
      </c>
      <c r="Z439" s="78">
        <f t="shared" si="526"/>
        <v>3061</v>
      </c>
      <c r="AA439" s="544">
        <f t="shared" si="526"/>
        <v>6122</v>
      </c>
      <c r="AB439" s="544">
        <f t="shared" si="526"/>
        <v>5108</v>
      </c>
      <c r="AC439" s="544">
        <f t="shared" si="526"/>
        <v>0</v>
      </c>
      <c r="AD439" s="544">
        <f t="shared" si="526"/>
        <v>5108</v>
      </c>
      <c r="AE439" s="78">
        <f t="shared" si="526"/>
        <v>73</v>
      </c>
      <c r="AF439" s="544">
        <f t="shared" si="526"/>
        <v>4940</v>
      </c>
      <c r="AG439" s="544">
        <f t="shared" si="526"/>
        <v>0</v>
      </c>
      <c r="AH439" s="544">
        <f t="shared" si="526"/>
        <v>4940</v>
      </c>
      <c r="AI439" s="544"/>
      <c r="AJ439" s="542">
        <f t="shared" si="439"/>
        <v>-95</v>
      </c>
      <c r="AK439" s="542">
        <f t="shared" si="440"/>
        <v>0</v>
      </c>
      <c r="AL439" s="542">
        <f t="shared" si="441"/>
        <v>-95</v>
      </c>
      <c r="AM439" s="544">
        <f t="shared" ref="AM439:AO439" si="527">AM440+AM441+AM442+AM443+AM444+AM445+AM446+AM447+AM448+AM449+AM450</f>
        <v>0</v>
      </c>
      <c r="AN439" s="544">
        <f t="shared" si="527"/>
        <v>0</v>
      </c>
      <c r="AO439" s="544">
        <f t="shared" si="527"/>
        <v>0</v>
      </c>
      <c r="AP439" s="542">
        <f>AF439-AM439</f>
        <v>4940</v>
      </c>
      <c r="AQ439" s="542">
        <f>AG439-AN439</f>
        <v>0</v>
      </c>
      <c r="AR439" s="542">
        <f>AH439-AO439</f>
        <v>4940</v>
      </c>
      <c r="AS439" s="795"/>
      <c r="AT439" s="628"/>
      <c r="AU439" s="628"/>
      <c r="AV439" s="628"/>
      <c r="AW439" s="628"/>
      <c r="AX439" s="628"/>
      <c r="AY439" s="628"/>
    </row>
    <row r="440" spans="1:56" s="14" customFormat="1" ht="48" hidden="1" customHeight="1">
      <c r="A440" s="8" t="s">
        <v>395</v>
      </c>
      <c r="B440" s="9" t="s">
        <v>44</v>
      </c>
      <c r="C440" s="9" t="s">
        <v>664</v>
      </c>
      <c r="D440" s="74" t="s">
        <v>956</v>
      </c>
      <c r="E440" s="10">
        <v>20</v>
      </c>
      <c r="F440" s="120"/>
      <c r="G440" s="39">
        <f t="shared" ref="G440:G450" si="528">E440+F440</f>
        <v>20</v>
      </c>
      <c r="H440" s="10">
        <v>28</v>
      </c>
      <c r="I440" s="120"/>
      <c r="J440" s="39">
        <f t="shared" ref="J440:J450" si="529">I440+H440</f>
        <v>28</v>
      </c>
      <c r="K440" s="11">
        <f t="shared" si="522"/>
        <v>140</v>
      </c>
      <c r="L440" s="136">
        <v>20</v>
      </c>
      <c r="M440" s="136"/>
      <c r="N440" s="120">
        <f t="shared" ref="N440:N450" si="530">M440+L440</f>
        <v>20</v>
      </c>
      <c r="O440" s="136">
        <v>7</v>
      </c>
      <c r="P440" s="120">
        <v>7</v>
      </c>
      <c r="Q440" s="120"/>
      <c r="R440" s="120">
        <f t="shared" ref="R440:R450" si="531">P440+Q440</f>
        <v>7</v>
      </c>
      <c r="S440" s="120">
        <f t="shared" ref="S440:S450" si="532">R440/3*12</f>
        <v>28</v>
      </c>
      <c r="T440" s="10">
        <v>20</v>
      </c>
      <c r="U440" s="120"/>
      <c r="V440" s="39">
        <f t="shared" ref="V440:V450" si="533">U440+T440</f>
        <v>20</v>
      </c>
      <c r="W440" s="10">
        <v>16</v>
      </c>
      <c r="X440" s="33">
        <v>16</v>
      </c>
      <c r="Y440" s="120"/>
      <c r="Z440" s="39">
        <f t="shared" ref="Z440:Z450" si="534">Y440+X440</f>
        <v>16</v>
      </c>
      <c r="AA440" s="120">
        <f t="shared" ref="AA440:AA450" si="535">Z440*2</f>
        <v>32</v>
      </c>
      <c r="AB440" s="77">
        <v>20</v>
      </c>
      <c r="AC440" s="113"/>
      <c r="AD440" s="13">
        <f t="shared" ref="AD440:AD450" si="536">AC440+AB440</f>
        <v>20</v>
      </c>
      <c r="AE440" s="353">
        <f t="shared" si="514"/>
        <v>0</v>
      </c>
      <c r="AF440" s="113">
        <f>ROUND(AB440*$AT$947,0)</f>
        <v>20</v>
      </c>
      <c r="AG440" s="113">
        <f t="shared" ref="AG440:AG450" si="537">M440</f>
        <v>0</v>
      </c>
      <c r="AH440" s="113">
        <f t="shared" ref="AH440:AH446" si="538">AG440+AF440</f>
        <v>20</v>
      </c>
      <c r="AI440" s="113"/>
      <c r="AJ440" s="13">
        <f t="shared" si="439"/>
        <v>0</v>
      </c>
      <c r="AK440" s="13">
        <f t="shared" si="440"/>
        <v>0</v>
      </c>
      <c r="AL440" s="13">
        <f t="shared" si="441"/>
        <v>0</v>
      </c>
      <c r="AM440" s="13"/>
      <c r="AN440" s="13"/>
      <c r="AO440" s="13"/>
      <c r="AP440" s="13">
        <f t="shared" ref="AP440:AP450" si="539">AF440</f>
        <v>20</v>
      </c>
      <c r="AQ440" s="13">
        <f t="shared" ref="AQ440:AQ450" si="540">AG440</f>
        <v>0</v>
      </c>
      <c r="AR440" s="13">
        <f t="shared" ref="AR440:AR450" si="541">AH440</f>
        <v>20</v>
      </c>
      <c r="AS440" s="622"/>
      <c r="AT440" s="49"/>
      <c r="AU440" s="49"/>
      <c r="AV440" s="49"/>
      <c r="AW440" s="49"/>
      <c r="AX440" s="49"/>
      <c r="AY440" s="49"/>
      <c r="AZ440" s="1"/>
      <c r="BA440" s="1"/>
      <c r="BB440" s="1"/>
      <c r="BC440" s="1"/>
      <c r="BD440" s="1"/>
    </row>
    <row r="441" spans="1:56" s="14" customFormat="1" ht="120" hidden="1" customHeight="1">
      <c r="A441" s="8" t="s">
        <v>396</v>
      </c>
      <c r="B441" s="9" t="s">
        <v>44</v>
      </c>
      <c r="C441" s="9" t="s">
        <v>661</v>
      </c>
      <c r="D441" s="74" t="s">
        <v>1049</v>
      </c>
      <c r="E441" s="10">
        <v>306</v>
      </c>
      <c r="F441" s="120"/>
      <c r="G441" s="39">
        <f t="shared" si="528"/>
        <v>306</v>
      </c>
      <c r="H441" s="10">
        <v>327</v>
      </c>
      <c r="I441" s="120"/>
      <c r="J441" s="39">
        <f t="shared" si="529"/>
        <v>327</v>
      </c>
      <c r="K441" s="11">
        <f t="shared" si="522"/>
        <v>106.86274509803921</v>
      </c>
      <c r="L441" s="136">
        <v>308</v>
      </c>
      <c r="M441" s="136"/>
      <c r="N441" s="120">
        <f t="shared" si="530"/>
        <v>308</v>
      </c>
      <c r="O441" s="136">
        <v>77</v>
      </c>
      <c r="P441" s="120">
        <v>79</v>
      </c>
      <c r="Q441" s="120"/>
      <c r="R441" s="120">
        <f t="shared" si="531"/>
        <v>79</v>
      </c>
      <c r="S441" s="120">
        <f t="shared" si="532"/>
        <v>316</v>
      </c>
      <c r="T441" s="10">
        <v>308</v>
      </c>
      <c r="U441" s="120"/>
      <c r="V441" s="39">
        <f t="shared" si="533"/>
        <v>308</v>
      </c>
      <c r="W441" s="10">
        <v>102</v>
      </c>
      <c r="X441" s="33">
        <v>104</v>
      </c>
      <c r="Y441" s="120"/>
      <c r="Z441" s="39">
        <f t="shared" si="534"/>
        <v>104</v>
      </c>
      <c r="AA441" s="120">
        <f t="shared" si="535"/>
        <v>208</v>
      </c>
      <c r="AB441" s="77">
        <v>308</v>
      </c>
      <c r="AC441" s="113"/>
      <c r="AD441" s="13">
        <f t="shared" si="536"/>
        <v>308</v>
      </c>
      <c r="AE441" s="353">
        <f t="shared" si="514"/>
        <v>0</v>
      </c>
      <c r="AF441" s="113">
        <f>ROUND(AB441*$AT$1009,0)</f>
        <v>305</v>
      </c>
      <c r="AG441" s="113">
        <f t="shared" si="537"/>
        <v>0</v>
      </c>
      <c r="AH441" s="113">
        <f t="shared" si="538"/>
        <v>305</v>
      </c>
      <c r="AI441" s="113"/>
      <c r="AJ441" s="13">
        <f t="shared" si="439"/>
        <v>-3</v>
      </c>
      <c r="AK441" s="13">
        <f t="shared" si="440"/>
        <v>0</v>
      </c>
      <c r="AL441" s="13">
        <f t="shared" si="441"/>
        <v>-3</v>
      </c>
      <c r="AM441" s="13"/>
      <c r="AN441" s="13"/>
      <c r="AO441" s="13"/>
      <c r="AP441" s="13">
        <f t="shared" si="539"/>
        <v>305</v>
      </c>
      <c r="AQ441" s="13">
        <f t="shared" si="540"/>
        <v>0</v>
      </c>
      <c r="AR441" s="13">
        <f t="shared" si="541"/>
        <v>305</v>
      </c>
      <c r="AS441" s="622"/>
      <c r="AT441" s="49"/>
      <c r="AU441" s="49"/>
      <c r="AV441" s="49"/>
      <c r="AW441" s="49"/>
      <c r="AX441" s="49"/>
      <c r="AY441" s="49"/>
      <c r="AZ441" s="1"/>
      <c r="BA441" s="1"/>
      <c r="BB441" s="1"/>
      <c r="BC441" s="1"/>
      <c r="BD441" s="1"/>
    </row>
    <row r="442" spans="1:56" s="14" customFormat="1" ht="36" hidden="1" customHeight="1">
      <c r="A442" s="8" t="s">
        <v>397</v>
      </c>
      <c r="B442" s="9" t="s">
        <v>44</v>
      </c>
      <c r="C442" s="9" t="s">
        <v>667</v>
      </c>
      <c r="D442" s="74" t="s">
        <v>1041</v>
      </c>
      <c r="E442" s="349">
        <v>600</v>
      </c>
      <c r="F442" s="347"/>
      <c r="G442" s="350">
        <f t="shared" si="528"/>
        <v>600</v>
      </c>
      <c r="H442" s="349">
        <v>629</v>
      </c>
      <c r="I442" s="347"/>
      <c r="J442" s="350">
        <f t="shared" si="529"/>
        <v>629</v>
      </c>
      <c r="K442" s="363">
        <f t="shared" si="522"/>
        <v>104.83333333333333</v>
      </c>
      <c r="L442" s="346">
        <v>600</v>
      </c>
      <c r="M442" s="346"/>
      <c r="N442" s="347">
        <f t="shared" si="530"/>
        <v>600</v>
      </c>
      <c r="O442" s="346">
        <v>158</v>
      </c>
      <c r="P442" s="347">
        <v>160</v>
      </c>
      <c r="Q442" s="347"/>
      <c r="R442" s="347">
        <f t="shared" si="531"/>
        <v>160</v>
      </c>
      <c r="S442" s="347">
        <f t="shared" si="532"/>
        <v>640</v>
      </c>
      <c r="T442" s="349">
        <v>600</v>
      </c>
      <c r="U442" s="347"/>
      <c r="V442" s="350">
        <f t="shared" si="533"/>
        <v>600</v>
      </c>
      <c r="W442" s="10">
        <v>292</v>
      </c>
      <c r="X442" s="33">
        <v>295</v>
      </c>
      <c r="Y442" s="120"/>
      <c r="Z442" s="39">
        <f t="shared" si="534"/>
        <v>295</v>
      </c>
      <c r="AA442" s="347">
        <f t="shared" si="535"/>
        <v>590</v>
      </c>
      <c r="AB442" s="355">
        <v>636</v>
      </c>
      <c r="AC442" s="352"/>
      <c r="AD442" s="353">
        <f t="shared" si="536"/>
        <v>636</v>
      </c>
      <c r="AE442" s="353">
        <f t="shared" si="514"/>
        <v>36</v>
      </c>
      <c r="AF442" s="13">
        <f>AS442</f>
        <v>592</v>
      </c>
      <c r="AG442" s="113">
        <f t="shared" si="537"/>
        <v>0</v>
      </c>
      <c r="AH442" s="113">
        <f t="shared" si="538"/>
        <v>592</v>
      </c>
      <c r="AI442" s="113"/>
      <c r="AJ442" s="13">
        <f t="shared" si="439"/>
        <v>-8</v>
      </c>
      <c r="AK442" s="13">
        <f t="shared" si="440"/>
        <v>0</v>
      </c>
      <c r="AL442" s="13">
        <f t="shared" si="441"/>
        <v>-8</v>
      </c>
      <c r="AM442" s="13"/>
      <c r="AN442" s="13"/>
      <c r="AO442" s="13"/>
      <c r="AP442" s="13">
        <f t="shared" si="539"/>
        <v>592</v>
      </c>
      <c r="AQ442" s="13">
        <f t="shared" si="540"/>
        <v>0</v>
      </c>
      <c r="AR442" s="13">
        <f t="shared" si="541"/>
        <v>592</v>
      </c>
      <c r="AS442" s="622">
        <f>ROUND(AB442*$AU$1002,0)</f>
        <v>592</v>
      </c>
      <c r="AT442" s="621">
        <f>AF442-L442</f>
        <v>-8</v>
      </c>
      <c r="AU442" s="49"/>
      <c r="AV442" s="49"/>
      <c r="AW442" s="49"/>
      <c r="AX442" s="49"/>
      <c r="AY442" s="49"/>
      <c r="AZ442" s="1"/>
      <c r="BA442" s="1"/>
      <c r="BB442" s="1"/>
      <c r="BC442" s="1"/>
      <c r="BD442" s="1"/>
    </row>
    <row r="443" spans="1:56" s="14" customFormat="1" ht="36" hidden="1" customHeight="1">
      <c r="A443" s="8" t="s">
        <v>398</v>
      </c>
      <c r="B443" s="9" t="s">
        <v>44</v>
      </c>
      <c r="C443" s="9" t="s">
        <v>667</v>
      </c>
      <c r="D443" s="74" t="s">
        <v>1043</v>
      </c>
      <c r="E443" s="10">
        <v>247</v>
      </c>
      <c r="F443" s="120"/>
      <c r="G443" s="39">
        <f t="shared" si="528"/>
        <v>247</v>
      </c>
      <c r="H443" s="10">
        <v>258</v>
      </c>
      <c r="I443" s="120"/>
      <c r="J443" s="39">
        <f t="shared" si="529"/>
        <v>258</v>
      </c>
      <c r="K443" s="11">
        <f t="shared" si="522"/>
        <v>104.45344129554657</v>
      </c>
      <c r="L443" s="136">
        <v>247</v>
      </c>
      <c r="M443" s="136"/>
      <c r="N443" s="120">
        <f t="shared" si="530"/>
        <v>247</v>
      </c>
      <c r="O443" s="136">
        <v>67</v>
      </c>
      <c r="P443" s="120">
        <v>62</v>
      </c>
      <c r="Q443" s="120"/>
      <c r="R443" s="120">
        <f t="shared" si="531"/>
        <v>62</v>
      </c>
      <c r="S443" s="120">
        <f t="shared" si="532"/>
        <v>248</v>
      </c>
      <c r="T443" s="10">
        <v>247</v>
      </c>
      <c r="U443" s="120"/>
      <c r="V443" s="39">
        <f t="shared" si="533"/>
        <v>247</v>
      </c>
      <c r="W443" s="10">
        <v>124</v>
      </c>
      <c r="X443" s="33">
        <v>125</v>
      </c>
      <c r="Y443" s="120"/>
      <c r="Z443" s="39">
        <f t="shared" si="534"/>
        <v>125</v>
      </c>
      <c r="AA443" s="120">
        <f t="shared" si="535"/>
        <v>250</v>
      </c>
      <c r="AB443" s="77">
        <v>247</v>
      </c>
      <c r="AC443" s="113"/>
      <c r="AD443" s="13">
        <f t="shared" si="536"/>
        <v>247</v>
      </c>
      <c r="AE443" s="353">
        <f t="shared" si="514"/>
        <v>0</v>
      </c>
      <c r="AF443" s="113">
        <f>ROUND(AB443*$AT$997,0)</f>
        <v>245</v>
      </c>
      <c r="AG443" s="113">
        <f t="shared" si="537"/>
        <v>0</v>
      </c>
      <c r="AH443" s="113">
        <f t="shared" si="538"/>
        <v>245</v>
      </c>
      <c r="AI443" s="113"/>
      <c r="AJ443" s="13">
        <f t="shared" si="439"/>
        <v>-2</v>
      </c>
      <c r="AK443" s="13">
        <f t="shared" si="440"/>
        <v>0</v>
      </c>
      <c r="AL443" s="13">
        <f t="shared" si="441"/>
        <v>-2</v>
      </c>
      <c r="AM443" s="13"/>
      <c r="AN443" s="13"/>
      <c r="AO443" s="13"/>
      <c r="AP443" s="13">
        <f t="shared" si="539"/>
        <v>245</v>
      </c>
      <c r="AQ443" s="13">
        <f t="shared" si="540"/>
        <v>0</v>
      </c>
      <c r="AR443" s="13">
        <f t="shared" si="541"/>
        <v>245</v>
      </c>
      <c r="AS443" s="622"/>
      <c r="AT443" s="49"/>
      <c r="AU443" s="49"/>
      <c r="AV443" s="49"/>
      <c r="AW443" s="49"/>
      <c r="AX443" s="49"/>
      <c r="AY443" s="49"/>
      <c r="AZ443" s="1"/>
      <c r="BA443" s="1"/>
      <c r="BB443" s="1"/>
      <c r="BC443" s="1"/>
      <c r="BD443" s="1"/>
    </row>
    <row r="444" spans="1:56" s="14" customFormat="1" ht="120" hidden="1" customHeight="1">
      <c r="A444" s="8" t="s">
        <v>399</v>
      </c>
      <c r="B444" s="9" t="s">
        <v>44</v>
      </c>
      <c r="C444" s="9" t="s">
        <v>667</v>
      </c>
      <c r="D444" s="74" t="s">
        <v>1056</v>
      </c>
      <c r="E444" s="10">
        <v>90</v>
      </c>
      <c r="F444" s="120"/>
      <c r="G444" s="39">
        <f t="shared" si="528"/>
        <v>90</v>
      </c>
      <c r="H444" s="10">
        <v>77</v>
      </c>
      <c r="I444" s="120"/>
      <c r="J444" s="39">
        <f t="shared" si="529"/>
        <v>77</v>
      </c>
      <c r="K444" s="11">
        <f t="shared" si="522"/>
        <v>85.555555555555557</v>
      </c>
      <c r="L444" s="346">
        <v>90</v>
      </c>
      <c r="M444" s="346"/>
      <c r="N444" s="347">
        <f t="shared" si="530"/>
        <v>90</v>
      </c>
      <c r="O444" s="346">
        <v>16</v>
      </c>
      <c r="P444" s="347">
        <v>16</v>
      </c>
      <c r="Q444" s="347"/>
      <c r="R444" s="347">
        <f t="shared" si="531"/>
        <v>16</v>
      </c>
      <c r="S444" s="347">
        <f t="shared" si="532"/>
        <v>64</v>
      </c>
      <c r="T444" s="349">
        <v>90</v>
      </c>
      <c r="U444" s="347"/>
      <c r="V444" s="350">
        <f t="shared" si="533"/>
        <v>90</v>
      </c>
      <c r="W444" s="10">
        <v>20</v>
      </c>
      <c r="X444" s="33">
        <v>20</v>
      </c>
      <c r="Y444" s="120"/>
      <c r="Z444" s="39">
        <f t="shared" si="534"/>
        <v>20</v>
      </c>
      <c r="AA444" s="347">
        <f t="shared" si="535"/>
        <v>40</v>
      </c>
      <c r="AB444" s="355">
        <v>90</v>
      </c>
      <c r="AC444" s="352"/>
      <c r="AD444" s="353">
        <f t="shared" si="536"/>
        <v>90</v>
      </c>
      <c r="AE444" s="353">
        <f t="shared" si="514"/>
        <v>0</v>
      </c>
      <c r="AF444" s="13">
        <f>AS444-10</f>
        <v>69</v>
      </c>
      <c r="AG444" s="113">
        <f t="shared" si="537"/>
        <v>0</v>
      </c>
      <c r="AH444" s="113">
        <f t="shared" si="538"/>
        <v>69</v>
      </c>
      <c r="AI444" s="113"/>
      <c r="AJ444" s="13">
        <f t="shared" si="439"/>
        <v>-21</v>
      </c>
      <c r="AK444" s="13">
        <f t="shared" si="440"/>
        <v>0</v>
      </c>
      <c r="AL444" s="13">
        <f t="shared" si="441"/>
        <v>-21</v>
      </c>
      <c r="AM444" s="13"/>
      <c r="AN444" s="13"/>
      <c r="AO444" s="13"/>
      <c r="AP444" s="13">
        <f t="shared" si="539"/>
        <v>69</v>
      </c>
      <c r="AQ444" s="13">
        <f t="shared" si="540"/>
        <v>0</v>
      </c>
      <c r="AR444" s="13">
        <f t="shared" si="541"/>
        <v>69</v>
      </c>
      <c r="AS444" s="622">
        <f>ROUND(AB444*$AT$1010,0)</f>
        <v>79</v>
      </c>
      <c r="AT444" s="49"/>
      <c r="AU444" s="49"/>
      <c r="AV444" s="49"/>
      <c r="AW444" s="49"/>
      <c r="AX444" s="49"/>
      <c r="AY444" s="49"/>
      <c r="AZ444" s="1"/>
      <c r="BA444" s="1"/>
      <c r="BB444" s="1"/>
      <c r="BC444" s="1"/>
      <c r="BD444" s="1"/>
    </row>
    <row r="445" spans="1:56" s="14" customFormat="1" ht="24" hidden="1" customHeight="1">
      <c r="A445" s="8" t="s">
        <v>400</v>
      </c>
      <c r="B445" s="9" t="s">
        <v>44</v>
      </c>
      <c r="C445" s="9" t="s">
        <v>659</v>
      </c>
      <c r="D445" s="74" t="s">
        <v>14</v>
      </c>
      <c r="E445" s="10">
        <v>1825</v>
      </c>
      <c r="F445" s="120"/>
      <c r="G445" s="39">
        <f t="shared" si="528"/>
        <v>1825</v>
      </c>
      <c r="H445" s="10">
        <v>1831</v>
      </c>
      <c r="I445" s="120"/>
      <c r="J445" s="39">
        <f t="shared" si="529"/>
        <v>1831</v>
      </c>
      <c r="K445" s="11">
        <f t="shared" si="522"/>
        <v>100.32876712328766</v>
      </c>
      <c r="L445" s="136">
        <v>1826</v>
      </c>
      <c r="M445" s="136"/>
      <c r="N445" s="120">
        <f t="shared" si="530"/>
        <v>1826</v>
      </c>
      <c r="O445" s="136">
        <v>462</v>
      </c>
      <c r="P445" s="120">
        <v>462</v>
      </c>
      <c r="Q445" s="120"/>
      <c r="R445" s="120">
        <f t="shared" si="531"/>
        <v>462</v>
      </c>
      <c r="S445" s="120">
        <f t="shared" si="532"/>
        <v>1848</v>
      </c>
      <c r="T445" s="10">
        <v>1826</v>
      </c>
      <c r="U445" s="120"/>
      <c r="V445" s="39">
        <f t="shared" si="533"/>
        <v>1826</v>
      </c>
      <c r="W445" s="10">
        <v>917</v>
      </c>
      <c r="X445" s="33">
        <v>917</v>
      </c>
      <c r="Y445" s="120"/>
      <c r="Z445" s="39">
        <f t="shared" si="534"/>
        <v>917</v>
      </c>
      <c r="AA445" s="120">
        <f t="shared" si="535"/>
        <v>1834</v>
      </c>
      <c r="AB445" s="77">
        <v>1826</v>
      </c>
      <c r="AC445" s="113"/>
      <c r="AD445" s="13">
        <f t="shared" si="536"/>
        <v>1826</v>
      </c>
      <c r="AE445" s="353">
        <f t="shared" si="514"/>
        <v>0</v>
      </c>
      <c r="AF445" s="113">
        <f>ROUND(AB445*$AT$893,0)</f>
        <v>1798</v>
      </c>
      <c r="AG445" s="113">
        <f t="shared" si="537"/>
        <v>0</v>
      </c>
      <c r="AH445" s="113">
        <f t="shared" si="538"/>
        <v>1798</v>
      </c>
      <c r="AI445" s="113"/>
      <c r="AJ445" s="13">
        <f t="shared" si="439"/>
        <v>-28</v>
      </c>
      <c r="AK445" s="13">
        <f t="shared" si="440"/>
        <v>0</v>
      </c>
      <c r="AL445" s="13">
        <f t="shared" si="441"/>
        <v>-28</v>
      </c>
      <c r="AM445" s="13"/>
      <c r="AN445" s="13"/>
      <c r="AO445" s="13"/>
      <c r="AP445" s="13">
        <f t="shared" si="539"/>
        <v>1798</v>
      </c>
      <c r="AQ445" s="13">
        <f t="shared" si="540"/>
        <v>0</v>
      </c>
      <c r="AR445" s="13">
        <f t="shared" si="541"/>
        <v>1798</v>
      </c>
      <c r="AS445" s="622"/>
      <c r="AT445" s="49"/>
      <c r="AU445" s="49"/>
      <c r="AV445" s="49"/>
      <c r="AW445" s="49"/>
      <c r="AX445" s="49"/>
      <c r="AY445" s="49"/>
      <c r="AZ445" s="1"/>
      <c r="BA445" s="1"/>
      <c r="BB445" s="1"/>
      <c r="BC445" s="1"/>
      <c r="BD445" s="1"/>
    </row>
    <row r="446" spans="1:56" s="14" customFormat="1" ht="36" hidden="1" customHeight="1">
      <c r="A446" s="8" t="s">
        <v>401</v>
      </c>
      <c r="B446" s="9" t="s">
        <v>44</v>
      </c>
      <c r="C446" s="9" t="s">
        <v>666</v>
      </c>
      <c r="D446" s="74" t="s">
        <v>1057</v>
      </c>
      <c r="E446" s="10">
        <v>245</v>
      </c>
      <c r="F446" s="120"/>
      <c r="G446" s="39">
        <f t="shared" si="528"/>
        <v>245</v>
      </c>
      <c r="H446" s="10">
        <v>244</v>
      </c>
      <c r="I446" s="120"/>
      <c r="J446" s="39">
        <f t="shared" si="529"/>
        <v>244</v>
      </c>
      <c r="K446" s="11">
        <f t="shared" si="522"/>
        <v>99.591836734693871</v>
      </c>
      <c r="L446" s="136">
        <v>245</v>
      </c>
      <c r="M446" s="136"/>
      <c r="N446" s="120">
        <f t="shared" si="530"/>
        <v>245</v>
      </c>
      <c r="O446" s="136">
        <v>62</v>
      </c>
      <c r="P446" s="120">
        <v>62</v>
      </c>
      <c r="Q446" s="120"/>
      <c r="R446" s="120">
        <f t="shared" si="531"/>
        <v>62</v>
      </c>
      <c r="S446" s="120">
        <f t="shared" si="532"/>
        <v>248</v>
      </c>
      <c r="T446" s="10">
        <v>245</v>
      </c>
      <c r="U446" s="120"/>
      <c r="V446" s="39">
        <f t="shared" si="533"/>
        <v>245</v>
      </c>
      <c r="W446" s="10">
        <v>69</v>
      </c>
      <c r="X446" s="33">
        <v>69</v>
      </c>
      <c r="Y446" s="120"/>
      <c r="Z446" s="39">
        <f t="shared" si="534"/>
        <v>69</v>
      </c>
      <c r="AA446" s="120">
        <f t="shared" si="535"/>
        <v>138</v>
      </c>
      <c r="AB446" s="77">
        <v>245</v>
      </c>
      <c r="AC446" s="113"/>
      <c r="AD446" s="13">
        <f t="shared" si="536"/>
        <v>245</v>
      </c>
      <c r="AE446" s="353">
        <f t="shared" si="514"/>
        <v>0</v>
      </c>
      <c r="AF446" s="113">
        <f>ROUND(T446*$AT$953,0)</f>
        <v>234</v>
      </c>
      <c r="AG446" s="113">
        <f t="shared" si="537"/>
        <v>0</v>
      </c>
      <c r="AH446" s="113">
        <f t="shared" si="538"/>
        <v>234</v>
      </c>
      <c r="AI446" s="113"/>
      <c r="AJ446" s="13">
        <f t="shared" si="439"/>
        <v>-11</v>
      </c>
      <c r="AK446" s="13">
        <f t="shared" si="440"/>
        <v>0</v>
      </c>
      <c r="AL446" s="13">
        <f t="shared" si="441"/>
        <v>-11</v>
      </c>
      <c r="AM446" s="13"/>
      <c r="AN446" s="13"/>
      <c r="AO446" s="13"/>
      <c r="AP446" s="13">
        <f t="shared" si="539"/>
        <v>234</v>
      </c>
      <c r="AQ446" s="13">
        <f t="shared" si="540"/>
        <v>0</v>
      </c>
      <c r="AR446" s="13">
        <f t="shared" si="541"/>
        <v>234</v>
      </c>
      <c r="AS446" s="622"/>
      <c r="AT446" s="49"/>
      <c r="AU446" s="49"/>
      <c r="AV446" s="49"/>
      <c r="AW446" s="49"/>
      <c r="AX446" s="49"/>
      <c r="AY446" s="49"/>
      <c r="AZ446" s="1"/>
      <c r="BA446" s="1"/>
      <c r="BB446" s="1"/>
      <c r="BC446" s="1"/>
      <c r="BD446" s="1"/>
    </row>
    <row r="447" spans="1:56" s="14" customFormat="1" ht="48" hidden="1" customHeight="1">
      <c r="A447" s="8" t="s">
        <v>402</v>
      </c>
      <c r="B447" s="9" t="s">
        <v>44</v>
      </c>
      <c r="C447" s="9" t="s">
        <v>661</v>
      </c>
      <c r="D447" s="74" t="s">
        <v>1074</v>
      </c>
      <c r="E447" s="10">
        <v>306</v>
      </c>
      <c r="F447" s="120"/>
      <c r="G447" s="39">
        <f t="shared" si="528"/>
        <v>306</v>
      </c>
      <c r="H447" s="10">
        <v>326</v>
      </c>
      <c r="I447" s="120"/>
      <c r="J447" s="39">
        <f t="shared" si="529"/>
        <v>326</v>
      </c>
      <c r="K447" s="11">
        <f t="shared" si="522"/>
        <v>106.53594771241831</v>
      </c>
      <c r="L447" s="136">
        <v>306</v>
      </c>
      <c r="M447" s="136"/>
      <c r="N447" s="120">
        <f t="shared" si="530"/>
        <v>306</v>
      </c>
      <c r="O447" s="136">
        <v>73</v>
      </c>
      <c r="P447" s="120">
        <v>73</v>
      </c>
      <c r="Q447" s="120"/>
      <c r="R447" s="120">
        <f t="shared" si="531"/>
        <v>73</v>
      </c>
      <c r="S447" s="120">
        <f t="shared" si="532"/>
        <v>292</v>
      </c>
      <c r="T447" s="10">
        <v>306</v>
      </c>
      <c r="U447" s="120"/>
      <c r="V447" s="39">
        <f t="shared" si="533"/>
        <v>306</v>
      </c>
      <c r="W447" s="10">
        <v>124</v>
      </c>
      <c r="X447" s="33">
        <v>874</v>
      </c>
      <c r="Y447" s="120"/>
      <c r="Z447" s="39">
        <f t="shared" si="534"/>
        <v>874</v>
      </c>
      <c r="AA447" s="120">
        <f t="shared" si="535"/>
        <v>1748</v>
      </c>
      <c r="AB447" s="77">
        <v>322</v>
      </c>
      <c r="AC447" s="113"/>
      <c r="AD447" s="13">
        <f t="shared" si="536"/>
        <v>322</v>
      </c>
      <c r="AE447" s="353">
        <f t="shared" si="514"/>
        <v>16</v>
      </c>
      <c r="AF447" s="113">
        <f>ROUND(AB447*$AT$938,0)</f>
        <v>298</v>
      </c>
      <c r="AG447" s="113">
        <f t="shared" si="537"/>
        <v>0</v>
      </c>
      <c r="AH447" s="113">
        <f>AF447+AG447</f>
        <v>298</v>
      </c>
      <c r="AI447" s="113"/>
      <c r="AJ447" s="13">
        <f t="shared" si="439"/>
        <v>-8</v>
      </c>
      <c r="AK447" s="13">
        <f t="shared" si="440"/>
        <v>0</v>
      </c>
      <c r="AL447" s="13">
        <f t="shared" si="441"/>
        <v>-8</v>
      </c>
      <c r="AM447" s="13"/>
      <c r="AN447" s="13"/>
      <c r="AO447" s="13"/>
      <c r="AP447" s="13">
        <f t="shared" si="539"/>
        <v>298</v>
      </c>
      <c r="AQ447" s="13">
        <f t="shared" si="540"/>
        <v>0</v>
      </c>
      <c r="AR447" s="13">
        <f t="shared" si="541"/>
        <v>298</v>
      </c>
      <c r="AS447" s="622"/>
      <c r="AT447" s="49"/>
      <c r="AU447" s="49"/>
      <c r="AV447" s="49"/>
      <c r="AW447" s="49"/>
      <c r="AX447" s="49"/>
      <c r="AY447" s="49"/>
      <c r="AZ447" s="1"/>
      <c r="BA447" s="1"/>
      <c r="BB447" s="1"/>
      <c r="BC447" s="1"/>
      <c r="BD447" s="1"/>
    </row>
    <row r="448" spans="1:56" s="14" customFormat="1" ht="36" hidden="1" customHeight="1">
      <c r="A448" s="8" t="s">
        <v>403</v>
      </c>
      <c r="B448" s="9" t="s">
        <v>44</v>
      </c>
      <c r="C448" s="9" t="s">
        <v>667</v>
      </c>
      <c r="D448" s="74" t="s">
        <v>1058</v>
      </c>
      <c r="E448" s="10">
        <v>584</v>
      </c>
      <c r="F448" s="120"/>
      <c r="G448" s="39">
        <f t="shared" si="528"/>
        <v>584</v>
      </c>
      <c r="H448" s="10">
        <v>564</v>
      </c>
      <c r="I448" s="120"/>
      <c r="J448" s="39">
        <f t="shared" si="529"/>
        <v>564</v>
      </c>
      <c r="K448" s="11">
        <f t="shared" si="522"/>
        <v>96.575342465753423</v>
      </c>
      <c r="L448" s="136">
        <v>593</v>
      </c>
      <c r="M448" s="136"/>
      <c r="N448" s="120">
        <f t="shared" si="530"/>
        <v>593</v>
      </c>
      <c r="O448" s="136">
        <v>145</v>
      </c>
      <c r="P448" s="120">
        <v>145</v>
      </c>
      <c r="Q448" s="120"/>
      <c r="R448" s="120">
        <f t="shared" si="531"/>
        <v>145</v>
      </c>
      <c r="S448" s="120">
        <f t="shared" si="532"/>
        <v>580</v>
      </c>
      <c r="T448" s="10">
        <v>593</v>
      </c>
      <c r="U448" s="120"/>
      <c r="V448" s="39">
        <f t="shared" si="533"/>
        <v>593</v>
      </c>
      <c r="W448" s="10">
        <v>299</v>
      </c>
      <c r="X448" s="33">
        <v>299</v>
      </c>
      <c r="Y448" s="120"/>
      <c r="Z448" s="39">
        <f t="shared" si="534"/>
        <v>299</v>
      </c>
      <c r="AA448" s="120">
        <f t="shared" si="535"/>
        <v>598</v>
      </c>
      <c r="AB448" s="77">
        <v>614</v>
      </c>
      <c r="AC448" s="113"/>
      <c r="AD448" s="13">
        <f t="shared" si="536"/>
        <v>614</v>
      </c>
      <c r="AE448" s="353">
        <f t="shared" si="514"/>
        <v>21</v>
      </c>
      <c r="AF448" s="113">
        <f>L448</f>
        <v>593</v>
      </c>
      <c r="AG448" s="113">
        <f t="shared" si="537"/>
        <v>0</v>
      </c>
      <c r="AH448" s="113">
        <f>AG448+AF448</f>
        <v>593</v>
      </c>
      <c r="AI448" s="113"/>
      <c r="AJ448" s="13">
        <f t="shared" si="439"/>
        <v>0</v>
      </c>
      <c r="AK448" s="13">
        <f t="shared" si="440"/>
        <v>0</v>
      </c>
      <c r="AL448" s="13">
        <f t="shared" si="441"/>
        <v>0</v>
      </c>
      <c r="AM448" s="13"/>
      <c r="AN448" s="13"/>
      <c r="AO448" s="13"/>
      <c r="AP448" s="13">
        <f t="shared" si="539"/>
        <v>593</v>
      </c>
      <c r="AQ448" s="13">
        <f t="shared" si="540"/>
        <v>0</v>
      </c>
      <c r="AR448" s="13">
        <f t="shared" si="541"/>
        <v>593</v>
      </c>
      <c r="AS448" s="622"/>
      <c r="AT448" s="49"/>
      <c r="AU448" s="49"/>
      <c r="AV448" s="49"/>
      <c r="AW448" s="49"/>
      <c r="AX448" s="49"/>
      <c r="AY448" s="49"/>
      <c r="AZ448" s="1"/>
      <c r="BA448" s="1"/>
      <c r="BB448" s="1"/>
      <c r="BC448" s="1"/>
      <c r="BD448" s="1"/>
    </row>
    <row r="449" spans="1:56" s="14" customFormat="1" ht="48" hidden="1" customHeight="1">
      <c r="A449" s="8" t="s">
        <v>404</v>
      </c>
      <c r="B449" s="9" t="s">
        <v>44</v>
      </c>
      <c r="C449" s="9" t="s">
        <v>667</v>
      </c>
      <c r="D449" s="9" t="s">
        <v>954</v>
      </c>
      <c r="E449" s="10">
        <v>299</v>
      </c>
      <c r="F449" s="120"/>
      <c r="G449" s="39">
        <f t="shared" si="528"/>
        <v>299</v>
      </c>
      <c r="H449" s="10">
        <v>298</v>
      </c>
      <c r="I449" s="120"/>
      <c r="J449" s="39">
        <f t="shared" si="529"/>
        <v>298</v>
      </c>
      <c r="K449" s="11">
        <f t="shared" si="522"/>
        <v>99.665551839464882</v>
      </c>
      <c r="L449" s="136">
        <v>286</v>
      </c>
      <c r="M449" s="136"/>
      <c r="N449" s="120">
        <f t="shared" si="530"/>
        <v>286</v>
      </c>
      <c r="O449" s="136">
        <v>58</v>
      </c>
      <c r="P449" s="120">
        <v>58</v>
      </c>
      <c r="Q449" s="120"/>
      <c r="R449" s="120">
        <f t="shared" si="531"/>
        <v>58</v>
      </c>
      <c r="S449" s="120">
        <f t="shared" si="532"/>
        <v>232</v>
      </c>
      <c r="T449" s="10">
        <v>286</v>
      </c>
      <c r="U449" s="120"/>
      <c r="V449" s="39">
        <f t="shared" si="533"/>
        <v>286</v>
      </c>
      <c r="W449" s="10">
        <v>153</v>
      </c>
      <c r="X449" s="33">
        <v>153</v>
      </c>
      <c r="Y449" s="120"/>
      <c r="Z449" s="39">
        <f t="shared" si="534"/>
        <v>153</v>
      </c>
      <c r="AA449" s="120">
        <f t="shared" si="535"/>
        <v>306</v>
      </c>
      <c r="AB449" s="77">
        <v>286</v>
      </c>
      <c r="AC449" s="113"/>
      <c r="AD449" s="13">
        <f t="shared" si="536"/>
        <v>286</v>
      </c>
      <c r="AE449" s="353">
        <f t="shared" si="514"/>
        <v>0</v>
      </c>
      <c r="AF449" s="113">
        <f>ROUND(AB449*$AT$1004,0)</f>
        <v>272</v>
      </c>
      <c r="AG449" s="113">
        <f t="shared" si="537"/>
        <v>0</v>
      </c>
      <c r="AH449" s="113">
        <f>AG449+AF449</f>
        <v>272</v>
      </c>
      <c r="AI449" s="113"/>
      <c r="AJ449" s="13">
        <f t="shared" si="439"/>
        <v>-14</v>
      </c>
      <c r="AK449" s="13">
        <f t="shared" si="440"/>
        <v>0</v>
      </c>
      <c r="AL449" s="13">
        <f t="shared" si="441"/>
        <v>-14</v>
      </c>
      <c r="AM449" s="13"/>
      <c r="AN449" s="13"/>
      <c r="AO449" s="13"/>
      <c r="AP449" s="13">
        <f t="shared" si="539"/>
        <v>272</v>
      </c>
      <c r="AQ449" s="13">
        <f t="shared" si="540"/>
        <v>0</v>
      </c>
      <c r="AR449" s="13">
        <f t="shared" si="541"/>
        <v>272</v>
      </c>
      <c r="AS449" s="622"/>
      <c r="AT449" s="49"/>
      <c r="AU449" s="49"/>
      <c r="AV449" s="49"/>
      <c r="AW449" s="49"/>
      <c r="AX449" s="49"/>
      <c r="AY449" s="49"/>
      <c r="AZ449" s="1"/>
      <c r="BA449" s="1"/>
      <c r="BB449" s="1"/>
      <c r="BC449" s="1"/>
      <c r="BD449" s="1"/>
    </row>
    <row r="450" spans="1:56" ht="24" customHeight="1">
      <c r="A450" s="8" t="s">
        <v>405</v>
      </c>
      <c r="B450" s="9" t="s">
        <v>44</v>
      </c>
      <c r="C450" s="9" t="s">
        <v>659</v>
      </c>
      <c r="D450" s="74" t="s">
        <v>17</v>
      </c>
      <c r="E450" s="10">
        <v>498</v>
      </c>
      <c r="F450" s="127"/>
      <c r="G450" s="39">
        <f t="shared" si="528"/>
        <v>498</v>
      </c>
      <c r="H450" s="10">
        <v>484</v>
      </c>
      <c r="I450" s="127"/>
      <c r="J450" s="39">
        <f t="shared" si="529"/>
        <v>484</v>
      </c>
      <c r="K450" s="11">
        <f t="shared" si="522"/>
        <v>97.188755020080322</v>
      </c>
      <c r="L450" s="136">
        <v>514</v>
      </c>
      <c r="M450" s="136"/>
      <c r="N450" s="120">
        <f t="shared" si="530"/>
        <v>514</v>
      </c>
      <c r="O450" s="136">
        <v>100</v>
      </c>
      <c r="P450" s="136">
        <v>100</v>
      </c>
      <c r="Q450" s="136"/>
      <c r="R450" s="120">
        <f t="shared" si="531"/>
        <v>100</v>
      </c>
      <c r="S450" s="120">
        <f t="shared" si="532"/>
        <v>400</v>
      </c>
      <c r="T450" s="10">
        <v>514</v>
      </c>
      <c r="U450" s="136"/>
      <c r="V450" s="39">
        <f t="shared" si="533"/>
        <v>514</v>
      </c>
      <c r="W450" s="10">
        <v>189</v>
      </c>
      <c r="X450" s="33">
        <v>189</v>
      </c>
      <c r="Y450" s="136"/>
      <c r="Z450" s="39">
        <f t="shared" si="534"/>
        <v>189</v>
      </c>
      <c r="AA450" s="120">
        <f t="shared" si="535"/>
        <v>378</v>
      </c>
      <c r="AB450" s="77">
        <v>514</v>
      </c>
      <c r="AC450" s="113"/>
      <c r="AD450" s="13">
        <f t="shared" si="536"/>
        <v>514</v>
      </c>
      <c r="AE450" s="353">
        <f t="shared" si="514"/>
        <v>0</v>
      </c>
      <c r="AF450" s="113">
        <v>514</v>
      </c>
      <c r="AG450" s="113">
        <f t="shared" si="537"/>
        <v>0</v>
      </c>
      <c r="AH450" s="113">
        <f>AG450+AF450</f>
        <v>514</v>
      </c>
      <c r="AI450" s="113"/>
      <c r="AJ450" s="13">
        <f t="shared" si="439"/>
        <v>0</v>
      </c>
      <c r="AK450" s="13">
        <f t="shared" si="440"/>
        <v>0</v>
      </c>
      <c r="AL450" s="13">
        <f t="shared" si="441"/>
        <v>0</v>
      </c>
      <c r="AM450" s="13"/>
      <c r="AN450" s="13"/>
      <c r="AO450" s="13"/>
      <c r="AP450" s="13">
        <f t="shared" si="539"/>
        <v>514</v>
      </c>
      <c r="AQ450" s="13">
        <f t="shared" si="540"/>
        <v>0</v>
      </c>
      <c r="AR450" s="13">
        <f t="shared" si="541"/>
        <v>514</v>
      </c>
      <c r="AS450" s="622"/>
    </row>
    <row r="451" spans="1:56" s="140" customFormat="1" ht="39" hidden="1" customHeight="1">
      <c r="A451" s="609" t="s">
        <v>406</v>
      </c>
      <c r="B451" s="633" t="s">
        <v>45</v>
      </c>
      <c r="C451" s="633"/>
      <c r="D451" s="634"/>
      <c r="E451" s="542">
        <f>SUM(E452:E470)</f>
        <v>11549</v>
      </c>
      <c r="F451" s="542">
        <f>SUM(F452:F470)</f>
        <v>309</v>
      </c>
      <c r="G451" s="542">
        <f>F451+E451</f>
        <v>11858</v>
      </c>
      <c r="H451" s="542">
        <f>SUM(H452:H470)</f>
        <v>11287</v>
      </c>
      <c r="I451" s="542">
        <f>SUM(I452:I470)</f>
        <v>309</v>
      </c>
      <c r="J451" s="542">
        <f>H451+I451</f>
        <v>11596</v>
      </c>
      <c r="K451" s="635">
        <f t="shared" si="522"/>
        <v>97.790521167144533</v>
      </c>
      <c r="L451" s="542">
        <f t="shared" ref="L451:AA451" si="542">SUM(L452:L470)</f>
        <v>11526</v>
      </c>
      <c r="M451" s="542">
        <f t="shared" si="542"/>
        <v>265</v>
      </c>
      <c r="N451" s="542">
        <f t="shared" si="542"/>
        <v>11791</v>
      </c>
      <c r="O451" s="5">
        <f t="shared" si="542"/>
        <v>2864</v>
      </c>
      <c r="P451" s="5">
        <f t="shared" si="542"/>
        <v>2942</v>
      </c>
      <c r="Q451" s="5">
        <f t="shared" si="542"/>
        <v>75</v>
      </c>
      <c r="R451" s="5">
        <f t="shared" si="542"/>
        <v>3017</v>
      </c>
      <c r="S451" s="542">
        <f t="shared" si="542"/>
        <v>12068</v>
      </c>
      <c r="T451" s="5">
        <f t="shared" si="542"/>
        <v>11526</v>
      </c>
      <c r="U451" s="5">
        <f t="shared" si="542"/>
        <v>265</v>
      </c>
      <c r="V451" s="5">
        <f t="shared" si="542"/>
        <v>11791</v>
      </c>
      <c r="W451" s="5">
        <f t="shared" si="542"/>
        <v>4892</v>
      </c>
      <c r="X451" s="5">
        <f t="shared" si="542"/>
        <v>4995</v>
      </c>
      <c r="Y451" s="5">
        <f t="shared" si="542"/>
        <v>161</v>
      </c>
      <c r="Z451" s="5">
        <f t="shared" si="542"/>
        <v>5156</v>
      </c>
      <c r="AA451" s="542">
        <f t="shared" si="542"/>
        <v>10312</v>
      </c>
      <c r="AB451" s="542">
        <f>SUM(AB452:AB471)</f>
        <v>12622</v>
      </c>
      <c r="AC451" s="542">
        <f t="shared" ref="AC451" si="543">SUM(AC452:AC470)</f>
        <v>481</v>
      </c>
      <c r="AD451" s="542">
        <f>SUM(AD452:AD471)</f>
        <v>13103</v>
      </c>
      <c r="AE451" s="5">
        <f t="shared" ref="AE451:AH451" si="544">SUM(AE452:AE471)</f>
        <v>1312</v>
      </c>
      <c r="AF451" s="542">
        <f t="shared" si="544"/>
        <v>10985</v>
      </c>
      <c r="AG451" s="542">
        <f t="shared" si="544"/>
        <v>265</v>
      </c>
      <c r="AH451" s="542">
        <f t="shared" si="544"/>
        <v>11250</v>
      </c>
      <c r="AI451" s="542"/>
      <c r="AJ451" s="542">
        <f t="shared" si="439"/>
        <v>-541</v>
      </c>
      <c r="AK451" s="542">
        <f t="shared" si="440"/>
        <v>0</v>
      </c>
      <c r="AL451" s="542">
        <f t="shared" si="441"/>
        <v>-541</v>
      </c>
      <c r="AM451" s="542">
        <f t="shared" ref="AM451:AO451" si="545">SUM(AM452:AM471)</f>
        <v>1124</v>
      </c>
      <c r="AN451" s="542">
        <f t="shared" si="545"/>
        <v>200</v>
      </c>
      <c r="AO451" s="542">
        <f t="shared" si="545"/>
        <v>1324</v>
      </c>
      <c r="AP451" s="542">
        <f>AF451-AM451</f>
        <v>9861</v>
      </c>
      <c r="AQ451" s="542">
        <f>AG451-AN451</f>
        <v>65</v>
      </c>
      <c r="AR451" s="542">
        <f>AH451-AO451</f>
        <v>9926</v>
      </c>
      <c r="AS451" s="795"/>
      <c r="AT451" s="628"/>
      <c r="AU451" s="628"/>
      <c r="AV451" s="628"/>
      <c r="AW451" s="628"/>
      <c r="AX451" s="628"/>
      <c r="AY451" s="628"/>
    </row>
    <row r="452" spans="1:56" ht="48" hidden="1" customHeight="1">
      <c r="A452" s="31" t="s">
        <v>407</v>
      </c>
      <c r="B452" s="9" t="s">
        <v>45</v>
      </c>
      <c r="C452" s="9" t="s">
        <v>664</v>
      </c>
      <c r="D452" s="74" t="s">
        <v>956</v>
      </c>
      <c r="E452" s="10">
        <v>120</v>
      </c>
      <c r="F452" s="127"/>
      <c r="G452" s="39">
        <f t="shared" ref="G452:G471" si="546">E452+F452</f>
        <v>120</v>
      </c>
      <c r="H452" s="10">
        <v>126</v>
      </c>
      <c r="I452" s="127"/>
      <c r="J452" s="39">
        <f t="shared" ref="J452:J471" si="547">I452+H452</f>
        <v>126</v>
      </c>
      <c r="K452" s="11">
        <f t="shared" si="522"/>
        <v>105</v>
      </c>
      <c r="L452" s="122">
        <v>160</v>
      </c>
      <c r="M452" s="136"/>
      <c r="N452" s="120">
        <f t="shared" ref="N452:N471" si="548">M452+L452</f>
        <v>160</v>
      </c>
      <c r="O452" s="122">
        <v>30</v>
      </c>
      <c r="P452" s="120">
        <v>34</v>
      </c>
      <c r="Q452" s="120"/>
      <c r="R452" s="120">
        <f t="shared" ref="R452:R471" si="549">P452+Q452</f>
        <v>34</v>
      </c>
      <c r="S452" s="120">
        <f t="shared" ref="S452:S471" si="550">R452/3*12</f>
        <v>136</v>
      </c>
      <c r="T452" s="10">
        <v>160</v>
      </c>
      <c r="U452" s="136"/>
      <c r="V452" s="39">
        <f t="shared" ref="V452:V471" si="551">U452+T452</f>
        <v>160</v>
      </c>
      <c r="W452" s="10">
        <v>52</v>
      </c>
      <c r="X452" s="43">
        <v>58</v>
      </c>
      <c r="Y452" s="136"/>
      <c r="Z452" s="39">
        <f t="shared" ref="Z452:Z471" si="552">Y452+X452</f>
        <v>58</v>
      </c>
      <c r="AA452" s="120">
        <f t="shared" ref="AA452:AA471" si="553">Z452*2</f>
        <v>116</v>
      </c>
      <c r="AB452" s="43">
        <v>160</v>
      </c>
      <c r="AC452" s="113"/>
      <c r="AD452" s="13">
        <f t="shared" ref="AD452:AD471" si="554">AC452+AB452</f>
        <v>160</v>
      </c>
      <c r="AE452" s="353">
        <f t="shared" si="514"/>
        <v>0</v>
      </c>
      <c r="AF452" s="113">
        <f>ROUND(AB452*$AT$947,0)</f>
        <v>157</v>
      </c>
      <c r="AG452" s="113">
        <f t="shared" ref="AG452:AG471" si="555">M452</f>
        <v>0</v>
      </c>
      <c r="AH452" s="113">
        <f>AG452+AF452</f>
        <v>157</v>
      </c>
      <c r="AI452" s="113"/>
      <c r="AJ452" s="13">
        <f t="shared" si="439"/>
        <v>-3</v>
      </c>
      <c r="AK452" s="13">
        <f t="shared" si="440"/>
        <v>0</v>
      </c>
      <c r="AL452" s="13">
        <f t="shared" si="441"/>
        <v>-3</v>
      </c>
      <c r="AM452" s="13"/>
      <c r="AN452" s="13"/>
      <c r="AO452" s="13"/>
      <c r="AP452" s="13">
        <f t="shared" ref="AP452:AP457" si="556">AF452</f>
        <v>157</v>
      </c>
      <c r="AQ452" s="13">
        <f t="shared" ref="AQ452:AQ457" si="557">AG452</f>
        <v>0</v>
      </c>
      <c r="AR452" s="13">
        <f t="shared" ref="AR452:AR457" si="558">AH452</f>
        <v>157</v>
      </c>
      <c r="AS452" s="622"/>
    </row>
    <row r="453" spans="1:56" s="14" customFormat="1" ht="72" hidden="1" customHeight="1">
      <c r="A453" s="31" t="s">
        <v>408</v>
      </c>
      <c r="B453" s="9" t="s">
        <v>45</v>
      </c>
      <c r="C453" s="9" t="s">
        <v>666</v>
      </c>
      <c r="D453" s="74" t="s">
        <v>1021</v>
      </c>
      <c r="E453" s="10">
        <v>380</v>
      </c>
      <c r="F453" s="120"/>
      <c r="G453" s="39">
        <f t="shared" si="546"/>
        <v>380</v>
      </c>
      <c r="H453" s="10">
        <v>425</v>
      </c>
      <c r="I453" s="120"/>
      <c r="J453" s="39">
        <f t="shared" si="547"/>
        <v>425</v>
      </c>
      <c r="K453" s="11">
        <f t="shared" si="522"/>
        <v>111.8421052631579</v>
      </c>
      <c r="L453" s="122">
        <v>420</v>
      </c>
      <c r="M453" s="120"/>
      <c r="N453" s="120">
        <f t="shared" si="548"/>
        <v>420</v>
      </c>
      <c r="O453" s="122">
        <v>64</v>
      </c>
      <c r="P453" s="120">
        <v>64</v>
      </c>
      <c r="Q453" s="120"/>
      <c r="R453" s="120">
        <f t="shared" si="549"/>
        <v>64</v>
      </c>
      <c r="S453" s="120">
        <f t="shared" si="550"/>
        <v>256</v>
      </c>
      <c r="T453" s="10">
        <f>375+45</f>
        <v>420</v>
      </c>
      <c r="U453" s="120"/>
      <c r="V453" s="39">
        <f t="shared" si="551"/>
        <v>420</v>
      </c>
      <c r="W453" s="10">
        <f>112+11</f>
        <v>123</v>
      </c>
      <c r="X453" s="43">
        <v>123</v>
      </c>
      <c r="Y453" s="120"/>
      <c r="Z453" s="39">
        <f t="shared" si="552"/>
        <v>123</v>
      </c>
      <c r="AA453" s="120">
        <f t="shared" si="553"/>
        <v>246</v>
      </c>
      <c r="AB453" s="43">
        <v>317</v>
      </c>
      <c r="AC453" s="113"/>
      <c r="AD453" s="13">
        <f t="shared" si="554"/>
        <v>317</v>
      </c>
      <c r="AE453" s="353">
        <f t="shared" si="514"/>
        <v>-103</v>
      </c>
      <c r="AF453" s="113">
        <f>ROUND(AB453*$AU$860,0)</f>
        <v>304</v>
      </c>
      <c r="AG453" s="113">
        <f t="shared" si="555"/>
        <v>0</v>
      </c>
      <c r="AH453" s="113">
        <f>AF453+AG453</f>
        <v>304</v>
      </c>
      <c r="AI453" s="113"/>
      <c r="AJ453" s="13">
        <f t="shared" si="439"/>
        <v>-116</v>
      </c>
      <c r="AK453" s="13">
        <f t="shared" si="440"/>
        <v>0</v>
      </c>
      <c r="AL453" s="13">
        <f t="shared" si="441"/>
        <v>-116</v>
      </c>
      <c r="AM453" s="13"/>
      <c r="AN453" s="13"/>
      <c r="AO453" s="13"/>
      <c r="AP453" s="13">
        <f t="shared" si="556"/>
        <v>304</v>
      </c>
      <c r="AQ453" s="13">
        <f t="shared" si="557"/>
        <v>0</v>
      </c>
      <c r="AR453" s="13">
        <f t="shared" si="558"/>
        <v>304</v>
      </c>
      <c r="AS453" s="622"/>
      <c r="AT453" s="621">
        <f>AF453-L453</f>
        <v>-116</v>
      </c>
      <c r="AU453" s="49"/>
      <c r="AV453" s="49"/>
      <c r="AW453" s="49"/>
      <c r="AX453" s="49"/>
      <c r="AY453" s="49"/>
      <c r="AZ453" s="1"/>
      <c r="BA453" s="1"/>
      <c r="BB453" s="1"/>
      <c r="BC453" s="1"/>
      <c r="BD453" s="1"/>
    </row>
    <row r="454" spans="1:56" s="14" customFormat="1" ht="36" hidden="1" customHeight="1">
      <c r="A454" s="31" t="s">
        <v>409</v>
      </c>
      <c r="B454" s="9" t="s">
        <v>45</v>
      </c>
      <c r="C454" s="9" t="s">
        <v>665</v>
      </c>
      <c r="D454" s="74" t="s">
        <v>1024</v>
      </c>
      <c r="E454" s="10">
        <v>759</v>
      </c>
      <c r="F454" s="120"/>
      <c r="G454" s="39">
        <f t="shared" si="546"/>
        <v>759</v>
      </c>
      <c r="H454" s="10">
        <v>778</v>
      </c>
      <c r="I454" s="120"/>
      <c r="J454" s="39">
        <f t="shared" si="547"/>
        <v>778</v>
      </c>
      <c r="K454" s="11">
        <f t="shared" si="522"/>
        <v>102.50329380764163</v>
      </c>
      <c r="L454" s="122">
        <v>744</v>
      </c>
      <c r="M454" s="120"/>
      <c r="N454" s="120">
        <f t="shared" si="548"/>
        <v>744</v>
      </c>
      <c r="O454" s="122">
        <v>207</v>
      </c>
      <c r="P454" s="120">
        <v>209</v>
      </c>
      <c r="Q454" s="120"/>
      <c r="R454" s="120">
        <f t="shared" si="549"/>
        <v>209</v>
      </c>
      <c r="S454" s="120">
        <f t="shared" si="550"/>
        <v>836</v>
      </c>
      <c r="T454" s="10">
        <f>675+69</f>
        <v>744</v>
      </c>
      <c r="U454" s="120"/>
      <c r="V454" s="39">
        <f t="shared" si="551"/>
        <v>744</v>
      </c>
      <c r="W454" s="10">
        <v>371</v>
      </c>
      <c r="X454" s="43">
        <v>372</v>
      </c>
      <c r="Y454" s="120"/>
      <c r="Z454" s="39">
        <f t="shared" si="552"/>
        <v>372</v>
      </c>
      <c r="AA454" s="120">
        <f t="shared" si="553"/>
        <v>744</v>
      </c>
      <c r="AB454" s="43">
        <v>790</v>
      </c>
      <c r="AC454" s="113"/>
      <c r="AD454" s="13">
        <f t="shared" si="554"/>
        <v>790</v>
      </c>
      <c r="AE454" s="353">
        <f t="shared" si="514"/>
        <v>46</v>
      </c>
      <c r="AF454" s="113">
        <f>ROUND(AB454*$AT$942,0)</f>
        <v>762</v>
      </c>
      <c r="AG454" s="113">
        <f t="shared" si="555"/>
        <v>0</v>
      </c>
      <c r="AH454" s="113">
        <f>AG454+AF454</f>
        <v>762</v>
      </c>
      <c r="AI454" s="113"/>
      <c r="AJ454" s="13">
        <f t="shared" si="439"/>
        <v>18</v>
      </c>
      <c r="AK454" s="13">
        <f t="shared" si="440"/>
        <v>0</v>
      </c>
      <c r="AL454" s="13">
        <f t="shared" si="441"/>
        <v>18</v>
      </c>
      <c r="AM454" s="13"/>
      <c r="AN454" s="13"/>
      <c r="AO454" s="13"/>
      <c r="AP454" s="13">
        <f t="shared" si="556"/>
        <v>762</v>
      </c>
      <c r="AQ454" s="13">
        <f t="shared" si="557"/>
        <v>0</v>
      </c>
      <c r="AR454" s="13">
        <f t="shared" si="558"/>
        <v>762</v>
      </c>
      <c r="AS454" s="622"/>
      <c r="AT454" s="49"/>
      <c r="AU454" s="49"/>
      <c r="AV454" s="49"/>
      <c r="AW454" s="49"/>
      <c r="AX454" s="49"/>
      <c r="AY454" s="49"/>
      <c r="AZ454" s="1"/>
      <c r="BA454" s="1"/>
      <c r="BB454" s="1"/>
      <c r="BC454" s="1"/>
      <c r="BD454" s="1"/>
    </row>
    <row r="455" spans="1:56" s="14" customFormat="1" ht="36" hidden="1" customHeight="1">
      <c r="A455" s="31" t="s">
        <v>410</v>
      </c>
      <c r="B455" s="9" t="s">
        <v>45</v>
      </c>
      <c r="C455" s="9" t="s">
        <v>661</v>
      </c>
      <c r="D455" s="74" t="s">
        <v>1048</v>
      </c>
      <c r="E455" s="10">
        <v>642</v>
      </c>
      <c r="F455" s="120"/>
      <c r="G455" s="39">
        <f t="shared" si="546"/>
        <v>642</v>
      </c>
      <c r="H455" s="10">
        <v>527</v>
      </c>
      <c r="I455" s="120"/>
      <c r="J455" s="39">
        <f t="shared" si="547"/>
        <v>527</v>
      </c>
      <c r="K455" s="11">
        <f t="shared" si="522"/>
        <v>82.087227414330215</v>
      </c>
      <c r="L455" s="122">
        <v>570</v>
      </c>
      <c r="M455" s="120"/>
      <c r="N455" s="120">
        <f t="shared" si="548"/>
        <v>570</v>
      </c>
      <c r="O455" s="122">
        <v>143</v>
      </c>
      <c r="P455" s="120">
        <v>144</v>
      </c>
      <c r="Q455" s="120"/>
      <c r="R455" s="120">
        <f t="shared" si="549"/>
        <v>144</v>
      </c>
      <c r="S455" s="120">
        <f t="shared" si="550"/>
        <v>576</v>
      </c>
      <c r="T455" s="10">
        <v>570</v>
      </c>
      <c r="U455" s="120"/>
      <c r="V455" s="39">
        <f t="shared" si="551"/>
        <v>570</v>
      </c>
      <c r="W455" s="10">
        <v>248</v>
      </c>
      <c r="X455" s="43">
        <v>251</v>
      </c>
      <c r="Y455" s="120"/>
      <c r="Z455" s="39">
        <f t="shared" si="552"/>
        <v>251</v>
      </c>
      <c r="AA455" s="120">
        <f t="shared" si="553"/>
        <v>502</v>
      </c>
      <c r="AB455" s="43">
        <v>700</v>
      </c>
      <c r="AC455" s="113"/>
      <c r="AD455" s="13">
        <f t="shared" si="554"/>
        <v>700</v>
      </c>
      <c r="AE455" s="353">
        <f t="shared" si="514"/>
        <v>130</v>
      </c>
      <c r="AF455" s="13">
        <f>AS455-70</f>
        <v>550</v>
      </c>
      <c r="AG455" s="113">
        <f t="shared" si="555"/>
        <v>0</v>
      </c>
      <c r="AH455" s="113">
        <f>AG455+AF455</f>
        <v>550</v>
      </c>
      <c r="AI455" s="113"/>
      <c r="AJ455" s="13">
        <f t="shared" ref="AJ455:AJ518" si="559">AF455-L455</f>
        <v>-20</v>
      </c>
      <c r="AK455" s="13">
        <f t="shared" ref="AK455:AK518" si="560">AG455-M455</f>
        <v>0</v>
      </c>
      <c r="AL455" s="13">
        <f t="shared" ref="AL455:AL518" si="561">AH455-N455</f>
        <v>-20</v>
      </c>
      <c r="AM455" s="13"/>
      <c r="AN455" s="13"/>
      <c r="AO455" s="13"/>
      <c r="AP455" s="13">
        <f t="shared" si="556"/>
        <v>550</v>
      </c>
      <c r="AQ455" s="13">
        <f t="shared" si="557"/>
        <v>0</v>
      </c>
      <c r="AR455" s="13">
        <f t="shared" si="558"/>
        <v>550</v>
      </c>
      <c r="AS455" s="622">
        <f>ROUND(AB455*$AU$923,0)</f>
        <v>620</v>
      </c>
      <c r="AT455" s="622">
        <f>AF455-L455</f>
        <v>-20</v>
      </c>
      <c r="AU455" s="49"/>
      <c r="AV455" s="49"/>
      <c r="AW455" s="49"/>
      <c r="AX455" s="49"/>
      <c r="AY455" s="49"/>
      <c r="AZ455" s="1"/>
      <c r="BA455" s="1"/>
      <c r="BB455" s="1"/>
      <c r="BC455" s="1"/>
      <c r="BD455" s="1"/>
    </row>
    <row r="456" spans="1:56" ht="120" hidden="1" customHeight="1">
      <c r="A456" s="31" t="s">
        <v>411</v>
      </c>
      <c r="B456" s="9" t="s">
        <v>45</v>
      </c>
      <c r="C456" s="9" t="s">
        <v>661</v>
      </c>
      <c r="D456" s="76" t="s">
        <v>1049</v>
      </c>
      <c r="E456" s="38">
        <v>448</v>
      </c>
      <c r="F456" s="127"/>
      <c r="G456" s="39">
        <f t="shared" si="546"/>
        <v>448</v>
      </c>
      <c r="H456" s="38">
        <v>449</v>
      </c>
      <c r="I456" s="127"/>
      <c r="J456" s="39">
        <f t="shared" si="547"/>
        <v>449</v>
      </c>
      <c r="K456" s="11">
        <f t="shared" si="522"/>
        <v>100.22321428571428</v>
      </c>
      <c r="L456" s="122">
        <v>450</v>
      </c>
      <c r="M456" s="136"/>
      <c r="N456" s="120">
        <f t="shared" si="548"/>
        <v>450</v>
      </c>
      <c r="O456" s="122">
        <v>113</v>
      </c>
      <c r="P456" s="120">
        <v>117</v>
      </c>
      <c r="Q456" s="120"/>
      <c r="R456" s="120">
        <f t="shared" si="549"/>
        <v>117</v>
      </c>
      <c r="S456" s="120">
        <f t="shared" si="550"/>
        <v>468</v>
      </c>
      <c r="T456" s="10">
        <v>450</v>
      </c>
      <c r="U456" s="136"/>
      <c r="V456" s="39">
        <f t="shared" si="551"/>
        <v>450</v>
      </c>
      <c r="W456" s="10">
        <v>138</v>
      </c>
      <c r="X456" s="133">
        <v>142</v>
      </c>
      <c r="Y456" s="136"/>
      <c r="Z456" s="39">
        <f t="shared" si="552"/>
        <v>142</v>
      </c>
      <c r="AA456" s="120">
        <f t="shared" si="553"/>
        <v>284</v>
      </c>
      <c r="AB456" s="12">
        <v>450</v>
      </c>
      <c r="AC456" s="113"/>
      <c r="AD456" s="13">
        <f t="shared" si="554"/>
        <v>450</v>
      </c>
      <c r="AE456" s="353">
        <f t="shared" si="514"/>
        <v>0</v>
      </c>
      <c r="AF456" s="113">
        <f>ROUND(AB456*$AT$1009,0)</f>
        <v>445</v>
      </c>
      <c r="AG456" s="113">
        <f t="shared" si="555"/>
        <v>0</v>
      </c>
      <c r="AH456" s="113">
        <f>AG456+AF456</f>
        <v>445</v>
      </c>
      <c r="AI456" s="113"/>
      <c r="AJ456" s="13">
        <f t="shared" si="559"/>
        <v>-5</v>
      </c>
      <c r="AK456" s="13">
        <f t="shared" si="560"/>
        <v>0</v>
      </c>
      <c r="AL456" s="13">
        <f t="shared" si="561"/>
        <v>-5</v>
      </c>
      <c r="AM456" s="13"/>
      <c r="AN456" s="13"/>
      <c r="AO456" s="13"/>
      <c r="AP456" s="13">
        <f t="shared" si="556"/>
        <v>445</v>
      </c>
      <c r="AQ456" s="13">
        <f t="shared" si="557"/>
        <v>0</v>
      </c>
      <c r="AR456" s="13">
        <f t="shared" si="558"/>
        <v>445</v>
      </c>
      <c r="AS456" s="622"/>
    </row>
    <row r="457" spans="1:56" s="14" customFormat="1" ht="36" hidden="1" customHeight="1">
      <c r="A457" s="31" t="s">
        <v>412</v>
      </c>
      <c r="B457" s="9" t="s">
        <v>45</v>
      </c>
      <c r="C457" s="9" t="s">
        <v>662</v>
      </c>
      <c r="D457" s="74" t="s">
        <v>1029</v>
      </c>
      <c r="E457" s="10">
        <f>620+225</f>
        <v>845</v>
      </c>
      <c r="F457" s="120"/>
      <c r="G457" s="39">
        <f t="shared" si="546"/>
        <v>845</v>
      </c>
      <c r="H457" s="10">
        <f>644+118</f>
        <v>762</v>
      </c>
      <c r="I457" s="120"/>
      <c r="J457" s="39">
        <f t="shared" si="547"/>
        <v>762</v>
      </c>
      <c r="K457" s="11">
        <f t="shared" si="522"/>
        <v>90.177514792899402</v>
      </c>
      <c r="L457" s="122">
        <v>850</v>
      </c>
      <c r="M457" s="120"/>
      <c r="N457" s="120">
        <f t="shared" si="548"/>
        <v>850</v>
      </c>
      <c r="O457" s="122">
        <v>215</v>
      </c>
      <c r="P457" s="120">
        <v>219</v>
      </c>
      <c r="Q457" s="120"/>
      <c r="R457" s="120">
        <f t="shared" si="549"/>
        <v>219</v>
      </c>
      <c r="S457" s="120">
        <f t="shared" si="550"/>
        <v>876</v>
      </c>
      <c r="T457" s="10">
        <f>625+225</f>
        <v>850</v>
      </c>
      <c r="U457" s="120"/>
      <c r="V457" s="39">
        <f t="shared" si="551"/>
        <v>850</v>
      </c>
      <c r="W457" s="10">
        <f>290+59</f>
        <v>349</v>
      </c>
      <c r="X457" s="43">
        <v>357</v>
      </c>
      <c r="Y457" s="120"/>
      <c r="Z457" s="39">
        <f t="shared" si="552"/>
        <v>357</v>
      </c>
      <c r="AA457" s="120">
        <f t="shared" si="553"/>
        <v>714</v>
      </c>
      <c r="AB457" s="43">
        <v>835</v>
      </c>
      <c r="AC457" s="113"/>
      <c r="AD457" s="13">
        <f t="shared" si="554"/>
        <v>835</v>
      </c>
      <c r="AE457" s="353">
        <f t="shared" si="514"/>
        <v>-15</v>
      </c>
      <c r="AF457" s="113">
        <f>ROUND(AB457*$AT$945,0)</f>
        <v>795</v>
      </c>
      <c r="AG457" s="113">
        <f t="shared" si="555"/>
        <v>0</v>
      </c>
      <c r="AH457" s="113">
        <f>AG457+AF457</f>
        <v>795</v>
      </c>
      <c r="AI457" s="113"/>
      <c r="AJ457" s="13">
        <f t="shared" si="559"/>
        <v>-55</v>
      </c>
      <c r="AK457" s="13">
        <f t="shared" si="560"/>
        <v>0</v>
      </c>
      <c r="AL457" s="13">
        <f t="shared" si="561"/>
        <v>-55</v>
      </c>
      <c r="AM457" s="13"/>
      <c r="AN457" s="13"/>
      <c r="AO457" s="13"/>
      <c r="AP457" s="13">
        <f t="shared" si="556"/>
        <v>795</v>
      </c>
      <c r="AQ457" s="13">
        <f t="shared" si="557"/>
        <v>0</v>
      </c>
      <c r="AR457" s="13">
        <f t="shared" si="558"/>
        <v>795</v>
      </c>
      <c r="AS457" s="622"/>
      <c r="AT457" s="49"/>
      <c r="AU457" s="49"/>
      <c r="AV457" s="49"/>
      <c r="AW457" s="49"/>
      <c r="AX457" s="49"/>
      <c r="AY457" s="49"/>
      <c r="AZ457" s="1"/>
      <c r="BA457" s="1"/>
      <c r="BB457" s="1"/>
      <c r="BC457" s="1"/>
      <c r="BD457" s="1"/>
    </row>
    <row r="458" spans="1:56" s="14" customFormat="1" ht="48" hidden="1" customHeight="1">
      <c r="A458" s="31" t="s">
        <v>413</v>
      </c>
      <c r="B458" s="9" t="s">
        <v>45</v>
      </c>
      <c r="C458" s="9" t="s">
        <v>675</v>
      </c>
      <c r="D458" s="74" t="s">
        <v>1031</v>
      </c>
      <c r="E458" s="10">
        <v>670</v>
      </c>
      <c r="F458" s="120"/>
      <c r="G458" s="39">
        <f t="shared" si="546"/>
        <v>670</v>
      </c>
      <c r="H458" s="10">
        <v>685</v>
      </c>
      <c r="I458" s="120"/>
      <c r="J458" s="39">
        <f t="shared" si="547"/>
        <v>685</v>
      </c>
      <c r="K458" s="11">
        <f t="shared" si="522"/>
        <v>102.23880597014924</v>
      </c>
      <c r="L458" s="122">
        <v>670</v>
      </c>
      <c r="M458" s="120"/>
      <c r="N458" s="120">
        <f t="shared" si="548"/>
        <v>670</v>
      </c>
      <c r="O458" s="122">
        <v>171</v>
      </c>
      <c r="P458" s="120">
        <v>172</v>
      </c>
      <c r="Q458" s="120"/>
      <c r="R458" s="120">
        <f t="shared" si="549"/>
        <v>172</v>
      </c>
      <c r="S458" s="120">
        <f t="shared" si="550"/>
        <v>688</v>
      </c>
      <c r="T458" s="10">
        <v>670</v>
      </c>
      <c r="U458" s="120"/>
      <c r="V458" s="39">
        <f t="shared" si="551"/>
        <v>670</v>
      </c>
      <c r="W458" s="10">
        <v>212</v>
      </c>
      <c r="X458" s="43">
        <v>214</v>
      </c>
      <c r="Y458" s="120"/>
      <c r="Z458" s="39">
        <f t="shared" si="552"/>
        <v>214</v>
      </c>
      <c r="AA458" s="120">
        <f t="shared" si="553"/>
        <v>428</v>
      </c>
      <c r="AB458" s="43">
        <v>670</v>
      </c>
      <c r="AC458" s="113"/>
      <c r="AD458" s="13">
        <f t="shared" si="554"/>
        <v>670</v>
      </c>
      <c r="AE458" s="353">
        <f t="shared" si="514"/>
        <v>0</v>
      </c>
      <c r="AF458" s="13">
        <f>ROUND(AB458*$AT$1022,0)</f>
        <v>524</v>
      </c>
      <c r="AG458" s="113">
        <f t="shared" si="555"/>
        <v>0</v>
      </c>
      <c r="AH458" s="13">
        <f>AG458+AF458</f>
        <v>524</v>
      </c>
      <c r="AI458" s="13"/>
      <c r="AJ458" s="13">
        <f t="shared" si="559"/>
        <v>-146</v>
      </c>
      <c r="AK458" s="13">
        <f t="shared" si="560"/>
        <v>0</v>
      </c>
      <c r="AL458" s="13">
        <f t="shared" si="561"/>
        <v>-146</v>
      </c>
      <c r="AM458" s="13">
        <f>AF458</f>
        <v>524</v>
      </c>
      <c r="AN458" s="13">
        <f t="shared" ref="AN458:AN459" si="562">AG458</f>
        <v>0</v>
      </c>
      <c r="AO458" s="13">
        <f t="shared" ref="AO458:AO459" si="563">AH458</f>
        <v>524</v>
      </c>
      <c r="AP458" s="13"/>
      <c r="AQ458" s="13"/>
      <c r="AR458" s="13"/>
      <c r="AS458" s="622"/>
      <c r="AT458" s="49"/>
      <c r="AU458" s="49"/>
      <c r="AV458" s="49"/>
      <c r="AW458" s="49"/>
      <c r="AX458" s="49"/>
      <c r="AY458" s="49"/>
      <c r="AZ458" s="1"/>
      <c r="BA458" s="1"/>
      <c r="BB458" s="1"/>
      <c r="BC458" s="1"/>
      <c r="BD458" s="1"/>
    </row>
    <row r="459" spans="1:56" s="14" customFormat="1" ht="48" hidden="1" customHeight="1">
      <c r="A459" s="31" t="s">
        <v>414</v>
      </c>
      <c r="B459" s="9" t="s">
        <v>45</v>
      </c>
      <c r="C459" s="9" t="s">
        <v>671</v>
      </c>
      <c r="D459" s="74" t="s">
        <v>1035</v>
      </c>
      <c r="E459" s="10">
        <v>90</v>
      </c>
      <c r="F459" s="120"/>
      <c r="G459" s="39">
        <f t="shared" si="546"/>
        <v>90</v>
      </c>
      <c r="H459" s="10">
        <v>79</v>
      </c>
      <c r="I459" s="120"/>
      <c r="J459" s="39">
        <f t="shared" si="547"/>
        <v>79</v>
      </c>
      <c r="K459" s="11">
        <f t="shared" si="522"/>
        <v>87.777777777777771</v>
      </c>
      <c r="L459" s="122">
        <v>87</v>
      </c>
      <c r="M459" s="120"/>
      <c r="N459" s="120">
        <f t="shared" si="548"/>
        <v>87</v>
      </c>
      <c r="O459" s="122">
        <v>17</v>
      </c>
      <c r="P459" s="120">
        <v>17</v>
      </c>
      <c r="Q459" s="120"/>
      <c r="R459" s="120">
        <f t="shared" si="549"/>
        <v>17</v>
      </c>
      <c r="S459" s="120">
        <f t="shared" si="550"/>
        <v>68</v>
      </c>
      <c r="T459" s="10">
        <v>87</v>
      </c>
      <c r="U459" s="120"/>
      <c r="V459" s="39">
        <f t="shared" si="551"/>
        <v>87</v>
      </c>
      <c r="W459" s="10">
        <v>27</v>
      </c>
      <c r="X459" s="43">
        <v>27</v>
      </c>
      <c r="Y459" s="120"/>
      <c r="Z459" s="39">
        <f t="shared" si="552"/>
        <v>27</v>
      </c>
      <c r="AA459" s="120">
        <f t="shared" si="553"/>
        <v>54</v>
      </c>
      <c r="AB459" s="43">
        <v>87</v>
      </c>
      <c r="AC459" s="113"/>
      <c r="AD459" s="13">
        <f t="shared" si="554"/>
        <v>87</v>
      </c>
      <c r="AE459" s="353">
        <f t="shared" si="514"/>
        <v>0</v>
      </c>
      <c r="AF459" s="113">
        <f>ROUND(AB459*$AT$1021,0)</f>
        <v>66</v>
      </c>
      <c r="AG459" s="113">
        <f t="shared" si="555"/>
        <v>0</v>
      </c>
      <c r="AH459" s="113">
        <f>AF459+AG459</f>
        <v>66</v>
      </c>
      <c r="AI459" s="113"/>
      <c r="AJ459" s="13">
        <f t="shared" si="559"/>
        <v>-21</v>
      </c>
      <c r="AK459" s="13">
        <f t="shared" si="560"/>
        <v>0</v>
      </c>
      <c r="AL459" s="13">
        <f t="shared" si="561"/>
        <v>-21</v>
      </c>
      <c r="AM459" s="13">
        <f>AF459</f>
        <v>66</v>
      </c>
      <c r="AN459" s="13">
        <f t="shared" si="562"/>
        <v>0</v>
      </c>
      <c r="AO459" s="13">
        <f t="shared" si="563"/>
        <v>66</v>
      </c>
      <c r="AP459" s="13"/>
      <c r="AQ459" s="13"/>
      <c r="AR459" s="13"/>
      <c r="AS459" s="622"/>
      <c r="AT459" s="49"/>
      <c r="AU459" s="49"/>
      <c r="AV459" s="49"/>
      <c r="AW459" s="49"/>
      <c r="AX459" s="49"/>
      <c r="AY459" s="49"/>
      <c r="AZ459" s="1"/>
      <c r="BA459" s="1"/>
      <c r="BB459" s="1"/>
      <c r="BC459" s="1"/>
      <c r="BD459" s="1"/>
    </row>
    <row r="460" spans="1:56" s="14" customFormat="1" ht="60" hidden="1" customHeight="1">
      <c r="A460" s="31" t="s">
        <v>415</v>
      </c>
      <c r="B460" s="9" t="s">
        <v>45</v>
      </c>
      <c r="C460" s="9" t="s">
        <v>672</v>
      </c>
      <c r="D460" s="74" t="s">
        <v>1038</v>
      </c>
      <c r="E460" s="10">
        <v>290</v>
      </c>
      <c r="F460" s="120"/>
      <c r="G460" s="39">
        <f t="shared" si="546"/>
        <v>290</v>
      </c>
      <c r="H460" s="10">
        <v>277</v>
      </c>
      <c r="I460" s="120"/>
      <c r="J460" s="39">
        <f t="shared" si="547"/>
        <v>277</v>
      </c>
      <c r="K460" s="11">
        <f t="shared" si="522"/>
        <v>95.517241379310349</v>
      </c>
      <c r="L460" s="122">
        <v>310</v>
      </c>
      <c r="M460" s="120"/>
      <c r="N460" s="120">
        <f t="shared" si="548"/>
        <v>310</v>
      </c>
      <c r="O460" s="122">
        <v>66</v>
      </c>
      <c r="P460" s="120">
        <v>67</v>
      </c>
      <c r="Q460" s="120"/>
      <c r="R460" s="120">
        <f t="shared" si="549"/>
        <v>67</v>
      </c>
      <c r="S460" s="120">
        <f t="shared" si="550"/>
        <v>268</v>
      </c>
      <c r="T460" s="10">
        <v>310</v>
      </c>
      <c r="U460" s="120"/>
      <c r="V460" s="39">
        <f t="shared" si="551"/>
        <v>310</v>
      </c>
      <c r="W460" s="10">
        <v>104</v>
      </c>
      <c r="X460" s="134">
        <v>105</v>
      </c>
      <c r="Y460" s="120"/>
      <c r="Z460" s="39">
        <f t="shared" si="552"/>
        <v>105</v>
      </c>
      <c r="AA460" s="120">
        <f t="shared" si="553"/>
        <v>210</v>
      </c>
      <c r="AB460" s="43">
        <v>310</v>
      </c>
      <c r="AC460" s="113"/>
      <c r="AD460" s="13">
        <f t="shared" si="554"/>
        <v>310</v>
      </c>
      <c r="AE460" s="353">
        <f t="shared" si="514"/>
        <v>0</v>
      </c>
      <c r="AF460" s="113">
        <f>ROUND(AB460*$AT$955,0)</f>
        <v>303</v>
      </c>
      <c r="AG460" s="113">
        <f t="shared" si="555"/>
        <v>0</v>
      </c>
      <c r="AH460" s="113">
        <f>AG460+AF460</f>
        <v>303</v>
      </c>
      <c r="AI460" s="113"/>
      <c r="AJ460" s="13">
        <f t="shared" si="559"/>
        <v>-7</v>
      </c>
      <c r="AK460" s="13">
        <f t="shared" si="560"/>
        <v>0</v>
      </c>
      <c r="AL460" s="13">
        <f t="shared" si="561"/>
        <v>-7</v>
      </c>
      <c r="AM460" s="13"/>
      <c r="AN460" s="13"/>
      <c r="AO460" s="13"/>
      <c r="AP460" s="13">
        <f t="shared" ref="AP460:AP466" si="564">AF460</f>
        <v>303</v>
      </c>
      <c r="AQ460" s="13">
        <f t="shared" ref="AQ460:AQ466" si="565">AG460</f>
        <v>0</v>
      </c>
      <c r="AR460" s="13">
        <f t="shared" ref="AR460:AR466" si="566">AH460</f>
        <v>303</v>
      </c>
      <c r="AS460" s="622"/>
      <c r="AT460" s="49"/>
      <c r="AU460" s="49"/>
      <c r="AV460" s="49"/>
      <c r="AW460" s="49"/>
      <c r="AX460" s="49"/>
      <c r="AY460" s="49"/>
      <c r="AZ460" s="1"/>
      <c r="BA460" s="1"/>
      <c r="BB460" s="1"/>
      <c r="BC460" s="1"/>
      <c r="BD460" s="1"/>
    </row>
    <row r="461" spans="1:56" s="14" customFormat="1" ht="24" hidden="1" customHeight="1">
      <c r="A461" s="31" t="s">
        <v>416</v>
      </c>
      <c r="B461" s="9" t="s">
        <v>45</v>
      </c>
      <c r="C461" s="9" t="s">
        <v>659</v>
      </c>
      <c r="D461" s="74" t="s">
        <v>1053</v>
      </c>
      <c r="E461" s="10">
        <v>51</v>
      </c>
      <c r="F461" s="120"/>
      <c r="G461" s="39">
        <f t="shared" si="546"/>
        <v>51</v>
      </c>
      <c r="H461" s="10">
        <v>41</v>
      </c>
      <c r="I461" s="120"/>
      <c r="J461" s="39">
        <f t="shared" si="547"/>
        <v>41</v>
      </c>
      <c r="K461" s="11">
        <f t="shared" si="522"/>
        <v>80.392156862745097</v>
      </c>
      <c r="L461" s="122">
        <v>46</v>
      </c>
      <c r="M461" s="120"/>
      <c r="N461" s="120">
        <f t="shared" si="548"/>
        <v>46</v>
      </c>
      <c r="O461" s="122">
        <v>6</v>
      </c>
      <c r="P461" s="120">
        <v>6</v>
      </c>
      <c r="Q461" s="120"/>
      <c r="R461" s="120">
        <f t="shared" si="549"/>
        <v>6</v>
      </c>
      <c r="S461" s="120">
        <f t="shared" si="550"/>
        <v>24</v>
      </c>
      <c r="T461" s="10">
        <v>46</v>
      </c>
      <c r="U461" s="120"/>
      <c r="V461" s="39">
        <f t="shared" si="551"/>
        <v>46</v>
      </c>
      <c r="W461" s="10">
        <v>9</v>
      </c>
      <c r="X461" s="133">
        <v>9</v>
      </c>
      <c r="Y461" s="120"/>
      <c r="Z461" s="39">
        <f t="shared" si="552"/>
        <v>9</v>
      </c>
      <c r="AA461" s="120">
        <f t="shared" si="553"/>
        <v>18</v>
      </c>
      <c r="AB461" s="43">
        <v>46</v>
      </c>
      <c r="AC461" s="113"/>
      <c r="AD461" s="13">
        <f t="shared" si="554"/>
        <v>46</v>
      </c>
      <c r="AE461" s="353">
        <f t="shared" si="514"/>
        <v>0</v>
      </c>
      <c r="AF461" s="113">
        <f>ROUND(AB461*$AU$282,0)</f>
        <v>44</v>
      </c>
      <c r="AG461" s="113">
        <f t="shared" si="555"/>
        <v>0</v>
      </c>
      <c r="AH461" s="615">
        <f>AG461+AF461</f>
        <v>44</v>
      </c>
      <c r="AI461" s="615"/>
      <c r="AJ461" s="13">
        <f t="shared" si="559"/>
        <v>-2</v>
      </c>
      <c r="AK461" s="13">
        <f t="shared" si="560"/>
        <v>0</v>
      </c>
      <c r="AL461" s="13">
        <f t="shared" si="561"/>
        <v>-2</v>
      </c>
      <c r="AM461" s="13"/>
      <c r="AN461" s="13"/>
      <c r="AO461" s="13"/>
      <c r="AP461" s="13">
        <f t="shared" si="564"/>
        <v>44</v>
      </c>
      <c r="AQ461" s="13">
        <f t="shared" si="565"/>
        <v>0</v>
      </c>
      <c r="AR461" s="13">
        <f t="shared" si="566"/>
        <v>44</v>
      </c>
      <c r="AS461" s="622"/>
      <c r="AT461" s="49"/>
      <c r="AU461" s="49"/>
      <c r="AV461" s="49"/>
      <c r="AW461" s="49"/>
      <c r="AX461" s="49"/>
      <c r="AY461" s="49"/>
      <c r="AZ461" s="1"/>
      <c r="BA461" s="1"/>
      <c r="BB461" s="1"/>
      <c r="BC461" s="1"/>
      <c r="BD461" s="1"/>
    </row>
    <row r="462" spans="1:56" s="14" customFormat="1" ht="24" hidden="1" customHeight="1">
      <c r="A462" s="31" t="s">
        <v>417</v>
      </c>
      <c r="B462" s="9" t="s">
        <v>45</v>
      </c>
      <c r="C462" s="9" t="s">
        <v>660</v>
      </c>
      <c r="D462" s="74" t="s">
        <v>3</v>
      </c>
      <c r="E462" s="10">
        <v>180</v>
      </c>
      <c r="F462" s="120"/>
      <c r="G462" s="39">
        <f t="shared" si="546"/>
        <v>180</v>
      </c>
      <c r="H462" s="10">
        <v>116</v>
      </c>
      <c r="I462" s="120"/>
      <c r="J462" s="39">
        <f t="shared" si="547"/>
        <v>116</v>
      </c>
      <c r="K462" s="11">
        <f t="shared" si="522"/>
        <v>64.444444444444443</v>
      </c>
      <c r="L462" s="319">
        <v>150</v>
      </c>
      <c r="M462" s="120"/>
      <c r="N462" s="120">
        <f t="shared" si="548"/>
        <v>150</v>
      </c>
      <c r="O462" s="122">
        <v>35</v>
      </c>
      <c r="P462" s="120">
        <v>35</v>
      </c>
      <c r="Q462" s="120"/>
      <c r="R462" s="120">
        <f t="shared" si="549"/>
        <v>35</v>
      </c>
      <c r="S462" s="120">
        <f t="shared" si="550"/>
        <v>140</v>
      </c>
      <c r="T462" s="10">
        <v>150</v>
      </c>
      <c r="U462" s="120"/>
      <c r="V462" s="39">
        <f t="shared" si="551"/>
        <v>150</v>
      </c>
      <c r="W462" s="10">
        <v>66</v>
      </c>
      <c r="X462" s="43">
        <v>66</v>
      </c>
      <c r="Y462" s="120"/>
      <c r="Z462" s="39">
        <f t="shared" si="552"/>
        <v>66</v>
      </c>
      <c r="AA462" s="120">
        <f t="shared" si="553"/>
        <v>132</v>
      </c>
      <c r="AB462" s="43">
        <v>150</v>
      </c>
      <c r="AC462" s="113"/>
      <c r="AD462" s="13">
        <f t="shared" si="554"/>
        <v>150</v>
      </c>
      <c r="AE462" s="422">
        <f t="shared" si="514"/>
        <v>0</v>
      </c>
      <c r="AF462" s="13">
        <f>AS462</f>
        <v>144</v>
      </c>
      <c r="AG462" s="113">
        <f t="shared" si="555"/>
        <v>0</v>
      </c>
      <c r="AH462" s="113">
        <f>AF462+AG462</f>
        <v>144</v>
      </c>
      <c r="AI462" s="113"/>
      <c r="AJ462" s="13">
        <f t="shared" si="559"/>
        <v>-6</v>
      </c>
      <c r="AK462" s="13">
        <f t="shared" si="560"/>
        <v>0</v>
      </c>
      <c r="AL462" s="13">
        <f t="shared" si="561"/>
        <v>-6</v>
      </c>
      <c r="AM462" s="13"/>
      <c r="AN462" s="13"/>
      <c r="AO462" s="13"/>
      <c r="AP462" s="13">
        <f t="shared" si="564"/>
        <v>144</v>
      </c>
      <c r="AQ462" s="13">
        <f t="shared" si="565"/>
        <v>0</v>
      </c>
      <c r="AR462" s="13">
        <f t="shared" si="566"/>
        <v>144</v>
      </c>
      <c r="AS462" s="622">
        <f>ROUND(AB462*$AU$927,0)</f>
        <v>144</v>
      </c>
      <c r="AT462" s="621">
        <f>AF462-L462</f>
        <v>-6</v>
      </c>
      <c r="AU462" s="49"/>
      <c r="AV462" s="49"/>
      <c r="AW462" s="49"/>
      <c r="AX462" s="49"/>
      <c r="AY462" s="49"/>
      <c r="AZ462" s="1"/>
      <c r="BA462" s="1"/>
      <c r="BB462" s="1"/>
      <c r="BC462" s="1"/>
      <c r="BD462" s="1"/>
    </row>
    <row r="463" spans="1:56" s="14" customFormat="1" ht="36" hidden="1" customHeight="1">
      <c r="A463" s="31" t="s">
        <v>418</v>
      </c>
      <c r="B463" s="9" t="s">
        <v>45</v>
      </c>
      <c r="C463" s="9" t="s">
        <v>667</v>
      </c>
      <c r="D463" s="74" t="s">
        <v>1041</v>
      </c>
      <c r="E463" s="349">
        <v>1259</v>
      </c>
      <c r="F463" s="347"/>
      <c r="G463" s="350">
        <f t="shared" si="546"/>
        <v>1259</v>
      </c>
      <c r="H463" s="349">
        <v>1301</v>
      </c>
      <c r="I463" s="347"/>
      <c r="J463" s="350">
        <f t="shared" si="547"/>
        <v>1301</v>
      </c>
      <c r="K463" s="363">
        <f t="shared" si="522"/>
        <v>103.33598093725178</v>
      </c>
      <c r="L463" s="362">
        <v>1290</v>
      </c>
      <c r="M463" s="347"/>
      <c r="N463" s="347">
        <f t="shared" si="548"/>
        <v>1290</v>
      </c>
      <c r="O463" s="362">
        <v>184</v>
      </c>
      <c r="P463" s="347">
        <v>344</v>
      </c>
      <c r="Q463" s="347"/>
      <c r="R463" s="347">
        <f t="shared" si="549"/>
        <v>344</v>
      </c>
      <c r="S463" s="347">
        <f t="shared" si="550"/>
        <v>1376</v>
      </c>
      <c r="T463" s="349">
        <f>757+533</f>
        <v>1290</v>
      </c>
      <c r="U463" s="347"/>
      <c r="V463" s="350">
        <f t="shared" si="551"/>
        <v>1290</v>
      </c>
      <c r="W463" s="10">
        <f>388+232</f>
        <v>620</v>
      </c>
      <c r="X463" s="43">
        <v>666</v>
      </c>
      <c r="Y463" s="120"/>
      <c r="Z463" s="39">
        <f t="shared" si="552"/>
        <v>666</v>
      </c>
      <c r="AA463" s="347">
        <f t="shared" si="553"/>
        <v>1332</v>
      </c>
      <c r="AB463" s="358">
        <v>1380</v>
      </c>
      <c r="AC463" s="352"/>
      <c r="AD463" s="353">
        <f t="shared" si="554"/>
        <v>1380</v>
      </c>
      <c r="AE463" s="353">
        <f t="shared" si="514"/>
        <v>90</v>
      </c>
      <c r="AF463" s="13">
        <f>AS463</f>
        <v>1286</v>
      </c>
      <c r="AG463" s="113">
        <f t="shared" si="555"/>
        <v>0</v>
      </c>
      <c r="AH463" s="616">
        <f>AG463+AF463</f>
        <v>1286</v>
      </c>
      <c r="AI463" s="616"/>
      <c r="AJ463" s="13">
        <f t="shared" si="559"/>
        <v>-4</v>
      </c>
      <c r="AK463" s="13">
        <f t="shared" si="560"/>
        <v>0</v>
      </c>
      <c r="AL463" s="13">
        <f t="shared" si="561"/>
        <v>-4</v>
      </c>
      <c r="AM463" s="13"/>
      <c r="AN463" s="13"/>
      <c r="AO463" s="13"/>
      <c r="AP463" s="13">
        <f t="shared" si="564"/>
        <v>1286</v>
      </c>
      <c r="AQ463" s="13">
        <f t="shared" si="565"/>
        <v>0</v>
      </c>
      <c r="AR463" s="13">
        <f t="shared" si="566"/>
        <v>1286</v>
      </c>
      <c r="AS463" s="622">
        <f>ROUND(AB463*$AU$1002,0)</f>
        <v>1286</v>
      </c>
      <c r="AT463" s="621">
        <f>AF463-L463</f>
        <v>-4</v>
      </c>
      <c r="AU463" s="49"/>
      <c r="AV463" s="49"/>
      <c r="AW463" s="49"/>
      <c r="AX463" s="49"/>
      <c r="AY463" s="49"/>
      <c r="AZ463" s="1"/>
      <c r="BA463" s="1"/>
      <c r="BB463" s="1"/>
      <c r="BC463" s="1"/>
      <c r="BD463" s="1"/>
    </row>
    <row r="464" spans="1:56" s="14" customFormat="1" ht="36" hidden="1" customHeight="1">
      <c r="A464" s="31" t="s">
        <v>684</v>
      </c>
      <c r="B464" s="9" t="s">
        <v>45</v>
      </c>
      <c r="C464" s="9" t="s">
        <v>667</v>
      </c>
      <c r="D464" s="74" t="s">
        <v>1054</v>
      </c>
      <c r="E464" s="10">
        <v>2346</v>
      </c>
      <c r="F464" s="120">
        <v>16</v>
      </c>
      <c r="G464" s="39">
        <f t="shared" si="546"/>
        <v>2362</v>
      </c>
      <c r="H464" s="10">
        <v>2336</v>
      </c>
      <c r="I464" s="120">
        <v>16</v>
      </c>
      <c r="J464" s="39">
        <f t="shared" si="547"/>
        <v>2352</v>
      </c>
      <c r="K464" s="363">
        <f t="shared" si="522"/>
        <v>99.576629974597793</v>
      </c>
      <c r="L464" s="362">
        <v>2301</v>
      </c>
      <c r="M464" s="347"/>
      <c r="N464" s="347">
        <f t="shared" si="548"/>
        <v>2301</v>
      </c>
      <c r="O464" s="362">
        <v>725</v>
      </c>
      <c r="P464" s="347">
        <v>611</v>
      </c>
      <c r="Q464" s="347"/>
      <c r="R464" s="347">
        <f t="shared" si="549"/>
        <v>611</v>
      </c>
      <c r="S464" s="347">
        <f t="shared" si="550"/>
        <v>2444</v>
      </c>
      <c r="T464" s="349">
        <f>1502+799</f>
        <v>2301</v>
      </c>
      <c r="U464" s="347"/>
      <c r="V464" s="350">
        <f t="shared" si="551"/>
        <v>2301</v>
      </c>
      <c r="W464" s="10">
        <f>649+267</f>
        <v>916</v>
      </c>
      <c r="X464" s="43">
        <v>934</v>
      </c>
      <c r="Y464" s="120"/>
      <c r="Z464" s="39">
        <f t="shared" si="552"/>
        <v>934</v>
      </c>
      <c r="AA464" s="347">
        <f t="shared" si="553"/>
        <v>1868</v>
      </c>
      <c r="AB464" s="358">
        <v>2301</v>
      </c>
      <c r="AC464" s="352">
        <v>120</v>
      </c>
      <c r="AD464" s="353">
        <f t="shared" si="554"/>
        <v>2421</v>
      </c>
      <c r="AE464" s="353">
        <f t="shared" si="514"/>
        <v>120</v>
      </c>
      <c r="AF464" s="13">
        <f>AS464</f>
        <v>2226</v>
      </c>
      <c r="AG464" s="113">
        <f t="shared" si="555"/>
        <v>0</v>
      </c>
      <c r="AH464" s="113">
        <f>AG464+AF464</f>
        <v>2226</v>
      </c>
      <c r="AI464" s="113"/>
      <c r="AJ464" s="13">
        <f t="shared" si="559"/>
        <v>-75</v>
      </c>
      <c r="AK464" s="13">
        <f t="shared" si="560"/>
        <v>0</v>
      </c>
      <c r="AL464" s="13">
        <f t="shared" si="561"/>
        <v>-75</v>
      </c>
      <c r="AM464" s="13"/>
      <c r="AN464" s="13"/>
      <c r="AO464" s="13"/>
      <c r="AP464" s="13">
        <f t="shared" si="564"/>
        <v>2226</v>
      </c>
      <c r="AQ464" s="13">
        <f t="shared" si="565"/>
        <v>0</v>
      </c>
      <c r="AR464" s="13">
        <f t="shared" si="566"/>
        <v>2226</v>
      </c>
      <c r="AS464" s="622">
        <f>ROUND(AB464*$AU$998,0)</f>
        <v>2226</v>
      </c>
      <c r="AT464" s="622">
        <f>AF464-L464</f>
        <v>-75</v>
      </c>
      <c r="AU464" s="49"/>
      <c r="AV464" s="49"/>
      <c r="AW464" s="49"/>
      <c r="AX464" s="49"/>
      <c r="AY464" s="49"/>
      <c r="AZ464" s="1"/>
      <c r="BA464" s="1"/>
      <c r="BB464" s="1"/>
      <c r="BC464" s="1"/>
      <c r="BD464" s="1"/>
    </row>
    <row r="465" spans="1:56" s="14" customFormat="1" ht="120" hidden="1" customHeight="1">
      <c r="A465" s="31" t="s">
        <v>685</v>
      </c>
      <c r="B465" s="9" t="s">
        <v>45</v>
      </c>
      <c r="C465" s="9" t="s">
        <v>667</v>
      </c>
      <c r="D465" s="74" t="s">
        <v>1056</v>
      </c>
      <c r="E465" s="10">
        <v>725</v>
      </c>
      <c r="F465" s="120"/>
      <c r="G465" s="39">
        <f t="shared" si="546"/>
        <v>725</v>
      </c>
      <c r="H465" s="10">
        <v>522</v>
      </c>
      <c r="I465" s="120"/>
      <c r="J465" s="39">
        <f t="shared" si="547"/>
        <v>522</v>
      </c>
      <c r="K465" s="11">
        <f t="shared" si="522"/>
        <v>72</v>
      </c>
      <c r="L465" s="362">
        <v>680</v>
      </c>
      <c r="M465" s="347"/>
      <c r="N465" s="347">
        <f t="shared" si="548"/>
        <v>680</v>
      </c>
      <c r="O465" s="362">
        <v>179</v>
      </c>
      <c r="P465" s="347">
        <v>179</v>
      </c>
      <c r="Q465" s="347"/>
      <c r="R465" s="347">
        <f t="shared" si="549"/>
        <v>179</v>
      </c>
      <c r="S465" s="347">
        <f t="shared" si="550"/>
        <v>716</v>
      </c>
      <c r="T465" s="349">
        <v>680</v>
      </c>
      <c r="U465" s="347"/>
      <c r="V465" s="350">
        <f t="shared" si="551"/>
        <v>680</v>
      </c>
      <c r="W465" s="10">
        <v>300</v>
      </c>
      <c r="X465" s="43">
        <v>300</v>
      </c>
      <c r="Y465" s="120"/>
      <c r="Z465" s="39">
        <f t="shared" si="552"/>
        <v>300</v>
      </c>
      <c r="AA465" s="347">
        <f t="shared" si="553"/>
        <v>600</v>
      </c>
      <c r="AB465" s="358">
        <v>680</v>
      </c>
      <c r="AC465" s="352"/>
      <c r="AD465" s="353">
        <f t="shared" si="554"/>
        <v>680</v>
      </c>
      <c r="AE465" s="353">
        <f t="shared" si="514"/>
        <v>0</v>
      </c>
      <c r="AF465" s="13">
        <f>AS465-50</f>
        <v>550</v>
      </c>
      <c r="AG465" s="113">
        <f t="shared" si="555"/>
        <v>0</v>
      </c>
      <c r="AH465" s="113">
        <f>AG465+AF465</f>
        <v>550</v>
      </c>
      <c r="AI465" s="113"/>
      <c r="AJ465" s="13">
        <f t="shared" si="559"/>
        <v>-130</v>
      </c>
      <c r="AK465" s="13">
        <f t="shared" si="560"/>
        <v>0</v>
      </c>
      <c r="AL465" s="13">
        <f t="shared" si="561"/>
        <v>-130</v>
      </c>
      <c r="AM465" s="13"/>
      <c r="AN465" s="13"/>
      <c r="AO465" s="13"/>
      <c r="AP465" s="13">
        <f t="shared" si="564"/>
        <v>550</v>
      </c>
      <c r="AQ465" s="13">
        <f t="shared" si="565"/>
        <v>0</v>
      </c>
      <c r="AR465" s="13">
        <f t="shared" si="566"/>
        <v>550</v>
      </c>
      <c r="AS465" s="622">
        <f>ROUND(AB465*$AT$1010,0)</f>
        <v>600</v>
      </c>
      <c r="AT465" s="49"/>
      <c r="AU465" s="49"/>
      <c r="AV465" s="49"/>
      <c r="AW465" s="49"/>
      <c r="AX465" s="49"/>
      <c r="AY465" s="49"/>
      <c r="AZ465" s="1"/>
      <c r="BA465" s="1"/>
      <c r="BB465" s="1"/>
      <c r="BC465" s="1"/>
      <c r="BD465" s="1"/>
    </row>
    <row r="466" spans="1:56" s="14" customFormat="1" ht="36" hidden="1" customHeight="1">
      <c r="A466" s="31" t="s">
        <v>686</v>
      </c>
      <c r="B466" s="9" t="s">
        <v>45</v>
      </c>
      <c r="C466" s="9" t="s">
        <v>667</v>
      </c>
      <c r="D466" s="74" t="s">
        <v>15</v>
      </c>
      <c r="E466" s="10">
        <v>20</v>
      </c>
      <c r="F466" s="120"/>
      <c r="G466" s="39">
        <f t="shared" si="546"/>
        <v>20</v>
      </c>
      <c r="H466" s="10">
        <v>16</v>
      </c>
      <c r="I466" s="120"/>
      <c r="J466" s="39">
        <f t="shared" si="547"/>
        <v>16</v>
      </c>
      <c r="K466" s="11">
        <f t="shared" si="522"/>
        <v>80</v>
      </c>
      <c r="L466" s="122">
        <v>30</v>
      </c>
      <c r="M466" s="120"/>
      <c r="N466" s="120">
        <f t="shared" si="548"/>
        <v>30</v>
      </c>
      <c r="O466" s="122">
        <v>6</v>
      </c>
      <c r="P466" s="120">
        <v>6</v>
      </c>
      <c r="Q466" s="120"/>
      <c r="R466" s="120">
        <f t="shared" si="549"/>
        <v>6</v>
      </c>
      <c r="S466" s="120">
        <f t="shared" si="550"/>
        <v>24</v>
      </c>
      <c r="T466" s="10">
        <v>30</v>
      </c>
      <c r="U466" s="120"/>
      <c r="V466" s="39">
        <f t="shared" si="551"/>
        <v>30</v>
      </c>
      <c r="W466" s="10">
        <v>12</v>
      </c>
      <c r="X466" s="43">
        <v>12</v>
      </c>
      <c r="Y466" s="120"/>
      <c r="Z466" s="39">
        <f t="shared" si="552"/>
        <v>12</v>
      </c>
      <c r="AA466" s="120">
        <f t="shared" si="553"/>
        <v>24</v>
      </c>
      <c r="AB466" s="43">
        <v>30</v>
      </c>
      <c r="AC466" s="113"/>
      <c r="AD466" s="13">
        <f t="shared" si="554"/>
        <v>30</v>
      </c>
      <c r="AE466" s="353">
        <f t="shared" si="514"/>
        <v>0</v>
      </c>
      <c r="AF466" s="113">
        <f>ROUND(AB466*$AT$1014,0)</f>
        <v>29</v>
      </c>
      <c r="AG466" s="113">
        <f t="shared" si="555"/>
        <v>0</v>
      </c>
      <c r="AH466" s="113">
        <f>AF466+AG466</f>
        <v>29</v>
      </c>
      <c r="AI466" s="113"/>
      <c r="AJ466" s="13">
        <f t="shared" si="559"/>
        <v>-1</v>
      </c>
      <c r="AK466" s="13">
        <f t="shared" si="560"/>
        <v>0</v>
      </c>
      <c r="AL466" s="13">
        <f t="shared" si="561"/>
        <v>-1</v>
      </c>
      <c r="AM466" s="13"/>
      <c r="AN466" s="13"/>
      <c r="AO466" s="13"/>
      <c r="AP466" s="13">
        <f t="shared" si="564"/>
        <v>29</v>
      </c>
      <c r="AQ466" s="13">
        <f t="shared" si="565"/>
        <v>0</v>
      </c>
      <c r="AR466" s="13">
        <f t="shared" si="566"/>
        <v>29</v>
      </c>
      <c r="AS466" s="622"/>
      <c r="AT466" s="49"/>
      <c r="AU466" s="49"/>
      <c r="AV466" s="49"/>
      <c r="AW466" s="49"/>
      <c r="AX466" s="49"/>
      <c r="AY466" s="49"/>
      <c r="AZ466" s="1"/>
      <c r="BA466" s="1"/>
      <c r="BB466" s="1"/>
      <c r="BC466" s="1"/>
      <c r="BD466" s="1"/>
    </row>
    <row r="467" spans="1:56" s="14" customFormat="1" ht="48" hidden="1" customHeight="1">
      <c r="A467" s="31" t="s">
        <v>687</v>
      </c>
      <c r="B467" s="9" t="s">
        <v>45</v>
      </c>
      <c r="C467" s="9" t="s">
        <v>659</v>
      </c>
      <c r="D467" s="74" t="s">
        <v>1044</v>
      </c>
      <c r="E467" s="10">
        <v>600</v>
      </c>
      <c r="F467" s="120">
        <v>190</v>
      </c>
      <c r="G467" s="39">
        <f t="shared" si="546"/>
        <v>790</v>
      </c>
      <c r="H467" s="10">
        <v>751</v>
      </c>
      <c r="I467" s="120">
        <v>190</v>
      </c>
      <c r="J467" s="39">
        <f t="shared" si="547"/>
        <v>941</v>
      </c>
      <c r="K467" s="11">
        <f t="shared" si="522"/>
        <v>119.1139240506329</v>
      </c>
      <c r="L467" s="122">
        <v>720</v>
      </c>
      <c r="M467" s="120">
        <v>200</v>
      </c>
      <c r="N467" s="120">
        <f t="shared" si="548"/>
        <v>920</v>
      </c>
      <c r="O467" s="122">
        <v>181</v>
      </c>
      <c r="P467" s="120">
        <v>181</v>
      </c>
      <c r="Q467" s="120">
        <v>61</v>
      </c>
      <c r="R467" s="120">
        <f t="shared" si="549"/>
        <v>242</v>
      </c>
      <c r="S467" s="120">
        <f t="shared" si="550"/>
        <v>968</v>
      </c>
      <c r="T467" s="10">
        <f>560+160</f>
        <v>720</v>
      </c>
      <c r="U467" s="120">
        <v>200</v>
      </c>
      <c r="V467" s="39">
        <f t="shared" si="551"/>
        <v>920</v>
      </c>
      <c r="W467" s="10">
        <f>247+87</f>
        <v>334</v>
      </c>
      <c r="X467" s="43">
        <v>334</v>
      </c>
      <c r="Y467" s="120">
        <v>123</v>
      </c>
      <c r="Z467" s="39">
        <f t="shared" si="552"/>
        <v>457</v>
      </c>
      <c r="AA467" s="120">
        <f t="shared" si="553"/>
        <v>914</v>
      </c>
      <c r="AB467" s="43">
        <v>750</v>
      </c>
      <c r="AC467" s="113">
        <v>200</v>
      </c>
      <c r="AD467" s="13">
        <f t="shared" si="554"/>
        <v>950</v>
      </c>
      <c r="AE467" s="353">
        <f t="shared" si="514"/>
        <v>30</v>
      </c>
      <c r="AF467" s="113">
        <f>ROUND(AB467*$AU$1017,0)</f>
        <v>534</v>
      </c>
      <c r="AG467" s="113">
        <f t="shared" si="555"/>
        <v>200</v>
      </c>
      <c r="AH467" s="113">
        <f>AG467+AF467</f>
        <v>734</v>
      </c>
      <c r="AI467" s="113"/>
      <c r="AJ467" s="13">
        <f t="shared" si="559"/>
        <v>-186</v>
      </c>
      <c r="AK467" s="13">
        <f t="shared" si="560"/>
        <v>0</v>
      </c>
      <c r="AL467" s="13">
        <f t="shared" si="561"/>
        <v>-186</v>
      </c>
      <c r="AM467" s="13">
        <f>AF467</f>
        <v>534</v>
      </c>
      <c r="AN467" s="13">
        <f>AG467</f>
        <v>200</v>
      </c>
      <c r="AO467" s="13">
        <f>AH467</f>
        <v>734</v>
      </c>
      <c r="AP467" s="13"/>
      <c r="AQ467" s="13"/>
      <c r="AR467" s="13"/>
      <c r="AS467" s="622"/>
      <c r="AT467" s="49"/>
      <c r="AU467" s="49"/>
      <c r="AV467" s="49"/>
      <c r="AW467" s="49"/>
      <c r="AX467" s="49"/>
      <c r="AY467" s="49"/>
      <c r="AZ467" s="1"/>
      <c r="BA467" s="1"/>
      <c r="BB467" s="1"/>
      <c r="BC467" s="1"/>
      <c r="BD467" s="1"/>
    </row>
    <row r="468" spans="1:56" s="14" customFormat="1" ht="24" hidden="1" customHeight="1">
      <c r="A468" s="31" t="s">
        <v>688</v>
      </c>
      <c r="B468" s="9" t="s">
        <v>45</v>
      </c>
      <c r="C468" s="9" t="s">
        <v>659</v>
      </c>
      <c r="D468" s="74" t="s">
        <v>14</v>
      </c>
      <c r="E468" s="10">
        <v>1186</v>
      </c>
      <c r="F468" s="120">
        <v>93</v>
      </c>
      <c r="G468" s="39">
        <f t="shared" si="546"/>
        <v>1279</v>
      </c>
      <c r="H468" s="10">
        <v>1167</v>
      </c>
      <c r="I468" s="120">
        <v>93</v>
      </c>
      <c r="J468" s="39">
        <f t="shared" si="547"/>
        <v>1260</v>
      </c>
      <c r="K468" s="11">
        <f t="shared" si="522"/>
        <v>98.514464425332292</v>
      </c>
      <c r="L468" s="122">
        <v>1105</v>
      </c>
      <c r="M468" s="120">
        <v>61</v>
      </c>
      <c r="N468" s="120">
        <f t="shared" si="548"/>
        <v>1166</v>
      </c>
      <c r="O468" s="122">
        <v>277</v>
      </c>
      <c r="P468" s="120">
        <v>285</v>
      </c>
      <c r="Q468" s="120">
        <v>10</v>
      </c>
      <c r="R468" s="120">
        <f t="shared" si="549"/>
        <v>295</v>
      </c>
      <c r="S468" s="120">
        <f t="shared" si="550"/>
        <v>1180</v>
      </c>
      <c r="T468" s="10">
        <v>1105</v>
      </c>
      <c r="U468" s="120">
        <v>61</v>
      </c>
      <c r="V468" s="39">
        <f t="shared" si="551"/>
        <v>1166</v>
      </c>
      <c r="W468" s="10">
        <v>555</v>
      </c>
      <c r="X468" s="43">
        <v>564</v>
      </c>
      <c r="Y468" s="120">
        <v>34</v>
      </c>
      <c r="Z468" s="39">
        <f t="shared" si="552"/>
        <v>598</v>
      </c>
      <c r="AA468" s="120">
        <f t="shared" si="553"/>
        <v>1196</v>
      </c>
      <c r="AB468" s="43">
        <v>1145</v>
      </c>
      <c r="AC468" s="113">
        <v>61</v>
      </c>
      <c r="AD468" s="13">
        <f t="shared" si="554"/>
        <v>1206</v>
      </c>
      <c r="AE468" s="353">
        <f t="shared" si="514"/>
        <v>40</v>
      </c>
      <c r="AF468" s="113">
        <f>ROUND(AB468*$AT$893,0)</f>
        <v>1127</v>
      </c>
      <c r="AG468" s="113">
        <f t="shared" si="555"/>
        <v>61</v>
      </c>
      <c r="AH468" s="113">
        <f>AG468+AF468</f>
        <v>1188</v>
      </c>
      <c r="AI468" s="113"/>
      <c r="AJ468" s="13">
        <f t="shared" si="559"/>
        <v>22</v>
      </c>
      <c r="AK468" s="13">
        <f t="shared" si="560"/>
        <v>0</v>
      </c>
      <c r="AL468" s="13">
        <f t="shared" si="561"/>
        <v>22</v>
      </c>
      <c r="AM468" s="13"/>
      <c r="AN468" s="13"/>
      <c r="AO468" s="13"/>
      <c r="AP468" s="13">
        <f>AF468</f>
        <v>1127</v>
      </c>
      <c r="AQ468" s="13">
        <f t="shared" ref="AQ468:AQ471" si="567">AG468</f>
        <v>61</v>
      </c>
      <c r="AR468" s="13">
        <f t="shared" ref="AR468:AR471" si="568">AH468</f>
        <v>1188</v>
      </c>
      <c r="AS468" s="622"/>
      <c r="AT468" s="49"/>
      <c r="AU468" s="49"/>
      <c r="AV468" s="49"/>
      <c r="AW468" s="49"/>
      <c r="AX468" s="49"/>
      <c r="AY468" s="49"/>
      <c r="AZ468" s="1"/>
      <c r="BA468" s="1"/>
      <c r="BB468" s="1"/>
      <c r="BC468" s="1"/>
      <c r="BD468" s="1"/>
    </row>
    <row r="469" spans="1:56" s="14" customFormat="1" ht="48" hidden="1" customHeight="1">
      <c r="A469" s="31" t="s">
        <v>689</v>
      </c>
      <c r="B469" s="9" t="s">
        <v>45</v>
      </c>
      <c r="C469" s="9" t="s">
        <v>661</v>
      </c>
      <c r="D469" s="74" t="s">
        <v>1074</v>
      </c>
      <c r="E469" s="10">
        <v>250</v>
      </c>
      <c r="F469" s="120"/>
      <c r="G469" s="39">
        <f t="shared" si="546"/>
        <v>250</v>
      </c>
      <c r="H469" s="10">
        <v>252</v>
      </c>
      <c r="I469" s="120"/>
      <c r="J469" s="39">
        <f t="shared" si="547"/>
        <v>252</v>
      </c>
      <c r="K469" s="11">
        <f t="shared" si="522"/>
        <v>100.8</v>
      </c>
      <c r="L469" s="120">
        <v>270</v>
      </c>
      <c r="M469" s="120"/>
      <c r="N469" s="120">
        <f t="shared" si="548"/>
        <v>270</v>
      </c>
      <c r="O469" s="10">
        <v>78</v>
      </c>
      <c r="P469" s="120">
        <v>81</v>
      </c>
      <c r="Q469" s="120"/>
      <c r="R469" s="120">
        <f t="shared" si="549"/>
        <v>81</v>
      </c>
      <c r="S469" s="120">
        <f t="shared" si="550"/>
        <v>324</v>
      </c>
      <c r="T469" s="10">
        <v>270</v>
      </c>
      <c r="U469" s="120"/>
      <c r="V469" s="39">
        <f t="shared" si="551"/>
        <v>270</v>
      </c>
      <c r="W469" s="10">
        <v>111</v>
      </c>
      <c r="X469" s="43">
        <v>114</v>
      </c>
      <c r="Y469" s="120"/>
      <c r="Z469" s="39">
        <f t="shared" si="552"/>
        <v>114</v>
      </c>
      <c r="AA469" s="120">
        <f t="shared" si="553"/>
        <v>228</v>
      </c>
      <c r="AB469" s="43">
        <v>450</v>
      </c>
      <c r="AC469" s="113"/>
      <c r="AD469" s="13">
        <f t="shared" si="554"/>
        <v>450</v>
      </c>
      <c r="AE469" s="353">
        <f t="shared" si="514"/>
        <v>180</v>
      </c>
      <c r="AF469" s="113">
        <f>ROUND(AB469*$AT$938,0)</f>
        <v>416</v>
      </c>
      <c r="AG469" s="113">
        <f t="shared" si="555"/>
        <v>0</v>
      </c>
      <c r="AH469" s="113">
        <f>AF469+AG469</f>
        <v>416</v>
      </c>
      <c r="AI469" s="113"/>
      <c r="AJ469" s="13">
        <f t="shared" si="559"/>
        <v>146</v>
      </c>
      <c r="AK469" s="13">
        <f t="shared" si="560"/>
        <v>0</v>
      </c>
      <c r="AL469" s="13">
        <f t="shared" si="561"/>
        <v>146</v>
      </c>
      <c r="AM469" s="13"/>
      <c r="AN469" s="13"/>
      <c r="AO469" s="13"/>
      <c r="AP469" s="13">
        <f>AF469</f>
        <v>416</v>
      </c>
      <c r="AQ469" s="13">
        <f t="shared" si="567"/>
        <v>0</v>
      </c>
      <c r="AR469" s="13">
        <f t="shared" si="568"/>
        <v>416</v>
      </c>
      <c r="AS469" s="622"/>
      <c r="AT469" s="49"/>
      <c r="AU469" s="49"/>
      <c r="AV469" s="49"/>
      <c r="AW469" s="49"/>
      <c r="AX469" s="49"/>
      <c r="AY469" s="49"/>
      <c r="AZ469" s="1"/>
      <c r="BA469" s="1"/>
      <c r="BB469" s="1"/>
      <c r="BC469" s="1"/>
      <c r="BD469" s="1"/>
    </row>
    <row r="470" spans="1:56" ht="24" customHeight="1">
      <c r="A470" s="31" t="s">
        <v>690</v>
      </c>
      <c r="B470" s="9" t="s">
        <v>45</v>
      </c>
      <c r="C470" s="9" t="s">
        <v>659</v>
      </c>
      <c r="D470" s="74" t="s">
        <v>17</v>
      </c>
      <c r="E470" s="38">
        <v>688</v>
      </c>
      <c r="F470" s="127">
        <v>10</v>
      </c>
      <c r="G470" s="39">
        <f t="shared" si="546"/>
        <v>698</v>
      </c>
      <c r="H470" s="38">
        <v>677</v>
      </c>
      <c r="I470" s="127">
        <v>10</v>
      </c>
      <c r="J470" s="39">
        <f t="shared" si="547"/>
        <v>687</v>
      </c>
      <c r="K470" s="11">
        <f t="shared" si="522"/>
        <v>98.424068767908309</v>
      </c>
      <c r="L470" s="136">
        <v>673</v>
      </c>
      <c r="M470" s="136">
        <v>4</v>
      </c>
      <c r="N470" s="120">
        <f t="shared" si="548"/>
        <v>677</v>
      </c>
      <c r="O470" s="10">
        <v>167</v>
      </c>
      <c r="P470" s="136">
        <v>171</v>
      </c>
      <c r="Q470" s="136">
        <v>4</v>
      </c>
      <c r="R470" s="120">
        <f t="shared" si="549"/>
        <v>175</v>
      </c>
      <c r="S470" s="120">
        <f t="shared" si="550"/>
        <v>700</v>
      </c>
      <c r="T470" s="10">
        <v>673</v>
      </c>
      <c r="U470" s="136">
        <v>4</v>
      </c>
      <c r="V470" s="39">
        <f t="shared" si="551"/>
        <v>677</v>
      </c>
      <c r="W470" s="10">
        <v>345</v>
      </c>
      <c r="X470" s="43">
        <v>347</v>
      </c>
      <c r="Y470" s="136">
        <v>4</v>
      </c>
      <c r="Z470" s="39">
        <f t="shared" si="552"/>
        <v>351</v>
      </c>
      <c r="AA470" s="120">
        <f t="shared" si="553"/>
        <v>702</v>
      </c>
      <c r="AB470" s="43">
        <v>971</v>
      </c>
      <c r="AC470" s="113">
        <v>100</v>
      </c>
      <c r="AD470" s="13">
        <f t="shared" si="554"/>
        <v>1071</v>
      </c>
      <c r="AE470" s="353">
        <f t="shared" si="514"/>
        <v>394</v>
      </c>
      <c r="AF470" s="113">
        <v>673</v>
      </c>
      <c r="AG470" s="113">
        <f t="shared" si="555"/>
        <v>4</v>
      </c>
      <c r="AH470" s="113">
        <f>AG470+AF470</f>
        <v>677</v>
      </c>
      <c r="AI470" s="113"/>
      <c r="AJ470" s="13">
        <f t="shared" si="559"/>
        <v>0</v>
      </c>
      <c r="AK470" s="13">
        <f t="shared" si="560"/>
        <v>0</v>
      </c>
      <c r="AL470" s="13">
        <f t="shared" si="561"/>
        <v>0</v>
      </c>
      <c r="AM470" s="13"/>
      <c r="AN470" s="13"/>
      <c r="AO470" s="13"/>
      <c r="AP470" s="13">
        <f>AF470</f>
        <v>673</v>
      </c>
      <c r="AQ470" s="13">
        <f t="shared" si="567"/>
        <v>4</v>
      </c>
      <c r="AR470" s="13">
        <f t="shared" si="568"/>
        <v>677</v>
      </c>
      <c r="AS470" s="796"/>
    </row>
    <row r="471" spans="1:56" ht="36" hidden="1" customHeight="1">
      <c r="A471" s="31"/>
      <c r="B471" s="9" t="s">
        <v>45</v>
      </c>
      <c r="C471" s="9" t="s">
        <v>667</v>
      </c>
      <c r="D471" s="76" t="s">
        <v>1173</v>
      </c>
      <c r="E471" s="38"/>
      <c r="F471" s="127"/>
      <c r="G471" s="39">
        <f t="shared" si="546"/>
        <v>0</v>
      </c>
      <c r="H471" s="38"/>
      <c r="I471" s="127"/>
      <c r="J471" s="39">
        <f t="shared" si="547"/>
        <v>0</v>
      </c>
      <c r="K471" s="11">
        <v>0</v>
      </c>
      <c r="L471" s="136"/>
      <c r="M471" s="136"/>
      <c r="N471" s="120">
        <f t="shared" si="548"/>
        <v>0</v>
      </c>
      <c r="O471" s="10"/>
      <c r="P471" s="136"/>
      <c r="Q471" s="136"/>
      <c r="R471" s="120">
        <f t="shared" si="549"/>
        <v>0</v>
      </c>
      <c r="S471" s="120">
        <f t="shared" si="550"/>
        <v>0</v>
      </c>
      <c r="T471" s="10"/>
      <c r="U471" s="136"/>
      <c r="V471" s="39">
        <f t="shared" si="551"/>
        <v>0</v>
      </c>
      <c r="W471" s="10"/>
      <c r="X471" s="43"/>
      <c r="Y471" s="136"/>
      <c r="Z471" s="39">
        <f t="shared" si="552"/>
        <v>0</v>
      </c>
      <c r="AA471" s="120">
        <f t="shared" si="553"/>
        <v>0</v>
      </c>
      <c r="AB471" s="43">
        <v>400</v>
      </c>
      <c r="AC471" s="113"/>
      <c r="AD471" s="13">
        <f t="shared" si="554"/>
        <v>400</v>
      </c>
      <c r="AE471" s="353">
        <f t="shared" si="514"/>
        <v>400</v>
      </c>
      <c r="AF471" s="113">
        <v>50</v>
      </c>
      <c r="AG471" s="113">
        <f t="shared" si="555"/>
        <v>0</v>
      </c>
      <c r="AH471" s="113">
        <v>50</v>
      </c>
      <c r="AI471" s="113"/>
      <c r="AJ471" s="13">
        <f t="shared" si="559"/>
        <v>50</v>
      </c>
      <c r="AK471" s="13">
        <f t="shared" si="560"/>
        <v>0</v>
      </c>
      <c r="AL471" s="13">
        <f t="shared" si="561"/>
        <v>50</v>
      </c>
      <c r="AM471" s="13"/>
      <c r="AN471" s="13"/>
      <c r="AO471" s="13"/>
      <c r="AP471" s="13">
        <f>AF471</f>
        <v>50</v>
      </c>
      <c r="AQ471" s="13">
        <f t="shared" si="567"/>
        <v>0</v>
      </c>
      <c r="AR471" s="13">
        <f t="shared" si="568"/>
        <v>50</v>
      </c>
      <c r="AS471" s="622"/>
    </row>
    <row r="472" spans="1:56" s="140" customFormat="1" ht="47.25" hidden="1" customHeight="1">
      <c r="A472" s="609" t="s">
        <v>419</v>
      </c>
      <c r="B472" s="633" t="s">
        <v>46</v>
      </c>
      <c r="C472" s="633"/>
      <c r="D472" s="634"/>
      <c r="E472" s="542">
        <f t="shared" ref="E472" si="569">E473+E474</f>
        <v>21</v>
      </c>
      <c r="F472" s="321"/>
      <c r="G472" s="542">
        <f>F472+E472</f>
        <v>21</v>
      </c>
      <c r="H472" s="542">
        <f>H473+H474</f>
        <v>21</v>
      </c>
      <c r="I472" s="321"/>
      <c r="J472" s="542">
        <f>H472+I472</f>
        <v>21</v>
      </c>
      <c r="K472" s="635">
        <f t="shared" si="522"/>
        <v>100</v>
      </c>
      <c r="L472" s="542">
        <f>L473+L474</f>
        <v>79</v>
      </c>
      <c r="M472" s="542">
        <f t="shared" ref="M472:AH472" si="570">M473+M474</f>
        <v>0</v>
      </c>
      <c r="N472" s="542">
        <f t="shared" si="570"/>
        <v>79</v>
      </c>
      <c r="O472" s="5">
        <f t="shared" si="570"/>
        <v>10</v>
      </c>
      <c r="P472" s="5">
        <f t="shared" si="570"/>
        <v>10</v>
      </c>
      <c r="Q472" s="5">
        <f t="shared" si="570"/>
        <v>0</v>
      </c>
      <c r="R472" s="5">
        <f t="shared" si="570"/>
        <v>10</v>
      </c>
      <c r="S472" s="542">
        <f t="shared" si="570"/>
        <v>40</v>
      </c>
      <c r="T472" s="5">
        <f t="shared" si="570"/>
        <v>79</v>
      </c>
      <c r="U472" s="5">
        <f t="shared" si="570"/>
        <v>0</v>
      </c>
      <c r="V472" s="5">
        <f t="shared" si="570"/>
        <v>79</v>
      </c>
      <c r="W472" s="5">
        <f t="shared" si="570"/>
        <v>42</v>
      </c>
      <c r="X472" s="5">
        <f t="shared" si="570"/>
        <v>42</v>
      </c>
      <c r="Y472" s="5">
        <f t="shared" si="570"/>
        <v>0</v>
      </c>
      <c r="Z472" s="5">
        <f t="shared" si="570"/>
        <v>42</v>
      </c>
      <c r="AA472" s="542">
        <f t="shared" si="570"/>
        <v>84</v>
      </c>
      <c r="AB472" s="542">
        <f t="shared" si="570"/>
        <v>54</v>
      </c>
      <c r="AC472" s="542">
        <f t="shared" si="570"/>
        <v>0</v>
      </c>
      <c r="AD472" s="542">
        <f t="shared" si="570"/>
        <v>54</v>
      </c>
      <c r="AE472" s="5">
        <f t="shared" si="570"/>
        <v>-25</v>
      </c>
      <c r="AF472" s="542">
        <f t="shared" si="570"/>
        <v>51</v>
      </c>
      <c r="AG472" s="542">
        <f t="shared" si="570"/>
        <v>0</v>
      </c>
      <c r="AH472" s="542">
        <f t="shared" si="570"/>
        <v>51</v>
      </c>
      <c r="AI472" s="542"/>
      <c r="AJ472" s="542">
        <f t="shared" si="559"/>
        <v>-28</v>
      </c>
      <c r="AK472" s="542">
        <f t="shared" si="560"/>
        <v>0</v>
      </c>
      <c r="AL472" s="542">
        <f t="shared" si="561"/>
        <v>-28</v>
      </c>
      <c r="AM472" s="542">
        <f t="shared" ref="AM472:AO472" si="571">AM473+AM474</f>
        <v>0</v>
      </c>
      <c r="AN472" s="542">
        <f t="shared" si="571"/>
        <v>0</v>
      </c>
      <c r="AO472" s="542">
        <f t="shared" si="571"/>
        <v>0</v>
      </c>
      <c r="AP472" s="542">
        <f>AF472-AM472</f>
        <v>51</v>
      </c>
      <c r="AQ472" s="542">
        <f>AG472-AN472</f>
        <v>0</v>
      </c>
      <c r="AR472" s="542">
        <f>AH472-AO472</f>
        <v>51</v>
      </c>
      <c r="AS472" s="795"/>
      <c r="AT472" s="628"/>
      <c r="AU472" s="628"/>
      <c r="AV472" s="628"/>
      <c r="AW472" s="628"/>
      <c r="AX472" s="628"/>
      <c r="AY472" s="628"/>
    </row>
    <row r="473" spans="1:56" s="14" customFormat="1" ht="36" customHeight="1">
      <c r="A473" s="8" t="s">
        <v>420</v>
      </c>
      <c r="B473" s="9" t="s">
        <v>46</v>
      </c>
      <c r="C473" s="9" t="s">
        <v>659</v>
      </c>
      <c r="D473" s="74" t="s">
        <v>17</v>
      </c>
      <c r="E473" s="10">
        <v>20</v>
      </c>
      <c r="F473" s="120"/>
      <c r="G473" s="39">
        <f t="shared" ref="G473:G474" si="572">E473+F473</f>
        <v>20</v>
      </c>
      <c r="H473" s="10">
        <v>20</v>
      </c>
      <c r="I473" s="120"/>
      <c r="J473" s="39">
        <f t="shared" ref="J473:J474" si="573">I473+H473</f>
        <v>20</v>
      </c>
      <c r="K473" s="11">
        <f t="shared" si="522"/>
        <v>100</v>
      </c>
      <c r="L473" s="319">
        <v>34</v>
      </c>
      <c r="M473" s="120"/>
      <c r="N473" s="120">
        <f t="shared" ref="N473:N474" si="574">M473+L473</f>
        <v>34</v>
      </c>
      <c r="O473" s="122">
        <v>2</v>
      </c>
      <c r="P473" s="120">
        <v>2</v>
      </c>
      <c r="Q473" s="120"/>
      <c r="R473" s="120">
        <f t="shared" ref="R473:R474" si="575">P473+Q473</f>
        <v>2</v>
      </c>
      <c r="S473" s="120">
        <f t="shared" ref="S473:S474" si="576">R473/3*12</f>
        <v>8</v>
      </c>
      <c r="T473" s="10">
        <v>34</v>
      </c>
      <c r="U473" s="120"/>
      <c r="V473" s="39">
        <f t="shared" ref="V473:V474" si="577">U473+T473</f>
        <v>34</v>
      </c>
      <c r="W473" s="10">
        <v>12</v>
      </c>
      <c r="X473" s="32">
        <v>12</v>
      </c>
      <c r="Y473" s="120"/>
      <c r="Z473" s="39">
        <f t="shared" ref="Z473:Z474" si="578">Y473+X473</f>
        <v>12</v>
      </c>
      <c r="AA473" s="120">
        <f t="shared" ref="AA473:AA474" si="579">Z473*2</f>
        <v>24</v>
      </c>
      <c r="AB473" s="77">
        <v>29</v>
      </c>
      <c r="AC473" s="113"/>
      <c r="AD473" s="13">
        <f t="shared" ref="AD473:AD474" si="580">AC473+AB473</f>
        <v>29</v>
      </c>
      <c r="AE473" s="353">
        <f t="shared" si="514"/>
        <v>-5</v>
      </c>
      <c r="AF473" s="113">
        <v>23</v>
      </c>
      <c r="AG473" s="113">
        <f>M473</f>
        <v>0</v>
      </c>
      <c r="AH473" s="113">
        <f>AG473+AF473</f>
        <v>23</v>
      </c>
      <c r="AI473" s="113"/>
      <c r="AJ473" s="13">
        <f t="shared" si="559"/>
        <v>-11</v>
      </c>
      <c r="AK473" s="13">
        <f t="shared" si="560"/>
        <v>0</v>
      </c>
      <c r="AL473" s="13">
        <f t="shared" si="561"/>
        <v>-11</v>
      </c>
      <c r="AM473" s="13"/>
      <c r="AN473" s="13"/>
      <c r="AO473" s="13"/>
      <c r="AP473" s="13">
        <f>AF473</f>
        <v>23</v>
      </c>
      <c r="AQ473" s="13">
        <f t="shared" ref="AQ473:AQ474" si="581">AG473</f>
        <v>0</v>
      </c>
      <c r="AR473" s="13">
        <f t="shared" ref="AR473:AR474" si="582">AH473</f>
        <v>23</v>
      </c>
      <c r="AS473" s="622"/>
      <c r="AT473" s="49"/>
      <c r="AU473" s="49"/>
      <c r="AV473" s="49"/>
      <c r="AW473" s="49"/>
      <c r="AX473" s="49"/>
      <c r="AY473" s="49"/>
      <c r="AZ473" s="1"/>
      <c r="BA473" s="1"/>
      <c r="BB473" s="1"/>
      <c r="BC473" s="1"/>
      <c r="BD473" s="1"/>
    </row>
    <row r="474" spans="1:56" s="14" customFormat="1" ht="36" hidden="1" customHeight="1">
      <c r="A474" s="8" t="s">
        <v>421</v>
      </c>
      <c r="B474" s="9" t="s">
        <v>46</v>
      </c>
      <c r="C474" s="9" t="s">
        <v>659</v>
      </c>
      <c r="D474" s="74" t="s">
        <v>14</v>
      </c>
      <c r="E474" s="10">
        <v>1</v>
      </c>
      <c r="F474" s="120"/>
      <c r="G474" s="39">
        <f t="shared" si="572"/>
        <v>1</v>
      </c>
      <c r="H474" s="10">
        <v>1</v>
      </c>
      <c r="I474" s="120"/>
      <c r="J474" s="39">
        <f t="shared" si="573"/>
        <v>1</v>
      </c>
      <c r="K474" s="11">
        <f t="shared" si="522"/>
        <v>100</v>
      </c>
      <c r="L474" s="122">
        <v>45</v>
      </c>
      <c r="M474" s="120"/>
      <c r="N474" s="120">
        <f t="shared" si="574"/>
        <v>45</v>
      </c>
      <c r="O474" s="122">
        <v>8</v>
      </c>
      <c r="P474" s="120">
        <v>8</v>
      </c>
      <c r="Q474" s="120"/>
      <c r="R474" s="120">
        <f t="shared" si="575"/>
        <v>8</v>
      </c>
      <c r="S474" s="120">
        <f t="shared" si="576"/>
        <v>32</v>
      </c>
      <c r="T474" s="10">
        <v>45</v>
      </c>
      <c r="U474" s="120"/>
      <c r="V474" s="39">
        <f t="shared" si="577"/>
        <v>45</v>
      </c>
      <c r="W474" s="10">
        <v>30</v>
      </c>
      <c r="X474" s="13">
        <v>30</v>
      </c>
      <c r="Y474" s="120"/>
      <c r="Z474" s="39">
        <f t="shared" si="578"/>
        <v>30</v>
      </c>
      <c r="AA474" s="120">
        <f t="shared" si="579"/>
        <v>60</v>
      </c>
      <c r="AB474" s="77">
        <v>25</v>
      </c>
      <c r="AC474" s="113"/>
      <c r="AD474" s="13">
        <f t="shared" si="580"/>
        <v>25</v>
      </c>
      <c r="AE474" s="353">
        <f t="shared" si="514"/>
        <v>-20</v>
      </c>
      <c r="AF474" s="113">
        <v>28</v>
      </c>
      <c r="AG474" s="113">
        <f>M474</f>
        <v>0</v>
      </c>
      <c r="AH474" s="113">
        <f>AG474+AF474</f>
        <v>28</v>
      </c>
      <c r="AI474" s="113"/>
      <c r="AJ474" s="13">
        <f t="shared" si="559"/>
        <v>-17</v>
      </c>
      <c r="AK474" s="13">
        <f t="shared" si="560"/>
        <v>0</v>
      </c>
      <c r="AL474" s="13">
        <f t="shared" si="561"/>
        <v>-17</v>
      </c>
      <c r="AM474" s="13"/>
      <c r="AN474" s="13"/>
      <c r="AO474" s="13"/>
      <c r="AP474" s="13">
        <f>AF474</f>
        <v>28</v>
      </c>
      <c r="AQ474" s="13">
        <f t="shared" si="581"/>
        <v>0</v>
      </c>
      <c r="AR474" s="13">
        <f t="shared" si="582"/>
        <v>28</v>
      </c>
      <c r="AS474" s="622"/>
      <c r="AT474" s="49"/>
      <c r="AU474" s="49"/>
      <c r="AV474" s="49"/>
      <c r="AW474" s="49"/>
      <c r="AX474" s="49"/>
      <c r="AY474" s="49"/>
      <c r="AZ474" s="1"/>
      <c r="BA474" s="1"/>
      <c r="BB474" s="1"/>
      <c r="BC474" s="1"/>
      <c r="BD474" s="1"/>
    </row>
    <row r="475" spans="1:56" s="140" customFormat="1" ht="48" hidden="1" customHeight="1">
      <c r="A475" s="609" t="s">
        <v>422</v>
      </c>
      <c r="B475" s="633" t="s">
        <v>47</v>
      </c>
      <c r="C475" s="633"/>
      <c r="D475" s="634"/>
      <c r="E475" s="542">
        <f>SUM(E477:E491)</f>
        <v>10834</v>
      </c>
      <c r="F475" s="321"/>
      <c r="G475" s="542">
        <f>F475+E475</f>
        <v>10834</v>
      </c>
      <c r="H475" s="542">
        <f>SUM(H477:H491)</f>
        <v>11450</v>
      </c>
      <c r="I475" s="321"/>
      <c r="J475" s="542">
        <f>H475+I475</f>
        <v>11450</v>
      </c>
      <c r="K475" s="635">
        <f t="shared" si="522"/>
        <v>105.68580395052611</v>
      </c>
      <c r="L475" s="542">
        <f>SUM(L476:L491)</f>
        <v>11628</v>
      </c>
      <c r="M475" s="542">
        <f t="shared" ref="M475:AH475" si="583">SUM(M476:M491)</f>
        <v>0</v>
      </c>
      <c r="N475" s="542">
        <f t="shared" si="583"/>
        <v>11628</v>
      </c>
      <c r="O475" s="5">
        <f t="shared" si="583"/>
        <v>2915</v>
      </c>
      <c r="P475" s="5">
        <f t="shared" si="583"/>
        <v>2956</v>
      </c>
      <c r="Q475" s="5">
        <f t="shared" si="583"/>
        <v>0</v>
      </c>
      <c r="R475" s="5">
        <f t="shared" si="583"/>
        <v>2956</v>
      </c>
      <c r="S475" s="542">
        <f t="shared" si="583"/>
        <v>11824</v>
      </c>
      <c r="T475" s="5">
        <f t="shared" si="583"/>
        <v>11690</v>
      </c>
      <c r="U475" s="5">
        <f t="shared" si="583"/>
        <v>0</v>
      </c>
      <c r="V475" s="5">
        <f t="shared" si="583"/>
        <v>11690</v>
      </c>
      <c r="W475" s="5">
        <f t="shared" si="583"/>
        <v>5784</v>
      </c>
      <c r="X475" s="5">
        <f t="shared" si="583"/>
        <v>5843</v>
      </c>
      <c r="Y475" s="5">
        <f t="shared" si="583"/>
        <v>0</v>
      </c>
      <c r="Z475" s="5">
        <f t="shared" si="583"/>
        <v>5843</v>
      </c>
      <c r="AA475" s="542">
        <f t="shared" si="583"/>
        <v>11686</v>
      </c>
      <c r="AB475" s="542">
        <f t="shared" si="583"/>
        <v>12014</v>
      </c>
      <c r="AC475" s="542">
        <f t="shared" si="583"/>
        <v>0</v>
      </c>
      <c r="AD475" s="542">
        <f t="shared" si="583"/>
        <v>12014</v>
      </c>
      <c r="AE475" s="5">
        <f t="shared" si="583"/>
        <v>386</v>
      </c>
      <c r="AF475" s="542">
        <f t="shared" si="583"/>
        <v>11596</v>
      </c>
      <c r="AG475" s="542">
        <f t="shared" si="583"/>
        <v>0</v>
      </c>
      <c r="AH475" s="542">
        <f t="shared" si="583"/>
        <v>11596</v>
      </c>
      <c r="AI475" s="542"/>
      <c r="AJ475" s="542">
        <f t="shared" si="559"/>
        <v>-32</v>
      </c>
      <c r="AK475" s="542">
        <f t="shared" si="560"/>
        <v>0</v>
      </c>
      <c r="AL475" s="542">
        <f t="shared" si="561"/>
        <v>-32</v>
      </c>
      <c r="AM475" s="542">
        <f t="shared" ref="AM475:AO475" si="584">SUM(AM476:AM491)</f>
        <v>258</v>
      </c>
      <c r="AN475" s="542">
        <f t="shared" si="584"/>
        <v>0</v>
      </c>
      <c r="AO475" s="542">
        <f t="shared" si="584"/>
        <v>258</v>
      </c>
      <c r="AP475" s="542">
        <f>AF475-AM475</f>
        <v>11338</v>
      </c>
      <c r="AQ475" s="542">
        <f>AG475-AN475</f>
        <v>0</v>
      </c>
      <c r="AR475" s="542">
        <f>AH475-AO475</f>
        <v>11338</v>
      </c>
      <c r="AS475" s="795"/>
      <c r="AT475" s="636"/>
      <c r="AU475" s="636"/>
      <c r="AV475" s="636"/>
      <c r="AW475" s="636"/>
      <c r="AX475" s="636"/>
      <c r="AY475" s="636"/>
      <c r="AZ475" s="416"/>
      <c r="BA475" s="416"/>
      <c r="BB475" s="416"/>
      <c r="BC475" s="416"/>
      <c r="BD475" s="416"/>
    </row>
    <row r="476" spans="1:56" ht="48" hidden="1" customHeight="1">
      <c r="A476" s="31"/>
      <c r="B476" s="9" t="s">
        <v>47</v>
      </c>
      <c r="C476" s="9" t="s">
        <v>664</v>
      </c>
      <c r="D476" s="74" t="s">
        <v>956</v>
      </c>
      <c r="E476" s="13"/>
      <c r="F476" s="127"/>
      <c r="G476" s="39">
        <f t="shared" ref="G476:G491" si="585">E476+F476</f>
        <v>0</v>
      </c>
      <c r="H476" s="13"/>
      <c r="I476" s="127"/>
      <c r="J476" s="39">
        <f t="shared" ref="J476:J491" si="586">I476+H476</f>
        <v>0</v>
      </c>
      <c r="K476" s="11">
        <v>0</v>
      </c>
      <c r="L476" s="136"/>
      <c r="M476" s="136"/>
      <c r="N476" s="120">
        <f t="shared" ref="N476:N491" si="587">M476+L476</f>
        <v>0</v>
      </c>
      <c r="O476" s="10"/>
      <c r="P476" s="136"/>
      <c r="Q476" s="136"/>
      <c r="R476" s="120">
        <f t="shared" ref="R476:R491" si="588">P476+Q476</f>
        <v>0</v>
      </c>
      <c r="S476" s="120">
        <f t="shared" ref="S476:S491" si="589">R476/3*12</f>
        <v>0</v>
      </c>
      <c r="T476" s="10">
        <v>55</v>
      </c>
      <c r="U476" s="136"/>
      <c r="V476" s="39">
        <f t="shared" ref="V476:V491" si="590">U476+T476</f>
        <v>55</v>
      </c>
      <c r="W476" s="10">
        <v>32</v>
      </c>
      <c r="X476" s="13">
        <v>34</v>
      </c>
      <c r="Y476" s="136"/>
      <c r="Z476" s="39">
        <f t="shared" ref="Z476:Z491" si="591">Y476+X476</f>
        <v>34</v>
      </c>
      <c r="AA476" s="120">
        <f t="shared" ref="AA476:AA491" si="592">Z476*2</f>
        <v>68</v>
      </c>
      <c r="AB476" s="13">
        <v>55</v>
      </c>
      <c r="AC476" s="113"/>
      <c r="AD476" s="13">
        <f t="shared" ref="AD476:AD491" si="593">AC476+AB476</f>
        <v>55</v>
      </c>
      <c r="AE476" s="353">
        <f t="shared" si="514"/>
        <v>55</v>
      </c>
      <c r="AF476" s="113">
        <f>ROUND(AB476*$AT$947,0)</f>
        <v>54</v>
      </c>
      <c r="AG476" s="113">
        <f t="shared" ref="AG476:AG491" si="594">M476</f>
        <v>0</v>
      </c>
      <c r="AH476" s="113">
        <f>AG476+AF476</f>
        <v>54</v>
      </c>
      <c r="AI476" s="113"/>
      <c r="AJ476" s="13">
        <f t="shared" si="559"/>
        <v>54</v>
      </c>
      <c r="AK476" s="13">
        <f t="shared" si="560"/>
        <v>0</v>
      </c>
      <c r="AL476" s="13">
        <f t="shared" si="561"/>
        <v>54</v>
      </c>
      <c r="AM476" s="13"/>
      <c r="AN476" s="13"/>
      <c r="AO476" s="13"/>
      <c r="AP476" s="13">
        <f t="shared" ref="AP476:AP483" si="595">AF476</f>
        <v>54</v>
      </c>
      <c r="AQ476" s="13">
        <f t="shared" ref="AQ476:AQ483" si="596">AG476</f>
        <v>0</v>
      </c>
      <c r="AR476" s="13">
        <f t="shared" ref="AR476:AR483" si="597">AH476</f>
        <v>54</v>
      </c>
      <c r="AS476" s="622"/>
    </row>
    <row r="477" spans="1:56" s="14" customFormat="1" ht="48" hidden="1" customHeight="1">
      <c r="A477" s="8" t="s">
        <v>423</v>
      </c>
      <c r="B477" s="9" t="s">
        <v>47</v>
      </c>
      <c r="C477" s="9" t="s">
        <v>663</v>
      </c>
      <c r="D477" s="74" t="s">
        <v>1019</v>
      </c>
      <c r="E477" s="10">
        <v>384</v>
      </c>
      <c r="F477" s="120"/>
      <c r="G477" s="39">
        <f t="shared" si="585"/>
        <v>384</v>
      </c>
      <c r="H477" s="10">
        <v>314</v>
      </c>
      <c r="I477" s="120"/>
      <c r="J477" s="39">
        <f t="shared" si="586"/>
        <v>314</v>
      </c>
      <c r="K477" s="11">
        <f t="shared" si="522"/>
        <v>81.770833333333343</v>
      </c>
      <c r="L477" s="136">
        <v>374</v>
      </c>
      <c r="M477" s="136"/>
      <c r="N477" s="120">
        <f t="shared" si="587"/>
        <v>374</v>
      </c>
      <c r="O477" s="136">
        <v>96</v>
      </c>
      <c r="P477" s="120">
        <v>96</v>
      </c>
      <c r="Q477" s="120"/>
      <c r="R477" s="120">
        <f t="shared" si="588"/>
        <v>96</v>
      </c>
      <c r="S477" s="120">
        <f t="shared" si="589"/>
        <v>384</v>
      </c>
      <c r="T477" s="10">
        <v>374</v>
      </c>
      <c r="U477" s="120"/>
      <c r="V477" s="39">
        <f t="shared" si="590"/>
        <v>374</v>
      </c>
      <c r="W477" s="10">
        <v>176</v>
      </c>
      <c r="X477" s="13">
        <v>203</v>
      </c>
      <c r="Y477" s="120"/>
      <c r="Z477" s="39">
        <f t="shared" si="591"/>
        <v>203</v>
      </c>
      <c r="AA477" s="120">
        <f t="shared" si="592"/>
        <v>406</v>
      </c>
      <c r="AB477" s="13">
        <v>374</v>
      </c>
      <c r="AC477" s="113"/>
      <c r="AD477" s="13">
        <f t="shared" si="593"/>
        <v>374</v>
      </c>
      <c r="AE477" s="353">
        <f t="shared" si="514"/>
        <v>0</v>
      </c>
      <c r="AF477" s="113">
        <f>ROUND(AB477*$AT$983,0)</f>
        <v>360</v>
      </c>
      <c r="AG477" s="113">
        <f t="shared" si="594"/>
        <v>0</v>
      </c>
      <c r="AH477" s="113">
        <f>AG477+AF477</f>
        <v>360</v>
      </c>
      <c r="AI477" s="113"/>
      <c r="AJ477" s="13">
        <f t="shared" si="559"/>
        <v>-14</v>
      </c>
      <c r="AK477" s="13">
        <f t="shared" si="560"/>
        <v>0</v>
      </c>
      <c r="AL477" s="13">
        <f t="shared" si="561"/>
        <v>-14</v>
      </c>
      <c r="AM477" s="13"/>
      <c r="AN477" s="13"/>
      <c r="AO477" s="13"/>
      <c r="AP477" s="13">
        <f t="shared" si="595"/>
        <v>360</v>
      </c>
      <c r="AQ477" s="13">
        <f t="shared" si="596"/>
        <v>0</v>
      </c>
      <c r="AR477" s="13">
        <f t="shared" si="597"/>
        <v>360</v>
      </c>
      <c r="AS477" s="622"/>
      <c r="AT477" s="49"/>
      <c r="AU477" s="49"/>
      <c r="AV477" s="49"/>
      <c r="AW477" s="49"/>
      <c r="AX477" s="49"/>
      <c r="AY477" s="49"/>
      <c r="AZ477" s="1"/>
      <c r="BA477" s="1"/>
      <c r="BB477" s="1"/>
      <c r="BC477" s="1"/>
      <c r="BD477" s="1"/>
    </row>
    <row r="478" spans="1:56" s="14" customFormat="1" ht="72" hidden="1" customHeight="1">
      <c r="A478" s="8" t="s">
        <v>424</v>
      </c>
      <c r="B478" s="9" t="s">
        <v>47</v>
      </c>
      <c r="C478" s="9" t="s">
        <v>666</v>
      </c>
      <c r="D478" s="74" t="s">
        <v>1021</v>
      </c>
      <c r="E478" s="10">
        <v>720</v>
      </c>
      <c r="F478" s="120"/>
      <c r="G478" s="39">
        <f t="shared" si="585"/>
        <v>720</v>
      </c>
      <c r="H478" s="10">
        <v>818</v>
      </c>
      <c r="I478" s="120"/>
      <c r="J478" s="39">
        <f t="shared" si="586"/>
        <v>818</v>
      </c>
      <c r="K478" s="11">
        <f t="shared" si="522"/>
        <v>113.61111111111111</v>
      </c>
      <c r="L478" s="136">
        <v>752</v>
      </c>
      <c r="M478" s="136"/>
      <c r="N478" s="120">
        <f t="shared" si="587"/>
        <v>752</v>
      </c>
      <c r="O478" s="136">
        <v>233</v>
      </c>
      <c r="P478" s="120">
        <v>235</v>
      </c>
      <c r="Q478" s="120"/>
      <c r="R478" s="120">
        <f t="shared" si="588"/>
        <v>235</v>
      </c>
      <c r="S478" s="120">
        <f t="shared" si="589"/>
        <v>940</v>
      </c>
      <c r="T478" s="10">
        <v>752</v>
      </c>
      <c r="U478" s="120"/>
      <c r="V478" s="39">
        <f t="shared" si="590"/>
        <v>752</v>
      </c>
      <c r="W478" s="10">
        <v>461</v>
      </c>
      <c r="X478" s="13">
        <v>439</v>
      </c>
      <c r="Y478" s="120"/>
      <c r="Z478" s="39">
        <f t="shared" si="591"/>
        <v>439</v>
      </c>
      <c r="AA478" s="120">
        <f t="shared" si="592"/>
        <v>878</v>
      </c>
      <c r="AB478" s="13">
        <v>868</v>
      </c>
      <c r="AC478" s="113"/>
      <c r="AD478" s="13">
        <f t="shared" si="593"/>
        <v>868</v>
      </c>
      <c r="AE478" s="353">
        <f t="shared" si="514"/>
        <v>116</v>
      </c>
      <c r="AF478" s="113">
        <f>ROUND(AB478*$AU$860,0)</f>
        <v>832</v>
      </c>
      <c r="AG478" s="113">
        <f t="shared" si="594"/>
        <v>0</v>
      </c>
      <c r="AH478" s="113">
        <f>AF478+AG478</f>
        <v>832</v>
      </c>
      <c r="AI478" s="113"/>
      <c r="AJ478" s="13">
        <f t="shared" si="559"/>
        <v>80</v>
      </c>
      <c r="AK478" s="13">
        <f t="shared" si="560"/>
        <v>0</v>
      </c>
      <c r="AL478" s="13">
        <f t="shared" si="561"/>
        <v>80</v>
      </c>
      <c r="AM478" s="13"/>
      <c r="AN478" s="13"/>
      <c r="AO478" s="13"/>
      <c r="AP478" s="13">
        <f t="shared" si="595"/>
        <v>832</v>
      </c>
      <c r="AQ478" s="13">
        <f t="shared" si="596"/>
        <v>0</v>
      </c>
      <c r="AR478" s="13">
        <f t="shared" si="597"/>
        <v>832</v>
      </c>
      <c r="AS478" s="622"/>
      <c r="AT478" s="621">
        <f>AF478-L478</f>
        <v>80</v>
      </c>
      <c r="AU478" s="49"/>
      <c r="AV478" s="49"/>
      <c r="AW478" s="49"/>
      <c r="AX478" s="49"/>
      <c r="AY478" s="49"/>
      <c r="AZ478" s="1"/>
      <c r="BA478" s="1"/>
      <c r="BB478" s="1"/>
      <c r="BC478" s="1"/>
      <c r="BD478" s="1"/>
    </row>
    <row r="479" spans="1:56" s="14" customFormat="1" ht="36" hidden="1" customHeight="1">
      <c r="A479" s="8"/>
      <c r="B479" s="9" t="s">
        <v>47</v>
      </c>
      <c r="C479" s="9" t="s">
        <v>665</v>
      </c>
      <c r="D479" s="74" t="s">
        <v>1024</v>
      </c>
      <c r="E479" s="10"/>
      <c r="F479" s="120"/>
      <c r="G479" s="39">
        <f t="shared" si="585"/>
        <v>0</v>
      </c>
      <c r="H479" s="10"/>
      <c r="I479" s="120"/>
      <c r="J479" s="39">
        <f t="shared" si="586"/>
        <v>0</v>
      </c>
      <c r="K479" s="11">
        <v>0</v>
      </c>
      <c r="L479" s="136">
        <v>434</v>
      </c>
      <c r="M479" s="136"/>
      <c r="N479" s="120">
        <f t="shared" si="587"/>
        <v>434</v>
      </c>
      <c r="O479" s="136">
        <v>0</v>
      </c>
      <c r="P479" s="120">
        <v>0</v>
      </c>
      <c r="Q479" s="120"/>
      <c r="R479" s="120">
        <f t="shared" si="588"/>
        <v>0</v>
      </c>
      <c r="S479" s="120">
        <f t="shared" si="589"/>
        <v>0</v>
      </c>
      <c r="T479" s="10">
        <v>434</v>
      </c>
      <c r="U479" s="120"/>
      <c r="V479" s="39">
        <f t="shared" si="590"/>
        <v>434</v>
      </c>
      <c r="W479" s="10">
        <v>96</v>
      </c>
      <c r="X479" s="13">
        <v>98</v>
      </c>
      <c r="Y479" s="120"/>
      <c r="Z479" s="39">
        <f t="shared" si="591"/>
        <v>98</v>
      </c>
      <c r="AA479" s="120">
        <f t="shared" si="592"/>
        <v>196</v>
      </c>
      <c r="AB479" s="13">
        <v>434</v>
      </c>
      <c r="AC479" s="113"/>
      <c r="AD479" s="13">
        <f t="shared" si="593"/>
        <v>434</v>
      </c>
      <c r="AE479" s="353">
        <f t="shared" si="514"/>
        <v>0</v>
      </c>
      <c r="AF479" s="113">
        <f>ROUND(AB479*$AT$942,0)</f>
        <v>419</v>
      </c>
      <c r="AG479" s="113">
        <f t="shared" si="594"/>
        <v>0</v>
      </c>
      <c r="AH479" s="113">
        <f t="shared" ref="AH479:AH486" si="598">AG479+AF479</f>
        <v>419</v>
      </c>
      <c r="AI479" s="113"/>
      <c r="AJ479" s="13">
        <f t="shared" si="559"/>
        <v>-15</v>
      </c>
      <c r="AK479" s="13">
        <f t="shared" si="560"/>
        <v>0</v>
      </c>
      <c r="AL479" s="13">
        <f t="shared" si="561"/>
        <v>-15</v>
      </c>
      <c r="AM479" s="13"/>
      <c r="AN479" s="13"/>
      <c r="AO479" s="13"/>
      <c r="AP479" s="13">
        <f t="shared" si="595"/>
        <v>419</v>
      </c>
      <c r="AQ479" s="13">
        <f t="shared" si="596"/>
        <v>0</v>
      </c>
      <c r="AR479" s="13">
        <f t="shared" si="597"/>
        <v>419</v>
      </c>
      <c r="AS479" s="622"/>
      <c r="AT479" s="49"/>
      <c r="AU479" s="49"/>
      <c r="AV479" s="49"/>
      <c r="AW479" s="49"/>
      <c r="AX479" s="49"/>
      <c r="AY479" s="49"/>
      <c r="AZ479" s="1"/>
      <c r="BA479" s="1"/>
      <c r="BB479" s="1"/>
      <c r="BC479" s="1"/>
      <c r="BD479" s="1"/>
    </row>
    <row r="480" spans="1:56" s="14" customFormat="1" ht="84" hidden="1" customHeight="1">
      <c r="A480" s="8" t="s">
        <v>691</v>
      </c>
      <c r="B480" s="9" t="s">
        <v>47</v>
      </c>
      <c r="C480" s="9" t="s">
        <v>669</v>
      </c>
      <c r="D480" s="74" t="s">
        <v>1027</v>
      </c>
      <c r="E480" s="10">
        <v>650</v>
      </c>
      <c r="F480" s="120"/>
      <c r="G480" s="39">
        <f t="shared" si="585"/>
        <v>650</v>
      </c>
      <c r="H480" s="10">
        <v>769</v>
      </c>
      <c r="I480" s="120"/>
      <c r="J480" s="39">
        <f t="shared" si="586"/>
        <v>769</v>
      </c>
      <c r="K480" s="11">
        <f t="shared" si="522"/>
        <v>118.30769230769232</v>
      </c>
      <c r="L480" s="136">
        <v>720</v>
      </c>
      <c r="M480" s="136"/>
      <c r="N480" s="120">
        <f t="shared" si="587"/>
        <v>720</v>
      </c>
      <c r="O480" s="136">
        <v>196</v>
      </c>
      <c r="P480" s="120">
        <v>197</v>
      </c>
      <c r="Q480" s="120"/>
      <c r="R480" s="120">
        <f t="shared" si="588"/>
        <v>197</v>
      </c>
      <c r="S480" s="120">
        <f t="shared" si="589"/>
        <v>788</v>
      </c>
      <c r="T480" s="10">
        <v>720</v>
      </c>
      <c r="U480" s="120"/>
      <c r="V480" s="39">
        <f t="shared" si="590"/>
        <v>720</v>
      </c>
      <c r="W480" s="10">
        <v>375</v>
      </c>
      <c r="X480" s="13">
        <v>378</v>
      </c>
      <c r="Y480" s="120"/>
      <c r="Z480" s="39">
        <f t="shared" si="591"/>
        <v>378</v>
      </c>
      <c r="AA480" s="120">
        <f t="shared" si="592"/>
        <v>756</v>
      </c>
      <c r="AB480" s="12">
        <v>756</v>
      </c>
      <c r="AC480" s="113"/>
      <c r="AD480" s="13">
        <f t="shared" si="593"/>
        <v>756</v>
      </c>
      <c r="AE480" s="353">
        <f t="shared" si="514"/>
        <v>36</v>
      </c>
      <c r="AF480" s="113">
        <f>ROUND(AB480*$AT$943,0)</f>
        <v>720</v>
      </c>
      <c r="AG480" s="113">
        <f t="shared" si="594"/>
        <v>0</v>
      </c>
      <c r="AH480" s="113">
        <f t="shared" si="598"/>
        <v>720</v>
      </c>
      <c r="AI480" s="113"/>
      <c r="AJ480" s="13">
        <f t="shared" si="559"/>
        <v>0</v>
      </c>
      <c r="AK480" s="13">
        <f t="shared" si="560"/>
        <v>0</v>
      </c>
      <c r="AL480" s="13">
        <f t="shared" si="561"/>
        <v>0</v>
      </c>
      <c r="AM480" s="13"/>
      <c r="AN480" s="13"/>
      <c r="AO480" s="13"/>
      <c r="AP480" s="13">
        <f t="shared" si="595"/>
        <v>720</v>
      </c>
      <c r="AQ480" s="13">
        <f t="shared" si="596"/>
        <v>0</v>
      </c>
      <c r="AR480" s="13">
        <f t="shared" si="597"/>
        <v>720</v>
      </c>
      <c r="AS480" s="622"/>
      <c r="AT480" s="49"/>
      <c r="AU480" s="49"/>
      <c r="AV480" s="49"/>
      <c r="AW480" s="49"/>
      <c r="AX480" s="49"/>
      <c r="AY480" s="49"/>
      <c r="AZ480" s="1"/>
      <c r="BA480" s="1"/>
      <c r="BB480" s="1"/>
      <c r="BC480" s="1"/>
      <c r="BD480" s="1"/>
    </row>
    <row r="481" spans="1:56" s="14" customFormat="1" ht="36" hidden="1" customHeight="1">
      <c r="A481" s="8" t="s">
        <v>692</v>
      </c>
      <c r="B481" s="9" t="s">
        <v>47</v>
      </c>
      <c r="C481" s="9" t="s">
        <v>661</v>
      </c>
      <c r="D481" s="74" t="s">
        <v>1048</v>
      </c>
      <c r="E481" s="10">
        <v>376</v>
      </c>
      <c r="F481" s="120"/>
      <c r="G481" s="39">
        <f t="shared" si="585"/>
        <v>376</v>
      </c>
      <c r="H481" s="10">
        <v>617</v>
      </c>
      <c r="I481" s="120"/>
      <c r="J481" s="39">
        <f t="shared" si="586"/>
        <v>617</v>
      </c>
      <c r="K481" s="11">
        <f t="shared" si="522"/>
        <v>164.09574468085106</v>
      </c>
      <c r="L481" s="136">
        <v>600</v>
      </c>
      <c r="M481" s="136"/>
      <c r="N481" s="120">
        <f t="shared" si="587"/>
        <v>600</v>
      </c>
      <c r="O481" s="136">
        <v>195</v>
      </c>
      <c r="P481" s="120">
        <v>199</v>
      </c>
      <c r="Q481" s="120"/>
      <c r="R481" s="120">
        <f t="shared" si="588"/>
        <v>199</v>
      </c>
      <c r="S481" s="120">
        <f t="shared" si="589"/>
        <v>796</v>
      </c>
      <c r="T481" s="10">
        <v>609</v>
      </c>
      <c r="U481" s="120"/>
      <c r="V481" s="39">
        <f t="shared" si="590"/>
        <v>609</v>
      </c>
      <c r="W481" s="10">
        <v>403</v>
      </c>
      <c r="X481" s="13">
        <v>408</v>
      </c>
      <c r="Y481" s="120"/>
      <c r="Z481" s="39">
        <f t="shared" si="591"/>
        <v>408</v>
      </c>
      <c r="AA481" s="120">
        <f t="shared" si="592"/>
        <v>816</v>
      </c>
      <c r="AB481" s="13">
        <v>720</v>
      </c>
      <c r="AC481" s="113"/>
      <c r="AD481" s="13">
        <f t="shared" si="593"/>
        <v>720</v>
      </c>
      <c r="AE481" s="353">
        <f t="shared" si="514"/>
        <v>120</v>
      </c>
      <c r="AF481" s="13">
        <f>AS481</f>
        <v>638</v>
      </c>
      <c r="AG481" s="113">
        <f t="shared" si="594"/>
        <v>0</v>
      </c>
      <c r="AH481" s="113">
        <f t="shared" si="598"/>
        <v>638</v>
      </c>
      <c r="AI481" s="113"/>
      <c r="AJ481" s="13">
        <f t="shared" si="559"/>
        <v>38</v>
      </c>
      <c r="AK481" s="13">
        <f t="shared" si="560"/>
        <v>0</v>
      </c>
      <c r="AL481" s="13">
        <f t="shared" si="561"/>
        <v>38</v>
      </c>
      <c r="AM481" s="13"/>
      <c r="AN481" s="13"/>
      <c r="AO481" s="13"/>
      <c r="AP481" s="13">
        <f t="shared" si="595"/>
        <v>638</v>
      </c>
      <c r="AQ481" s="13">
        <f t="shared" si="596"/>
        <v>0</v>
      </c>
      <c r="AR481" s="13">
        <f t="shared" si="597"/>
        <v>638</v>
      </c>
      <c r="AS481" s="622">
        <f>ROUND(AB481*$AU$923,0)</f>
        <v>638</v>
      </c>
      <c r="AT481" s="622">
        <f>AF481-L481</f>
        <v>38</v>
      </c>
      <c r="AU481" s="49"/>
      <c r="AV481" s="49"/>
      <c r="AW481" s="49"/>
      <c r="AX481" s="49"/>
      <c r="AY481" s="49"/>
      <c r="AZ481" s="1"/>
      <c r="BA481" s="1"/>
      <c r="BB481" s="1"/>
      <c r="BC481" s="1"/>
      <c r="BD481" s="1"/>
    </row>
    <row r="482" spans="1:56" s="14" customFormat="1" ht="84" hidden="1" customHeight="1">
      <c r="A482" s="8" t="s">
        <v>693</v>
      </c>
      <c r="B482" s="9" t="s">
        <v>47</v>
      </c>
      <c r="C482" s="9" t="s">
        <v>661</v>
      </c>
      <c r="D482" s="74" t="s">
        <v>1051</v>
      </c>
      <c r="E482" s="10">
        <v>729</v>
      </c>
      <c r="F482" s="120"/>
      <c r="G482" s="39">
        <f t="shared" si="585"/>
        <v>729</v>
      </c>
      <c r="H482" s="10">
        <v>1016</v>
      </c>
      <c r="I482" s="120"/>
      <c r="J482" s="39">
        <f t="shared" si="586"/>
        <v>1016</v>
      </c>
      <c r="K482" s="11">
        <f t="shared" si="522"/>
        <v>139.36899862825788</v>
      </c>
      <c r="L482" s="136">
        <v>729</v>
      </c>
      <c r="M482" s="136"/>
      <c r="N482" s="120">
        <f t="shared" si="587"/>
        <v>729</v>
      </c>
      <c r="O482" s="136">
        <v>247</v>
      </c>
      <c r="P482" s="120">
        <v>249</v>
      </c>
      <c r="Q482" s="120"/>
      <c r="R482" s="120">
        <f t="shared" si="588"/>
        <v>249</v>
      </c>
      <c r="S482" s="120">
        <f t="shared" si="589"/>
        <v>996</v>
      </c>
      <c r="T482" s="10">
        <v>729</v>
      </c>
      <c r="U482" s="120"/>
      <c r="V482" s="39">
        <f t="shared" si="590"/>
        <v>729</v>
      </c>
      <c r="W482" s="10">
        <v>470</v>
      </c>
      <c r="X482" s="13">
        <v>472</v>
      </c>
      <c r="Y482" s="120"/>
      <c r="Z482" s="39">
        <f t="shared" si="591"/>
        <v>472</v>
      </c>
      <c r="AA482" s="120">
        <f t="shared" si="592"/>
        <v>944</v>
      </c>
      <c r="AB482" s="13">
        <v>730</v>
      </c>
      <c r="AC482" s="113"/>
      <c r="AD482" s="13">
        <f t="shared" si="593"/>
        <v>730</v>
      </c>
      <c r="AE482" s="353">
        <f t="shared" si="514"/>
        <v>1</v>
      </c>
      <c r="AF482" s="113">
        <f>ROUND(AB482*$AU$995,0)</f>
        <v>730</v>
      </c>
      <c r="AG482" s="113">
        <f t="shared" si="594"/>
        <v>0</v>
      </c>
      <c r="AH482" s="113">
        <f t="shared" si="598"/>
        <v>730</v>
      </c>
      <c r="AI482" s="113"/>
      <c r="AJ482" s="13">
        <f t="shared" si="559"/>
        <v>1</v>
      </c>
      <c r="AK482" s="13">
        <f t="shared" si="560"/>
        <v>0</v>
      </c>
      <c r="AL482" s="13">
        <f t="shared" si="561"/>
        <v>1</v>
      </c>
      <c r="AM482" s="13"/>
      <c r="AN482" s="13"/>
      <c r="AO482" s="13"/>
      <c r="AP482" s="13">
        <f t="shared" si="595"/>
        <v>730</v>
      </c>
      <c r="AQ482" s="13">
        <f t="shared" si="596"/>
        <v>0</v>
      </c>
      <c r="AR482" s="13">
        <f t="shared" si="597"/>
        <v>730</v>
      </c>
      <c r="AS482" s="622"/>
      <c r="AT482" s="622">
        <f>AF482-L482</f>
        <v>1</v>
      </c>
      <c r="AU482" s="49"/>
      <c r="AV482" s="49"/>
      <c r="AW482" s="49"/>
      <c r="AX482" s="49"/>
      <c r="AY482" s="49"/>
      <c r="AZ482" s="1"/>
      <c r="BA482" s="1"/>
      <c r="BB482" s="1"/>
      <c r="BC482" s="1"/>
      <c r="BD482" s="1"/>
    </row>
    <row r="483" spans="1:56" s="14" customFormat="1" ht="72" hidden="1" customHeight="1">
      <c r="A483" s="8" t="s">
        <v>694</v>
      </c>
      <c r="B483" s="9" t="s">
        <v>47</v>
      </c>
      <c r="C483" s="9" t="s">
        <v>662</v>
      </c>
      <c r="D483" s="74" t="s">
        <v>30</v>
      </c>
      <c r="E483" s="10">
        <v>1070</v>
      </c>
      <c r="F483" s="120"/>
      <c r="G483" s="39">
        <f t="shared" si="585"/>
        <v>1070</v>
      </c>
      <c r="H483" s="10">
        <v>912</v>
      </c>
      <c r="I483" s="120"/>
      <c r="J483" s="39">
        <f t="shared" si="586"/>
        <v>912</v>
      </c>
      <c r="K483" s="11">
        <f t="shared" si="522"/>
        <v>85.233644859813083</v>
      </c>
      <c r="L483" s="136">
        <v>1104</v>
      </c>
      <c r="M483" s="136"/>
      <c r="N483" s="120">
        <f t="shared" si="587"/>
        <v>1104</v>
      </c>
      <c r="O483" s="136">
        <v>235</v>
      </c>
      <c r="P483" s="120">
        <v>244</v>
      </c>
      <c r="Q483" s="120"/>
      <c r="R483" s="120">
        <f t="shared" si="588"/>
        <v>244</v>
      </c>
      <c r="S483" s="120">
        <f t="shared" si="589"/>
        <v>976</v>
      </c>
      <c r="T483" s="10">
        <v>1104</v>
      </c>
      <c r="U483" s="120"/>
      <c r="V483" s="39">
        <f t="shared" si="590"/>
        <v>1104</v>
      </c>
      <c r="W483" s="10">
        <v>423</v>
      </c>
      <c r="X483" s="13">
        <v>432</v>
      </c>
      <c r="Y483" s="120"/>
      <c r="Z483" s="39">
        <f t="shared" si="591"/>
        <v>432</v>
      </c>
      <c r="AA483" s="120">
        <f t="shared" si="592"/>
        <v>864</v>
      </c>
      <c r="AB483" s="13">
        <v>1104</v>
      </c>
      <c r="AC483" s="113"/>
      <c r="AD483" s="13">
        <f t="shared" si="593"/>
        <v>1104</v>
      </c>
      <c r="AE483" s="353">
        <f t="shared" si="514"/>
        <v>0</v>
      </c>
      <c r="AF483" s="13">
        <f>ROUND(AB483*$AV$803,0)</f>
        <v>1104</v>
      </c>
      <c r="AG483" s="113">
        <f t="shared" si="594"/>
        <v>0</v>
      </c>
      <c r="AH483" s="13">
        <f t="shared" si="598"/>
        <v>1104</v>
      </c>
      <c r="AI483" s="13"/>
      <c r="AJ483" s="13">
        <f t="shared" si="559"/>
        <v>0</v>
      </c>
      <c r="AK483" s="13">
        <f t="shared" si="560"/>
        <v>0</v>
      </c>
      <c r="AL483" s="13">
        <f t="shared" si="561"/>
        <v>0</v>
      </c>
      <c r="AM483" s="13"/>
      <c r="AN483" s="13"/>
      <c r="AO483" s="13"/>
      <c r="AP483" s="13">
        <f t="shared" si="595"/>
        <v>1104</v>
      </c>
      <c r="AQ483" s="13">
        <f t="shared" si="596"/>
        <v>0</v>
      </c>
      <c r="AR483" s="13">
        <f t="shared" si="597"/>
        <v>1104</v>
      </c>
      <c r="AS483" s="622"/>
      <c r="AT483" s="49"/>
      <c r="AU483" s="49"/>
      <c r="AV483" s="49"/>
      <c r="AW483" s="49"/>
      <c r="AX483" s="49"/>
      <c r="AY483" s="49"/>
      <c r="AZ483" s="1"/>
      <c r="BA483" s="1"/>
      <c r="BB483" s="1"/>
      <c r="BC483" s="1"/>
      <c r="BD483" s="1"/>
    </row>
    <row r="484" spans="1:56" s="14" customFormat="1" ht="48" hidden="1" customHeight="1">
      <c r="A484" s="8" t="s">
        <v>695</v>
      </c>
      <c r="B484" s="9" t="s">
        <v>47</v>
      </c>
      <c r="C484" s="9" t="s">
        <v>675</v>
      </c>
      <c r="D484" s="74" t="s">
        <v>1031</v>
      </c>
      <c r="E484" s="10">
        <v>330</v>
      </c>
      <c r="F484" s="120"/>
      <c r="G484" s="39">
        <f t="shared" si="585"/>
        <v>330</v>
      </c>
      <c r="H484" s="10">
        <v>270</v>
      </c>
      <c r="I484" s="120"/>
      <c r="J484" s="39">
        <f t="shared" si="586"/>
        <v>270</v>
      </c>
      <c r="K484" s="11">
        <f t="shared" si="522"/>
        <v>81.818181818181827</v>
      </c>
      <c r="L484" s="136">
        <v>330</v>
      </c>
      <c r="M484" s="136"/>
      <c r="N484" s="120">
        <f t="shared" si="587"/>
        <v>330</v>
      </c>
      <c r="O484" s="136">
        <v>85</v>
      </c>
      <c r="P484" s="120">
        <v>85</v>
      </c>
      <c r="Q484" s="120"/>
      <c r="R484" s="120">
        <f t="shared" si="588"/>
        <v>85</v>
      </c>
      <c r="S484" s="120">
        <f t="shared" si="589"/>
        <v>340</v>
      </c>
      <c r="T484" s="10">
        <v>330</v>
      </c>
      <c r="U484" s="120"/>
      <c r="V484" s="39">
        <f t="shared" si="590"/>
        <v>330</v>
      </c>
      <c r="W484" s="10">
        <v>157</v>
      </c>
      <c r="X484" s="13">
        <v>157</v>
      </c>
      <c r="Y484" s="120"/>
      <c r="Z484" s="39">
        <f t="shared" si="591"/>
        <v>157</v>
      </c>
      <c r="AA484" s="120">
        <f t="shared" si="592"/>
        <v>314</v>
      </c>
      <c r="AB484" s="13">
        <v>330</v>
      </c>
      <c r="AC484" s="113"/>
      <c r="AD484" s="13">
        <f t="shared" si="593"/>
        <v>330</v>
      </c>
      <c r="AE484" s="353">
        <f t="shared" si="514"/>
        <v>0</v>
      </c>
      <c r="AF484" s="13">
        <f>ROUND(AB484*$AT$1022,0)</f>
        <v>258</v>
      </c>
      <c r="AG484" s="113">
        <f t="shared" si="594"/>
        <v>0</v>
      </c>
      <c r="AH484" s="13">
        <f t="shared" si="598"/>
        <v>258</v>
      </c>
      <c r="AI484" s="13"/>
      <c r="AJ484" s="13">
        <f t="shared" si="559"/>
        <v>-72</v>
      </c>
      <c r="AK484" s="13">
        <f t="shared" si="560"/>
        <v>0</v>
      </c>
      <c r="AL484" s="13">
        <f t="shared" si="561"/>
        <v>-72</v>
      </c>
      <c r="AM484" s="13">
        <f>AF484</f>
        <v>258</v>
      </c>
      <c r="AN484" s="13">
        <f>AG484</f>
        <v>0</v>
      </c>
      <c r="AO484" s="13">
        <f>AH484</f>
        <v>258</v>
      </c>
      <c r="AP484" s="13"/>
      <c r="AQ484" s="13"/>
      <c r="AR484" s="13"/>
      <c r="AS484" s="622"/>
      <c r="AT484" s="49"/>
      <c r="AU484" s="49"/>
      <c r="AV484" s="49"/>
      <c r="AW484" s="49"/>
      <c r="AX484" s="49"/>
      <c r="AY484" s="49"/>
      <c r="AZ484" s="1"/>
      <c r="BA484" s="1"/>
      <c r="BB484" s="1"/>
      <c r="BC484" s="1"/>
      <c r="BD484" s="1"/>
    </row>
    <row r="485" spans="1:56" s="14" customFormat="1" ht="48" hidden="1" customHeight="1">
      <c r="A485" s="8" t="s">
        <v>696</v>
      </c>
      <c r="B485" s="9" t="s">
        <v>47</v>
      </c>
      <c r="C485" s="9" t="s">
        <v>663</v>
      </c>
      <c r="D485" s="74" t="s">
        <v>1034</v>
      </c>
      <c r="E485" s="10">
        <v>540</v>
      </c>
      <c r="F485" s="120"/>
      <c r="G485" s="39">
        <f t="shared" si="585"/>
        <v>540</v>
      </c>
      <c r="H485" s="10">
        <v>568</v>
      </c>
      <c r="I485" s="120"/>
      <c r="J485" s="39">
        <f t="shared" si="586"/>
        <v>568</v>
      </c>
      <c r="K485" s="11">
        <f t="shared" si="522"/>
        <v>105.18518518518518</v>
      </c>
      <c r="L485" s="136">
        <v>540</v>
      </c>
      <c r="M485" s="136"/>
      <c r="N485" s="120">
        <f t="shared" si="587"/>
        <v>540</v>
      </c>
      <c r="O485" s="136">
        <v>111</v>
      </c>
      <c r="P485" s="120">
        <v>118</v>
      </c>
      <c r="Q485" s="120"/>
      <c r="R485" s="120">
        <f t="shared" si="588"/>
        <v>118</v>
      </c>
      <c r="S485" s="120">
        <f t="shared" si="589"/>
        <v>472</v>
      </c>
      <c r="T485" s="10">
        <v>540</v>
      </c>
      <c r="U485" s="120"/>
      <c r="V485" s="39">
        <f t="shared" si="590"/>
        <v>540</v>
      </c>
      <c r="W485" s="10">
        <v>187</v>
      </c>
      <c r="X485" s="13">
        <v>193</v>
      </c>
      <c r="Y485" s="120"/>
      <c r="Z485" s="39">
        <f t="shared" si="591"/>
        <v>193</v>
      </c>
      <c r="AA485" s="120">
        <f t="shared" si="592"/>
        <v>386</v>
      </c>
      <c r="AB485" s="13">
        <v>540</v>
      </c>
      <c r="AC485" s="113"/>
      <c r="AD485" s="13">
        <f t="shared" si="593"/>
        <v>540</v>
      </c>
      <c r="AE485" s="353">
        <f t="shared" si="514"/>
        <v>0</v>
      </c>
      <c r="AF485" s="113">
        <f>ROUND(AB485*$AT$965,0)</f>
        <v>534</v>
      </c>
      <c r="AG485" s="113">
        <f t="shared" si="594"/>
        <v>0</v>
      </c>
      <c r="AH485" s="113">
        <f t="shared" si="598"/>
        <v>534</v>
      </c>
      <c r="AI485" s="113"/>
      <c r="AJ485" s="13">
        <f t="shared" si="559"/>
        <v>-6</v>
      </c>
      <c r="AK485" s="13">
        <f t="shared" si="560"/>
        <v>0</v>
      </c>
      <c r="AL485" s="13">
        <f t="shared" si="561"/>
        <v>-6</v>
      </c>
      <c r="AM485" s="13"/>
      <c r="AN485" s="13"/>
      <c r="AO485" s="13"/>
      <c r="AP485" s="13">
        <f t="shared" ref="AP485:AP491" si="599">AF485</f>
        <v>534</v>
      </c>
      <c r="AQ485" s="13">
        <f t="shared" ref="AQ485:AQ491" si="600">AG485</f>
        <v>0</v>
      </c>
      <c r="AR485" s="13">
        <f t="shared" ref="AR485:AR491" si="601">AH485</f>
        <v>534</v>
      </c>
      <c r="AS485" s="622"/>
      <c r="AT485" s="49"/>
      <c r="AU485" s="49"/>
      <c r="AV485" s="49"/>
      <c r="AW485" s="49"/>
      <c r="AX485" s="49"/>
      <c r="AY485" s="49"/>
      <c r="AZ485" s="1"/>
      <c r="BA485" s="1"/>
      <c r="BB485" s="1"/>
      <c r="BC485" s="1"/>
      <c r="BD485" s="1"/>
    </row>
    <row r="486" spans="1:56" s="14" customFormat="1" ht="60" hidden="1" customHeight="1">
      <c r="A486" s="8" t="s">
        <v>697</v>
      </c>
      <c r="B486" s="9" t="s">
        <v>47</v>
      </c>
      <c r="C486" s="9" t="s">
        <v>672</v>
      </c>
      <c r="D486" s="74" t="s">
        <v>1038</v>
      </c>
      <c r="E486" s="10">
        <v>700</v>
      </c>
      <c r="F486" s="120"/>
      <c r="G486" s="39">
        <f t="shared" si="585"/>
        <v>700</v>
      </c>
      <c r="H486" s="10">
        <v>671</v>
      </c>
      <c r="I486" s="120"/>
      <c r="J486" s="39">
        <f t="shared" si="586"/>
        <v>671</v>
      </c>
      <c r="K486" s="11">
        <f t="shared" si="522"/>
        <v>95.857142857142847</v>
      </c>
      <c r="L486" s="136">
        <v>576</v>
      </c>
      <c r="M486" s="136"/>
      <c r="N486" s="120">
        <f t="shared" si="587"/>
        <v>576</v>
      </c>
      <c r="O486" s="136">
        <v>121</v>
      </c>
      <c r="P486" s="120">
        <v>124</v>
      </c>
      <c r="Q486" s="120"/>
      <c r="R486" s="120">
        <f t="shared" si="588"/>
        <v>124</v>
      </c>
      <c r="S486" s="120">
        <f t="shared" si="589"/>
        <v>496</v>
      </c>
      <c r="T486" s="10">
        <v>576</v>
      </c>
      <c r="U486" s="120"/>
      <c r="V486" s="39">
        <f t="shared" si="590"/>
        <v>576</v>
      </c>
      <c r="W486" s="10">
        <v>261</v>
      </c>
      <c r="X486" s="13">
        <v>263</v>
      </c>
      <c r="Y486" s="120"/>
      <c r="Z486" s="39">
        <f t="shared" si="591"/>
        <v>263</v>
      </c>
      <c r="AA486" s="120">
        <f t="shared" si="592"/>
        <v>526</v>
      </c>
      <c r="AB486" s="13">
        <v>576</v>
      </c>
      <c r="AC486" s="113"/>
      <c r="AD486" s="13">
        <f t="shared" si="593"/>
        <v>576</v>
      </c>
      <c r="AE486" s="353">
        <f t="shared" si="514"/>
        <v>0</v>
      </c>
      <c r="AF486" s="113">
        <f>ROUND(AB486*$AT$955,0)</f>
        <v>563</v>
      </c>
      <c r="AG486" s="113">
        <f t="shared" si="594"/>
        <v>0</v>
      </c>
      <c r="AH486" s="615">
        <f t="shared" si="598"/>
        <v>563</v>
      </c>
      <c r="AI486" s="615"/>
      <c r="AJ486" s="13">
        <f t="shared" si="559"/>
        <v>-13</v>
      </c>
      <c r="AK486" s="13">
        <f t="shared" si="560"/>
        <v>0</v>
      </c>
      <c r="AL486" s="13">
        <f t="shared" si="561"/>
        <v>-13</v>
      </c>
      <c r="AM486" s="13"/>
      <c r="AN486" s="13"/>
      <c r="AO486" s="13"/>
      <c r="AP486" s="13">
        <f t="shared" si="599"/>
        <v>563</v>
      </c>
      <c r="AQ486" s="13">
        <f t="shared" si="600"/>
        <v>0</v>
      </c>
      <c r="AR486" s="13">
        <f t="shared" si="601"/>
        <v>563</v>
      </c>
      <c r="AS486" s="622"/>
      <c r="AT486" s="49"/>
      <c r="AU486" s="49"/>
      <c r="AV486" s="49"/>
      <c r="AW486" s="49"/>
      <c r="AX486" s="49"/>
      <c r="AY486" s="49"/>
      <c r="AZ486" s="1"/>
      <c r="BA486" s="1"/>
      <c r="BB486" s="1"/>
      <c r="BC486" s="1"/>
      <c r="BD486" s="1"/>
    </row>
    <row r="487" spans="1:56" s="14" customFormat="1" ht="36" hidden="1" customHeight="1">
      <c r="A487" s="8" t="s">
        <v>698</v>
      </c>
      <c r="B487" s="9" t="s">
        <v>47</v>
      </c>
      <c r="C487" s="9" t="s">
        <v>660</v>
      </c>
      <c r="D487" s="74" t="s">
        <v>3</v>
      </c>
      <c r="E487" s="10">
        <v>1810</v>
      </c>
      <c r="F487" s="120"/>
      <c r="G487" s="39">
        <f t="shared" si="585"/>
        <v>1810</v>
      </c>
      <c r="H487" s="10">
        <v>1957</v>
      </c>
      <c r="I487" s="120"/>
      <c r="J487" s="39">
        <f t="shared" si="586"/>
        <v>1957</v>
      </c>
      <c r="K487" s="11">
        <f t="shared" si="522"/>
        <v>108.12154696132596</v>
      </c>
      <c r="L487" s="136">
        <v>1899</v>
      </c>
      <c r="M487" s="136"/>
      <c r="N487" s="120">
        <f t="shared" si="587"/>
        <v>1899</v>
      </c>
      <c r="O487" s="136">
        <v>497</v>
      </c>
      <c r="P487" s="120">
        <v>497</v>
      </c>
      <c r="Q487" s="120"/>
      <c r="R487" s="120">
        <f t="shared" si="588"/>
        <v>497</v>
      </c>
      <c r="S487" s="120">
        <f t="shared" si="589"/>
        <v>1988</v>
      </c>
      <c r="T487" s="10">
        <v>1897</v>
      </c>
      <c r="U487" s="120"/>
      <c r="V487" s="39">
        <f t="shared" si="590"/>
        <v>1897</v>
      </c>
      <c r="W487" s="10">
        <v>1010</v>
      </c>
      <c r="X487" s="13">
        <v>1010</v>
      </c>
      <c r="Y487" s="120"/>
      <c r="Z487" s="39">
        <f t="shared" si="591"/>
        <v>1010</v>
      </c>
      <c r="AA487" s="120">
        <f t="shared" si="592"/>
        <v>2020</v>
      </c>
      <c r="AB487" s="13">
        <v>2002</v>
      </c>
      <c r="AC487" s="113"/>
      <c r="AD487" s="13">
        <f t="shared" si="593"/>
        <v>2002</v>
      </c>
      <c r="AE487" s="422">
        <f t="shared" si="514"/>
        <v>103</v>
      </c>
      <c r="AF487" s="13">
        <f>AS487</f>
        <v>1918</v>
      </c>
      <c r="AG487" s="113">
        <f t="shared" si="594"/>
        <v>0</v>
      </c>
      <c r="AH487" s="113">
        <f>AF487+AG487</f>
        <v>1918</v>
      </c>
      <c r="AI487" s="113"/>
      <c r="AJ487" s="13">
        <f t="shared" si="559"/>
        <v>19</v>
      </c>
      <c r="AK487" s="13">
        <f t="shared" si="560"/>
        <v>0</v>
      </c>
      <c r="AL487" s="13">
        <f t="shared" si="561"/>
        <v>19</v>
      </c>
      <c r="AM487" s="13"/>
      <c r="AN487" s="13"/>
      <c r="AO487" s="13"/>
      <c r="AP487" s="13">
        <f t="shared" si="599"/>
        <v>1918</v>
      </c>
      <c r="AQ487" s="13">
        <f t="shared" si="600"/>
        <v>0</v>
      </c>
      <c r="AR487" s="13">
        <f t="shared" si="601"/>
        <v>1918</v>
      </c>
      <c r="AS487" s="622">
        <f>ROUND(AB487*$AU$927,0)</f>
        <v>1918</v>
      </c>
      <c r="AT487" s="621">
        <f>AF487-L487</f>
        <v>19</v>
      </c>
      <c r="AU487" s="49"/>
      <c r="AV487" s="49"/>
      <c r="AW487" s="49"/>
      <c r="AX487" s="49"/>
      <c r="AY487" s="49"/>
      <c r="AZ487" s="1"/>
      <c r="BA487" s="1"/>
      <c r="BB487" s="1"/>
      <c r="BC487" s="1"/>
      <c r="BD487" s="1"/>
    </row>
    <row r="488" spans="1:56" s="14" customFormat="1" ht="36" hidden="1" customHeight="1">
      <c r="A488" s="8" t="s">
        <v>699</v>
      </c>
      <c r="B488" s="9" t="s">
        <v>47</v>
      </c>
      <c r="C488" s="9" t="s">
        <v>667</v>
      </c>
      <c r="D488" s="74" t="s">
        <v>1042</v>
      </c>
      <c r="E488" s="349">
        <v>656</v>
      </c>
      <c r="F488" s="347"/>
      <c r="G488" s="350">
        <f t="shared" si="585"/>
        <v>656</v>
      </c>
      <c r="H488" s="349">
        <v>586</v>
      </c>
      <c r="I488" s="347"/>
      <c r="J488" s="350">
        <f t="shared" si="586"/>
        <v>586</v>
      </c>
      <c r="K488" s="363">
        <f t="shared" si="522"/>
        <v>89.329268292682926</v>
      </c>
      <c r="L488" s="346">
        <v>660</v>
      </c>
      <c r="M488" s="346"/>
      <c r="N488" s="347">
        <f t="shared" si="587"/>
        <v>660</v>
      </c>
      <c r="O488" s="346">
        <v>179</v>
      </c>
      <c r="P488" s="347">
        <v>186</v>
      </c>
      <c r="Q488" s="347"/>
      <c r="R488" s="347">
        <f t="shared" si="588"/>
        <v>186</v>
      </c>
      <c r="S488" s="347">
        <f t="shared" si="589"/>
        <v>744</v>
      </c>
      <c r="T488" s="349">
        <v>660</v>
      </c>
      <c r="U488" s="347"/>
      <c r="V488" s="350">
        <f t="shared" si="590"/>
        <v>660</v>
      </c>
      <c r="W488" s="10">
        <v>359</v>
      </c>
      <c r="X488" s="13">
        <v>370</v>
      </c>
      <c r="Y488" s="120"/>
      <c r="Z488" s="39">
        <f t="shared" si="591"/>
        <v>370</v>
      </c>
      <c r="AA488" s="347">
        <f t="shared" si="592"/>
        <v>740</v>
      </c>
      <c r="AB488" s="353">
        <v>660</v>
      </c>
      <c r="AC488" s="352"/>
      <c r="AD488" s="353">
        <f t="shared" si="593"/>
        <v>660</v>
      </c>
      <c r="AE488" s="353">
        <f t="shared" si="514"/>
        <v>0</v>
      </c>
      <c r="AF488" s="113">
        <f>ROUND(AB488*$AT$1003,0)</f>
        <v>655</v>
      </c>
      <c r="AG488" s="113">
        <f t="shared" si="594"/>
        <v>0</v>
      </c>
      <c r="AH488" s="616">
        <f>AG488+AF488</f>
        <v>655</v>
      </c>
      <c r="AI488" s="616"/>
      <c r="AJ488" s="13">
        <f t="shared" si="559"/>
        <v>-5</v>
      </c>
      <c r="AK488" s="13">
        <f t="shared" si="560"/>
        <v>0</v>
      </c>
      <c r="AL488" s="13">
        <f t="shared" si="561"/>
        <v>-5</v>
      </c>
      <c r="AM488" s="13"/>
      <c r="AN488" s="13"/>
      <c r="AO488" s="13"/>
      <c r="AP488" s="13">
        <f t="shared" si="599"/>
        <v>655</v>
      </c>
      <c r="AQ488" s="13">
        <f t="shared" si="600"/>
        <v>0</v>
      </c>
      <c r="AR488" s="13">
        <f t="shared" si="601"/>
        <v>655</v>
      </c>
      <c r="AS488" s="622"/>
      <c r="AT488" s="49"/>
      <c r="AU488" s="49"/>
      <c r="AV488" s="49"/>
      <c r="AW488" s="49"/>
      <c r="AX488" s="49"/>
      <c r="AY488" s="49"/>
      <c r="AZ488" s="1"/>
      <c r="BA488" s="1"/>
      <c r="BB488" s="1"/>
      <c r="BC488" s="1"/>
      <c r="BD488" s="1"/>
    </row>
    <row r="489" spans="1:56" ht="36" hidden="1" customHeight="1">
      <c r="A489" s="8" t="s">
        <v>700</v>
      </c>
      <c r="B489" s="9" t="s">
        <v>47</v>
      </c>
      <c r="C489" s="9" t="s">
        <v>667</v>
      </c>
      <c r="D489" s="74" t="s">
        <v>1043</v>
      </c>
      <c r="E489" s="10">
        <v>756</v>
      </c>
      <c r="F489" s="127"/>
      <c r="G489" s="39">
        <f t="shared" si="585"/>
        <v>756</v>
      </c>
      <c r="H489" s="10">
        <v>814</v>
      </c>
      <c r="I489" s="127"/>
      <c r="J489" s="39">
        <f t="shared" si="586"/>
        <v>814</v>
      </c>
      <c r="K489" s="11">
        <f t="shared" si="522"/>
        <v>107.67195767195767</v>
      </c>
      <c r="L489" s="136">
        <v>827</v>
      </c>
      <c r="M489" s="136"/>
      <c r="N489" s="120">
        <f t="shared" si="587"/>
        <v>827</v>
      </c>
      <c r="O489" s="136">
        <v>186</v>
      </c>
      <c r="P489" s="120">
        <v>187</v>
      </c>
      <c r="Q489" s="120"/>
      <c r="R489" s="120">
        <f t="shared" si="588"/>
        <v>187</v>
      </c>
      <c r="S489" s="120">
        <f t="shared" si="589"/>
        <v>748</v>
      </c>
      <c r="T489" s="10">
        <v>827</v>
      </c>
      <c r="U489" s="136"/>
      <c r="V489" s="39">
        <f t="shared" si="590"/>
        <v>827</v>
      </c>
      <c r="W489" s="10">
        <v>375</v>
      </c>
      <c r="X489" s="13">
        <v>386</v>
      </c>
      <c r="Y489" s="136"/>
      <c r="Z489" s="39">
        <f t="shared" si="591"/>
        <v>386</v>
      </c>
      <c r="AA489" s="120">
        <f t="shared" si="592"/>
        <v>772</v>
      </c>
      <c r="AB489" s="13">
        <v>790</v>
      </c>
      <c r="AC489" s="113"/>
      <c r="AD489" s="13">
        <f t="shared" si="593"/>
        <v>790</v>
      </c>
      <c r="AE489" s="353">
        <f t="shared" si="514"/>
        <v>-37</v>
      </c>
      <c r="AF489" s="113">
        <f>ROUND(AB489*$AT$997,0)</f>
        <v>783</v>
      </c>
      <c r="AG489" s="113">
        <f t="shared" si="594"/>
        <v>0</v>
      </c>
      <c r="AH489" s="113">
        <f>AG489+AF489</f>
        <v>783</v>
      </c>
      <c r="AI489" s="113"/>
      <c r="AJ489" s="13">
        <f t="shared" si="559"/>
        <v>-44</v>
      </c>
      <c r="AK489" s="13">
        <f t="shared" si="560"/>
        <v>0</v>
      </c>
      <c r="AL489" s="13">
        <f t="shared" si="561"/>
        <v>-44</v>
      </c>
      <c r="AM489" s="13"/>
      <c r="AN489" s="13"/>
      <c r="AO489" s="13"/>
      <c r="AP489" s="13">
        <f t="shared" si="599"/>
        <v>783</v>
      </c>
      <c r="AQ489" s="13">
        <f t="shared" si="600"/>
        <v>0</v>
      </c>
      <c r="AR489" s="13">
        <f t="shared" si="601"/>
        <v>783</v>
      </c>
      <c r="AS489" s="622"/>
    </row>
    <row r="490" spans="1:56" ht="36" hidden="1" customHeight="1">
      <c r="A490" s="8" t="s">
        <v>701</v>
      </c>
      <c r="B490" s="9" t="s">
        <v>47</v>
      </c>
      <c r="C490" s="9" t="s">
        <v>667</v>
      </c>
      <c r="D490" s="74" t="s">
        <v>1054</v>
      </c>
      <c r="E490" s="10">
        <v>883</v>
      </c>
      <c r="F490" s="127"/>
      <c r="G490" s="39">
        <f t="shared" si="585"/>
        <v>883</v>
      </c>
      <c r="H490" s="10">
        <v>967</v>
      </c>
      <c r="I490" s="127"/>
      <c r="J490" s="39">
        <f t="shared" si="586"/>
        <v>967</v>
      </c>
      <c r="K490" s="363">
        <f t="shared" si="522"/>
        <v>109.51302378255944</v>
      </c>
      <c r="L490" s="346">
        <v>883</v>
      </c>
      <c r="M490" s="346"/>
      <c r="N490" s="347">
        <f t="shared" si="587"/>
        <v>883</v>
      </c>
      <c r="O490" s="346">
        <v>233</v>
      </c>
      <c r="P490" s="347">
        <v>223</v>
      </c>
      <c r="Q490" s="347"/>
      <c r="R490" s="347">
        <f t="shared" si="588"/>
        <v>223</v>
      </c>
      <c r="S490" s="347">
        <f t="shared" si="589"/>
        <v>892</v>
      </c>
      <c r="T490" s="349">
        <v>883</v>
      </c>
      <c r="U490" s="346"/>
      <c r="V490" s="350">
        <f t="shared" si="590"/>
        <v>883</v>
      </c>
      <c r="W490" s="10">
        <v>455</v>
      </c>
      <c r="X490" s="13">
        <v>436</v>
      </c>
      <c r="Y490" s="136"/>
      <c r="Z490" s="39">
        <f t="shared" si="591"/>
        <v>436</v>
      </c>
      <c r="AA490" s="347">
        <f t="shared" si="592"/>
        <v>872</v>
      </c>
      <c r="AB490" s="353">
        <v>883</v>
      </c>
      <c r="AC490" s="352"/>
      <c r="AD490" s="353">
        <f t="shared" si="593"/>
        <v>883</v>
      </c>
      <c r="AE490" s="353">
        <f t="shared" si="514"/>
        <v>0</v>
      </c>
      <c r="AF490" s="13">
        <f>AS490</f>
        <v>854</v>
      </c>
      <c r="AG490" s="113">
        <f t="shared" si="594"/>
        <v>0</v>
      </c>
      <c r="AH490" s="113">
        <f>AG490+AF490</f>
        <v>854</v>
      </c>
      <c r="AI490" s="113"/>
      <c r="AJ490" s="13">
        <f t="shared" si="559"/>
        <v>-29</v>
      </c>
      <c r="AK490" s="13">
        <f t="shared" si="560"/>
        <v>0</v>
      </c>
      <c r="AL490" s="13">
        <f t="shared" si="561"/>
        <v>-29</v>
      </c>
      <c r="AM490" s="13"/>
      <c r="AN490" s="13"/>
      <c r="AO490" s="13"/>
      <c r="AP490" s="13">
        <f t="shared" si="599"/>
        <v>854</v>
      </c>
      <c r="AQ490" s="13">
        <f t="shared" si="600"/>
        <v>0</v>
      </c>
      <c r="AR490" s="13">
        <f t="shared" si="601"/>
        <v>854</v>
      </c>
      <c r="AS490" s="622">
        <f>ROUND(AB490*$AU$998,0)</f>
        <v>854</v>
      </c>
      <c r="AT490" s="622">
        <f>AF490-L490</f>
        <v>-29</v>
      </c>
    </row>
    <row r="491" spans="1:56" s="14" customFormat="1" ht="36" hidden="1" customHeight="1">
      <c r="A491" s="8" t="s">
        <v>702</v>
      </c>
      <c r="B491" s="9" t="s">
        <v>47</v>
      </c>
      <c r="C491" s="9" t="s">
        <v>659</v>
      </c>
      <c r="D491" s="74" t="s">
        <v>14</v>
      </c>
      <c r="E491" s="10">
        <v>1230</v>
      </c>
      <c r="F491" s="120"/>
      <c r="G491" s="39">
        <f t="shared" si="585"/>
        <v>1230</v>
      </c>
      <c r="H491" s="10">
        <v>1171</v>
      </c>
      <c r="I491" s="120"/>
      <c r="J491" s="39">
        <f t="shared" si="586"/>
        <v>1171</v>
      </c>
      <c r="K491" s="11">
        <f t="shared" si="522"/>
        <v>95.203252032520325</v>
      </c>
      <c r="L491" s="136">
        <v>1200</v>
      </c>
      <c r="M491" s="136"/>
      <c r="N491" s="120">
        <f t="shared" si="587"/>
        <v>1200</v>
      </c>
      <c r="O491" s="136">
        <v>301</v>
      </c>
      <c r="P491" s="120">
        <v>316</v>
      </c>
      <c r="Q491" s="120"/>
      <c r="R491" s="120">
        <f t="shared" si="588"/>
        <v>316</v>
      </c>
      <c r="S491" s="120">
        <f t="shared" si="589"/>
        <v>1264</v>
      </c>
      <c r="T491" s="10">
        <v>1200</v>
      </c>
      <c r="U491" s="120"/>
      <c r="V491" s="39">
        <f t="shared" si="590"/>
        <v>1200</v>
      </c>
      <c r="W491" s="10">
        <v>544</v>
      </c>
      <c r="X491" s="13">
        <v>564</v>
      </c>
      <c r="Y491" s="120"/>
      <c r="Z491" s="39">
        <f t="shared" si="591"/>
        <v>564</v>
      </c>
      <c r="AA491" s="120">
        <f t="shared" si="592"/>
        <v>1128</v>
      </c>
      <c r="AB491" s="13">
        <v>1192</v>
      </c>
      <c r="AC491" s="113"/>
      <c r="AD491" s="13">
        <f t="shared" si="593"/>
        <v>1192</v>
      </c>
      <c r="AE491" s="353">
        <f t="shared" ref="AE491:AE554" si="602">AD491-N491</f>
        <v>-8</v>
      </c>
      <c r="AF491" s="113">
        <f>ROUND(AB491*$AT$893,0)</f>
        <v>1174</v>
      </c>
      <c r="AG491" s="113">
        <f t="shared" si="594"/>
        <v>0</v>
      </c>
      <c r="AH491" s="113">
        <f>AG491+AF491</f>
        <v>1174</v>
      </c>
      <c r="AI491" s="113"/>
      <c r="AJ491" s="13">
        <f t="shared" si="559"/>
        <v>-26</v>
      </c>
      <c r="AK491" s="13">
        <f t="shared" si="560"/>
        <v>0</v>
      </c>
      <c r="AL491" s="13">
        <f t="shared" si="561"/>
        <v>-26</v>
      </c>
      <c r="AM491" s="13"/>
      <c r="AN491" s="13"/>
      <c r="AO491" s="13"/>
      <c r="AP491" s="13">
        <f t="shared" si="599"/>
        <v>1174</v>
      </c>
      <c r="AQ491" s="13">
        <f t="shared" si="600"/>
        <v>0</v>
      </c>
      <c r="AR491" s="13">
        <f t="shared" si="601"/>
        <v>1174</v>
      </c>
      <c r="AS491" s="622"/>
      <c r="AT491" s="49"/>
      <c r="AU491" s="49"/>
      <c r="AV491" s="49"/>
      <c r="AW491" s="49"/>
      <c r="AX491" s="49"/>
      <c r="AY491" s="49"/>
      <c r="AZ491" s="1"/>
      <c r="BA491" s="1"/>
      <c r="BB491" s="1"/>
      <c r="BC491" s="1"/>
      <c r="BD491" s="1"/>
    </row>
    <row r="492" spans="1:56" s="140" customFormat="1" ht="24" hidden="1" customHeight="1">
      <c r="A492" s="609" t="s">
        <v>425</v>
      </c>
      <c r="B492" s="633" t="s">
        <v>48</v>
      </c>
      <c r="C492" s="633"/>
      <c r="D492" s="634"/>
      <c r="E492" s="542">
        <f>SUM(E493:E500)</f>
        <v>4090</v>
      </c>
      <c r="F492" s="321"/>
      <c r="G492" s="542">
        <f>F492+E492</f>
        <v>4090</v>
      </c>
      <c r="H492" s="542">
        <f>SUM(H493:H500)</f>
        <v>4214</v>
      </c>
      <c r="I492" s="321"/>
      <c r="J492" s="542">
        <f>H492+I492</f>
        <v>4214</v>
      </c>
      <c r="K492" s="635">
        <f t="shared" si="522"/>
        <v>103.0317848410758</v>
      </c>
      <c r="L492" s="542">
        <f>SUM(L493:L500)</f>
        <v>4231</v>
      </c>
      <c r="M492" s="542">
        <f t="shared" ref="M492:AH492" si="603">SUM(M493:M500)</f>
        <v>0</v>
      </c>
      <c r="N492" s="542">
        <f t="shared" si="603"/>
        <v>4231</v>
      </c>
      <c r="O492" s="5">
        <f t="shared" si="603"/>
        <v>970</v>
      </c>
      <c r="P492" s="5">
        <f t="shared" si="603"/>
        <v>970</v>
      </c>
      <c r="Q492" s="5">
        <f t="shared" si="603"/>
        <v>0</v>
      </c>
      <c r="R492" s="5">
        <f t="shared" si="603"/>
        <v>970</v>
      </c>
      <c r="S492" s="542">
        <f t="shared" si="603"/>
        <v>3880</v>
      </c>
      <c r="T492" s="5">
        <f t="shared" si="603"/>
        <v>4231</v>
      </c>
      <c r="U492" s="5">
        <f t="shared" si="603"/>
        <v>0</v>
      </c>
      <c r="V492" s="5">
        <f t="shared" si="603"/>
        <v>4231</v>
      </c>
      <c r="W492" s="5">
        <f t="shared" si="603"/>
        <v>1896</v>
      </c>
      <c r="X492" s="5">
        <f t="shared" si="603"/>
        <v>1899</v>
      </c>
      <c r="Y492" s="5">
        <f t="shared" si="603"/>
        <v>0</v>
      </c>
      <c r="Z492" s="5">
        <f t="shared" si="603"/>
        <v>1899</v>
      </c>
      <c r="AA492" s="542">
        <f t="shared" si="603"/>
        <v>3798</v>
      </c>
      <c r="AB492" s="542">
        <f t="shared" si="603"/>
        <v>4298</v>
      </c>
      <c r="AC492" s="542">
        <f t="shared" si="603"/>
        <v>0</v>
      </c>
      <c r="AD492" s="542">
        <f t="shared" si="603"/>
        <v>4298</v>
      </c>
      <c r="AE492" s="5">
        <f t="shared" si="603"/>
        <v>67</v>
      </c>
      <c r="AF492" s="542">
        <f t="shared" si="603"/>
        <v>4149</v>
      </c>
      <c r="AG492" s="542">
        <f t="shared" si="603"/>
        <v>0</v>
      </c>
      <c r="AH492" s="542">
        <f t="shared" si="603"/>
        <v>4149</v>
      </c>
      <c r="AI492" s="542"/>
      <c r="AJ492" s="542">
        <f t="shared" si="559"/>
        <v>-82</v>
      </c>
      <c r="AK492" s="542">
        <f t="shared" si="560"/>
        <v>0</v>
      </c>
      <c r="AL492" s="542">
        <f t="shared" si="561"/>
        <v>-82</v>
      </c>
      <c r="AM492" s="542">
        <f t="shared" ref="AM492:AO492" si="604">SUM(AM493:AM500)</f>
        <v>0</v>
      </c>
      <c r="AN492" s="542">
        <f t="shared" si="604"/>
        <v>0</v>
      </c>
      <c r="AO492" s="542">
        <f t="shared" si="604"/>
        <v>0</v>
      </c>
      <c r="AP492" s="542">
        <f>AF492-AM492</f>
        <v>4149</v>
      </c>
      <c r="AQ492" s="542">
        <f>AG492-AN492</f>
        <v>0</v>
      </c>
      <c r="AR492" s="542">
        <f>AH492-AO492</f>
        <v>4149</v>
      </c>
      <c r="AS492" s="795"/>
      <c r="AT492" s="636"/>
      <c r="AU492" s="636"/>
      <c r="AV492" s="636"/>
      <c r="AW492" s="636"/>
      <c r="AX492" s="636"/>
      <c r="AY492" s="636"/>
      <c r="AZ492" s="416"/>
      <c r="BA492" s="416"/>
      <c r="BB492" s="416"/>
      <c r="BC492" s="416"/>
      <c r="BD492" s="416"/>
    </row>
    <row r="493" spans="1:56" ht="36" hidden="1" customHeight="1">
      <c r="A493" s="31" t="s">
        <v>426</v>
      </c>
      <c r="B493" s="9" t="s">
        <v>48</v>
      </c>
      <c r="C493" s="9" t="s">
        <v>666</v>
      </c>
      <c r="D493" s="74" t="s">
        <v>1057</v>
      </c>
      <c r="E493" s="10">
        <v>191</v>
      </c>
      <c r="F493" s="127"/>
      <c r="G493" s="39">
        <f t="shared" ref="G493:G500" si="605">E493+F493</f>
        <v>191</v>
      </c>
      <c r="H493" s="10">
        <v>198</v>
      </c>
      <c r="I493" s="127"/>
      <c r="J493" s="39">
        <f t="shared" ref="J493:J500" si="606">I493+H493</f>
        <v>198</v>
      </c>
      <c r="K493" s="11">
        <f t="shared" si="522"/>
        <v>103.66492146596859</v>
      </c>
      <c r="L493" s="122">
        <v>200</v>
      </c>
      <c r="M493" s="136"/>
      <c r="N493" s="120">
        <f t="shared" ref="N493:N500" si="607">M493+L493</f>
        <v>200</v>
      </c>
      <c r="O493" s="122">
        <v>53</v>
      </c>
      <c r="P493" s="136">
        <v>53</v>
      </c>
      <c r="Q493" s="136"/>
      <c r="R493" s="120">
        <f t="shared" ref="R493:R500" si="608">P493+Q493</f>
        <v>53</v>
      </c>
      <c r="S493" s="120">
        <f t="shared" ref="S493:S500" si="609">R493/3*12</f>
        <v>212</v>
      </c>
      <c r="T493" s="10">
        <v>200</v>
      </c>
      <c r="U493" s="136"/>
      <c r="V493" s="39">
        <f t="shared" ref="V493:V500" si="610">U493+T493</f>
        <v>200</v>
      </c>
      <c r="W493" s="10">
        <v>74</v>
      </c>
      <c r="X493" s="40">
        <v>74</v>
      </c>
      <c r="Y493" s="136"/>
      <c r="Z493" s="39">
        <f t="shared" ref="Z493:Z500" si="611">Y493+X493</f>
        <v>74</v>
      </c>
      <c r="AA493" s="120">
        <f t="shared" ref="AA493:AA500" si="612">Z493*2</f>
        <v>148</v>
      </c>
      <c r="AB493" s="77">
        <v>200</v>
      </c>
      <c r="AC493" s="113"/>
      <c r="AD493" s="13">
        <f t="shared" ref="AD493:AD500" si="613">AC493+AB493</f>
        <v>200</v>
      </c>
      <c r="AE493" s="353">
        <f t="shared" si="602"/>
        <v>0</v>
      </c>
      <c r="AF493" s="113">
        <f>ROUND(T493*$AT$953,0)</f>
        <v>191</v>
      </c>
      <c r="AG493" s="113">
        <f t="shared" ref="AG493:AG500" si="614">M493</f>
        <v>0</v>
      </c>
      <c r="AH493" s="113">
        <f>AG493+AF493</f>
        <v>191</v>
      </c>
      <c r="AI493" s="113"/>
      <c r="AJ493" s="13">
        <f t="shared" si="559"/>
        <v>-9</v>
      </c>
      <c r="AK493" s="13">
        <f t="shared" si="560"/>
        <v>0</v>
      </c>
      <c r="AL493" s="13">
        <f t="shared" si="561"/>
        <v>-9</v>
      </c>
      <c r="AM493" s="13"/>
      <c r="AN493" s="13"/>
      <c r="AO493" s="13"/>
      <c r="AP493" s="13">
        <f t="shared" ref="AP493:AP500" si="615">AF493</f>
        <v>191</v>
      </c>
      <c r="AQ493" s="13">
        <f t="shared" ref="AQ493:AQ500" si="616">AG493</f>
        <v>0</v>
      </c>
      <c r="AR493" s="13">
        <f t="shared" ref="AR493:AR500" si="617">AH493</f>
        <v>191</v>
      </c>
      <c r="AS493" s="622"/>
    </row>
    <row r="494" spans="1:56" s="14" customFormat="1" ht="48" hidden="1" customHeight="1">
      <c r="A494" s="31" t="s">
        <v>427</v>
      </c>
      <c r="B494" s="9" t="s">
        <v>48</v>
      </c>
      <c r="C494" s="9" t="s">
        <v>661</v>
      </c>
      <c r="D494" s="74" t="s">
        <v>1074</v>
      </c>
      <c r="E494" s="10">
        <v>687</v>
      </c>
      <c r="F494" s="120"/>
      <c r="G494" s="39">
        <f t="shared" si="605"/>
        <v>687</v>
      </c>
      <c r="H494" s="10">
        <v>727</v>
      </c>
      <c r="I494" s="120"/>
      <c r="J494" s="39">
        <f t="shared" si="606"/>
        <v>727</v>
      </c>
      <c r="K494" s="11">
        <f t="shared" si="522"/>
        <v>105.82241630276566</v>
      </c>
      <c r="L494" s="122">
        <v>716</v>
      </c>
      <c r="M494" s="120"/>
      <c r="N494" s="120">
        <f t="shared" si="607"/>
        <v>716</v>
      </c>
      <c r="O494" s="122">
        <v>178</v>
      </c>
      <c r="P494" s="120">
        <v>180</v>
      </c>
      <c r="Q494" s="120"/>
      <c r="R494" s="120">
        <f t="shared" si="608"/>
        <v>180</v>
      </c>
      <c r="S494" s="120">
        <f t="shared" si="609"/>
        <v>720</v>
      </c>
      <c r="T494" s="10">
        <v>716</v>
      </c>
      <c r="U494" s="120"/>
      <c r="V494" s="39">
        <f t="shared" si="610"/>
        <v>716</v>
      </c>
      <c r="W494" s="10">
        <v>299</v>
      </c>
      <c r="X494" s="40">
        <v>299</v>
      </c>
      <c r="Y494" s="120"/>
      <c r="Z494" s="39">
        <f t="shared" si="611"/>
        <v>299</v>
      </c>
      <c r="AA494" s="120">
        <f t="shared" si="612"/>
        <v>598</v>
      </c>
      <c r="AB494" s="77">
        <v>726</v>
      </c>
      <c r="AC494" s="113"/>
      <c r="AD494" s="13">
        <f t="shared" si="613"/>
        <v>726</v>
      </c>
      <c r="AE494" s="353">
        <f t="shared" si="602"/>
        <v>10</v>
      </c>
      <c r="AF494" s="113">
        <f>ROUND(AB494*$AT$938,0)</f>
        <v>672</v>
      </c>
      <c r="AG494" s="113">
        <f t="shared" si="614"/>
        <v>0</v>
      </c>
      <c r="AH494" s="113">
        <f>AF494+AG494</f>
        <v>672</v>
      </c>
      <c r="AI494" s="113"/>
      <c r="AJ494" s="13">
        <f t="shared" si="559"/>
        <v>-44</v>
      </c>
      <c r="AK494" s="13">
        <f t="shared" si="560"/>
        <v>0</v>
      </c>
      <c r="AL494" s="13">
        <f t="shared" si="561"/>
        <v>-44</v>
      </c>
      <c r="AM494" s="13"/>
      <c r="AN494" s="13"/>
      <c r="AO494" s="13"/>
      <c r="AP494" s="13">
        <f t="shared" si="615"/>
        <v>672</v>
      </c>
      <c r="AQ494" s="13">
        <f t="shared" si="616"/>
        <v>0</v>
      </c>
      <c r="AR494" s="13">
        <f t="shared" si="617"/>
        <v>672</v>
      </c>
      <c r="AS494" s="622"/>
      <c r="AT494" s="49"/>
      <c r="AU494" s="49"/>
      <c r="AV494" s="49"/>
      <c r="AW494" s="49"/>
      <c r="AX494" s="49"/>
      <c r="AY494" s="49"/>
      <c r="AZ494" s="1"/>
      <c r="BA494" s="1"/>
      <c r="BB494" s="1"/>
      <c r="BC494" s="1"/>
      <c r="BD494" s="1"/>
    </row>
    <row r="495" spans="1:56" s="14" customFormat="1" ht="36" hidden="1" customHeight="1">
      <c r="A495" s="31" t="s">
        <v>428</v>
      </c>
      <c r="B495" s="9" t="s">
        <v>48</v>
      </c>
      <c r="C495" s="9" t="s">
        <v>662</v>
      </c>
      <c r="D495" s="74" t="s">
        <v>1029</v>
      </c>
      <c r="E495" s="10">
        <f>112+66</f>
        <v>178</v>
      </c>
      <c r="F495" s="120"/>
      <c r="G495" s="39">
        <f t="shared" si="605"/>
        <v>178</v>
      </c>
      <c r="H495" s="10">
        <f>134+66</f>
        <v>200</v>
      </c>
      <c r="I495" s="120"/>
      <c r="J495" s="39">
        <f t="shared" si="606"/>
        <v>200</v>
      </c>
      <c r="K495" s="11">
        <f t="shared" si="522"/>
        <v>112.35955056179776</v>
      </c>
      <c r="L495" s="122">
        <v>219</v>
      </c>
      <c r="M495" s="120"/>
      <c r="N495" s="120">
        <f t="shared" si="607"/>
        <v>219</v>
      </c>
      <c r="O495" s="122">
        <v>0</v>
      </c>
      <c r="P495" s="120">
        <v>0</v>
      </c>
      <c r="Q495" s="120"/>
      <c r="R495" s="120">
        <f t="shared" si="608"/>
        <v>0</v>
      </c>
      <c r="S495" s="120">
        <f t="shared" si="609"/>
        <v>0</v>
      </c>
      <c r="T495" s="10">
        <v>219</v>
      </c>
      <c r="U495" s="120"/>
      <c r="V495" s="39">
        <f t="shared" si="610"/>
        <v>219</v>
      </c>
      <c r="W495" s="10">
        <v>31</v>
      </c>
      <c r="X495" s="40">
        <v>32</v>
      </c>
      <c r="Y495" s="120"/>
      <c r="Z495" s="39">
        <f t="shared" si="611"/>
        <v>32</v>
      </c>
      <c r="AA495" s="120">
        <f t="shared" si="612"/>
        <v>64</v>
      </c>
      <c r="AB495" s="77">
        <v>256</v>
      </c>
      <c r="AC495" s="113"/>
      <c r="AD495" s="13">
        <f t="shared" si="613"/>
        <v>256</v>
      </c>
      <c r="AE495" s="353">
        <f t="shared" si="602"/>
        <v>37</v>
      </c>
      <c r="AF495" s="113">
        <f>ROUND(AB495*$AT$945,0)</f>
        <v>244</v>
      </c>
      <c r="AG495" s="113">
        <f t="shared" si="614"/>
        <v>0</v>
      </c>
      <c r="AH495" s="113">
        <f t="shared" ref="AH495:AH500" si="618">AG495+AF495</f>
        <v>244</v>
      </c>
      <c r="AI495" s="113"/>
      <c r="AJ495" s="13">
        <f t="shared" si="559"/>
        <v>25</v>
      </c>
      <c r="AK495" s="13">
        <f t="shared" si="560"/>
        <v>0</v>
      </c>
      <c r="AL495" s="13">
        <f t="shared" si="561"/>
        <v>25</v>
      </c>
      <c r="AM495" s="13"/>
      <c r="AN495" s="13"/>
      <c r="AO495" s="13"/>
      <c r="AP495" s="13">
        <f t="shared" si="615"/>
        <v>244</v>
      </c>
      <c r="AQ495" s="13">
        <f t="shared" si="616"/>
        <v>0</v>
      </c>
      <c r="AR495" s="13">
        <f t="shared" si="617"/>
        <v>244</v>
      </c>
      <c r="AS495" s="622"/>
      <c r="AT495" s="49"/>
      <c r="AU495" s="49"/>
      <c r="AV495" s="49"/>
      <c r="AW495" s="49"/>
      <c r="AX495" s="49"/>
      <c r="AY495" s="49"/>
      <c r="AZ495" s="1"/>
      <c r="BA495" s="1"/>
      <c r="BB495" s="1"/>
      <c r="BC495" s="1"/>
      <c r="BD495" s="1"/>
    </row>
    <row r="496" spans="1:56" s="14" customFormat="1" ht="48" hidden="1" customHeight="1">
      <c r="A496" s="31"/>
      <c r="B496" s="9" t="s">
        <v>48</v>
      </c>
      <c r="C496" s="9" t="s">
        <v>663</v>
      </c>
      <c r="D496" s="74" t="s">
        <v>1034</v>
      </c>
      <c r="E496" s="10">
        <v>40</v>
      </c>
      <c r="F496" s="120"/>
      <c r="G496" s="39">
        <f t="shared" si="605"/>
        <v>40</v>
      </c>
      <c r="H496" s="10">
        <v>1</v>
      </c>
      <c r="I496" s="120"/>
      <c r="J496" s="39">
        <f t="shared" si="606"/>
        <v>1</v>
      </c>
      <c r="K496" s="11">
        <f t="shared" si="522"/>
        <v>2.5</v>
      </c>
      <c r="L496" s="122">
        <v>20</v>
      </c>
      <c r="M496" s="120"/>
      <c r="N496" s="120">
        <f t="shared" si="607"/>
        <v>20</v>
      </c>
      <c r="O496" s="122">
        <v>0</v>
      </c>
      <c r="P496" s="120">
        <v>0</v>
      </c>
      <c r="Q496" s="120"/>
      <c r="R496" s="120">
        <f t="shared" si="608"/>
        <v>0</v>
      </c>
      <c r="S496" s="120">
        <f t="shared" si="609"/>
        <v>0</v>
      </c>
      <c r="T496" s="10">
        <v>20</v>
      </c>
      <c r="U496" s="120"/>
      <c r="V496" s="39">
        <f t="shared" si="610"/>
        <v>20</v>
      </c>
      <c r="W496" s="10">
        <v>0</v>
      </c>
      <c r="X496" s="40"/>
      <c r="Y496" s="120"/>
      <c r="Z496" s="39">
        <f t="shared" si="611"/>
        <v>0</v>
      </c>
      <c r="AA496" s="120">
        <f t="shared" si="612"/>
        <v>0</v>
      </c>
      <c r="AB496" s="77">
        <v>20</v>
      </c>
      <c r="AC496" s="113"/>
      <c r="AD496" s="13">
        <f t="shared" si="613"/>
        <v>20</v>
      </c>
      <c r="AE496" s="353">
        <f t="shared" si="602"/>
        <v>0</v>
      </c>
      <c r="AF496" s="113">
        <f>ROUND(AB496*$AT$965,0)</f>
        <v>20</v>
      </c>
      <c r="AG496" s="113">
        <f t="shared" si="614"/>
        <v>0</v>
      </c>
      <c r="AH496" s="113">
        <f t="shared" si="618"/>
        <v>20</v>
      </c>
      <c r="AI496" s="113"/>
      <c r="AJ496" s="13">
        <f t="shared" si="559"/>
        <v>0</v>
      </c>
      <c r="AK496" s="13">
        <f t="shared" si="560"/>
        <v>0</v>
      </c>
      <c r="AL496" s="13">
        <f t="shared" si="561"/>
        <v>0</v>
      </c>
      <c r="AM496" s="13"/>
      <c r="AN496" s="13"/>
      <c r="AO496" s="13"/>
      <c r="AP496" s="13">
        <f t="shared" si="615"/>
        <v>20</v>
      </c>
      <c r="AQ496" s="13">
        <f t="shared" si="616"/>
        <v>0</v>
      </c>
      <c r="AR496" s="13">
        <f t="shared" si="617"/>
        <v>20</v>
      </c>
      <c r="AS496" s="622"/>
      <c r="AT496" s="49"/>
      <c r="AU496" s="49"/>
      <c r="AV496" s="49"/>
      <c r="AW496" s="49"/>
      <c r="AX496" s="49"/>
      <c r="AY496" s="49"/>
      <c r="AZ496" s="1"/>
      <c r="BA496" s="1"/>
      <c r="BB496" s="1"/>
      <c r="BC496" s="1"/>
      <c r="BD496" s="1"/>
    </row>
    <row r="497" spans="1:56" s="14" customFormat="1" ht="36" hidden="1" customHeight="1">
      <c r="A497" s="31" t="s">
        <v>429</v>
      </c>
      <c r="B497" s="9" t="s">
        <v>48</v>
      </c>
      <c r="C497" s="9" t="s">
        <v>659</v>
      </c>
      <c r="D497" s="44" t="s">
        <v>565</v>
      </c>
      <c r="E497" s="10">
        <v>100</v>
      </c>
      <c r="F497" s="120"/>
      <c r="G497" s="39">
        <f t="shared" si="605"/>
        <v>100</v>
      </c>
      <c r="H497" s="10">
        <v>81</v>
      </c>
      <c r="I497" s="120"/>
      <c r="J497" s="39">
        <f t="shared" si="606"/>
        <v>81</v>
      </c>
      <c r="K497" s="11">
        <f t="shared" si="522"/>
        <v>81</v>
      </c>
      <c r="L497" s="122">
        <v>80</v>
      </c>
      <c r="M497" s="120"/>
      <c r="N497" s="120">
        <f t="shared" si="607"/>
        <v>80</v>
      </c>
      <c r="O497" s="122">
        <v>23</v>
      </c>
      <c r="P497" s="120">
        <v>23</v>
      </c>
      <c r="Q497" s="120"/>
      <c r="R497" s="120">
        <f t="shared" si="608"/>
        <v>23</v>
      </c>
      <c r="S497" s="120">
        <f t="shared" si="609"/>
        <v>92</v>
      </c>
      <c r="T497" s="10">
        <v>80</v>
      </c>
      <c r="U497" s="120"/>
      <c r="V497" s="39">
        <f t="shared" si="610"/>
        <v>80</v>
      </c>
      <c r="W497" s="10">
        <v>42</v>
      </c>
      <c r="X497" s="40">
        <v>42</v>
      </c>
      <c r="Y497" s="120"/>
      <c r="Z497" s="39">
        <f t="shared" si="611"/>
        <v>42</v>
      </c>
      <c r="AA497" s="120">
        <f t="shared" si="612"/>
        <v>84</v>
      </c>
      <c r="AB497" s="77">
        <v>100</v>
      </c>
      <c r="AC497" s="113"/>
      <c r="AD497" s="13">
        <f t="shared" si="613"/>
        <v>100</v>
      </c>
      <c r="AE497" s="353">
        <f t="shared" si="602"/>
        <v>20</v>
      </c>
      <c r="AF497" s="113">
        <v>80</v>
      </c>
      <c r="AG497" s="113">
        <f t="shared" si="614"/>
        <v>0</v>
      </c>
      <c r="AH497" s="113">
        <f t="shared" si="618"/>
        <v>80</v>
      </c>
      <c r="AI497" s="113"/>
      <c r="AJ497" s="13">
        <f t="shared" si="559"/>
        <v>0</v>
      </c>
      <c r="AK497" s="13">
        <f t="shared" si="560"/>
        <v>0</v>
      </c>
      <c r="AL497" s="13">
        <f t="shared" si="561"/>
        <v>0</v>
      </c>
      <c r="AM497" s="13"/>
      <c r="AN497" s="13"/>
      <c r="AO497" s="13"/>
      <c r="AP497" s="13">
        <f t="shared" si="615"/>
        <v>80</v>
      </c>
      <c r="AQ497" s="13">
        <f t="shared" si="616"/>
        <v>0</v>
      </c>
      <c r="AR497" s="13">
        <f t="shared" si="617"/>
        <v>80</v>
      </c>
      <c r="AS497" s="622"/>
      <c r="AT497" s="49"/>
      <c r="AU497" s="49"/>
      <c r="AV497" s="49"/>
      <c r="AW497" s="49"/>
      <c r="AX497" s="49"/>
      <c r="AY497" s="49"/>
      <c r="AZ497" s="1"/>
      <c r="BA497" s="1"/>
      <c r="BB497" s="1"/>
      <c r="BC497" s="1"/>
      <c r="BD497" s="1"/>
    </row>
    <row r="498" spans="1:56" s="14" customFormat="1" ht="36" hidden="1" customHeight="1">
      <c r="A498" s="31" t="s">
        <v>430</v>
      </c>
      <c r="B498" s="9" t="s">
        <v>48</v>
      </c>
      <c r="C498" s="9" t="s">
        <v>667</v>
      </c>
      <c r="D498" s="74" t="s">
        <v>1063</v>
      </c>
      <c r="E498" s="349">
        <v>1027</v>
      </c>
      <c r="F498" s="347"/>
      <c r="G498" s="350">
        <f t="shared" si="605"/>
        <v>1027</v>
      </c>
      <c r="H498" s="349">
        <v>1057</v>
      </c>
      <c r="I498" s="347"/>
      <c r="J498" s="350">
        <f t="shared" si="606"/>
        <v>1057</v>
      </c>
      <c r="K498" s="363">
        <f t="shared" si="522"/>
        <v>102.921129503408</v>
      </c>
      <c r="L498" s="362">
        <v>1027</v>
      </c>
      <c r="M498" s="347"/>
      <c r="N498" s="347">
        <f t="shared" si="607"/>
        <v>1027</v>
      </c>
      <c r="O498" s="362">
        <v>267</v>
      </c>
      <c r="P498" s="347">
        <v>265</v>
      </c>
      <c r="Q498" s="347"/>
      <c r="R498" s="347">
        <f t="shared" si="608"/>
        <v>265</v>
      </c>
      <c r="S498" s="347">
        <f t="shared" si="609"/>
        <v>1060</v>
      </c>
      <c r="T498" s="349">
        <v>1027</v>
      </c>
      <c r="U498" s="347"/>
      <c r="V498" s="350">
        <f t="shared" si="610"/>
        <v>1027</v>
      </c>
      <c r="W498" s="10">
        <v>529</v>
      </c>
      <c r="X498" s="40">
        <v>529</v>
      </c>
      <c r="Y498" s="120"/>
      <c r="Z498" s="39">
        <f t="shared" si="611"/>
        <v>529</v>
      </c>
      <c r="AA498" s="347">
        <f t="shared" si="612"/>
        <v>1058</v>
      </c>
      <c r="AB498" s="355">
        <v>1027</v>
      </c>
      <c r="AC498" s="352"/>
      <c r="AD498" s="353">
        <f t="shared" si="613"/>
        <v>1027</v>
      </c>
      <c r="AE498" s="353">
        <f t="shared" si="602"/>
        <v>0</v>
      </c>
      <c r="AF498" s="113">
        <f>ROUND(AB498*$AT$1005,0)</f>
        <v>1010</v>
      </c>
      <c r="AG498" s="113">
        <f t="shared" si="614"/>
        <v>0</v>
      </c>
      <c r="AH498" s="113">
        <f t="shared" si="618"/>
        <v>1010</v>
      </c>
      <c r="AI498" s="113"/>
      <c r="AJ498" s="13">
        <f t="shared" si="559"/>
        <v>-17</v>
      </c>
      <c r="AK498" s="13">
        <f t="shared" si="560"/>
        <v>0</v>
      </c>
      <c r="AL498" s="13">
        <f t="shared" si="561"/>
        <v>-17</v>
      </c>
      <c r="AM498" s="13"/>
      <c r="AN498" s="13"/>
      <c r="AO498" s="13"/>
      <c r="AP498" s="13">
        <f t="shared" si="615"/>
        <v>1010</v>
      </c>
      <c r="AQ498" s="13">
        <f t="shared" si="616"/>
        <v>0</v>
      </c>
      <c r="AR498" s="13">
        <f t="shared" si="617"/>
        <v>1010</v>
      </c>
      <c r="AS498" s="622"/>
      <c r="AT498" s="49"/>
      <c r="AU498" s="49"/>
      <c r="AV498" s="49"/>
      <c r="AW498" s="49"/>
      <c r="AX498" s="49"/>
      <c r="AY498" s="49"/>
      <c r="AZ498" s="1"/>
      <c r="BA498" s="1"/>
      <c r="BB498" s="1"/>
      <c r="BC498" s="1"/>
      <c r="BD498" s="1"/>
    </row>
    <row r="499" spans="1:56" s="14" customFormat="1" ht="48" hidden="1" customHeight="1">
      <c r="A499" s="31" t="s">
        <v>431</v>
      </c>
      <c r="B499" s="9" t="s">
        <v>48</v>
      </c>
      <c r="C499" s="9" t="s">
        <v>667</v>
      </c>
      <c r="D499" s="9" t="s">
        <v>954</v>
      </c>
      <c r="E499" s="10">
        <v>791</v>
      </c>
      <c r="F499" s="120"/>
      <c r="G499" s="39">
        <f t="shared" si="605"/>
        <v>791</v>
      </c>
      <c r="H499" s="10">
        <v>786</v>
      </c>
      <c r="I499" s="120"/>
      <c r="J499" s="39">
        <f t="shared" si="606"/>
        <v>786</v>
      </c>
      <c r="K499" s="11">
        <f t="shared" si="522"/>
        <v>99.367888748419716</v>
      </c>
      <c r="L499" s="122">
        <v>791</v>
      </c>
      <c r="M499" s="120"/>
      <c r="N499" s="120">
        <f t="shared" si="607"/>
        <v>791</v>
      </c>
      <c r="O499" s="122">
        <v>177</v>
      </c>
      <c r="P499" s="120">
        <v>177</v>
      </c>
      <c r="Q499" s="120"/>
      <c r="R499" s="120">
        <f t="shared" si="608"/>
        <v>177</v>
      </c>
      <c r="S499" s="120">
        <f t="shared" si="609"/>
        <v>708</v>
      </c>
      <c r="T499" s="10">
        <v>791</v>
      </c>
      <c r="U499" s="120"/>
      <c r="V499" s="39">
        <f t="shared" si="610"/>
        <v>791</v>
      </c>
      <c r="W499" s="10">
        <v>370</v>
      </c>
      <c r="X499" s="40">
        <v>373</v>
      </c>
      <c r="Y499" s="120"/>
      <c r="Z499" s="39">
        <f t="shared" si="611"/>
        <v>373</v>
      </c>
      <c r="AA499" s="120">
        <f t="shared" si="612"/>
        <v>746</v>
      </c>
      <c r="AB499" s="77">
        <v>791</v>
      </c>
      <c r="AC499" s="113"/>
      <c r="AD499" s="13">
        <f t="shared" si="613"/>
        <v>791</v>
      </c>
      <c r="AE499" s="353">
        <f t="shared" si="602"/>
        <v>0</v>
      </c>
      <c r="AF499" s="113">
        <f>ROUND(AB499*$AT$1004,0)</f>
        <v>754</v>
      </c>
      <c r="AG499" s="113">
        <f t="shared" si="614"/>
        <v>0</v>
      </c>
      <c r="AH499" s="113">
        <f t="shared" si="618"/>
        <v>754</v>
      </c>
      <c r="AI499" s="113"/>
      <c r="AJ499" s="13">
        <f t="shared" si="559"/>
        <v>-37</v>
      </c>
      <c r="AK499" s="13">
        <f t="shared" si="560"/>
        <v>0</v>
      </c>
      <c r="AL499" s="13">
        <f t="shared" si="561"/>
        <v>-37</v>
      </c>
      <c r="AM499" s="13"/>
      <c r="AN499" s="13"/>
      <c r="AO499" s="13"/>
      <c r="AP499" s="13">
        <f t="shared" si="615"/>
        <v>754</v>
      </c>
      <c r="AQ499" s="13">
        <f t="shared" si="616"/>
        <v>0</v>
      </c>
      <c r="AR499" s="13">
        <f t="shared" si="617"/>
        <v>754</v>
      </c>
      <c r="AS499" s="622"/>
      <c r="AT499" s="49"/>
      <c r="AU499" s="49"/>
      <c r="AV499" s="49"/>
      <c r="AW499" s="49"/>
      <c r="AX499" s="49"/>
      <c r="AY499" s="49"/>
      <c r="AZ499" s="1"/>
      <c r="BA499" s="1"/>
      <c r="BB499" s="1"/>
      <c r="BC499" s="1"/>
      <c r="BD499" s="1"/>
    </row>
    <row r="500" spans="1:56" ht="24" customHeight="1">
      <c r="A500" s="31" t="s">
        <v>566</v>
      </c>
      <c r="B500" s="9" t="s">
        <v>48</v>
      </c>
      <c r="C500" s="9" t="s">
        <v>659</v>
      </c>
      <c r="D500" s="74" t="s">
        <v>17</v>
      </c>
      <c r="E500" s="10">
        <v>1076</v>
      </c>
      <c r="F500" s="127"/>
      <c r="G500" s="39">
        <f t="shared" si="605"/>
        <v>1076</v>
      </c>
      <c r="H500" s="10">
        <v>1164</v>
      </c>
      <c r="I500" s="127"/>
      <c r="J500" s="39">
        <f t="shared" si="606"/>
        <v>1164</v>
      </c>
      <c r="K500" s="11">
        <f t="shared" si="522"/>
        <v>108.17843866171005</v>
      </c>
      <c r="L500" s="122">
        <v>1178</v>
      </c>
      <c r="M500" s="136"/>
      <c r="N500" s="120">
        <f t="shared" si="607"/>
        <v>1178</v>
      </c>
      <c r="O500" s="122">
        <v>272</v>
      </c>
      <c r="P500" s="136">
        <v>272</v>
      </c>
      <c r="Q500" s="136"/>
      <c r="R500" s="120">
        <f t="shared" si="608"/>
        <v>272</v>
      </c>
      <c r="S500" s="120">
        <f t="shared" si="609"/>
        <v>1088</v>
      </c>
      <c r="T500" s="10">
        <v>1178</v>
      </c>
      <c r="U500" s="136"/>
      <c r="V500" s="39">
        <f t="shared" si="610"/>
        <v>1178</v>
      </c>
      <c r="W500" s="10">
        <v>551</v>
      </c>
      <c r="X500" s="40">
        <v>550</v>
      </c>
      <c r="Y500" s="136"/>
      <c r="Z500" s="39">
        <f t="shared" si="611"/>
        <v>550</v>
      </c>
      <c r="AA500" s="120">
        <f t="shared" si="612"/>
        <v>1100</v>
      </c>
      <c r="AB500" s="77">
        <v>1178</v>
      </c>
      <c r="AC500" s="113"/>
      <c r="AD500" s="13">
        <f t="shared" si="613"/>
        <v>1178</v>
      </c>
      <c r="AE500" s="353">
        <f t="shared" si="602"/>
        <v>0</v>
      </c>
      <c r="AF500" s="113">
        <v>1178</v>
      </c>
      <c r="AG500" s="113">
        <f t="shared" si="614"/>
        <v>0</v>
      </c>
      <c r="AH500" s="113">
        <f t="shared" si="618"/>
        <v>1178</v>
      </c>
      <c r="AI500" s="113"/>
      <c r="AJ500" s="13">
        <f t="shared" si="559"/>
        <v>0</v>
      </c>
      <c r="AK500" s="13">
        <f t="shared" si="560"/>
        <v>0</v>
      </c>
      <c r="AL500" s="13">
        <f t="shared" si="561"/>
        <v>0</v>
      </c>
      <c r="AM500" s="13"/>
      <c r="AN500" s="13"/>
      <c r="AO500" s="13"/>
      <c r="AP500" s="13">
        <f t="shared" si="615"/>
        <v>1178</v>
      </c>
      <c r="AQ500" s="13">
        <f t="shared" si="616"/>
        <v>0</v>
      </c>
      <c r="AR500" s="13">
        <f t="shared" si="617"/>
        <v>1178</v>
      </c>
      <c r="AS500" s="622"/>
    </row>
    <row r="501" spans="1:56" s="140" customFormat="1" ht="29.25" hidden="1" customHeight="1">
      <c r="A501" s="609" t="s">
        <v>432</v>
      </c>
      <c r="B501" s="633" t="s">
        <v>49</v>
      </c>
      <c r="C501" s="633"/>
      <c r="D501" s="634"/>
      <c r="E501" s="542">
        <f t="shared" ref="E501:G501" si="619">SUM(E502:E508)</f>
        <v>5400</v>
      </c>
      <c r="F501" s="542">
        <f t="shared" si="619"/>
        <v>332</v>
      </c>
      <c r="G501" s="542">
        <f t="shared" si="619"/>
        <v>5732</v>
      </c>
      <c r="H501" s="542">
        <f>SUM(H502:H508)</f>
        <v>5424</v>
      </c>
      <c r="I501" s="542">
        <f>SUM(I502:I508)</f>
        <v>333</v>
      </c>
      <c r="J501" s="542">
        <f>H501+I501</f>
        <v>5757</v>
      </c>
      <c r="K501" s="635">
        <f t="shared" ref="K501:K564" si="620">J501/G501*100</f>
        <v>100.43614794138172</v>
      </c>
      <c r="L501" s="542">
        <f t="shared" ref="L501" si="621">SUM(L502:L508)</f>
        <v>5249</v>
      </c>
      <c r="M501" s="542">
        <f t="shared" ref="M501:AH501" si="622">SUM(M502:M508)</f>
        <v>315</v>
      </c>
      <c r="N501" s="542">
        <f t="shared" si="622"/>
        <v>5564</v>
      </c>
      <c r="O501" s="5">
        <f t="shared" si="622"/>
        <v>1299</v>
      </c>
      <c r="P501" s="5">
        <f t="shared" si="622"/>
        <v>1320</v>
      </c>
      <c r="Q501" s="5">
        <f t="shared" si="622"/>
        <v>48</v>
      </c>
      <c r="R501" s="5">
        <f t="shared" si="622"/>
        <v>1368</v>
      </c>
      <c r="S501" s="542">
        <f t="shared" si="622"/>
        <v>5472</v>
      </c>
      <c r="T501" s="5">
        <f t="shared" si="622"/>
        <v>5229</v>
      </c>
      <c r="U501" s="5">
        <f t="shared" si="622"/>
        <v>315</v>
      </c>
      <c r="V501" s="5">
        <f t="shared" si="622"/>
        <v>5544</v>
      </c>
      <c r="W501" s="5">
        <f t="shared" si="622"/>
        <v>2524</v>
      </c>
      <c r="X501" s="5">
        <f t="shared" si="622"/>
        <v>2557</v>
      </c>
      <c r="Y501" s="5">
        <f t="shared" si="622"/>
        <v>131</v>
      </c>
      <c r="Z501" s="5">
        <f t="shared" si="622"/>
        <v>2688</v>
      </c>
      <c r="AA501" s="542">
        <f t="shared" si="622"/>
        <v>5376</v>
      </c>
      <c r="AB501" s="542">
        <f t="shared" si="622"/>
        <v>5189</v>
      </c>
      <c r="AC501" s="542">
        <f t="shared" si="622"/>
        <v>594</v>
      </c>
      <c r="AD501" s="542">
        <f t="shared" si="622"/>
        <v>5783</v>
      </c>
      <c r="AE501" s="5">
        <f t="shared" si="622"/>
        <v>219</v>
      </c>
      <c r="AF501" s="542">
        <f t="shared" si="622"/>
        <v>4947</v>
      </c>
      <c r="AG501" s="542">
        <f t="shared" si="622"/>
        <v>315</v>
      </c>
      <c r="AH501" s="542">
        <f t="shared" si="622"/>
        <v>5262</v>
      </c>
      <c r="AI501" s="542"/>
      <c r="AJ501" s="542">
        <f t="shared" si="559"/>
        <v>-302</v>
      </c>
      <c r="AK501" s="542">
        <f t="shared" si="560"/>
        <v>0</v>
      </c>
      <c r="AL501" s="542">
        <f t="shared" si="561"/>
        <v>-302</v>
      </c>
      <c r="AM501" s="542">
        <f t="shared" ref="AM501:AO501" si="623">SUM(AM502:AM508)</f>
        <v>0</v>
      </c>
      <c r="AN501" s="542">
        <f t="shared" si="623"/>
        <v>0</v>
      </c>
      <c r="AO501" s="542">
        <f t="shared" si="623"/>
        <v>0</v>
      </c>
      <c r="AP501" s="542">
        <f>AF501-AM501</f>
        <v>4947</v>
      </c>
      <c r="AQ501" s="542">
        <f>AG501-AN501</f>
        <v>315</v>
      </c>
      <c r="AR501" s="542">
        <f>AH501-AO501</f>
        <v>5262</v>
      </c>
      <c r="AS501" s="795"/>
      <c r="AT501" s="636"/>
      <c r="AU501" s="636"/>
      <c r="AV501" s="636"/>
      <c r="AW501" s="636"/>
      <c r="AX501" s="636"/>
      <c r="AY501" s="636"/>
      <c r="AZ501" s="416"/>
      <c r="BA501" s="416"/>
      <c r="BB501" s="416"/>
      <c r="BC501" s="416"/>
      <c r="BD501" s="416"/>
    </row>
    <row r="502" spans="1:56" s="14" customFormat="1" ht="36" hidden="1" customHeight="1">
      <c r="A502" s="8" t="s">
        <v>433</v>
      </c>
      <c r="B502" s="9" t="s">
        <v>49</v>
      </c>
      <c r="C502" s="9" t="s">
        <v>661</v>
      </c>
      <c r="D502" s="74" t="s">
        <v>1048</v>
      </c>
      <c r="E502" s="10">
        <v>940</v>
      </c>
      <c r="F502" s="120">
        <v>11</v>
      </c>
      <c r="G502" s="39">
        <f t="shared" ref="G502:G508" si="624">E502+F502</f>
        <v>951</v>
      </c>
      <c r="H502" s="10">
        <v>945</v>
      </c>
      <c r="I502" s="120">
        <v>11</v>
      </c>
      <c r="J502" s="39">
        <f t="shared" ref="J502:J508" si="625">I502+H502</f>
        <v>956</v>
      </c>
      <c r="K502" s="11">
        <f t="shared" si="620"/>
        <v>100.52576235541535</v>
      </c>
      <c r="L502" s="136">
        <v>965</v>
      </c>
      <c r="M502" s="136">
        <v>8</v>
      </c>
      <c r="N502" s="120">
        <f t="shared" ref="N502:N508" si="626">M502+L502</f>
        <v>973</v>
      </c>
      <c r="O502" s="136">
        <v>194</v>
      </c>
      <c r="P502" s="120">
        <v>207</v>
      </c>
      <c r="Q502" s="120">
        <v>5</v>
      </c>
      <c r="R502" s="120">
        <f t="shared" ref="R502:R508" si="627">P502+Q502</f>
        <v>212</v>
      </c>
      <c r="S502" s="120">
        <f t="shared" ref="S502:S508" si="628">R502/3*12</f>
        <v>848</v>
      </c>
      <c r="T502" s="10">
        <v>965</v>
      </c>
      <c r="U502" s="120">
        <v>8</v>
      </c>
      <c r="V502" s="39">
        <f t="shared" ref="V502:V508" si="629">U502+T502</f>
        <v>973</v>
      </c>
      <c r="W502" s="10">
        <v>346</v>
      </c>
      <c r="X502" s="135">
        <v>367</v>
      </c>
      <c r="Y502" s="120">
        <v>9</v>
      </c>
      <c r="Z502" s="39">
        <f t="shared" ref="Z502:Z508" si="630">Y502+X502</f>
        <v>376</v>
      </c>
      <c r="AA502" s="120">
        <f t="shared" ref="AA502:AA508" si="631">Z502*2</f>
        <v>752</v>
      </c>
      <c r="AB502" s="77">
        <v>900</v>
      </c>
      <c r="AC502" s="113">
        <v>30</v>
      </c>
      <c r="AD502" s="13">
        <f t="shared" ref="AD502:AD508" si="632">AC502+AB502</f>
        <v>930</v>
      </c>
      <c r="AE502" s="353">
        <f t="shared" si="602"/>
        <v>-43</v>
      </c>
      <c r="AF502" s="13">
        <f>AS502</f>
        <v>797</v>
      </c>
      <c r="AG502" s="113">
        <f t="shared" ref="AG502:AG508" si="633">M502</f>
        <v>8</v>
      </c>
      <c r="AH502" s="113">
        <f>AG502+AF502</f>
        <v>805</v>
      </c>
      <c r="AI502" s="113"/>
      <c r="AJ502" s="13">
        <f t="shared" si="559"/>
        <v>-168</v>
      </c>
      <c r="AK502" s="13">
        <f t="shared" si="560"/>
        <v>0</v>
      </c>
      <c r="AL502" s="13">
        <f t="shared" si="561"/>
        <v>-168</v>
      </c>
      <c r="AM502" s="13"/>
      <c r="AN502" s="13"/>
      <c r="AO502" s="13"/>
      <c r="AP502" s="13">
        <f t="shared" ref="AP502:AP508" si="634">AF502</f>
        <v>797</v>
      </c>
      <c r="AQ502" s="13">
        <f t="shared" ref="AQ502:AQ508" si="635">AG502</f>
        <v>8</v>
      </c>
      <c r="AR502" s="13">
        <f t="shared" ref="AR502:AR508" si="636">AH502</f>
        <v>805</v>
      </c>
      <c r="AS502" s="622">
        <f>ROUND(AB502*$AU$923,0)</f>
        <v>797</v>
      </c>
      <c r="AT502" s="622">
        <f>AF502-L502</f>
        <v>-168</v>
      </c>
      <c r="AU502" s="49"/>
      <c r="AV502" s="49"/>
      <c r="AW502" s="49"/>
      <c r="AX502" s="49"/>
      <c r="AY502" s="49"/>
      <c r="AZ502" s="1"/>
      <c r="BA502" s="1"/>
      <c r="BB502" s="1"/>
      <c r="BC502" s="1"/>
      <c r="BD502" s="1"/>
    </row>
    <row r="503" spans="1:56" s="14" customFormat="1" ht="24" hidden="1" customHeight="1">
      <c r="A503" s="8" t="s">
        <v>434</v>
      </c>
      <c r="B503" s="9" t="s">
        <v>49</v>
      </c>
      <c r="C503" s="9" t="s">
        <v>659</v>
      </c>
      <c r="D503" s="74" t="s">
        <v>1053</v>
      </c>
      <c r="E503" s="10">
        <v>100</v>
      </c>
      <c r="F503" s="120"/>
      <c r="G503" s="39">
        <f t="shared" si="624"/>
        <v>100</v>
      </c>
      <c r="H503" s="10">
        <v>106</v>
      </c>
      <c r="I503" s="120"/>
      <c r="J503" s="39">
        <f t="shared" si="625"/>
        <v>106</v>
      </c>
      <c r="K503" s="11">
        <f t="shared" si="620"/>
        <v>106</v>
      </c>
      <c r="L503" s="136">
        <v>130</v>
      </c>
      <c r="M503" s="136"/>
      <c r="N503" s="120">
        <f t="shared" si="626"/>
        <v>130</v>
      </c>
      <c r="O503" s="136">
        <v>25</v>
      </c>
      <c r="P503" s="120">
        <v>25</v>
      </c>
      <c r="Q503" s="120"/>
      <c r="R503" s="120">
        <f t="shared" si="627"/>
        <v>25</v>
      </c>
      <c r="S503" s="120">
        <f t="shared" si="628"/>
        <v>100</v>
      </c>
      <c r="T503" s="10">
        <v>110</v>
      </c>
      <c r="U503" s="120"/>
      <c r="V503" s="39">
        <f t="shared" si="629"/>
        <v>110</v>
      </c>
      <c r="W503" s="10">
        <v>59</v>
      </c>
      <c r="X503" s="135">
        <v>59</v>
      </c>
      <c r="Y503" s="120"/>
      <c r="Z503" s="39">
        <f t="shared" si="630"/>
        <v>59</v>
      </c>
      <c r="AA503" s="120">
        <f t="shared" si="631"/>
        <v>118</v>
      </c>
      <c r="AB503" s="77">
        <v>120</v>
      </c>
      <c r="AC503" s="113"/>
      <c r="AD503" s="13">
        <f t="shared" si="632"/>
        <v>120</v>
      </c>
      <c r="AE503" s="353">
        <f t="shared" si="602"/>
        <v>-10</v>
      </c>
      <c r="AF503" s="113">
        <f>ROUND(AB503*$AU$282,0)</f>
        <v>114</v>
      </c>
      <c r="AG503" s="113">
        <f t="shared" si="633"/>
        <v>0</v>
      </c>
      <c r="AH503" s="615">
        <f>AG503+AF503</f>
        <v>114</v>
      </c>
      <c r="AI503" s="615"/>
      <c r="AJ503" s="13">
        <f t="shared" si="559"/>
        <v>-16</v>
      </c>
      <c r="AK503" s="13">
        <f t="shared" si="560"/>
        <v>0</v>
      </c>
      <c r="AL503" s="13">
        <f t="shared" si="561"/>
        <v>-16</v>
      </c>
      <c r="AM503" s="13"/>
      <c r="AN503" s="13"/>
      <c r="AO503" s="13"/>
      <c r="AP503" s="13">
        <f t="shared" si="634"/>
        <v>114</v>
      </c>
      <c r="AQ503" s="13">
        <f t="shared" si="635"/>
        <v>0</v>
      </c>
      <c r="AR503" s="13">
        <f t="shared" si="636"/>
        <v>114</v>
      </c>
      <c r="AS503" s="622"/>
      <c r="AT503" s="49"/>
      <c r="AU503" s="49"/>
      <c r="AV503" s="49"/>
      <c r="AW503" s="49"/>
      <c r="AX503" s="49"/>
      <c r="AY503" s="49"/>
      <c r="AZ503" s="1"/>
      <c r="BA503" s="1"/>
      <c r="BB503" s="1"/>
      <c r="BC503" s="1"/>
      <c r="BD503" s="1"/>
    </row>
    <row r="504" spans="1:56" s="14" customFormat="1" ht="24" hidden="1" customHeight="1">
      <c r="A504" s="8" t="s">
        <v>435</v>
      </c>
      <c r="B504" s="9" t="s">
        <v>49</v>
      </c>
      <c r="C504" s="9" t="s">
        <v>660</v>
      </c>
      <c r="D504" s="74" t="s">
        <v>3</v>
      </c>
      <c r="E504" s="10">
        <v>2300</v>
      </c>
      <c r="F504" s="120">
        <v>113</v>
      </c>
      <c r="G504" s="39">
        <f t="shared" si="624"/>
        <v>2413</v>
      </c>
      <c r="H504" s="10">
        <v>2237</v>
      </c>
      <c r="I504" s="120">
        <v>113</v>
      </c>
      <c r="J504" s="39">
        <f t="shared" si="625"/>
        <v>2350</v>
      </c>
      <c r="K504" s="11">
        <f t="shared" si="620"/>
        <v>97.389142146705339</v>
      </c>
      <c r="L504" s="136">
        <v>2050</v>
      </c>
      <c r="M504" s="136">
        <v>113</v>
      </c>
      <c r="N504" s="120">
        <f t="shared" si="626"/>
        <v>2163</v>
      </c>
      <c r="O504" s="136">
        <v>544</v>
      </c>
      <c r="P504" s="120">
        <v>544</v>
      </c>
      <c r="Q504" s="120">
        <v>10</v>
      </c>
      <c r="R504" s="120">
        <f t="shared" si="627"/>
        <v>554</v>
      </c>
      <c r="S504" s="120">
        <f t="shared" si="628"/>
        <v>2216</v>
      </c>
      <c r="T504" s="10">
        <v>2050</v>
      </c>
      <c r="U504" s="120">
        <v>113</v>
      </c>
      <c r="V504" s="39">
        <f t="shared" si="629"/>
        <v>2163</v>
      </c>
      <c r="W504" s="10">
        <v>1089</v>
      </c>
      <c r="X504" s="135">
        <v>1089</v>
      </c>
      <c r="Y504" s="120">
        <v>38</v>
      </c>
      <c r="Z504" s="39">
        <f t="shared" si="630"/>
        <v>1127</v>
      </c>
      <c r="AA504" s="120">
        <f t="shared" si="631"/>
        <v>2254</v>
      </c>
      <c r="AB504" s="77">
        <v>2050</v>
      </c>
      <c r="AC504" s="113">
        <v>382</v>
      </c>
      <c r="AD504" s="13">
        <f t="shared" si="632"/>
        <v>2432</v>
      </c>
      <c r="AE504" s="422">
        <f t="shared" si="602"/>
        <v>269</v>
      </c>
      <c r="AF504" s="13">
        <f>AS504</f>
        <v>1964</v>
      </c>
      <c r="AG504" s="113">
        <f t="shared" si="633"/>
        <v>113</v>
      </c>
      <c r="AH504" s="113">
        <f>AF504+AG504</f>
        <v>2077</v>
      </c>
      <c r="AI504" s="113"/>
      <c r="AJ504" s="13">
        <f t="shared" si="559"/>
        <v>-86</v>
      </c>
      <c r="AK504" s="13">
        <f t="shared" si="560"/>
        <v>0</v>
      </c>
      <c r="AL504" s="13">
        <f t="shared" si="561"/>
        <v>-86</v>
      </c>
      <c r="AM504" s="13"/>
      <c r="AN504" s="13"/>
      <c r="AO504" s="13"/>
      <c r="AP504" s="13">
        <f t="shared" si="634"/>
        <v>1964</v>
      </c>
      <c r="AQ504" s="13">
        <f t="shared" si="635"/>
        <v>113</v>
      </c>
      <c r="AR504" s="13">
        <f t="shared" si="636"/>
        <v>2077</v>
      </c>
      <c r="AS504" s="622">
        <f>ROUND(AB504*$AU$927,0)</f>
        <v>1964</v>
      </c>
      <c r="AT504" s="621">
        <f>AF504-L504</f>
        <v>-86</v>
      </c>
      <c r="AU504" s="49"/>
      <c r="AV504" s="49"/>
      <c r="AW504" s="49"/>
      <c r="AX504" s="49"/>
      <c r="AY504" s="49"/>
      <c r="AZ504" s="1"/>
      <c r="BA504" s="1"/>
      <c r="BB504" s="1"/>
      <c r="BC504" s="1"/>
      <c r="BD504" s="1"/>
    </row>
    <row r="505" spans="1:56" s="14" customFormat="1" ht="120" hidden="1" customHeight="1">
      <c r="A505" s="8" t="s">
        <v>436</v>
      </c>
      <c r="B505" s="9" t="s">
        <v>49</v>
      </c>
      <c r="C505" s="9" t="s">
        <v>667</v>
      </c>
      <c r="D505" s="74" t="s">
        <v>1056</v>
      </c>
      <c r="E505" s="10">
        <v>230</v>
      </c>
      <c r="F505" s="120">
        <v>6</v>
      </c>
      <c r="G505" s="39">
        <f t="shared" si="624"/>
        <v>236</v>
      </c>
      <c r="H505" s="10">
        <v>292</v>
      </c>
      <c r="I505" s="120">
        <v>6</v>
      </c>
      <c r="J505" s="39">
        <f t="shared" si="625"/>
        <v>298</v>
      </c>
      <c r="K505" s="11">
        <f t="shared" si="620"/>
        <v>126.27118644067797</v>
      </c>
      <c r="L505" s="346">
        <v>294</v>
      </c>
      <c r="M505" s="346">
        <v>6</v>
      </c>
      <c r="N505" s="347">
        <f t="shared" si="626"/>
        <v>300</v>
      </c>
      <c r="O505" s="346">
        <v>85</v>
      </c>
      <c r="P505" s="347">
        <v>85</v>
      </c>
      <c r="Q505" s="347">
        <v>0</v>
      </c>
      <c r="R505" s="347">
        <f t="shared" si="627"/>
        <v>85</v>
      </c>
      <c r="S505" s="347">
        <f t="shared" si="628"/>
        <v>340</v>
      </c>
      <c r="T505" s="349">
        <v>294</v>
      </c>
      <c r="U505" s="347">
        <v>6</v>
      </c>
      <c r="V505" s="350">
        <f t="shared" si="629"/>
        <v>300</v>
      </c>
      <c r="W505" s="10">
        <v>143</v>
      </c>
      <c r="X505" s="135">
        <v>143</v>
      </c>
      <c r="Y505" s="120">
        <v>3</v>
      </c>
      <c r="Z505" s="39">
        <f t="shared" si="630"/>
        <v>146</v>
      </c>
      <c r="AA505" s="347">
        <f t="shared" si="631"/>
        <v>292</v>
      </c>
      <c r="AB505" s="355">
        <v>294</v>
      </c>
      <c r="AC505" s="352">
        <v>12</v>
      </c>
      <c r="AD505" s="353">
        <f t="shared" si="632"/>
        <v>306</v>
      </c>
      <c r="AE505" s="353">
        <f t="shared" si="602"/>
        <v>6</v>
      </c>
      <c r="AF505" s="13">
        <f>AS505</f>
        <v>260</v>
      </c>
      <c r="AG505" s="113">
        <f t="shared" si="633"/>
        <v>6</v>
      </c>
      <c r="AH505" s="616">
        <f>AG505+AF505</f>
        <v>266</v>
      </c>
      <c r="AI505" s="616"/>
      <c r="AJ505" s="13">
        <f t="shared" si="559"/>
        <v>-34</v>
      </c>
      <c r="AK505" s="13">
        <f t="shared" si="560"/>
        <v>0</v>
      </c>
      <c r="AL505" s="13">
        <f t="shared" si="561"/>
        <v>-34</v>
      </c>
      <c r="AM505" s="13"/>
      <c r="AN505" s="13"/>
      <c r="AO505" s="13"/>
      <c r="AP505" s="13">
        <f t="shared" si="634"/>
        <v>260</v>
      </c>
      <c r="AQ505" s="13">
        <f t="shared" si="635"/>
        <v>6</v>
      </c>
      <c r="AR505" s="13">
        <f t="shared" si="636"/>
        <v>266</v>
      </c>
      <c r="AS505" s="622">
        <f>ROUND(AB505*$AT$1010,0)</f>
        <v>260</v>
      </c>
      <c r="AT505" s="49"/>
      <c r="AU505" s="49"/>
      <c r="AV505" s="49"/>
      <c r="AW505" s="49"/>
      <c r="AX505" s="49"/>
      <c r="AY505" s="49"/>
      <c r="AZ505" s="1"/>
      <c r="BA505" s="1"/>
      <c r="BB505" s="1"/>
      <c r="BC505" s="1"/>
      <c r="BD505" s="1"/>
    </row>
    <row r="506" spans="1:56" s="14" customFormat="1" ht="36" hidden="1" customHeight="1">
      <c r="A506" s="8" t="s">
        <v>437</v>
      </c>
      <c r="B506" s="9" t="s">
        <v>49</v>
      </c>
      <c r="C506" s="9" t="s">
        <v>667</v>
      </c>
      <c r="D506" s="74" t="s">
        <v>15</v>
      </c>
      <c r="E506" s="10">
        <v>5</v>
      </c>
      <c r="F506" s="120"/>
      <c r="G506" s="39">
        <f t="shared" si="624"/>
        <v>5</v>
      </c>
      <c r="H506" s="10">
        <v>4</v>
      </c>
      <c r="I506" s="120"/>
      <c r="J506" s="39">
        <f t="shared" si="625"/>
        <v>4</v>
      </c>
      <c r="K506" s="11">
        <f t="shared" si="620"/>
        <v>80</v>
      </c>
      <c r="L506" s="136">
        <v>5</v>
      </c>
      <c r="M506" s="136"/>
      <c r="N506" s="120">
        <f t="shared" si="626"/>
        <v>5</v>
      </c>
      <c r="O506" s="136">
        <v>1</v>
      </c>
      <c r="P506" s="120">
        <v>1</v>
      </c>
      <c r="Q506" s="120"/>
      <c r="R506" s="120">
        <f t="shared" si="627"/>
        <v>1</v>
      </c>
      <c r="S506" s="120">
        <f t="shared" si="628"/>
        <v>4</v>
      </c>
      <c r="T506" s="10">
        <v>5</v>
      </c>
      <c r="U506" s="120"/>
      <c r="V506" s="39">
        <f t="shared" si="629"/>
        <v>5</v>
      </c>
      <c r="W506" s="10">
        <v>5</v>
      </c>
      <c r="X506" s="135">
        <v>5</v>
      </c>
      <c r="Y506" s="120"/>
      <c r="Z506" s="39">
        <f t="shared" si="630"/>
        <v>5</v>
      </c>
      <c r="AA506" s="120">
        <f t="shared" si="631"/>
        <v>10</v>
      </c>
      <c r="AB506" s="77">
        <v>10</v>
      </c>
      <c r="AC506" s="113"/>
      <c r="AD506" s="13">
        <f t="shared" si="632"/>
        <v>10</v>
      </c>
      <c r="AE506" s="353">
        <f t="shared" si="602"/>
        <v>5</v>
      </c>
      <c r="AF506" s="113">
        <f>ROUND(AB506*$AT$1014,0)</f>
        <v>10</v>
      </c>
      <c r="AG506" s="113">
        <f t="shared" si="633"/>
        <v>0</v>
      </c>
      <c r="AH506" s="113">
        <f>AF506+AG506</f>
        <v>10</v>
      </c>
      <c r="AI506" s="113"/>
      <c r="AJ506" s="13">
        <f t="shared" si="559"/>
        <v>5</v>
      </c>
      <c r="AK506" s="13">
        <f t="shared" si="560"/>
        <v>0</v>
      </c>
      <c r="AL506" s="13">
        <f t="shared" si="561"/>
        <v>5</v>
      </c>
      <c r="AM506" s="13"/>
      <c r="AN506" s="13"/>
      <c r="AO506" s="13"/>
      <c r="AP506" s="13">
        <f t="shared" si="634"/>
        <v>10</v>
      </c>
      <c r="AQ506" s="13">
        <f t="shared" si="635"/>
        <v>0</v>
      </c>
      <c r="AR506" s="13">
        <f t="shared" si="636"/>
        <v>10</v>
      </c>
      <c r="AS506" s="622"/>
      <c r="AT506" s="49"/>
      <c r="AU506" s="49"/>
      <c r="AV506" s="49"/>
      <c r="AW506" s="49"/>
      <c r="AX506" s="49"/>
      <c r="AY506" s="49"/>
      <c r="AZ506" s="1"/>
      <c r="BA506" s="1"/>
      <c r="BB506" s="1"/>
      <c r="BC506" s="1"/>
      <c r="BD506" s="1"/>
    </row>
    <row r="507" spans="1:56" s="14" customFormat="1" ht="24" hidden="1" customHeight="1">
      <c r="A507" s="8" t="s">
        <v>438</v>
      </c>
      <c r="B507" s="9" t="s">
        <v>49</v>
      </c>
      <c r="C507" s="9" t="s">
        <v>659</v>
      </c>
      <c r="D507" s="74" t="s">
        <v>14</v>
      </c>
      <c r="E507" s="10">
        <v>820</v>
      </c>
      <c r="F507" s="120">
        <v>108</v>
      </c>
      <c r="G507" s="39">
        <f t="shared" si="624"/>
        <v>928</v>
      </c>
      <c r="H507" s="10">
        <v>848</v>
      </c>
      <c r="I507" s="120">
        <v>108</v>
      </c>
      <c r="J507" s="39">
        <f t="shared" si="625"/>
        <v>956</v>
      </c>
      <c r="K507" s="11">
        <f t="shared" si="620"/>
        <v>103.01724137931035</v>
      </c>
      <c r="L507" s="136">
        <v>800</v>
      </c>
      <c r="M507" s="136">
        <v>100</v>
      </c>
      <c r="N507" s="120">
        <f t="shared" si="626"/>
        <v>900</v>
      </c>
      <c r="O507" s="136">
        <v>208</v>
      </c>
      <c r="P507" s="120">
        <v>214</v>
      </c>
      <c r="Q507" s="120">
        <v>14</v>
      </c>
      <c r="R507" s="120">
        <f t="shared" si="627"/>
        <v>228</v>
      </c>
      <c r="S507" s="120">
        <f t="shared" si="628"/>
        <v>912</v>
      </c>
      <c r="T507" s="10">
        <v>800</v>
      </c>
      <c r="U507" s="120">
        <v>100</v>
      </c>
      <c r="V507" s="39">
        <f t="shared" si="629"/>
        <v>900</v>
      </c>
      <c r="W507" s="10">
        <v>410</v>
      </c>
      <c r="X507" s="135">
        <v>419</v>
      </c>
      <c r="Y507" s="120">
        <v>39</v>
      </c>
      <c r="Z507" s="39">
        <f t="shared" si="630"/>
        <v>458</v>
      </c>
      <c r="AA507" s="120">
        <f t="shared" si="631"/>
        <v>916</v>
      </c>
      <c r="AB507" s="77">
        <v>810</v>
      </c>
      <c r="AC507" s="113">
        <v>80</v>
      </c>
      <c r="AD507" s="13">
        <f t="shared" si="632"/>
        <v>890</v>
      </c>
      <c r="AE507" s="353">
        <f t="shared" si="602"/>
        <v>-10</v>
      </c>
      <c r="AF507" s="113">
        <f>ROUND(AB507*$AT$893,0)</f>
        <v>797</v>
      </c>
      <c r="AG507" s="113">
        <f t="shared" si="633"/>
        <v>100</v>
      </c>
      <c r="AH507" s="113">
        <f>AG507+AF507</f>
        <v>897</v>
      </c>
      <c r="AI507" s="113"/>
      <c r="AJ507" s="13">
        <f t="shared" si="559"/>
        <v>-3</v>
      </c>
      <c r="AK507" s="13">
        <f t="shared" si="560"/>
        <v>0</v>
      </c>
      <c r="AL507" s="13">
        <f t="shared" si="561"/>
        <v>-3</v>
      </c>
      <c r="AM507" s="13"/>
      <c r="AN507" s="13"/>
      <c r="AO507" s="13"/>
      <c r="AP507" s="13">
        <f t="shared" si="634"/>
        <v>797</v>
      </c>
      <c r="AQ507" s="13">
        <f t="shared" si="635"/>
        <v>100</v>
      </c>
      <c r="AR507" s="13">
        <f t="shared" si="636"/>
        <v>897</v>
      </c>
      <c r="AS507" s="622"/>
      <c r="AT507" s="49"/>
      <c r="AU507" s="49"/>
      <c r="AV507" s="49"/>
      <c r="AW507" s="49"/>
      <c r="AX507" s="49"/>
      <c r="AY507" s="49"/>
      <c r="AZ507" s="1"/>
      <c r="BA507" s="1"/>
      <c r="BB507" s="1"/>
      <c r="BC507" s="1"/>
      <c r="BD507" s="1"/>
    </row>
    <row r="508" spans="1:56" s="14" customFormat="1" ht="24" customHeight="1">
      <c r="A508" s="8" t="s">
        <v>439</v>
      </c>
      <c r="B508" s="9" t="s">
        <v>49</v>
      </c>
      <c r="C508" s="9" t="s">
        <v>659</v>
      </c>
      <c r="D508" s="74" t="s">
        <v>17</v>
      </c>
      <c r="E508" s="10">
        <v>1005</v>
      </c>
      <c r="F508" s="120">
        <v>94</v>
      </c>
      <c r="G508" s="39">
        <f t="shared" si="624"/>
        <v>1099</v>
      </c>
      <c r="H508" s="10">
        <v>992</v>
      </c>
      <c r="I508" s="120">
        <v>95</v>
      </c>
      <c r="J508" s="39">
        <f t="shared" si="625"/>
        <v>1087</v>
      </c>
      <c r="K508" s="11">
        <f t="shared" si="620"/>
        <v>98.908098271155595</v>
      </c>
      <c r="L508" s="136">
        <v>1005</v>
      </c>
      <c r="M508" s="136">
        <v>88</v>
      </c>
      <c r="N508" s="120">
        <f t="shared" si="626"/>
        <v>1093</v>
      </c>
      <c r="O508" s="136">
        <v>242</v>
      </c>
      <c r="P508" s="120">
        <v>244</v>
      </c>
      <c r="Q508" s="120">
        <v>19</v>
      </c>
      <c r="R508" s="120">
        <f t="shared" si="627"/>
        <v>263</v>
      </c>
      <c r="S508" s="120">
        <f t="shared" si="628"/>
        <v>1052</v>
      </c>
      <c r="T508" s="10">
        <v>1005</v>
      </c>
      <c r="U508" s="120">
        <v>88</v>
      </c>
      <c r="V508" s="39">
        <f t="shared" si="629"/>
        <v>1093</v>
      </c>
      <c r="W508" s="10">
        <v>472</v>
      </c>
      <c r="X508" s="135">
        <v>475</v>
      </c>
      <c r="Y508" s="120">
        <v>42</v>
      </c>
      <c r="Z508" s="39">
        <f t="shared" si="630"/>
        <v>517</v>
      </c>
      <c r="AA508" s="120">
        <f t="shared" si="631"/>
        <v>1034</v>
      </c>
      <c r="AB508" s="77">
        <v>1005</v>
      </c>
      <c r="AC508" s="113">
        <v>90</v>
      </c>
      <c r="AD508" s="13">
        <f t="shared" si="632"/>
        <v>1095</v>
      </c>
      <c r="AE508" s="353">
        <f t="shared" si="602"/>
        <v>2</v>
      </c>
      <c r="AF508" s="113">
        <v>1005</v>
      </c>
      <c r="AG508" s="113">
        <f t="shared" si="633"/>
        <v>88</v>
      </c>
      <c r="AH508" s="113">
        <f>AG508+AF508</f>
        <v>1093</v>
      </c>
      <c r="AI508" s="113"/>
      <c r="AJ508" s="13">
        <f t="shared" si="559"/>
        <v>0</v>
      </c>
      <c r="AK508" s="13">
        <f t="shared" si="560"/>
        <v>0</v>
      </c>
      <c r="AL508" s="13">
        <f t="shared" si="561"/>
        <v>0</v>
      </c>
      <c r="AM508" s="13"/>
      <c r="AN508" s="13"/>
      <c r="AO508" s="13"/>
      <c r="AP508" s="13">
        <f t="shared" si="634"/>
        <v>1005</v>
      </c>
      <c r="AQ508" s="13">
        <f t="shared" si="635"/>
        <v>88</v>
      </c>
      <c r="AR508" s="13">
        <f t="shared" si="636"/>
        <v>1093</v>
      </c>
      <c r="AS508" s="622"/>
      <c r="AT508" s="49"/>
      <c r="AU508" s="49"/>
      <c r="AV508" s="49"/>
      <c r="AW508" s="49"/>
      <c r="AX508" s="49"/>
      <c r="AY508" s="49"/>
      <c r="AZ508" s="1"/>
      <c r="BA508" s="1"/>
      <c r="BB508" s="1"/>
      <c r="BC508" s="1"/>
      <c r="BD508" s="1"/>
    </row>
    <row r="509" spans="1:56" s="140" customFormat="1" ht="27.75" hidden="1" customHeight="1">
      <c r="A509" s="609" t="s">
        <v>440</v>
      </c>
      <c r="B509" s="633" t="s">
        <v>50</v>
      </c>
      <c r="C509" s="633"/>
      <c r="D509" s="634"/>
      <c r="E509" s="542">
        <f>SUM(E510:E527)</f>
        <v>21071</v>
      </c>
      <c r="F509" s="542">
        <f t="shared" ref="F509:I509" si="637">SUM(F510:F527)</f>
        <v>445</v>
      </c>
      <c r="G509" s="542">
        <f t="shared" si="637"/>
        <v>21516</v>
      </c>
      <c r="H509" s="542">
        <f t="shared" si="637"/>
        <v>23241</v>
      </c>
      <c r="I509" s="542">
        <f t="shared" si="637"/>
        <v>445</v>
      </c>
      <c r="J509" s="542">
        <f>H509+I509</f>
        <v>23686</v>
      </c>
      <c r="K509" s="635">
        <f t="shared" si="620"/>
        <v>110.08551775422941</v>
      </c>
      <c r="L509" s="542">
        <f t="shared" ref="L509:AA509" si="638">SUM(L510:L527)</f>
        <v>22402</v>
      </c>
      <c r="M509" s="542">
        <f t="shared" si="638"/>
        <v>462</v>
      </c>
      <c r="N509" s="542">
        <f t="shared" si="638"/>
        <v>22864</v>
      </c>
      <c r="O509" s="5">
        <f t="shared" si="638"/>
        <v>5595</v>
      </c>
      <c r="P509" s="5">
        <f t="shared" si="638"/>
        <v>5675</v>
      </c>
      <c r="Q509" s="5">
        <f t="shared" si="638"/>
        <v>97</v>
      </c>
      <c r="R509" s="5">
        <f t="shared" si="638"/>
        <v>5772</v>
      </c>
      <c r="S509" s="542">
        <f t="shared" si="638"/>
        <v>23088</v>
      </c>
      <c r="T509" s="5">
        <f t="shared" si="638"/>
        <v>22397</v>
      </c>
      <c r="U509" s="5">
        <f t="shared" si="638"/>
        <v>462</v>
      </c>
      <c r="V509" s="5">
        <f t="shared" si="638"/>
        <v>22859</v>
      </c>
      <c r="W509" s="5">
        <f t="shared" si="638"/>
        <v>9993</v>
      </c>
      <c r="X509" s="5">
        <f t="shared" si="638"/>
        <v>10053</v>
      </c>
      <c r="Y509" s="5">
        <f t="shared" si="638"/>
        <v>158</v>
      </c>
      <c r="Z509" s="5">
        <f t="shared" si="638"/>
        <v>10211</v>
      </c>
      <c r="AA509" s="542">
        <f t="shared" si="638"/>
        <v>20422</v>
      </c>
      <c r="AB509" s="542">
        <f>SUM(AB510:AB528)</f>
        <v>24958</v>
      </c>
      <c r="AC509" s="542">
        <f t="shared" ref="AC509" si="639">SUM(AC510:AC527)</f>
        <v>485</v>
      </c>
      <c r="AD509" s="542">
        <f>SUM(AD510:AD528)</f>
        <v>25443</v>
      </c>
      <c r="AE509" s="5">
        <f t="shared" ref="AE509:AH509" si="640">SUM(AE510:AE528)</f>
        <v>2579</v>
      </c>
      <c r="AF509" s="542">
        <f t="shared" si="640"/>
        <v>23017</v>
      </c>
      <c r="AG509" s="542">
        <f t="shared" si="640"/>
        <v>462</v>
      </c>
      <c r="AH509" s="542">
        <f t="shared" si="640"/>
        <v>23479</v>
      </c>
      <c r="AI509" s="542"/>
      <c r="AJ509" s="542">
        <f t="shared" si="559"/>
        <v>615</v>
      </c>
      <c r="AK509" s="542">
        <f t="shared" si="560"/>
        <v>0</v>
      </c>
      <c r="AL509" s="542">
        <f t="shared" si="561"/>
        <v>615</v>
      </c>
      <c r="AM509" s="542">
        <f t="shared" ref="AM509:AO509" si="641">SUM(AM510:AM528)</f>
        <v>531</v>
      </c>
      <c r="AN509" s="542">
        <f t="shared" si="641"/>
        <v>0</v>
      </c>
      <c r="AO509" s="542">
        <f t="shared" si="641"/>
        <v>531</v>
      </c>
      <c r="AP509" s="542">
        <f>AF509-AM509</f>
        <v>22486</v>
      </c>
      <c r="AQ509" s="542">
        <f>AG509-AN509</f>
        <v>462</v>
      </c>
      <c r="AR509" s="542">
        <f>AH509-AO509</f>
        <v>22948</v>
      </c>
      <c r="AS509" s="795"/>
      <c r="AT509" s="636"/>
      <c r="AU509" s="636"/>
      <c r="AV509" s="636"/>
      <c r="AW509" s="636"/>
      <c r="AX509" s="636"/>
      <c r="AY509" s="636"/>
      <c r="AZ509" s="416"/>
      <c r="BA509" s="416"/>
      <c r="BB509" s="416"/>
      <c r="BC509" s="416"/>
      <c r="BD509" s="416"/>
    </row>
    <row r="510" spans="1:56" s="14" customFormat="1" ht="72" hidden="1">
      <c r="A510" s="8" t="s">
        <v>441</v>
      </c>
      <c r="B510" s="9" t="s">
        <v>50</v>
      </c>
      <c r="C510" s="9" t="s">
        <v>666</v>
      </c>
      <c r="D510" s="74" t="s">
        <v>1021</v>
      </c>
      <c r="E510" s="10">
        <v>980</v>
      </c>
      <c r="F510" s="120"/>
      <c r="G510" s="39">
        <f t="shared" ref="G510:G528" si="642">E510+F510</f>
        <v>980</v>
      </c>
      <c r="H510" s="10">
        <v>984</v>
      </c>
      <c r="I510" s="120"/>
      <c r="J510" s="39">
        <f t="shared" ref="J510:J528" si="643">I510+H510</f>
        <v>984</v>
      </c>
      <c r="K510" s="11">
        <f t="shared" si="620"/>
        <v>100.40816326530613</v>
      </c>
      <c r="L510" s="122">
        <v>980</v>
      </c>
      <c r="M510" s="120"/>
      <c r="N510" s="120">
        <f t="shared" ref="N510:N528" si="644">M510+L510</f>
        <v>980</v>
      </c>
      <c r="O510" s="122">
        <v>247</v>
      </c>
      <c r="P510" s="120">
        <v>248</v>
      </c>
      <c r="Q510" s="120"/>
      <c r="R510" s="120">
        <f t="shared" ref="R510:R528" si="645">P510+Q510</f>
        <v>248</v>
      </c>
      <c r="S510" s="120">
        <f t="shared" ref="S510:S528" si="646">R510/3*12</f>
        <v>992</v>
      </c>
      <c r="T510" s="10">
        <v>980</v>
      </c>
      <c r="U510" s="120"/>
      <c r="V510" s="39">
        <f t="shared" ref="V510:V528" si="647">U510+T510</f>
        <v>980</v>
      </c>
      <c r="W510" s="10">
        <v>261</v>
      </c>
      <c r="X510" s="45">
        <v>262</v>
      </c>
      <c r="Y510" s="120"/>
      <c r="Z510" s="39">
        <f t="shared" ref="Z510:Z528" si="648">Y510+X510</f>
        <v>262</v>
      </c>
      <c r="AA510" s="120">
        <f t="shared" ref="AA510:AA528" si="649">Z510*2</f>
        <v>524</v>
      </c>
      <c r="AB510" s="45">
        <v>997</v>
      </c>
      <c r="AC510" s="113"/>
      <c r="AD510" s="13">
        <f t="shared" ref="AD510:AD528" si="650">AC510+AB510</f>
        <v>997</v>
      </c>
      <c r="AE510" s="353">
        <f t="shared" si="602"/>
        <v>17</v>
      </c>
      <c r="AF510" s="113">
        <f>ROUND(AB510*$AU$860,0)</f>
        <v>956</v>
      </c>
      <c r="AG510" s="113">
        <f t="shared" ref="AG510:AG528" si="651">M510</f>
        <v>0</v>
      </c>
      <c r="AH510" s="113">
        <f>AF510+AG510</f>
        <v>956</v>
      </c>
      <c r="AI510" s="113"/>
      <c r="AJ510" s="13">
        <f t="shared" si="559"/>
        <v>-24</v>
      </c>
      <c r="AK510" s="13">
        <f t="shared" si="560"/>
        <v>0</v>
      </c>
      <c r="AL510" s="13">
        <f t="shared" si="561"/>
        <v>-24</v>
      </c>
      <c r="AM510" s="13"/>
      <c r="AN510" s="13"/>
      <c r="AO510" s="13"/>
      <c r="AP510" s="13">
        <f>AF510</f>
        <v>956</v>
      </c>
      <c r="AQ510" s="13">
        <f t="shared" ref="AQ510:AQ514" si="652">AG510</f>
        <v>0</v>
      </c>
      <c r="AR510" s="13">
        <f t="shared" ref="AR510:AR514" si="653">AH510</f>
        <v>956</v>
      </c>
      <c r="AS510" s="622"/>
      <c r="AT510" s="621">
        <f>AF510-L510</f>
        <v>-24</v>
      </c>
      <c r="AU510" s="49"/>
      <c r="AV510" s="49"/>
      <c r="AW510" s="49"/>
      <c r="AX510" s="49"/>
      <c r="AY510" s="49"/>
      <c r="AZ510" s="1"/>
      <c r="BA510" s="1"/>
      <c r="BB510" s="1"/>
      <c r="BC510" s="1"/>
      <c r="BD510" s="1"/>
    </row>
    <row r="511" spans="1:56" s="14" customFormat="1" ht="36" hidden="1">
      <c r="A511" s="8" t="s">
        <v>442</v>
      </c>
      <c r="B511" s="9" t="s">
        <v>50</v>
      </c>
      <c r="C511" s="9" t="s">
        <v>665</v>
      </c>
      <c r="D511" s="74" t="s">
        <v>1024</v>
      </c>
      <c r="E511" s="10">
        <v>700</v>
      </c>
      <c r="F511" s="120"/>
      <c r="G511" s="39">
        <f t="shared" si="642"/>
        <v>700</v>
      </c>
      <c r="H511" s="10">
        <v>740</v>
      </c>
      <c r="I511" s="120"/>
      <c r="J511" s="39">
        <f t="shared" si="643"/>
        <v>740</v>
      </c>
      <c r="K511" s="11">
        <f t="shared" si="620"/>
        <v>105.71428571428572</v>
      </c>
      <c r="L511" s="122">
        <v>770</v>
      </c>
      <c r="M511" s="120"/>
      <c r="N511" s="120">
        <f t="shared" si="644"/>
        <v>770</v>
      </c>
      <c r="O511" s="122">
        <v>217</v>
      </c>
      <c r="P511" s="120">
        <v>218</v>
      </c>
      <c r="Q511" s="120"/>
      <c r="R511" s="120">
        <f t="shared" si="645"/>
        <v>218</v>
      </c>
      <c r="S511" s="120">
        <f t="shared" si="646"/>
        <v>872</v>
      </c>
      <c r="T511" s="10">
        <v>770</v>
      </c>
      <c r="U511" s="120"/>
      <c r="V511" s="39">
        <f t="shared" si="647"/>
        <v>770</v>
      </c>
      <c r="W511" s="10">
        <v>392</v>
      </c>
      <c r="X511" s="45">
        <v>394</v>
      </c>
      <c r="Y511" s="120"/>
      <c r="Z511" s="39">
        <f t="shared" si="648"/>
        <v>394</v>
      </c>
      <c r="AA511" s="120">
        <f t="shared" si="649"/>
        <v>788</v>
      </c>
      <c r="AB511" s="45">
        <v>770</v>
      </c>
      <c r="AC511" s="113"/>
      <c r="AD511" s="13">
        <f t="shared" si="650"/>
        <v>770</v>
      </c>
      <c r="AE511" s="353">
        <f t="shared" si="602"/>
        <v>0</v>
      </c>
      <c r="AF511" s="113">
        <f>ROUND(AB511*$AT$942,0)</f>
        <v>743</v>
      </c>
      <c r="AG511" s="113">
        <f t="shared" si="651"/>
        <v>0</v>
      </c>
      <c r="AH511" s="113">
        <f t="shared" ref="AH511:AH517" si="654">AG511+AF511</f>
        <v>743</v>
      </c>
      <c r="AI511" s="113"/>
      <c r="AJ511" s="13">
        <f t="shared" si="559"/>
        <v>-27</v>
      </c>
      <c r="AK511" s="13">
        <f t="shared" si="560"/>
        <v>0</v>
      </c>
      <c r="AL511" s="13">
        <f t="shared" si="561"/>
        <v>-27</v>
      </c>
      <c r="AM511" s="13"/>
      <c r="AN511" s="13"/>
      <c r="AO511" s="13"/>
      <c r="AP511" s="13">
        <f>AF511</f>
        <v>743</v>
      </c>
      <c r="AQ511" s="13">
        <f t="shared" si="652"/>
        <v>0</v>
      </c>
      <c r="AR511" s="13">
        <f t="shared" si="653"/>
        <v>743</v>
      </c>
      <c r="AS511" s="622"/>
      <c r="AT511" s="49"/>
      <c r="AU511" s="49"/>
      <c r="AV511" s="49"/>
      <c r="AW511" s="49"/>
      <c r="AX511" s="49"/>
      <c r="AY511" s="49"/>
      <c r="AZ511" s="1"/>
      <c r="BA511" s="1"/>
      <c r="BB511" s="1"/>
      <c r="BC511" s="1"/>
      <c r="BD511" s="1"/>
    </row>
    <row r="512" spans="1:56" ht="36" hidden="1">
      <c r="A512" s="31" t="s">
        <v>443</v>
      </c>
      <c r="B512" s="9" t="s">
        <v>50</v>
      </c>
      <c r="C512" s="9" t="s">
        <v>661</v>
      </c>
      <c r="D512" s="74" t="s">
        <v>1048</v>
      </c>
      <c r="E512" s="10">
        <v>1056</v>
      </c>
      <c r="F512" s="127">
        <v>2</v>
      </c>
      <c r="G512" s="39">
        <f t="shared" si="642"/>
        <v>1058</v>
      </c>
      <c r="H512" s="10">
        <v>1105</v>
      </c>
      <c r="I512" s="127">
        <v>2</v>
      </c>
      <c r="J512" s="39">
        <f t="shared" si="643"/>
        <v>1107</v>
      </c>
      <c r="K512" s="11">
        <f t="shared" si="620"/>
        <v>104.63137996219282</v>
      </c>
      <c r="L512" s="122">
        <v>1200</v>
      </c>
      <c r="M512" s="136">
        <v>10</v>
      </c>
      <c r="N512" s="120">
        <f t="shared" si="644"/>
        <v>1210</v>
      </c>
      <c r="O512" s="122">
        <v>306</v>
      </c>
      <c r="P512" s="113">
        <v>307</v>
      </c>
      <c r="Q512" s="113">
        <v>0</v>
      </c>
      <c r="R512" s="120">
        <f t="shared" si="645"/>
        <v>307</v>
      </c>
      <c r="S512" s="120">
        <f t="shared" si="646"/>
        <v>1228</v>
      </c>
      <c r="T512" s="10">
        <v>1200</v>
      </c>
      <c r="U512" s="136">
        <v>10</v>
      </c>
      <c r="V512" s="39">
        <f t="shared" si="647"/>
        <v>1210</v>
      </c>
      <c r="W512" s="10">
        <v>522</v>
      </c>
      <c r="X512" s="32">
        <v>525</v>
      </c>
      <c r="Y512" s="136">
        <v>2</v>
      </c>
      <c r="Z512" s="39">
        <f t="shared" si="648"/>
        <v>527</v>
      </c>
      <c r="AA512" s="120">
        <f t="shared" si="649"/>
        <v>1054</v>
      </c>
      <c r="AB512" s="12">
        <v>1500</v>
      </c>
      <c r="AC512" s="113">
        <v>15</v>
      </c>
      <c r="AD512" s="13">
        <f t="shared" si="650"/>
        <v>1515</v>
      </c>
      <c r="AE512" s="353">
        <f t="shared" si="602"/>
        <v>305</v>
      </c>
      <c r="AF512" s="13">
        <f>AS512</f>
        <v>1329</v>
      </c>
      <c r="AG512" s="113">
        <f t="shared" si="651"/>
        <v>10</v>
      </c>
      <c r="AH512" s="113">
        <f t="shared" si="654"/>
        <v>1339</v>
      </c>
      <c r="AI512" s="113"/>
      <c r="AJ512" s="13">
        <f t="shared" si="559"/>
        <v>129</v>
      </c>
      <c r="AK512" s="13">
        <f t="shared" si="560"/>
        <v>0</v>
      </c>
      <c r="AL512" s="13">
        <f t="shared" si="561"/>
        <v>129</v>
      </c>
      <c r="AM512" s="13"/>
      <c r="AN512" s="13"/>
      <c r="AO512" s="13"/>
      <c r="AP512" s="13">
        <f>AF512</f>
        <v>1329</v>
      </c>
      <c r="AQ512" s="13">
        <f t="shared" si="652"/>
        <v>10</v>
      </c>
      <c r="AR512" s="13">
        <f t="shared" si="653"/>
        <v>1339</v>
      </c>
      <c r="AS512" s="622">
        <f>ROUND(AB512*$AU$923,0)</f>
        <v>1329</v>
      </c>
      <c r="AT512" s="622">
        <f>AF512-L512</f>
        <v>129</v>
      </c>
    </row>
    <row r="513" spans="1:56" s="14" customFormat="1" ht="120" hidden="1">
      <c r="A513" s="8" t="s">
        <v>444</v>
      </c>
      <c r="B513" s="9" t="s">
        <v>50</v>
      </c>
      <c r="C513" s="9" t="s">
        <v>661</v>
      </c>
      <c r="D513" s="74" t="s">
        <v>1049</v>
      </c>
      <c r="E513" s="10">
        <v>1045</v>
      </c>
      <c r="F513" s="120"/>
      <c r="G513" s="39">
        <f t="shared" si="642"/>
        <v>1045</v>
      </c>
      <c r="H513" s="10">
        <v>1127</v>
      </c>
      <c r="I513" s="120"/>
      <c r="J513" s="39">
        <f t="shared" si="643"/>
        <v>1127</v>
      </c>
      <c r="K513" s="11">
        <f t="shared" si="620"/>
        <v>107.84688995215311</v>
      </c>
      <c r="L513" s="122">
        <v>1100</v>
      </c>
      <c r="M513" s="120"/>
      <c r="N513" s="120">
        <f t="shared" si="644"/>
        <v>1100</v>
      </c>
      <c r="O513" s="122">
        <v>252</v>
      </c>
      <c r="P513" s="120">
        <v>290</v>
      </c>
      <c r="Q513" s="120"/>
      <c r="R513" s="120">
        <f t="shared" si="645"/>
        <v>290</v>
      </c>
      <c r="S513" s="120">
        <f t="shared" si="646"/>
        <v>1160</v>
      </c>
      <c r="T513" s="10">
        <v>1100</v>
      </c>
      <c r="U513" s="120"/>
      <c r="V513" s="39">
        <f t="shared" si="647"/>
        <v>1100</v>
      </c>
      <c r="W513" s="10">
        <v>419</v>
      </c>
      <c r="X513" s="32">
        <v>423</v>
      </c>
      <c r="Y513" s="120"/>
      <c r="Z513" s="39">
        <f t="shared" si="648"/>
        <v>423</v>
      </c>
      <c r="AA513" s="120">
        <f t="shared" si="649"/>
        <v>846</v>
      </c>
      <c r="AB513" s="45">
        <v>1100</v>
      </c>
      <c r="AC513" s="113">
        <v>20</v>
      </c>
      <c r="AD513" s="13">
        <f t="shared" si="650"/>
        <v>1120</v>
      </c>
      <c r="AE513" s="353">
        <f t="shared" si="602"/>
        <v>20</v>
      </c>
      <c r="AF513" s="113">
        <f>ROUND(AB513*$AT$1009,0)</f>
        <v>1089</v>
      </c>
      <c r="AG513" s="113">
        <f t="shared" si="651"/>
        <v>0</v>
      </c>
      <c r="AH513" s="113">
        <f t="shared" si="654"/>
        <v>1089</v>
      </c>
      <c r="AI513" s="113"/>
      <c r="AJ513" s="13">
        <f t="shared" si="559"/>
        <v>-11</v>
      </c>
      <c r="AK513" s="13">
        <f t="shared" si="560"/>
        <v>0</v>
      </c>
      <c r="AL513" s="13">
        <f t="shared" si="561"/>
        <v>-11</v>
      </c>
      <c r="AM513" s="13"/>
      <c r="AN513" s="13"/>
      <c r="AO513" s="13"/>
      <c r="AP513" s="13">
        <f>AF513</f>
        <v>1089</v>
      </c>
      <c r="AQ513" s="13">
        <f t="shared" si="652"/>
        <v>0</v>
      </c>
      <c r="AR513" s="13">
        <f t="shared" si="653"/>
        <v>1089</v>
      </c>
      <c r="AS513" s="622"/>
      <c r="AT513" s="49"/>
      <c r="AU513" s="49"/>
      <c r="AV513" s="49"/>
      <c r="AW513" s="49"/>
      <c r="AX513" s="49"/>
      <c r="AY513" s="49"/>
      <c r="AZ513" s="1"/>
      <c r="BA513" s="1"/>
      <c r="BB513" s="1"/>
      <c r="BC513" s="1"/>
      <c r="BD513" s="1"/>
    </row>
    <row r="514" spans="1:56" s="14" customFormat="1" ht="36" hidden="1">
      <c r="A514" s="8" t="s">
        <v>445</v>
      </c>
      <c r="B514" s="9" t="s">
        <v>50</v>
      </c>
      <c r="C514" s="9" t="s">
        <v>662</v>
      </c>
      <c r="D514" s="74" t="s">
        <v>1029</v>
      </c>
      <c r="E514" s="10">
        <v>734</v>
      </c>
      <c r="F514" s="120"/>
      <c r="G514" s="39">
        <f t="shared" si="642"/>
        <v>734</v>
      </c>
      <c r="H514" s="10">
        <v>863</v>
      </c>
      <c r="I514" s="120"/>
      <c r="J514" s="39">
        <f t="shared" si="643"/>
        <v>863</v>
      </c>
      <c r="K514" s="11">
        <f t="shared" si="620"/>
        <v>117.57493188010899</v>
      </c>
      <c r="L514" s="122">
        <v>800</v>
      </c>
      <c r="M514" s="120"/>
      <c r="N514" s="120">
        <f t="shared" si="644"/>
        <v>800</v>
      </c>
      <c r="O514" s="122">
        <v>75</v>
      </c>
      <c r="P514" s="120">
        <v>75</v>
      </c>
      <c r="Q514" s="120"/>
      <c r="R514" s="120">
        <f t="shared" si="645"/>
        <v>75</v>
      </c>
      <c r="S514" s="120">
        <f t="shared" si="646"/>
        <v>300</v>
      </c>
      <c r="T514" s="10">
        <v>800</v>
      </c>
      <c r="U514" s="120"/>
      <c r="V514" s="39">
        <f t="shared" si="647"/>
        <v>800</v>
      </c>
      <c r="W514" s="10">
        <v>236</v>
      </c>
      <c r="X514" s="32">
        <v>236</v>
      </c>
      <c r="Y514" s="120"/>
      <c r="Z514" s="39">
        <f t="shared" si="648"/>
        <v>236</v>
      </c>
      <c r="AA514" s="120">
        <f t="shared" si="649"/>
        <v>472</v>
      </c>
      <c r="AB514" s="45">
        <v>800</v>
      </c>
      <c r="AC514" s="113"/>
      <c r="AD514" s="13">
        <f t="shared" si="650"/>
        <v>800</v>
      </c>
      <c r="AE514" s="353">
        <f t="shared" si="602"/>
        <v>0</v>
      </c>
      <c r="AF514" s="113">
        <f>ROUND(AB514*$AT$945,0)</f>
        <v>762</v>
      </c>
      <c r="AG514" s="113">
        <f t="shared" si="651"/>
        <v>0</v>
      </c>
      <c r="AH514" s="113">
        <f t="shared" si="654"/>
        <v>762</v>
      </c>
      <c r="AI514" s="113"/>
      <c r="AJ514" s="13">
        <f t="shared" si="559"/>
        <v>-38</v>
      </c>
      <c r="AK514" s="13">
        <f t="shared" si="560"/>
        <v>0</v>
      </c>
      <c r="AL514" s="13">
        <f t="shared" si="561"/>
        <v>-38</v>
      </c>
      <c r="AM514" s="13"/>
      <c r="AN514" s="13"/>
      <c r="AO514" s="13"/>
      <c r="AP514" s="13">
        <f>AF514</f>
        <v>762</v>
      </c>
      <c r="AQ514" s="13">
        <f t="shared" si="652"/>
        <v>0</v>
      </c>
      <c r="AR514" s="13">
        <f t="shared" si="653"/>
        <v>762</v>
      </c>
      <c r="AS514" s="622"/>
      <c r="AT514" s="49"/>
      <c r="AU514" s="49"/>
      <c r="AV514" s="49"/>
      <c r="AW514" s="49"/>
      <c r="AX514" s="49"/>
      <c r="AY514" s="49"/>
      <c r="AZ514" s="1"/>
      <c r="BA514" s="1"/>
      <c r="BB514" s="1"/>
      <c r="BC514" s="1"/>
      <c r="BD514" s="1"/>
    </row>
    <row r="515" spans="1:56" s="14" customFormat="1" ht="48" hidden="1">
      <c r="A515" s="8" t="s">
        <v>446</v>
      </c>
      <c r="B515" s="9" t="s">
        <v>50</v>
      </c>
      <c r="C515" s="9" t="s">
        <v>675</v>
      </c>
      <c r="D515" s="74" t="s">
        <v>1031</v>
      </c>
      <c r="E515" s="10">
        <v>680</v>
      </c>
      <c r="F515" s="120"/>
      <c r="G515" s="39">
        <f t="shared" si="642"/>
        <v>680</v>
      </c>
      <c r="H515" s="10">
        <v>723</v>
      </c>
      <c r="I515" s="120"/>
      <c r="J515" s="39">
        <f t="shared" si="643"/>
        <v>723</v>
      </c>
      <c r="K515" s="11">
        <f t="shared" si="620"/>
        <v>106.32352941176471</v>
      </c>
      <c r="L515" s="122">
        <v>680</v>
      </c>
      <c r="M515" s="120"/>
      <c r="N515" s="120">
        <f t="shared" si="644"/>
        <v>680</v>
      </c>
      <c r="O515" s="122">
        <v>177</v>
      </c>
      <c r="P515" s="120">
        <v>177</v>
      </c>
      <c r="Q515" s="120"/>
      <c r="R515" s="120">
        <f t="shared" si="645"/>
        <v>177</v>
      </c>
      <c r="S515" s="120">
        <f t="shared" si="646"/>
        <v>708</v>
      </c>
      <c r="T515" s="10">
        <v>680</v>
      </c>
      <c r="U515" s="120"/>
      <c r="V515" s="39">
        <f t="shared" si="647"/>
        <v>680</v>
      </c>
      <c r="W515" s="10">
        <v>233</v>
      </c>
      <c r="X515" s="32">
        <v>233</v>
      </c>
      <c r="Y515" s="120"/>
      <c r="Z515" s="39">
        <f t="shared" si="648"/>
        <v>233</v>
      </c>
      <c r="AA515" s="120">
        <f t="shared" si="649"/>
        <v>466</v>
      </c>
      <c r="AB515" s="45">
        <v>680</v>
      </c>
      <c r="AC515" s="113"/>
      <c r="AD515" s="13">
        <f t="shared" si="650"/>
        <v>680</v>
      </c>
      <c r="AE515" s="353">
        <f t="shared" si="602"/>
        <v>0</v>
      </c>
      <c r="AF515" s="13">
        <f>ROUND(AB515*$AT$1022,0)</f>
        <v>531</v>
      </c>
      <c r="AG515" s="113">
        <f t="shared" si="651"/>
        <v>0</v>
      </c>
      <c r="AH515" s="13">
        <f t="shared" si="654"/>
        <v>531</v>
      </c>
      <c r="AI515" s="13"/>
      <c r="AJ515" s="13">
        <f t="shared" si="559"/>
        <v>-149</v>
      </c>
      <c r="AK515" s="13">
        <f t="shared" si="560"/>
        <v>0</v>
      </c>
      <c r="AL515" s="13">
        <f t="shared" si="561"/>
        <v>-149</v>
      </c>
      <c r="AM515" s="13">
        <f>AF515</f>
        <v>531</v>
      </c>
      <c r="AN515" s="13">
        <f>AG515</f>
        <v>0</v>
      </c>
      <c r="AO515" s="13">
        <f>AH515</f>
        <v>531</v>
      </c>
      <c r="AP515" s="13"/>
      <c r="AQ515" s="13"/>
      <c r="AR515" s="13"/>
      <c r="AS515" s="622"/>
      <c r="AT515" s="49"/>
      <c r="AU515" s="49"/>
      <c r="AV515" s="49"/>
      <c r="AW515" s="49"/>
      <c r="AX515" s="49"/>
      <c r="AY515" s="49"/>
      <c r="AZ515" s="1"/>
      <c r="BA515" s="1"/>
      <c r="BB515" s="1"/>
      <c r="BC515" s="1"/>
      <c r="BD515" s="1"/>
    </row>
    <row r="516" spans="1:56" s="14" customFormat="1" ht="48" hidden="1">
      <c r="A516" s="8" t="s">
        <v>447</v>
      </c>
      <c r="B516" s="9" t="s">
        <v>50</v>
      </c>
      <c r="C516" s="9" t="s">
        <v>663</v>
      </c>
      <c r="D516" s="74" t="s">
        <v>1034</v>
      </c>
      <c r="E516" s="10">
        <v>478</v>
      </c>
      <c r="F516" s="120"/>
      <c r="G516" s="39">
        <f t="shared" si="642"/>
        <v>478</v>
      </c>
      <c r="H516" s="10">
        <v>456</v>
      </c>
      <c r="I516" s="120"/>
      <c r="J516" s="39">
        <f t="shared" si="643"/>
        <v>456</v>
      </c>
      <c r="K516" s="11">
        <f t="shared" si="620"/>
        <v>95.39748953974896</v>
      </c>
      <c r="L516" s="122">
        <v>628</v>
      </c>
      <c r="M516" s="120"/>
      <c r="N516" s="120">
        <f t="shared" si="644"/>
        <v>628</v>
      </c>
      <c r="O516" s="122">
        <v>150</v>
      </c>
      <c r="P516" s="120">
        <v>149</v>
      </c>
      <c r="Q516" s="120"/>
      <c r="R516" s="120">
        <f t="shared" si="645"/>
        <v>149</v>
      </c>
      <c r="S516" s="120">
        <f t="shared" si="646"/>
        <v>596</v>
      </c>
      <c r="T516" s="10">
        <v>628</v>
      </c>
      <c r="U516" s="120"/>
      <c r="V516" s="39">
        <f t="shared" si="647"/>
        <v>628</v>
      </c>
      <c r="W516" s="10">
        <v>258</v>
      </c>
      <c r="X516" s="32">
        <v>258</v>
      </c>
      <c r="Y516" s="120"/>
      <c r="Z516" s="39">
        <f t="shared" si="648"/>
        <v>258</v>
      </c>
      <c r="AA516" s="120">
        <f t="shared" si="649"/>
        <v>516</v>
      </c>
      <c r="AB516" s="45">
        <v>628</v>
      </c>
      <c r="AC516" s="113"/>
      <c r="AD516" s="13">
        <f t="shared" si="650"/>
        <v>628</v>
      </c>
      <c r="AE516" s="353">
        <f t="shared" si="602"/>
        <v>0</v>
      </c>
      <c r="AF516" s="113">
        <f>ROUND(AB516*$AT$965,0)</f>
        <v>621</v>
      </c>
      <c r="AG516" s="113">
        <f t="shared" si="651"/>
        <v>0</v>
      </c>
      <c r="AH516" s="113">
        <f t="shared" si="654"/>
        <v>621</v>
      </c>
      <c r="AI516" s="113"/>
      <c r="AJ516" s="13">
        <f t="shared" si="559"/>
        <v>-7</v>
      </c>
      <c r="AK516" s="13">
        <f t="shared" si="560"/>
        <v>0</v>
      </c>
      <c r="AL516" s="13">
        <f t="shared" si="561"/>
        <v>-7</v>
      </c>
      <c r="AM516" s="13"/>
      <c r="AN516" s="13"/>
      <c r="AO516" s="13"/>
      <c r="AP516" s="13">
        <f t="shared" ref="AP516:AP528" si="655">AF516</f>
        <v>621</v>
      </c>
      <c r="AQ516" s="13">
        <f t="shared" ref="AQ516:AQ528" si="656">AG516</f>
        <v>0</v>
      </c>
      <c r="AR516" s="13">
        <f t="shared" ref="AR516:AR528" si="657">AH516</f>
        <v>621</v>
      </c>
      <c r="AS516" s="622"/>
      <c r="AT516" s="49"/>
      <c r="AU516" s="49"/>
      <c r="AV516" s="49"/>
      <c r="AW516" s="49"/>
      <c r="AX516" s="49"/>
      <c r="AY516" s="49"/>
      <c r="AZ516" s="1"/>
      <c r="BA516" s="1"/>
      <c r="BB516" s="1"/>
      <c r="BC516" s="1"/>
      <c r="BD516" s="1"/>
    </row>
    <row r="517" spans="1:56" s="14" customFormat="1" ht="60" hidden="1">
      <c r="A517" s="8" t="s">
        <v>703</v>
      </c>
      <c r="B517" s="9" t="s">
        <v>50</v>
      </c>
      <c r="C517" s="9" t="s">
        <v>672</v>
      </c>
      <c r="D517" s="74" t="s">
        <v>1038</v>
      </c>
      <c r="E517" s="10">
        <v>230</v>
      </c>
      <c r="F517" s="120"/>
      <c r="G517" s="39">
        <f t="shared" si="642"/>
        <v>230</v>
      </c>
      <c r="H517" s="10">
        <v>185</v>
      </c>
      <c r="I517" s="120"/>
      <c r="J517" s="39">
        <f t="shared" si="643"/>
        <v>185</v>
      </c>
      <c r="K517" s="11">
        <f t="shared" si="620"/>
        <v>80.434782608695656</v>
      </c>
      <c r="L517" s="122">
        <v>230</v>
      </c>
      <c r="M517" s="120"/>
      <c r="N517" s="120">
        <f t="shared" si="644"/>
        <v>230</v>
      </c>
      <c r="O517" s="122">
        <v>26</v>
      </c>
      <c r="P517" s="120">
        <v>26</v>
      </c>
      <c r="Q517" s="120"/>
      <c r="R517" s="120">
        <f t="shared" si="645"/>
        <v>26</v>
      </c>
      <c r="S517" s="120">
        <f t="shared" si="646"/>
        <v>104</v>
      </c>
      <c r="T517" s="10">
        <v>225</v>
      </c>
      <c r="U517" s="120"/>
      <c r="V517" s="39">
        <f t="shared" si="647"/>
        <v>225</v>
      </c>
      <c r="W517" s="10">
        <v>26</v>
      </c>
      <c r="X517" s="45">
        <v>26</v>
      </c>
      <c r="Y517" s="120"/>
      <c r="Z517" s="39">
        <f t="shared" si="648"/>
        <v>26</v>
      </c>
      <c r="AA517" s="120">
        <f t="shared" si="649"/>
        <v>52</v>
      </c>
      <c r="AB517" s="45">
        <v>264</v>
      </c>
      <c r="AC517" s="113"/>
      <c r="AD517" s="13">
        <f t="shared" si="650"/>
        <v>264</v>
      </c>
      <c r="AE517" s="353">
        <f t="shared" si="602"/>
        <v>34</v>
      </c>
      <c r="AF517" s="113">
        <f>ROUND(AB517*$AT$955,0)</f>
        <v>258</v>
      </c>
      <c r="AG517" s="113">
        <f t="shared" si="651"/>
        <v>0</v>
      </c>
      <c r="AH517" s="615">
        <f t="shared" si="654"/>
        <v>258</v>
      </c>
      <c r="AI517" s="615"/>
      <c r="AJ517" s="13">
        <f t="shared" si="559"/>
        <v>28</v>
      </c>
      <c r="AK517" s="13">
        <f t="shared" si="560"/>
        <v>0</v>
      </c>
      <c r="AL517" s="13">
        <f t="shared" si="561"/>
        <v>28</v>
      </c>
      <c r="AM517" s="13"/>
      <c r="AN517" s="13"/>
      <c r="AO517" s="13"/>
      <c r="AP517" s="13">
        <f t="shared" si="655"/>
        <v>258</v>
      </c>
      <c r="AQ517" s="13">
        <f t="shared" si="656"/>
        <v>0</v>
      </c>
      <c r="AR517" s="13">
        <f t="shared" si="657"/>
        <v>258</v>
      </c>
      <c r="AS517" s="622"/>
      <c r="AT517" s="49"/>
      <c r="AU517" s="49"/>
      <c r="AV517" s="49"/>
      <c r="AW517" s="49"/>
      <c r="AX517" s="49"/>
      <c r="AY517" s="49"/>
      <c r="AZ517" s="1"/>
      <c r="BA517" s="1"/>
      <c r="BB517" s="1"/>
      <c r="BC517" s="1"/>
      <c r="BD517" s="1"/>
    </row>
    <row r="518" spans="1:56" ht="24" hidden="1">
      <c r="A518" s="31" t="s">
        <v>704</v>
      </c>
      <c r="B518" s="9" t="s">
        <v>50</v>
      </c>
      <c r="C518" s="9" t="s">
        <v>660</v>
      </c>
      <c r="D518" s="76" t="s">
        <v>3</v>
      </c>
      <c r="E518" s="38">
        <f>2456+99</f>
        <v>2555</v>
      </c>
      <c r="F518" s="113">
        <v>110</v>
      </c>
      <c r="G518" s="13">
        <f t="shared" si="642"/>
        <v>2665</v>
      </c>
      <c r="H518" s="38">
        <f>2508+86</f>
        <v>2594</v>
      </c>
      <c r="I518" s="113">
        <v>110</v>
      </c>
      <c r="J518" s="13">
        <f t="shared" si="643"/>
        <v>2704</v>
      </c>
      <c r="K518" s="11">
        <f t="shared" si="620"/>
        <v>101.46341463414635</v>
      </c>
      <c r="L518" s="632">
        <f>2456+99</f>
        <v>2555</v>
      </c>
      <c r="M518" s="113">
        <v>172</v>
      </c>
      <c r="N518" s="113">
        <f t="shared" si="644"/>
        <v>2727</v>
      </c>
      <c r="O518" s="122">
        <f>582+23</f>
        <v>605</v>
      </c>
      <c r="P518" s="120">
        <v>605</v>
      </c>
      <c r="Q518" s="120">
        <v>47</v>
      </c>
      <c r="R518" s="120">
        <f t="shared" si="645"/>
        <v>652</v>
      </c>
      <c r="S518" s="113">
        <f t="shared" si="646"/>
        <v>2608</v>
      </c>
      <c r="T518" s="38">
        <f>2456+99</f>
        <v>2555</v>
      </c>
      <c r="U518" s="113">
        <v>172</v>
      </c>
      <c r="V518" s="13">
        <f t="shared" si="647"/>
        <v>2727</v>
      </c>
      <c r="W518" s="10">
        <f>1030+40</f>
        <v>1070</v>
      </c>
      <c r="X518" s="45">
        <v>1070</v>
      </c>
      <c r="Y518" s="120">
        <v>84</v>
      </c>
      <c r="Z518" s="39">
        <f t="shared" si="648"/>
        <v>1154</v>
      </c>
      <c r="AA518" s="113">
        <f t="shared" si="649"/>
        <v>2308</v>
      </c>
      <c r="AB518" s="45">
        <v>2555</v>
      </c>
      <c r="AC518" s="113">
        <v>170</v>
      </c>
      <c r="AD518" s="13">
        <f t="shared" si="650"/>
        <v>2725</v>
      </c>
      <c r="AE518" s="422">
        <f t="shared" si="602"/>
        <v>-2</v>
      </c>
      <c r="AF518" s="13">
        <f>AS518</f>
        <v>2448</v>
      </c>
      <c r="AG518" s="113">
        <f t="shared" si="651"/>
        <v>172</v>
      </c>
      <c r="AH518" s="113">
        <f>AF518+AG518</f>
        <v>2620</v>
      </c>
      <c r="AI518" s="113"/>
      <c r="AJ518" s="13">
        <f t="shared" si="559"/>
        <v>-107</v>
      </c>
      <c r="AK518" s="13">
        <f t="shared" si="560"/>
        <v>0</v>
      </c>
      <c r="AL518" s="13">
        <f t="shared" si="561"/>
        <v>-107</v>
      </c>
      <c r="AM518" s="13"/>
      <c r="AN518" s="13"/>
      <c r="AO518" s="13"/>
      <c r="AP518" s="13">
        <f t="shared" si="655"/>
        <v>2448</v>
      </c>
      <c r="AQ518" s="13">
        <f t="shared" si="656"/>
        <v>172</v>
      </c>
      <c r="AR518" s="13">
        <f t="shared" si="657"/>
        <v>2620</v>
      </c>
      <c r="AS518" s="622">
        <f>ROUND(AB518*$AU$927,0)</f>
        <v>2448</v>
      </c>
      <c r="AT518" s="621">
        <f>AF518-L518</f>
        <v>-107</v>
      </c>
    </row>
    <row r="519" spans="1:56" s="14" customFormat="1" ht="36" hidden="1">
      <c r="A519" s="8" t="s">
        <v>705</v>
      </c>
      <c r="B519" s="9" t="s">
        <v>50</v>
      </c>
      <c r="C519" s="9" t="s">
        <v>667</v>
      </c>
      <c r="D519" s="74" t="s">
        <v>1059</v>
      </c>
      <c r="E519" s="10">
        <v>2469</v>
      </c>
      <c r="F519" s="120">
        <v>67</v>
      </c>
      <c r="G519" s="39">
        <f t="shared" si="642"/>
        <v>2536</v>
      </c>
      <c r="H519" s="10">
        <v>2579</v>
      </c>
      <c r="I519" s="120">
        <v>68</v>
      </c>
      <c r="J519" s="39">
        <f t="shared" si="643"/>
        <v>2647</v>
      </c>
      <c r="K519" s="11">
        <f t="shared" si="620"/>
        <v>104.37697160883282</v>
      </c>
      <c r="L519" s="122">
        <v>2619</v>
      </c>
      <c r="M519" s="120"/>
      <c r="N519" s="120">
        <f t="shared" si="644"/>
        <v>2619</v>
      </c>
      <c r="O519" s="122">
        <v>592</v>
      </c>
      <c r="P519" s="120">
        <v>601</v>
      </c>
      <c r="Q519" s="120"/>
      <c r="R519" s="120">
        <f t="shared" si="645"/>
        <v>601</v>
      </c>
      <c r="S519" s="120">
        <f t="shared" si="646"/>
        <v>2404</v>
      </c>
      <c r="T519" s="10">
        <v>2619</v>
      </c>
      <c r="U519" s="120"/>
      <c r="V519" s="39">
        <f t="shared" si="647"/>
        <v>2619</v>
      </c>
      <c r="W519" s="10">
        <v>1257</v>
      </c>
      <c r="X519" s="32">
        <v>1268</v>
      </c>
      <c r="Y519" s="120"/>
      <c r="Z519" s="39">
        <f t="shared" si="648"/>
        <v>1268</v>
      </c>
      <c r="AA519" s="120">
        <f t="shared" si="649"/>
        <v>2536</v>
      </c>
      <c r="AB519" s="45">
        <v>2419</v>
      </c>
      <c r="AC519" s="113"/>
      <c r="AD519" s="13">
        <f t="shared" si="650"/>
        <v>2419</v>
      </c>
      <c r="AE519" s="353">
        <f t="shared" si="602"/>
        <v>-200</v>
      </c>
      <c r="AF519" s="113">
        <v>2169</v>
      </c>
      <c r="AG519" s="113">
        <f t="shared" si="651"/>
        <v>0</v>
      </c>
      <c r="AH519" s="616">
        <f>AF519+AG519</f>
        <v>2169</v>
      </c>
      <c r="AI519" s="616"/>
      <c r="AJ519" s="13">
        <f t="shared" ref="AJ519:AJ582" si="658">AF519-L519</f>
        <v>-450</v>
      </c>
      <c r="AK519" s="13">
        <f t="shared" ref="AK519:AK582" si="659">AG519-M519</f>
        <v>0</v>
      </c>
      <c r="AL519" s="13">
        <f t="shared" ref="AL519:AL582" si="660">AH519-N519</f>
        <v>-450</v>
      </c>
      <c r="AM519" s="13"/>
      <c r="AN519" s="13"/>
      <c r="AO519" s="13"/>
      <c r="AP519" s="13">
        <f t="shared" si="655"/>
        <v>2169</v>
      </c>
      <c r="AQ519" s="13">
        <f t="shared" si="656"/>
        <v>0</v>
      </c>
      <c r="AR519" s="13">
        <f t="shared" si="657"/>
        <v>2169</v>
      </c>
      <c r="AS519" s="622"/>
      <c r="AT519" s="624"/>
      <c r="AU519" s="49"/>
      <c r="AV519" s="49"/>
      <c r="AW519" s="49" t="s">
        <v>1229</v>
      </c>
      <c r="AX519" s="49"/>
      <c r="AY519" s="49"/>
      <c r="AZ519" s="1"/>
      <c r="BA519" s="1"/>
      <c r="BB519" s="1"/>
      <c r="BC519" s="1"/>
      <c r="BD519" s="1"/>
    </row>
    <row r="520" spans="1:56" s="14" customFormat="1" ht="36" hidden="1">
      <c r="A520" s="8" t="s">
        <v>706</v>
      </c>
      <c r="B520" s="9" t="s">
        <v>50</v>
      </c>
      <c r="C520" s="9" t="s">
        <v>667</v>
      </c>
      <c r="D520" s="74" t="s">
        <v>1041</v>
      </c>
      <c r="E520" s="349">
        <v>1278</v>
      </c>
      <c r="F520" s="347">
        <v>10</v>
      </c>
      <c r="G520" s="350">
        <f t="shared" si="642"/>
        <v>1288</v>
      </c>
      <c r="H520" s="349">
        <v>1650</v>
      </c>
      <c r="I520" s="347">
        <v>10</v>
      </c>
      <c r="J520" s="350">
        <f t="shared" si="643"/>
        <v>1660</v>
      </c>
      <c r="K520" s="363">
        <f t="shared" si="620"/>
        <v>128.88198757763976</v>
      </c>
      <c r="L520" s="362">
        <v>1300</v>
      </c>
      <c r="M520" s="347"/>
      <c r="N520" s="347">
        <f t="shared" si="644"/>
        <v>1300</v>
      </c>
      <c r="O520" s="362">
        <v>441</v>
      </c>
      <c r="P520" s="347">
        <v>460</v>
      </c>
      <c r="Q520" s="347"/>
      <c r="R520" s="347">
        <f t="shared" si="645"/>
        <v>460</v>
      </c>
      <c r="S520" s="347">
        <f t="shared" si="646"/>
        <v>1840</v>
      </c>
      <c r="T520" s="349">
        <v>1300</v>
      </c>
      <c r="U520" s="347"/>
      <c r="V520" s="350">
        <f t="shared" si="647"/>
        <v>1300</v>
      </c>
      <c r="W520" s="10">
        <v>748</v>
      </c>
      <c r="X520" s="32">
        <v>772</v>
      </c>
      <c r="Y520" s="120"/>
      <c r="Z520" s="39">
        <f t="shared" si="648"/>
        <v>772</v>
      </c>
      <c r="AA520" s="347">
        <f t="shared" si="649"/>
        <v>1544</v>
      </c>
      <c r="AB520" s="359">
        <v>1836</v>
      </c>
      <c r="AC520" s="352">
        <v>10</v>
      </c>
      <c r="AD520" s="353">
        <f t="shared" si="650"/>
        <v>1846</v>
      </c>
      <c r="AE520" s="353">
        <f t="shared" si="602"/>
        <v>546</v>
      </c>
      <c r="AF520" s="13">
        <f>AS520</f>
        <v>1710</v>
      </c>
      <c r="AG520" s="113">
        <f t="shared" si="651"/>
        <v>0</v>
      </c>
      <c r="AH520" s="113">
        <f>AG520+AF520</f>
        <v>1710</v>
      </c>
      <c r="AI520" s="113"/>
      <c r="AJ520" s="13">
        <f t="shared" si="658"/>
        <v>410</v>
      </c>
      <c r="AK520" s="13">
        <f t="shared" si="659"/>
        <v>0</v>
      </c>
      <c r="AL520" s="13">
        <f t="shared" si="660"/>
        <v>410</v>
      </c>
      <c r="AM520" s="13"/>
      <c r="AN520" s="13"/>
      <c r="AO520" s="13"/>
      <c r="AP520" s="13">
        <f t="shared" si="655"/>
        <v>1710</v>
      </c>
      <c r="AQ520" s="13">
        <f t="shared" si="656"/>
        <v>0</v>
      </c>
      <c r="AR520" s="13">
        <f t="shared" si="657"/>
        <v>1710</v>
      </c>
      <c r="AS520" s="622">
        <f>ROUND(AB520*$AU$1002,0)</f>
        <v>1710</v>
      </c>
      <c r="AT520" s="621">
        <f>AF520-L520</f>
        <v>410</v>
      </c>
      <c r="AU520" s="49"/>
      <c r="AV520" s="49"/>
      <c r="AW520" s="49"/>
      <c r="AX520" s="49"/>
      <c r="AY520" s="49"/>
      <c r="AZ520" s="1"/>
      <c r="BA520" s="1"/>
      <c r="BB520" s="1"/>
      <c r="BC520" s="1"/>
      <c r="BD520" s="1"/>
    </row>
    <row r="521" spans="1:56" s="14" customFormat="1" ht="36" hidden="1">
      <c r="A521" s="8" t="s">
        <v>707</v>
      </c>
      <c r="B521" s="9" t="s">
        <v>50</v>
      </c>
      <c r="C521" s="9" t="s">
        <v>667</v>
      </c>
      <c r="D521" s="74" t="s">
        <v>1043</v>
      </c>
      <c r="E521" s="10">
        <v>1192</v>
      </c>
      <c r="F521" s="120">
        <v>43</v>
      </c>
      <c r="G521" s="39">
        <f t="shared" si="642"/>
        <v>1235</v>
      </c>
      <c r="H521" s="10">
        <v>1469</v>
      </c>
      <c r="I521" s="120">
        <v>43</v>
      </c>
      <c r="J521" s="39">
        <f t="shared" si="643"/>
        <v>1512</v>
      </c>
      <c r="K521" s="11">
        <f t="shared" si="620"/>
        <v>122.42914979757084</v>
      </c>
      <c r="L521" s="122">
        <v>1251</v>
      </c>
      <c r="M521" s="120"/>
      <c r="N521" s="120">
        <f t="shared" si="644"/>
        <v>1251</v>
      </c>
      <c r="O521" s="122">
        <v>345</v>
      </c>
      <c r="P521" s="120">
        <v>343</v>
      </c>
      <c r="Q521" s="120"/>
      <c r="R521" s="120">
        <f>P521+Q521</f>
        <v>343</v>
      </c>
      <c r="S521" s="120">
        <f t="shared" si="646"/>
        <v>1372</v>
      </c>
      <c r="T521" s="10">
        <v>1251</v>
      </c>
      <c r="U521" s="120"/>
      <c r="V521" s="39">
        <f t="shared" si="647"/>
        <v>1251</v>
      </c>
      <c r="W521" s="10">
        <v>675</v>
      </c>
      <c r="X521" s="32">
        <v>674</v>
      </c>
      <c r="Y521" s="120"/>
      <c r="Z521" s="39">
        <f t="shared" si="648"/>
        <v>674</v>
      </c>
      <c r="AA521" s="120">
        <f t="shared" si="649"/>
        <v>1348</v>
      </c>
      <c r="AB521" s="45">
        <v>1451</v>
      </c>
      <c r="AC521" s="113">
        <v>43</v>
      </c>
      <c r="AD521" s="13">
        <f t="shared" si="650"/>
        <v>1494</v>
      </c>
      <c r="AE521" s="353">
        <f t="shared" si="602"/>
        <v>243</v>
      </c>
      <c r="AF521" s="113">
        <f>ROUND(AB521*$AT$997,0)</f>
        <v>1438</v>
      </c>
      <c r="AG521" s="113">
        <f t="shared" si="651"/>
        <v>0</v>
      </c>
      <c r="AH521" s="113">
        <f>AG521+AF521</f>
        <v>1438</v>
      </c>
      <c r="AI521" s="113"/>
      <c r="AJ521" s="13">
        <f t="shared" si="658"/>
        <v>187</v>
      </c>
      <c r="AK521" s="13">
        <f t="shared" si="659"/>
        <v>0</v>
      </c>
      <c r="AL521" s="13">
        <f t="shared" si="660"/>
        <v>187</v>
      </c>
      <c r="AM521" s="13"/>
      <c r="AN521" s="13"/>
      <c r="AO521" s="13"/>
      <c r="AP521" s="13">
        <f t="shared" si="655"/>
        <v>1438</v>
      </c>
      <c r="AQ521" s="13">
        <f t="shared" si="656"/>
        <v>0</v>
      </c>
      <c r="AR521" s="13">
        <f t="shared" si="657"/>
        <v>1438</v>
      </c>
      <c r="AS521" s="622"/>
      <c r="AT521" s="49"/>
      <c r="AU521" s="49"/>
      <c r="AV521" s="49"/>
      <c r="AW521" s="49"/>
      <c r="AX521" s="49"/>
      <c r="AY521" s="49"/>
      <c r="AZ521" s="1"/>
      <c r="BA521" s="1"/>
      <c r="BB521" s="1"/>
      <c r="BC521" s="1"/>
      <c r="BD521" s="1"/>
    </row>
    <row r="522" spans="1:56" s="14" customFormat="1" ht="36" hidden="1">
      <c r="A522" s="8" t="s">
        <v>708</v>
      </c>
      <c r="B522" s="9" t="s">
        <v>50</v>
      </c>
      <c r="C522" s="9" t="s">
        <v>667</v>
      </c>
      <c r="D522" s="74" t="s">
        <v>1054</v>
      </c>
      <c r="E522" s="10">
        <v>1000</v>
      </c>
      <c r="F522" s="120">
        <v>25</v>
      </c>
      <c r="G522" s="39">
        <f t="shared" si="642"/>
        <v>1025</v>
      </c>
      <c r="H522" s="10">
        <v>1331</v>
      </c>
      <c r="I522" s="120">
        <v>25</v>
      </c>
      <c r="J522" s="39">
        <f t="shared" si="643"/>
        <v>1356</v>
      </c>
      <c r="K522" s="363">
        <f t="shared" si="620"/>
        <v>132.29268292682929</v>
      </c>
      <c r="L522" s="362">
        <v>1003</v>
      </c>
      <c r="M522" s="347"/>
      <c r="N522" s="347">
        <f t="shared" si="644"/>
        <v>1003</v>
      </c>
      <c r="O522" s="362">
        <v>350</v>
      </c>
      <c r="P522" s="347">
        <v>357</v>
      </c>
      <c r="Q522" s="347"/>
      <c r="R522" s="347">
        <f t="shared" si="645"/>
        <v>357</v>
      </c>
      <c r="S522" s="347">
        <f t="shared" si="646"/>
        <v>1428</v>
      </c>
      <c r="T522" s="349">
        <v>1003</v>
      </c>
      <c r="U522" s="347"/>
      <c r="V522" s="350">
        <f t="shared" si="647"/>
        <v>1003</v>
      </c>
      <c r="W522" s="10">
        <v>490</v>
      </c>
      <c r="X522" s="32">
        <v>497</v>
      </c>
      <c r="Y522" s="120"/>
      <c r="Z522" s="39">
        <f t="shared" si="648"/>
        <v>497</v>
      </c>
      <c r="AA522" s="347">
        <f t="shared" si="649"/>
        <v>994</v>
      </c>
      <c r="AB522" s="359">
        <v>1200</v>
      </c>
      <c r="AC522" s="352">
        <v>35</v>
      </c>
      <c r="AD522" s="353">
        <f t="shared" si="650"/>
        <v>1235</v>
      </c>
      <c r="AE522" s="353">
        <f t="shared" si="602"/>
        <v>232</v>
      </c>
      <c r="AF522" s="13">
        <f>AS522</f>
        <v>1161</v>
      </c>
      <c r="AG522" s="113">
        <f t="shared" si="651"/>
        <v>0</v>
      </c>
      <c r="AH522" s="113">
        <f>AG522+AF522</f>
        <v>1161</v>
      </c>
      <c r="AI522" s="113"/>
      <c r="AJ522" s="13">
        <f t="shared" si="658"/>
        <v>158</v>
      </c>
      <c r="AK522" s="13">
        <f t="shared" si="659"/>
        <v>0</v>
      </c>
      <c r="AL522" s="13">
        <f t="shared" si="660"/>
        <v>158</v>
      </c>
      <c r="AM522" s="13"/>
      <c r="AN522" s="13"/>
      <c r="AO522" s="13"/>
      <c r="AP522" s="13">
        <f t="shared" si="655"/>
        <v>1161</v>
      </c>
      <c r="AQ522" s="13">
        <f t="shared" si="656"/>
        <v>0</v>
      </c>
      <c r="AR522" s="13">
        <f t="shared" si="657"/>
        <v>1161</v>
      </c>
      <c r="AS522" s="622">
        <f>ROUND(AB522*$AU$998,0)</f>
        <v>1161</v>
      </c>
      <c r="AT522" s="622">
        <f>AF522-L522</f>
        <v>158</v>
      </c>
      <c r="AU522" s="49"/>
      <c r="AV522" s="49"/>
      <c r="AW522" s="49"/>
      <c r="AX522" s="49"/>
      <c r="AY522" s="49"/>
      <c r="AZ522" s="1"/>
      <c r="BA522" s="1"/>
      <c r="BB522" s="1"/>
      <c r="BC522" s="1"/>
      <c r="BD522" s="1"/>
    </row>
    <row r="523" spans="1:56" s="14" customFormat="1" ht="120" hidden="1">
      <c r="A523" s="8" t="s">
        <v>709</v>
      </c>
      <c r="B523" s="9" t="s">
        <v>50</v>
      </c>
      <c r="C523" s="9" t="s">
        <v>667</v>
      </c>
      <c r="D523" s="74" t="s">
        <v>1056</v>
      </c>
      <c r="E523" s="10">
        <v>1031</v>
      </c>
      <c r="F523" s="120">
        <v>62</v>
      </c>
      <c r="G523" s="39">
        <f t="shared" si="642"/>
        <v>1093</v>
      </c>
      <c r="H523" s="10">
        <v>1727</v>
      </c>
      <c r="I523" s="120">
        <v>62</v>
      </c>
      <c r="J523" s="39">
        <f t="shared" si="643"/>
        <v>1789</v>
      </c>
      <c r="K523" s="11">
        <f t="shared" si="620"/>
        <v>163.6779505946935</v>
      </c>
      <c r="L523" s="362">
        <v>1500</v>
      </c>
      <c r="M523" s="347">
        <v>83</v>
      </c>
      <c r="N523" s="347">
        <f t="shared" si="644"/>
        <v>1583</v>
      </c>
      <c r="O523" s="362">
        <v>387</v>
      </c>
      <c r="P523" s="347">
        <v>387</v>
      </c>
      <c r="Q523" s="347">
        <v>20</v>
      </c>
      <c r="R523" s="347">
        <f t="shared" si="645"/>
        <v>407</v>
      </c>
      <c r="S523" s="347">
        <f t="shared" si="646"/>
        <v>1628</v>
      </c>
      <c r="T523" s="349">
        <v>1500</v>
      </c>
      <c r="U523" s="347">
        <v>83</v>
      </c>
      <c r="V523" s="350">
        <f t="shared" si="647"/>
        <v>1583</v>
      </c>
      <c r="W523" s="10">
        <v>650</v>
      </c>
      <c r="X523" s="32">
        <v>650</v>
      </c>
      <c r="Y523" s="120">
        <v>31</v>
      </c>
      <c r="Z523" s="39">
        <f t="shared" si="648"/>
        <v>681</v>
      </c>
      <c r="AA523" s="347">
        <f t="shared" si="649"/>
        <v>1362</v>
      </c>
      <c r="AB523" s="359">
        <v>1900</v>
      </c>
      <c r="AC523" s="352">
        <v>90</v>
      </c>
      <c r="AD523" s="353">
        <f t="shared" si="650"/>
        <v>1990</v>
      </c>
      <c r="AE523" s="353">
        <f t="shared" si="602"/>
        <v>407</v>
      </c>
      <c r="AF523" s="13">
        <f>AS523</f>
        <v>1678</v>
      </c>
      <c r="AG523" s="113">
        <f t="shared" si="651"/>
        <v>83</v>
      </c>
      <c r="AH523" s="113">
        <f>AG523+AF523</f>
        <v>1761</v>
      </c>
      <c r="AI523" s="113"/>
      <c r="AJ523" s="13">
        <f t="shared" si="658"/>
        <v>178</v>
      </c>
      <c r="AK523" s="13">
        <f t="shared" si="659"/>
        <v>0</v>
      </c>
      <c r="AL523" s="13">
        <f t="shared" si="660"/>
        <v>178</v>
      </c>
      <c r="AM523" s="13"/>
      <c r="AN523" s="13"/>
      <c r="AO523" s="13"/>
      <c r="AP523" s="13">
        <f t="shared" si="655"/>
        <v>1678</v>
      </c>
      <c r="AQ523" s="13">
        <f t="shared" si="656"/>
        <v>83</v>
      </c>
      <c r="AR523" s="13">
        <f t="shared" si="657"/>
        <v>1761</v>
      </c>
      <c r="AS523" s="622">
        <f>ROUND(AB523*$AT$1010,0)</f>
        <v>1678</v>
      </c>
      <c r="AT523" s="49"/>
      <c r="AU523" s="49"/>
      <c r="AV523" s="49"/>
      <c r="AW523" s="49"/>
      <c r="AX523" s="49"/>
      <c r="AY523" s="49"/>
      <c r="AZ523" s="1"/>
      <c r="BA523" s="1"/>
      <c r="BB523" s="1"/>
      <c r="BC523" s="1"/>
      <c r="BD523" s="1"/>
    </row>
    <row r="524" spans="1:56" s="14" customFormat="1" ht="24" hidden="1">
      <c r="A524" s="8" t="s">
        <v>710</v>
      </c>
      <c r="B524" s="9" t="s">
        <v>50</v>
      </c>
      <c r="C524" s="9" t="s">
        <v>659</v>
      </c>
      <c r="D524" s="74" t="s">
        <v>14</v>
      </c>
      <c r="E524" s="10">
        <v>3697</v>
      </c>
      <c r="F524" s="120">
        <v>93</v>
      </c>
      <c r="G524" s="39">
        <f t="shared" si="642"/>
        <v>3790</v>
      </c>
      <c r="H524" s="10">
        <v>3779</v>
      </c>
      <c r="I524" s="120">
        <v>93</v>
      </c>
      <c r="J524" s="39">
        <f t="shared" si="643"/>
        <v>3872</v>
      </c>
      <c r="K524" s="11">
        <f t="shared" si="620"/>
        <v>102.16358839050133</v>
      </c>
      <c r="L524" s="122">
        <v>3770</v>
      </c>
      <c r="M524" s="120">
        <v>159</v>
      </c>
      <c r="N524" s="120">
        <f t="shared" si="644"/>
        <v>3929</v>
      </c>
      <c r="O524" s="122">
        <v>943</v>
      </c>
      <c r="P524" s="120">
        <v>945</v>
      </c>
      <c r="Q524" s="120">
        <v>26</v>
      </c>
      <c r="R524" s="120">
        <f t="shared" si="645"/>
        <v>971</v>
      </c>
      <c r="S524" s="120">
        <f t="shared" si="646"/>
        <v>3884</v>
      </c>
      <c r="T524" s="10">
        <v>3770</v>
      </c>
      <c r="U524" s="120">
        <v>159</v>
      </c>
      <c r="V524" s="39">
        <f t="shared" si="647"/>
        <v>3929</v>
      </c>
      <c r="W524" s="10">
        <v>1771</v>
      </c>
      <c r="X524" s="32">
        <v>1772</v>
      </c>
      <c r="Y524" s="120">
        <v>31</v>
      </c>
      <c r="Z524" s="39">
        <f t="shared" si="648"/>
        <v>1803</v>
      </c>
      <c r="AA524" s="120">
        <f t="shared" si="649"/>
        <v>3606</v>
      </c>
      <c r="AB524" s="45">
        <v>3700</v>
      </c>
      <c r="AC524" s="113">
        <v>62</v>
      </c>
      <c r="AD524" s="13">
        <f t="shared" si="650"/>
        <v>3762</v>
      </c>
      <c r="AE524" s="353">
        <f t="shared" si="602"/>
        <v>-167</v>
      </c>
      <c r="AF524" s="113">
        <f>ROUND(AB524*$AT$893,0)</f>
        <v>3643</v>
      </c>
      <c r="AG524" s="113">
        <f t="shared" si="651"/>
        <v>159</v>
      </c>
      <c r="AH524" s="113">
        <f>AG524+AF524</f>
        <v>3802</v>
      </c>
      <c r="AI524" s="113"/>
      <c r="AJ524" s="13">
        <f t="shared" si="658"/>
        <v>-127</v>
      </c>
      <c r="AK524" s="13">
        <f t="shared" si="659"/>
        <v>0</v>
      </c>
      <c r="AL524" s="13">
        <f t="shared" si="660"/>
        <v>-127</v>
      </c>
      <c r="AM524" s="13"/>
      <c r="AN524" s="13"/>
      <c r="AO524" s="13"/>
      <c r="AP524" s="13">
        <f t="shared" si="655"/>
        <v>3643</v>
      </c>
      <c r="AQ524" s="13">
        <f t="shared" si="656"/>
        <v>159</v>
      </c>
      <c r="AR524" s="13">
        <f t="shared" si="657"/>
        <v>3802</v>
      </c>
      <c r="AS524" s="622"/>
      <c r="AT524" s="49"/>
      <c r="AU524" s="49"/>
      <c r="AV524" s="49"/>
      <c r="AW524" s="49"/>
      <c r="AX524" s="49"/>
      <c r="AY524" s="49"/>
      <c r="AZ524" s="1"/>
      <c r="BA524" s="1"/>
      <c r="BB524" s="1"/>
      <c r="BC524" s="1"/>
      <c r="BD524" s="1"/>
    </row>
    <row r="525" spans="1:56" s="14" customFormat="1" ht="48" hidden="1">
      <c r="A525" s="8" t="s">
        <v>711</v>
      </c>
      <c r="B525" s="9" t="s">
        <v>50</v>
      </c>
      <c r="C525" s="9" t="s">
        <v>661</v>
      </c>
      <c r="D525" s="74" t="s">
        <v>1074</v>
      </c>
      <c r="E525" s="10">
        <v>280</v>
      </c>
      <c r="F525" s="120"/>
      <c r="G525" s="39">
        <f t="shared" si="642"/>
        <v>280</v>
      </c>
      <c r="H525" s="10">
        <v>355</v>
      </c>
      <c r="I525" s="120"/>
      <c r="J525" s="39">
        <f t="shared" si="643"/>
        <v>355</v>
      </c>
      <c r="K525" s="11">
        <f t="shared" si="620"/>
        <v>126.78571428571428</v>
      </c>
      <c r="L525" s="122">
        <v>310</v>
      </c>
      <c r="M525" s="120"/>
      <c r="N525" s="120">
        <f t="shared" si="644"/>
        <v>310</v>
      </c>
      <c r="O525" s="122">
        <v>56</v>
      </c>
      <c r="P525" s="120">
        <v>56</v>
      </c>
      <c r="Q525" s="120"/>
      <c r="R525" s="120">
        <f t="shared" si="645"/>
        <v>56</v>
      </c>
      <c r="S525" s="120">
        <f t="shared" si="646"/>
        <v>224</v>
      </c>
      <c r="T525" s="10">
        <v>310</v>
      </c>
      <c r="U525" s="120"/>
      <c r="V525" s="39">
        <f t="shared" si="647"/>
        <v>310</v>
      </c>
      <c r="W525" s="10">
        <v>111</v>
      </c>
      <c r="X525" s="32">
        <v>112</v>
      </c>
      <c r="Y525" s="120"/>
      <c r="Z525" s="39">
        <f t="shared" si="648"/>
        <v>112</v>
      </c>
      <c r="AA525" s="120">
        <f t="shared" si="649"/>
        <v>224</v>
      </c>
      <c r="AB525" s="45">
        <v>351</v>
      </c>
      <c r="AC525" s="113"/>
      <c r="AD525" s="13">
        <f t="shared" si="650"/>
        <v>351</v>
      </c>
      <c r="AE525" s="353">
        <f t="shared" si="602"/>
        <v>41</v>
      </c>
      <c r="AF525" s="113">
        <f>ROUND(AB525*$AT$938,0)</f>
        <v>325</v>
      </c>
      <c r="AG525" s="113">
        <f t="shared" si="651"/>
        <v>0</v>
      </c>
      <c r="AH525" s="113">
        <f>AF525+AG525</f>
        <v>325</v>
      </c>
      <c r="AI525" s="113"/>
      <c r="AJ525" s="13">
        <f t="shared" si="658"/>
        <v>15</v>
      </c>
      <c r="AK525" s="13">
        <f t="shared" si="659"/>
        <v>0</v>
      </c>
      <c r="AL525" s="13">
        <f t="shared" si="660"/>
        <v>15</v>
      </c>
      <c r="AM525" s="13"/>
      <c r="AN525" s="13"/>
      <c r="AO525" s="13"/>
      <c r="AP525" s="13">
        <f t="shared" si="655"/>
        <v>325</v>
      </c>
      <c r="AQ525" s="13">
        <f t="shared" si="656"/>
        <v>0</v>
      </c>
      <c r="AR525" s="13">
        <f t="shared" si="657"/>
        <v>325</v>
      </c>
      <c r="AS525" s="622"/>
      <c r="AT525" s="49"/>
      <c r="AU525" s="49"/>
      <c r="AV525" s="49"/>
      <c r="AW525" s="49"/>
      <c r="AX525" s="49"/>
      <c r="AY525" s="49"/>
      <c r="AZ525" s="1"/>
      <c r="BA525" s="1"/>
      <c r="BB525" s="1"/>
      <c r="BC525" s="1"/>
      <c r="BD525" s="1"/>
    </row>
    <row r="526" spans="1:56" ht="36" hidden="1">
      <c r="A526" s="8" t="s">
        <v>712</v>
      </c>
      <c r="B526" s="9" t="s">
        <v>50</v>
      </c>
      <c r="C526" s="9" t="s">
        <v>667</v>
      </c>
      <c r="D526" s="74" t="s">
        <v>1058</v>
      </c>
      <c r="E526" s="10">
        <v>930</v>
      </c>
      <c r="F526" s="127"/>
      <c r="G526" s="39">
        <f t="shared" si="642"/>
        <v>930</v>
      </c>
      <c r="H526" s="10">
        <v>875</v>
      </c>
      <c r="I526" s="127"/>
      <c r="J526" s="39">
        <f t="shared" si="643"/>
        <v>875</v>
      </c>
      <c r="K526" s="11">
        <f t="shared" si="620"/>
        <v>94.086021505376351</v>
      </c>
      <c r="L526" s="122">
        <v>970</v>
      </c>
      <c r="M526" s="136"/>
      <c r="N526" s="120">
        <f t="shared" si="644"/>
        <v>970</v>
      </c>
      <c r="O526" s="122">
        <v>221</v>
      </c>
      <c r="P526" s="120">
        <v>226</v>
      </c>
      <c r="Q526" s="120"/>
      <c r="R526" s="120">
        <f t="shared" si="645"/>
        <v>226</v>
      </c>
      <c r="S526" s="120">
        <f t="shared" si="646"/>
        <v>904</v>
      </c>
      <c r="T526" s="10">
        <v>970</v>
      </c>
      <c r="U526" s="136"/>
      <c r="V526" s="39">
        <f t="shared" si="647"/>
        <v>970</v>
      </c>
      <c r="W526" s="10">
        <v>484</v>
      </c>
      <c r="X526" s="32">
        <v>492</v>
      </c>
      <c r="Y526" s="136"/>
      <c r="Z526" s="39">
        <f t="shared" si="648"/>
        <v>492</v>
      </c>
      <c r="AA526" s="120">
        <f t="shared" si="649"/>
        <v>984</v>
      </c>
      <c r="AB526" s="45">
        <v>1060</v>
      </c>
      <c r="AC526" s="113">
        <v>8</v>
      </c>
      <c r="AD526" s="13">
        <f t="shared" si="650"/>
        <v>1068</v>
      </c>
      <c r="AE526" s="353">
        <f t="shared" si="602"/>
        <v>98</v>
      </c>
      <c r="AF526" s="113">
        <f>L526</f>
        <v>970</v>
      </c>
      <c r="AG526" s="113">
        <f t="shared" si="651"/>
        <v>0</v>
      </c>
      <c r="AH526" s="113">
        <f>AG526+AF526</f>
        <v>970</v>
      </c>
      <c r="AI526" s="113"/>
      <c r="AJ526" s="13">
        <f t="shared" si="658"/>
        <v>0</v>
      </c>
      <c r="AK526" s="13">
        <f t="shared" si="659"/>
        <v>0</v>
      </c>
      <c r="AL526" s="13">
        <f t="shared" si="660"/>
        <v>0</v>
      </c>
      <c r="AM526" s="13"/>
      <c r="AN526" s="13"/>
      <c r="AO526" s="13"/>
      <c r="AP526" s="13">
        <f t="shared" si="655"/>
        <v>970</v>
      </c>
      <c r="AQ526" s="13">
        <f t="shared" si="656"/>
        <v>0</v>
      </c>
      <c r="AR526" s="13">
        <f t="shared" si="657"/>
        <v>970</v>
      </c>
      <c r="AS526" s="622"/>
    </row>
    <row r="527" spans="1:56" s="14" customFormat="1" ht="24">
      <c r="A527" s="8" t="s">
        <v>713</v>
      </c>
      <c r="B527" s="9" t="s">
        <v>50</v>
      </c>
      <c r="C527" s="9" t="s">
        <v>659</v>
      </c>
      <c r="D527" s="74" t="s">
        <v>17</v>
      </c>
      <c r="E527" s="10">
        <v>736</v>
      </c>
      <c r="F527" s="120">
        <v>33</v>
      </c>
      <c r="G527" s="39">
        <f t="shared" si="642"/>
        <v>769</v>
      </c>
      <c r="H527" s="10">
        <v>699</v>
      </c>
      <c r="I527" s="120">
        <v>32</v>
      </c>
      <c r="J527" s="39">
        <f t="shared" si="643"/>
        <v>731</v>
      </c>
      <c r="K527" s="11">
        <f t="shared" si="620"/>
        <v>95.058517555266576</v>
      </c>
      <c r="L527" s="122">
        <v>736</v>
      </c>
      <c r="M527" s="120">
        <v>38</v>
      </c>
      <c r="N527" s="120">
        <f t="shared" si="644"/>
        <v>774</v>
      </c>
      <c r="O527" s="122">
        <v>205</v>
      </c>
      <c r="P527" s="120">
        <v>205</v>
      </c>
      <c r="Q527" s="120">
        <v>4</v>
      </c>
      <c r="R527" s="120">
        <f t="shared" si="645"/>
        <v>209</v>
      </c>
      <c r="S527" s="120">
        <f t="shared" si="646"/>
        <v>836</v>
      </c>
      <c r="T527" s="10">
        <v>736</v>
      </c>
      <c r="U527" s="120">
        <v>38</v>
      </c>
      <c r="V527" s="39">
        <f t="shared" si="647"/>
        <v>774</v>
      </c>
      <c r="W527" s="10">
        <v>390</v>
      </c>
      <c r="X527" s="32">
        <v>389</v>
      </c>
      <c r="Y527" s="120">
        <v>10</v>
      </c>
      <c r="Z527" s="39">
        <f t="shared" si="648"/>
        <v>399</v>
      </c>
      <c r="AA527" s="120">
        <f t="shared" si="649"/>
        <v>798</v>
      </c>
      <c r="AB527" s="45">
        <v>747</v>
      </c>
      <c r="AC527" s="113">
        <v>32</v>
      </c>
      <c r="AD527" s="13">
        <f t="shared" si="650"/>
        <v>779</v>
      </c>
      <c r="AE527" s="353">
        <f t="shared" si="602"/>
        <v>5</v>
      </c>
      <c r="AF527" s="113">
        <v>736</v>
      </c>
      <c r="AG527" s="113">
        <f t="shared" si="651"/>
        <v>38</v>
      </c>
      <c r="AH527" s="113">
        <f>AG527+AF527</f>
        <v>774</v>
      </c>
      <c r="AI527" s="113"/>
      <c r="AJ527" s="13">
        <f t="shared" si="658"/>
        <v>0</v>
      </c>
      <c r="AK527" s="13">
        <f t="shared" si="659"/>
        <v>0</v>
      </c>
      <c r="AL527" s="13">
        <f t="shared" si="660"/>
        <v>0</v>
      </c>
      <c r="AM527" s="13"/>
      <c r="AN527" s="13"/>
      <c r="AO527" s="13"/>
      <c r="AP527" s="13">
        <f t="shared" si="655"/>
        <v>736</v>
      </c>
      <c r="AQ527" s="13">
        <f t="shared" si="656"/>
        <v>38</v>
      </c>
      <c r="AR527" s="13">
        <f t="shared" si="657"/>
        <v>774</v>
      </c>
      <c r="AS527" s="622"/>
      <c r="AT527" s="49"/>
      <c r="AU527" s="49"/>
      <c r="AV527" s="49"/>
      <c r="AW527" s="49"/>
      <c r="AX527" s="49"/>
      <c r="AY527" s="49"/>
      <c r="AZ527" s="1"/>
      <c r="BA527" s="1"/>
      <c r="BB527" s="1"/>
      <c r="BC527" s="1"/>
      <c r="BD527" s="1"/>
    </row>
    <row r="528" spans="1:56" s="14" customFormat="1" ht="36" hidden="1">
      <c r="A528" s="8"/>
      <c r="B528" s="9" t="s">
        <v>50</v>
      </c>
      <c r="C528" s="9" t="s">
        <v>667</v>
      </c>
      <c r="D528" s="74" t="s">
        <v>1078</v>
      </c>
      <c r="E528" s="10"/>
      <c r="F528" s="120"/>
      <c r="G528" s="39">
        <f t="shared" si="642"/>
        <v>0</v>
      </c>
      <c r="H528" s="10"/>
      <c r="I528" s="120"/>
      <c r="J528" s="39">
        <f t="shared" si="643"/>
        <v>0</v>
      </c>
      <c r="K528" s="11">
        <v>0</v>
      </c>
      <c r="L528" s="120"/>
      <c r="M528" s="120"/>
      <c r="N528" s="120">
        <f t="shared" si="644"/>
        <v>0</v>
      </c>
      <c r="O528" s="10"/>
      <c r="P528" s="120"/>
      <c r="Q528" s="120"/>
      <c r="R528" s="120">
        <f t="shared" si="645"/>
        <v>0</v>
      </c>
      <c r="S528" s="120">
        <f t="shared" si="646"/>
        <v>0</v>
      </c>
      <c r="T528" s="10"/>
      <c r="U528" s="120"/>
      <c r="V528" s="39">
        <f t="shared" si="647"/>
        <v>0</v>
      </c>
      <c r="W528" s="10"/>
      <c r="X528" s="32"/>
      <c r="Y528" s="120"/>
      <c r="Z528" s="39">
        <f t="shared" si="648"/>
        <v>0</v>
      </c>
      <c r="AA528" s="120">
        <f t="shared" si="649"/>
        <v>0</v>
      </c>
      <c r="AB528" s="45">
        <v>1000</v>
      </c>
      <c r="AC528" s="113"/>
      <c r="AD528" s="13">
        <f t="shared" si="650"/>
        <v>1000</v>
      </c>
      <c r="AE528" s="353">
        <f t="shared" si="602"/>
        <v>1000</v>
      </c>
      <c r="AF528" s="113">
        <v>450</v>
      </c>
      <c r="AG528" s="113">
        <f t="shared" si="651"/>
        <v>0</v>
      </c>
      <c r="AH528" s="113">
        <v>450</v>
      </c>
      <c r="AI528" s="113"/>
      <c r="AJ528" s="13">
        <f t="shared" si="658"/>
        <v>450</v>
      </c>
      <c r="AK528" s="13">
        <f t="shared" si="659"/>
        <v>0</v>
      </c>
      <c r="AL528" s="13">
        <f t="shared" si="660"/>
        <v>450</v>
      </c>
      <c r="AM528" s="13"/>
      <c r="AN528" s="13"/>
      <c r="AO528" s="13"/>
      <c r="AP528" s="13">
        <f t="shared" si="655"/>
        <v>450</v>
      </c>
      <c r="AQ528" s="13">
        <f t="shared" si="656"/>
        <v>0</v>
      </c>
      <c r="AR528" s="13">
        <f t="shared" si="657"/>
        <v>450</v>
      </c>
      <c r="AS528" s="622"/>
      <c r="AT528" s="49"/>
      <c r="AU528" s="49"/>
      <c r="AV528" s="49"/>
      <c r="AW528" s="49"/>
      <c r="AX528" s="49"/>
      <c r="AY528" s="49"/>
      <c r="AZ528" s="1"/>
      <c r="BA528" s="1"/>
      <c r="BB528" s="1"/>
      <c r="BC528" s="1"/>
      <c r="BD528" s="1"/>
    </row>
    <row r="529" spans="1:56" s="140" customFormat="1" ht="24" hidden="1" customHeight="1">
      <c r="A529" s="609" t="s">
        <v>448</v>
      </c>
      <c r="B529" s="633" t="s">
        <v>51</v>
      </c>
      <c r="C529" s="633"/>
      <c r="D529" s="640"/>
      <c r="E529" s="542">
        <f>SUM(E530:E573)</f>
        <v>27614</v>
      </c>
      <c r="F529" s="542">
        <f t="shared" ref="F529:I529" si="661">SUM(F530:F573)</f>
        <v>31</v>
      </c>
      <c r="G529" s="542">
        <f t="shared" si="661"/>
        <v>27645</v>
      </c>
      <c r="H529" s="542">
        <f t="shared" si="661"/>
        <v>28959</v>
      </c>
      <c r="I529" s="542">
        <f t="shared" si="661"/>
        <v>31</v>
      </c>
      <c r="J529" s="542">
        <f>H529+I529</f>
        <v>28990</v>
      </c>
      <c r="K529" s="635">
        <f t="shared" si="620"/>
        <v>104.86525592331344</v>
      </c>
      <c r="L529" s="542">
        <f t="shared" ref="L529:AH529" si="662">SUM(L530:L573)</f>
        <v>27684</v>
      </c>
      <c r="M529" s="542">
        <f t="shared" si="662"/>
        <v>19</v>
      </c>
      <c r="N529" s="542">
        <f t="shared" si="662"/>
        <v>27703</v>
      </c>
      <c r="O529" s="5">
        <f t="shared" si="662"/>
        <v>7805</v>
      </c>
      <c r="P529" s="5">
        <f t="shared" si="662"/>
        <v>8038</v>
      </c>
      <c r="Q529" s="5">
        <f t="shared" si="662"/>
        <v>4</v>
      </c>
      <c r="R529" s="5">
        <f t="shared" si="662"/>
        <v>8042</v>
      </c>
      <c r="S529" s="542">
        <f t="shared" si="662"/>
        <v>32168</v>
      </c>
      <c r="T529" s="5">
        <f t="shared" si="662"/>
        <v>26770</v>
      </c>
      <c r="U529" s="5">
        <f t="shared" si="662"/>
        <v>19</v>
      </c>
      <c r="V529" s="5">
        <f t="shared" si="662"/>
        <v>26789</v>
      </c>
      <c r="W529" s="5">
        <f t="shared" si="662"/>
        <v>11393</v>
      </c>
      <c r="X529" s="5">
        <f t="shared" si="662"/>
        <v>11663</v>
      </c>
      <c r="Y529" s="5">
        <f t="shared" si="662"/>
        <v>9</v>
      </c>
      <c r="Z529" s="5">
        <f t="shared" si="662"/>
        <v>11672</v>
      </c>
      <c r="AA529" s="542">
        <f t="shared" si="662"/>
        <v>23344</v>
      </c>
      <c r="AB529" s="542">
        <f t="shared" si="662"/>
        <v>28471</v>
      </c>
      <c r="AC529" s="542">
        <f t="shared" si="662"/>
        <v>36</v>
      </c>
      <c r="AD529" s="542">
        <f t="shared" si="662"/>
        <v>28507</v>
      </c>
      <c r="AE529" s="5">
        <f t="shared" si="662"/>
        <v>804</v>
      </c>
      <c r="AF529" s="542">
        <f t="shared" si="662"/>
        <v>26811</v>
      </c>
      <c r="AG529" s="542">
        <f t="shared" si="662"/>
        <v>69</v>
      </c>
      <c r="AH529" s="542">
        <f t="shared" si="662"/>
        <v>26880</v>
      </c>
      <c r="AI529" s="542"/>
      <c r="AJ529" s="542">
        <f t="shared" si="658"/>
        <v>-873</v>
      </c>
      <c r="AK529" s="542">
        <f t="shared" si="659"/>
        <v>50</v>
      </c>
      <c r="AL529" s="542">
        <f t="shared" si="660"/>
        <v>-823</v>
      </c>
      <c r="AM529" s="542">
        <f t="shared" ref="AM529:AO529" si="663">SUM(AM530:AM573)</f>
        <v>1227</v>
      </c>
      <c r="AN529" s="542">
        <f t="shared" si="663"/>
        <v>0</v>
      </c>
      <c r="AO529" s="542">
        <f t="shared" si="663"/>
        <v>1227</v>
      </c>
      <c r="AP529" s="542">
        <f>AF529-AM529</f>
        <v>25584</v>
      </c>
      <c r="AQ529" s="542">
        <f>AG529-AN529</f>
        <v>69</v>
      </c>
      <c r="AR529" s="542">
        <f>AH529-AO529</f>
        <v>25653</v>
      </c>
      <c r="AS529" s="795"/>
      <c r="AT529" s="639">
        <f t="shared" ref="AT529:AT573" si="664">AF529-L529</f>
        <v>-873</v>
      </c>
      <c r="AU529" s="636"/>
      <c r="AV529" s="636"/>
      <c r="AW529" s="636"/>
      <c r="AX529" s="636"/>
      <c r="AY529" s="636"/>
      <c r="AZ529" s="416"/>
      <c r="BA529" s="416"/>
      <c r="BB529" s="416"/>
      <c r="BC529" s="416"/>
      <c r="BD529" s="416"/>
    </row>
    <row r="530" spans="1:56" ht="48" hidden="1" customHeight="1">
      <c r="A530" s="31"/>
      <c r="B530" s="9" t="s">
        <v>51</v>
      </c>
      <c r="C530" s="9" t="s">
        <v>663</v>
      </c>
      <c r="D530" s="76" t="s">
        <v>1028</v>
      </c>
      <c r="E530" s="38">
        <v>760</v>
      </c>
      <c r="F530" s="127"/>
      <c r="G530" s="39">
        <f t="shared" ref="G530:G573" si="665">E530+F530</f>
        <v>760</v>
      </c>
      <c r="H530" s="38">
        <v>776</v>
      </c>
      <c r="I530" s="127"/>
      <c r="J530" s="39">
        <f t="shared" ref="J530:J573" si="666">I530+H530</f>
        <v>776</v>
      </c>
      <c r="K530" s="11">
        <f t="shared" si="620"/>
        <v>102.10526315789474</v>
      </c>
      <c r="L530" s="122">
        <v>748</v>
      </c>
      <c r="M530" s="136"/>
      <c r="N530" s="120">
        <f t="shared" ref="N530:N573" si="667">M530+L530</f>
        <v>748</v>
      </c>
      <c r="O530" s="122">
        <v>207</v>
      </c>
      <c r="P530" s="120">
        <v>208</v>
      </c>
      <c r="Q530" s="120"/>
      <c r="R530" s="120">
        <f t="shared" ref="R530:R573" si="668">P530+Q530</f>
        <v>208</v>
      </c>
      <c r="S530" s="120">
        <f t="shared" ref="S530:S573" si="669">R530/3*12</f>
        <v>832</v>
      </c>
      <c r="T530" s="38">
        <v>742</v>
      </c>
      <c r="U530" s="136"/>
      <c r="V530" s="39">
        <f t="shared" ref="V530:V573" si="670">U530+T530</f>
        <v>742</v>
      </c>
      <c r="W530" s="38">
        <v>300</v>
      </c>
      <c r="X530" s="13">
        <v>300</v>
      </c>
      <c r="Y530" s="136"/>
      <c r="Z530" s="39">
        <f t="shared" ref="Z530:Z573" si="671">Y530+X530</f>
        <v>300</v>
      </c>
      <c r="AA530" s="120">
        <f t="shared" ref="AA530:AA573" si="672">Z530*2</f>
        <v>600</v>
      </c>
      <c r="AB530" s="13">
        <v>740</v>
      </c>
      <c r="AC530" s="113"/>
      <c r="AD530" s="13">
        <f t="shared" ref="AD530:AD573" si="673">AC530+AB530</f>
        <v>740</v>
      </c>
      <c r="AE530" s="353">
        <f t="shared" si="602"/>
        <v>-8</v>
      </c>
      <c r="AF530" s="113">
        <f>ROUND(AB530*$AT$982,0)</f>
        <v>717</v>
      </c>
      <c r="AG530" s="113">
        <f t="shared" ref="AG530:AG571" si="674">M530</f>
        <v>0</v>
      </c>
      <c r="AH530" s="113">
        <f>AF530+AG530</f>
        <v>717</v>
      </c>
      <c r="AI530" s="113"/>
      <c r="AJ530" s="13">
        <f t="shared" si="658"/>
        <v>-31</v>
      </c>
      <c r="AK530" s="13">
        <f t="shared" si="659"/>
        <v>0</v>
      </c>
      <c r="AL530" s="13">
        <f t="shared" si="660"/>
        <v>-31</v>
      </c>
      <c r="AM530" s="13"/>
      <c r="AN530" s="13"/>
      <c r="AO530" s="13"/>
      <c r="AP530" s="13">
        <f t="shared" ref="AP530:AP553" si="675">AF530</f>
        <v>717</v>
      </c>
      <c r="AQ530" s="13">
        <f t="shared" ref="AQ530:AQ553" si="676">AG530</f>
        <v>0</v>
      </c>
      <c r="AR530" s="13">
        <f t="shared" ref="AR530:AR553" si="677">AH530</f>
        <v>717</v>
      </c>
      <c r="AS530" s="622"/>
      <c r="AT530" s="622">
        <f t="shared" si="664"/>
        <v>-31</v>
      </c>
    </row>
    <row r="531" spans="1:56" s="14" customFormat="1" ht="48" hidden="1" customHeight="1">
      <c r="A531" s="31" t="s">
        <v>449</v>
      </c>
      <c r="B531" s="9" t="s">
        <v>51</v>
      </c>
      <c r="C531" s="9" t="s">
        <v>664</v>
      </c>
      <c r="D531" s="74" t="s">
        <v>956</v>
      </c>
      <c r="E531" s="10">
        <v>655</v>
      </c>
      <c r="F531" s="120"/>
      <c r="G531" s="39">
        <f t="shared" si="665"/>
        <v>655</v>
      </c>
      <c r="H531" s="10">
        <v>673</v>
      </c>
      <c r="I531" s="120"/>
      <c r="J531" s="39">
        <f t="shared" si="666"/>
        <v>673</v>
      </c>
      <c r="K531" s="11">
        <f t="shared" si="620"/>
        <v>102.74809160305342</v>
      </c>
      <c r="L531" s="122">
        <v>655</v>
      </c>
      <c r="M531" s="120"/>
      <c r="N531" s="120">
        <f t="shared" si="667"/>
        <v>655</v>
      </c>
      <c r="O531" s="122">
        <v>159</v>
      </c>
      <c r="P531" s="120">
        <v>189</v>
      </c>
      <c r="Q531" s="120"/>
      <c r="R531" s="120">
        <f t="shared" si="668"/>
        <v>189</v>
      </c>
      <c r="S531" s="120">
        <f t="shared" si="669"/>
        <v>756</v>
      </c>
      <c r="T531" s="10">
        <v>655</v>
      </c>
      <c r="U531" s="120"/>
      <c r="V531" s="39">
        <f t="shared" si="670"/>
        <v>655</v>
      </c>
      <c r="W531" s="10">
        <v>233</v>
      </c>
      <c r="X531" s="32">
        <v>281</v>
      </c>
      <c r="Y531" s="120"/>
      <c r="Z531" s="39">
        <f t="shared" si="671"/>
        <v>281</v>
      </c>
      <c r="AA531" s="120">
        <f t="shared" si="672"/>
        <v>562</v>
      </c>
      <c r="AB531" s="32">
        <v>655</v>
      </c>
      <c r="AC531" s="113"/>
      <c r="AD531" s="13">
        <f t="shared" si="673"/>
        <v>655</v>
      </c>
      <c r="AE531" s="353">
        <f t="shared" si="602"/>
        <v>0</v>
      </c>
      <c r="AF531" s="113">
        <f>ROUND(AB531*$AT$947,0)</f>
        <v>641</v>
      </c>
      <c r="AG531" s="113">
        <f t="shared" si="674"/>
        <v>0</v>
      </c>
      <c r="AH531" s="113">
        <f t="shared" ref="AH531:AH544" si="678">AG531+AF531</f>
        <v>641</v>
      </c>
      <c r="AI531" s="113"/>
      <c r="AJ531" s="13">
        <f t="shared" si="658"/>
        <v>-14</v>
      </c>
      <c r="AK531" s="13">
        <f t="shared" si="659"/>
        <v>0</v>
      </c>
      <c r="AL531" s="13">
        <f t="shared" si="660"/>
        <v>-14</v>
      </c>
      <c r="AM531" s="13"/>
      <c r="AN531" s="13"/>
      <c r="AO531" s="13"/>
      <c r="AP531" s="13">
        <f t="shared" si="675"/>
        <v>641</v>
      </c>
      <c r="AQ531" s="13">
        <f t="shared" si="676"/>
        <v>0</v>
      </c>
      <c r="AR531" s="13">
        <f t="shared" si="677"/>
        <v>641</v>
      </c>
      <c r="AS531" s="622"/>
      <c r="AT531" s="622">
        <f t="shared" si="664"/>
        <v>-14</v>
      </c>
      <c r="AU531" s="49"/>
      <c r="AV531" s="49"/>
      <c r="AW531" s="49"/>
      <c r="AX531" s="49"/>
      <c r="AY531" s="49"/>
      <c r="AZ531" s="1"/>
      <c r="BA531" s="1"/>
      <c r="BB531" s="1"/>
      <c r="BC531" s="1"/>
      <c r="BD531" s="1"/>
    </row>
    <row r="532" spans="1:56" s="14" customFormat="1" ht="48" hidden="1" customHeight="1">
      <c r="A532" s="31" t="s">
        <v>450</v>
      </c>
      <c r="B532" s="9" t="s">
        <v>51</v>
      </c>
      <c r="C532" s="9" t="s">
        <v>663</v>
      </c>
      <c r="D532" s="74" t="s">
        <v>8</v>
      </c>
      <c r="E532" s="10">
        <v>665</v>
      </c>
      <c r="F532" s="120"/>
      <c r="G532" s="39">
        <f t="shared" si="665"/>
        <v>665</v>
      </c>
      <c r="H532" s="10">
        <v>686</v>
      </c>
      <c r="I532" s="120"/>
      <c r="J532" s="39">
        <f t="shared" si="666"/>
        <v>686</v>
      </c>
      <c r="K532" s="11">
        <f t="shared" si="620"/>
        <v>103.15789473684211</v>
      </c>
      <c r="L532" s="122">
        <v>640</v>
      </c>
      <c r="M532" s="120"/>
      <c r="N532" s="120">
        <f t="shared" si="667"/>
        <v>640</v>
      </c>
      <c r="O532" s="122">
        <v>205</v>
      </c>
      <c r="P532" s="120">
        <v>211</v>
      </c>
      <c r="Q532" s="120"/>
      <c r="R532" s="120">
        <f t="shared" si="668"/>
        <v>211</v>
      </c>
      <c r="S532" s="120">
        <f t="shared" si="669"/>
        <v>844</v>
      </c>
      <c r="T532" s="10">
        <v>640</v>
      </c>
      <c r="U532" s="120"/>
      <c r="V532" s="39">
        <f t="shared" si="670"/>
        <v>640</v>
      </c>
      <c r="W532" s="10">
        <v>310</v>
      </c>
      <c r="X532" s="32">
        <v>317</v>
      </c>
      <c r="Y532" s="120"/>
      <c r="Z532" s="39">
        <f t="shared" si="671"/>
        <v>317</v>
      </c>
      <c r="AA532" s="120">
        <f t="shared" si="672"/>
        <v>634</v>
      </c>
      <c r="AB532" s="32">
        <v>689</v>
      </c>
      <c r="AC532" s="113"/>
      <c r="AD532" s="13">
        <f t="shared" si="673"/>
        <v>689</v>
      </c>
      <c r="AE532" s="353">
        <f t="shared" si="602"/>
        <v>49</v>
      </c>
      <c r="AF532" s="113">
        <f>ROUND(AB532*$AT$971,0)</f>
        <v>656</v>
      </c>
      <c r="AG532" s="113">
        <f t="shared" si="674"/>
        <v>0</v>
      </c>
      <c r="AH532" s="113">
        <f t="shared" si="678"/>
        <v>656</v>
      </c>
      <c r="AI532" s="113"/>
      <c r="AJ532" s="13">
        <f t="shared" si="658"/>
        <v>16</v>
      </c>
      <c r="AK532" s="13">
        <f t="shared" si="659"/>
        <v>0</v>
      </c>
      <c r="AL532" s="13">
        <f t="shared" si="660"/>
        <v>16</v>
      </c>
      <c r="AM532" s="13"/>
      <c r="AN532" s="13"/>
      <c r="AO532" s="13"/>
      <c r="AP532" s="13">
        <f t="shared" si="675"/>
        <v>656</v>
      </c>
      <c r="AQ532" s="13">
        <f t="shared" si="676"/>
        <v>0</v>
      </c>
      <c r="AR532" s="13">
        <f t="shared" si="677"/>
        <v>656</v>
      </c>
      <c r="AS532" s="622"/>
      <c r="AT532" s="622">
        <f t="shared" si="664"/>
        <v>16</v>
      </c>
      <c r="AU532" s="49"/>
      <c r="AV532" s="49"/>
      <c r="AW532" s="49"/>
      <c r="AX532" s="49"/>
      <c r="AY532" s="49"/>
      <c r="AZ532" s="1"/>
      <c r="BA532" s="1"/>
      <c r="BB532" s="1"/>
      <c r="BC532" s="1"/>
      <c r="BD532" s="1"/>
    </row>
    <row r="533" spans="1:56" s="14" customFormat="1" ht="48" hidden="1" customHeight="1">
      <c r="A533" s="31" t="s">
        <v>451</v>
      </c>
      <c r="B533" s="9" t="s">
        <v>51</v>
      </c>
      <c r="C533" s="9" t="s">
        <v>663</v>
      </c>
      <c r="D533" s="74" t="s">
        <v>1019</v>
      </c>
      <c r="E533" s="10">
        <v>410</v>
      </c>
      <c r="F533" s="120"/>
      <c r="G533" s="39">
        <f t="shared" si="665"/>
        <v>410</v>
      </c>
      <c r="H533" s="10">
        <v>406</v>
      </c>
      <c r="I533" s="120"/>
      <c r="J533" s="39">
        <f t="shared" si="666"/>
        <v>406</v>
      </c>
      <c r="K533" s="11">
        <f t="shared" si="620"/>
        <v>99.024390243902445</v>
      </c>
      <c r="L533" s="122">
        <v>396</v>
      </c>
      <c r="M533" s="120"/>
      <c r="N533" s="120">
        <f t="shared" si="667"/>
        <v>396</v>
      </c>
      <c r="O533" s="122">
        <v>115</v>
      </c>
      <c r="P533" s="120">
        <v>126</v>
      </c>
      <c r="Q533" s="120"/>
      <c r="R533" s="120">
        <f t="shared" si="668"/>
        <v>126</v>
      </c>
      <c r="S533" s="120">
        <f t="shared" si="669"/>
        <v>504</v>
      </c>
      <c r="T533" s="10">
        <v>396</v>
      </c>
      <c r="U533" s="120"/>
      <c r="V533" s="39">
        <f t="shared" si="670"/>
        <v>396</v>
      </c>
      <c r="W533" s="10">
        <v>174</v>
      </c>
      <c r="X533" s="32">
        <v>179</v>
      </c>
      <c r="Y533" s="120"/>
      <c r="Z533" s="39">
        <f t="shared" si="671"/>
        <v>179</v>
      </c>
      <c r="AA533" s="120">
        <f t="shared" si="672"/>
        <v>358</v>
      </c>
      <c r="AB533" s="32">
        <v>396</v>
      </c>
      <c r="AC533" s="113"/>
      <c r="AD533" s="13">
        <f t="shared" si="673"/>
        <v>396</v>
      </c>
      <c r="AE533" s="353">
        <f t="shared" si="602"/>
        <v>0</v>
      </c>
      <c r="AF533" s="113">
        <f>ROUND(AB533*$AT$983,0)</f>
        <v>381</v>
      </c>
      <c r="AG533" s="113">
        <f t="shared" si="674"/>
        <v>0</v>
      </c>
      <c r="AH533" s="113">
        <f t="shared" si="678"/>
        <v>381</v>
      </c>
      <c r="AI533" s="113"/>
      <c r="AJ533" s="13">
        <f t="shared" si="658"/>
        <v>-15</v>
      </c>
      <c r="AK533" s="13">
        <f t="shared" si="659"/>
        <v>0</v>
      </c>
      <c r="AL533" s="13">
        <f t="shared" si="660"/>
        <v>-15</v>
      </c>
      <c r="AM533" s="13"/>
      <c r="AN533" s="13"/>
      <c r="AO533" s="13"/>
      <c r="AP533" s="13">
        <f t="shared" si="675"/>
        <v>381</v>
      </c>
      <c r="AQ533" s="13">
        <f t="shared" si="676"/>
        <v>0</v>
      </c>
      <c r="AR533" s="13">
        <f t="shared" si="677"/>
        <v>381</v>
      </c>
      <c r="AS533" s="622"/>
      <c r="AT533" s="622">
        <f t="shared" si="664"/>
        <v>-15</v>
      </c>
      <c r="AU533" s="49"/>
      <c r="AV533" s="49"/>
      <c r="AW533" s="49"/>
      <c r="AX533" s="49"/>
      <c r="AY533" s="49"/>
      <c r="AZ533" s="1"/>
      <c r="BA533" s="1"/>
      <c r="BB533" s="1"/>
      <c r="BC533" s="1"/>
      <c r="BD533" s="1"/>
    </row>
    <row r="534" spans="1:56" s="14" customFormat="1" ht="72" hidden="1" customHeight="1">
      <c r="A534" s="31" t="s">
        <v>452</v>
      </c>
      <c r="B534" s="9" t="s">
        <v>51</v>
      </c>
      <c r="C534" s="9" t="s">
        <v>663</v>
      </c>
      <c r="D534" s="74" t="s">
        <v>11</v>
      </c>
      <c r="E534" s="10">
        <v>500</v>
      </c>
      <c r="F534" s="120"/>
      <c r="G534" s="39">
        <f t="shared" si="665"/>
        <v>500</v>
      </c>
      <c r="H534" s="10">
        <v>549</v>
      </c>
      <c r="I534" s="120"/>
      <c r="J534" s="39">
        <f t="shared" si="666"/>
        <v>549</v>
      </c>
      <c r="K534" s="11">
        <f t="shared" si="620"/>
        <v>109.80000000000001</v>
      </c>
      <c r="L534" s="122">
        <v>500</v>
      </c>
      <c r="M534" s="120"/>
      <c r="N534" s="120">
        <f t="shared" si="667"/>
        <v>500</v>
      </c>
      <c r="O534" s="122">
        <v>124</v>
      </c>
      <c r="P534" s="120">
        <v>129</v>
      </c>
      <c r="Q534" s="120"/>
      <c r="R534" s="120">
        <f t="shared" si="668"/>
        <v>129</v>
      </c>
      <c r="S534" s="120">
        <f t="shared" si="669"/>
        <v>516</v>
      </c>
      <c r="T534" s="10">
        <v>500</v>
      </c>
      <c r="U534" s="120"/>
      <c r="V534" s="39">
        <f t="shared" si="670"/>
        <v>500</v>
      </c>
      <c r="W534" s="10">
        <v>206</v>
      </c>
      <c r="X534" s="32">
        <v>211</v>
      </c>
      <c r="Y534" s="120"/>
      <c r="Z534" s="39">
        <f t="shared" si="671"/>
        <v>211</v>
      </c>
      <c r="AA534" s="120">
        <f t="shared" si="672"/>
        <v>422</v>
      </c>
      <c r="AB534" s="32">
        <v>500</v>
      </c>
      <c r="AC534" s="113"/>
      <c r="AD534" s="13">
        <f t="shared" si="673"/>
        <v>500</v>
      </c>
      <c r="AE534" s="353">
        <f t="shared" si="602"/>
        <v>0</v>
      </c>
      <c r="AF534" s="113">
        <f>ROUND(AB534*$AT$966,0)</f>
        <v>476</v>
      </c>
      <c r="AG534" s="113">
        <f t="shared" si="674"/>
        <v>0</v>
      </c>
      <c r="AH534" s="113">
        <f t="shared" si="678"/>
        <v>476</v>
      </c>
      <c r="AI534" s="113"/>
      <c r="AJ534" s="13">
        <f t="shared" si="658"/>
        <v>-24</v>
      </c>
      <c r="AK534" s="13">
        <f t="shared" si="659"/>
        <v>0</v>
      </c>
      <c r="AL534" s="13">
        <f t="shared" si="660"/>
        <v>-24</v>
      </c>
      <c r="AM534" s="13"/>
      <c r="AN534" s="13"/>
      <c r="AO534" s="13"/>
      <c r="AP534" s="13">
        <f t="shared" si="675"/>
        <v>476</v>
      </c>
      <c r="AQ534" s="13">
        <f t="shared" si="676"/>
        <v>0</v>
      </c>
      <c r="AR534" s="13">
        <f t="shared" si="677"/>
        <v>476</v>
      </c>
      <c r="AS534" s="622"/>
      <c r="AT534" s="622">
        <f t="shared" si="664"/>
        <v>-24</v>
      </c>
      <c r="AU534" s="49"/>
      <c r="AV534" s="49"/>
      <c r="AW534" s="49"/>
      <c r="AX534" s="49"/>
      <c r="AY534" s="49"/>
      <c r="AZ534" s="1"/>
      <c r="BA534" s="1"/>
      <c r="BB534" s="1"/>
      <c r="BC534" s="1"/>
      <c r="BD534" s="1"/>
    </row>
    <row r="535" spans="1:56" s="14" customFormat="1" ht="72" hidden="1" customHeight="1">
      <c r="A535" s="31" t="s">
        <v>453</v>
      </c>
      <c r="B535" s="9" t="s">
        <v>51</v>
      </c>
      <c r="C535" s="9" t="s">
        <v>668</v>
      </c>
      <c r="D535" s="74" t="s">
        <v>4</v>
      </c>
      <c r="E535" s="10">
        <v>514</v>
      </c>
      <c r="F535" s="120"/>
      <c r="G535" s="39">
        <f t="shared" si="665"/>
        <v>514</v>
      </c>
      <c r="H535" s="10">
        <v>504</v>
      </c>
      <c r="I535" s="120"/>
      <c r="J535" s="39">
        <f t="shared" si="666"/>
        <v>504</v>
      </c>
      <c r="K535" s="11">
        <f t="shared" si="620"/>
        <v>98.054474708171199</v>
      </c>
      <c r="L535" s="122">
        <v>504</v>
      </c>
      <c r="M535" s="120"/>
      <c r="N535" s="120">
        <f t="shared" si="667"/>
        <v>504</v>
      </c>
      <c r="O535" s="122">
        <v>140</v>
      </c>
      <c r="P535" s="120">
        <v>140</v>
      </c>
      <c r="Q535" s="120"/>
      <c r="R535" s="120">
        <f t="shared" si="668"/>
        <v>140</v>
      </c>
      <c r="S535" s="120">
        <f t="shared" si="669"/>
        <v>560</v>
      </c>
      <c r="T535" s="10">
        <v>504</v>
      </c>
      <c r="U535" s="120"/>
      <c r="V535" s="39">
        <f t="shared" si="670"/>
        <v>504</v>
      </c>
      <c r="W535" s="10">
        <v>251</v>
      </c>
      <c r="X535" s="32">
        <v>252</v>
      </c>
      <c r="Y535" s="120"/>
      <c r="Z535" s="39">
        <f t="shared" si="671"/>
        <v>252</v>
      </c>
      <c r="AA535" s="120">
        <f t="shared" si="672"/>
        <v>504</v>
      </c>
      <c r="AB535" s="32">
        <v>510</v>
      </c>
      <c r="AC535" s="113"/>
      <c r="AD535" s="13">
        <f t="shared" si="673"/>
        <v>510</v>
      </c>
      <c r="AE535" s="353">
        <f t="shared" si="602"/>
        <v>6</v>
      </c>
      <c r="AF535" s="113">
        <f>ROUND(AB535*$AT$949,0)</f>
        <v>486</v>
      </c>
      <c r="AG535" s="113">
        <f t="shared" si="674"/>
        <v>0</v>
      </c>
      <c r="AH535" s="113">
        <f t="shared" si="678"/>
        <v>486</v>
      </c>
      <c r="AI535" s="113"/>
      <c r="AJ535" s="13">
        <f t="shared" si="658"/>
        <v>-18</v>
      </c>
      <c r="AK535" s="13">
        <f t="shared" si="659"/>
        <v>0</v>
      </c>
      <c r="AL535" s="13">
        <f t="shared" si="660"/>
        <v>-18</v>
      </c>
      <c r="AM535" s="13"/>
      <c r="AN535" s="13"/>
      <c r="AO535" s="13"/>
      <c r="AP535" s="13">
        <f t="shared" si="675"/>
        <v>486</v>
      </c>
      <c r="AQ535" s="13">
        <f t="shared" si="676"/>
        <v>0</v>
      </c>
      <c r="AR535" s="13">
        <f t="shared" si="677"/>
        <v>486</v>
      </c>
      <c r="AS535" s="622"/>
      <c r="AT535" s="622">
        <f t="shared" si="664"/>
        <v>-18</v>
      </c>
      <c r="AU535" s="49"/>
      <c r="AV535" s="49"/>
      <c r="AW535" s="49"/>
      <c r="AX535" s="49"/>
      <c r="AY535" s="49"/>
      <c r="AZ535" s="1"/>
      <c r="BA535" s="1"/>
      <c r="BB535" s="1"/>
      <c r="BC535" s="1"/>
      <c r="BD535" s="1"/>
    </row>
    <row r="536" spans="1:56" s="14" customFormat="1" ht="48" hidden="1" customHeight="1">
      <c r="A536" s="31" t="s">
        <v>454</v>
      </c>
      <c r="B536" s="9" t="s">
        <v>51</v>
      </c>
      <c r="C536" s="9" t="s">
        <v>663</v>
      </c>
      <c r="D536" s="74" t="s">
        <v>1020</v>
      </c>
      <c r="E536" s="10">
        <v>490</v>
      </c>
      <c r="F536" s="120"/>
      <c r="G536" s="39">
        <f t="shared" si="665"/>
        <v>490</v>
      </c>
      <c r="H536" s="10">
        <v>439</v>
      </c>
      <c r="I536" s="120"/>
      <c r="J536" s="39">
        <f t="shared" si="666"/>
        <v>439</v>
      </c>
      <c r="K536" s="11">
        <f t="shared" si="620"/>
        <v>89.591836734693871</v>
      </c>
      <c r="L536" s="122">
        <v>470</v>
      </c>
      <c r="M536" s="120"/>
      <c r="N536" s="120">
        <f t="shared" si="667"/>
        <v>470</v>
      </c>
      <c r="O536" s="122">
        <v>116</v>
      </c>
      <c r="P536" s="120">
        <v>118</v>
      </c>
      <c r="Q536" s="120"/>
      <c r="R536" s="120">
        <f t="shared" si="668"/>
        <v>118</v>
      </c>
      <c r="S536" s="120">
        <f t="shared" si="669"/>
        <v>472</v>
      </c>
      <c r="T536" s="10">
        <v>470</v>
      </c>
      <c r="U536" s="120"/>
      <c r="V536" s="39">
        <f t="shared" si="670"/>
        <v>470</v>
      </c>
      <c r="W536" s="10">
        <v>188</v>
      </c>
      <c r="X536" s="32">
        <v>191</v>
      </c>
      <c r="Y536" s="120"/>
      <c r="Z536" s="39">
        <f t="shared" si="671"/>
        <v>191</v>
      </c>
      <c r="AA536" s="120">
        <f t="shared" si="672"/>
        <v>382</v>
      </c>
      <c r="AB536" s="32">
        <v>470</v>
      </c>
      <c r="AC536" s="113"/>
      <c r="AD536" s="13">
        <f t="shared" si="673"/>
        <v>470</v>
      </c>
      <c r="AE536" s="353">
        <f t="shared" si="602"/>
        <v>0</v>
      </c>
      <c r="AF536" s="113">
        <f>ROUND(AB536*$AT$948,0)+1</f>
        <v>451</v>
      </c>
      <c r="AG536" s="113">
        <f t="shared" si="674"/>
        <v>0</v>
      </c>
      <c r="AH536" s="113">
        <f t="shared" si="678"/>
        <v>451</v>
      </c>
      <c r="AI536" s="113"/>
      <c r="AJ536" s="13">
        <f t="shared" si="658"/>
        <v>-19</v>
      </c>
      <c r="AK536" s="13">
        <f t="shared" si="659"/>
        <v>0</v>
      </c>
      <c r="AL536" s="13">
        <f t="shared" si="660"/>
        <v>-19</v>
      </c>
      <c r="AM536" s="13"/>
      <c r="AN536" s="13"/>
      <c r="AO536" s="13"/>
      <c r="AP536" s="13">
        <f t="shared" si="675"/>
        <v>451</v>
      </c>
      <c r="AQ536" s="13">
        <f t="shared" si="676"/>
        <v>0</v>
      </c>
      <c r="AR536" s="13">
        <f t="shared" si="677"/>
        <v>451</v>
      </c>
      <c r="AS536" s="622"/>
      <c r="AT536" s="622">
        <f t="shared" si="664"/>
        <v>-19</v>
      </c>
      <c r="AU536" s="49"/>
      <c r="AV536" s="49"/>
      <c r="AW536" s="49"/>
      <c r="AX536" s="49"/>
      <c r="AY536" s="49"/>
      <c r="AZ536" s="1"/>
      <c r="BA536" s="1"/>
      <c r="BB536" s="1"/>
      <c r="BC536" s="1"/>
      <c r="BD536" s="1"/>
    </row>
    <row r="537" spans="1:56" s="14" customFormat="1" ht="48" hidden="1" customHeight="1">
      <c r="A537" s="31" t="s">
        <v>455</v>
      </c>
      <c r="B537" s="9" t="s">
        <v>51</v>
      </c>
      <c r="C537" s="9" t="s">
        <v>663</v>
      </c>
      <c r="D537" s="74" t="s">
        <v>1047</v>
      </c>
      <c r="E537" s="10">
        <v>300</v>
      </c>
      <c r="F537" s="120"/>
      <c r="G537" s="39">
        <f t="shared" si="665"/>
        <v>300</v>
      </c>
      <c r="H537" s="10">
        <v>327</v>
      </c>
      <c r="I537" s="120"/>
      <c r="J537" s="39">
        <f t="shared" si="666"/>
        <v>327</v>
      </c>
      <c r="K537" s="11">
        <f t="shared" si="620"/>
        <v>109.00000000000001</v>
      </c>
      <c r="L537" s="122">
        <v>300</v>
      </c>
      <c r="M537" s="120"/>
      <c r="N537" s="120">
        <f t="shared" si="667"/>
        <v>300</v>
      </c>
      <c r="O537" s="122">
        <v>96</v>
      </c>
      <c r="P537" s="120">
        <v>96</v>
      </c>
      <c r="Q537" s="120"/>
      <c r="R537" s="120">
        <f t="shared" si="668"/>
        <v>96</v>
      </c>
      <c r="S537" s="120">
        <f t="shared" si="669"/>
        <v>384</v>
      </c>
      <c r="T537" s="10">
        <v>300</v>
      </c>
      <c r="U537" s="120"/>
      <c r="V537" s="39">
        <f t="shared" si="670"/>
        <v>300</v>
      </c>
      <c r="W537" s="10">
        <v>157</v>
      </c>
      <c r="X537" s="32">
        <v>159</v>
      </c>
      <c r="Y537" s="120"/>
      <c r="Z537" s="39">
        <f t="shared" si="671"/>
        <v>159</v>
      </c>
      <c r="AA537" s="120">
        <f t="shared" si="672"/>
        <v>318</v>
      </c>
      <c r="AB537" s="32">
        <v>310</v>
      </c>
      <c r="AC537" s="113"/>
      <c r="AD537" s="13">
        <f t="shared" si="673"/>
        <v>310</v>
      </c>
      <c r="AE537" s="353">
        <f t="shared" si="602"/>
        <v>10</v>
      </c>
      <c r="AF537" s="113">
        <f>ROUND(AB537*$AT$984,0)</f>
        <v>295</v>
      </c>
      <c r="AG537" s="113">
        <f t="shared" si="674"/>
        <v>0</v>
      </c>
      <c r="AH537" s="113">
        <f t="shared" si="678"/>
        <v>295</v>
      </c>
      <c r="AI537" s="113"/>
      <c r="AJ537" s="13">
        <f t="shared" si="658"/>
        <v>-5</v>
      </c>
      <c r="AK537" s="13">
        <f t="shared" si="659"/>
        <v>0</v>
      </c>
      <c r="AL537" s="13">
        <f t="shared" si="660"/>
        <v>-5</v>
      </c>
      <c r="AM537" s="13"/>
      <c r="AN537" s="13"/>
      <c r="AO537" s="13"/>
      <c r="AP537" s="13">
        <f t="shared" si="675"/>
        <v>295</v>
      </c>
      <c r="AQ537" s="13">
        <f t="shared" si="676"/>
        <v>0</v>
      </c>
      <c r="AR537" s="13">
        <f t="shared" si="677"/>
        <v>295</v>
      </c>
      <c r="AS537" s="622"/>
      <c r="AT537" s="622">
        <f t="shared" si="664"/>
        <v>-5</v>
      </c>
      <c r="AU537" s="49"/>
      <c r="AV537" s="49"/>
      <c r="AW537" s="49"/>
      <c r="AX537" s="49"/>
      <c r="AY537" s="49"/>
      <c r="AZ537" s="1"/>
      <c r="BA537" s="1"/>
      <c r="BB537" s="1"/>
      <c r="BC537" s="1"/>
      <c r="BD537" s="1"/>
    </row>
    <row r="538" spans="1:56" s="14" customFormat="1" ht="36" hidden="1" customHeight="1">
      <c r="A538" s="31" t="s">
        <v>456</v>
      </c>
      <c r="B538" s="9" t="s">
        <v>51</v>
      </c>
      <c r="C538" s="9" t="s">
        <v>666</v>
      </c>
      <c r="D538" s="74" t="s">
        <v>1057</v>
      </c>
      <c r="E538" s="10">
        <v>485</v>
      </c>
      <c r="F538" s="120"/>
      <c r="G538" s="39">
        <f t="shared" si="665"/>
        <v>485</v>
      </c>
      <c r="H538" s="10">
        <v>489</v>
      </c>
      <c r="I538" s="120"/>
      <c r="J538" s="39">
        <f t="shared" si="666"/>
        <v>489</v>
      </c>
      <c r="K538" s="11">
        <f t="shared" si="620"/>
        <v>100.82474226804123</v>
      </c>
      <c r="L538" s="122">
        <v>498</v>
      </c>
      <c r="M538" s="120"/>
      <c r="N538" s="120">
        <f t="shared" si="667"/>
        <v>498</v>
      </c>
      <c r="O538" s="122">
        <v>126</v>
      </c>
      <c r="P538" s="120">
        <v>128</v>
      </c>
      <c r="Q538" s="120"/>
      <c r="R538" s="120">
        <f t="shared" si="668"/>
        <v>128</v>
      </c>
      <c r="S538" s="120">
        <f t="shared" si="669"/>
        <v>512</v>
      </c>
      <c r="T538" s="10">
        <v>498</v>
      </c>
      <c r="U538" s="120"/>
      <c r="V538" s="39">
        <f t="shared" si="670"/>
        <v>498</v>
      </c>
      <c r="W538" s="10">
        <v>204</v>
      </c>
      <c r="X538" s="32">
        <v>206</v>
      </c>
      <c r="Y538" s="120"/>
      <c r="Z538" s="39">
        <f t="shared" si="671"/>
        <v>206</v>
      </c>
      <c r="AA538" s="120">
        <f t="shared" si="672"/>
        <v>412</v>
      </c>
      <c r="AB538" s="32">
        <v>498</v>
      </c>
      <c r="AC538" s="113"/>
      <c r="AD538" s="13">
        <f t="shared" si="673"/>
        <v>498</v>
      </c>
      <c r="AE538" s="353">
        <f t="shared" si="602"/>
        <v>0</v>
      </c>
      <c r="AF538" s="113">
        <f>ROUND(T538*$AT$953,0)</f>
        <v>476</v>
      </c>
      <c r="AG538" s="113">
        <f t="shared" si="674"/>
        <v>0</v>
      </c>
      <c r="AH538" s="113">
        <f t="shared" si="678"/>
        <v>476</v>
      </c>
      <c r="AI538" s="113"/>
      <c r="AJ538" s="13">
        <f t="shared" si="658"/>
        <v>-22</v>
      </c>
      <c r="AK538" s="13">
        <f t="shared" si="659"/>
        <v>0</v>
      </c>
      <c r="AL538" s="13">
        <f t="shared" si="660"/>
        <v>-22</v>
      </c>
      <c r="AM538" s="13"/>
      <c r="AN538" s="13"/>
      <c r="AO538" s="13"/>
      <c r="AP538" s="13">
        <f t="shared" si="675"/>
        <v>476</v>
      </c>
      <c r="AQ538" s="13">
        <f t="shared" si="676"/>
        <v>0</v>
      </c>
      <c r="AR538" s="13">
        <f t="shared" si="677"/>
        <v>476</v>
      </c>
      <c r="AS538" s="622"/>
      <c r="AT538" s="622">
        <f t="shared" si="664"/>
        <v>-22</v>
      </c>
      <c r="AU538" s="49"/>
      <c r="AV538" s="49"/>
      <c r="AW538" s="49"/>
      <c r="AX538" s="49"/>
      <c r="AY538" s="49"/>
      <c r="AZ538" s="1"/>
      <c r="BA538" s="1"/>
      <c r="BB538" s="1"/>
      <c r="BC538" s="1"/>
      <c r="BD538" s="1"/>
    </row>
    <row r="539" spans="1:56" s="14" customFormat="1" ht="72" hidden="1" customHeight="1">
      <c r="A539" s="31" t="s">
        <v>457</v>
      </c>
      <c r="B539" s="9" t="s">
        <v>51</v>
      </c>
      <c r="C539" s="15" t="s">
        <v>679</v>
      </c>
      <c r="D539" s="74" t="s">
        <v>64</v>
      </c>
      <c r="E539" s="10">
        <v>265</v>
      </c>
      <c r="F539" s="120"/>
      <c r="G539" s="39">
        <f t="shared" si="665"/>
        <v>265</v>
      </c>
      <c r="H539" s="10">
        <v>274</v>
      </c>
      <c r="I539" s="120"/>
      <c r="J539" s="39">
        <f t="shared" si="666"/>
        <v>274</v>
      </c>
      <c r="K539" s="11">
        <f t="shared" si="620"/>
        <v>103.39622641509433</v>
      </c>
      <c r="L539" s="122">
        <v>272</v>
      </c>
      <c r="M539" s="120"/>
      <c r="N539" s="120">
        <f t="shared" si="667"/>
        <v>272</v>
      </c>
      <c r="O539" s="122">
        <v>72</v>
      </c>
      <c r="P539" s="120">
        <v>72</v>
      </c>
      <c r="Q539" s="120"/>
      <c r="R539" s="120">
        <f t="shared" si="668"/>
        <v>72</v>
      </c>
      <c r="S539" s="120">
        <f t="shared" si="669"/>
        <v>288</v>
      </c>
      <c r="T539" s="10">
        <v>272</v>
      </c>
      <c r="U539" s="120"/>
      <c r="V539" s="39">
        <f t="shared" si="670"/>
        <v>272</v>
      </c>
      <c r="W539" s="10">
        <v>142</v>
      </c>
      <c r="X539" s="32">
        <v>143</v>
      </c>
      <c r="Y539" s="120"/>
      <c r="Z539" s="39">
        <f t="shared" si="671"/>
        <v>143</v>
      </c>
      <c r="AA539" s="120">
        <f t="shared" si="672"/>
        <v>286</v>
      </c>
      <c r="AB539" s="32">
        <v>270</v>
      </c>
      <c r="AC539" s="113"/>
      <c r="AD539" s="13">
        <f t="shared" si="673"/>
        <v>270</v>
      </c>
      <c r="AE539" s="353">
        <f t="shared" si="602"/>
        <v>-2</v>
      </c>
      <c r="AF539" s="113">
        <f>ROUND(AB539*$AT$950,0)</f>
        <v>257</v>
      </c>
      <c r="AG539" s="113">
        <f t="shared" si="674"/>
        <v>0</v>
      </c>
      <c r="AH539" s="113">
        <f t="shared" si="678"/>
        <v>257</v>
      </c>
      <c r="AI539" s="113"/>
      <c r="AJ539" s="13">
        <f t="shared" si="658"/>
        <v>-15</v>
      </c>
      <c r="AK539" s="13">
        <f t="shared" si="659"/>
        <v>0</v>
      </c>
      <c r="AL539" s="13">
        <f t="shared" si="660"/>
        <v>-15</v>
      </c>
      <c r="AM539" s="13"/>
      <c r="AN539" s="13"/>
      <c r="AO539" s="13"/>
      <c r="AP539" s="13">
        <f t="shared" si="675"/>
        <v>257</v>
      </c>
      <c r="AQ539" s="13">
        <f t="shared" si="676"/>
        <v>0</v>
      </c>
      <c r="AR539" s="13">
        <f t="shared" si="677"/>
        <v>257</v>
      </c>
      <c r="AS539" s="622"/>
      <c r="AT539" s="622">
        <f t="shared" si="664"/>
        <v>-15</v>
      </c>
      <c r="AU539" s="49"/>
      <c r="AV539" s="49"/>
      <c r="AW539" s="49"/>
      <c r="AX539" s="49"/>
      <c r="AY539" s="49"/>
      <c r="AZ539" s="1"/>
      <c r="BA539" s="1"/>
      <c r="BB539" s="1"/>
      <c r="BC539" s="1"/>
      <c r="BD539" s="1"/>
    </row>
    <row r="540" spans="1:56" s="14" customFormat="1" ht="36" hidden="1" customHeight="1">
      <c r="A540" s="31" t="s">
        <v>458</v>
      </c>
      <c r="B540" s="9" t="s">
        <v>51</v>
      </c>
      <c r="C540" s="9" t="s">
        <v>663</v>
      </c>
      <c r="D540" s="16" t="s">
        <v>9</v>
      </c>
      <c r="E540" s="10">
        <v>600</v>
      </c>
      <c r="F540" s="120"/>
      <c r="G540" s="39">
        <f t="shared" si="665"/>
        <v>600</v>
      </c>
      <c r="H540" s="10">
        <v>578</v>
      </c>
      <c r="I540" s="120"/>
      <c r="J540" s="39">
        <f t="shared" si="666"/>
        <v>578</v>
      </c>
      <c r="K540" s="11">
        <f t="shared" si="620"/>
        <v>96.333333333333343</v>
      </c>
      <c r="L540" s="122">
        <v>595</v>
      </c>
      <c r="M540" s="120"/>
      <c r="N540" s="120">
        <f t="shared" si="667"/>
        <v>595</v>
      </c>
      <c r="O540" s="122">
        <v>176</v>
      </c>
      <c r="P540" s="120">
        <v>179</v>
      </c>
      <c r="Q540" s="120"/>
      <c r="R540" s="120">
        <f t="shared" si="668"/>
        <v>179</v>
      </c>
      <c r="S540" s="120">
        <f t="shared" si="669"/>
        <v>716</v>
      </c>
      <c r="T540" s="10">
        <v>595</v>
      </c>
      <c r="U540" s="120"/>
      <c r="V540" s="39">
        <f t="shared" si="670"/>
        <v>595</v>
      </c>
      <c r="W540" s="10">
        <v>267</v>
      </c>
      <c r="X540" s="32">
        <v>272</v>
      </c>
      <c r="Y540" s="120"/>
      <c r="Z540" s="39">
        <f t="shared" si="671"/>
        <v>272</v>
      </c>
      <c r="AA540" s="120">
        <f t="shared" si="672"/>
        <v>544</v>
      </c>
      <c r="AB540" s="32">
        <v>580</v>
      </c>
      <c r="AC540" s="113"/>
      <c r="AD540" s="13">
        <f t="shared" si="673"/>
        <v>580</v>
      </c>
      <c r="AE540" s="353">
        <f t="shared" si="602"/>
        <v>-15</v>
      </c>
      <c r="AF540" s="113">
        <f>ROUND(AB540*$AT$1008,0)</f>
        <v>552</v>
      </c>
      <c r="AG540" s="113">
        <f t="shared" si="674"/>
        <v>0</v>
      </c>
      <c r="AH540" s="113">
        <f t="shared" si="678"/>
        <v>552</v>
      </c>
      <c r="AI540" s="113"/>
      <c r="AJ540" s="13">
        <f t="shared" si="658"/>
        <v>-43</v>
      </c>
      <c r="AK540" s="13">
        <f t="shared" si="659"/>
        <v>0</v>
      </c>
      <c r="AL540" s="13">
        <f t="shared" si="660"/>
        <v>-43</v>
      </c>
      <c r="AM540" s="13"/>
      <c r="AN540" s="13"/>
      <c r="AO540" s="13"/>
      <c r="AP540" s="13">
        <f t="shared" si="675"/>
        <v>552</v>
      </c>
      <c r="AQ540" s="13">
        <f t="shared" si="676"/>
        <v>0</v>
      </c>
      <c r="AR540" s="13">
        <f t="shared" si="677"/>
        <v>552</v>
      </c>
      <c r="AS540" s="622"/>
      <c r="AT540" s="622">
        <f t="shared" si="664"/>
        <v>-43</v>
      </c>
      <c r="AU540" s="49"/>
      <c r="AV540" s="49"/>
      <c r="AW540" s="49"/>
      <c r="AX540" s="49"/>
      <c r="AY540" s="49"/>
      <c r="AZ540" s="1"/>
      <c r="BA540" s="1"/>
      <c r="BB540" s="1"/>
      <c r="BC540" s="1"/>
      <c r="BD540" s="1"/>
    </row>
    <row r="541" spans="1:56" s="14" customFormat="1" ht="48" hidden="1" customHeight="1">
      <c r="A541" s="31" t="s">
        <v>714</v>
      </c>
      <c r="B541" s="9" t="s">
        <v>51</v>
      </c>
      <c r="C541" s="9" t="s">
        <v>663</v>
      </c>
      <c r="D541" s="74" t="s">
        <v>1022</v>
      </c>
      <c r="E541" s="10">
        <v>322</v>
      </c>
      <c r="F541" s="120"/>
      <c r="G541" s="39">
        <f t="shared" si="665"/>
        <v>322</v>
      </c>
      <c r="H541" s="10">
        <v>291</v>
      </c>
      <c r="I541" s="120"/>
      <c r="J541" s="39">
        <f t="shared" si="666"/>
        <v>291</v>
      </c>
      <c r="K541" s="11">
        <f t="shared" si="620"/>
        <v>90.372670807453417</v>
      </c>
      <c r="L541" s="122">
        <v>272</v>
      </c>
      <c r="M541" s="120"/>
      <c r="N541" s="120">
        <f t="shared" si="667"/>
        <v>272</v>
      </c>
      <c r="O541" s="122">
        <v>69</v>
      </c>
      <c r="P541" s="120">
        <v>76</v>
      </c>
      <c r="Q541" s="120"/>
      <c r="R541" s="120">
        <f t="shared" si="668"/>
        <v>76</v>
      </c>
      <c r="S541" s="120">
        <f t="shared" si="669"/>
        <v>304</v>
      </c>
      <c r="T541" s="10">
        <v>272</v>
      </c>
      <c r="U541" s="120"/>
      <c r="V541" s="39">
        <f t="shared" si="670"/>
        <v>272</v>
      </c>
      <c r="W541" s="10">
        <v>92</v>
      </c>
      <c r="X541" s="32">
        <v>100</v>
      </c>
      <c r="Y541" s="120"/>
      <c r="Z541" s="39">
        <f t="shared" si="671"/>
        <v>100</v>
      </c>
      <c r="AA541" s="120">
        <f t="shared" si="672"/>
        <v>200</v>
      </c>
      <c r="AB541" s="32">
        <v>271</v>
      </c>
      <c r="AC541" s="113"/>
      <c r="AD541" s="13">
        <f t="shared" si="673"/>
        <v>271</v>
      </c>
      <c r="AE541" s="353">
        <f t="shared" si="602"/>
        <v>-1</v>
      </c>
      <c r="AF541" s="13">
        <f>AS541</f>
        <v>266</v>
      </c>
      <c r="AG541" s="113">
        <f t="shared" si="674"/>
        <v>0</v>
      </c>
      <c r="AH541" s="113">
        <f t="shared" si="678"/>
        <v>266</v>
      </c>
      <c r="AI541" s="113"/>
      <c r="AJ541" s="13">
        <f t="shared" si="658"/>
        <v>-6</v>
      </c>
      <c r="AK541" s="13">
        <f t="shared" si="659"/>
        <v>0</v>
      </c>
      <c r="AL541" s="13">
        <f t="shared" si="660"/>
        <v>-6</v>
      </c>
      <c r="AM541" s="13"/>
      <c r="AN541" s="13"/>
      <c r="AO541" s="13"/>
      <c r="AP541" s="13">
        <f t="shared" si="675"/>
        <v>266</v>
      </c>
      <c r="AQ541" s="13">
        <f t="shared" si="676"/>
        <v>0</v>
      </c>
      <c r="AR541" s="13">
        <f t="shared" si="677"/>
        <v>266</v>
      </c>
      <c r="AS541" s="622">
        <f>ROUND(AB541*$AT$970,0)</f>
        <v>266</v>
      </c>
      <c r="AT541" s="622">
        <f t="shared" si="664"/>
        <v>-6</v>
      </c>
      <c r="AU541" s="49"/>
      <c r="AV541" s="49"/>
      <c r="AW541" s="49"/>
      <c r="AX541" s="49"/>
      <c r="AY541" s="49"/>
      <c r="AZ541" s="1"/>
      <c r="BA541" s="1"/>
      <c r="BB541" s="1"/>
      <c r="BC541" s="1"/>
      <c r="BD541" s="1"/>
    </row>
    <row r="542" spans="1:56" s="14" customFormat="1" ht="60" hidden="1" customHeight="1">
      <c r="A542" s="31" t="s">
        <v>459</v>
      </c>
      <c r="B542" s="9" t="s">
        <v>51</v>
      </c>
      <c r="C542" s="9" t="s">
        <v>663</v>
      </c>
      <c r="D542" s="74" t="s">
        <v>7</v>
      </c>
      <c r="E542" s="10">
        <v>373</v>
      </c>
      <c r="F542" s="120"/>
      <c r="G542" s="39">
        <f t="shared" si="665"/>
        <v>373</v>
      </c>
      <c r="H542" s="10">
        <v>361</v>
      </c>
      <c r="I542" s="120"/>
      <c r="J542" s="39">
        <f t="shared" si="666"/>
        <v>361</v>
      </c>
      <c r="K542" s="11">
        <f t="shared" si="620"/>
        <v>96.782841823056302</v>
      </c>
      <c r="L542" s="122">
        <v>388</v>
      </c>
      <c r="M542" s="120"/>
      <c r="N542" s="120">
        <f t="shared" si="667"/>
        <v>388</v>
      </c>
      <c r="O542" s="122">
        <v>98</v>
      </c>
      <c r="P542" s="120">
        <v>98</v>
      </c>
      <c r="Q542" s="120"/>
      <c r="R542" s="120">
        <f t="shared" si="668"/>
        <v>98</v>
      </c>
      <c r="S542" s="120">
        <f t="shared" si="669"/>
        <v>392</v>
      </c>
      <c r="T542" s="10">
        <v>386</v>
      </c>
      <c r="U542" s="120"/>
      <c r="V542" s="39">
        <f t="shared" si="670"/>
        <v>386</v>
      </c>
      <c r="W542" s="10">
        <v>126</v>
      </c>
      <c r="X542" s="32">
        <v>126</v>
      </c>
      <c r="Y542" s="120"/>
      <c r="Z542" s="39">
        <f t="shared" si="671"/>
        <v>126</v>
      </c>
      <c r="AA542" s="120">
        <f t="shared" si="672"/>
        <v>252</v>
      </c>
      <c r="AB542" s="32">
        <v>388</v>
      </c>
      <c r="AC542" s="113"/>
      <c r="AD542" s="13">
        <f t="shared" si="673"/>
        <v>388</v>
      </c>
      <c r="AE542" s="353">
        <f t="shared" si="602"/>
        <v>0</v>
      </c>
      <c r="AF542" s="113">
        <f>ROUND(AB542*$AT$967,0)</f>
        <v>370</v>
      </c>
      <c r="AG542" s="113">
        <f t="shared" si="674"/>
        <v>0</v>
      </c>
      <c r="AH542" s="113">
        <f t="shared" si="678"/>
        <v>370</v>
      </c>
      <c r="AI542" s="113"/>
      <c r="AJ542" s="13">
        <f t="shared" si="658"/>
        <v>-18</v>
      </c>
      <c r="AK542" s="13">
        <f t="shared" si="659"/>
        <v>0</v>
      </c>
      <c r="AL542" s="13">
        <f t="shared" si="660"/>
        <v>-18</v>
      </c>
      <c r="AM542" s="13"/>
      <c r="AN542" s="13"/>
      <c r="AO542" s="13"/>
      <c r="AP542" s="13">
        <f t="shared" si="675"/>
        <v>370</v>
      </c>
      <c r="AQ542" s="13">
        <f t="shared" si="676"/>
        <v>0</v>
      </c>
      <c r="AR542" s="13">
        <f t="shared" si="677"/>
        <v>370</v>
      </c>
      <c r="AS542" s="622"/>
      <c r="AT542" s="622">
        <f t="shared" si="664"/>
        <v>-18</v>
      </c>
      <c r="AU542" s="49"/>
      <c r="AV542" s="49"/>
      <c r="AW542" s="49"/>
      <c r="AX542" s="49"/>
      <c r="AY542" s="49"/>
      <c r="AZ542" s="1"/>
      <c r="BA542" s="1"/>
      <c r="BB542" s="1"/>
      <c r="BC542" s="1"/>
      <c r="BD542" s="1"/>
    </row>
    <row r="543" spans="1:56" s="14" customFormat="1" ht="60" hidden="1" customHeight="1">
      <c r="A543" s="31" t="s">
        <v>460</v>
      </c>
      <c r="B543" s="9" t="s">
        <v>51</v>
      </c>
      <c r="C543" s="9" t="s">
        <v>663</v>
      </c>
      <c r="D543" s="74" t="s">
        <v>1023</v>
      </c>
      <c r="E543" s="10">
        <v>275</v>
      </c>
      <c r="F543" s="120"/>
      <c r="G543" s="39">
        <f t="shared" si="665"/>
        <v>275</v>
      </c>
      <c r="H543" s="10">
        <v>228</v>
      </c>
      <c r="I543" s="120"/>
      <c r="J543" s="39">
        <f t="shared" si="666"/>
        <v>228</v>
      </c>
      <c r="K543" s="11">
        <f t="shared" si="620"/>
        <v>82.909090909090907</v>
      </c>
      <c r="L543" s="122">
        <v>252</v>
      </c>
      <c r="M543" s="120"/>
      <c r="N543" s="120">
        <f t="shared" si="667"/>
        <v>252</v>
      </c>
      <c r="O543" s="122">
        <v>65</v>
      </c>
      <c r="P543" s="120">
        <v>66</v>
      </c>
      <c r="Q543" s="120"/>
      <c r="R543" s="120">
        <f t="shared" si="668"/>
        <v>66</v>
      </c>
      <c r="S543" s="120">
        <f t="shared" si="669"/>
        <v>264</v>
      </c>
      <c r="T543" s="10">
        <v>252</v>
      </c>
      <c r="U543" s="120"/>
      <c r="V543" s="39">
        <f t="shared" si="670"/>
        <v>252</v>
      </c>
      <c r="W543" s="10">
        <v>94</v>
      </c>
      <c r="X543" s="32">
        <v>95</v>
      </c>
      <c r="Y543" s="120"/>
      <c r="Z543" s="39">
        <f t="shared" si="671"/>
        <v>95</v>
      </c>
      <c r="AA543" s="120">
        <f t="shared" si="672"/>
        <v>190</v>
      </c>
      <c r="AB543" s="32">
        <v>252</v>
      </c>
      <c r="AC543" s="113"/>
      <c r="AD543" s="13">
        <f t="shared" si="673"/>
        <v>252</v>
      </c>
      <c r="AE543" s="353">
        <f t="shared" si="602"/>
        <v>0</v>
      </c>
      <c r="AF543" s="113">
        <f>ROUND(AB543*$AT$985,0)</f>
        <v>240</v>
      </c>
      <c r="AG543" s="113">
        <f t="shared" si="674"/>
        <v>0</v>
      </c>
      <c r="AH543" s="113">
        <f t="shared" si="678"/>
        <v>240</v>
      </c>
      <c r="AI543" s="113"/>
      <c r="AJ543" s="13">
        <f t="shared" si="658"/>
        <v>-12</v>
      </c>
      <c r="AK543" s="13">
        <f t="shared" si="659"/>
        <v>0</v>
      </c>
      <c r="AL543" s="13">
        <f t="shared" si="660"/>
        <v>-12</v>
      </c>
      <c r="AM543" s="13"/>
      <c r="AN543" s="13"/>
      <c r="AO543" s="13"/>
      <c r="AP543" s="13">
        <f t="shared" si="675"/>
        <v>240</v>
      </c>
      <c r="AQ543" s="13">
        <f t="shared" si="676"/>
        <v>0</v>
      </c>
      <c r="AR543" s="13">
        <f t="shared" si="677"/>
        <v>240</v>
      </c>
      <c r="AS543" s="622"/>
      <c r="AT543" s="622">
        <f t="shared" si="664"/>
        <v>-12</v>
      </c>
      <c r="AU543" s="49"/>
      <c r="AV543" s="49"/>
      <c r="AW543" s="49"/>
      <c r="AX543" s="49"/>
      <c r="AY543" s="49"/>
      <c r="AZ543" s="1"/>
      <c r="BA543" s="1"/>
      <c r="BB543" s="1"/>
      <c r="BC543" s="1"/>
      <c r="BD543" s="1"/>
    </row>
    <row r="544" spans="1:56" s="14" customFormat="1" ht="36" hidden="1" customHeight="1">
      <c r="A544" s="31" t="s">
        <v>461</v>
      </c>
      <c r="B544" s="9" t="s">
        <v>51</v>
      </c>
      <c r="C544" s="9" t="s">
        <v>665</v>
      </c>
      <c r="D544" s="74" t="s">
        <v>1024</v>
      </c>
      <c r="E544" s="10">
        <v>1131</v>
      </c>
      <c r="F544" s="120"/>
      <c r="G544" s="39">
        <f t="shared" si="665"/>
        <v>1131</v>
      </c>
      <c r="H544" s="10">
        <v>1111</v>
      </c>
      <c r="I544" s="120"/>
      <c r="J544" s="39">
        <f t="shared" si="666"/>
        <v>1111</v>
      </c>
      <c r="K544" s="11">
        <f t="shared" si="620"/>
        <v>98.231653404067202</v>
      </c>
      <c r="L544" s="122">
        <v>1050</v>
      </c>
      <c r="M544" s="120"/>
      <c r="N544" s="120">
        <f t="shared" si="667"/>
        <v>1050</v>
      </c>
      <c r="O544" s="122">
        <v>296</v>
      </c>
      <c r="P544" s="120">
        <v>300</v>
      </c>
      <c r="Q544" s="120"/>
      <c r="R544" s="120">
        <f t="shared" si="668"/>
        <v>300</v>
      </c>
      <c r="S544" s="120">
        <f t="shared" si="669"/>
        <v>1200</v>
      </c>
      <c r="T544" s="10">
        <v>1050</v>
      </c>
      <c r="U544" s="120"/>
      <c r="V544" s="39">
        <f t="shared" si="670"/>
        <v>1050</v>
      </c>
      <c r="W544" s="10">
        <v>315</v>
      </c>
      <c r="X544" s="32">
        <v>317</v>
      </c>
      <c r="Y544" s="120"/>
      <c r="Z544" s="39">
        <f t="shared" si="671"/>
        <v>317</v>
      </c>
      <c r="AA544" s="120">
        <f t="shared" si="672"/>
        <v>634</v>
      </c>
      <c r="AB544" s="32">
        <v>1050</v>
      </c>
      <c r="AC544" s="113"/>
      <c r="AD544" s="13">
        <f t="shared" si="673"/>
        <v>1050</v>
      </c>
      <c r="AE544" s="353">
        <f t="shared" si="602"/>
        <v>0</v>
      </c>
      <c r="AF544" s="113">
        <f>ROUND(AB544*$AT$942,0)</f>
        <v>1013</v>
      </c>
      <c r="AG544" s="113">
        <f t="shared" si="674"/>
        <v>0</v>
      </c>
      <c r="AH544" s="113">
        <f t="shared" si="678"/>
        <v>1013</v>
      </c>
      <c r="AI544" s="113"/>
      <c r="AJ544" s="13">
        <f t="shared" si="658"/>
        <v>-37</v>
      </c>
      <c r="AK544" s="13">
        <f t="shared" si="659"/>
        <v>0</v>
      </c>
      <c r="AL544" s="13">
        <f t="shared" si="660"/>
        <v>-37</v>
      </c>
      <c r="AM544" s="13"/>
      <c r="AN544" s="13"/>
      <c r="AO544" s="13"/>
      <c r="AP544" s="13">
        <f t="shared" si="675"/>
        <v>1013</v>
      </c>
      <c r="AQ544" s="13">
        <f t="shared" si="676"/>
        <v>0</v>
      </c>
      <c r="AR544" s="13">
        <f t="shared" si="677"/>
        <v>1013</v>
      </c>
      <c r="AS544" s="622"/>
      <c r="AT544" s="622">
        <f t="shared" si="664"/>
        <v>-37</v>
      </c>
      <c r="AU544" s="49"/>
      <c r="AV544" s="49"/>
      <c r="AW544" s="49"/>
      <c r="AX544" s="49"/>
      <c r="AY544" s="49"/>
      <c r="AZ544" s="1"/>
      <c r="BA544" s="1"/>
      <c r="BB544" s="1"/>
      <c r="BC544" s="1"/>
      <c r="BD544" s="1"/>
    </row>
    <row r="545" spans="1:56" s="14" customFormat="1" ht="72" hidden="1" customHeight="1">
      <c r="A545" s="31" t="s">
        <v>462</v>
      </c>
      <c r="B545" s="9" t="s">
        <v>51</v>
      </c>
      <c r="C545" s="9" t="s">
        <v>677</v>
      </c>
      <c r="D545" s="74" t="s">
        <v>1064</v>
      </c>
      <c r="E545" s="10">
        <v>692</v>
      </c>
      <c r="F545" s="120"/>
      <c r="G545" s="39">
        <f t="shared" si="665"/>
        <v>692</v>
      </c>
      <c r="H545" s="10">
        <v>636</v>
      </c>
      <c r="I545" s="120"/>
      <c r="J545" s="39">
        <f t="shared" si="666"/>
        <v>636</v>
      </c>
      <c r="K545" s="11">
        <f t="shared" si="620"/>
        <v>91.907514450867055</v>
      </c>
      <c r="L545" s="319">
        <v>692</v>
      </c>
      <c r="M545" s="120"/>
      <c r="N545" s="120">
        <f t="shared" si="667"/>
        <v>692</v>
      </c>
      <c r="O545" s="319">
        <v>184</v>
      </c>
      <c r="P545" s="120">
        <v>185</v>
      </c>
      <c r="Q545" s="120"/>
      <c r="R545" s="120">
        <f t="shared" si="668"/>
        <v>185</v>
      </c>
      <c r="S545" s="120">
        <f t="shared" si="669"/>
        <v>740</v>
      </c>
      <c r="T545" s="10">
        <v>682</v>
      </c>
      <c r="U545" s="120"/>
      <c r="V545" s="39">
        <f t="shared" si="670"/>
        <v>682</v>
      </c>
      <c r="W545" s="10">
        <v>231</v>
      </c>
      <c r="X545" s="32">
        <v>232</v>
      </c>
      <c r="Y545" s="120"/>
      <c r="Z545" s="39">
        <f t="shared" si="671"/>
        <v>232</v>
      </c>
      <c r="AA545" s="120">
        <f t="shared" si="672"/>
        <v>464</v>
      </c>
      <c r="AB545" s="32">
        <v>692</v>
      </c>
      <c r="AC545" s="113"/>
      <c r="AD545" s="13">
        <f t="shared" si="673"/>
        <v>692</v>
      </c>
      <c r="AE545" s="353">
        <f t="shared" si="602"/>
        <v>0</v>
      </c>
      <c r="AF545" s="113">
        <v>659</v>
      </c>
      <c r="AG545" s="113">
        <f t="shared" si="674"/>
        <v>0</v>
      </c>
      <c r="AH545" s="113">
        <v>659</v>
      </c>
      <c r="AI545" s="113"/>
      <c r="AJ545" s="13">
        <f t="shared" si="658"/>
        <v>-33</v>
      </c>
      <c r="AK545" s="13">
        <f t="shared" si="659"/>
        <v>0</v>
      </c>
      <c r="AL545" s="13">
        <f t="shared" si="660"/>
        <v>-33</v>
      </c>
      <c r="AM545" s="13"/>
      <c r="AN545" s="13"/>
      <c r="AO545" s="13"/>
      <c r="AP545" s="13">
        <f t="shared" si="675"/>
        <v>659</v>
      </c>
      <c r="AQ545" s="13">
        <f t="shared" si="676"/>
        <v>0</v>
      </c>
      <c r="AR545" s="13">
        <f t="shared" si="677"/>
        <v>659</v>
      </c>
      <c r="AS545" s="622"/>
      <c r="AT545" s="622">
        <f t="shared" si="664"/>
        <v>-33</v>
      </c>
      <c r="AU545" s="49"/>
      <c r="AV545" s="49"/>
      <c r="AW545" s="49"/>
      <c r="AX545" s="49"/>
      <c r="AY545" s="49"/>
      <c r="AZ545" s="1"/>
      <c r="BA545" s="1"/>
      <c r="BB545" s="1"/>
      <c r="BC545" s="1"/>
      <c r="BD545" s="1"/>
    </row>
    <row r="546" spans="1:56" s="14" customFormat="1" ht="60" hidden="1" customHeight="1">
      <c r="A546" s="31" t="s">
        <v>463</v>
      </c>
      <c r="B546" s="9" t="s">
        <v>51</v>
      </c>
      <c r="C546" s="9" t="s">
        <v>663</v>
      </c>
      <c r="D546" s="74" t="s">
        <v>1073</v>
      </c>
      <c r="E546" s="10">
        <v>594</v>
      </c>
      <c r="F546" s="120"/>
      <c r="G546" s="39">
        <f t="shared" si="665"/>
        <v>594</v>
      </c>
      <c r="H546" s="10">
        <v>610</v>
      </c>
      <c r="I546" s="120"/>
      <c r="J546" s="39">
        <f t="shared" si="666"/>
        <v>610</v>
      </c>
      <c r="K546" s="11">
        <f t="shared" si="620"/>
        <v>102.6936026936027</v>
      </c>
      <c r="L546" s="122">
        <v>594</v>
      </c>
      <c r="M546" s="120"/>
      <c r="N546" s="120">
        <f t="shared" si="667"/>
        <v>594</v>
      </c>
      <c r="O546" s="122">
        <v>155</v>
      </c>
      <c r="P546" s="120">
        <v>156</v>
      </c>
      <c r="Q546" s="120"/>
      <c r="R546" s="120">
        <f t="shared" si="668"/>
        <v>156</v>
      </c>
      <c r="S546" s="120">
        <f t="shared" si="669"/>
        <v>624</v>
      </c>
      <c r="T546" s="10">
        <v>584</v>
      </c>
      <c r="U546" s="120"/>
      <c r="V546" s="39">
        <f t="shared" si="670"/>
        <v>584</v>
      </c>
      <c r="W546" s="10">
        <v>185</v>
      </c>
      <c r="X546" s="32">
        <v>185</v>
      </c>
      <c r="Y546" s="120"/>
      <c r="Z546" s="39">
        <f t="shared" si="671"/>
        <v>185</v>
      </c>
      <c r="AA546" s="120">
        <f t="shared" si="672"/>
        <v>370</v>
      </c>
      <c r="AB546" s="32">
        <v>594</v>
      </c>
      <c r="AC546" s="113"/>
      <c r="AD546" s="13">
        <f t="shared" si="673"/>
        <v>594</v>
      </c>
      <c r="AE546" s="353">
        <f t="shared" si="602"/>
        <v>0</v>
      </c>
      <c r="AF546" s="113">
        <f>ROUND(AB546*$AW$546,0)</f>
        <v>578</v>
      </c>
      <c r="AG546" s="113">
        <f t="shared" si="674"/>
        <v>0</v>
      </c>
      <c r="AH546" s="113">
        <f>AF546+AG546</f>
        <v>578</v>
      </c>
      <c r="AI546" s="113"/>
      <c r="AJ546" s="13">
        <f t="shared" si="658"/>
        <v>-16</v>
      </c>
      <c r="AK546" s="13">
        <f t="shared" si="659"/>
        <v>0</v>
      </c>
      <c r="AL546" s="13">
        <f t="shared" si="660"/>
        <v>-16</v>
      </c>
      <c r="AM546" s="13"/>
      <c r="AN546" s="13"/>
      <c r="AO546" s="13"/>
      <c r="AP546" s="13">
        <f t="shared" si="675"/>
        <v>578</v>
      </c>
      <c r="AQ546" s="13">
        <f t="shared" si="676"/>
        <v>0</v>
      </c>
      <c r="AR546" s="13">
        <f t="shared" si="677"/>
        <v>578</v>
      </c>
      <c r="AS546" s="622"/>
      <c r="AT546" s="622">
        <f t="shared" si="664"/>
        <v>-16</v>
      </c>
      <c r="AU546" s="624"/>
      <c r="AV546" s="49"/>
      <c r="AW546" s="49">
        <f>AF1007/AB1007</f>
        <v>0.9728721600542557</v>
      </c>
      <c r="AX546" s="49"/>
      <c r="AY546" s="49"/>
      <c r="AZ546" s="1"/>
      <c r="BA546" s="1"/>
      <c r="BB546" s="1"/>
      <c r="BC546" s="1"/>
      <c r="BD546" s="1"/>
    </row>
    <row r="547" spans="1:56" s="14" customFormat="1" ht="60" hidden="1" customHeight="1">
      <c r="A547" s="31" t="s">
        <v>464</v>
      </c>
      <c r="B547" s="9" t="s">
        <v>51</v>
      </c>
      <c r="C547" s="9" t="s">
        <v>663</v>
      </c>
      <c r="D547" s="74" t="s">
        <v>1026</v>
      </c>
      <c r="E547" s="10">
        <v>350</v>
      </c>
      <c r="F547" s="120"/>
      <c r="G547" s="39">
        <f t="shared" si="665"/>
        <v>350</v>
      </c>
      <c r="H547" s="10">
        <v>346</v>
      </c>
      <c r="I547" s="120"/>
      <c r="J547" s="39">
        <f t="shared" si="666"/>
        <v>346</v>
      </c>
      <c r="K547" s="11">
        <f t="shared" si="620"/>
        <v>98.857142857142861</v>
      </c>
      <c r="L547" s="122">
        <v>350</v>
      </c>
      <c r="M547" s="120"/>
      <c r="N547" s="120">
        <f t="shared" si="667"/>
        <v>350</v>
      </c>
      <c r="O547" s="122">
        <v>81</v>
      </c>
      <c r="P547" s="120">
        <v>87</v>
      </c>
      <c r="Q547" s="120"/>
      <c r="R547" s="120">
        <f t="shared" si="668"/>
        <v>87</v>
      </c>
      <c r="S547" s="120">
        <f t="shared" si="669"/>
        <v>348</v>
      </c>
      <c r="T547" s="10">
        <v>350</v>
      </c>
      <c r="U547" s="120"/>
      <c r="V547" s="39">
        <f t="shared" si="670"/>
        <v>350</v>
      </c>
      <c r="W547" s="10">
        <v>169</v>
      </c>
      <c r="X547" s="32">
        <v>178</v>
      </c>
      <c r="Y547" s="120"/>
      <c r="Z547" s="39">
        <f t="shared" si="671"/>
        <v>178</v>
      </c>
      <c r="AA547" s="120">
        <f t="shared" si="672"/>
        <v>356</v>
      </c>
      <c r="AB547" s="32">
        <v>350</v>
      </c>
      <c r="AC547" s="113"/>
      <c r="AD547" s="13">
        <f t="shared" si="673"/>
        <v>350</v>
      </c>
      <c r="AE547" s="353">
        <f t="shared" si="602"/>
        <v>0</v>
      </c>
      <c r="AF547" s="113">
        <f>ROUND(AB547*$AT$986,0)</f>
        <v>333</v>
      </c>
      <c r="AG547" s="113">
        <f t="shared" si="674"/>
        <v>0</v>
      </c>
      <c r="AH547" s="113">
        <f>AG547+AF547</f>
        <v>333</v>
      </c>
      <c r="AI547" s="113"/>
      <c r="AJ547" s="13">
        <f t="shared" si="658"/>
        <v>-17</v>
      </c>
      <c r="AK547" s="13">
        <f t="shared" si="659"/>
        <v>0</v>
      </c>
      <c r="AL547" s="13">
        <f t="shared" si="660"/>
        <v>-17</v>
      </c>
      <c r="AM547" s="13"/>
      <c r="AN547" s="13"/>
      <c r="AO547" s="13"/>
      <c r="AP547" s="13">
        <f t="shared" si="675"/>
        <v>333</v>
      </c>
      <c r="AQ547" s="13">
        <f t="shared" si="676"/>
        <v>0</v>
      </c>
      <c r="AR547" s="13">
        <f t="shared" si="677"/>
        <v>333</v>
      </c>
      <c r="AS547" s="622"/>
      <c r="AT547" s="622">
        <f t="shared" si="664"/>
        <v>-17</v>
      </c>
      <c r="AU547" s="49"/>
      <c r="AV547" s="49"/>
      <c r="AW547" s="49"/>
      <c r="AX547" s="49"/>
      <c r="AY547" s="49"/>
      <c r="AZ547" s="1"/>
      <c r="BA547" s="1"/>
      <c r="BB547" s="1"/>
      <c r="BC547" s="1"/>
      <c r="BD547" s="1"/>
    </row>
    <row r="548" spans="1:56" s="14" customFormat="1" ht="48" hidden="1" customHeight="1">
      <c r="A548" s="31" t="s">
        <v>465</v>
      </c>
      <c r="B548" s="9" t="s">
        <v>51</v>
      </c>
      <c r="C548" s="9" t="s">
        <v>663</v>
      </c>
      <c r="D548" s="74" t="s">
        <v>12</v>
      </c>
      <c r="E548" s="10">
        <v>390</v>
      </c>
      <c r="F548" s="120"/>
      <c r="G548" s="39">
        <f t="shared" si="665"/>
        <v>390</v>
      </c>
      <c r="H548" s="10">
        <v>390</v>
      </c>
      <c r="I548" s="120"/>
      <c r="J548" s="39">
        <f t="shared" si="666"/>
        <v>390</v>
      </c>
      <c r="K548" s="11">
        <f t="shared" si="620"/>
        <v>100</v>
      </c>
      <c r="L548" s="122">
        <v>390</v>
      </c>
      <c r="M548" s="120"/>
      <c r="N548" s="120">
        <f t="shared" si="667"/>
        <v>390</v>
      </c>
      <c r="O548" s="122">
        <v>98</v>
      </c>
      <c r="P548" s="120">
        <v>100</v>
      </c>
      <c r="Q548" s="120"/>
      <c r="R548" s="120">
        <f t="shared" si="668"/>
        <v>100</v>
      </c>
      <c r="S548" s="120">
        <f t="shared" si="669"/>
        <v>400</v>
      </c>
      <c r="T548" s="10">
        <v>390</v>
      </c>
      <c r="U548" s="120"/>
      <c r="V548" s="39">
        <f t="shared" si="670"/>
        <v>390</v>
      </c>
      <c r="W548" s="10">
        <v>195</v>
      </c>
      <c r="X548" s="32">
        <v>197</v>
      </c>
      <c r="Y548" s="120"/>
      <c r="Z548" s="39">
        <f t="shared" si="671"/>
        <v>197</v>
      </c>
      <c r="AA548" s="120">
        <f t="shared" si="672"/>
        <v>394</v>
      </c>
      <c r="AB548" s="32">
        <v>390</v>
      </c>
      <c r="AC548" s="113"/>
      <c r="AD548" s="13">
        <f t="shared" si="673"/>
        <v>390</v>
      </c>
      <c r="AE548" s="353">
        <f t="shared" si="602"/>
        <v>0</v>
      </c>
      <c r="AF548" s="113">
        <f>ROUND(AB548*$AT$968,0)-1</f>
        <v>371</v>
      </c>
      <c r="AG548" s="113">
        <f t="shared" si="674"/>
        <v>0</v>
      </c>
      <c r="AH548" s="113">
        <f>AG548+AF548</f>
        <v>371</v>
      </c>
      <c r="AI548" s="113"/>
      <c r="AJ548" s="13">
        <f t="shared" si="658"/>
        <v>-19</v>
      </c>
      <c r="AK548" s="13">
        <f t="shared" si="659"/>
        <v>0</v>
      </c>
      <c r="AL548" s="13">
        <f t="shared" si="660"/>
        <v>-19</v>
      </c>
      <c r="AM548" s="13"/>
      <c r="AN548" s="13"/>
      <c r="AO548" s="13"/>
      <c r="AP548" s="13">
        <f t="shared" si="675"/>
        <v>371</v>
      </c>
      <c r="AQ548" s="13">
        <f t="shared" si="676"/>
        <v>0</v>
      </c>
      <c r="AR548" s="13">
        <f t="shared" si="677"/>
        <v>371</v>
      </c>
      <c r="AS548" s="622"/>
      <c r="AT548" s="622">
        <f t="shared" si="664"/>
        <v>-19</v>
      </c>
      <c r="AU548" s="49"/>
      <c r="AV548" s="49"/>
      <c r="AW548" s="49"/>
      <c r="AX548" s="49"/>
      <c r="AY548" s="49"/>
      <c r="AZ548" s="1"/>
      <c r="BA548" s="1"/>
      <c r="BB548" s="1"/>
      <c r="BC548" s="1"/>
      <c r="BD548" s="1"/>
    </row>
    <row r="549" spans="1:56" s="14" customFormat="1" ht="84" hidden="1" customHeight="1">
      <c r="A549" s="31" t="s">
        <v>466</v>
      </c>
      <c r="B549" s="9" t="s">
        <v>51</v>
      </c>
      <c r="C549" s="9" t="s">
        <v>669</v>
      </c>
      <c r="D549" s="74" t="s">
        <v>1027</v>
      </c>
      <c r="E549" s="10">
        <v>484</v>
      </c>
      <c r="F549" s="120"/>
      <c r="G549" s="39">
        <f t="shared" si="665"/>
        <v>484</v>
      </c>
      <c r="H549" s="10">
        <v>524</v>
      </c>
      <c r="I549" s="120"/>
      <c r="J549" s="39">
        <f t="shared" si="666"/>
        <v>524</v>
      </c>
      <c r="K549" s="11">
        <f t="shared" si="620"/>
        <v>108.26446280991735</v>
      </c>
      <c r="L549" s="122">
        <v>484</v>
      </c>
      <c r="M549" s="120"/>
      <c r="N549" s="120">
        <f t="shared" si="667"/>
        <v>484</v>
      </c>
      <c r="O549" s="122">
        <v>120</v>
      </c>
      <c r="P549" s="120">
        <v>120</v>
      </c>
      <c r="Q549" s="120"/>
      <c r="R549" s="120">
        <f t="shared" si="668"/>
        <v>120</v>
      </c>
      <c r="S549" s="120">
        <f t="shared" si="669"/>
        <v>480</v>
      </c>
      <c r="T549" s="10">
        <v>484</v>
      </c>
      <c r="U549" s="120"/>
      <c r="V549" s="39">
        <f t="shared" si="670"/>
        <v>484</v>
      </c>
      <c r="W549" s="10">
        <v>190</v>
      </c>
      <c r="X549" s="32">
        <v>190</v>
      </c>
      <c r="Y549" s="120"/>
      <c r="Z549" s="39">
        <f t="shared" si="671"/>
        <v>190</v>
      </c>
      <c r="AA549" s="120">
        <f t="shared" si="672"/>
        <v>380</v>
      </c>
      <c r="AB549" s="32">
        <v>430</v>
      </c>
      <c r="AC549" s="113"/>
      <c r="AD549" s="13">
        <f t="shared" si="673"/>
        <v>430</v>
      </c>
      <c r="AE549" s="353">
        <f t="shared" si="602"/>
        <v>-54</v>
      </c>
      <c r="AF549" s="113">
        <f>ROUND(AB549*$AT$943,0)</f>
        <v>410</v>
      </c>
      <c r="AG549" s="113">
        <f t="shared" si="674"/>
        <v>0</v>
      </c>
      <c r="AH549" s="113">
        <f>AG549+AF549</f>
        <v>410</v>
      </c>
      <c r="AI549" s="113"/>
      <c r="AJ549" s="13">
        <f t="shared" si="658"/>
        <v>-74</v>
      </c>
      <c r="AK549" s="13">
        <f t="shared" si="659"/>
        <v>0</v>
      </c>
      <c r="AL549" s="13">
        <f t="shared" si="660"/>
        <v>-74</v>
      </c>
      <c r="AM549" s="13"/>
      <c r="AN549" s="13"/>
      <c r="AO549" s="13"/>
      <c r="AP549" s="13">
        <f t="shared" si="675"/>
        <v>410</v>
      </c>
      <c r="AQ549" s="13">
        <f t="shared" si="676"/>
        <v>0</v>
      </c>
      <c r="AR549" s="13">
        <f t="shared" si="677"/>
        <v>410</v>
      </c>
      <c r="AS549" s="622"/>
      <c r="AT549" s="622">
        <f t="shared" si="664"/>
        <v>-74</v>
      </c>
      <c r="AU549" s="49"/>
      <c r="AV549" s="49"/>
      <c r="AW549" s="49"/>
      <c r="AX549" s="49"/>
      <c r="AY549" s="49"/>
      <c r="AZ549" s="1"/>
      <c r="BA549" s="1"/>
      <c r="BB549" s="1"/>
      <c r="BC549" s="1"/>
      <c r="BD549" s="1"/>
    </row>
    <row r="550" spans="1:56" ht="48" hidden="1" customHeight="1">
      <c r="A550" s="31" t="s">
        <v>467</v>
      </c>
      <c r="B550" s="9" t="s">
        <v>51</v>
      </c>
      <c r="C550" s="9" t="s">
        <v>661</v>
      </c>
      <c r="D550" s="74" t="s">
        <v>1074</v>
      </c>
      <c r="E550" s="10">
        <v>999</v>
      </c>
      <c r="F550" s="127"/>
      <c r="G550" s="39">
        <f t="shared" si="665"/>
        <v>999</v>
      </c>
      <c r="H550" s="10">
        <v>1318</v>
      </c>
      <c r="I550" s="127"/>
      <c r="J550" s="39">
        <f t="shared" si="666"/>
        <v>1318</v>
      </c>
      <c r="K550" s="11">
        <f t="shared" si="620"/>
        <v>131.93193193193193</v>
      </c>
      <c r="L550" s="122">
        <v>1214</v>
      </c>
      <c r="M550" s="136"/>
      <c r="N550" s="120">
        <f t="shared" si="667"/>
        <v>1214</v>
      </c>
      <c r="O550" s="122">
        <v>437</v>
      </c>
      <c r="P550" s="136">
        <v>431</v>
      </c>
      <c r="Q550" s="136"/>
      <c r="R550" s="120">
        <f t="shared" si="668"/>
        <v>431</v>
      </c>
      <c r="S550" s="120">
        <f t="shared" si="669"/>
        <v>1724</v>
      </c>
      <c r="T550" s="10">
        <v>1180</v>
      </c>
      <c r="U550" s="136"/>
      <c r="V550" s="39">
        <f t="shared" si="670"/>
        <v>1180</v>
      </c>
      <c r="W550" s="10">
        <v>677</v>
      </c>
      <c r="X550" s="32">
        <v>669</v>
      </c>
      <c r="Y550" s="136"/>
      <c r="Z550" s="39">
        <f t="shared" si="671"/>
        <v>669</v>
      </c>
      <c r="AA550" s="120">
        <f t="shared" si="672"/>
        <v>1338</v>
      </c>
      <c r="AB550" s="32">
        <v>1267</v>
      </c>
      <c r="AC550" s="113"/>
      <c r="AD550" s="13">
        <f t="shared" si="673"/>
        <v>1267</v>
      </c>
      <c r="AE550" s="353">
        <f t="shared" si="602"/>
        <v>53</v>
      </c>
      <c r="AF550" s="113">
        <f>ROUND(AB550*$AT$938,0)</f>
        <v>1173</v>
      </c>
      <c r="AG550" s="113">
        <f t="shared" si="674"/>
        <v>0</v>
      </c>
      <c r="AH550" s="113">
        <f>AF550+AG550</f>
        <v>1173</v>
      </c>
      <c r="AI550" s="113"/>
      <c r="AJ550" s="13">
        <f t="shared" si="658"/>
        <v>-41</v>
      </c>
      <c r="AK550" s="13">
        <f t="shared" si="659"/>
        <v>0</v>
      </c>
      <c r="AL550" s="13">
        <f t="shared" si="660"/>
        <v>-41</v>
      </c>
      <c r="AM550" s="13"/>
      <c r="AN550" s="13"/>
      <c r="AO550" s="13"/>
      <c r="AP550" s="13">
        <f t="shared" si="675"/>
        <v>1173</v>
      </c>
      <c r="AQ550" s="13">
        <f t="shared" si="676"/>
        <v>0</v>
      </c>
      <c r="AR550" s="13">
        <f t="shared" si="677"/>
        <v>1173</v>
      </c>
      <c r="AS550" s="622"/>
      <c r="AT550" s="622">
        <f t="shared" si="664"/>
        <v>-41</v>
      </c>
    </row>
    <row r="551" spans="1:56" ht="36" hidden="1" customHeight="1">
      <c r="A551" s="31" t="s">
        <v>715</v>
      </c>
      <c r="B551" s="9" t="s">
        <v>51</v>
      </c>
      <c r="C551" s="9" t="s">
        <v>662</v>
      </c>
      <c r="D551" s="74" t="s">
        <v>1029</v>
      </c>
      <c r="E551" s="10">
        <f>549+201</f>
        <v>750</v>
      </c>
      <c r="F551" s="127"/>
      <c r="G551" s="39">
        <f t="shared" si="665"/>
        <v>750</v>
      </c>
      <c r="H551" s="10">
        <f>594+201</f>
        <v>795</v>
      </c>
      <c r="I551" s="127"/>
      <c r="J551" s="39">
        <f t="shared" si="666"/>
        <v>795</v>
      </c>
      <c r="K551" s="11">
        <f t="shared" si="620"/>
        <v>106</v>
      </c>
      <c r="L551" s="122">
        <v>726</v>
      </c>
      <c r="M551" s="136"/>
      <c r="N551" s="120">
        <f t="shared" si="667"/>
        <v>726</v>
      </c>
      <c r="O551" s="122">
        <v>210</v>
      </c>
      <c r="P551" s="136">
        <v>216</v>
      </c>
      <c r="Q551" s="136"/>
      <c r="R551" s="120">
        <f t="shared" si="668"/>
        <v>216</v>
      </c>
      <c r="S551" s="120">
        <f t="shared" si="669"/>
        <v>864</v>
      </c>
      <c r="T551" s="10">
        <v>726</v>
      </c>
      <c r="U551" s="136"/>
      <c r="V551" s="39">
        <f t="shared" si="670"/>
        <v>726</v>
      </c>
      <c r="W551" s="10">
        <v>284</v>
      </c>
      <c r="X551" s="32">
        <v>285</v>
      </c>
      <c r="Y551" s="136"/>
      <c r="Z551" s="39">
        <f t="shared" si="671"/>
        <v>285</v>
      </c>
      <c r="AA551" s="120">
        <f t="shared" si="672"/>
        <v>570</v>
      </c>
      <c r="AB551" s="32">
        <v>726</v>
      </c>
      <c r="AC551" s="113"/>
      <c r="AD551" s="13">
        <f t="shared" si="673"/>
        <v>726</v>
      </c>
      <c r="AE551" s="353">
        <f t="shared" si="602"/>
        <v>0</v>
      </c>
      <c r="AF551" s="113">
        <f>ROUND(AB551*$AT$945,0)</f>
        <v>692</v>
      </c>
      <c r="AG551" s="113">
        <f t="shared" si="674"/>
        <v>0</v>
      </c>
      <c r="AH551" s="113">
        <f>AG551+AF551</f>
        <v>692</v>
      </c>
      <c r="AI551" s="113"/>
      <c r="AJ551" s="13">
        <f t="shared" si="658"/>
        <v>-34</v>
      </c>
      <c r="AK551" s="13">
        <f t="shared" si="659"/>
        <v>0</v>
      </c>
      <c r="AL551" s="13">
        <f t="shared" si="660"/>
        <v>-34</v>
      </c>
      <c r="AM551" s="13"/>
      <c r="AN551" s="13"/>
      <c r="AO551" s="13"/>
      <c r="AP551" s="13">
        <f t="shared" si="675"/>
        <v>692</v>
      </c>
      <c r="AQ551" s="13">
        <f t="shared" si="676"/>
        <v>0</v>
      </c>
      <c r="AR551" s="13">
        <f t="shared" si="677"/>
        <v>692</v>
      </c>
      <c r="AS551" s="622"/>
      <c r="AT551" s="622">
        <f t="shared" si="664"/>
        <v>-34</v>
      </c>
    </row>
    <row r="552" spans="1:56" ht="72" hidden="1" customHeight="1">
      <c r="A552" s="31" t="s">
        <v>716</v>
      </c>
      <c r="B552" s="9" t="s">
        <v>51</v>
      </c>
      <c r="C552" s="9" t="s">
        <v>663</v>
      </c>
      <c r="D552" s="74" t="s">
        <v>1052</v>
      </c>
      <c r="E552" s="10">
        <v>340</v>
      </c>
      <c r="F552" s="127"/>
      <c r="G552" s="39">
        <f t="shared" si="665"/>
        <v>340</v>
      </c>
      <c r="H552" s="10">
        <v>339</v>
      </c>
      <c r="I552" s="127"/>
      <c r="J552" s="39">
        <f t="shared" si="666"/>
        <v>339</v>
      </c>
      <c r="K552" s="11">
        <f t="shared" si="620"/>
        <v>99.705882352941174</v>
      </c>
      <c r="L552" s="122">
        <v>340</v>
      </c>
      <c r="M552" s="136"/>
      <c r="N552" s="120">
        <f t="shared" si="667"/>
        <v>340</v>
      </c>
      <c r="O552" s="122">
        <v>86</v>
      </c>
      <c r="P552" s="120">
        <v>86</v>
      </c>
      <c r="Q552" s="120"/>
      <c r="R552" s="120">
        <f t="shared" si="668"/>
        <v>86</v>
      </c>
      <c r="S552" s="120">
        <f t="shared" si="669"/>
        <v>344</v>
      </c>
      <c r="T552" s="10">
        <v>340</v>
      </c>
      <c r="U552" s="136"/>
      <c r="V552" s="39">
        <f t="shared" si="670"/>
        <v>340</v>
      </c>
      <c r="W552" s="10">
        <v>170</v>
      </c>
      <c r="X552" s="32">
        <v>170</v>
      </c>
      <c r="Y552" s="136"/>
      <c r="Z552" s="39">
        <f t="shared" si="671"/>
        <v>170</v>
      </c>
      <c r="AA552" s="120">
        <f t="shared" si="672"/>
        <v>340</v>
      </c>
      <c r="AB552" s="32">
        <v>340</v>
      </c>
      <c r="AC552" s="113"/>
      <c r="AD552" s="13">
        <f t="shared" si="673"/>
        <v>340</v>
      </c>
      <c r="AE552" s="353">
        <f t="shared" si="602"/>
        <v>0</v>
      </c>
      <c r="AF552" s="113">
        <f>ROUND(AB552*$AT$973,0)</f>
        <v>324</v>
      </c>
      <c r="AG552" s="113">
        <f t="shared" si="674"/>
        <v>0</v>
      </c>
      <c r="AH552" s="113">
        <f>AG552+AF552</f>
        <v>324</v>
      </c>
      <c r="AI552" s="113"/>
      <c r="AJ552" s="13">
        <f t="shared" si="658"/>
        <v>-16</v>
      </c>
      <c r="AK552" s="13">
        <f t="shared" si="659"/>
        <v>0</v>
      </c>
      <c r="AL552" s="13">
        <f t="shared" si="660"/>
        <v>-16</v>
      </c>
      <c r="AM552" s="13"/>
      <c r="AN552" s="13"/>
      <c r="AO552" s="13"/>
      <c r="AP552" s="13">
        <f t="shared" si="675"/>
        <v>324</v>
      </c>
      <c r="AQ552" s="13">
        <f t="shared" si="676"/>
        <v>0</v>
      </c>
      <c r="AR552" s="13">
        <f t="shared" si="677"/>
        <v>324</v>
      </c>
      <c r="AS552" s="622"/>
      <c r="AT552" s="622">
        <f t="shared" si="664"/>
        <v>-16</v>
      </c>
    </row>
    <row r="553" spans="1:56" ht="60" hidden="1" customHeight="1">
      <c r="A553" s="31" t="s">
        <v>717</v>
      </c>
      <c r="B553" s="9" t="s">
        <v>51</v>
      </c>
      <c r="C553" s="9" t="s">
        <v>663</v>
      </c>
      <c r="D553" s="74" t="s">
        <v>1030</v>
      </c>
      <c r="E553" s="10">
        <v>325</v>
      </c>
      <c r="F553" s="127"/>
      <c r="G553" s="39">
        <f t="shared" si="665"/>
        <v>325</v>
      </c>
      <c r="H553" s="10">
        <v>315</v>
      </c>
      <c r="I553" s="127"/>
      <c r="J553" s="39">
        <f t="shared" si="666"/>
        <v>315</v>
      </c>
      <c r="K553" s="11">
        <f t="shared" si="620"/>
        <v>96.92307692307692</v>
      </c>
      <c r="L553" s="122">
        <v>320</v>
      </c>
      <c r="M553" s="136"/>
      <c r="N553" s="120">
        <f t="shared" si="667"/>
        <v>320</v>
      </c>
      <c r="O553" s="122">
        <v>93</v>
      </c>
      <c r="P553" s="136">
        <v>94</v>
      </c>
      <c r="Q553" s="136"/>
      <c r="R553" s="120">
        <f t="shared" si="668"/>
        <v>94</v>
      </c>
      <c r="S553" s="120">
        <f t="shared" si="669"/>
        <v>376</v>
      </c>
      <c r="T553" s="10">
        <v>320</v>
      </c>
      <c r="U553" s="136"/>
      <c r="V553" s="39">
        <f t="shared" si="670"/>
        <v>320</v>
      </c>
      <c r="W553" s="10">
        <v>170</v>
      </c>
      <c r="X553" s="32">
        <v>173</v>
      </c>
      <c r="Y553" s="136"/>
      <c r="Z553" s="39">
        <f t="shared" si="671"/>
        <v>173</v>
      </c>
      <c r="AA553" s="120">
        <f t="shared" si="672"/>
        <v>346</v>
      </c>
      <c r="AB553" s="32">
        <v>320</v>
      </c>
      <c r="AC553" s="113"/>
      <c r="AD553" s="13">
        <f t="shared" si="673"/>
        <v>320</v>
      </c>
      <c r="AE553" s="353">
        <f t="shared" si="602"/>
        <v>0</v>
      </c>
      <c r="AF553" s="113">
        <f>ROUND(AB553*$AT$872,0)</f>
        <v>311</v>
      </c>
      <c r="AG553" s="113">
        <f t="shared" si="674"/>
        <v>0</v>
      </c>
      <c r="AH553" s="113">
        <f>AF553+AG553</f>
        <v>311</v>
      </c>
      <c r="AI553" s="113"/>
      <c r="AJ553" s="13">
        <f t="shared" si="658"/>
        <v>-9</v>
      </c>
      <c r="AK553" s="13">
        <f t="shared" si="659"/>
        <v>0</v>
      </c>
      <c r="AL553" s="13">
        <f t="shared" si="660"/>
        <v>-9</v>
      </c>
      <c r="AM553" s="13"/>
      <c r="AN553" s="13"/>
      <c r="AO553" s="13"/>
      <c r="AP553" s="13">
        <f t="shared" si="675"/>
        <v>311</v>
      </c>
      <c r="AQ553" s="13">
        <f t="shared" si="676"/>
        <v>0</v>
      </c>
      <c r="AR553" s="13">
        <f t="shared" si="677"/>
        <v>311</v>
      </c>
      <c r="AS553" s="622"/>
      <c r="AT553" s="622">
        <f t="shared" si="664"/>
        <v>-9</v>
      </c>
    </row>
    <row r="554" spans="1:56" ht="48" hidden="1" customHeight="1">
      <c r="A554" s="31" t="s">
        <v>718</v>
      </c>
      <c r="B554" s="9" t="s">
        <v>51</v>
      </c>
      <c r="C554" s="9" t="s">
        <v>675</v>
      </c>
      <c r="D554" s="74" t="s">
        <v>1031</v>
      </c>
      <c r="E554" s="10">
        <v>670</v>
      </c>
      <c r="F554" s="127"/>
      <c r="G554" s="39">
        <f t="shared" si="665"/>
        <v>670</v>
      </c>
      <c r="H554" s="10">
        <v>685</v>
      </c>
      <c r="I554" s="127"/>
      <c r="J554" s="39">
        <f t="shared" si="666"/>
        <v>685</v>
      </c>
      <c r="K554" s="11">
        <f t="shared" si="620"/>
        <v>102.23880597014924</v>
      </c>
      <c r="L554" s="122">
        <v>670</v>
      </c>
      <c r="M554" s="136"/>
      <c r="N554" s="120">
        <f t="shared" si="667"/>
        <v>670</v>
      </c>
      <c r="O554" s="122">
        <v>182</v>
      </c>
      <c r="P554" s="136">
        <v>182</v>
      </c>
      <c r="Q554" s="136"/>
      <c r="R554" s="120">
        <f t="shared" si="668"/>
        <v>182</v>
      </c>
      <c r="S554" s="120">
        <f t="shared" si="669"/>
        <v>728</v>
      </c>
      <c r="T554" s="10">
        <v>670</v>
      </c>
      <c r="U554" s="136"/>
      <c r="V554" s="39">
        <f t="shared" si="670"/>
        <v>670</v>
      </c>
      <c r="W554" s="10">
        <v>255</v>
      </c>
      <c r="X554" s="32">
        <v>255</v>
      </c>
      <c r="Y554" s="136"/>
      <c r="Z554" s="39">
        <f t="shared" si="671"/>
        <v>255</v>
      </c>
      <c r="AA554" s="120">
        <f t="shared" si="672"/>
        <v>510</v>
      </c>
      <c r="AB554" s="32">
        <v>670</v>
      </c>
      <c r="AC554" s="113"/>
      <c r="AD554" s="13">
        <f t="shared" si="673"/>
        <v>670</v>
      </c>
      <c r="AE554" s="353">
        <f t="shared" si="602"/>
        <v>0</v>
      </c>
      <c r="AF554" s="13">
        <f>ROUND(AB554*$AT$1022,0)</f>
        <v>524</v>
      </c>
      <c r="AG554" s="113">
        <f t="shared" si="674"/>
        <v>0</v>
      </c>
      <c r="AH554" s="13">
        <f>AG554+AF554</f>
        <v>524</v>
      </c>
      <c r="AI554" s="13"/>
      <c r="AJ554" s="13">
        <f t="shared" si="658"/>
        <v>-146</v>
      </c>
      <c r="AK554" s="13">
        <f t="shared" si="659"/>
        <v>0</v>
      </c>
      <c r="AL554" s="13">
        <f t="shared" si="660"/>
        <v>-146</v>
      </c>
      <c r="AM554" s="13">
        <f>AF554</f>
        <v>524</v>
      </c>
      <c r="AN554" s="13">
        <f>AG554</f>
        <v>0</v>
      </c>
      <c r="AO554" s="13">
        <f>AH554</f>
        <v>524</v>
      </c>
      <c r="AP554" s="13"/>
      <c r="AQ554" s="13"/>
      <c r="AR554" s="13"/>
      <c r="AS554" s="622"/>
      <c r="AT554" s="622">
        <f t="shared" si="664"/>
        <v>-146</v>
      </c>
    </row>
    <row r="555" spans="1:56" ht="60" hidden="1" customHeight="1">
      <c r="A555" s="31" t="s">
        <v>719</v>
      </c>
      <c r="B555" s="9" t="s">
        <v>51</v>
      </c>
      <c r="C555" s="9" t="s">
        <v>663</v>
      </c>
      <c r="D555" s="74" t="s">
        <v>1032</v>
      </c>
      <c r="E555" s="10">
        <v>395</v>
      </c>
      <c r="F555" s="127"/>
      <c r="G555" s="39">
        <f t="shared" si="665"/>
        <v>395</v>
      </c>
      <c r="H555" s="10">
        <v>471</v>
      </c>
      <c r="I555" s="127"/>
      <c r="J555" s="39">
        <f t="shared" si="666"/>
        <v>471</v>
      </c>
      <c r="K555" s="11">
        <f t="shared" si="620"/>
        <v>119.24050632911391</v>
      </c>
      <c r="L555" s="122">
        <v>395</v>
      </c>
      <c r="M555" s="136"/>
      <c r="N555" s="120">
        <f t="shared" si="667"/>
        <v>395</v>
      </c>
      <c r="O555" s="122">
        <v>119</v>
      </c>
      <c r="P555" s="136">
        <v>123</v>
      </c>
      <c r="Q555" s="136"/>
      <c r="R555" s="120">
        <f t="shared" si="668"/>
        <v>123</v>
      </c>
      <c r="S555" s="120">
        <f t="shared" si="669"/>
        <v>492</v>
      </c>
      <c r="T555" s="10">
        <v>395</v>
      </c>
      <c r="U555" s="136"/>
      <c r="V555" s="39">
        <f t="shared" si="670"/>
        <v>395</v>
      </c>
      <c r="W555" s="10">
        <v>219</v>
      </c>
      <c r="X555" s="32">
        <v>223</v>
      </c>
      <c r="Y555" s="136"/>
      <c r="Z555" s="39">
        <f t="shared" si="671"/>
        <v>223</v>
      </c>
      <c r="AA555" s="120">
        <f t="shared" si="672"/>
        <v>446</v>
      </c>
      <c r="AB555" s="32">
        <v>402</v>
      </c>
      <c r="AC555" s="113"/>
      <c r="AD555" s="13">
        <f t="shared" si="673"/>
        <v>402</v>
      </c>
      <c r="AE555" s="353">
        <f t="shared" ref="AE555:AE618" si="679">AD555-N555</f>
        <v>7</v>
      </c>
      <c r="AF555" s="113">
        <f>ROUND(AB555*$AT$807,0)</f>
        <v>383</v>
      </c>
      <c r="AG555" s="113">
        <f t="shared" si="674"/>
        <v>0</v>
      </c>
      <c r="AH555" s="113">
        <f>AG555+AF555</f>
        <v>383</v>
      </c>
      <c r="AI555" s="113"/>
      <c r="AJ555" s="13">
        <f t="shared" si="658"/>
        <v>-12</v>
      </c>
      <c r="AK555" s="13">
        <f t="shared" si="659"/>
        <v>0</v>
      </c>
      <c r="AL555" s="13">
        <f t="shared" si="660"/>
        <v>-12</v>
      </c>
      <c r="AM555" s="13"/>
      <c r="AN555" s="13"/>
      <c r="AO555" s="13"/>
      <c r="AP555" s="13">
        <f>AF555</f>
        <v>383</v>
      </c>
      <c r="AQ555" s="13">
        <f t="shared" ref="AQ555:AQ557" si="680">AG555</f>
        <v>0</v>
      </c>
      <c r="AR555" s="13">
        <f t="shared" ref="AR555:AR557" si="681">AH555</f>
        <v>383</v>
      </c>
      <c r="AS555" s="622"/>
      <c r="AT555" s="622">
        <f t="shared" si="664"/>
        <v>-12</v>
      </c>
    </row>
    <row r="556" spans="1:56" ht="60" hidden="1" customHeight="1">
      <c r="A556" s="31" t="s">
        <v>720</v>
      </c>
      <c r="B556" s="9" t="s">
        <v>51</v>
      </c>
      <c r="C556" s="9" t="s">
        <v>663</v>
      </c>
      <c r="D556" s="74" t="s">
        <v>1033</v>
      </c>
      <c r="E556" s="10">
        <v>400</v>
      </c>
      <c r="F556" s="127"/>
      <c r="G556" s="39">
        <f t="shared" si="665"/>
        <v>400</v>
      </c>
      <c r="H556" s="10">
        <v>466</v>
      </c>
      <c r="I556" s="127"/>
      <c r="J556" s="39">
        <f t="shared" si="666"/>
        <v>466</v>
      </c>
      <c r="K556" s="11">
        <f t="shared" si="620"/>
        <v>116.5</v>
      </c>
      <c r="L556" s="122">
        <v>400</v>
      </c>
      <c r="M556" s="136"/>
      <c r="N556" s="120">
        <f t="shared" si="667"/>
        <v>400</v>
      </c>
      <c r="O556" s="122">
        <v>128</v>
      </c>
      <c r="P556" s="136">
        <v>129</v>
      </c>
      <c r="Q556" s="136"/>
      <c r="R556" s="120">
        <f t="shared" si="668"/>
        <v>129</v>
      </c>
      <c r="S556" s="120">
        <f t="shared" si="669"/>
        <v>516</v>
      </c>
      <c r="T556" s="10">
        <v>400</v>
      </c>
      <c r="U556" s="136"/>
      <c r="V556" s="39">
        <f t="shared" si="670"/>
        <v>400</v>
      </c>
      <c r="W556" s="10">
        <v>200</v>
      </c>
      <c r="X556" s="32">
        <v>200</v>
      </c>
      <c r="Y556" s="136"/>
      <c r="Z556" s="39">
        <f t="shared" si="671"/>
        <v>200</v>
      </c>
      <c r="AA556" s="120">
        <f t="shared" si="672"/>
        <v>400</v>
      </c>
      <c r="AB556" s="32">
        <v>400</v>
      </c>
      <c r="AC556" s="113"/>
      <c r="AD556" s="13">
        <f t="shared" si="673"/>
        <v>400</v>
      </c>
      <c r="AE556" s="353">
        <f t="shared" si="679"/>
        <v>0</v>
      </c>
      <c r="AF556" s="113">
        <f>ROUND(AB556*$AT$808,)</f>
        <v>381</v>
      </c>
      <c r="AG556" s="113">
        <f t="shared" si="674"/>
        <v>0</v>
      </c>
      <c r="AH556" s="113">
        <f>AG556+AF556</f>
        <v>381</v>
      </c>
      <c r="AI556" s="113"/>
      <c r="AJ556" s="13">
        <f t="shared" si="658"/>
        <v>-19</v>
      </c>
      <c r="AK556" s="13">
        <f t="shared" si="659"/>
        <v>0</v>
      </c>
      <c r="AL556" s="13">
        <f t="shared" si="660"/>
        <v>-19</v>
      </c>
      <c r="AM556" s="13"/>
      <c r="AN556" s="13"/>
      <c r="AO556" s="13"/>
      <c r="AP556" s="13">
        <f>AF556</f>
        <v>381</v>
      </c>
      <c r="AQ556" s="13">
        <f t="shared" si="680"/>
        <v>0</v>
      </c>
      <c r="AR556" s="13">
        <f t="shared" si="681"/>
        <v>381</v>
      </c>
      <c r="AS556" s="622"/>
      <c r="AT556" s="622">
        <f t="shared" si="664"/>
        <v>-19</v>
      </c>
    </row>
    <row r="557" spans="1:56" s="14" customFormat="1" ht="48" hidden="1" customHeight="1">
      <c r="A557" s="31" t="s">
        <v>721</v>
      </c>
      <c r="B557" s="9" t="s">
        <v>51</v>
      </c>
      <c r="C557" s="9" t="s">
        <v>663</v>
      </c>
      <c r="D557" s="74" t="s">
        <v>1034</v>
      </c>
      <c r="E557" s="10">
        <v>833</v>
      </c>
      <c r="F557" s="120"/>
      <c r="G557" s="39">
        <f t="shared" si="665"/>
        <v>833</v>
      </c>
      <c r="H557" s="10">
        <v>912</v>
      </c>
      <c r="I557" s="120"/>
      <c r="J557" s="39">
        <f t="shared" si="666"/>
        <v>912</v>
      </c>
      <c r="K557" s="11">
        <f t="shared" si="620"/>
        <v>109.48379351740695</v>
      </c>
      <c r="L557" s="122">
        <v>833</v>
      </c>
      <c r="M557" s="120"/>
      <c r="N557" s="120">
        <f t="shared" si="667"/>
        <v>833</v>
      </c>
      <c r="O557" s="122">
        <v>244</v>
      </c>
      <c r="P557" s="120">
        <v>250</v>
      </c>
      <c r="Q557" s="120"/>
      <c r="R557" s="120">
        <f t="shared" si="668"/>
        <v>250</v>
      </c>
      <c r="S557" s="120">
        <f t="shared" si="669"/>
        <v>1000</v>
      </c>
      <c r="T557" s="10">
        <v>833</v>
      </c>
      <c r="U557" s="120"/>
      <c r="V557" s="39">
        <f t="shared" si="670"/>
        <v>833</v>
      </c>
      <c r="W557" s="10">
        <v>289</v>
      </c>
      <c r="X557" s="32">
        <v>295</v>
      </c>
      <c r="Y557" s="120"/>
      <c r="Z557" s="39">
        <f t="shared" si="671"/>
        <v>295</v>
      </c>
      <c r="AA557" s="120">
        <f t="shared" si="672"/>
        <v>590</v>
      </c>
      <c r="AB557" s="32">
        <v>833</v>
      </c>
      <c r="AC557" s="113"/>
      <c r="AD557" s="13">
        <f t="shared" si="673"/>
        <v>833</v>
      </c>
      <c r="AE557" s="353">
        <f t="shared" si="679"/>
        <v>0</v>
      </c>
      <c r="AF557" s="113">
        <f>ROUND(AB557*$AT$965,0)</f>
        <v>824</v>
      </c>
      <c r="AG557" s="113">
        <f t="shared" si="674"/>
        <v>0</v>
      </c>
      <c r="AH557" s="113">
        <f>AG557+AF557</f>
        <v>824</v>
      </c>
      <c r="AI557" s="113"/>
      <c r="AJ557" s="13">
        <f t="shared" si="658"/>
        <v>-9</v>
      </c>
      <c r="AK557" s="13">
        <f t="shared" si="659"/>
        <v>0</v>
      </c>
      <c r="AL557" s="13">
        <f t="shared" si="660"/>
        <v>-9</v>
      </c>
      <c r="AM557" s="13"/>
      <c r="AN557" s="13"/>
      <c r="AO557" s="13"/>
      <c r="AP557" s="13">
        <f>AF557</f>
        <v>824</v>
      </c>
      <c r="AQ557" s="13">
        <f t="shared" si="680"/>
        <v>0</v>
      </c>
      <c r="AR557" s="13">
        <f t="shared" si="681"/>
        <v>824</v>
      </c>
      <c r="AS557" s="622"/>
      <c r="AT557" s="622">
        <f t="shared" si="664"/>
        <v>-9</v>
      </c>
      <c r="AU557" s="49"/>
      <c r="AV557" s="49"/>
      <c r="AW557" s="49"/>
      <c r="AX557" s="49"/>
      <c r="AY557" s="49"/>
      <c r="AZ557" s="1"/>
      <c r="BA557" s="1"/>
      <c r="BB557" s="1"/>
      <c r="BC557" s="1"/>
      <c r="BD557" s="1"/>
    </row>
    <row r="558" spans="1:56" ht="48" hidden="1" customHeight="1">
      <c r="A558" s="31" t="s">
        <v>722</v>
      </c>
      <c r="B558" s="9" t="s">
        <v>51</v>
      </c>
      <c r="C558" s="9" t="s">
        <v>671</v>
      </c>
      <c r="D558" s="74" t="s">
        <v>1035</v>
      </c>
      <c r="E558" s="10">
        <v>330</v>
      </c>
      <c r="F558" s="127"/>
      <c r="G558" s="39">
        <f t="shared" si="665"/>
        <v>330</v>
      </c>
      <c r="H558" s="10">
        <v>323</v>
      </c>
      <c r="I558" s="127"/>
      <c r="J558" s="39">
        <f t="shared" si="666"/>
        <v>323</v>
      </c>
      <c r="K558" s="11">
        <f t="shared" si="620"/>
        <v>97.878787878787875</v>
      </c>
      <c r="L558" s="122">
        <v>330</v>
      </c>
      <c r="M558" s="136"/>
      <c r="N558" s="120">
        <f t="shared" si="667"/>
        <v>330</v>
      </c>
      <c r="O558" s="122">
        <v>73</v>
      </c>
      <c r="P558" s="136">
        <v>74</v>
      </c>
      <c r="Q558" s="136"/>
      <c r="R558" s="120">
        <f t="shared" si="668"/>
        <v>74</v>
      </c>
      <c r="S558" s="120">
        <f t="shared" si="669"/>
        <v>296</v>
      </c>
      <c r="T558" s="10">
        <v>324</v>
      </c>
      <c r="U558" s="136"/>
      <c r="V558" s="39">
        <f t="shared" si="670"/>
        <v>324</v>
      </c>
      <c r="W558" s="10">
        <v>79</v>
      </c>
      <c r="X558" s="32">
        <v>79</v>
      </c>
      <c r="Y558" s="136"/>
      <c r="Z558" s="39">
        <f t="shared" si="671"/>
        <v>79</v>
      </c>
      <c r="AA558" s="120">
        <f t="shared" si="672"/>
        <v>158</v>
      </c>
      <c r="AB558" s="32">
        <v>332</v>
      </c>
      <c r="AC558" s="113"/>
      <c r="AD558" s="13">
        <f t="shared" si="673"/>
        <v>332</v>
      </c>
      <c r="AE558" s="353">
        <f t="shared" si="679"/>
        <v>2</v>
      </c>
      <c r="AF558" s="113">
        <f>ROUND(AB558*$AT$1021,0)</f>
        <v>254</v>
      </c>
      <c r="AG558" s="113">
        <f t="shared" si="674"/>
        <v>0</v>
      </c>
      <c r="AH558" s="113">
        <f>AF558+AG558</f>
        <v>254</v>
      </c>
      <c r="AI558" s="113"/>
      <c r="AJ558" s="13">
        <f t="shared" si="658"/>
        <v>-76</v>
      </c>
      <c r="AK558" s="13">
        <f t="shared" si="659"/>
        <v>0</v>
      </c>
      <c r="AL558" s="13">
        <f t="shared" si="660"/>
        <v>-76</v>
      </c>
      <c r="AM558" s="13">
        <f>AF558</f>
        <v>254</v>
      </c>
      <c r="AN558" s="13">
        <f>AG558</f>
        <v>0</v>
      </c>
      <c r="AO558" s="13">
        <f>AH558</f>
        <v>254</v>
      </c>
      <c r="AP558" s="13"/>
      <c r="AQ558" s="13"/>
      <c r="AR558" s="13"/>
      <c r="AS558" s="622"/>
      <c r="AT558" s="622">
        <f t="shared" si="664"/>
        <v>-76</v>
      </c>
    </row>
    <row r="559" spans="1:56" ht="60" hidden="1" customHeight="1">
      <c r="A559" s="31" t="s">
        <v>723</v>
      </c>
      <c r="B559" s="9" t="s">
        <v>51</v>
      </c>
      <c r="C559" s="9" t="s">
        <v>663</v>
      </c>
      <c r="D559" s="74" t="s">
        <v>1036</v>
      </c>
      <c r="E559" s="10">
        <v>547</v>
      </c>
      <c r="F559" s="127"/>
      <c r="G559" s="39">
        <f t="shared" si="665"/>
        <v>547</v>
      </c>
      <c r="H559" s="10">
        <v>621</v>
      </c>
      <c r="I559" s="127"/>
      <c r="J559" s="39">
        <f t="shared" si="666"/>
        <v>621</v>
      </c>
      <c r="K559" s="11">
        <f t="shared" si="620"/>
        <v>113.52833638025595</v>
      </c>
      <c r="L559" s="122">
        <v>547</v>
      </c>
      <c r="M559" s="136"/>
      <c r="N559" s="120">
        <f t="shared" si="667"/>
        <v>547</v>
      </c>
      <c r="O559" s="122">
        <v>128</v>
      </c>
      <c r="P559" s="136">
        <v>173</v>
      </c>
      <c r="Q559" s="136"/>
      <c r="R559" s="120">
        <f t="shared" si="668"/>
        <v>173</v>
      </c>
      <c r="S559" s="120">
        <f t="shared" si="669"/>
        <v>692</v>
      </c>
      <c r="T559" s="10">
        <v>547</v>
      </c>
      <c r="U559" s="136"/>
      <c r="V559" s="39">
        <f t="shared" si="670"/>
        <v>547</v>
      </c>
      <c r="W559" s="10">
        <v>208</v>
      </c>
      <c r="X559" s="32">
        <v>264</v>
      </c>
      <c r="Y559" s="136"/>
      <c r="Z559" s="39">
        <f t="shared" si="671"/>
        <v>264</v>
      </c>
      <c r="AA559" s="120">
        <f t="shared" si="672"/>
        <v>528</v>
      </c>
      <c r="AB559" s="32">
        <v>718</v>
      </c>
      <c r="AC559" s="113"/>
      <c r="AD559" s="13">
        <f t="shared" si="673"/>
        <v>718</v>
      </c>
      <c r="AE559" s="353">
        <f t="shared" si="679"/>
        <v>171</v>
      </c>
      <c r="AF559" s="113">
        <f>ROUND(AB559*$AU$1006,0)</f>
        <v>684</v>
      </c>
      <c r="AG559" s="113">
        <f t="shared" si="674"/>
        <v>0</v>
      </c>
      <c r="AH559" s="113">
        <f t="shared" ref="AH559:AH573" si="682">AG559+AF559</f>
        <v>684</v>
      </c>
      <c r="AI559" s="113"/>
      <c r="AJ559" s="13">
        <f t="shared" si="658"/>
        <v>137</v>
      </c>
      <c r="AK559" s="13">
        <f t="shared" si="659"/>
        <v>0</v>
      </c>
      <c r="AL559" s="13">
        <f t="shared" si="660"/>
        <v>137</v>
      </c>
      <c r="AM559" s="13"/>
      <c r="AN559" s="13"/>
      <c r="AO559" s="13"/>
      <c r="AP559" s="13">
        <f>AF559</f>
        <v>684</v>
      </c>
      <c r="AQ559" s="13">
        <f t="shared" ref="AQ559" si="683">AG559</f>
        <v>0</v>
      </c>
      <c r="AR559" s="13">
        <f t="shared" ref="AR559" si="684">AH559</f>
        <v>684</v>
      </c>
      <c r="AS559" s="622"/>
      <c r="AT559" s="621">
        <f t="shared" si="664"/>
        <v>137</v>
      </c>
    </row>
    <row r="560" spans="1:56" ht="48" hidden="1" customHeight="1">
      <c r="A560" s="31" t="s">
        <v>724</v>
      </c>
      <c r="B560" s="9" t="s">
        <v>51</v>
      </c>
      <c r="C560" s="9" t="s">
        <v>674</v>
      </c>
      <c r="D560" s="74" t="s">
        <v>1037</v>
      </c>
      <c r="E560" s="10">
        <v>250</v>
      </c>
      <c r="F560" s="127"/>
      <c r="G560" s="39">
        <f t="shared" si="665"/>
        <v>250</v>
      </c>
      <c r="H560" s="10">
        <v>281</v>
      </c>
      <c r="I560" s="127"/>
      <c r="J560" s="39">
        <f t="shared" si="666"/>
        <v>281</v>
      </c>
      <c r="K560" s="11">
        <f t="shared" si="620"/>
        <v>112.4</v>
      </c>
      <c r="L560" s="122">
        <v>250</v>
      </c>
      <c r="M560" s="136"/>
      <c r="N560" s="120">
        <f t="shared" si="667"/>
        <v>250</v>
      </c>
      <c r="O560" s="122">
        <v>74</v>
      </c>
      <c r="P560" s="136">
        <v>74</v>
      </c>
      <c r="Q560" s="136"/>
      <c r="R560" s="120">
        <f t="shared" si="668"/>
        <v>74</v>
      </c>
      <c r="S560" s="120">
        <f t="shared" si="669"/>
        <v>296</v>
      </c>
      <c r="T560" s="10">
        <v>250</v>
      </c>
      <c r="U560" s="136"/>
      <c r="V560" s="39">
        <f t="shared" si="670"/>
        <v>250</v>
      </c>
      <c r="W560" s="10">
        <v>125</v>
      </c>
      <c r="X560" s="32">
        <v>127</v>
      </c>
      <c r="Y560" s="136"/>
      <c r="Z560" s="39">
        <f t="shared" si="671"/>
        <v>127</v>
      </c>
      <c r="AA560" s="120">
        <f t="shared" si="672"/>
        <v>254</v>
      </c>
      <c r="AB560" s="32">
        <v>300</v>
      </c>
      <c r="AC560" s="113"/>
      <c r="AD560" s="13">
        <f t="shared" si="673"/>
        <v>300</v>
      </c>
      <c r="AE560" s="353">
        <f t="shared" si="679"/>
        <v>50</v>
      </c>
      <c r="AF560" s="113">
        <f>ROUND(AB560*$AT$1020,0)</f>
        <v>229</v>
      </c>
      <c r="AG560" s="113">
        <f t="shared" si="674"/>
        <v>0</v>
      </c>
      <c r="AH560" s="113">
        <f t="shared" si="682"/>
        <v>229</v>
      </c>
      <c r="AI560" s="113"/>
      <c r="AJ560" s="13">
        <f t="shared" si="658"/>
        <v>-21</v>
      </c>
      <c r="AK560" s="13">
        <f t="shared" si="659"/>
        <v>0</v>
      </c>
      <c r="AL560" s="13">
        <f t="shared" si="660"/>
        <v>-21</v>
      </c>
      <c r="AM560" s="13">
        <f>AF560</f>
        <v>229</v>
      </c>
      <c r="AN560" s="13">
        <f>AG560</f>
        <v>0</v>
      </c>
      <c r="AO560" s="13">
        <f>AH560</f>
        <v>229</v>
      </c>
      <c r="AP560" s="13"/>
      <c r="AQ560" s="13"/>
      <c r="AR560" s="13"/>
      <c r="AS560" s="622"/>
      <c r="AT560" s="622">
        <f t="shared" si="664"/>
        <v>-21</v>
      </c>
    </row>
    <row r="561" spans="1:56" ht="60" hidden="1" customHeight="1">
      <c r="A561" s="31" t="s">
        <v>725</v>
      </c>
      <c r="B561" s="9" t="s">
        <v>51</v>
      </c>
      <c r="C561" s="9" t="s">
        <v>672</v>
      </c>
      <c r="D561" s="74" t="s">
        <v>1038</v>
      </c>
      <c r="E561" s="10">
        <v>710</v>
      </c>
      <c r="F561" s="127"/>
      <c r="G561" s="39">
        <f t="shared" si="665"/>
        <v>710</v>
      </c>
      <c r="H561" s="10">
        <v>657</v>
      </c>
      <c r="I561" s="127"/>
      <c r="J561" s="39">
        <f t="shared" si="666"/>
        <v>657</v>
      </c>
      <c r="K561" s="11">
        <f t="shared" si="620"/>
        <v>92.535211267605632</v>
      </c>
      <c r="L561" s="122">
        <v>710</v>
      </c>
      <c r="M561" s="136"/>
      <c r="N561" s="120">
        <f t="shared" si="667"/>
        <v>710</v>
      </c>
      <c r="O561" s="122">
        <v>177</v>
      </c>
      <c r="P561" s="136">
        <v>186</v>
      </c>
      <c r="Q561" s="136"/>
      <c r="R561" s="120">
        <f t="shared" si="668"/>
        <v>186</v>
      </c>
      <c r="S561" s="120">
        <f t="shared" si="669"/>
        <v>744</v>
      </c>
      <c r="T561" s="10">
        <v>710</v>
      </c>
      <c r="U561" s="136"/>
      <c r="V561" s="39">
        <f t="shared" si="670"/>
        <v>710</v>
      </c>
      <c r="W561" s="10">
        <v>242</v>
      </c>
      <c r="X561" s="32">
        <v>249</v>
      </c>
      <c r="Y561" s="136"/>
      <c r="Z561" s="39">
        <f t="shared" si="671"/>
        <v>249</v>
      </c>
      <c r="AA561" s="120">
        <f t="shared" si="672"/>
        <v>498</v>
      </c>
      <c r="AB561" s="32">
        <v>710</v>
      </c>
      <c r="AC561" s="113"/>
      <c r="AD561" s="13">
        <f t="shared" si="673"/>
        <v>710</v>
      </c>
      <c r="AE561" s="353">
        <f t="shared" si="679"/>
        <v>0</v>
      </c>
      <c r="AF561" s="113">
        <f>ROUND(AB561*$AT$955,0)</f>
        <v>694</v>
      </c>
      <c r="AG561" s="113">
        <f t="shared" si="674"/>
        <v>0</v>
      </c>
      <c r="AH561" s="113">
        <f t="shared" si="682"/>
        <v>694</v>
      </c>
      <c r="AI561" s="113"/>
      <c r="AJ561" s="13">
        <f t="shared" si="658"/>
        <v>-16</v>
      </c>
      <c r="AK561" s="13">
        <f t="shared" si="659"/>
        <v>0</v>
      </c>
      <c r="AL561" s="13">
        <f t="shared" si="660"/>
        <v>-16</v>
      </c>
      <c r="AM561" s="13"/>
      <c r="AN561" s="13"/>
      <c r="AO561" s="13"/>
      <c r="AP561" s="13">
        <f>AF561</f>
        <v>694</v>
      </c>
      <c r="AQ561" s="13">
        <f t="shared" ref="AQ561:AQ563" si="685">AG561</f>
        <v>0</v>
      </c>
      <c r="AR561" s="13">
        <f t="shared" ref="AR561:AR563" si="686">AH561</f>
        <v>694</v>
      </c>
      <c r="AS561" s="622"/>
      <c r="AT561" s="622">
        <f t="shared" si="664"/>
        <v>-16</v>
      </c>
    </row>
    <row r="562" spans="1:56" ht="60" hidden="1" customHeight="1">
      <c r="A562" s="31" t="s">
        <v>726</v>
      </c>
      <c r="B562" s="9" t="s">
        <v>51</v>
      </c>
      <c r="C562" s="9" t="s">
        <v>663</v>
      </c>
      <c r="D562" s="74" t="s">
        <v>1065</v>
      </c>
      <c r="E562" s="10">
        <v>500</v>
      </c>
      <c r="F562" s="127"/>
      <c r="G562" s="39">
        <f t="shared" si="665"/>
        <v>500</v>
      </c>
      <c r="H562" s="10">
        <v>528</v>
      </c>
      <c r="I562" s="127"/>
      <c r="J562" s="39">
        <f t="shared" si="666"/>
        <v>528</v>
      </c>
      <c r="K562" s="11">
        <f t="shared" si="620"/>
        <v>105.60000000000001</v>
      </c>
      <c r="L562" s="122">
        <v>500</v>
      </c>
      <c r="M562" s="136"/>
      <c r="N562" s="120">
        <f t="shared" si="667"/>
        <v>500</v>
      </c>
      <c r="O562" s="122">
        <v>133</v>
      </c>
      <c r="P562" s="136">
        <v>135</v>
      </c>
      <c r="Q562" s="136"/>
      <c r="R562" s="120">
        <f t="shared" si="668"/>
        <v>135</v>
      </c>
      <c r="S562" s="120">
        <f t="shared" si="669"/>
        <v>540</v>
      </c>
      <c r="T562" s="10">
        <v>500</v>
      </c>
      <c r="U562" s="136"/>
      <c r="V562" s="39">
        <f t="shared" si="670"/>
        <v>500</v>
      </c>
      <c r="W562" s="10">
        <v>246</v>
      </c>
      <c r="X562" s="32">
        <v>251</v>
      </c>
      <c r="Y562" s="136"/>
      <c r="Z562" s="39">
        <f t="shared" si="671"/>
        <v>251</v>
      </c>
      <c r="AA562" s="120">
        <f t="shared" si="672"/>
        <v>502</v>
      </c>
      <c r="AB562" s="32">
        <v>500</v>
      </c>
      <c r="AC562" s="113"/>
      <c r="AD562" s="13">
        <f t="shared" si="673"/>
        <v>500</v>
      </c>
      <c r="AE562" s="353">
        <f t="shared" si="679"/>
        <v>0</v>
      </c>
      <c r="AF562" s="113">
        <f>ROUND(AB562*$AT$972,0)</f>
        <v>476</v>
      </c>
      <c r="AG562" s="113">
        <f t="shared" si="674"/>
        <v>0</v>
      </c>
      <c r="AH562" s="113">
        <f t="shared" si="682"/>
        <v>476</v>
      </c>
      <c r="AI562" s="113"/>
      <c r="AJ562" s="13">
        <f t="shared" si="658"/>
        <v>-24</v>
      </c>
      <c r="AK562" s="13">
        <f t="shared" si="659"/>
        <v>0</v>
      </c>
      <c r="AL562" s="13">
        <f t="shared" si="660"/>
        <v>-24</v>
      </c>
      <c r="AM562" s="13"/>
      <c r="AN562" s="13"/>
      <c r="AO562" s="13"/>
      <c r="AP562" s="13">
        <f>AF562</f>
        <v>476</v>
      </c>
      <c r="AQ562" s="13">
        <f t="shared" si="685"/>
        <v>0</v>
      </c>
      <c r="AR562" s="13">
        <f t="shared" si="686"/>
        <v>476</v>
      </c>
      <c r="AS562" s="622"/>
      <c r="AT562" s="622">
        <f t="shared" si="664"/>
        <v>-24</v>
      </c>
    </row>
    <row r="563" spans="1:56" ht="48" hidden="1" customHeight="1">
      <c r="A563" s="31" t="s">
        <v>727</v>
      </c>
      <c r="B563" s="9" t="s">
        <v>51</v>
      </c>
      <c r="C563" s="9" t="s">
        <v>663</v>
      </c>
      <c r="D563" s="74" t="s">
        <v>1039</v>
      </c>
      <c r="E563" s="10">
        <v>420</v>
      </c>
      <c r="F563" s="127"/>
      <c r="G563" s="39">
        <f t="shared" si="665"/>
        <v>420</v>
      </c>
      <c r="H563" s="10">
        <v>427</v>
      </c>
      <c r="I563" s="127"/>
      <c r="J563" s="39">
        <f t="shared" si="666"/>
        <v>427</v>
      </c>
      <c r="K563" s="11">
        <f t="shared" si="620"/>
        <v>101.66666666666666</v>
      </c>
      <c r="L563" s="122">
        <v>400</v>
      </c>
      <c r="M563" s="136"/>
      <c r="N563" s="120">
        <f t="shared" si="667"/>
        <v>400</v>
      </c>
      <c r="O563" s="122">
        <v>76</v>
      </c>
      <c r="P563" s="136">
        <v>87</v>
      </c>
      <c r="Q563" s="136"/>
      <c r="R563" s="120">
        <f t="shared" si="668"/>
        <v>87</v>
      </c>
      <c r="S563" s="120">
        <f t="shared" si="669"/>
        <v>348</v>
      </c>
      <c r="T563" s="10">
        <v>400</v>
      </c>
      <c r="U563" s="136"/>
      <c r="V563" s="39">
        <f t="shared" si="670"/>
        <v>400</v>
      </c>
      <c r="W563" s="10">
        <v>173</v>
      </c>
      <c r="X563" s="32">
        <v>182</v>
      </c>
      <c r="Y563" s="136"/>
      <c r="Z563" s="39">
        <f t="shared" si="671"/>
        <v>182</v>
      </c>
      <c r="AA563" s="120">
        <f t="shared" si="672"/>
        <v>364</v>
      </c>
      <c r="AB563" s="32">
        <v>424</v>
      </c>
      <c r="AC563" s="113"/>
      <c r="AD563" s="13">
        <f t="shared" si="673"/>
        <v>424</v>
      </c>
      <c r="AE563" s="353">
        <f t="shared" si="679"/>
        <v>24</v>
      </c>
      <c r="AF563" s="113">
        <f>ROUND(AB563*$AT$988,0)</f>
        <v>404</v>
      </c>
      <c r="AG563" s="113">
        <f t="shared" si="674"/>
        <v>0</v>
      </c>
      <c r="AH563" s="113">
        <f t="shared" si="682"/>
        <v>404</v>
      </c>
      <c r="AI563" s="113"/>
      <c r="AJ563" s="13">
        <f t="shared" si="658"/>
        <v>4</v>
      </c>
      <c r="AK563" s="13">
        <f t="shared" si="659"/>
        <v>0</v>
      </c>
      <c r="AL563" s="13">
        <f t="shared" si="660"/>
        <v>4</v>
      </c>
      <c r="AM563" s="13"/>
      <c r="AN563" s="13"/>
      <c r="AO563" s="13"/>
      <c r="AP563" s="13">
        <f>AF563</f>
        <v>404</v>
      </c>
      <c r="AQ563" s="13">
        <f t="shared" si="685"/>
        <v>0</v>
      </c>
      <c r="AR563" s="13">
        <f t="shared" si="686"/>
        <v>404</v>
      </c>
      <c r="AS563" s="622"/>
      <c r="AT563" s="622">
        <f t="shared" si="664"/>
        <v>4</v>
      </c>
    </row>
    <row r="564" spans="1:56" ht="48" hidden="1" customHeight="1">
      <c r="A564" s="31" t="s">
        <v>728</v>
      </c>
      <c r="B564" s="9" t="s">
        <v>51</v>
      </c>
      <c r="C564" s="9" t="s">
        <v>673</v>
      </c>
      <c r="D564" s="74" t="s">
        <v>1040</v>
      </c>
      <c r="E564" s="10">
        <v>324</v>
      </c>
      <c r="F564" s="127"/>
      <c r="G564" s="39">
        <f t="shared" si="665"/>
        <v>324</v>
      </c>
      <c r="H564" s="10">
        <v>289</v>
      </c>
      <c r="I564" s="127"/>
      <c r="J564" s="39">
        <f t="shared" si="666"/>
        <v>289</v>
      </c>
      <c r="K564" s="11">
        <f t="shared" si="620"/>
        <v>89.197530864197532</v>
      </c>
      <c r="L564" s="122">
        <v>289</v>
      </c>
      <c r="M564" s="136"/>
      <c r="N564" s="120">
        <f t="shared" si="667"/>
        <v>289</v>
      </c>
      <c r="O564" s="122">
        <v>87</v>
      </c>
      <c r="P564" s="136">
        <v>90</v>
      </c>
      <c r="Q564" s="136"/>
      <c r="R564" s="120">
        <f t="shared" si="668"/>
        <v>90</v>
      </c>
      <c r="S564" s="120">
        <f t="shared" si="669"/>
        <v>360</v>
      </c>
      <c r="T564" s="10">
        <v>289</v>
      </c>
      <c r="U564" s="136"/>
      <c r="V564" s="39">
        <f t="shared" si="670"/>
        <v>289</v>
      </c>
      <c r="W564" s="10">
        <v>104</v>
      </c>
      <c r="X564" s="32">
        <v>108</v>
      </c>
      <c r="Y564" s="136"/>
      <c r="Z564" s="39">
        <f t="shared" si="671"/>
        <v>108</v>
      </c>
      <c r="AA564" s="120">
        <f t="shared" si="672"/>
        <v>216</v>
      </c>
      <c r="AB564" s="32">
        <v>298</v>
      </c>
      <c r="AC564" s="113"/>
      <c r="AD564" s="13">
        <f t="shared" si="673"/>
        <v>298</v>
      </c>
      <c r="AE564" s="353">
        <f t="shared" si="679"/>
        <v>9</v>
      </c>
      <c r="AF564" s="113">
        <f>ROUND(AB564*$AT$1019,0)</f>
        <v>220</v>
      </c>
      <c r="AG564" s="113">
        <f t="shared" si="674"/>
        <v>0</v>
      </c>
      <c r="AH564" s="113">
        <f t="shared" si="682"/>
        <v>220</v>
      </c>
      <c r="AI564" s="113"/>
      <c r="AJ564" s="13">
        <f t="shared" si="658"/>
        <v>-69</v>
      </c>
      <c r="AK564" s="13">
        <f t="shared" si="659"/>
        <v>0</v>
      </c>
      <c r="AL564" s="13">
        <f t="shared" si="660"/>
        <v>-69</v>
      </c>
      <c r="AM564" s="13">
        <f>AF564</f>
        <v>220</v>
      </c>
      <c r="AN564" s="13">
        <f>AG564</f>
        <v>0</v>
      </c>
      <c r="AO564" s="13">
        <f>AH564</f>
        <v>220</v>
      </c>
      <c r="AP564" s="13"/>
      <c r="AQ564" s="13"/>
      <c r="AR564" s="13"/>
      <c r="AS564" s="622"/>
      <c r="AT564" s="622">
        <f t="shared" si="664"/>
        <v>-69</v>
      </c>
    </row>
    <row r="565" spans="1:56" ht="84" hidden="1" customHeight="1">
      <c r="A565" s="31" t="s">
        <v>729</v>
      </c>
      <c r="B565" s="9" t="s">
        <v>51</v>
      </c>
      <c r="C565" s="9" t="s">
        <v>676</v>
      </c>
      <c r="D565" s="74" t="s">
        <v>6</v>
      </c>
      <c r="E565" s="10">
        <v>1149</v>
      </c>
      <c r="F565" s="127"/>
      <c r="G565" s="39">
        <f t="shared" si="665"/>
        <v>1149</v>
      </c>
      <c r="H565" s="10">
        <v>1082</v>
      </c>
      <c r="I565" s="127"/>
      <c r="J565" s="39">
        <f t="shared" si="666"/>
        <v>1082</v>
      </c>
      <c r="K565" s="11">
        <f t="shared" ref="K565:K628" si="687">J565/G565*100</f>
        <v>94.168842471714527</v>
      </c>
      <c r="L565" s="122">
        <v>1080</v>
      </c>
      <c r="M565" s="136"/>
      <c r="N565" s="120">
        <f t="shared" si="667"/>
        <v>1080</v>
      </c>
      <c r="O565" s="122">
        <v>299</v>
      </c>
      <c r="P565" s="136">
        <v>303</v>
      </c>
      <c r="Q565" s="136"/>
      <c r="R565" s="120">
        <f t="shared" si="668"/>
        <v>303</v>
      </c>
      <c r="S565" s="120">
        <f t="shared" si="669"/>
        <v>1212</v>
      </c>
      <c r="T565" s="10">
        <v>1080</v>
      </c>
      <c r="U565" s="136"/>
      <c r="V565" s="39">
        <f t="shared" si="670"/>
        <v>1080</v>
      </c>
      <c r="W565" s="10">
        <v>480</v>
      </c>
      <c r="X565" s="32">
        <v>491</v>
      </c>
      <c r="Y565" s="136"/>
      <c r="Z565" s="39">
        <f t="shared" si="671"/>
        <v>491</v>
      </c>
      <c r="AA565" s="120">
        <f t="shared" si="672"/>
        <v>982</v>
      </c>
      <c r="AB565" s="32">
        <v>1110</v>
      </c>
      <c r="AC565" s="113"/>
      <c r="AD565" s="13">
        <f t="shared" si="673"/>
        <v>1110</v>
      </c>
      <c r="AE565" s="353">
        <f t="shared" si="679"/>
        <v>30</v>
      </c>
      <c r="AF565" s="113">
        <f>ROUND(AB565*$AT$956,0)</f>
        <v>1086</v>
      </c>
      <c r="AG565" s="113">
        <f t="shared" si="674"/>
        <v>0</v>
      </c>
      <c r="AH565" s="113">
        <f t="shared" si="682"/>
        <v>1086</v>
      </c>
      <c r="AI565" s="113"/>
      <c r="AJ565" s="13">
        <f t="shared" si="658"/>
        <v>6</v>
      </c>
      <c r="AK565" s="13">
        <f t="shared" si="659"/>
        <v>0</v>
      </c>
      <c r="AL565" s="13">
        <f t="shared" si="660"/>
        <v>6</v>
      </c>
      <c r="AM565" s="13"/>
      <c r="AN565" s="13"/>
      <c r="AO565" s="13"/>
      <c r="AP565" s="13">
        <f t="shared" ref="AP565:AP573" si="688">AF565</f>
        <v>1086</v>
      </c>
      <c r="AQ565" s="13">
        <f t="shared" ref="AQ565:AQ573" si="689">AG565</f>
        <v>0</v>
      </c>
      <c r="AR565" s="13">
        <f t="shared" ref="AR565:AR573" si="690">AH565</f>
        <v>1086</v>
      </c>
      <c r="AS565" s="622"/>
      <c r="AT565" s="622">
        <f t="shared" si="664"/>
        <v>6</v>
      </c>
    </row>
    <row r="566" spans="1:56" ht="36" hidden="1" customHeight="1">
      <c r="A566" s="31" t="s">
        <v>730</v>
      </c>
      <c r="B566" s="9" t="s">
        <v>51</v>
      </c>
      <c r="C566" s="9" t="s">
        <v>667</v>
      </c>
      <c r="D566" s="74" t="s">
        <v>1042</v>
      </c>
      <c r="E566" s="349">
        <v>2384</v>
      </c>
      <c r="F566" s="346"/>
      <c r="G566" s="350">
        <f t="shared" si="665"/>
        <v>2384</v>
      </c>
      <c r="H566" s="349">
        <v>2363</v>
      </c>
      <c r="I566" s="346"/>
      <c r="J566" s="350">
        <f t="shared" si="666"/>
        <v>2363</v>
      </c>
      <c r="K566" s="363">
        <f t="shared" si="687"/>
        <v>99.119127516778534</v>
      </c>
      <c r="L566" s="362">
        <v>2434</v>
      </c>
      <c r="M566" s="346"/>
      <c r="N566" s="347">
        <f t="shared" si="667"/>
        <v>2434</v>
      </c>
      <c r="O566" s="362">
        <v>586</v>
      </c>
      <c r="P566" s="346">
        <v>614</v>
      </c>
      <c r="Q566" s="346"/>
      <c r="R566" s="347">
        <f t="shared" si="668"/>
        <v>614</v>
      </c>
      <c r="S566" s="347">
        <f t="shared" si="669"/>
        <v>2456</v>
      </c>
      <c r="T566" s="349">
        <v>2434</v>
      </c>
      <c r="U566" s="346"/>
      <c r="V566" s="350">
        <f t="shared" si="670"/>
        <v>2434</v>
      </c>
      <c r="W566" s="10">
        <v>641</v>
      </c>
      <c r="X566" s="32">
        <v>670</v>
      </c>
      <c r="Y566" s="136"/>
      <c r="Z566" s="39">
        <f t="shared" si="671"/>
        <v>670</v>
      </c>
      <c r="AA566" s="347">
        <f t="shared" si="672"/>
        <v>1340</v>
      </c>
      <c r="AB566" s="354">
        <v>2434</v>
      </c>
      <c r="AC566" s="352"/>
      <c r="AD566" s="353">
        <f t="shared" si="673"/>
        <v>2434</v>
      </c>
      <c r="AE566" s="353">
        <f t="shared" si="679"/>
        <v>0</v>
      </c>
      <c r="AF566" s="113">
        <f>ROUND(AB566*$AT$1003,0)</f>
        <v>2417</v>
      </c>
      <c r="AG566" s="113">
        <f t="shared" si="674"/>
        <v>0</v>
      </c>
      <c r="AH566" s="113">
        <f t="shared" si="682"/>
        <v>2417</v>
      </c>
      <c r="AI566" s="113"/>
      <c r="AJ566" s="13">
        <f t="shared" si="658"/>
        <v>-17</v>
      </c>
      <c r="AK566" s="13">
        <f t="shared" si="659"/>
        <v>0</v>
      </c>
      <c r="AL566" s="13">
        <f t="shared" si="660"/>
        <v>-17</v>
      </c>
      <c r="AM566" s="13"/>
      <c r="AN566" s="13"/>
      <c r="AO566" s="13"/>
      <c r="AP566" s="13">
        <f t="shared" si="688"/>
        <v>2417</v>
      </c>
      <c r="AQ566" s="13">
        <f t="shared" si="689"/>
        <v>0</v>
      </c>
      <c r="AR566" s="13">
        <f t="shared" si="690"/>
        <v>2417</v>
      </c>
      <c r="AS566" s="622"/>
      <c r="AT566" s="622">
        <f t="shared" si="664"/>
        <v>-17</v>
      </c>
    </row>
    <row r="567" spans="1:56" ht="36" hidden="1" customHeight="1">
      <c r="A567" s="31" t="s">
        <v>731</v>
      </c>
      <c r="B567" s="9" t="s">
        <v>51</v>
      </c>
      <c r="C567" s="9" t="s">
        <v>667</v>
      </c>
      <c r="D567" s="74" t="s">
        <v>1058</v>
      </c>
      <c r="E567" s="10">
        <v>2650</v>
      </c>
      <c r="F567" s="127">
        <v>12</v>
      </c>
      <c r="G567" s="39">
        <f t="shared" si="665"/>
        <v>2662</v>
      </c>
      <c r="H567" s="10">
        <v>2640</v>
      </c>
      <c r="I567" s="127">
        <v>12</v>
      </c>
      <c r="J567" s="39">
        <f t="shared" si="666"/>
        <v>2652</v>
      </c>
      <c r="K567" s="11">
        <f t="shared" si="687"/>
        <v>99.624342599549209</v>
      </c>
      <c r="L567" s="122">
        <v>2762</v>
      </c>
      <c r="M567" s="136"/>
      <c r="N567" s="120">
        <f t="shared" si="667"/>
        <v>2762</v>
      </c>
      <c r="O567" s="122">
        <v>878</v>
      </c>
      <c r="P567" s="136">
        <v>886</v>
      </c>
      <c r="Q567" s="136"/>
      <c r="R567" s="120">
        <f t="shared" si="668"/>
        <v>886</v>
      </c>
      <c r="S567" s="120">
        <f t="shared" si="669"/>
        <v>3544</v>
      </c>
      <c r="T567" s="10">
        <v>2762</v>
      </c>
      <c r="U567" s="136"/>
      <c r="V567" s="39">
        <f t="shared" si="670"/>
        <v>2762</v>
      </c>
      <c r="W567" s="10">
        <v>1347</v>
      </c>
      <c r="X567" s="32">
        <v>1364</v>
      </c>
      <c r="Y567" s="136"/>
      <c r="Z567" s="39">
        <f t="shared" si="671"/>
        <v>1364</v>
      </c>
      <c r="AA567" s="120">
        <f t="shared" si="672"/>
        <v>2728</v>
      </c>
      <c r="AB567" s="32">
        <v>3188</v>
      </c>
      <c r="AC567" s="113">
        <v>12</v>
      </c>
      <c r="AD567" s="13">
        <f t="shared" si="673"/>
        <v>3200</v>
      </c>
      <c r="AE567" s="353">
        <f t="shared" si="679"/>
        <v>438</v>
      </c>
      <c r="AF567" s="113">
        <f>L567</f>
        <v>2762</v>
      </c>
      <c r="AG567" s="113">
        <f t="shared" si="674"/>
        <v>0</v>
      </c>
      <c r="AH567" s="113">
        <f t="shared" si="682"/>
        <v>2762</v>
      </c>
      <c r="AI567" s="113"/>
      <c r="AJ567" s="13">
        <f t="shared" si="658"/>
        <v>0</v>
      </c>
      <c r="AK567" s="13">
        <f t="shared" si="659"/>
        <v>0</v>
      </c>
      <c r="AL567" s="13">
        <f t="shared" si="660"/>
        <v>0</v>
      </c>
      <c r="AM567" s="13"/>
      <c r="AN567" s="13"/>
      <c r="AO567" s="13"/>
      <c r="AP567" s="13">
        <f t="shared" si="688"/>
        <v>2762</v>
      </c>
      <c r="AQ567" s="13">
        <f t="shared" si="689"/>
        <v>0</v>
      </c>
      <c r="AR567" s="13">
        <f t="shared" si="690"/>
        <v>2762</v>
      </c>
      <c r="AS567" s="622"/>
      <c r="AT567" s="622">
        <f t="shared" si="664"/>
        <v>0</v>
      </c>
    </row>
    <row r="568" spans="1:56" ht="36" hidden="1" customHeight="1">
      <c r="A568" s="31" t="s">
        <v>732</v>
      </c>
      <c r="B568" s="9" t="s">
        <v>51</v>
      </c>
      <c r="C568" s="9" t="s">
        <v>667</v>
      </c>
      <c r="D568" s="74" t="s">
        <v>1063</v>
      </c>
      <c r="E568" s="349">
        <v>1430</v>
      </c>
      <c r="F568" s="346"/>
      <c r="G568" s="350">
        <f t="shared" si="665"/>
        <v>1430</v>
      </c>
      <c r="H568" s="349">
        <v>2106</v>
      </c>
      <c r="I568" s="346"/>
      <c r="J568" s="350">
        <f t="shared" si="666"/>
        <v>2106</v>
      </c>
      <c r="K568" s="363">
        <f t="shared" si="687"/>
        <v>147.27272727272725</v>
      </c>
      <c r="L568" s="362">
        <v>1430</v>
      </c>
      <c r="M568" s="346"/>
      <c r="N568" s="347">
        <f t="shared" si="667"/>
        <v>1430</v>
      </c>
      <c r="O568" s="362">
        <v>517</v>
      </c>
      <c r="P568" s="346">
        <v>519</v>
      </c>
      <c r="Q568" s="346"/>
      <c r="R568" s="347">
        <f t="shared" si="668"/>
        <v>519</v>
      </c>
      <c r="S568" s="347">
        <f t="shared" si="669"/>
        <v>2076</v>
      </c>
      <c r="T568" s="349">
        <v>584</v>
      </c>
      <c r="U568" s="346"/>
      <c r="V568" s="350">
        <f t="shared" si="670"/>
        <v>584</v>
      </c>
      <c r="W568" s="10">
        <v>538</v>
      </c>
      <c r="X568" s="32">
        <v>539</v>
      </c>
      <c r="Y568" s="136"/>
      <c r="Z568" s="39">
        <f t="shared" si="671"/>
        <v>539</v>
      </c>
      <c r="AA568" s="347">
        <f t="shared" si="672"/>
        <v>1078</v>
      </c>
      <c r="AB568" s="354">
        <v>1430</v>
      </c>
      <c r="AC568" s="352"/>
      <c r="AD568" s="353">
        <f t="shared" si="673"/>
        <v>1430</v>
      </c>
      <c r="AE568" s="353">
        <f t="shared" si="679"/>
        <v>0</v>
      </c>
      <c r="AF568" s="113">
        <f>ROUND(AB568*$AT$1005,0)</f>
        <v>1406</v>
      </c>
      <c r="AG568" s="113">
        <f t="shared" si="674"/>
        <v>0</v>
      </c>
      <c r="AH568" s="113">
        <f t="shared" si="682"/>
        <v>1406</v>
      </c>
      <c r="AI568" s="113"/>
      <c r="AJ568" s="13">
        <f t="shared" si="658"/>
        <v>-24</v>
      </c>
      <c r="AK568" s="13">
        <f t="shared" si="659"/>
        <v>0</v>
      </c>
      <c r="AL568" s="13">
        <f t="shared" si="660"/>
        <v>-24</v>
      </c>
      <c r="AM568" s="13"/>
      <c r="AN568" s="13"/>
      <c r="AO568" s="13"/>
      <c r="AP568" s="13">
        <f t="shared" si="688"/>
        <v>1406</v>
      </c>
      <c r="AQ568" s="13">
        <f t="shared" si="689"/>
        <v>0</v>
      </c>
      <c r="AR568" s="13">
        <f t="shared" si="690"/>
        <v>1406</v>
      </c>
      <c r="AS568" s="622"/>
      <c r="AT568" s="622">
        <f t="shared" si="664"/>
        <v>-24</v>
      </c>
    </row>
    <row r="569" spans="1:56" ht="36" hidden="1" customHeight="1">
      <c r="A569" s="31" t="s">
        <v>733</v>
      </c>
      <c r="B569" s="9" t="s">
        <v>51</v>
      </c>
      <c r="C569" s="9" t="s">
        <v>667</v>
      </c>
      <c r="D569" s="74" t="s">
        <v>1054</v>
      </c>
      <c r="E569" s="10">
        <v>65</v>
      </c>
      <c r="F569" s="127"/>
      <c r="G569" s="39">
        <f t="shared" si="665"/>
        <v>65</v>
      </c>
      <c r="H569" s="10">
        <v>159</v>
      </c>
      <c r="I569" s="127"/>
      <c r="J569" s="39">
        <f t="shared" si="666"/>
        <v>159</v>
      </c>
      <c r="K569" s="363">
        <f t="shared" si="687"/>
        <v>244.61538461538464</v>
      </c>
      <c r="L569" s="362">
        <v>100</v>
      </c>
      <c r="M569" s="346"/>
      <c r="N569" s="347">
        <f t="shared" si="667"/>
        <v>100</v>
      </c>
      <c r="O569" s="362">
        <v>47</v>
      </c>
      <c r="P569" s="346">
        <v>52</v>
      </c>
      <c r="Q569" s="346"/>
      <c r="R569" s="347">
        <f t="shared" si="668"/>
        <v>52</v>
      </c>
      <c r="S569" s="347">
        <f t="shared" si="669"/>
        <v>208</v>
      </c>
      <c r="T569" s="349">
        <v>100</v>
      </c>
      <c r="U569" s="346"/>
      <c r="V569" s="350">
        <f t="shared" si="670"/>
        <v>100</v>
      </c>
      <c r="W569" s="10">
        <v>92</v>
      </c>
      <c r="X569" s="32">
        <v>98</v>
      </c>
      <c r="Y569" s="136"/>
      <c r="Z569" s="39">
        <f t="shared" si="671"/>
        <v>98</v>
      </c>
      <c r="AA569" s="347">
        <f t="shared" si="672"/>
        <v>196</v>
      </c>
      <c r="AB569" s="354">
        <v>100</v>
      </c>
      <c r="AC569" s="352"/>
      <c r="AD569" s="353">
        <f t="shared" si="673"/>
        <v>100</v>
      </c>
      <c r="AE569" s="353">
        <f t="shared" si="679"/>
        <v>0</v>
      </c>
      <c r="AF569" s="13">
        <f>AS569</f>
        <v>97</v>
      </c>
      <c r="AG569" s="113">
        <f t="shared" si="674"/>
        <v>0</v>
      </c>
      <c r="AH569" s="113">
        <f t="shared" si="682"/>
        <v>97</v>
      </c>
      <c r="AI569" s="113"/>
      <c r="AJ569" s="13">
        <f t="shared" si="658"/>
        <v>-3</v>
      </c>
      <c r="AK569" s="13">
        <f t="shared" si="659"/>
        <v>0</v>
      </c>
      <c r="AL569" s="13">
        <f t="shared" si="660"/>
        <v>-3</v>
      </c>
      <c r="AM569" s="13"/>
      <c r="AN569" s="13"/>
      <c r="AO569" s="13"/>
      <c r="AP569" s="13">
        <f t="shared" si="688"/>
        <v>97</v>
      </c>
      <c r="AQ569" s="13">
        <f t="shared" si="689"/>
        <v>0</v>
      </c>
      <c r="AR569" s="13">
        <f t="shared" si="690"/>
        <v>97</v>
      </c>
      <c r="AS569" s="622">
        <f>ROUND(AB569*$AU$998,0)</f>
        <v>97</v>
      </c>
      <c r="AT569" s="622">
        <f t="shared" si="664"/>
        <v>-3</v>
      </c>
    </row>
    <row r="570" spans="1:56" ht="48" hidden="1" customHeight="1">
      <c r="A570" s="31" t="s">
        <v>734</v>
      </c>
      <c r="B570" s="9" t="s">
        <v>51</v>
      </c>
      <c r="C570" s="9" t="s">
        <v>667</v>
      </c>
      <c r="D570" s="9" t="s">
        <v>954</v>
      </c>
      <c r="E570" s="10">
        <v>1256</v>
      </c>
      <c r="F570" s="127"/>
      <c r="G570" s="39">
        <f t="shared" si="665"/>
        <v>1256</v>
      </c>
      <c r="H570" s="10">
        <v>1316</v>
      </c>
      <c r="I570" s="127"/>
      <c r="J570" s="39">
        <f t="shared" si="666"/>
        <v>1316</v>
      </c>
      <c r="K570" s="11">
        <f t="shared" si="687"/>
        <v>104.77707006369428</v>
      </c>
      <c r="L570" s="122">
        <v>1256</v>
      </c>
      <c r="M570" s="136"/>
      <c r="N570" s="120">
        <f t="shared" si="667"/>
        <v>1256</v>
      </c>
      <c r="O570" s="122">
        <v>344</v>
      </c>
      <c r="P570" s="136">
        <v>361</v>
      </c>
      <c r="Q570" s="136"/>
      <c r="R570" s="120">
        <f t="shared" si="668"/>
        <v>361</v>
      </c>
      <c r="S570" s="120">
        <f t="shared" si="669"/>
        <v>1444</v>
      </c>
      <c r="T570" s="10">
        <v>1256</v>
      </c>
      <c r="U570" s="136"/>
      <c r="V570" s="39">
        <f t="shared" si="670"/>
        <v>1256</v>
      </c>
      <c r="W570" s="10">
        <v>557</v>
      </c>
      <c r="X570" s="32">
        <v>569</v>
      </c>
      <c r="Y570" s="136"/>
      <c r="Z570" s="39">
        <f t="shared" si="671"/>
        <v>569</v>
      </c>
      <c r="AA570" s="120">
        <f t="shared" si="672"/>
        <v>1138</v>
      </c>
      <c r="AB570" s="32">
        <v>1256</v>
      </c>
      <c r="AC570" s="113"/>
      <c r="AD570" s="13">
        <f t="shared" si="673"/>
        <v>1256</v>
      </c>
      <c r="AE570" s="353">
        <f t="shared" si="679"/>
        <v>0</v>
      </c>
      <c r="AF570" s="113">
        <f>ROUND(AB570*$AT$1004,0)</f>
        <v>1196</v>
      </c>
      <c r="AG570" s="113">
        <f t="shared" si="674"/>
        <v>0</v>
      </c>
      <c r="AH570" s="113">
        <f t="shared" si="682"/>
        <v>1196</v>
      </c>
      <c r="AI570" s="113"/>
      <c r="AJ570" s="13">
        <f t="shared" si="658"/>
        <v>-60</v>
      </c>
      <c r="AK570" s="13">
        <f t="shared" si="659"/>
        <v>0</v>
      </c>
      <c r="AL570" s="13">
        <f t="shared" si="660"/>
        <v>-60</v>
      </c>
      <c r="AM570" s="13"/>
      <c r="AN570" s="13"/>
      <c r="AO570" s="13"/>
      <c r="AP570" s="13">
        <f t="shared" si="688"/>
        <v>1196</v>
      </c>
      <c r="AQ570" s="13">
        <f t="shared" si="689"/>
        <v>0</v>
      </c>
      <c r="AR570" s="13">
        <f t="shared" si="690"/>
        <v>1196</v>
      </c>
      <c r="AS570" s="622"/>
      <c r="AT570" s="622">
        <f t="shared" si="664"/>
        <v>-60</v>
      </c>
    </row>
    <row r="571" spans="1:56" ht="48" hidden="1" customHeight="1">
      <c r="A571" s="31" t="s">
        <v>735</v>
      </c>
      <c r="B571" s="9" t="s">
        <v>51</v>
      </c>
      <c r="C571" s="9" t="s">
        <v>663</v>
      </c>
      <c r="D571" s="74" t="s">
        <v>1046</v>
      </c>
      <c r="E571" s="10">
        <v>282</v>
      </c>
      <c r="F571" s="127"/>
      <c r="G571" s="39">
        <f t="shared" si="665"/>
        <v>282</v>
      </c>
      <c r="H571" s="10">
        <v>279</v>
      </c>
      <c r="I571" s="127"/>
      <c r="J571" s="39">
        <f t="shared" si="666"/>
        <v>279</v>
      </c>
      <c r="K571" s="11">
        <f t="shared" si="687"/>
        <v>98.936170212765958</v>
      </c>
      <c r="L571" s="122">
        <v>278</v>
      </c>
      <c r="M571" s="136"/>
      <c r="N571" s="120">
        <f t="shared" si="667"/>
        <v>278</v>
      </c>
      <c r="O571" s="122">
        <v>69</v>
      </c>
      <c r="P571" s="136">
        <v>71</v>
      </c>
      <c r="Q571" s="136"/>
      <c r="R571" s="120">
        <f t="shared" si="668"/>
        <v>71</v>
      </c>
      <c r="S571" s="120">
        <f t="shared" si="669"/>
        <v>284</v>
      </c>
      <c r="T571" s="10">
        <v>278</v>
      </c>
      <c r="U571" s="136"/>
      <c r="V571" s="39">
        <f t="shared" si="670"/>
        <v>278</v>
      </c>
      <c r="W571" s="10">
        <v>141</v>
      </c>
      <c r="X571" s="32">
        <v>143</v>
      </c>
      <c r="Y571" s="136"/>
      <c r="Z571" s="39">
        <f t="shared" si="671"/>
        <v>143</v>
      </c>
      <c r="AA571" s="120">
        <f t="shared" si="672"/>
        <v>286</v>
      </c>
      <c r="AB571" s="32">
        <v>278</v>
      </c>
      <c r="AC571" s="113"/>
      <c r="AD571" s="13">
        <f t="shared" si="673"/>
        <v>278</v>
      </c>
      <c r="AE571" s="353">
        <f t="shared" si="679"/>
        <v>0</v>
      </c>
      <c r="AF571" s="113">
        <f>ROUND(AB571*$AT$989,0)</f>
        <v>265</v>
      </c>
      <c r="AG571" s="113">
        <f t="shared" si="674"/>
        <v>0</v>
      </c>
      <c r="AH571" s="113">
        <f t="shared" si="682"/>
        <v>265</v>
      </c>
      <c r="AI571" s="113"/>
      <c r="AJ571" s="13">
        <f t="shared" si="658"/>
        <v>-13</v>
      </c>
      <c r="AK571" s="13">
        <f t="shared" si="659"/>
        <v>0</v>
      </c>
      <c r="AL571" s="13">
        <f t="shared" si="660"/>
        <v>-13</v>
      </c>
      <c r="AM571" s="13"/>
      <c r="AN571" s="13"/>
      <c r="AO571" s="13"/>
      <c r="AP571" s="13">
        <f t="shared" si="688"/>
        <v>265</v>
      </c>
      <c r="AQ571" s="13">
        <f t="shared" si="689"/>
        <v>0</v>
      </c>
      <c r="AR571" s="13">
        <f t="shared" si="690"/>
        <v>265</v>
      </c>
      <c r="AS571" s="622"/>
      <c r="AT571" s="622">
        <f t="shared" si="664"/>
        <v>-13</v>
      </c>
    </row>
    <row r="572" spans="1:56" ht="24" customHeight="1">
      <c r="A572" s="31"/>
      <c r="B572" s="9" t="s">
        <v>51</v>
      </c>
      <c r="C572" s="9" t="s">
        <v>659</v>
      </c>
      <c r="D572" s="74" t="s">
        <v>17</v>
      </c>
      <c r="E572" s="10"/>
      <c r="F572" s="127">
        <v>19</v>
      </c>
      <c r="G572" s="39">
        <f t="shared" si="665"/>
        <v>19</v>
      </c>
      <c r="H572" s="10"/>
      <c r="I572" s="127">
        <v>19</v>
      </c>
      <c r="J572" s="39">
        <f t="shared" si="666"/>
        <v>19</v>
      </c>
      <c r="K572" s="11">
        <f t="shared" si="687"/>
        <v>100</v>
      </c>
      <c r="L572" s="136"/>
      <c r="M572" s="136">
        <v>19</v>
      </c>
      <c r="N572" s="120">
        <f t="shared" si="667"/>
        <v>19</v>
      </c>
      <c r="O572" s="10"/>
      <c r="P572" s="136"/>
      <c r="Q572" s="136">
        <v>4</v>
      </c>
      <c r="R572" s="120">
        <f t="shared" si="668"/>
        <v>4</v>
      </c>
      <c r="S572" s="120">
        <f t="shared" si="669"/>
        <v>16</v>
      </c>
      <c r="T572" s="10"/>
      <c r="U572" s="136">
        <v>19</v>
      </c>
      <c r="V572" s="39">
        <f t="shared" si="670"/>
        <v>19</v>
      </c>
      <c r="W572" s="10"/>
      <c r="X572" s="32"/>
      <c r="Y572" s="136">
        <v>9</v>
      </c>
      <c r="Z572" s="39">
        <f t="shared" si="671"/>
        <v>9</v>
      </c>
      <c r="AA572" s="120">
        <f t="shared" si="672"/>
        <v>18</v>
      </c>
      <c r="AB572" s="32"/>
      <c r="AC572" s="113">
        <v>24</v>
      </c>
      <c r="AD572" s="13">
        <f t="shared" si="673"/>
        <v>24</v>
      </c>
      <c r="AE572" s="353">
        <f t="shared" si="679"/>
        <v>5</v>
      </c>
      <c r="AF572" s="113">
        <v>0</v>
      </c>
      <c r="AG572" s="113">
        <v>69</v>
      </c>
      <c r="AH572" s="113">
        <f t="shared" si="682"/>
        <v>69</v>
      </c>
      <c r="AI572" s="113"/>
      <c r="AJ572" s="13">
        <f t="shared" si="658"/>
        <v>0</v>
      </c>
      <c r="AK572" s="13">
        <f t="shared" si="659"/>
        <v>50</v>
      </c>
      <c r="AL572" s="13">
        <f t="shared" si="660"/>
        <v>50</v>
      </c>
      <c r="AM572" s="13"/>
      <c r="AN572" s="13"/>
      <c r="AO572" s="13"/>
      <c r="AP572" s="13">
        <f t="shared" si="688"/>
        <v>0</v>
      </c>
      <c r="AQ572" s="13">
        <f t="shared" si="689"/>
        <v>69</v>
      </c>
      <c r="AR572" s="13">
        <f t="shared" si="690"/>
        <v>69</v>
      </c>
      <c r="AS572" s="622"/>
      <c r="AT572" s="622">
        <f t="shared" si="664"/>
        <v>0</v>
      </c>
    </row>
    <row r="573" spans="1:56" ht="84" hidden="1" customHeight="1">
      <c r="A573" s="31" t="s">
        <v>736</v>
      </c>
      <c r="B573" s="9" t="s">
        <v>51</v>
      </c>
      <c r="C573" s="9" t="s">
        <v>670</v>
      </c>
      <c r="D573" s="74" t="s">
        <v>5</v>
      </c>
      <c r="E573" s="10">
        <v>350</v>
      </c>
      <c r="F573" s="127"/>
      <c r="G573" s="39">
        <f t="shared" si="665"/>
        <v>350</v>
      </c>
      <c r="H573" s="10">
        <v>389</v>
      </c>
      <c r="I573" s="127"/>
      <c r="J573" s="39">
        <f t="shared" si="666"/>
        <v>389</v>
      </c>
      <c r="K573" s="11">
        <f t="shared" si="687"/>
        <v>111.14285714285714</v>
      </c>
      <c r="L573" s="122">
        <v>370</v>
      </c>
      <c r="M573" s="136"/>
      <c r="N573" s="120">
        <f t="shared" si="667"/>
        <v>370</v>
      </c>
      <c r="O573" s="122">
        <v>116</v>
      </c>
      <c r="P573" s="136">
        <v>118</v>
      </c>
      <c r="Q573" s="136"/>
      <c r="R573" s="120">
        <f t="shared" si="668"/>
        <v>118</v>
      </c>
      <c r="S573" s="120">
        <f t="shared" si="669"/>
        <v>472</v>
      </c>
      <c r="T573" s="10">
        <v>370</v>
      </c>
      <c r="U573" s="136"/>
      <c r="V573" s="39">
        <f t="shared" si="670"/>
        <v>370</v>
      </c>
      <c r="W573" s="10">
        <v>127</v>
      </c>
      <c r="X573" s="32">
        <v>128</v>
      </c>
      <c r="Y573" s="136"/>
      <c r="Z573" s="39">
        <f t="shared" si="671"/>
        <v>128</v>
      </c>
      <c r="AA573" s="120">
        <f t="shared" si="672"/>
        <v>256</v>
      </c>
      <c r="AB573" s="32">
        <v>400</v>
      </c>
      <c r="AC573" s="113"/>
      <c r="AD573" s="13">
        <f t="shared" si="673"/>
        <v>400</v>
      </c>
      <c r="AE573" s="353">
        <f t="shared" si="679"/>
        <v>30</v>
      </c>
      <c r="AF573" s="113">
        <f>ROUND(AB573*$AT$952,0)</f>
        <v>381</v>
      </c>
      <c r="AG573" s="113">
        <f>M573</f>
        <v>0</v>
      </c>
      <c r="AH573" s="113">
        <f t="shared" si="682"/>
        <v>381</v>
      </c>
      <c r="AI573" s="113"/>
      <c r="AJ573" s="13">
        <f t="shared" si="658"/>
        <v>11</v>
      </c>
      <c r="AK573" s="13">
        <f t="shared" si="659"/>
        <v>0</v>
      </c>
      <c r="AL573" s="13">
        <f t="shared" si="660"/>
        <v>11</v>
      </c>
      <c r="AM573" s="13"/>
      <c r="AN573" s="13"/>
      <c r="AO573" s="13"/>
      <c r="AP573" s="13">
        <f t="shared" si="688"/>
        <v>381</v>
      </c>
      <c r="AQ573" s="13">
        <f t="shared" si="689"/>
        <v>0</v>
      </c>
      <c r="AR573" s="13">
        <f t="shared" si="690"/>
        <v>381</v>
      </c>
      <c r="AS573" s="622"/>
      <c r="AT573" s="622">
        <f t="shared" si="664"/>
        <v>11</v>
      </c>
    </row>
    <row r="574" spans="1:56" s="140" customFormat="1" ht="27.75" hidden="1" customHeight="1">
      <c r="A574" s="609" t="s">
        <v>468</v>
      </c>
      <c r="B574" s="633" t="s">
        <v>52</v>
      </c>
      <c r="C574" s="633"/>
      <c r="D574" s="640"/>
      <c r="E574" s="542">
        <f>SUM(E575:E589)</f>
        <v>12296</v>
      </c>
      <c r="F574" s="321"/>
      <c r="G574" s="542">
        <f>F574+E574</f>
        <v>12296</v>
      </c>
      <c r="H574" s="542">
        <f>SUM(H575:H589)</f>
        <v>12679</v>
      </c>
      <c r="I574" s="321"/>
      <c r="J574" s="542">
        <f>H574+I574</f>
        <v>12679</v>
      </c>
      <c r="K574" s="635">
        <f t="shared" si="687"/>
        <v>103.11483409238778</v>
      </c>
      <c r="L574" s="542">
        <f>SUM(L575:L589)</f>
        <v>12311</v>
      </c>
      <c r="M574" s="542">
        <f t="shared" ref="M574:AH574" si="691">SUM(M575:M589)</f>
        <v>0</v>
      </c>
      <c r="N574" s="542">
        <f t="shared" si="691"/>
        <v>12311</v>
      </c>
      <c r="O574" s="5">
        <f t="shared" si="691"/>
        <v>3252</v>
      </c>
      <c r="P574" s="5">
        <f t="shared" si="691"/>
        <v>3270</v>
      </c>
      <c r="Q574" s="5">
        <f t="shared" si="691"/>
        <v>0</v>
      </c>
      <c r="R574" s="5">
        <f t="shared" si="691"/>
        <v>3270</v>
      </c>
      <c r="S574" s="542">
        <f t="shared" si="691"/>
        <v>13080</v>
      </c>
      <c r="T574" s="5">
        <f t="shared" si="691"/>
        <v>11684</v>
      </c>
      <c r="U574" s="5">
        <f t="shared" si="691"/>
        <v>0</v>
      </c>
      <c r="V574" s="5">
        <f t="shared" si="691"/>
        <v>11684</v>
      </c>
      <c r="W574" s="5">
        <f t="shared" si="691"/>
        <v>5305</v>
      </c>
      <c r="X574" s="5">
        <f t="shared" si="691"/>
        <v>4848</v>
      </c>
      <c r="Y574" s="5">
        <f t="shared" si="691"/>
        <v>0</v>
      </c>
      <c r="Z574" s="5">
        <f t="shared" si="691"/>
        <v>4848</v>
      </c>
      <c r="AA574" s="542">
        <f t="shared" si="691"/>
        <v>9696</v>
      </c>
      <c r="AB574" s="542">
        <f t="shared" si="691"/>
        <v>12689</v>
      </c>
      <c r="AC574" s="542">
        <f t="shared" si="691"/>
        <v>0</v>
      </c>
      <c r="AD574" s="542">
        <f t="shared" si="691"/>
        <v>12689</v>
      </c>
      <c r="AE574" s="5">
        <f t="shared" si="691"/>
        <v>378</v>
      </c>
      <c r="AF574" s="542">
        <f t="shared" si="691"/>
        <v>12085</v>
      </c>
      <c r="AG574" s="542">
        <f t="shared" si="691"/>
        <v>0</v>
      </c>
      <c r="AH574" s="542">
        <f t="shared" si="691"/>
        <v>12085</v>
      </c>
      <c r="AI574" s="542"/>
      <c r="AJ574" s="542">
        <f t="shared" si="658"/>
        <v>-226</v>
      </c>
      <c r="AK574" s="542">
        <f t="shared" si="659"/>
        <v>0</v>
      </c>
      <c r="AL574" s="542">
        <f t="shared" si="660"/>
        <v>-226</v>
      </c>
      <c r="AM574" s="542">
        <f t="shared" ref="AM574:AO574" si="692">SUM(AM575:AM589)</f>
        <v>424</v>
      </c>
      <c r="AN574" s="542">
        <f t="shared" si="692"/>
        <v>0</v>
      </c>
      <c r="AO574" s="542">
        <f t="shared" si="692"/>
        <v>424</v>
      </c>
      <c r="AP574" s="542">
        <f>AF574-AM574</f>
        <v>11661</v>
      </c>
      <c r="AQ574" s="542">
        <f>AG574-AN574</f>
        <v>0</v>
      </c>
      <c r="AR574" s="542">
        <f>AH574-AO574</f>
        <v>11661</v>
      </c>
      <c r="AS574" s="795"/>
      <c r="AT574" s="636"/>
      <c r="AU574" s="636"/>
      <c r="AV574" s="636"/>
      <c r="AW574" s="636"/>
      <c r="AX574" s="636"/>
      <c r="AY574" s="636"/>
      <c r="AZ574" s="416"/>
      <c r="BA574" s="416"/>
      <c r="BB574" s="416"/>
      <c r="BC574" s="416"/>
      <c r="BD574" s="416"/>
    </row>
    <row r="575" spans="1:56" s="14" customFormat="1" ht="72" hidden="1" customHeight="1">
      <c r="A575" s="8" t="s">
        <v>469</v>
      </c>
      <c r="B575" s="9" t="s">
        <v>52</v>
      </c>
      <c r="C575" s="9" t="s">
        <v>666</v>
      </c>
      <c r="D575" s="74" t="s">
        <v>1021</v>
      </c>
      <c r="E575" s="10">
        <v>592</v>
      </c>
      <c r="F575" s="120"/>
      <c r="G575" s="39">
        <f t="shared" ref="G575:G589" si="693">E575+F575</f>
        <v>592</v>
      </c>
      <c r="H575" s="10">
        <v>610</v>
      </c>
      <c r="I575" s="120"/>
      <c r="J575" s="39">
        <f t="shared" ref="J575:J589" si="694">I575+H575</f>
        <v>610</v>
      </c>
      <c r="K575" s="11">
        <f t="shared" si="687"/>
        <v>103.04054054054055</v>
      </c>
      <c r="L575" s="122">
        <v>610</v>
      </c>
      <c r="M575" s="120"/>
      <c r="N575" s="120">
        <f t="shared" ref="N575:N589" si="695">M575+L575</f>
        <v>610</v>
      </c>
      <c r="O575" s="122">
        <v>125</v>
      </c>
      <c r="P575" s="120">
        <v>126</v>
      </c>
      <c r="Q575" s="120"/>
      <c r="R575" s="120">
        <f t="shared" ref="R575:R589" si="696">P575+Q575</f>
        <v>126</v>
      </c>
      <c r="S575" s="120">
        <f t="shared" ref="S575:S589" si="697">R575/3*12</f>
        <v>504</v>
      </c>
      <c r="T575" s="10">
        <v>610</v>
      </c>
      <c r="U575" s="120"/>
      <c r="V575" s="39">
        <f t="shared" ref="V575:V589" si="698">U575+T575</f>
        <v>610</v>
      </c>
      <c r="W575" s="10">
        <v>164</v>
      </c>
      <c r="X575" s="33">
        <v>165</v>
      </c>
      <c r="Y575" s="120"/>
      <c r="Z575" s="39">
        <f t="shared" ref="Z575:Z589" si="699">Y575+X575</f>
        <v>165</v>
      </c>
      <c r="AA575" s="120">
        <f t="shared" ref="AA575:AA589" si="700">Z575*2</f>
        <v>330</v>
      </c>
      <c r="AB575" s="77">
        <v>497</v>
      </c>
      <c r="AC575" s="113"/>
      <c r="AD575" s="13">
        <f t="shared" ref="AD575:AD589" si="701">AC575+AB575</f>
        <v>497</v>
      </c>
      <c r="AE575" s="353">
        <f t="shared" si="679"/>
        <v>-113</v>
      </c>
      <c r="AF575" s="113">
        <f>ROUND(AB575*$AU$860,0)</f>
        <v>477</v>
      </c>
      <c r="AG575" s="113">
        <f t="shared" ref="AG575:AG589" si="702">M575</f>
        <v>0</v>
      </c>
      <c r="AH575" s="113">
        <f>AF575+AG575</f>
        <v>477</v>
      </c>
      <c r="AI575" s="113"/>
      <c r="AJ575" s="13">
        <f t="shared" si="658"/>
        <v>-133</v>
      </c>
      <c r="AK575" s="13">
        <f t="shared" si="659"/>
        <v>0</v>
      </c>
      <c r="AL575" s="13">
        <f t="shared" si="660"/>
        <v>-133</v>
      </c>
      <c r="AM575" s="13"/>
      <c r="AN575" s="13"/>
      <c r="AO575" s="13"/>
      <c r="AP575" s="13">
        <f>AF575</f>
        <v>477</v>
      </c>
      <c r="AQ575" s="13">
        <f t="shared" ref="AQ575:AQ578" si="703">AG575</f>
        <v>0</v>
      </c>
      <c r="AR575" s="13">
        <f t="shared" ref="AR575:AR578" si="704">AH575</f>
        <v>477</v>
      </c>
      <c r="AS575" s="622"/>
      <c r="AT575" s="621">
        <f>AF575-L575</f>
        <v>-133</v>
      </c>
      <c r="AU575" s="49"/>
      <c r="AV575" s="49"/>
      <c r="AW575" s="49"/>
      <c r="AX575" s="49"/>
      <c r="AY575" s="49"/>
      <c r="AZ575" s="1"/>
      <c r="BA575" s="1"/>
      <c r="BB575" s="1"/>
      <c r="BC575" s="1"/>
      <c r="BD575" s="1"/>
    </row>
    <row r="576" spans="1:56" s="14" customFormat="1" ht="36" hidden="1" customHeight="1">
      <c r="A576" s="8" t="s">
        <v>470</v>
      </c>
      <c r="B576" s="9" t="s">
        <v>52</v>
      </c>
      <c r="C576" s="9" t="s">
        <v>661</v>
      </c>
      <c r="D576" s="74" t="s">
        <v>1048</v>
      </c>
      <c r="E576" s="10">
        <v>629</v>
      </c>
      <c r="F576" s="120"/>
      <c r="G576" s="39">
        <f t="shared" si="693"/>
        <v>629</v>
      </c>
      <c r="H576" s="10">
        <v>626</v>
      </c>
      <c r="I576" s="120"/>
      <c r="J576" s="39">
        <f t="shared" si="694"/>
        <v>626</v>
      </c>
      <c r="K576" s="11">
        <f t="shared" si="687"/>
        <v>99.52305246422894</v>
      </c>
      <c r="L576" s="122">
        <v>563</v>
      </c>
      <c r="M576" s="120"/>
      <c r="N576" s="120">
        <f t="shared" si="695"/>
        <v>563</v>
      </c>
      <c r="O576" s="122">
        <v>146</v>
      </c>
      <c r="P576" s="120">
        <v>148</v>
      </c>
      <c r="Q576" s="120"/>
      <c r="R576" s="120">
        <f t="shared" si="696"/>
        <v>148</v>
      </c>
      <c r="S576" s="120">
        <f t="shared" si="697"/>
        <v>592</v>
      </c>
      <c r="T576" s="10">
        <v>563</v>
      </c>
      <c r="U576" s="120"/>
      <c r="V576" s="39">
        <f t="shared" si="698"/>
        <v>563</v>
      </c>
      <c r="W576" s="10">
        <v>203</v>
      </c>
      <c r="X576" s="33">
        <v>206</v>
      </c>
      <c r="Y576" s="120"/>
      <c r="Z576" s="39">
        <f t="shared" si="699"/>
        <v>206</v>
      </c>
      <c r="AA576" s="120">
        <f t="shared" si="700"/>
        <v>412</v>
      </c>
      <c r="AB576" s="77">
        <v>560</v>
      </c>
      <c r="AC576" s="113"/>
      <c r="AD576" s="13">
        <f t="shared" si="701"/>
        <v>560</v>
      </c>
      <c r="AE576" s="353">
        <f t="shared" si="679"/>
        <v>-3</v>
      </c>
      <c r="AF576" s="13">
        <f>AS576</f>
        <v>496</v>
      </c>
      <c r="AG576" s="113">
        <f t="shared" si="702"/>
        <v>0</v>
      </c>
      <c r="AH576" s="113">
        <f>AG576+AF576</f>
        <v>496</v>
      </c>
      <c r="AI576" s="113"/>
      <c r="AJ576" s="13">
        <f t="shared" si="658"/>
        <v>-67</v>
      </c>
      <c r="AK576" s="13">
        <f t="shared" si="659"/>
        <v>0</v>
      </c>
      <c r="AL576" s="13">
        <f t="shared" si="660"/>
        <v>-67</v>
      </c>
      <c r="AM576" s="13"/>
      <c r="AN576" s="13"/>
      <c r="AO576" s="13"/>
      <c r="AP576" s="13">
        <f>AF576</f>
        <v>496</v>
      </c>
      <c r="AQ576" s="13">
        <f t="shared" si="703"/>
        <v>0</v>
      </c>
      <c r="AR576" s="13">
        <f t="shared" si="704"/>
        <v>496</v>
      </c>
      <c r="AS576" s="622">
        <f>ROUND(AB576*$AU$923,0)</f>
        <v>496</v>
      </c>
      <c r="AT576" s="622">
        <f>AF576-L576</f>
        <v>-67</v>
      </c>
      <c r="AU576" s="49"/>
      <c r="AV576" s="49"/>
      <c r="AW576" s="49"/>
      <c r="AX576" s="49"/>
      <c r="AY576" s="49"/>
      <c r="AZ576" s="1"/>
      <c r="BA576" s="1"/>
      <c r="BB576" s="1"/>
      <c r="BC576" s="1"/>
      <c r="BD576" s="1"/>
    </row>
    <row r="577" spans="1:56" ht="84" hidden="1" customHeight="1">
      <c r="A577" s="31" t="s">
        <v>471</v>
      </c>
      <c r="B577" s="9" t="s">
        <v>52</v>
      </c>
      <c r="C577" s="9" t="s">
        <v>661</v>
      </c>
      <c r="D577" s="74" t="s">
        <v>1051</v>
      </c>
      <c r="E577" s="10">
        <v>490</v>
      </c>
      <c r="F577" s="127"/>
      <c r="G577" s="39">
        <f t="shared" si="693"/>
        <v>490</v>
      </c>
      <c r="H577" s="10">
        <v>491</v>
      </c>
      <c r="I577" s="127"/>
      <c r="J577" s="39">
        <f t="shared" si="694"/>
        <v>491</v>
      </c>
      <c r="K577" s="11">
        <f t="shared" si="687"/>
        <v>100.20408163265306</v>
      </c>
      <c r="L577" s="122">
        <v>490</v>
      </c>
      <c r="M577" s="136"/>
      <c r="N577" s="120">
        <f t="shared" si="695"/>
        <v>490</v>
      </c>
      <c r="O577" s="122">
        <v>127</v>
      </c>
      <c r="P577" s="136">
        <v>125</v>
      </c>
      <c r="Q577" s="136"/>
      <c r="R577" s="120">
        <f t="shared" si="696"/>
        <v>125</v>
      </c>
      <c r="S577" s="120">
        <f t="shared" si="697"/>
        <v>500</v>
      </c>
      <c r="T577" s="10">
        <v>490</v>
      </c>
      <c r="U577" s="136"/>
      <c r="V577" s="39">
        <f t="shared" si="698"/>
        <v>490</v>
      </c>
      <c r="W577" s="10">
        <v>222</v>
      </c>
      <c r="X577" s="13">
        <v>221</v>
      </c>
      <c r="Y577" s="136"/>
      <c r="Z577" s="39">
        <f t="shared" si="699"/>
        <v>221</v>
      </c>
      <c r="AA577" s="120">
        <f t="shared" si="700"/>
        <v>442</v>
      </c>
      <c r="AB577" s="77">
        <v>490</v>
      </c>
      <c r="AC577" s="113"/>
      <c r="AD577" s="13">
        <f t="shared" si="701"/>
        <v>490</v>
      </c>
      <c r="AE577" s="353">
        <f t="shared" si="679"/>
        <v>0</v>
      </c>
      <c r="AF577" s="113">
        <f>ROUND(AB577*$AU$995,0)</f>
        <v>490</v>
      </c>
      <c r="AG577" s="113">
        <f t="shared" si="702"/>
        <v>0</v>
      </c>
      <c r="AH577" s="113">
        <f>AG577+AF577</f>
        <v>490</v>
      </c>
      <c r="AI577" s="113"/>
      <c r="AJ577" s="13">
        <f t="shared" si="658"/>
        <v>0</v>
      </c>
      <c r="AK577" s="13">
        <f t="shared" si="659"/>
        <v>0</v>
      </c>
      <c r="AL577" s="13">
        <f t="shared" si="660"/>
        <v>0</v>
      </c>
      <c r="AM577" s="13"/>
      <c r="AN577" s="13"/>
      <c r="AO577" s="13"/>
      <c r="AP577" s="13">
        <f>AF577</f>
        <v>490</v>
      </c>
      <c r="AQ577" s="13">
        <f t="shared" si="703"/>
        <v>0</v>
      </c>
      <c r="AR577" s="13">
        <f t="shared" si="704"/>
        <v>490</v>
      </c>
      <c r="AS577" s="622"/>
      <c r="AT577" s="622">
        <f>AF577-L577</f>
        <v>0</v>
      </c>
    </row>
    <row r="578" spans="1:56" s="14" customFormat="1" ht="72" hidden="1" customHeight="1">
      <c r="A578" s="8" t="s">
        <v>472</v>
      </c>
      <c r="B578" s="9" t="s">
        <v>52</v>
      </c>
      <c r="C578" s="9" t="s">
        <v>662</v>
      </c>
      <c r="D578" s="74" t="s">
        <v>30</v>
      </c>
      <c r="E578" s="10">
        <v>830</v>
      </c>
      <c r="F578" s="120"/>
      <c r="G578" s="39">
        <f t="shared" si="693"/>
        <v>830</v>
      </c>
      <c r="H578" s="10">
        <v>840</v>
      </c>
      <c r="I578" s="120"/>
      <c r="J578" s="39">
        <f t="shared" si="694"/>
        <v>840</v>
      </c>
      <c r="K578" s="11">
        <f t="shared" si="687"/>
        <v>101.20481927710843</v>
      </c>
      <c r="L578" s="120">
        <v>830</v>
      </c>
      <c r="M578" s="120"/>
      <c r="N578" s="120">
        <f t="shared" si="695"/>
        <v>830</v>
      </c>
      <c r="O578" s="10">
        <v>217</v>
      </c>
      <c r="P578" s="120">
        <v>219</v>
      </c>
      <c r="Q578" s="120"/>
      <c r="R578" s="120">
        <f t="shared" si="696"/>
        <v>219</v>
      </c>
      <c r="S578" s="120">
        <f t="shared" si="697"/>
        <v>876</v>
      </c>
      <c r="T578" s="10">
        <v>830</v>
      </c>
      <c r="U578" s="120"/>
      <c r="V578" s="39">
        <f t="shared" si="698"/>
        <v>830</v>
      </c>
      <c r="W578" s="10">
        <v>310</v>
      </c>
      <c r="X578" s="33">
        <v>315</v>
      </c>
      <c r="Y578" s="120"/>
      <c r="Z578" s="39">
        <f t="shared" si="699"/>
        <v>315</v>
      </c>
      <c r="AA578" s="120">
        <f t="shared" si="700"/>
        <v>630</v>
      </c>
      <c r="AB578" s="77">
        <v>830</v>
      </c>
      <c r="AC578" s="113"/>
      <c r="AD578" s="13">
        <f t="shared" si="701"/>
        <v>830</v>
      </c>
      <c r="AE578" s="353">
        <f t="shared" si="679"/>
        <v>0</v>
      </c>
      <c r="AF578" s="13">
        <f>ROUND(AB578*$AV$803,0)</f>
        <v>830</v>
      </c>
      <c r="AG578" s="113">
        <f t="shared" si="702"/>
        <v>0</v>
      </c>
      <c r="AH578" s="13">
        <f>AG578+AF578</f>
        <v>830</v>
      </c>
      <c r="AI578" s="13"/>
      <c r="AJ578" s="13">
        <f t="shared" si="658"/>
        <v>0</v>
      </c>
      <c r="AK578" s="13">
        <f t="shared" si="659"/>
        <v>0</v>
      </c>
      <c r="AL578" s="13">
        <f t="shared" si="660"/>
        <v>0</v>
      </c>
      <c r="AM578" s="13"/>
      <c r="AN578" s="13"/>
      <c r="AO578" s="13"/>
      <c r="AP578" s="13">
        <f>AF578</f>
        <v>830</v>
      </c>
      <c r="AQ578" s="13">
        <f t="shared" si="703"/>
        <v>0</v>
      </c>
      <c r="AR578" s="13">
        <f t="shared" si="704"/>
        <v>830</v>
      </c>
      <c r="AS578" s="622"/>
      <c r="AT578" s="49"/>
      <c r="AU578" s="49"/>
      <c r="AV578" s="49"/>
      <c r="AW578" s="49"/>
      <c r="AX578" s="49"/>
      <c r="AY578" s="49"/>
      <c r="AZ578" s="1"/>
      <c r="BA578" s="1"/>
      <c r="BB578" s="1"/>
      <c r="BC578" s="1"/>
      <c r="BD578" s="1"/>
    </row>
    <row r="579" spans="1:56" s="14" customFormat="1" ht="48" hidden="1" customHeight="1">
      <c r="A579" s="8" t="s">
        <v>473</v>
      </c>
      <c r="B579" s="9" t="s">
        <v>52</v>
      </c>
      <c r="C579" s="9" t="s">
        <v>675</v>
      </c>
      <c r="D579" s="74" t="s">
        <v>1031</v>
      </c>
      <c r="E579" s="10">
        <v>543</v>
      </c>
      <c r="F579" s="120"/>
      <c r="G579" s="39">
        <f t="shared" si="693"/>
        <v>543</v>
      </c>
      <c r="H579" s="10">
        <v>581</v>
      </c>
      <c r="I579" s="120"/>
      <c r="J579" s="39">
        <f t="shared" si="694"/>
        <v>581</v>
      </c>
      <c r="K579" s="11">
        <f t="shared" si="687"/>
        <v>106.99815837937385</v>
      </c>
      <c r="L579" s="120">
        <v>543</v>
      </c>
      <c r="M579" s="120"/>
      <c r="N579" s="120">
        <f t="shared" si="695"/>
        <v>543</v>
      </c>
      <c r="O579" s="10">
        <v>132</v>
      </c>
      <c r="P579" s="120">
        <v>133</v>
      </c>
      <c r="Q579" s="120"/>
      <c r="R579" s="120">
        <f t="shared" si="696"/>
        <v>133</v>
      </c>
      <c r="S579" s="120">
        <f t="shared" si="697"/>
        <v>532</v>
      </c>
      <c r="T579" s="10">
        <v>543</v>
      </c>
      <c r="U579" s="120"/>
      <c r="V579" s="39">
        <f t="shared" si="698"/>
        <v>543</v>
      </c>
      <c r="W579" s="10">
        <v>164</v>
      </c>
      <c r="X579" s="32">
        <v>165</v>
      </c>
      <c r="Y579" s="120"/>
      <c r="Z579" s="39">
        <f t="shared" si="699"/>
        <v>165</v>
      </c>
      <c r="AA579" s="120">
        <f t="shared" si="700"/>
        <v>330</v>
      </c>
      <c r="AB579" s="77">
        <v>543</v>
      </c>
      <c r="AC579" s="113"/>
      <c r="AD579" s="13">
        <f t="shared" si="701"/>
        <v>543</v>
      </c>
      <c r="AE579" s="353">
        <f t="shared" si="679"/>
        <v>0</v>
      </c>
      <c r="AF579" s="13">
        <f>ROUND(AB579*$AT$1022,0)</f>
        <v>424</v>
      </c>
      <c r="AG579" s="113">
        <f t="shared" si="702"/>
        <v>0</v>
      </c>
      <c r="AH579" s="13">
        <f>AG579+AF579</f>
        <v>424</v>
      </c>
      <c r="AI579" s="13"/>
      <c r="AJ579" s="13">
        <f t="shared" si="658"/>
        <v>-119</v>
      </c>
      <c r="AK579" s="13">
        <f t="shared" si="659"/>
        <v>0</v>
      </c>
      <c r="AL579" s="13">
        <f t="shared" si="660"/>
        <v>-119</v>
      </c>
      <c r="AM579" s="13">
        <f>AF579</f>
        <v>424</v>
      </c>
      <c r="AN579" s="13">
        <f>AG579</f>
        <v>0</v>
      </c>
      <c r="AO579" s="13">
        <f>AH579</f>
        <v>424</v>
      </c>
      <c r="AP579" s="13"/>
      <c r="AQ579" s="13"/>
      <c r="AR579" s="13"/>
      <c r="AS579" s="622"/>
      <c r="AT579" s="49"/>
      <c r="AU579" s="49"/>
      <c r="AV579" s="49"/>
      <c r="AW579" s="49"/>
      <c r="AX579" s="49"/>
      <c r="AY579" s="49"/>
      <c r="AZ579" s="1"/>
      <c r="BA579" s="1"/>
      <c r="BB579" s="1"/>
      <c r="BC579" s="1"/>
      <c r="BD579" s="1"/>
    </row>
    <row r="580" spans="1:56" s="14" customFormat="1" ht="48" hidden="1" customHeight="1">
      <c r="A580" s="8" t="s">
        <v>474</v>
      </c>
      <c r="B580" s="9" t="s">
        <v>52</v>
      </c>
      <c r="C580" s="9" t="s">
        <v>663</v>
      </c>
      <c r="D580" s="74" t="s">
        <v>1034</v>
      </c>
      <c r="E580" s="10">
        <v>217</v>
      </c>
      <c r="F580" s="120"/>
      <c r="G580" s="39">
        <f t="shared" si="693"/>
        <v>217</v>
      </c>
      <c r="H580" s="10">
        <v>404</v>
      </c>
      <c r="I580" s="120"/>
      <c r="J580" s="39">
        <f t="shared" si="694"/>
        <v>404</v>
      </c>
      <c r="K580" s="11">
        <f t="shared" si="687"/>
        <v>186.17511520737327</v>
      </c>
      <c r="L580" s="120">
        <v>216</v>
      </c>
      <c r="M580" s="120"/>
      <c r="N580" s="120">
        <f t="shared" si="695"/>
        <v>216</v>
      </c>
      <c r="O580" s="10">
        <v>112</v>
      </c>
      <c r="P580" s="120">
        <v>115</v>
      </c>
      <c r="Q580" s="120"/>
      <c r="R580" s="120">
        <f t="shared" si="696"/>
        <v>115</v>
      </c>
      <c r="S580" s="120">
        <f t="shared" si="697"/>
        <v>460</v>
      </c>
      <c r="T580" s="10">
        <v>216</v>
      </c>
      <c r="U580" s="120"/>
      <c r="V580" s="39">
        <f t="shared" si="698"/>
        <v>216</v>
      </c>
      <c r="W580" s="10">
        <v>139</v>
      </c>
      <c r="X580" s="33">
        <v>140</v>
      </c>
      <c r="Y580" s="120"/>
      <c r="Z580" s="39">
        <f t="shared" si="699"/>
        <v>140</v>
      </c>
      <c r="AA580" s="120">
        <f t="shared" si="700"/>
        <v>280</v>
      </c>
      <c r="AB580" s="77">
        <v>216</v>
      </c>
      <c r="AC580" s="113"/>
      <c r="AD580" s="13">
        <f t="shared" si="701"/>
        <v>216</v>
      </c>
      <c r="AE580" s="353">
        <f t="shared" si="679"/>
        <v>0</v>
      </c>
      <c r="AF580" s="113">
        <f>ROUND(AB580*$AT$965,0)</f>
        <v>214</v>
      </c>
      <c r="AG580" s="113">
        <f t="shared" si="702"/>
        <v>0</v>
      </c>
      <c r="AH580" s="615">
        <f>AG580+AF580</f>
        <v>214</v>
      </c>
      <c r="AI580" s="615"/>
      <c r="AJ580" s="13">
        <f t="shared" si="658"/>
        <v>-2</v>
      </c>
      <c r="AK580" s="13">
        <f t="shared" si="659"/>
        <v>0</v>
      </c>
      <c r="AL580" s="13">
        <f t="shared" si="660"/>
        <v>-2</v>
      </c>
      <c r="AM580" s="13"/>
      <c r="AN580" s="13"/>
      <c r="AO580" s="13"/>
      <c r="AP580" s="13">
        <f t="shared" ref="AP580:AP589" si="705">AF580</f>
        <v>214</v>
      </c>
      <c r="AQ580" s="13">
        <f t="shared" ref="AQ580:AQ589" si="706">AG580</f>
        <v>0</v>
      </c>
      <c r="AR580" s="13">
        <f t="shared" ref="AR580:AR589" si="707">AH580</f>
        <v>214</v>
      </c>
      <c r="AS580" s="622"/>
      <c r="AT580" s="49"/>
      <c r="AU580" s="49"/>
      <c r="AV580" s="49"/>
      <c r="AW580" s="49"/>
      <c r="AX580" s="49"/>
      <c r="AY580" s="49"/>
      <c r="AZ580" s="1"/>
      <c r="BA580" s="1"/>
      <c r="BB580" s="1"/>
      <c r="BC580" s="1"/>
      <c r="BD580" s="1"/>
    </row>
    <row r="581" spans="1:56" s="14" customFormat="1" ht="24" hidden="1" customHeight="1">
      <c r="A581" s="8" t="s">
        <v>475</v>
      </c>
      <c r="B581" s="9" t="s">
        <v>52</v>
      </c>
      <c r="C581" s="9" t="s">
        <v>660</v>
      </c>
      <c r="D581" s="74" t="s">
        <v>3</v>
      </c>
      <c r="E581" s="10">
        <v>3157</v>
      </c>
      <c r="F581" s="120"/>
      <c r="G581" s="39">
        <f t="shared" si="693"/>
        <v>3157</v>
      </c>
      <c r="H581" s="10">
        <v>3693</v>
      </c>
      <c r="I581" s="120"/>
      <c r="J581" s="39">
        <f t="shared" si="694"/>
        <v>3693</v>
      </c>
      <c r="K581" s="11">
        <f t="shared" si="687"/>
        <v>116.9781438074121</v>
      </c>
      <c r="L581" s="120">
        <v>3255</v>
      </c>
      <c r="M581" s="120"/>
      <c r="N581" s="120">
        <f t="shared" si="695"/>
        <v>3255</v>
      </c>
      <c r="O581" s="10">
        <v>916</v>
      </c>
      <c r="P581" s="120">
        <v>916</v>
      </c>
      <c r="Q581" s="120"/>
      <c r="R581" s="120">
        <f t="shared" si="696"/>
        <v>916</v>
      </c>
      <c r="S581" s="120">
        <f t="shared" si="697"/>
        <v>3664</v>
      </c>
      <c r="T581" s="10">
        <v>2659</v>
      </c>
      <c r="U581" s="120"/>
      <c r="V581" s="39">
        <f t="shared" si="698"/>
        <v>2659</v>
      </c>
      <c r="W581" s="10">
        <v>1647</v>
      </c>
      <c r="X581" s="33">
        <v>1151</v>
      </c>
      <c r="Y581" s="120"/>
      <c r="Z581" s="39">
        <f t="shared" si="699"/>
        <v>1151</v>
      </c>
      <c r="AA581" s="120">
        <f t="shared" si="700"/>
        <v>2302</v>
      </c>
      <c r="AB581" s="77">
        <v>3600</v>
      </c>
      <c r="AC581" s="113"/>
      <c r="AD581" s="13">
        <f t="shared" si="701"/>
        <v>3600</v>
      </c>
      <c r="AE581" s="422">
        <f t="shared" si="679"/>
        <v>345</v>
      </c>
      <c r="AF581" s="13">
        <f>AS581</f>
        <v>3449</v>
      </c>
      <c r="AG581" s="113">
        <f t="shared" si="702"/>
        <v>0</v>
      </c>
      <c r="AH581" s="113">
        <f>AF581+AG581</f>
        <v>3449</v>
      </c>
      <c r="AI581" s="113"/>
      <c r="AJ581" s="13">
        <f t="shared" si="658"/>
        <v>194</v>
      </c>
      <c r="AK581" s="13">
        <f t="shared" si="659"/>
        <v>0</v>
      </c>
      <c r="AL581" s="13">
        <f t="shared" si="660"/>
        <v>194</v>
      </c>
      <c r="AM581" s="13"/>
      <c r="AN581" s="13"/>
      <c r="AO581" s="13"/>
      <c r="AP581" s="13">
        <f t="shared" si="705"/>
        <v>3449</v>
      </c>
      <c r="AQ581" s="13">
        <f t="shared" si="706"/>
        <v>0</v>
      </c>
      <c r="AR581" s="13">
        <f t="shared" si="707"/>
        <v>3449</v>
      </c>
      <c r="AS581" s="622">
        <f>ROUND(AB581*$AU$927,0)</f>
        <v>3449</v>
      </c>
      <c r="AT581" s="621">
        <f>AF581-L581</f>
        <v>194</v>
      </c>
      <c r="AU581" s="49"/>
      <c r="AV581" s="49"/>
      <c r="AW581" s="49"/>
      <c r="AX581" s="49"/>
      <c r="AY581" s="49"/>
      <c r="AZ581" s="1"/>
      <c r="BA581" s="1"/>
      <c r="BB581" s="1"/>
      <c r="BC581" s="1"/>
      <c r="BD581" s="1"/>
    </row>
    <row r="582" spans="1:56" s="14" customFormat="1" ht="36" hidden="1" customHeight="1">
      <c r="A582" s="8" t="s">
        <v>476</v>
      </c>
      <c r="B582" s="9" t="s">
        <v>52</v>
      </c>
      <c r="C582" s="9" t="s">
        <v>667</v>
      </c>
      <c r="D582" s="74" t="s">
        <v>1059</v>
      </c>
      <c r="E582" s="10">
        <v>731</v>
      </c>
      <c r="F582" s="120"/>
      <c r="G582" s="39">
        <f t="shared" si="693"/>
        <v>731</v>
      </c>
      <c r="H582" s="10">
        <v>729</v>
      </c>
      <c r="I582" s="120"/>
      <c r="J582" s="39">
        <f t="shared" si="694"/>
        <v>729</v>
      </c>
      <c r="K582" s="11">
        <f t="shared" si="687"/>
        <v>99.726402188782487</v>
      </c>
      <c r="L582" s="120">
        <v>697</v>
      </c>
      <c r="M582" s="120"/>
      <c r="N582" s="120">
        <f t="shared" si="695"/>
        <v>697</v>
      </c>
      <c r="O582" s="10">
        <v>232</v>
      </c>
      <c r="P582" s="120">
        <v>242</v>
      </c>
      <c r="Q582" s="120"/>
      <c r="R582" s="120">
        <f t="shared" si="696"/>
        <v>242</v>
      </c>
      <c r="S582" s="120">
        <f t="shared" si="697"/>
        <v>968</v>
      </c>
      <c r="T582" s="10">
        <v>666</v>
      </c>
      <c r="U582" s="120"/>
      <c r="V582" s="39">
        <f t="shared" si="698"/>
        <v>666</v>
      </c>
      <c r="W582" s="10">
        <v>310</v>
      </c>
      <c r="X582" s="33">
        <v>322</v>
      </c>
      <c r="Y582" s="120"/>
      <c r="Z582" s="39">
        <f t="shared" si="699"/>
        <v>322</v>
      </c>
      <c r="AA582" s="120">
        <f t="shared" si="700"/>
        <v>644</v>
      </c>
      <c r="AB582" s="77">
        <v>697</v>
      </c>
      <c r="AC582" s="113"/>
      <c r="AD582" s="13">
        <f t="shared" si="701"/>
        <v>697</v>
      </c>
      <c r="AE582" s="353">
        <f t="shared" si="679"/>
        <v>0</v>
      </c>
      <c r="AF582" s="113">
        <f>L582</f>
        <v>697</v>
      </c>
      <c r="AG582" s="113">
        <f t="shared" si="702"/>
        <v>0</v>
      </c>
      <c r="AH582" s="616">
        <f>AF582+AG582</f>
        <v>697</v>
      </c>
      <c r="AI582" s="616"/>
      <c r="AJ582" s="13">
        <f t="shared" si="658"/>
        <v>0</v>
      </c>
      <c r="AK582" s="13">
        <f t="shared" si="659"/>
        <v>0</v>
      </c>
      <c r="AL582" s="13">
        <f t="shared" si="660"/>
        <v>0</v>
      </c>
      <c r="AM582" s="13"/>
      <c r="AN582" s="13"/>
      <c r="AO582" s="13"/>
      <c r="AP582" s="13">
        <f t="shared" si="705"/>
        <v>697</v>
      </c>
      <c r="AQ582" s="13">
        <f t="shared" si="706"/>
        <v>0</v>
      </c>
      <c r="AR582" s="13">
        <f t="shared" si="707"/>
        <v>697</v>
      </c>
      <c r="AS582" s="622"/>
      <c r="AT582" s="49"/>
      <c r="AU582" s="49"/>
      <c r="AV582" s="49"/>
      <c r="AW582" s="49"/>
      <c r="AX582" s="49"/>
      <c r="AY582" s="49"/>
      <c r="AZ582" s="1"/>
      <c r="BA582" s="1"/>
      <c r="BB582" s="1"/>
      <c r="BC582" s="1"/>
      <c r="BD582" s="1"/>
    </row>
    <row r="583" spans="1:56" s="14" customFormat="1" ht="36" hidden="1" customHeight="1">
      <c r="A583" s="8" t="s">
        <v>477</v>
      </c>
      <c r="B583" s="9" t="s">
        <v>52</v>
      </c>
      <c r="C583" s="9" t="s">
        <v>667</v>
      </c>
      <c r="D583" s="74" t="s">
        <v>1041</v>
      </c>
      <c r="E583" s="349">
        <v>974</v>
      </c>
      <c r="F583" s="347"/>
      <c r="G583" s="350">
        <f t="shared" si="693"/>
        <v>974</v>
      </c>
      <c r="H583" s="349">
        <v>1015</v>
      </c>
      <c r="I583" s="347"/>
      <c r="J583" s="350">
        <f t="shared" si="694"/>
        <v>1015</v>
      </c>
      <c r="K583" s="363">
        <f t="shared" si="687"/>
        <v>104.2094455852156</v>
      </c>
      <c r="L583" s="347">
        <v>974</v>
      </c>
      <c r="M583" s="347"/>
      <c r="N583" s="347">
        <f t="shared" si="695"/>
        <v>974</v>
      </c>
      <c r="O583" s="349">
        <v>268</v>
      </c>
      <c r="P583" s="347">
        <v>272</v>
      </c>
      <c r="Q583" s="347"/>
      <c r="R583" s="347">
        <f t="shared" si="696"/>
        <v>272</v>
      </c>
      <c r="S583" s="347">
        <f t="shared" si="697"/>
        <v>1088</v>
      </c>
      <c r="T583" s="349">
        <v>974</v>
      </c>
      <c r="U583" s="347"/>
      <c r="V583" s="350">
        <f t="shared" si="698"/>
        <v>974</v>
      </c>
      <c r="W583" s="10">
        <v>488</v>
      </c>
      <c r="X583" s="33">
        <v>496</v>
      </c>
      <c r="Y583" s="120"/>
      <c r="Z583" s="39">
        <f t="shared" si="699"/>
        <v>496</v>
      </c>
      <c r="AA583" s="347">
        <f t="shared" si="700"/>
        <v>992</v>
      </c>
      <c r="AB583" s="355">
        <v>1092</v>
      </c>
      <c r="AC583" s="352"/>
      <c r="AD583" s="353">
        <f t="shared" si="701"/>
        <v>1092</v>
      </c>
      <c r="AE583" s="353">
        <f t="shared" si="679"/>
        <v>118</v>
      </c>
      <c r="AF583" s="13">
        <f>AS583</f>
        <v>1017</v>
      </c>
      <c r="AG583" s="113">
        <f t="shared" si="702"/>
        <v>0</v>
      </c>
      <c r="AH583" s="113">
        <f>AG583+AF583</f>
        <v>1017</v>
      </c>
      <c r="AI583" s="113"/>
      <c r="AJ583" s="13">
        <f t="shared" ref="AJ583:AJ605" si="708">AF583-L583</f>
        <v>43</v>
      </c>
      <c r="AK583" s="13">
        <f t="shared" ref="AK583:AK605" si="709">AG583-M583</f>
        <v>0</v>
      </c>
      <c r="AL583" s="13">
        <f t="shared" ref="AL583:AL605" si="710">AH583-N583</f>
        <v>43</v>
      </c>
      <c r="AM583" s="13"/>
      <c r="AN583" s="13"/>
      <c r="AO583" s="13"/>
      <c r="AP583" s="13">
        <f t="shared" si="705"/>
        <v>1017</v>
      </c>
      <c r="AQ583" s="13">
        <f t="shared" si="706"/>
        <v>0</v>
      </c>
      <c r="AR583" s="13">
        <f t="shared" si="707"/>
        <v>1017</v>
      </c>
      <c r="AS583" s="622">
        <f>ROUND(AB583*$AU$1002,0)</f>
        <v>1017</v>
      </c>
      <c r="AT583" s="621">
        <f>AF583-L583</f>
        <v>43</v>
      </c>
      <c r="AU583" s="49"/>
      <c r="AV583" s="49"/>
      <c r="AW583" s="49"/>
      <c r="AX583" s="49"/>
      <c r="AY583" s="49"/>
      <c r="AZ583" s="1"/>
      <c r="BA583" s="1"/>
      <c r="BB583" s="1"/>
      <c r="BC583" s="1"/>
      <c r="BD583" s="1"/>
    </row>
    <row r="584" spans="1:56" s="14" customFormat="1" ht="36" hidden="1" customHeight="1">
      <c r="A584" s="8" t="s">
        <v>478</v>
      </c>
      <c r="B584" s="9" t="s">
        <v>52</v>
      </c>
      <c r="C584" s="9" t="s">
        <v>667</v>
      </c>
      <c r="D584" s="74" t="s">
        <v>1054</v>
      </c>
      <c r="E584" s="10">
        <v>792</v>
      </c>
      <c r="F584" s="120"/>
      <c r="G584" s="39">
        <f t="shared" si="693"/>
        <v>792</v>
      </c>
      <c r="H584" s="10">
        <v>857</v>
      </c>
      <c r="I584" s="120"/>
      <c r="J584" s="39">
        <f t="shared" si="694"/>
        <v>857</v>
      </c>
      <c r="K584" s="363">
        <f t="shared" si="687"/>
        <v>108.2070707070707</v>
      </c>
      <c r="L584" s="347">
        <v>801</v>
      </c>
      <c r="M584" s="347"/>
      <c r="N584" s="347">
        <f t="shared" si="695"/>
        <v>801</v>
      </c>
      <c r="O584" s="349">
        <v>266</v>
      </c>
      <c r="P584" s="347">
        <v>263</v>
      </c>
      <c r="Q584" s="347"/>
      <c r="R584" s="347">
        <f t="shared" si="696"/>
        <v>263</v>
      </c>
      <c r="S584" s="347">
        <f t="shared" si="697"/>
        <v>1052</v>
      </c>
      <c r="T584" s="349">
        <v>801</v>
      </c>
      <c r="U584" s="347"/>
      <c r="V584" s="350">
        <f t="shared" si="698"/>
        <v>801</v>
      </c>
      <c r="W584" s="10">
        <v>494</v>
      </c>
      <c r="X584" s="33">
        <v>495</v>
      </c>
      <c r="Y584" s="120"/>
      <c r="Z584" s="39">
        <f t="shared" si="699"/>
        <v>495</v>
      </c>
      <c r="AA584" s="347">
        <f t="shared" si="700"/>
        <v>990</v>
      </c>
      <c r="AB584" s="355">
        <v>801</v>
      </c>
      <c r="AC584" s="352"/>
      <c r="AD584" s="353">
        <f t="shared" si="701"/>
        <v>801</v>
      </c>
      <c r="AE584" s="353">
        <f t="shared" si="679"/>
        <v>0</v>
      </c>
      <c r="AF584" s="13">
        <f>AS584</f>
        <v>775</v>
      </c>
      <c r="AG584" s="113">
        <f t="shared" si="702"/>
        <v>0</v>
      </c>
      <c r="AH584" s="113">
        <f>AG584+AF584</f>
        <v>775</v>
      </c>
      <c r="AI584" s="113"/>
      <c r="AJ584" s="13">
        <f t="shared" si="708"/>
        <v>-26</v>
      </c>
      <c r="AK584" s="13">
        <f t="shared" si="709"/>
        <v>0</v>
      </c>
      <c r="AL584" s="13">
        <f t="shared" si="710"/>
        <v>-26</v>
      </c>
      <c r="AM584" s="13"/>
      <c r="AN584" s="13"/>
      <c r="AO584" s="13"/>
      <c r="AP584" s="13">
        <f t="shared" si="705"/>
        <v>775</v>
      </c>
      <c r="AQ584" s="13">
        <f t="shared" si="706"/>
        <v>0</v>
      </c>
      <c r="AR584" s="13">
        <f t="shared" si="707"/>
        <v>775</v>
      </c>
      <c r="AS584" s="622">
        <f>ROUND(AB584*$AU$998,0)</f>
        <v>775</v>
      </c>
      <c r="AT584" s="622">
        <f>AF584-L584</f>
        <v>-26</v>
      </c>
      <c r="AU584" s="49"/>
      <c r="AV584" s="49"/>
      <c r="AW584" s="49"/>
      <c r="AX584" s="49"/>
      <c r="AY584" s="49"/>
      <c r="AZ584" s="1"/>
      <c r="BA584" s="1"/>
      <c r="BB584" s="1"/>
      <c r="BC584" s="1"/>
      <c r="BD584" s="1"/>
    </row>
    <row r="585" spans="1:56" s="14" customFormat="1" ht="120" hidden="1" customHeight="1">
      <c r="A585" s="8" t="s">
        <v>479</v>
      </c>
      <c r="B585" s="9" t="s">
        <v>52</v>
      </c>
      <c r="C585" s="9" t="s">
        <v>667</v>
      </c>
      <c r="D585" s="74" t="s">
        <v>1056</v>
      </c>
      <c r="E585" s="10">
        <v>748</v>
      </c>
      <c r="F585" s="120"/>
      <c r="G585" s="39">
        <f t="shared" si="693"/>
        <v>748</v>
      </c>
      <c r="H585" s="10">
        <v>641</v>
      </c>
      <c r="I585" s="120"/>
      <c r="J585" s="39">
        <f t="shared" si="694"/>
        <v>641</v>
      </c>
      <c r="K585" s="11">
        <f t="shared" si="687"/>
        <v>85.695187165775394</v>
      </c>
      <c r="L585" s="347">
        <v>747</v>
      </c>
      <c r="M585" s="347"/>
      <c r="N585" s="347">
        <f t="shared" si="695"/>
        <v>747</v>
      </c>
      <c r="O585" s="349">
        <v>178</v>
      </c>
      <c r="P585" s="347">
        <v>178</v>
      </c>
      <c r="Q585" s="347"/>
      <c r="R585" s="347">
        <f t="shared" si="696"/>
        <v>178</v>
      </c>
      <c r="S585" s="347">
        <f t="shared" si="697"/>
        <v>712</v>
      </c>
      <c r="T585" s="349">
        <v>747</v>
      </c>
      <c r="U585" s="347"/>
      <c r="V585" s="350">
        <f t="shared" si="698"/>
        <v>747</v>
      </c>
      <c r="W585" s="10">
        <v>299</v>
      </c>
      <c r="X585" s="33">
        <v>299</v>
      </c>
      <c r="Y585" s="120"/>
      <c r="Z585" s="39">
        <f t="shared" si="699"/>
        <v>299</v>
      </c>
      <c r="AA585" s="347">
        <f t="shared" si="700"/>
        <v>598</v>
      </c>
      <c r="AB585" s="355">
        <v>747</v>
      </c>
      <c r="AC585" s="352"/>
      <c r="AD585" s="353">
        <f t="shared" si="701"/>
        <v>747</v>
      </c>
      <c r="AE585" s="353">
        <f t="shared" si="679"/>
        <v>0</v>
      </c>
      <c r="AF585" s="13">
        <f>AS585</f>
        <v>660</v>
      </c>
      <c r="AG585" s="113">
        <f t="shared" si="702"/>
        <v>0</v>
      </c>
      <c r="AH585" s="113">
        <f>AG585+AF585</f>
        <v>660</v>
      </c>
      <c r="AI585" s="113"/>
      <c r="AJ585" s="13">
        <f t="shared" si="708"/>
        <v>-87</v>
      </c>
      <c r="AK585" s="13">
        <f t="shared" si="709"/>
        <v>0</v>
      </c>
      <c r="AL585" s="13">
        <f t="shared" si="710"/>
        <v>-87</v>
      </c>
      <c r="AM585" s="13"/>
      <c r="AN585" s="13"/>
      <c r="AO585" s="13"/>
      <c r="AP585" s="13">
        <f t="shared" si="705"/>
        <v>660</v>
      </c>
      <c r="AQ585" s="13">
        <f t="shared" si="706"/>
        <v>0</v>
      </c>
      <c r="AR585" s="13">
        <f t="shared" si="707"/>
        <v>660</v>
      </c>
      <c r="AS585" s="622">
        <f>ROUND(AB585*$AT$1010,0)</f>
        <v>660</v>
      </c>
      <c r="AT585" s="49"/>
      <c r="AU585" s="49"/>
      <c r="AV585" s="49"/>
      <c r="AW585" s="49"/>
      <c r="AX585" s="49"/>
      <c r="AY585" s="49"/>
      <c r="AZ585" s="1"/>
      <c r="BA585" s="1"/>
      <c r="BB585" s="1"/>
      <c r="BC585" s="1"/>
      <c r="BD585" s="1"/>
    </row>
    <row r="586" spans="1:56" s="14" customFormat="1" ht="24" hidden="1" customHeight="1">
      <c r="A586" s="8" t="s">
        <v>480</v>
      </c>
      <c r="B586" s="9" t="s">
        <v>52</v>
      </c>
      <c r="C586" s="9" t="s">
        <v>659</v>
      </c>
      <c r="D586" s="74" t="s">
        <v>14</v>
      </c>
      <c r="E586" s="10">
        <v>1215</v>
      </c>
      <c r="F586" s="120"/>
      <c r="G586" s="39">
        <f t="shared" si="693"/>
        <v>1215</v>
      </c>
      <c r="H586" s="10">
        <v>1217</v>
      </c>
      <c r="I586" s="120"/>
      <c r="J586" s="39">
        <f t="shared" si="694"/>
        <v>1217</v>
      </c>
      <c r="K586" s="11">
        <f t="shared" si="687"/>
        <v>100.16460905349793</v>
      </c>
      <c r="L586" s="120">
        <v>1210</v>
      </c>
      <c r="M586" s="120"/>
      <c r="N586" s="120">
        <f t="shared" si="695"/>
        <v>1210</v>
      </c>
      <c r="O586" s="10">
        <v>294</v>
      </c>
      <c r="P586" s="120">
        <v>296</v>
      </c>
      <c r="Q586" s="120"/>
      <c r="R586" s="120">
        <f t="shared" si="696"/>
        <v>296</v>
      </c>
      <c r="S586" s="120">
        <f t="shared" si="697"/>
        <v>1184</v>
      </c>
      <c r="T586" s="10">
        <v>1210</v>
      </c>
      <c r="U586" s="120"/>
      <c r="V586" s="39">
        <f t="shared" si="698"/>
        <v>1210</v>
      </c>
      <c r="W586" s="10">
        <v>566</v>
      </c>
      <c r="X586" s="33">
        <v>576</v>
      </c>
      <c r="Y586" s="120"/>
      <c r="Z586" s="39">
        <f t="shared" si="699"/>
        <v>576</v>
      </c>
      <c r="AA586" s="120">
        <f t="shared" si="700"/>
        <v>1152</v>
      </c>
      <c r="AB586" s="77">
        <v>1210</v>
      </c>
      <c r="AC586" s="113"/>
      <c r="AD586" s="13">
        <f t="shared" si="701"/>
        <v>1210</v>
      </c>
      <c r="AE586" s="353">
        <f t="shared" si="679"/>
        <v>0</v>
      </c>
      <c r="AF586" s="113">
        <f>ROUND(AB586*$AT$893,0)</f>
        <v>1191</v>
      </c>
      <c r="AG586" s="113">
        <f t="shared" si="702"/>
        <v>0</v>
      </c>
      <c r="AH586" s="113">
        <f>AG586+AF586</f>
        <v>1191</v>
      </c>
      <c r="AI586" s="113"/>
      <c r="AJ586" s="13">
        <f t="shared" si="708"/>
        <v>-19</v>
      </c>
      <c r="AK586" s="13">
        <f t="shared" si="709"/>
        <v>0</v>
      </c>
      <c r="AL586" s="13">
        <f t="shared" si="710"/>
        <v>-19</v>
      </c>
      <c r="AM586" s="13"/>
      <c r="AN586" s="13"/>
      <c r="AO586" s="13"/>
      <c r="AP586" s="13">
        <f t="shared" si="705"/>
        <v>1191</v>
      </c>
      <c r="AQ586" s="13">
        <f t="shared" si="706"/>
        <v>0</v>
      </c>
      <c r="AR586" s="13">
        <f t="shared" si="707"/>
        <v>1191</v>
      </c>
      <c r="AS586" s="622"/>
      <c r="AT586" s="49"/>
      <c r="AU586" s="49"/>
      <c r="AV586" s="49"/>
      <c r="AW586" s="49"/>
      <c r="AX586" s="49"/>
      <c r="AY586" s="49"/>
      <c r="AZ586" s="1"/>
      <c r="BA586" s="1"/>
      <c r="BB586" s="1"/>
      <c r="BC586" s="1"/>
      <c r="BD586" s="1"/>
    </row>
    <row r="587" spans="1:56" s="14" customFormat="1" ht="48" hidden="1" customHeight="1">
      <c r="A587" s="8" t="s">
        <v>481</v>
      </c>
      <c r="B587" s="9" t="s">
        <v>52</v>
      </c>
      <c r="C587" s="9" t="s">
        <v>661</v>
      </c>
      <c r="D587" s="74" t="s">
        <v>1074</v>
      </c>
      <c r="E587" s="10">
        <v>419</v>
      </c>
      <c r="F587" s="120"/>
      <c r="G587" s="39">
        <f t="shared" si="693"/>
        <v>419</v>
      </c>
      <c r="H587" s="10">
        <v>448</v>
      </c>
      <c r="I587" s="120"/>
      <c r="J587" s="39">
        <f t="shared" si="694"/>
        <v>448</v>
      </c>
      <c r="K587" s="11">
        <f t="shared" si="687"/>
        <v>106.92124105011933</v>
      </c>
      <c r="L587" s="120">
        <v>419</v>
      </c>
      <c r="M587" s="120"/>
      <c r="N587" s="120">
        <f t="shared" si="695"/>
        <v>419</v>
      </c>
      <c r="O587" s="10">
        <v>122</v>
      </c>
      <c r="P587" s="120">
        <v>122</v>
      </c>
      <c r="Q587" s="120"/>
      <c r="R587" s="120">
        <f t="shared" si="696"/>
        <v>122</v>
      </c>
      <c r="S587" s="120">
        <f t="shared" si="697"/>
        <v>488</v>
      </c>
      <c r="T587" s="10">
        <v>419</v>
      </c>
      <c r="U587" s="120"/>
      <c r="V587" s="39">
        <f t="shared" si="698"/>
        <v>419</v>
      </c>
      <c r="W587" s="10">
        <v>153</v>
      </c>
      <c r="X587" s="13">
        <v>154</v>
      </c>
      <c r="Y587" s="120"/>
      <c r="Z587" s="39">
        <f t="shared" si="699"/>
        <v>154</v>
      </c>
      <c r="AA587" s="120">
        <f t="shared" si="700"/>
        <v>308</v>
      </c>
      <c r="AB587" s="77">
        <v>450</v>
      </c>
      <c r="AC587" s="113"/>
      <c r="AD587" s="13">
        <f t="shared" si="701"/>
        <v>450</v>
      </c>
      <c r="AE587" s="353">
        <f t="shared" si="679"/>
        <v>31</v>
      </c>
      <c r="AF587" s="113">
        <f>ROUND(AB587*$AT$938,0)</f>
        <v>416</v>
      </c>
      <c r="AG587" s="113">
        <f t="shared" si="702"/>
        <v>0</v>
      </c>
      <c r="AH587" s="113">
        <f>AF587+AG587</f>
        <v>416</v>
      </c>
      <c r="AI587" s="113"/>
      <c r="AJ587" s="13">
        <f t="shared" si="708"/>
        <v>-3</v>
      </c>
      <c r="AK587" s="13">
        <f t="shared" si="709"/>
        <v>0</v>
      </c>
      <c r="AL587" s="13">
        <f t="shared" si="710"/>
        <v>-3</v>
      </c>
      <c r="AM587" s="13"/>
      <c r="AN587" s="13"/>
      <c r="AO587" s="13"/>
      <c r="AP587" s="13">
        <f t="shared" si="705"/>
        <v>416</v>
      </c>
      <c r="AQ587" s="13">
        <f t="shared" si="706"/>
        <v>0</v>
      </c>
      <c r="AR587" s="13">
        <f t="shared" si="707"/>
        <v>416</v>
      </c>
      <c r="AS587" s="622"/>
      <c r="AT587" s="49"/>
      <c r="AU587" s="49"/>
      <c r="AV587" s="49"/>
      <c r="AW587" s="49"/>
      <c r="AX587" s="49"/>
      <c r="AY587" s="49"/>
      <c r="AZ587" s="1"/>
      <c r="BA587" s="1"/>
      <c r="BB587" s="1"/>
      <c r="BC587" s="1"/>
      <c r="BD587" s="1"/>
    </row>
    <row r="588" spans="1:56" ht="36" hidden="1" customHeight="1">
      <c r="A588" s="8" t="s">
        <v>482</v>
      </c>
      <c r="B588" s="9" t="s">
        <v>52</v>
      </c>
      <c r="C588" s="9" t="s">
        <v>667</v>
      </c>
      <c r="D588" s="74" t="s">
        <v>1063</v>
      </c>
      <c r="E588" s="349">
        <v>426</v>
      </c>
      <c r="F588" s="346"/>
      <c r="G588" s="350">
        <f t="shared" si="693"/>
        <v>426</v>
      </c>
      <c r="H588" s="349">
        <v>0</v>
      </c>
      <c r="I588" s="346"/>
      <c r="J588" s="350">
        <f t="shared" si="694"/>
        <v>0</v>
      </c>
      <c r="K588" s="363">
        <f t="shared" si="687"/>
        <v>0</v>
      </c>
      <c r="L588" s="346">
        <v>426</v>
      </c>
      <c r="M588" s="346"/>
      <c r="N588" s="347">
        <f t="shared" si="695"/>
        <v>426</v>
      </c>
      <c r="O588" s="349"/>
      <c r="P588" s="347">
        <v>0</v>
      </c>
      <c r="Q588" s="347"/>
      <c r="R588" s="347">
        <f t="shared" si="696"/>
        <v>0</v>
      </c>
      <c r="S588" s="347">
        <f t="shared" si="697"/>
        <v>0</v>
      </c>
      <c r="T588" s="349">
        <v>426</v>
      </c>
      <c r="U588" s="346"/>
      <c r="V588" s="350">
        <f t="shared" si="698"/>
        <v>426</v>
      </c>
      <c r="W588" s="10">
        <v>0</v>
      </c>
      <c r="X588" s="33">
        <v>0</v>
      </c>
      <c r="Y588" s="136"/>
      <c r="Z588" s="39">
        <f t="shared" si="699"/>
        <v>0</v>
      </c>
      <c r="AA588" s="347">
        <f t="shared" si="700"/>
        <v>0</v>
      </c>
      <c r="AB588" s="355">
        <v>426</v>
      </c>
      <c r="AC588" s="352"/>
      <c r="AD588" s="353">
        <f t="shared" si="701"/>
        <v>426</v>
      </c>
      <c r="AE588" s="353">
        <f t="shared" si="679"/>
        <v>0</v>
      </c>
      <c r="AF588" s="113">
        <f>ROUND(AB588*$AT$1005,0)</f>
        <v>419</v>
      </c>
      <c r="AG588" s="113">
        <f t="shared" si="702"/>
        <v>0</v>
      </c>
      <c r="AH588" s="113">
        <f>AG588+AF588</f>
        <v>419</v>
      </c>
      <c r="AI588" s="113"/>
      <c r="AJ588" s="13">
        <f t="shared" si="708"/>
        <v>-7</v>
      </c>
      <c r="AK588" s="13">
        <f t="shared" si="709"/>
        <v>0</v>
      </c>
      <c r="AL588" s="13">
        <f t="shared" si="710"/>
        <v>-7</v>
      </c>
      <c r="AM588" s="13"/>
      <c r="AN588" s="13"/>
      <c r="AO588" s="13"/>
      <c r="AP588" s="13">
        <f t="shared" si="705"/>
        <v>419</v>
      </c>
      <c r="AQ588" s="13">
        <f t="shared" si="706"/>
        <v>0</v>
      </c>
      <c r="AR588" s="13">
        <f t="shared" si="707"/>
        <v>419</v>
      </c>
      <c r="AS588" s="622"/>
    </row>
    <row r="589" spans="1:56" s="14" customFormat="1" ht="24" customHeight="1">
      <c r="A589" s="8" t="s">
        <v>483</v>
      </c>
      <c r="B589" s="9" t="s">
        <v>52</v>
      </c>
      <c r="C589" s="9" t="s">
        <v>659</v>
      </c>
      <c r="D589" s="74" t="s">
        <v>17</v>
      </c>
      <c r="E589" s="10">
        <v>533</v>
      </c>
      <c r="F589" s="120"/>
      <c r="G589" s="39">
        <f t="shared" si="693"/>
        <v>533</v>
      </c>
      <c r="H589" s="10">
        <v>527</v>
      </c>
      <c r="I589" s="120"/>
      <c r="J589" s="39">
        <f t="shared" si="694"/>
        <v>527</v>
      </c>
      <c r="K589" s="11">
        <f t="shared" si="687"/>
        <v>98.874296435272043</v>
      </c>
      <c r="L589" s="120">
        <v>530</v>
      </c>
      <c r="M589" s="120"/>
      <c r="N589" s="120">
        <f t="shared" si="695"/>
        <v>530</v>
      </c>
      <c r="O589" s="10">
        <v>117</v>
      </c>
      <c r="P589" s="120">
        <v>115</v>
      </c>
      <c r="Q589" s="120"/>
      <c r="R589" s="120">
        <f t="shared" si="696"/>
        <v>115</v>
      </c>
      <c r="S589" s="120">
        <f t="shared" si="697"/>
        <v>460</v>
      </c>
      <c r="T589" s="10">
        <v>530</v>
      </c>
      <c r="U589" s="120"/>
      <c r="V589" s="39">
        <f t="shared" si="698"/>
        <v>530</v>
      </c>
      <c r="W589" s="10">
        <v>146</v>
      </c>
      <c r="X589" s="33">
        <v>143</v>
      </c>
      <c r="Y589" s="120"/>
      <c r="Z589" s="39">
        <f t="shared" si="699"/>
        <v>143</v>
      </c>
      <c r="AA589" s="120">
        <f t="shared" si="700"/>
        <v>286</v>
      </c>
      <c r="AB589" s="77">
        <v>530</v>
      </c>
      <c r="AC589" s="113"/>
      <c r="AD589" s="13">
        <f t="shared" si="701"/>
        <v>530</v>
      </c>
      <c r="AE589" s="353">
        <f t="shared" si="679"/>
        <v>0</v>
      </c>
      <c r="AF589" s="113">
        <v>530</v>
      </c>
      <c r="AG589" s="113">
        <f t="shared" si="702"/>
        <v>0</v>
      </c>
      <c r="AH589" s="113">
        <f>AG589+AF589</f>
        <v>530</v>
      </c>
      <c r="AI589" s="113"/>
      <c r="AJ589" s="13">
        <f t="shared" si="708"/>
        <v>0</v>
      </c>
      <c r="AK589" s="13">
        <f t="shared" si="709"/>
        <v>0</v>
      </c>
      <c r="AL589" s="13">
        <f t="shared" si="710"/>
        <v>0</v>
      </c>
      <c r="AM589" s="13"/>
      <c r="AN589" s="13"/>
      <c r="AO589" s="13"/>
      <c r="AP589" s="13">
        <f t="shared" si="705"/>
        <v>530</v>
      </c>
      <c r="AQ589" s="13">
        <f t="shared" si="706"/>
        <v>0</v>
      </c>
      <c r="AR589" s="13">
        <f t="shared" si="707"/>
        <v>530</v>
      </c>
      <c r="AS589" s="622"/>
      <c r="AT589" s="49"/>
      <c r="AU589" s="49"/>
      <c r="AV589" s="49"/>
      <c r="AW589" s="49"/>
      <c r="AX589" s="49"/>
      <c r="AY589" s="49"/>
      <c r="AZ589" s="1"/>
      <c r="BA589" s="1"/>
      <c r="BB589" s="1"/>
      <c r="BC589" s="1"/>
      <c r="BD589" s="1"/>
    </row>
    <row r="590" spans="1:56" s="140" customFormat="1" ht="24" hidden="1" customHeight="1">
      <c r="A590" s="609" t="s">
        <v>484</v>
      </c>
      <c r="B590" s="633" t="s">
        <v>53</v>
      </c>
      <c r="C590" s="633"/>
      <c r="D590" s="640"/>
      <c r="E590" s="542">
        <f t="shared" ref="E590" si="711">SUM(E591:E595)</f>
        <v>4000</v>
      </c>
      <c r="F590" s="321"/>
      <c r="G590" s="542">
        <f>F590+E590</f>
        <v>4000</v>
      </c>
      <c r="H590" s="542">
        <f>SUM(H591:H595)</f>
        <v>3970</v>
      </c>
      <c r="I590" s="321"/>
      <c r="J590" s="542">
        <f>H590+I590</f>
        <v>3970</v>
      </c>
      <c r="K590" s="635">
        <f t="shared" si="687"/>
        <v>99.25</v>
      </c>
      <c r="L590" s="542">
        <f>SUM(L591:L595)</f>
        <v>0</v>
      </c>
      <c r="M590" s="542">
        <f t="shared" ref="M590:AH590" si="712">SUM(M591:M595)</f>
        <v>0</v>
      </c>
      <c r="N590" s="542">
        <f t="shared" si="712"/>
        <v>0</v>
      </c>
      <c r="O590" s="5">
        <f t="shared" si="712"/>
        <v>0</v>
      </c>
      <c r="P590" s="5">
        <f t="shared" si="712"/>
        <v>0</v>
      </c>
      <c r="Q590" s="5">
        <f t="shared" si="712"/>
        <v>0</v>
      </c>
      <c r="R590" s="5">
        <f t="shared" si="712"/>
        <v>0</v>
      </c>
      <c r="S590" s="542">
        <f t="shared" si="712"/>
        <v>0</v>
      </c>
      <c r="T590" s="5">
        <f t="shared" si="712"/>
        <v>0</v>
      </c>
      <c r="U590" s="5">
        <f t="shared" si="712"/>
        <v>0</v>
      </c>
      <c r="V590" s="5">
        <f t="shared" si="712"/>
        <v>0</v>
      </c>
      <c r="W590" s="5">
        <f t="shared" si="712"/>
        <v>0</v>
      </c>
      <c r="X590" s="5">
        <f t="shared" si="712"/>
        <v>0</v>
      </c>
      <c r="Y590" s="5">
        <f t="shared" si="712"/>
        <v>0</v>
      </c>
      <c r="Z590" s="5">
        <f t="shared" si="712"/>
        <v>0</v>
      </c>
      <c r="AA590" s="542">
        <f t="shared" si="712"/>
        <v>0</v>
      </c>
      <c r="AB590" s="542">
        <f t="shared" si="712"/>
        <v>0</v>
      </c>
      <c r="AC590" s="542">
        <f t="shared" si="712"/>
        <v>0</v>
      </c>
      <c r="AD590" s="542">
        <f t="shared" si="712"/>
        <v>0</v>
      </c>
      <c r="AE590" s="5">
        <f t="shared" si="712"/>
        <v>0</v>
      </c>
      <c r="AF590" s="542">
        <f t="shared" si="712"/>
        <v>0</v>
      </c>
      <c r="AG590" s="542">
        <f t="shared" si="712"/>
        <v>0</v>
      </c>
      <c r="AH590" s="542">
        <f t="shared" si="712"/>
        <v>0</v>
      </c>
      <c r="AI590" s="542"/>
      <c r="AJ590" s="542">
        <f t="shared" si="708"/>
        <v>0</v>
      </c>
      <c r="AK590" s="542">
        <f t="shared" si="709"/>
        <v>0</v>
      </c>
      <c r="AL590" s="542">
        <f t="shared" si="710"/>
        <v>0</v>
      </c>
      <c r="AM590" s="542">
        <f t="shared" ref="AM590:AO590" si="713">SUM(AM591:AM595)</f>
        <v>0</v>
      </c>
      <c r="AN590" s="542">
        <f t="shared" si="713"/>
        <v>0</v>
      </c>
      <c r="AO590" s="542">
        <f t="shared" si="713"/>
        <v>0</v>
      </c>
      <c r="AP590" s="542">
        <f>AF590-AM590</f>
        <v>0</v>
      </c>
      <c r="AQ590" s="542">
        <f>AG590-AN590</f>
        <v>0</v>
      </c>
      <c r="AR590" s="542">
        <f>AH590-AO590</f>
        <v>0</v>
      </c>
      <c r="AS590" s="795"/>
      <c r="AT590" s="636"/>
      <c r="AU590" s="636"/>
      <c r="AV590" s="636"/>
      <c r="AW590" s="636"/>
      <c r="AX590" s="636"/>
      <c r="AY590" s="636"/>
      <c r="AZ590" s="416"/>
      <c r="BA590" s="416"/>
      <c r="BB590" s="416"/>
      <c r="BC590" s="416"/>
      <c r="BD590" s="416"/>
    </row>
    <row r="591" spans="1:56" s="14" customFormat="1" ht="24" hidden="1" customHeight="1">
      <c r="A591" s="8" t="s">
        <v>485</v>
      </c>
      <c r="B591" s="9" t="s">
        <v>53</v>
      </c>
      <c r="C591" s="9" t="s">
        <v>659</v>
      </c>
      <c r="D591" s="74" t="s">
        <v>559</v>
      </c>
      <c r="E591" s="10">
        <v>460</v>
      </c>
      <c r="F591" s="120"/>
      <c r="G591" s="39">
        <f t="shared" ref="G591:G595" si="714">E591+F591</f>
        <v>460</v>
      </c>
      <c r="H591" s="10">
        <v>394</v>
      </c>
      <c r="I591" s="120"/>
      <c r="J591" s="39">
        <f t="shared" ref="J591:J595" si="715">I591+H591</f>
        <v>394</v>
      </c>
      <c r="K591" s="11">
        <f t="shared" si="687"/>
        <v>85.652173913043484</v>
      </c>
      <c r="L591" s="120"/>
      <c r="M591" s="120"/>
      <c r="N591" s="120">
        <f t="shared" ref="N591:N595" si="716">M591+L591</f>
        <v>0</v>
      </c>
      <c r="O591" s="40"/>
      <c r="P591" s="120"/>
      <c r="Q591" s="120"/>
      <c r="R591" s="120">
        <f t="shared" ref="R591:R595" si="717">P591+Q591</f>
        <v>0</v>
      </c>
      <c r="S591" s="120">
        <f t="shared" ref="S591:S595" si="718">R591/3*12</f>
        <v>0</v>
      </c>
      <c r="T591" s="40"/>
      <c r="U591" s="120"/>
      <c r="V591" s="39">
        <f t="shared" ref="V591:V595" si="719">U591+T591</f>
        <v>0</v>
      </c>
      <c r="W591" s="40"/>
      <c r="X591" s="33"/>
      <c r="Y591" s="120"/>
      <c r="Z591" s="39">
        <f t="shared" ref="Z591:Z595" si="720">Y591+X591</f>
        <v>0</v>
      </c>
      <c r="AA591" s="120">
        <f t="shared" ref="AA591:AA595" si="721">Z591*2</f>
        <v>0</v>
      </c>
      <c r="AB591" s="33"/>
      <c r="AC591" s="113"/>
      <c r="AD591" s="13">
        <f t="shared" ref="AD591:AD595" si="722">AC591+AB591</f>
        <v>0</v>
      </c>
      <c r="AE591" s="353">
        <f t="shared" si="679"/>
        <v>0</v>
      </c>
      <c r="AF591" s="113"/>
      <c r="AG591" s="113"/>
      <c r="AH591" s="113"/>
      <c r="AI591" s="113"/>
      <c r="AJ591" s="13">
        <f t="shared" si="708"/>
        <v>0</v>
      </c>
      <c r="AK591" s="13">
        <f t="shared" si="709"/>
        <v>0</v>
      </c>
      <c r="AL591" s="13">
        <f t="shared" si="710"/>
        <v>0</v>
      </c>
      <c r="AM591" s="13"/>
      <c r="AN591" s="13"/>
      <c r="AO591" s="13"/>
      <c r="AP591" s="13">
        <f>AF591</f>
        <v>0</v>
      </c>
      <c r="AQ591" s="13">
        <f t="shared" ref="AQ591:AQ595" si="723">AG591</f>
        <v>0</v>
      </c>
      <c r="AR591" s="13">
        <f t="shared" ref="AR591:AR595" si="724">AH591</f>
        <v>0</v>
      </c>
      <c r="AS591" s="622"/>
      <c r="AT591" s="49"/>
      <c r="AU591" s="49"/>
      <c r="AV591" s="49"/>
      <c r="AW591" s="49"/>
      <c r="AX591" s="49"/>
      <c r="AY591" s="49"/>
      <c r="AZ591" s="1"/>
      <c r="BA591" s="1"/>
      <c r="BB591" s="1"/>
      <c r="BC591" s="1"/>
      <c r="BD591" s="1"/>
    </row>
    <row r="592" spans="1:56" s="14" customFormat="1" ht="24" hidden="1" customHeight="1">
      <c r="A592" s="8" t="s">
        <v>486</v>
      </c>
      <c r="B592" s="9" t="s">
        <v>53</v>
      </c>
      <c r="C592" s="9" t="s">
        <v>659</v>
      </c>
      <c r="D592" s="74" t="s">
        <v>558</v>
      </c>
      <c r="E592" s="10">
        <v>750</v>
      </c>
      <c r="F592" s="120"/>
      <c r="G592" s="39">
        <f t="shared" si="714"/>
        <v>750</v>
      </c>
      <c r="H592" s="10">
        <v>749</v>
      </c>
      <c r="I592" s="120"/>
      <c r="J592" s="39">
        <f t="shared" si="715"/>
        <v>749</v>
      </c>
      <c r="K592" s="11">
        <f t="shared" si="687"/>
        <v>99.866666666666674</v>
      </c>
      <c r="L592" s="120"/>
      <c r="M592" s="120"/>
      <c r="N592" s="120">
        <f t="shared" si="716"/>
        <v>0</v>
      </c>
      <c r="O592" s="40"/>
      <c r="P592" s="120"/>
      <c r="Q592" s="120"/>
      <c r="R592" s="120">
        <f t="shared" si="717"/>
        <v>0</v>
      </c>
      <c r="S592" s="120">
        <f t="shared" si="718"/>
        <v>0</v>
      </c>
      <c r="T592" s="40"/>
      <c r="U592" s="120"/>
      <c r="V592" s="39">
        <f t="shared" si="719"/>
        <v>0</v>
      </c>
      <c r="W592" s="40"/>
      <c r="X592" s="33"/>
      <c r="Y592" s="120"/>
      <c r="Z592" s="39">
        <f t="shared" si="720"/>
        <v>0</v>
      </c>
      <c r="AA592" s="120">
        <f t="shared" si="721"/>
        <v>0</v>
      </c>
      <c r="AB592" s="33"/>
      <c r="AC592" s="113"/>
      <c r="AD592" s="13">
        <f t="shared" si="722"/>
        <v>0</v>
      </c>
      <c r="AE592" s="353">
        <f t="shared" si="679"/>
        <v>0</v>
      </c>
      <c r="AF592" s="113"/>
      <c r="AG592" s="113"/>
      <c r="AH592" s="113"/>
      <c r="AI592" s="113"/>
      <c r="AJ592" s="13">
        <f t="shared" si="708"/>
        <v>0</v>
      </c>
      <c r="AK592" s="13">
        <f t="shared" si="709"/>
        <v>0</v>
      </c>
      <c r="AL592" s="13">
        <f t="shared" si="710"/>
        <v>0</v>
      </c>
      <c r="AM592" s="13"/>
      <c r="AN592" s="13"/>
      <c r="AO592" s="13"/>
      <c r="AP592" s="13">
        <f>AF592</f>
        <v>0</v>
      </c>
      <c r="AQ592" s="13">
        <f t="shared" si="723"/>
        <v>0</v>
      </c>
      <c r="AR592" s="13">
        <f t="shared" si="724"/>
        <v>0</v>
      </c>
      <c r="AS592" s="622"/>
      <c r="AT592" s="49"/>
      <c r="AU592" s="49"/>
      <c r="AV592" s="49"/>
      <c r="AW592" s="49"/>
      <c r="AX592" s="49"/>
      <c r="AY592" s="49"/>
      <c r="AZ592" s="1"/>
      <c r="BA592" s="1"/>
      <c r="BB592" s="1"/>
      <c r="BC592" s="1"/>
      <c r="BD592" s="1"/>
    </row>
    <row r="593" spans="1:56" s="14" customFormat="1" ht="36" hidden="1" customHeight="1">
      <c r="A593" s="8" t="s">
        <v>487</v>
      </c>
      <c r="B593" s="9" t="s">
        <v>53</v>
      </c>
      <c r="C593" s="9" t="s">
        <v>662</v>
      </c>
      <c r="D593" s="74" t="s">
        <v>1029</v>
      </c>
      <c r="E593" s="10">
        <v>600</v>
      </c>
      <c r="F593" s="120"/>
      <c r="G593" s="39">
        <f t="shared" si="714"/>
        <v>600</v>
      </c>
      <c r="H593" s="10">
        <v>693</v>
      </c>
      <c r="I593" s="120"/>
      <c r="J593" s="39">
        <f t="shared" si="715"/>
        <v>693</v>
      </c>
      <c r="K593" s="11">
        <f t="shared" si="687"/>
        <v>115.5</v>
      </c>
      <c r="L593" s="120"/>
      <c r="M593" s="120"/>
      <c r="N593" s="120">
        <f t="shared" si="716"/>
        <v>0</v>
      </c>
      <c r="O593" s="40"/>
      <c r="P593" s="120"/>
      <c r="Q593" s="120"/>
      <c r="R593" s="120">
        <f t="shared" si="717"/>
        <v>0</v>
      </c>
      <c r="S593" s="120">
        <f t="shared" si="718"/>
        <v>0</v>
      </c>
      <c r="T593" s="40"/>
      <c r="U593" s="120"/>
      <c r="V593" s="39">
        <f t="shared" si="719"/>
        <v>0</v>
      </c>
      <c r="W593" s="40"/>
      <c r="X593" s="33"/>
      <c r="Y593" s="120"/>
      <c r="Z593" s="39">
        <f t="shared" si="720"/>
        <v>0</v>
      </c>
      <c r="AA593" s="120">
        <f t="shared" si="721"/>
        <v>0</v>
      </c>
      <c r="AB593" s="33"/>
      <c r="AC593" s="113"/>
      <c r="AD593" s="13">
        <f t="shared" si="722"/>
        <v>0</v>
      </c>
      <c r="AE593" s="353">
        <f t="shared" si="679"/>
        <v>0</v>
      </c>
      <c r="AF593" s="113">
        <f>ROUND(AB593*$AT$945,0)</f>
        <v>0</v>
      </c>
      <c r="AG593" s="113">
        <f>M593</f>
        <v>0</v>
      </c>
      <c r="AH593" s="113">
        <f>AG593+AF593</f>
        <v>0</v>
      </c>
      <c r="AI593" s="113"/>
      <c r="AJ593" s="13">
        <f t="shared" si="708"/>
        <v>0</v>
      </c>
      <c r="AK593" s="13">
        <f t="shared" si="709"/>
        <v>0</v>
      </c>
      <c r="AL593" s="13">
        <f t="shared" si="710"/>
        <v>0</v>
      </c>
      <c r="AM593" s="13"/>
      <c r="AN593" s="13"/>
      <c r="AO593" s="13"/>
      <c r="AP593" s="13">
        <f>AF593</f>
        <v>0</v>
      </c>
      <c r="AQ593" s="13">
        <f t="shared" si="723"/>
        <v>0</v>
      </c>
      <c r="AR593" s="13">
        <f t="shared" si="724"/>
        <v>0</v>
      </c>
      <c r="AS593" s="622"/>
      <c r="AT593" s="49"/>
      <c r="AU593" s="49"/>
      <c r="AV593" s="49"/>
      <c r="AW593" s="49"/>
      <c r="AX593" s="49"/>
      <c r="AY593" s="49"/>
      <c r="AZ593" s="1"/>
      <c r="BA593" s="1"/>
      <c r="BB593" s="1"/>
      <c r="BC593" s="1"/>
      <c r="BD593" s="1"/>
    </row>
    <row r="594" spans="1:56" s="14" customFormat="1" ht="120" hidden="1" customHeight="1">
      <c r="A594" s="8" t="s">
        <v>488</v>
      </c>
      <c r="B594" s="9" t="s">
        <v>53</v>
      </c>
      <c r="C594" s="9" t="s">
        <v>667</v>
      </c>
      <c r="D594" s="74" t="s">
        <v>1056</v>
      </c>
      <c r="E594" s="10">
        <v>436</v>
      </c>
      <c r="F594" s="120"/>
      <c r="G594" s="39">
        <f t="shared" si="714"/>
        <v>436</v>
      </c>
      <c r="H594" s="10">
        <v>366</v>
      </c>
      <c r="I594" s="120"/>
      <c r="J594" s="39">
        <f t="shared" si="715"/>
        <v>366</v>
      </c>
      <c r="K594" s="11">
        <f t="shared" si="687"/>
        <v>83.944954128440358</v>
      </c>
      <c r="L594" s="347"/>
      <c r="M594" s="347"/>
      <c r="N594" s="347">
        <f t="shared" si="716"/>
        <v>0</v>
      </c>
      <c r="O594" s="357"/>
      <c r="P594" s="347"/>
      <c r="Q594" s="347"/>
      <c r="R594" s="347">
        <f t="shared" si="717"/>
        <v>0</v>
      </c>
      <c r="S594" s="347">
        <f t="shared" si="718"/>
        <v>0</v>
      </c>
      <c r="T594" s="357"/>
      <c r="U594" s="347"/>
      <c r="V594" s="350">
        <f t="shared" si="719"/>
        <v>0</v>
      </c>
      <c r="W594" s="40"/>
      <c r="X594" s="33"/>
      <c r="Y594" s="120"/>
      <c r="Z594" s="39">
        <f t="shared" si="720"/>
        <v>0</v>
      </c>
      <c r="AA594" s="347">
        <f t="shared" si="721"/>
        <v>0</v>
      </c>
      <c r="AB594" s="360"/>
      <c r="AC594" s="352"/>
      <c r="AD594" s="353">
        <f t="shared" si="722"/>
        <v>0</v>
      </c>
      <c r="AE594" s="353">
        <f t="shared" si="679"/>
        <v>0</v>
      </c>
      <c r="AF594" s="13">
        <f>AS594</f>
        <v>0</v>
      </c>
      <c r="AG594" s="113">
        <f>M594</f>
        <v>0</v>
      </c>
      <c r="AH594" s="113">
        <f>AG594+AF594</f>
        <v>0</v>
      </c>
      <c r="AI594" s="113"/>
      <c r="AJ594" s="13">
        <f t="shared" si="708"/>
        <v>0</v>
      </c>
      <c r="AK594" s="13">
        <f t="shared" si="709"/>
        <v>0</v>
      </c>
      <c r="AL594" s="13">
        <f t="shared" si="710"/>
        <v>0</v>
      </c>
      <c r="AM594" s="13"/>
      <c r="AN594" s="13"/>
      <c r="AO594" s="13"/>
      <c r="AP594" s="13">
        <f>AF594</f>
        <v>0</v>
      </c>
      <c r="AQ594" s="13">
        <f t="shared" si="723"/>
        <v>0</v>
      </c>
      <c r="AR594" s="13">
        <f t="shared" si="724"/>
        <v>0</v>
      </c>
      <c r="AS594" s="622">
        <f>ROUND(AB594*$AT$1010,0)</f>
        <v>0</v>
      </c>
      <c r="AT594" s="49"/>
      <c r="AU594" s="49"/>
      <c r="AV594" s="49"/>
      <c r="AW594" s="49"/>
      <c r="AX594" s="49"/>
      <c r="AY594" s="49"/>
      <c r="AZ594" s="1"/>
      <c r="BA594" s="1"/>
      <c r="BB594" s="1"/>
      <c r="BC594" s="1"/>
      <c r="BD594" s="1"/>
    </row>
    <row r="595" spans="1:56" s="14" customFormat="1" ht="36" hidden="1" customHeight="1">
      <c r="A595" s="8" t="s">
        <v>489</v>
      </c>
      <c r="B595" s="9" t="s">
        <v>53</v>
      </c>
      <c r="C595" s="9" t="s">
        <v>659</v>
      </c>
      <c r="D595" s="74" t="s">
        <v>1066</v>
      </c>
      <c r="E595" s="10">
        <v>1754</v>
      </c>
      <c r="F595" s="120"/>
      <c r="G595" s="39">
        <f t="shared" si="714"/>
        <v>1754</v>
      </c>
      <c r="H595" s="10">
        <v>1768</v>
      </c>
      <c r="I595" s="120"/>
      <c r="J595" s="39">
        <f t="shared" si="715"/>
        <v>1768</v>
      </c>
      <c r="K595" s="11">
        <f t="shared" si="687"/>
        <v>100.79817559863169</v>
      </c>
      <c r="L595" s="120"/>
      <c r="M595" s="120"/>
      <c r="N595" s="120">
        <f t="shared" si="716"/>
        <v>0</v>
      </c>
      <c r="O595" s="40"/>
      <c r="P595" s="120"/>
      <c r="Q595" s="120"/>
      <c r="R595" s="120">
        <f t="shared" si="717"/>
        <v>0</v>
      </c>
      <c r="S595" s="120">
        <f t="shared" si="718"/>
        <v>0</v>
      </c>
      <c r="T595" s="40"/>
      <c r="U595" s="120"/>
      <c r="V595" s="39">
        <f t="shared" si="719"/>
        <v>0</v>
      </c>
      <c r="W595" s="40"/>
      <c r="X595" s="33"/>
      <c r="Y595" s="120"/>
      <c r="Z595" s="39">
        <f t="shared" si="720"/>
        <v>0</v>
      </c>
      <c r="AA595" s="120">
        <f t="shared" si="721"/>
        <v>0</v>
      </c>
      <c r="AB595" s="33"/>
      <c r="AC595" s="113"/>
      <c r="AD595" s="13">
        <f t="shared" si="722"/>
        <v>0</v>
      </c>
      <c r="AE595" s="353">
        <f t="shared" si="679"/>
        <v>0</v>
      </c>
      <c r="AF595" s="113"/>
      <c r="AG595" s="113"/>
      <c r="AH595" s="113">
        <f>AG595+AF595</f>
        <v>0</v>
      </c>
      <c r="AI595" s="113"/>
      <c r="AJ595" s="13">
        <f t="shared" si="708"/>
        <v>0</v>
      </c>
      <c r="AK595" s="13">
        <f t="shared" si="709"/>
        <v>0</v>
      </c>
      <c r="AL595" s="13">
        <f t="shared" si="710"/>
        <v>0</v>
      </c>
      <c r="AM595" s="13"/>
      <c r="AN595" s="13"/>
      <c r="AO595" s="13"/>
      <c r="AP595" s="13">
        <f>AF595</f>
        <v>0</v>
      </c>
      <c r="AQ595" s="13">
        <f t="shared" si="723"/>
        <v>0</v>
      </c>
      <c r="AR595" s="13">
        <f t="shared" si="724"/>
        <v>0</v>
      </c>
      <c r="AS595" s="622"/>
      <c r="AT595" s="49"/>
      <c r="AU595" s="49"/>
      <c r="AV595" s="49"/>
      <c r="AW595" s="49"/>
      <c r="AX595" s="49"/>
      <c r="AY595" s="49"/>
      <c r="AZ595" s="1"/>
      <c r="BA595" s="1"/>
      <c r="BB595" s="1"/>
      <c r="BC595" s="1"/>
      <c r="BD595" s="1"/>
    </row>
    <row r="596" spans="1:56" s="140" customFormat="1" ht="24" hidden="1" customHeight="1">
      <c r="A596" s="609" t="s">
        <v>490</v>
      </c>
      <c r="B596" s="633" t="s">
        <v>54</v>
      </c>
      <c r="C596" s="633"/>
      <c r="D596" s="640"/>
      <c r="E596" s="542">
        <f>SUM(E597:E605)</f>
        <v>4356</v>
      </c>
      <c r="F596" s="542">
        <f t="shared" ref="F596:I596" si="725">SUM(F597:F605)</f>
        <v>370</v>
      </c>
      <c r="G596" s="542">
        <f t="shared" si="725"/>
        <v>4726</v>
      </c>
      <c r="H596" s="542">
        <f t="shared" si="725"/>
        <v>4495</v>
      </c>
      <c r="I596" s="542">
        <f t="shared" si="725"/>
        <v>370</v>
      </c>
      <c r="J596" s="542">
        <f>H596+I596</f>
        <v>4865</v>
      </c>
      <c r="K596" s="635">
        <f t="shared" si="687"/>
        <v>102.94117647058823</v>
      </c>
      <c r="L596" s="542">
        <f t="shared" ref="L596:AH596" si="726">SUM(L597:L605)</f>
        <v>4578</v>
      </c>
      <c r="M596" s="542">
        <f t="shared" si="726"/>
        <v>170</v>
      </c>
      <c r="N596" s="542">
        <f t="shared" si="726"/>
        <v>4748</v>
      </c>
      <c r="O596" s="5">
        <f t="shared" si="726"/>
        <v>1184</v>
      </c>
      <c r="P596" s="5">
        <f t="shared" si="726"/>
        <v>1209</v>
      </c>
      <c r="Q596" s="5">
        <f t="shared" si="726"/>
        <v>49</v>
      </c>
      <c r="R596" s="5">
        <f t="shared" si="726"/>
        <v>1258</v>
      </c>
      <c r="S596" s="542">
        <f t="shared" si="726"/>
        <v>5032</v>
      </c>
      <c r="T596" s="5">
        <f t="shared" si="726"/>
        <v>4686</v>
      </c>
      <c r="U596" s="5">
        <f t="shared" si="726"/>
        <v>170</v>
      </c>
      <c r="V596" s="5">
        <f t="shared" si="726"/>
        <v>4856</v>
      </c>
      <c r="W596" s="5">
        <f t="shared" si="726"/>
        <v>2271</v>
      </c>
      <c r="X596" s="5">
        <f t="shared" si="726"/>
        <v>2307</v>
      </c>
      <c r="Y596" s="5">
        <f t="shared" si="726"/>
        <v>94</v>
      </c>
      <c r="Z596" s="5">
        <f t="shared" si="726"/>
        <v>2401</v>
      </c>
      <c r="AA596" s="542">
        <f t="shared" si="726"/>
        <v>4802</v>
      </c>
      <c r="AB596" s="542">
        <f t="shared" si="726"/>
        <v>4751</v>
      </c>
      <c r="AC596" s="542">
        <f t="shared" si="726"/>
        <v>180</v>
      </c>
      <c r="AD596" s="542">
        <f t="shared" si="726"/>
        <v>4931</v>
      </c>
      <c r="AE596" s="5">
        <f t="shared" si="726"/>
        <v>183</v>
      </c>
      <c r="AF596" s="542">
        <f t="shared" si="726"/>
        <v>4648</v>
      </c>
      <c r="AG596" s="542">
        <f t="shared" si="726"/>
        <v>170</v>
      </c>
      <c r="AH596" s="542">
        <f t="shared" si="726"/>
        <v>4818</v>
      </c>
      <c r="AI596" s="542"/>
      <c r="AJ596" s="542">
        <f t="shared" si="708"/>
        <v>70</v>
      </c>
      <c r="AK596" s="542">
        <f t="shared" si="709"/>
        <v>0</v>
      </c>
      <c r="AL596" s="542">
        <f t="shared" si="710"/>
        <v>70</v>
      </c>
      <c r="AM596" s="542">
        <f t="shared" ref="AM596:AO596" si="727">SUM(AM597:AM605)</f>
        <v>0</v>
      </c>
      <c r="AN596" s="542">
        <f t="shared" si="727"/>
        <v>0</v>
      </c>
      <c r="AO596" s="542">
        <f t="shared" si="727"/>
        <v>0</v>
      </c>
      <c r="AP596" s="542">
        <f>AF596-AM596</f>
        <v>4648</v>
      </c>
      <c r="AQ596" s="542">
        <f>AG596-AN596</f>
        <v>170</v>
      </c>
      <c r="AR596" s="542">
        <f>AH596-AO596</f>
        <v>4818</v>
      </c>
      <c r="AS596" s="795"/>
      <c r="AT596" s="636"/>
      <c r="AU596" s="636"/>
      <c r="AV596" s="636"/>
      <c r="AW596" s="636"/>
      <c r="AX596" s="636"/>
      <c r="AY596" s="636"/>
      <c r="AZ596" s="416"/>
      <c r="BA596" s="416"/>
      <c r="BB596" s="416"/>
      <c r="BC596" s="416"/>
      <c r="BD596" s="416"/>
    </row>
    <row r="597" spans="1:56" s="14" customFormat="1" ht="84" hidden="1" customHeight="1">
      <c r="A597" s="8" t="s">
        <v>491</v>
      </c>
      <c r="B597" s="9" t="s">
        <v>54</v>
      </c>
      <c r="C597" s="9" t="s">
        <v>661</v>
      </c>
      <c r="D597" s="74" t="s">
        <v>1051</v>
      </c>
      <c r="E597" s="10">
        <v>428</v>
      </c>
      <c r="F597" s="120"/>
      <c r="G597" s="39">
        <f t="shared" ref="G597:G605" si="728">E597+F597</f>
        <v>428</v>
      </c>
      <c r="H597" s="10">
        <v>424</v>
      </c>
      <c r="I597" s="120"/>
      <c r="J597" s="39">
        <f t="shared" ref="J597:J605" si="729">I597+H597</f>
        <v>424</v>
      </c>
      <c r="K597" s="11">
        <f t="shared" si="687"/>
        <v>99.065420560747668</v>
      </c>
      <c r="L597" s="122">
        <v>425</v>
      </c>
      <c r="M597" s="120"/>
      <c r="N597" s="120">
        <f t="shared" ref="N597:N605" si="730">M597+L597</f>
        <v>425</v>
      </c>
      <c r="O597" s="122">
        <v>103</v>
      </c>
      <c r="P597" s="120">
        <v>106</v>
      </c>
      <c r="Q597" s="120"/>
      <c r="R597" s="120">
        <f t="shared" ref="R597:R605" si="731">P597+Q597</f>
        <v>106</v>
      </c>
      <c r="S597" s="120">
        <f t="shared" ref="S597:S605" si="732">R597/3*12</f>
        <v>424</v>
      </c>
      <c r="T597" s="10">
        <v>425</v>
      </c>
      <c r="U597" s="120"/>
      <c r="V597" s="39">
        <f t="shared" ref="V597:V605" si="733">U597+T597</f>
        <v>425</v>
      </c>
      <c r="W597" s="10">
        <v>185</v>
      </c>
      <c r="X597" s="32">
        <v>187</v>
      </c>
      <c r="Y597" s="120"/>
      <c r="Z597" s="39">
        <f t="shared" ref="Z597:Z605" si="734">Y597+X597</f>
        <v>187</v>
      </c>
      <c r="AA597" s="120">
        <f t="shared" ref="AA597:AA605" si="735">Z597*2</f>
        <v>374</v>
      </c>
      <c r="AB597" s="77">
        <v>425</v>
      </c>
      <c r="AC597" s="113">
        <v>10</v>
      </c>
      <c r="AD597" s="13">
        <f t="shared" ref="AD597:AD605" si="736">AC597+AB597</f>
        <v>435</v>
      </c>
      <c r="AE597" s="353">
        <f t="shared" si="679"/>
        <v>10</v>
      </c>
      <c r="AF597" s="113">
        <f>ROUND(AB597*$AU$995,0)</f>
        <v>425</v>
      </c>
      <c r="AG597" s="113">
        <f t="shared" ref="AG597:AG605" si="737">M597</f>
        <v>0</v>
      </c>
      <c r="AH597" s="113">
        <f>AG597+AF597</f>
        <v>425</v>
      </c>
      <c r="AI597" s="113"/>
      <c r="AJ597" s="13">
        <f t="shared" si="708"/>
        <v>0</v>
      </c>
      <c r="AK597" s="13">
        <f t="shared" si="709"/>
        <v>0</v>
      </c>
      <c r="AL597" s="13">
        <f t="shared" si="710"/>
        <v>0</v>
      </c>
      <c r="AM597" s="13"/>
      <c r="AN597" s="13"/>
      <c r="AO597" s="13"/>
      <c r="AP597" s="13">
        <f t="shared" ref="AP597:AP605" si="738">AF597</f>
        <v>425</v>
      </c>
      <c r="AQ597" s="13">
        <f t="shared" ref="AQ597:AQ605" si="739">AG597</f>
        <v>0</v>
      </c>
      <c r="AR597" s="13">
        <f t="shared" ref="AR597:AR605" si="740">AH597</f>
        <v>425</v>
      </c>
      <c r="AS597" s="622"/>
      <c r="AT597" s="622">
        <f>AF597-L597</f>
        <v>0</v>
      </c>
      <c r="AU597" s="49"/>
      <c r="AV597" s="49"/>
      <c r="AW597" s="49"/>
      <c r="AX597" s="49"/>
      <c r="AY597" s="49"/>
      <c r="AZ597" s="1"/>
      <c r="BA597" s="1"/>
      <c r="BB597" s="1"/>
      <c r="BC597" s="1"/>
      <c r="BD597" s="1"/>
    </row>
    <row r="598" spans="1:56" s="14" customFormat="1" ht="72" hidden="1" customHeight="1">
      <c r="A598" s="8" t="s">
        <v>492</v>
      </c>
      <c r="B598" s="9" t="s">
        <v>54</v>
      </c>
      <c r="C598" s="9" t="s">
        <v>662</v>
      </c>
      <c r="D598" s="74" t="s">
        <v>30</v>
      </c>
      <c r="E598" s="10">
        <v>120</v>
      </c>
      <c r="F598" s="120"/>
      <c r="G598" s="39">
        <f t="shared" si="728"/>
        <v>120</v>
      </c>
      <c r="H598" s="10">
        <v>124</v>
      </c>
      <c r="I598" s="120"/>
      <c r="J598" s="39">
        <f t="shared" si="729"/>
        <v>124</v>
      </c>
      <c r="K598" s="11">
        <f t="shared" si="687"/>
        <v>103.33333333333334</v>
      </c>
      <c r="L598" s="122">
        <v>92</v>
      </c>
      <c r="M598" s="120"/>
      <c r="N598" s="120">
        <f t="shared" si="730"/>
        <v>92</v>
      </c>
      <c r="O598" s="122">
        <v>15</v>
      </c>
      <c r="P598" s="120">
        <v>15</v>
      </c>
      <c r="Q598" s="120"/>
      <c r="R598" s="120">
        <f t="shared" si="731"/>
        <v>15</v>
      </c>
      <c r="S598" s="120">
        <f t="shared" si="732"/>
        <v>60</v>
      </c>
      <c r="T598" s="10">
        <v>92</v>
      </c>
      <c r="U598" s="120"/>
      <c r="V598" s="39">
        <f t="shared" si="733"/>
        <v>92</v>
      </c>
      <c r="W598" s="10">
        <v>17</v>
      </c>
      <c r="X598" s="32">
        <v>17</v>
      </c>
      <c r="Y598" s="120"/>
      <c r="Z598" s="39">
        <f t="shared" si="734"/>
        <v>17</v>
      </c>
      <c r="AA598" s="120">
        <f t="shared" si="735"/>
        <v>34</v>
      </c>
      <c r="AB598" s="77">
        <v>92</v>
      </c>
      <c r="AC598" s="113"/>
      <c r="AD598" s="13">
        <f t="shared" si="736"/>
        <v>92</v>
      </c>
      <c r="AE598" s="353">
        <f t="shared" si="679"/>
        <v>0</v>
      </c>
      <c r="AF598" s="13">
        <f>ROUND(AB598*$AV$803,0)</f>
        <v>92</v>
      </c>
      <c r="AG598" s="113">
        <f t="shared" si="737"/>
        <v>0</v>
      </c>
      <c r="AH598" s="13">
        <f>AG598+AF598</f>
        <v>92</v>
      </c>
      <c r="AI598" s="13"/>
      <c r="AJ598" s="13">
        <f t="shared" si="708"/>
        <v>0</v>
      </c>
      <c r="AK598" s="13">
        <f t="shared" si="709"/>
        <v>0</v>
      </c>
      <c r="AL598" s="13">
        <f t="shared" si="710"/>
        <v>0</v>
      </c>
      <c r="AM598" s="13"/>
      <c r="AN598" s="13"/>
      <c r="AO598" s="13"/>
      <c r="AP598" s="13">
        <f t="shared" si="738"/>
        <v>92</v>
      </c>
      <c r="AQ598" s="13">
        <f t="shared" si="739"/>
        <v>0</v>
      </c>
      <c r="AR598" s="13">
        <f t="shared" si="740"/>
        <v>92</v>
      </c>
      <c r="AS598" s="622"/>
      <c r="AT598" s="49"/>
      <c r="AU598" s="49"/>
      <c r="AV598" s="49"/>
      <c r="AW598" s="49"/>
      <c r="AX598" s="49"/>
      <c r="AY598" s="49"/>
      <c r="AZ598" s="1"/>
      <c r="BA598" s="1"/>
      <c r="BB598" s="1"/>
      <c r="BC598" s="1"/>
      <c r="BD598" s="1"/>
    </row>
    <row r="599" spans="1:56" s="14" customFormat="1" ht="36" hidden="1" customHeight="1">
      <c r="A599" s="8" t="s">
        <v>493</v>
      </c>
      <c r="B599" s="9" t="s">
        <v>54</v>
      </c>
      <c r="C599" s="9" t="s">
        <v>667</v>
      </c>
      <c r="D599" s="74" t="s">
        <v>1059</v>
      </c>
      <c r="E599" s="10">
        <v>728</v>
      </c>
      <c r="F599" s="120">
        <v>300</v>
      </c>
      <c r="G599" s="39">
        <f t="shared" si="728"/>
        <v>1028</v>
      </c>
      <c r="H599" s="10">
        <v>736</v>
      </c>
      <c r="I599" s="120">
        <v>300</v>
      </c>
      <c r="J599" s="39">
        <f t="shared" si="729"/>
        <v>1036</v>
      </c>
      <c r="K599" s="11">
        <f t="shared" si="687"/>
        <v>100.77821011673151</v>
      </c>
      <c r="L599" s="122">
        <v>928</v>
      </c>
      <c r="M599" s="120"/>
      <c r="N599" s="120">
        <f t="shared" si="730"/>
        <v>928</v>
      </c>
      <c r="O599" s="122">
        <v>266</v>
      </c>
      <c r="P599" s="120">
        <v>270</v>
      </c>
      <c r="Q599" s="120"/>
      <c r="R599" s="120">
        <f t="shared" si="731"/>
        <v>270</v>
      </c>
      <c r="S599" s="120">
        <f t="shared" si="732"/>
        <v>1080</v>
      </c>
      <c r="T599" s="10">
        <v>928</v>
      </c>
      <c r="U599" s="120"/>
      <c r="V599" s="39">
        <f t="shared" si="733"/>
        <v>928</v>
      </c>
      <c r="W599" s="10">
        <v>475</v>
      </c>
      <c r="X599" s="32">
        <v>484</v>
      </c>
      <c r="Y599" s="120"/>
      <c r="Z599" s="39">
        <f t="shared" si="734"/>
        <v>484</v>
      </c>
      <c r="AA599" s="120">
        <f t="shared" si="735"/>
        <v>968</v>
      </c>
      <c r="AB599" s="77">
        <v>928</v>
      </c>
      <c r="AC599" s="113"/>
      <c r="AD599" s="13">
        <f t="shared" si="736"/>
        <v>928</v>
      </c>
      <c r="AE599" s="353">
        <f t="shared" si="679"/>
        <v>0</v>
      </c>
      <c r="AF599" s="113">
        <f>L599</f>
        <v>928</v>
      </c>
      <c r="AG599" s="113">
        <f t="shared" si="737"/>
        <v>0</v>
      </c>
      <c r="AH599" s="113">
        <f>AF599+AG599</f>
        <v>928</v>
      </c>
      <c r="AI599" s="113"/>
      <c r="AJ599" s="13">
        <f t="shared" si="708"/>
        <v>0</v>
      </c>
      <c r="AK599" s="13">
        <f t="shared" si="709"/>
        <v>0</v>
      </c>
      <c r="AL599" s="13">
        <f t="shared" si="710"/>
        <v>0</v>
      </c>
      <c r="AM599" s="13"/>
      <c r="AN599" s="13"/>
      <c r="AO599" s="13"/>
      <c r="AP599" s="13">
        <f t="shared" si="738"/>
        <v>928</v>
      </c>
      <c r="AQ599" s="13">
        <f t="shared" si="739"/>
        <v>0</v>
      </c>
      <c r="AR599" s="13">
        <f t="shared" si="740"/>
        <v>928</v>
      </c>
      <c r="AS599" s="622"/>
      <c r="AT599" s="49"/>
      <c r="AU599" s="49"/>
      <c r="AV599" s="49"/>
      <c r="AW599" s="49"/>
      <c r="AX599" s="49"/>
      <c r="AY599" s="49"/>
      <c r="AZ599" s="1"/>
      <c r="BA599" s="1"/>
      <c r="BB599" s="1"/>
      <c r="BC599" s="1"/>
      <c r="BD599" s="1"/>
    </row>
    <row r="600" spans="1:56" s="14" customFormat="1" ht="36" hidden="1" customHeight="1">
      <c r="A600" s="8" t="s">
        <v>494</v>
      </c>
      <c r="B600" s="9" t="s">
        <v>54</v>
      </c>
      <c r="C600" s="9" t="s">
        <v>667</v>
      </c>
      <c r="D600" s="74" t="s">
        <v>1041</v>
      </c>
      <c r="E600" s="349">
        <v>680</v>
      </c>
      <c r="F600" s="347"/>
      <c r="G600" s="350">
        <f t="shared" si="728"/>
        <v>680</v>
      </c>
      <c r="H600" s="349">
        <v>591</v>
      </c>
      <c r="I600" s="347"/>
      <c r="J600" s="350">
        <f t="shared" si="729"/>
        <v>591</v>
      </c>
      <c r="K600" s="363">
        <f t="shared" si="687"/>
        <v>86.911764705882348</v>
      </c>
      <c r="L600" s="362">
        <v>583</v>
      </c>
      <c r="M600" s="347"/>
      <c r="N600" s="347">
        <f t="shared" si="730"/>
        <v>583</v>
      </c>
      <c r="O600" s="362">
        <v>151</v>
      </c>
      <c r="P600" s="347">
        <v>160</v>
      </c>
      <c r="Q600" s="347"/>
      <c r="R600" s="347">
        <f t="shared" si="731"/>
        <v>160</v>
      </c>
      <c r="S600" s="347">
        <f t="shared" si="732"/>
        <v>640</v>
      </c>
      <c r="T600" s="349">
        <v>583</v>
      </c>
      <c r="U600" s="347"/>
      <c r="V600" s="350">
        <f t="shared" si="733"/>
        <v>583</v>
      </c>
      <c r="W600" s="10">
        <v>282</v>
      </c>
      <c r="X600" s="32">
        <v>293</v>
      </c>
      <c r="Y600" s="120"/>
      <c r="Z600" s="39">
        <f t="shared" si="734"/>
        <v>293</v>
      </c>
      <c r="AA600" s="347">
        <f t="shared" si="735"/>
        <v>586</v>
      </c>
      <c r="AB600" s="355">
        <v>624</v>
      </c>
      <c r="AC600" s="352"/>
      <c r="AD600" s="353">
        <f t="shared" si="736"/>
        <v>624</v>
      </c>
      <c r="AE600" s="353">
        <f t="shared" si="679"/>
        <v>41</v>
      </c>
      <c r="AF600" s="13">
        <f>AS600</f>
        <v>581</v>
      </c>
      <c r="AG600" s="113">
        <f t="shared" si="737"/>
        <v>0</v>
      </c>
      <c r="AH600" s="113">
        <f>AG600+AF600</f>
        <v>581</v>
      </c>
      <c r="AI600" s="113"/>
      <c r="AJ600" s="13">
        <f t="shared" si="708"/>
        <v>-2</v>
      </c>
      <c r="AK600" s="13">
        <f t="shared" si="709"/>
        <v>0</v>
      </c>
      <c r="AL600" s="13">
        <f t="shared" si="710"/>
        <v>-2</v>
      </c>
      <c r="AM600" s="13"/>
      <c r="AN600" s="13"/>
      <c r="AO600" s="13"/>
      <c r="AP600" s="13">
        <f t="shared" si="738"/>
        <v>581</v>
      </c>
      <c r="AQ600" s="13">
        <f t="shared" si="739"/>
        <v>0</v>
      </c>
      <c r="AR600" s="13">
        <f t="shared" si="740"/>
        <v>581</v>
      </c>
      <c r="AS600" s="622">
        <f>ROUND(AB600*$AU$1002,0)</f>
        <v>581</v>
      </c>
      <c r="AT600" s="621">
        <f>AF600-L600</f>
        <v>-2</v>
      </c>
      <c r="AU600" s="49"/>
      <c r="AV600" s="49"/>
      <c r="AW600" s="49"/>
      <c r="AX600" s="49"/>
      <c r="AY600" s="49"/>
      <c r="AZ600" s="1"/>
      <c r="BA600" s="1"/>
      <c r="BB600" s="1"/>
      <c r="BC600" s="1"/>
      <c r="BD600" s="1"/>
    </row>
    <row r="601" spans="1:56" s="14" customFormat="1" ht="120" hidden="1" customHeight="1">
      <c r="A601" s="8" t="s">
        <v>495</v>
      </c>
      <c r="B601" s="9" t="s">
        <v>54</v>
      </c>
      <c r="C601" s="9" t="s">
        <v>667</v>
      </c>
      <c r="D601" s="74" t="s">
        <v>1056</v>
      </c>
      <c r="E601" s="10">
        <v>126</v>
      </c>
      <c r="F601" s="120"/>
      <c r="G601" s="39">
        <f t="shared" si="728"/>
        <v>126</v>
      </c>
      <c r="H601" s="10">
        <v>99</v>
      </c>
      <c r="I601" s="120"/>
      <c r="J601" s="39">
        <f t="shared" si="729"/>
        <v>99</v>
      </c>
      <c r="K601" s="11">
        <f t="shared" si="687"/>
        <v>78.571428571428569</v>
      </c>
      <c r="L601" s="362">
        <v>90</v>
      </c>
      <c r="M601" s="347"/>
      <c r="N601" s="347">
        <f t="shared" si="730"/>
        <v>90</v>
      </c>
      <c r="O601" s="362">
        <v>25</v>
      </c>
      <c r="P601" s="347">
        <v>25</v>
      </c>
      <c r="Q601" s="347"/>
      <c r="R601" s="347">
        <f t="shared" si="731"/>
        <v>25</v>
      </c>
      <c r="S601" s="347">
        <f t="shared" si="732"/>
        <v>100</v>
      </c>
      <c r="T601" s="349">
        <v>90</v>
      </c>
      <c r="U601" s="347"/>
      <c r="V601" s="350">
        <f t="shared" si="733"/>
        <v>90</v>
      </c>
      <c r="W601" s="10">
        <v>32</v>
      </c>
      <c r="X601" s="32">
        <v>32</v>
      </c>
      <c r="Y601" s="120"/>
      <c r="Z601" s="39">
        <f t="shared" si="734"/>
        <v>32</v>
      </c>
      <c r="AA601" s="347">
        <f t="shared" si="735"/>
        <v>64</v>
      </c>
      <c r="AB601" s="355">
        <v>90</v>
      </c>
      <c r="AC601" s="352"/>
      <c r="AD601" s="353">
        <f t="shared" si="736"/>
        <v>90</v>
      </c>
      <c r="AE601" s="353">
        <f t="shared" si="679"/>
        <v>0</v>
      </c>
      <c r="AF601" s="13">
        <f>AS601</f>
        <v>79</v>
      </c>
      <c r="AG601" s="113">
        <f t="shared" si="737"/>
        <v>0</v>
      </c>
      <c r="AH601" s="113">
        <f>AG601+AF601</f>
        <v>79</v>
      </c>
      <c r="AI601" s="113"/>
      <c r="AJ601" s="13">
        <f t="shared" si="708"/>
        <v>-11</v>
      </c>
      <c r="AK601" s="13">
        <f t="shared" si="709"/>
        <v>0</v>
      </c>
      <c r="AL601" s="13">
        <f t="shared" si="710"/>
        <v>-11</v>
      </c>
      <c r="AM601" s="13"/>
      <c r="AN601" s="13"/>
      <c r="AO601" s="13"/>
      <c r="AP601" s="13">
        <f t="shared" si="738"/>
        <v>79</v>
      </c>
      <c r="AQ601" s="13">
        <f t="shared" si="739"/>
        <v>0</v>
      </c>
      <c r="AR601" s="13">
        <f t="shared" si="740"/>
        <v>79</v>
      </c>
      <c r="AS601" s="622">
        <f>ROUND(AB601*$AT$1010,0)</f>
        <v>79</v>
      </c>
      <c r="AT601" s="49"/>
      <c r="AU601" s="49"/>
      <c r="AV601" s="49"/>
      <c r="AW601" s="49"/>
      <c r="AX601" s="49"/>
      <c r="AY601" s="49"/>
      <c r="AZ601" s="1"/>
      <c r="BA601" s="1"/>
      <c r="BB601" s="1"/>
      <c r="BC601" s="1"/>
      <c r="BD601" s="1"/>
    </row>
    <row r="602" spans="1:56" s="14" customFormat="1" ht="24" hidden="1" customHeight="1">
      <c r="A602" s="8" t="s">
        <v>767</v>
      </c>
      <c r="B602" s="9" t="s">
        <v>54</v>
      </c>
      <c r="C602" s="9" t="s">
        <v>659</v>
      </c>
      <c r="D602" s="74" t="s">
        <v>14</v>
      </c>
      <c r="E602" s="10">
        <v>1240</v>
      </c>
      <c r="F602" s="120">
        <v>70</v>
      </c>
      <c r="G602" s="39">
        <f t="shared" si="728"/>
        <v>1310</v>
      </c>
      <c r="H602" s="10">
        <v>1424</v>
      </c>
      <c r="I602" s="120">
        <v>70</v>
      </c>
      <c r="J602" s="39">
        <f t="shared" si="729"/>
        <v>1494</v>
      </c>
      <c r="K602" s="11">
        <f t="shared" si="687"/>
        <v>114.04580152671755</v>
      </c>
      <c r="L602" s="122">
        <v>1430</v>
      </c>
      <c r="M602" s="120">
        <v>170</v>
      </c>
      <c r="N602" s="120">
        <f t="shared" si="730"/>
        <v>1600</v>
      </c>
      <c r="O602" s="122">
        <v>356</v>
      </c>
      <c r="P602" s="120">
        <v>357</v>
      </c>
      <c r="Q602" s="120">
        <v>49</v>
      </c>
      <c r="R602" s="120">
        <f t="shared" si="731"/>
        <v>406</v>
      </c>
      <c r="S602" s="120">
        <f t="shared" si="732"/>
        <v>1624</v>
      </c>
      <c r="T602" s="10">
        <v>1430</v>
      </c>
      <c r="U602" s="120">
        <v>170</v>
      </c>
      <c r="V602" s="39">
        <f t="shared" si="733"/>
        <v>1600</v>
      </c>
      <c r="W602" s="10">
        <v>723</v>
      </c>
      <c r="X602" s="32">
        <v>724</v>
      </c>
      <c r="Y602" s="120">
        <v>94</v>
      </c>
      <c r="Z602" s="39">
        <f t="shared" si="734"/>
        <v>818</v>
      </c>
      <c r="AA602" s="120">
        <f t="shared" si="735"/>
        <v>1636</v>
      </c>
      <c r="AB602" s="77">
        <v>1430</v>
      </c>
      <c r="AC602" s="113">
        <v>170</v>
      </c>
      <c r="AD602" s="13">
        <f t="shared" si="736"/>
        <v>1600</v>
      </c>
      <c r="AE602" s="353">
        <f t="shared" si="679"/>
        <v>0</v>
      </c>
      <c r="AF602" s="113">
        <f>ROUND(AB602*$AT$893,0)</f>
        <v>1408</v>
      </c>
      <c r="AG602" s="113">
        <f t="shared" si="737"/>
        <v>170</v>
      </c>
      <c r="AH602" s="113">
        <f>AG602+AF602</f>
        <v>1578</v>
      </c>
      <c r="AI602" s="113"/>
      <c r="AJ602" s="13">
        <f t="shared" si="708"/>
        <v>-22</v>
      </c>
      <c r="AK602" s="13">
        <f t="shared" si="709"/>
        <v>0</v>
      </c>
      <c r="AL602" s="13">
        <f t="shared" si="710"/>
        <v>-22</v>
      </c>
      <c r="AM602" s="13"/>
      <c r="AN602" s="13"/>
      <c r="AO602" s="13"/>
      <c r="AP602" s="13">
        <f t="shared" si="738"/>
        <v>1408</v>
      </c>
      <c r="AQ602" s="13">
        <f t="shared" si="739"/>
        <v>170</v>
      </c>
      <c r="AR602" s="13">
        <f t="shared" si="740"/>
        <v>1578</v>
      </c>
      <c r="AS602" s="622"/>
      <c r="AT602" s="49"/>
      <c r="AU602" s="49"/>
      <c r="AV602" s="49"/>
      <c r="AW602" s="49"/>
      <c r="AX602" s="49"/>
      <c r="AY602" s="49"/>
      <c r="AZ602" s="1"/>
      <c r="BA602" s="1"/>
      <c r="BB602" s="1"/>
      <c r="BC602" s="1"/>
      <c r="BD602" s="1"/>
    </row>
    <row r="603" spans="1:56" s="14" customFormat="1" ht="48" hidden="1" customHeight="1">
      <c r="A603" s="8" t="s">
        <v>768</v>
      </c>
      <c r="B603" s="9" t="s">
        <v>54</v>
      </c>
      <c r="C603" s="9" t="s">
        <v>661</v>
      </c>
      <c r="D603" s="74" t="s">
        <v>1074</v>
      </c>
      <c r="E603" s="10">
        <v>149</v>
      </c>
      <c r="F603" s="120"/>
      <c r="G603" s="39">
        <f t="shared" si="728"/>
        <v>149</v>
      </c>
      <c r="H603" s="10">
        <v>148</v>
      </c>
      <c r="I603" s="120"/>
      <c r="J603" s="39">
        <f t="shared" si="729"/>
        <v>148</v>
      </c>
      <c r="K603" s="11">
        <f t="shared" si="687"/>
        <v>99.328859060402692</v>
      </c>
      <c r="L603" s="122">
        <v>126</v>
      </c>
      <c r="M603" s="120"/>
      <c r="N603" s="120">
        <f t="shared" si="730"/>
        <v>126</v>
      </c>
      <c r="O603" s="122">
        <v>34</v>
      </c>
      <c r="P603" s="120">
        <v>34</v>
      </c>
      <c r="Q603" s="120"/>
      <c r="R603" s="120">
        <f t="shared" si="731"/>
        <v>34</v>
      </c>
      <c r="S603" s="120">
        <f t="shared" si="732"/>
        <v>136</v>
      </c>
      <c r="T603" s="10">
        <v>126</v>
      </c>
      <c r="U603" s="120"/>
      <c r="V603" s="39">
        <f t="shared" si="733"/>
        <v>126</v>
      </c>
      <c r="W603" s="10">
        <v>64</v>
      </c>
      <c r="X603" s="32">
        <v>64</v>
      </c>
      <c r="Y603" s="120"/>
      <c r="Z603" s="39">
        <f t="shared" si="734"/>
        <v>64</v>
      </c>
      <c r="AA603" s="120">
        <f t="shared" si="735"/>
        <v>128</v>
      </c>
      <c r="AB603" s="77">
        <v>145</v>
      </c>
      <c r="AC603" s="113"/>
      <c r="AD603" s="13">
        <f t="shared" si="736"/>
        <v>145</v>
      </c>
      <c r="AE603" s="353">
        <f t="shared" si="679"/>
        <v>19</v>
      </c>
      <c r="AF603" s="113">
        <f>ROUND(AB603*$AT$938,0)</f>
        <v>134</v>
      </c>
      <c r="AG603" s="113">
        <f t="shared" si="737"/>
        <v>0</v>
      </c>
      <c r="AH603" s="113">
        <f>AF603+AG603</f>
        <v>134</v>
      </c>
      <c r="AI603" s="113"/>
      <c r="AJ603" s="13">
        <f t="shared" si="708"/>
        <v>8</v>
      </c>
      <c r="AK603" s="13">
        <f t="shared" si="709"/>
        <v>0</v>
      </c>
      <c r="AL603" s="13">
        <f t="shared" si="710"/>
        <v>8</v>
      </c>
      <c r="AM603" s="13"/>
      <c r="AN603" s="13"/>
      <c r="AO603" s="13"/>
      <c r="AP603" s="13">
        <f t="shared" si="738"/>
        <v>134</v>
      </c>
      <c r="AQ603" s="13">
        <f t="shared" si="739"/>
        <v>0</v>
      </c>
      <c r="AR603" s="13">
        <f t="shared" si="740"/>
        <v>134</v>
      </c>
      <c r="AS603" s="622"/>
      <c r="AT603" s="49"/>
      <c r="AU603" s="49"/>
      <c r="AV603" s="49"/>
      <c r="AW603" s="49"/>
      <c r="AX603" s="49"/>
      <c r="AY603" s="49"/>
      <c r="AZ603" s="1"/>
      <c r="BA603" s="1"/>
      <c r="BB603" s="1"/>
      <c r="BC603" s="1"/>
      <c r="BD603" s="1"/>
    </row>
    <row r="604" spans="1:56" s="14" customFormat="1" ht="36" hidden="1" customHeight="1">
      <c r="A604" s="8" t="s">
        <v>769</v>
      </c>
      <c r="B604" s="9" t="s">
        <v>54</v>
      </c>
      <c r="C604" s="9" t="s">
        <v>667</v>
      </c>
      <c r="D604" s="74" t="s">
        <v>1063</v>
      </c>
      <c r="E604" s="349">
        <v>538</v>
      </c>
      <c r="F604" s="347"/>
      <c r="G604" s="350">
        <f t="shared" si="728"/>
        <v>538</v>
      </c>
      <c r="H604" s="349">
        <v>601</v>
      </c>
      <c r="I604" s="347"/>
      <c r="J604" s="350">
        <f t="shared" si="729"/>
        <v>601</v>
      </c>
      <c r="K604" s="363">
        <f t="shared" si="687"/>
        <v>111.71003717472119</v>
      </c>
      <c r="L604" s="362">
        <v>558</v>
      </c>
      <c r="M604" s="347"/>
      <c r="N604" s="347">
        <f t="shared" si="730"/>
        <v>558</v>
      </c>
      <c r="O604" s="362">
        <v>149</v>
      </c>
      <c r="P604" s="347">
        <v>156</v>
      </c>
      <c r="Q604" s="347"/>
      <c r="R604" s="347">
        <f t="shared" si="731"/>
        <v>156</v>
      </c>
      <c r="S604" s="347">
        <f t="shared" si="732"/>
        <v>624</v>
      </c>
      <c r="T604" s="349">
        <v>666</v>
      </c>
      <c r="U604" s="347"/>
      <c r="V604" s="350">
        <f t="shared" si="733"/>
        <v>666</v>
      </c>
      <c r="W604" s="10">
        <v>303</v>
      </c>
      <c r="X604" s="32">
        <v>315</v>
      </c>
      <c r="Y604" s="120"/>
      <c r="Z604" s="39">
        <f t="shared" si="734"/>
        <v>315</v>
      </c>
      <c r="AA604" s="347">
        <f t="shared" si="735"/>
        <v>630</v>
      </c>
      <c r="AB604" s="355">
        <v>666</v>
      </c>
      <c r="AC604" s="352"/>
      <c r="AD604" s="353">
        <f t="shared" si="736"/>
        <v>666</v>
      </c>
      <c r="AE604" s="353">
        <f t="shared" si="679"/>
        <v>108</v>
      </c>
      <c r="AF604" s="113">
        <f>ROUND(AB604*$AT$1005,0)</f>
        <v>655</v>
      </c>
      <c r="AG604" s="113">
        <f t="shared" si="737"/>
        <v>0</v>
      </c>
      <c r="AH604" s="113">
        <f>AG604+AF604</f>
        <v>655</v>
      </c>
      <c r="AI604" s="113"/>
      <c r="AJ604" s="13">
        <f t="shared" si="708"/>
        <v>97</v>
      </c>
      <c r="AK604" s="13">
        <f t="shared" si="709"/>
        <v>0</v>
      </c>
      <c r="AL604" s="13">
        <f t="shared" si="710"/>
        <v>97</v>
      </c>
      <c r="AM604" s="13"/>
      <c r="AN604" s="13"/>
      <c r="AO604" s="13"/>
      <c r="AP604" s="13">
        <f t="shared" si="738"/>
        <v>655</v>
      </c>
      <c r="AQ604" s="13">
        <f t="shared" si="739"/>
        <v>0</v>
      </c>
      <c r="AR604" s="13">
        <f t="shared" si="740"/>
        <v>655</v>
      </c>
      <c r="AS604" s="622"/>
      <c r="AT604" s="49"/>
      <c r="AU604" s="49"/>
      <c r="AV604" s="49"/>
      <c r="AW604" s="49"/>
      <c r="AX604" s="49"/>
      <c r="AY604" s="49"/>
      <c r="AZ604" s="1"/>
      <c r="BA604" s="1"/>
      <c r="BB604" s="1"/>
      <c r="BC604" s="1"/>
      <c r="BD604" s="1"/>
    </row>
    <row r="605" spans="1:56" s="14" customFormat="1" ht="24" customHeight="1">
      <c r="A605" s="8" t="s">
        <v>770</v>
      </c>
      <c r="B605" s="9" t="s">
        <v>54</v>
      </c>
      <c r="C605" s="9" t="s">
        <v>659</v>
      </c>
      <c r="D605" s="74" t="s">
        <v>17</v>
      </c>
      <c r="E605" s="10">
        <v>347</v>
      </c>
      <c r="F605" s="120"/>
      <c r="G605" s="39">
        <f t="shared" si="728"/>
        <v>347</v>
      </c>
      <c r="H605" s="10">
        <v>348</v>
      </c>
      <c r="I605" s="120"/>
      <c r="J605" s="39">
        <f t="shared" si="729"/>
        <v>348</v>
      </c>
      <c r="K605" s="11">
        <f t="shared" si="687"/>
        <v>100.28818443804035</v>
      </c>
      <c r="L605" s="122">
        <v>346</v>
      </c>
      <c r="M605" s="120"/>
      <c r="N605" s="120">
        <f t="shared" si="730"/>
        <v>346</v>
      </c>
      <c r="O605" s="122">
        <v>85</v>
      </c>
      <c r="P605" s="120">
        <v>86</v>
      </c>
      <c r="Q605" s="120"/>
      <c r="R605" s="120">
        <f t="shared" si="731"/>
        <v>86</v>
      </c>
      <c r="S605" s="120">
        <f t="shared" si="732"/>
        <v>344</v>
      </c>
      <c r="T605" s="10">
        <v>346</v>
      </c>
      <c r="U605" s="120"/>
      <c r="V605" s="39">
        <f t="shared" si="733"/>
        <v>346</v>
      </c>
      <c r="W605" s="10">
        <v>190</v>
      </c>
      <c r="X605" s="32">
        <v>191</v>
      </c>
      <c r="Y605" s="120"/>
      <c r="Z605" s="39">
        <f t="shared" si="734"/>
        <v>191</v>
      </c>
      <c r="AA605" s="120">
        <f t="shared" si="735"/>
        <v>382</v>
      </c>
      <c r="AB605" s="77">
        <v>351</v>
      </c>
      <c r="AC605" s="113"/>
      <c r="AD605" s="13">
        <f t="shared" si="736"/>
        <v>351</v>
      </c>
      <c r="AE605" s="353">
        <f t="shared" si="679"/>
        <v>5</v>
      </c>
      <c r="AF605" s="113">
        <v>346</v>
      </c>
      <c r="AG605" s="113">
        <f t="shared" si="737"/>
        <v>0</v>
      </c>
      <c r="AH605" s="113">
        <f>AG605+AF605</f>
        <v>346</v>
      </c>
      <c r="AI605" s="113"/>
      <c r="AJ605" s="13">
        <f t="shared" si="708"/>
        <v>0</v>
      </c>
      <c r="AK605" s="13">
        <f t="shared" si="709"/>
        <v>0</v>
      </c>
      <c r="AL605" s="13">
        <f t="shared" si="710"/>
        <v>0</v>
      </c>
      <c r="AM605" s="13"/>
      <c r="AN605" s="13"/>
      <c r="AO605" s="13"/>
      <c r="AP605" s="13">
        <f t="shared" si="738"/>
        <v>346</v>
      </c>
      <c r="AQ605" s="13">
        <f t="shared" si="739"/>
        <v>0</v>
      </c>
      <c r="AR605" s="13">
        <f t="shared" si="740"/>
        <v>346</v>
      </c>
      <c r="AS605" s="622"/>
      <c r="AT605" s="49"/>
      <c r="AU605" s="49"/>
      <c r="AV605" s="49"/>
      <c r="AW605" s="49"/>
      <c r="AX605" s="49"/>
      <c r="AY605" s="49"/>
      <c r="AZ605" s="1"/>
      <c r="BA605" s="1"/>
      <c r="BB605" s="1"/>
      <c r="BC605" s="1"/>
      <c r="BD605" s="1"/>
    </row>
    <row r="606" spans="1:56" s="140" customFormat="1" ht="12" hidden="1" customHeight="1">
      <c r="A606" s="609" t="s">
        <v>496</v>
      </c>
      <c r="B606" s="633" t="s">
        <v>55</v>
      </c>
      <c r="C606" s="633"/>
      <c r="D606" s="640"/>
      <c r="E606" s="542">
        <f>SUM(E607:E663)</f>
        <v>50186</v>
      </c>
      <c r="F606" s="321"/>
      <c r="G606" s="542">
        <f>F606+E606</f>
        <v>50186</v>
      </c>
      <c r="H606" s="542">
        <f>SUM(H607:H663)</f>
        <v>50624</v>
      </c>
      <c r="I606" s="321"/>
      <c r="J606" s="542">
        <f>H606+I606</f>
        <v>50624</v>
      </c>
      <c r="K606" s="635">
        <f t="shared" si="687"/>
        <v>100.87275335751006</v>
      </c>
      <c r="L606" s="542">
        <f>SUM(L607:L663)</f>
        <v>50364</v>
      </c>
      <c r="M606" s="542">
        <f t="shared" ref="M606:AE606" si="741">SUM(M607:M663)</f>
        <v>0</v>
      </c>
      <c r="N606" s="542">
        <f t="shared" si="741"/>
        <v>50364</v>
      </c>
      <c r="O606" s="5">
        <f t="shared" si="741"/>
        <v>12863</v>
      </c>
      <c r="P606" s="5">
        <f t="shared" si="741"/>
        <v>13090</v>
      </c>
      <c r="Q606" s="5">
        <f t="shared" si="741"/>
        <v>0</v>
      </c>
      <c r="R606" s="5">
        <f t="shared" si="741"/>
        <v>13090</v>
      </c>
      <c r="S606" s="542">
        <f t="shared" si="741"/>
        <v>52360</v>
      </c>
      <c r="T606" s="5">
        <f t="shared" si="741"/>
        <v>52870</v>
      </c>
      <c r="U606" s="5">
        <f t="shared" si="741"/>
        <v>0</v>
      </c>
      <c r="V606" s="5">
        <f t="shared" si="741"/>
        <v>52870</v>
      </c>
      <c r="W606" s="5">
        <f t="shared" si="741"/>
        <v>22981</v>
      </c>
      <c r="X606" s="5">
        <f t="shared" si="741"/>
        <v>23032</v>
      </c>
      <c r="Y606" s="5">
        <f t="shared" si="741"/>
        <v>0</v>
      </c>
      <c r="Z606" s="5">
        <f t="shared" si="741"/>
        <v>23032</v>
      </c>
      <c r="AA606" s="542">
        <f t="shared" si="741"/>
        <v>46064</v>
      </c>
      <c r="AB606" s="542">
        <f t="shared" si="741"/>
        <v>51516</v>
      </c>
      <c r="AC606" s="542">
        <f t="shared" si="741"/>
        <v>0</v>
      </c>
      <c r="AD606" s="542">
        <f t="shared" si="741"/>
        <v>51516</v>
      </c>
      <c r="AE606" s="5">
        <f t="shared" si="741"/>
        <v>1152</v>
      </c>
      <c r="AF606" s="542">
        <f>SUM(AF607:AF664)</f>
        <v>48062</v>
      </c>
      <c r="AG606" s="542">
        <f t="shared" ref="AG606:AO606" si="742">SUM(AG607:AG664)</f>
        <v>0</v>
      </c>
      <c r="AH606" s="542">
        <f t="shared" si="742"/>
        <v>48062</v>
      </c>
      <c r="AI606" s="542"/>
      <c r="AJ606" s="542">
        <f t="shared" si="742"/>
        <v>-2302</v>
      </c>
      <c r="AK606" s="542">
        <f t="shared" si="742"/>
        <v>0</v>
      </c>
      <c r="AL606" s="542">
        <f t="shared" si="742"/>
        <v>-2302</v>
      </c>
      <c r="AM606" s="542">
        <f>SUM(AM607:AM664)</f>
        <v>3020</v>
      </c>
      <c r="AN606" s="542">
        <f>SUM(AN607:AN664)</f>
        <v>0</v>
      </c>
      <c r="AO606" s="542">
        <f t="shared" si="742"/>
        <v>3020</v>
      </c>
      <c r="AP606" s="542">
        <f>AF606-AM606</f>
        <v>45042</v>
      </c>
      <c r="AQ606" s="542">
        <f>AG606-AN606</f>
        <v>0</v>
      </c>
      <c r="AR606" s="542">
        <f>AH606-AO606</f>
        <v>45042</v>
      </c>
      <c r="AS606" s="795"/>
      <c r="AT606" s="639">
        <f t="shared" ref="AT606:AT637" si="743">AF606-L606</f>
        <v>-2302</v>
      </c>
      <c r="AU606" s="636"/>
      <c r="AV606" s="636"/>
      <c r="AW606" s="636"/>
      <c r="AX606" s="636"/>
      <c r="AY606" s="636"/>
      <c r="AZ606" s="416"/>
      <c r="BA606" s="416"/>
      <c r="BB606" s="416"/>
      <c r="BC606" s="416"/>
      <c r="BD606" s="416"/>
    </row>
    <row r="607" spans="1:56" ht="120" hidden="1" customHeight="1">
      <c r="A607" s="31" t="s">
        <v>497</v>
      </c>
      <c r="B607" s="9" t="s">
        <v>55</v>
      </c>
      <c r="C607" s="9" t="s">
        <v>663</v>
      </c>
      <c r="D607" s="74" t="s">
        <v>1067</v>
      </c>
      <c r="E607" s="10">
        <v>770</v>
      </c>
      <c r="F607" s="127"/>
      <c r="G607" s="39">
        <f t="shared" ref="G607:G663" si="744">E607+F607</f>
        <v>770</v>
      </c>
      <c r="H607" s="10">
        <v>743</v>
      </c>
      <c r="I607" s="127"/>
      <c r="J607" s="39">
        <f t="shared" ref="J607:J663" si="745">I607+H607</f>
        <v>743</v>
      </c>
      <c r="K607" s="11">
        <f t="shared" si="687"/>
        <v>96.493506493506501</v>
      </c>
      <c r="L607" s="122">
        <v>770</v>
      </c>
      <c r="M607" s="136"/>
      <c r="N607" s="120">
        <f t="shared" ref="N607:N663" si="746">M607+L607</f>
        <v>770</v>
      </c>
      <c r="O607" s="122">
        <v>193</v>
      </c>
      <c r="P607" s="120">
        <v>189</v>
      </c>
      <c r="Q607" s="120"/>
      <c r="R607" s="120">
        <f t="shared" ref="R607:R663" si="747">P607+Q607</f>
        <v>189</v>
      </c>
      <c r="S607" s="120">
        <f t="shared" ref="S607:S663" si="748">R607/3*12</f>
        <v>756</v>
      </c>
      <c r="T607" s="10">
        <v>765</v>
      </c>
      <c r="U607" s="136"/>
      <c r="V607" s="39">
        <f t="shared" ref="V607:V663" si="749">U607+T607</f>
        <v>765</v>
      </c>
      <c r="W607" s="10">
        <v>343</v>
      </c>
      <c r="X607" s="32">
        <v>331</v>
      </c>
      <c r="Y607" s="136"/>
      <c r="Z607" s="39">
        <f t="shared" ref="Z607:Z663" si="750">Y607+X607</f>
        <v>331</v>
      </c>
      <c r="AA607" s="120">
        <f t="shared" ref="AA607:AA663" si="751">Z607*2</f>
        <v>662</v>
      </c>
      <c r="AB607" s="32">
        <v>771</v>
      </c>
      <c r="AC607" s="113"/>
      <c r="AD607" s="13">
        <f t="shared" ref="AD607:AD663" si="752">AC607+AB607</f>
        <v>771</v>
      </c>
      <c r="AE607" s="353">
        <f t="shared" si="679"/>
        <v>1</v>
      </c>
      <c r="AF607" s="113">
        <v>734</v>
      </c>
      <c r="AG607" s="113">
        <f t="shared" ref="AG607:AG638" si="753">M607</f>
        <v>0</v>
      </c>
      <c r="AH607" s="113">
        <v>734</v>
      </c>
      <c r="AI607" s="113"/>
      <c r="AJ607" s="13">
        <f t="shared" ref="AJ607:AJ638" si="754">AF607-L607</f>
        <v>-36</v>
      </c>
      <c r="AK607" s="13">
        <f t="shared" ref="AK607:AK638" si="755">AG607-M607</f>
        <v>0</v>
      </c>
      <c r="AL607" s="13">
        <f t="shared" ref="AL607:AL638" si="756">AH607-N607</f>
        <v>-36</v>
      </c>
      <c r="AM607" s="13"/>
      <c r="AN607" s="13"/>
      <c r="AO607" s="13"/>
      <c r="AP607" s="13">
        <f t="shared" ref="AP607:AP637" si="757">AF607</f>
        <v>734</v>
      </c>
      <c r="AQ607" s="13">
        <f t="shared" ref="AQ607:AQ637" si="758">AG607</f>
        <v>0</v>
      </c>
      <c r="AR607" s="13">
        <f t="shared" ref="AR607:AR637" si="759">AH607</f>
        <v>734</v>
      </c>
      <c r="AS607" s="622"/>
      <c r="AT607" s="622">
        <f t="shared" si="743"/>
        <v>-36</v>
      </c>
    </row>
    <row r="608" spans="1:56" ht="48" hidden="1" customHeight="1">
      <c r="A608" s="31" t="s">
        <v>498</v>
      </c>
      <c r="B608" s="9" t="s">
        <v>55</v>
      </c>
      <c r="C608" s="9" t="s">
        <v>663</v>
      </c>
      <c r="D608" s="74" t="s">
        <v>1028</v>
      </c>
      <c r="E608" s="10">
        <v>540</v>
      </c>
      <c r="F608" s="127"/>
      <c r="G608" s="39">
        <f t="shared" si="744"/>
        <v>540</v>
      </c>
      <c r="H608" s="10">
        <v>582</v>
      </c>
      <c r="I608" s="127"/>
      <c r="J608" s="39">
        <f t="shared" si="745"/>
        <v>582</v>
      </c>
      <c r="K608" s="11">
        <f t="shared" si="687"/>
        <v>107.77777777777777</v>
      </c>
      <c r="L608" s="122">
        <v>564</v>
      </c>
      <c r="M608" s="136"/>
      <c r="N608" s="120">
        <f t="shared" si="746"/>
        <v>564</v>
      </c>
      <c r="O608" s="122">
        <v>149</v>
      </c>
      <c r="P608" s="120">
        <v>149</v>
      </c>
      <c r="Q608" s="120"/>
      <c r="R608" s="120">
        <f t="shared" si="747"/>
        <v>149</v>
      </c>
      <c r="S608" s="120">
        <f t="shared" si="748"/>
        <v>596</v>
      </c>
      <c r="T608" s="10">
        <v>564</v>
      </c>
      <c r="U608" s="136"/>
      <c r="V608" s="39">
        <f t="shared" si="749"/>
        <v>564</v>
      </c>
      <c r="W608" s="10">
        <v>263</v>
      </c>
      <c r="X608" s="32">
        <v>263</v>
      </c>
      <c r="Y608" s="136"/>
      <c r="Z608" s="39">
        <f t="shared" si="750"/>
        <v>263</v>
      </c>
      <c r="AA608" s="120">
        <f t="shared" si="751"/>
        <v>526</v>
      </c>
      <c r="AB608" s="32">
        <v>564</v>
      </c>
      <c r="AC608" s="113"/>
      <c r="AD608" s="13">
        <f t="shared" si="752"/>
        <v>564</v>
      </c>
      <c r="AE608" s="353">
        <f t="shared" si="679"/>
        <v>0</v>
      </c>
      <c r="AF608" s="113">
        <f>ROUND(AB608*$AT$982,0)</f>
        <v>546</v>
      </c>
      <c r="AG608" s="113">
        <f t="shared" si="753"/>
        <v>0</v>
      </c>
      <c r="AH608" s="113">
        <f>AF608+AG608</f>
        <v>546</v>
      </c>
      <c r="AI608" s="113"/>
      <c r="AJ608" s="13">
        <f t="shared" si="754"/>
        <v>-18</v>
      </c>
      <c r="AK608" s="13">
        <f t="shared" si="755"/>
        <v>0</v>
      </c>
      <c r="AL608" s="13">
        <f t="shared" si="756"/>
        <v>-18</v>
      </c>
      <c r="AM608" s="13"/>
      <c r="AN608" s="13"/>
      <c r="AO608" s="13"/>
      <c r="AP608" s="13">
        <f t="shared" si="757"/>
        <v>546</v>
      </c>
      <c r="AQ608" s="13">
        <f t="shared" si="758"/>
        <v>0</v>
      </c>
      <c r="AR608" s="13">
        <f t="shared" si="759"/>
        <v>546</v>
      </c>
      <c r="AS608" s="622"/>
      <c r="AT608" s="622">
        <f t="shared" si="743"/>
        <v>-18</v>
      </c>
    </row>
    <row r="609" spans="1:46" ht="48" hidden="1" customHeight="1">
      <c r="A609" s="31" t="s">
        <v>499</v>
      </c>
      <c r="B609" s="9" t="s">
        <v>55</v>
      </c>
      <c r="C609" s="9" t="s">
        <v>664</v>
      </c>
      <c r="D609" s="74" t="s">
        <v>956</v>
      </c>
      <c r="E609" s="10">
        <v>1440</v>
      </c>
      <c r="F609" s="127"/>
      <c r="G609" s="39">
        <f t="shared" si="744"/>
        <v>1440</v>
      </c>
      <c r="H609" s="10">
        <v>1493</v>
      </c>
      <c r="I609" s="127"/>
      <c r="J609" s="39">
        <f t="shared" si="745"/>
        <v>1493</v>
      </c>
      <c r="K609" s="11">
        <f t="shared" si="687"/>
        <v>103.68055555555556</v>
      </c>
      <c r="L609" s="122">
        <v>1484</v>
      </c>
      <c r="M609" s="136"/>
      <c r="N609" s="120">
        <f t="shared" si="746"/>
        <v>1484</v>
      </c>
      <c r="O609" s="122">
        <v>393</v>
      </c>
      <c r="P609" s="136">
        <v>419</v>
      </c>
      <c r="Q609" s="136"/>
      <c r="R609" s="120">
        <f t="shared" si="747"/>
        <v>419</v>
      </c>
      <c r="S609" s="120">
        <f t="shared" si="748"/>
        <v>1676</v>
      </c>
      <c r="T609" s="10">
        <v>1484</v>
      </c>
      <c r="U609" s="136"/>
      <c r="V609" s="39">
        <f t="shared" si="749"/>
        <v>1484</v>
      </c>
      <c r="W609" s="10">
        <v>685</v>
      </c>
      <c r="X609" s="32">
        <v>708</v>
      </c>
      <c r="Y609" s="136"/>
      <c r="Z609" s="39">
        <f t="shared" si="750"/>
        <v>708</v>
      </c>
      <c r="AA609" s="120">
        <f t="shared" si="751"/>
        <v>1416</v>
      </c>
      <c r="AB609" s="32">
        <v>1484</v>
      </c>
      <c r="AC609" s="113"/>
      <c r="AD609" s="13">
        <f t="shared" si="752"/>
        <v>1484</v>
      </c>
      <c r="AE609" s="353">
        <f t="shared" si="679"/>
        <v>0</v>
      </c>
      <c r="AF609" s="113">
        <f>ROUND(AB609*$AT$947,0)</f>
        <v>1452</v>
      </c>
      <c r="AG609" s="113">
        <f t="shared" si="753"/>
        <v>0</v>
      </c>
      <c r="AH609" s="113">
        <f t="shared" ref="AH609:AH615" si="760">AG609+AF609</f>
        <v>1452</v>
      </c>
      <c r="AI609" s="113"/>
      <c r="AJ609" s="13">
        <f t="shared" si="754"/>
        <v>-32</v>
      </c>
      <c r="AK609" s="13">
        <f t="shared" si="755"/>
        <v>0</v>
      </c>
      <c r="AL609" s="13">
        <f t="shared" si="756"/>
        <v>-32</v>
      </c>
      <c r="AM609" s="13"/>
      <c r="AN609" s="13"/>
      <c r="AO609" s="13"/>
      <c r="AP609" s="13">
        <f t="shared" si="757"/>
        <v>1452</v>
      </c>
      <c r="AQ609" s="13">
        <f t="shared" si="758"/>
        <v>0</v>
      </c>
      <c r="AR609" s="13">
        <f t="shared" si="759"/>
        <v>1452</v>
      </c>
      <c r="AS609" s="622"/>
      <c r="AT609" s="622">
        <f t="shared" si="743"/>
        <v>-32</v>
      </c>
    </row>
    <row r="610" spans="1:46" ht="48" hidden="1" customHeight="1">
      <c r="A610" s="31" t="s">
        <v>500</v>
      </c>
      <c r="B610" s="9" t="s">
        <v>55</v>
      </c>
      <c r="C610" s="9" t="s">
        <v>663</v>
      </c>
      <c r="D610" s="74" t="s">
        <v>8</v>
      </c>
      <c r="E610" s="10">
        <v>922</v>
      </c>
      <c r="F610" s="127"/>
      <c r="G610" s="39">
        <f t="shared" si="744"/>
        <v>922</v>
      </c>
      <c r="H610" s="10">
        <v>988</v>
      </c>
      <c r="I610" s="127"/>
      <c r="J610" s="39">
        <f t="shared" si="745"/>
        <v>988</v>
      </c>
      <c r="K610" s="11">
        <f t="shared" si="687"/>
        <v>107.15835140997831</v>
      </c>
      <c r="L610" s="122">
        <v>950</v>
      </c>
      <c r="M610" s="136"/>
      <c r="N610" s="120">
        <f t="shared" si="746"/>
        <v>950</v>
      </c>
      <c r="O610" s="122">
        <v>252</v>
      </c>
      <c r="P610" s="136">
        <v>261</v>
      </c>
      <c r="Q610" s="136"/>
      <c r="R610" s="120">
        <f t="shared" si="747"/>
        <v>261</v>
      </c>
      <c r="S610" s="120">
        <f t="shared" si="748"/>
        <v>1044</v>
      </c>
      <c r="T610" s="10">
        <v>950</v>
      </c>
      <c r="U610" s="136"/>
      <c r="V610" s="39">
        <f t="shared" si="749"/>
        <v>950</v>
      </c>
      <c r="W610" s="10">
        <v>498</v>
      </c>
      <c r="X610" s="32">
        <v>506</v>
      </c>
      <c r="Y610" s="136"/>
      <c r="Z610" s="39">
        <f t="shared" si="750"/>
        <v>506</v>
      </c>
      <c r="AA610" s="120">
        <f t="shared" si="751"/>
        <v>1012</v>
      </c>
      <c r="AB610" s="32">
        <v>972</v>
      </c>
      <c r="AC610" s="113"/>
      <c r="AD610" s="13">
        <f t="shared" si="752"/>
        <v>972</v>
      </c>
      <c r="AE610" s="353">
        <f t="shared" si="679"/>
        <v>22</v>
      </c>
      <c r="AF610" s="113">
        <f>ROUND(AB610*$AT$971,0)</f>
        <v>926</v>
      </c>
      <c r="AG610" s="113">
        <f t="shared" si="753"/>
        <v>0</v>
      </c>
      <c r="AH610" s="113">
        <f t="shared" si="760"/>
        <v>926</v>
      </c>
      <c r="AI610" s="113"/>
      <c r="AJ610" s="13">
        <f t="shared" si="754"/>
        <v>-24</v>
      </c>
      <c r="AK610" s="13">
        <f t="shared" si="755"/>
        <v>0</v>
      </c>
      <c r="AL610" s="13">
        <f t="shared" si="756"/>
        <v>-24</v>
      </c>
      <c r="AM610" s="13"/>
      <c r="AN610" s="13"/>
      <c r="AO610" s="13"/>
      <c r="AP610" s="13">
        <f t="shared" si="757"/>
        <v>926</v>
      </c>
      <c r="AQ610" s="13">
        <f t="shared" si="758"/>
        <v>0</v>
      </c>
      <c r="AR610" s="13">
        <f t="shared" si="759"/>
        <v>926</v>
      </c>
      <c r="AS610" s="622"/>
      <c r="AT610" s="622">
        <f t="shared" si="743"/>
        <v>-24</v>
      </c>
    </row>
    <row r="611" spans="1:46" ht="48" hidden="1" customHeight="1">
      <c r="A611" s="31" t="s">
        <v>501</v>
      </c>
      <c r="B611" s="9" t="s">
        <v>55</v>
      </c>
      <c r="C611" s="9" t="s">
        <v>663</v>
      </c>
      <c r="D611" s="74" t="s">
        <v>1019</v>
      </c>
      <c r="E611" s="10">
        <v>712</v>
      </c>
      <c r="F611" s="127"/>
      <c r="G611" s="39">
        <f t="shared" si="744"/>
        <v>712</v>
      </c>
      <c r="H611" s="10">
        <v>746</v>
      </c>
      <c r="I611" s="127"/>
      <c r="J611" s="39">
        <f t="shared" si="745"/>
        <v>746</v>
      </c>
      <c r="K611" s="11">
        <f t="shared" si="687"/>
        <v>104.7752808988764</v>
      </c>
      <c r="L611" s="122">
        <v>740</v>
      </c>
      <c r="M611" s="136"/>
      <c r="N611" s="120">
        <f t="shared" si="746"/>
        <v>740</v>
      </c>
      <c r="O611" s="122">
        <v>207</v>
      </c>
      <c r="P611" s="136">
        <v>198</v>
      </c>
      <c r="Q611" s="136"/>
      <c r="R611" s="120">
        <f t="shared" si="747"/>
        <v>198</v>
      </c>
      <c r="S611" s="120">
        <f t="shared" si="748"/>
        <v>792</v>
      </c>
      <c r="T611" s="10">
        <v>740</v>
      </c>
      <c r="U611" s="136"/>
      <c r="V611" s="39">
        <f t="shared" si="749"/>
        <v>740</v>
      </c>
      <c r="W611" s="10">
        <v>372</v>
      </c>
      <c r="X611" s="32">
        <v>341</v>
      </c>
      <c r="Y611" s="136"/>
      <c r="Z611" s="39">
        <f t="shared" si="750"/>
        <v>341</v>
      </c>
      <c r="AA611" s="120">
        <f t="shared" si="751"/>
        <v>682</v>
      </c>
      <c r="AB611" s="32">
        <v>740</v>
      </c>
      <c r="AC611" s="113"/>
      <c r="AD611" s="13">
        <f t="shared" si="752"/>
        <v>740</v>
      </c>
      <c r="AE611" s="353">
        <f t="shared" si="679"/>
        <v>0</v>
      </c>
      <c r="AF611" s="113">
        <f>ROUND(AB611*$AT$983,0)-2</f>
        <v>710</v>
      </c>
      <c r="AG611" s="113">
        <f t="shared" si="753"/>
        <v>0</v>
      </c>
      <c r="AH611" s="113">
        <f t="shared" si="760"/>
        <v>710</v>
      </c>
      <c r="AI611" s="113"/>
      <c r="AJ611" s="13">
        <f t="shared" si="754"/>
        <v>-30</v>
      </c>
      <c r="AK611" s="13">
        <f t="shared" si="755"/>
        <v>0</v>
      </c>
      <c r="AL611" s="13">
        <f t="shared" si="756"/>
        <v>-30</v>
      </c>
      <c r="AM611" s="13"/>
      <c r="AN611" s="13"/>
      <c r="AO611" s="13"/>
      <c r="AP611" s="13">
        <f t="shared" si="757"/>
        <v>710</v>
      </c>
      <c r="AQ611" s="13">
        <f t="shared" si="758"/>
        <v>0</v>
      </c>
      <c r="AR611" s="13">
        <f t="shared" si="759"/>
        <v>710</v>
      </c>
      <c r="AS611" s="622"/>
      <c r="AT611" s="622">
        <f t="shared" si="743"/>
        <v>-30</v>
      </c>
    </row>
    <row r="612" spans="1:46" ht="72" hidden="1" customHeight="1">
      <c r="A612" s="31" t="s">
        <v>502</v>
      </c>
      <c r="B612" s="9" t="s">
        <v>55</v>
      </c>
      <c r="C612" s="9" t="s">
        <v>663</v>
      </c>
      <c r="D612" s="74" t="s">
        <v>11</v>
      </c>
      <c r="E612" s="10">
        <v>1110</v>
      </c>
      <c r="F612" s="127"/>
      <c r="G612" s="39">
        <f t="shared" si="744"/>
        <v>1110</v>
      </c>
      <c r="H612" s="10">
        <v>1110</v>
      </c>
      <c r="I612" s="127"/>
      <c r="J612" s="39">
        <f t="shared" si="745"/>
        <v>1110</v>
      </c>
      <c r="K612" s="11">
        <f t="shared" si="687"/>
        <v>100</v>
      </c>
      <c r="L612" s="122">
        <v>1139</v>
      </c>
      <c r="M612" s="136"/>
      <c r="N612" s="120">
        <f t="shared" si="746"/>
        <v>1139</v>
      </c>
      <c r="O612" s="122">
        <v>284</v>
      </c>
      <c r="P612" s="136">
        <v>283</v>
      </c>
      <c r="Q612" s="136"/>
      <c r="R612" s="120">
        <f t="shared" si="747"/>
        <v>283</v>
      </c>
      <c r="S612" s="120">
        <f t="shared" si="748"/>
        <v>1132</v>
      </c>
      <c r="T612" s="10">
        <v>1139</v>
      </c>
      <c r="U612" s="136"/>
      <c r="V612" s="39">
        <f t="shared" si="749"/>
        <v>1139</v>
      </c>
      <c r="W612" s="10">
        <v>469</v>
      </c>
      <c r="X612" s="32">
        <v>469</v>
      </c>
      <c r="Y612" s="136"/>
      <c r="Z612" s="39">
        <f t="shared" si="750"/>
        <v>469</v>
      </c>
      <c r="AA612" s="120">
        <f t="shared" si="751"/>
        <v>938</v>
      </c>
      <c r="AB612" s="32">
        <v>1140</v>
      </c>
      <c r="AC612" s="113"/>
      <c r="AD612" s="13">
        <f t="shared" si="752"/>
        <v>1140</v>
      </c>
      <c r="AE612" s="353">
        <f t="shared" si="679"/>
        <v>1</v>
      </c>
      <c r="AF612" s="113">
        <f>ROUND(AB612*$AT$966,0)</f>
        <v>1086</v>
      </c>
      <c r="AG612" s="113">
        <f t="shared" si="753"/>
        <v>0</v>
      </c>
      <c r="AH612" s="113">
        <f t="shared" si="760"/>
        <v>1086</v>
      </c>
      <c r="AI612" s="113"/>
      <c r="AJ612" s="13">
        <f t="shared" si="754"/>
        <v>-53</v>
      </c>
      <c r="AK612" s="13">
        <f t="shared" si="755"/>
        <v>0</v>
      </c>
      <c r="AL612" s="13">
        <f t="shared" si="756"/>
        <v>-53</v>
      </c>
      <c r="AM612" s="13"/>
      <c r="AN612" s="13"/>
      <c r="AO612" s="13"/>
      <c r="AP612" s="13">
        <f t="shared" si="757"/>
        <v>1086</v>
      </c>
      <c r="AQ612" s="13">
        <f t="shared" si="758"/>
        <v>0</v>
      </c>
      <c r="AR612" s="13">
        <f t="shared" si="759"/>
        <v>1086</v>
      </c>
      <c r="AS612" s="622"/>
      <c r="AT612" s="622">
        <f t="shared" si="743"/>
        <v>-53</v>
      </c>
    </row>
    <row r="613" spans="1:46" ht="72" hidden="1" customHeight="1">
      <c r="A613" s="31" t="s">
        <v>503</v>
      </c>
      <c r="B613" s="9" t="s">
        <v>55</v>
      </c>
      <c r="C613" s="9" t="s">
        <v>668</v>
      </c>
      <c r="D613" s="74" t="s">
        <v>4</v>
      </c>
      <c r="E613" s="10">
        <v>956</v>
      </c>
      <c r="F613" s="127"/>
      <c r="G613" s="39">
        <f t="shared" si="744"/>
        <v>956</v>
      </c>
      <c r="H613" s="10">
        <v>934</v>
      </c>
      <c r="I613" s="127"/>
      <c r="J613" s="39">
        <f t="shared" si="745"/>
        <v>934</v>
      </c>
      <c r="K613" s="11">
        <f t="shared" si="687"/>
        <v>97.69874476987448</v>
      </c>
      <c r="L613" s="122">
        <v>960</v>
      </c>
      <c r="M613" s="136"/>
      <c r="N613" s="120">
        <f t="shared" si="746"/>
        <v>960</v>
      </c>
      <c r="O613" s="122">
        <v>222</v>
      </c>
      <c r="P613" s="136">
        <v>232</v>
      </c>
      <c r="Q613" s="136"/>
      <c r="R613" s="120">
        <f t="shared" si="747"/>
        <v>232</v>
      </c>
      <c r="S613" s="120">
        <f t="shared" si="748"/>
        <v>928</v>
      </c>
      <c r="T613" s="10">
        <v>960</v>
      </c>
      <c r="U613" s="136"/>
      <c r="V613" s="39">
        <f t="shared" si="749"/>
        <v>960</v>
      </c>
      <c r="W613" s="10">
        <v>439</v>
      </c>
      <c r="X613" s="32">
        <v>445</v>
      </c>
      <c r="Y613" s="136"/>
      <c r="Z613" s="39">
        <f t="shared" si="750"/>
        <v>445</v>
      </c>
      <c r="AA613" s="120">
        <f t="shared" si="751"/>
        <v>890</v>
      </c>
      <c r="AB613" s="12">
        <v>960</v>
      </c>
      <c r="AC613" s="113"/>
      <c r="AD613" s="13">
        <f t="shared" si="752"/>
        <v>960</v>
      </c>
      <c r="AE613" s="353">
        <f t="shared" si="679"/>
        <v>0</v>
      </c>
      <c r="AF613" s="113">
        <f>ROUND(AB613*$AT$949,0)</f>
        <v>914</v>
      </c>
      <c r="AG613" s="113">
        <f t="shared" si="753"/>
        <v>0</v>
      </c>
      <c r="AH613" s="113">
        <f t="shared" si="760"/>
        <v>914</v>
      </c>
      <c r="AI613" s="113"/>
      <c r="AJ613" s="13">
        <f t="shared" si="754"/>
        <v>-46</v>
      </c>
      <c r="AK613" s="13">
        <f t="shared" si="755"/>
        <v>0</v>
      </c>
      <c r="AL613" s="13">
        <f t="shared" si="756"/>
        <v>-46</v>
      </c>
      <c r="AM613" s="13"/>
      <c r="AN613" s="13"/>
      <c r="AO613" s="13"/>
      <c r="AP613" s="13">
        <f t="shared" si="757"/>
        <v>914</v>
      </c>
      <c r="AQ613" s="13">
        <f t="shared" si="758"/>
        <v>0</v>
      </c>
      <c r="AR613" s="13">
        <f t="shared" si="759"/>
        <v>914</v>
      </c>
      <c r="AS613" s="622"/>
      <c r="AT613" s="622">
        <f t="shared" si="743"/>
        <v>-46</v>
      </c>
    </row>
    <row r="614" spans="1:46" ht="48" hidden="1" customHeight="1">
      <c r="A614" s="31" t="s">
        <v>504</v>
      </c>
      <c r="B614" s="9" t="s">
        <v>55</v>
      </c>
      <c r="C614" s="9" t="s">
        <v>663</v>
      </c>
      <c r="D614" s="74" t="s">
        <v>1020</v>
      </c>
      <c r="E614" s="10">
        <v>900</v>
      </c>
      <c r="F614" s="127"/>
      <c r="G614" s="39">
        <f t="shared" si="744"/>
        <v>900</v>
      </c>
      <c r="H614" s="10">
        <v>924</v>
      </c>
      <c r="I614" s="127"/>
      <c r="J614" s="39">
        <f t="shared" si="745"/>
        <v>924</v>
      </c>
      <c r="K614" s="11">
        <f t="shared" si="687"/>
        <v>102.66666666666666</v>
      </c>
      <c r="L614" s="122">
        <v>968</v>
      </c>
      <c r="M614" s="136"/>
      <c r="N614" s="120">
        <f t="shared" si="746"/>
        <v>968</v>
      </c>
      <c r="O614" s="122">
        <v>233</v>
      </c>
      <c r="P614" s="136">
        <v>234</v>
      </c>
      <c r="Q614" s="136"/>
      <c r="R614" s="120">
        <f t="shared" si="747"/>
        <v>234</v>
      </c>
      <c r="S614" s="120">
        <f t="shared" si="748"/>
        <v>936</v>
      </c>
      <c r="T614" s="10">
        <v>968</v>
      </c>
      <c r="U614" s="136"/>
      <c r="V614" s="39">
        <f t="shared" si="749"/>
        <v>968</v>
      </c>
      <c r="W614" s="10">
        <v>416</v>
      </c>
      <c r="X614" s="32">
        <v>418</v>
      </c>
      <c r="Y614" s="136"/>
      <c r="Z614" s="39">
        <f t="shared" si="750"/>
        <v>418</v>
      </c>
      <c r="AA614" s="120">
        <f t="shared" si="751"/>
        <v>836</v>
      </c>
      <c r="AB614" s="32">
        <v>968</v>
      </c>
      <c r="AC614" s="113"/>
      <c r="AD614" s="13">
        <f t="shared" si="752"/>
        <v>968</v>
      </c>
      <c r="AE614" s="353">
        <f t="shared" si="679"/>
        <v>0</v>
      </c>
      <c r="AF614" s="113">
        <f>ROUND(AB614*$AT$948,0)</f>
        <v>928</v>
      </c>
      <c r="AG614" s="113">
        <f t="shared" si="753"/>
        <v>0</v>
      </c>
      <c r="AH614" s="113">
        <f t="shared" si="760"/>
        <v>928</v>
      </c>
      <c r="AI614" s="113"/>
      <c r="AJ614" s="13">
        <f t="shared" si="754"/>
        <v>-40</v>
      </c>
      <c r="AK614" s="13">
        <f t="shared" si="755"/>
        <v>0</v>
      </c>
      <c r="AL614" s="13">
        <f t="shared" si="756"/>
        <v>-40</v>
      </c>
      <c r="AM614" s="13"/>
      <c r="AN614" s="13"/>
      <c r="AO614" s="13"/>
      <c r="AP614" s="13">
        <f t="shared" si="757"/>
        <v>928</v>
      </c>
      <c r="AQ614" s="13">
        <f t="shared" si="758"/>
        <v>0</v>
      </c>
      <c r="AR614" s="13">
        <f t="shared" si="759"/>
        <v>928</v>
      </c>
      <c r="AS614" s="622"/>
      <c r="AT614" s="622">
        <f t="shared" si="743"/>
        <v>-40</v>
      </c>
    </row>
    <row r="615" spans="1:46" ht="48" hidden="1" customHeight="1">
      <c r="A615" s="31" t="s">
        <v>505</v>
      </c>
      <c r="B615" s="9" t="s">
        <v>55</v>
      </c>
      <c r="C615" s="9" t="s">
        <v>663</v>
      </c>
      <c r="D615" s="74" t="s">
        <v>1047</v>
      </c>
      <c r="E615" s="10">
        <v>527</v>
      </c>
      <c r="F615" s="127"/>
      <c r="G615" s="39">
        <f t="shared" si="744"/>
        <v>527</v>
      </c>
      <c r="H615" s="10">
        <v>637</v>
      </c>
      <c r="I615" s="127"/>
      <c r="J615" s="39">
        <f t="shared" si="745"/>
        <v>637</v>
      </c>
      <c r="K615" s="11">
        <f t="shared" si="687"/>
        <v>120.87286527514232</v>
      </c>
      <c r="L615" s="122">
        <v>581</v>
      </c>
      <c r="M615" s="136"/>
      <c r="N615" s="120">
        <f t="shared" si="746"/>
        <v>581</v>
      </c>
      <c r="O615" s="122">
        <v>165</v>
      </c>
      <c r="P615" s="136">
        <v>166</v>
      </c>
      <c r="Q615" s="136"/>
      <c r="R615" s="120">
        <f t="shared" si="747"/>
        <v>166</v>
      </c>
      <c r="S615" s="120">
        <f t="shared" si="748"/>
        <v>664</v>
      </c>
      <c r="T615" s="10">
        <v>581</v>
      </c>
      <c r="U615" s="136"/>
      <c r="V615" s="39">
        <f t="shared" si="749"/>
        <v>581</v>
      </c>
      <c r="W615" s="10">
        <v>296</v>
      </c>
      <c r="X615" s="32">
        <v>297</v>
      </c>
      <c r="Y615" s="136"/>
      <c r="Z615" s="39">
        <f t="shared" si="750"/>
        <v>297</v>
      </c>
      <c r="AA615" s="120">
        <f t="shared" si="751"/>
        <v>594</v>
      </c>
      <c r="AB615" s="32">
        <v>655</v>
      </c>
      <c r="AC615" s="113"/>
      <c r="AD615" s="13">
        <f t="shared" si="752"/>
        <v>655</v>
      </c>
      <c r="AE615" s="353">
        <f t="shared" si="679"/>
        <v>74</v>
      </c>
      <c r="AF615" s="113">
        <f>ROUND(AB615*$AT$984,0)</f>
        <v>624</v>
      </c>
      <c r="AG615" s="113">
        <f t="shared" si="753"/>
        <v>0</v>
      </c>
      <c r="AH615" s="113">
        <f t="shared" si="760"/>
        <v>624</v>
      </c>
      <c r="AI615" s="113"/>
      <c r="AJ615" s="13">
        <f t="shared" si="754"/>
        <v>43</v>
      </c>
      <c r="AK615" s="13">
        <f t="shared" si="755"/>
        <v>0</v>
      </c>
      <c r="AL615" s="13">
        <f t="shared" si="756"/>
        <v>43</v>
      </c>
      <c r="AM615" s="13"/>
      <c r="AN615" s="13"/>
      <c r="AO615" s="13"/>
      <c r="AP615" s="13">
        <f t="shared" si="757"/>
        <v>624</v>
      </c>
      <c r="AQ615" s="13">
        <f t="shared" si="758"/>
        <v>0</v>
      </c>
      <c r="AR615" s="13">
        <f t="shared" si="759"/>
        <v>624</v>
      </c>
      <c r="AS615" s="622"/>
      <c r="AT615" s="622">
        <f t="shared" si="743"/>
        <v>43</v>
      </c>
    </row>
    <row r="616" spans="1:46" ht="72" hidden="1" customHeight="1">
      <c r="A616" s="31" t="s">
        <v>771</v>
      </c>
      <c r="B616" s="9" t="s">
        <v>55</v>
      </c>
      <c r="C616" s="9" t="s">
        <v>666</v>
      </c>
      <c r="D616" s="74" t="s">
        <v>1021</v>
      </c>
      <c r="E616" s="10">
        <v>2044</v>
      </c>
      <c r="F616" s="127"/>
      <c r="G616" s="39">
        <f t="shared" si="744"/>
        <v>2044</v>
      </c>
      <c r="H616" s="10">
        <v>2188</v>
      </c>
      <c r="I616" s="127"/>
      <c r="J616" s="39">
        <f t="shared" si="745"/>
        <v>2188</v>
      </c>
      <c r="K616" s="11">
        <f t="shared" si="687"/>
        <v>107.04500978473581</v>
      </c>
      <c r="L616" s="122">
        <v>1462</v>
      </c>
      <c r="M616" s="136"/>
      <c r="N616" s="120">
        <f t="shared" si="746"/>
        <v>1462</v>
      </c>
      <c r="O616" s="122">
        <v>560</v>
      </c>
      <c r="P616" s="136">
        <v>563</v>
      </c>
      <c r="Q616" s="136"/>
      <c r="R616" s="120">
        <f t="shared" si="747"/>
        <v>563</v>
      </c>
      <c r="S616" s="120">
        <f t="shared" si="748"/>
        <v>2252</v>
      </c>
      <c r="T616" s="10">
        <v>1462</v>
      </c>
      <c r="U616" s="136"/>
      <c r="V616" s="39">
        <f t="shared" si="749"/>
        <v>1462</v>
      </c>
      <c r="W616" s="10">
        <v>932</v>
      </c>
      <c r="X616" s="32">
        <v>938</v>
      </c>
      <c r="Y616" s="136"/>
      <c r="Z616" s="39">
        <f t="shared" si="750"/>
        <v>938</v>
      </c>
      <c r="AA616" s="120">
        <f t="shared" si="751"/>
        <v>1876</v>
      </c>
      <c r="AB616" s="32">
        <v>2069</v>
      </c>
      <c r="AC616" s="113"/>
      <c r="AD616" s="13">
        <f t="shared" si="752"/>
        <v>2069</v>
      </c>
      <c r="AE616" s="353">
        <f t="shared" si="679"/>
        <v>607</v>
      </c>
      <c r="AF616" s="113">
        <f>ROUND(AB616*$AU$860,0)</f>
        <v>1984</v>
      </c>
      <c r="AG616" s="113">
        <f t="shared" si="753"/>
        <v>0</v>
      </c>
      <c r="AH616" s="113">
        <f>AF616+AG616</f>
        <v>1984</v>
      </c>
      <c r="AI616" s="113"/>
      <c r="AJ616" s="13">
        <f t="shared" si="754"/>
        <v>522</v>
      </c>
      <c r="AK616" s="13">
        <f t="shared" si="755"/>
        <v>0</v>
      </c>
      <c r="AL616" s="13">
        <f t="shared" si="756"/>
        <v>522</v>
      </c>
      <c r="AM616" s="13"/>
      <c r="AN616" s="13"/>
      <c r="AO616" s="13"/>
      <c r="AP616" s="13">
        <f t="shared" si="757"/>
        <v>1984</v>
      </c>
      <c r="AQ616" s="13">
        <f t="shared" si="758"/>
        <v>0</v>
      </c>
      <c r="AR616" s="13">
        <f t="shared" si="759"/>
        <v>1984</v>
      </c>
      <c r="AS616" s="622"/>
      <c r="AT616" s="621">
        <f t="shared" si="743"/>
        <v>522</v>
      </c>
    </row>
    <row r="617" spans="1:46" ht="72" hidden="1" customHeight="1">
      <c r="A617" s="31" t="s">
        <v>772</v>
      </c>
      <c r="B617" s="9" t="s">
        <v>55</v>
      </c>
      <c r="C617" s="15" t="s">
        <v>679</v>
      </c>
      <c r="D617" s="74" t="s">
        <v>64</v>
      </c>
      <c r="E617" s="10">
        <v>480</v>
      </c>
      <c r="F617" s="127"/>
      <c r="G617" s="39">
        <f t="shared" si="744"/>
        <v>480</v>
      </c>
      <c r="H617" s="10">
        <v>450</v>
      </c>
      <c r="I617" s="127"/>
      <c r="J617" s="39">
        <f t="shared" si="745"/>
        <v>450</v>
      </c>
      <c r="K617" s="11">
        <f t="shared" si="687"/>
        <v>93.75</v>
      </c>
      <c r="L617" s="122">
        <v>470</v>
      </c>
      <c r="M617" s="136"/>
      <c r="N617" s="120">
        <f t="shared" si="746"/>
        <v>470</v>
      </c>
      <c r="O617" s="122">
        <v>108</v>
      </c>
      <c r="P617" s="136">
        <v>109</v>
      </c>
      <c r="Q617" s="136"/>
      <c r="R617" s="120">
        <f t="shared" si="747"/>
        <v>109</v>
      </c>
      <c r="S617" s="120">
        <f t="shared" si="748"/>
        <v>436</v>
      </c>
      <c r="T617" s="10">
        <v>465</v>
      </c>
      <c r="U617" s="136"/>
      <c r="V617" s="39">
        <f t="shared" si="749"/>
        <v>465</v>
      </c>
      <c r="W617" s="10">
        <v>214</v>
      </c>
      <c r="X617" s="32">
        <v>216</v>
      </c>
      <c r="Y617" s="136"/>
      <c r="Z617" s="39">
        <f t="shared" si="750"/>
        <v>216</v>
      </c>
      <c r="AA617" s="120">
        <f t="shared" si="751"/>
        <v>432</v>
      </c>
      <c r="AB617" s="32">
        <v>465</v>
      </c>
      <c r="AC617" s="113"/>
      <c r="AD617" s="13">
        <f t="shared" si="752"/>
        <v>465</v>
      </c>
      <c r="AE617" s="353">
        <f t="shared" si="679"/>
        <v>-5</v>
      </c>
      <c r="AF617" s="113">
        <f>ROUND(AB617*$AT$950,0)</f>
        <v>443</v>
      </c>
      <c r="AG617" s="113">
        <f t="shared" si="753"/>
        <v>0</v>
      </c>
      <c r="AH617" s="113">
        <f>AG617+AF617</f>
        <v>443</v>
      </c>
      <c r="AI617" s="113"/>
      <c r="AJ617" s="13">
        <f t="shared" si="754"/>
        <v>-27</v>
      </c>
      <c r="AK617" s="13">
        <f t="shared" si="755"/>
        <v>0</v>
      </c>
      <c r="AL617" s="13">
        <f t="shared" si="756"/>
        <v>-27</v>
      </c>
      <c r="AM617" s="13"/>
      <c r="AN617" s="13"/>
      <c r="AO617" s="13"/>
      <c r="AP617" s="13">
        <f t="shared" si="757"/>
        <v>443</v>
      </c>
      <c r="AQ617" s="13">
        <f t="shared" si="758"/>
        <v>0</v>
      </c>
      <c r="AR617" s="13">
        <f t="shared" si="759"/>
        <v>443</v>
      </c>
      <c r="AS617" s="622"/>
      <c r="AT617" s="622">
        <f t="shared" si="743"/>
        <v>-27</v>
      </c>
    </row>
    <row r="618" spans="1:46" ht="96" hidden="1" customHeight="1">
      <c r="A618" s="31" t="s">
        <v>773</v>
      </c>
      <c r="B618" s="9" t="s">
        <v>55</v>
      </c>
      <c r="C618" s="9" t="s">
        <v>678</v>
      </c>
      <c r="D618" s="74" t="s">
        <v>1068</v>
      </c>
      <c r="E618" s="10">
        <v>250</v>
      </c>
      <c r="F618" s="127"/>
      <c r="G618" s="39">
        <f t="shared" si="744"/>
        <v>250</v>
      </c>
      <c r="H618" s="10">
        <v>227</v>
      </c>
      <c r="I618" s="136"/>
      <c r="J618" s="39">
        <f t="shared" si="745"/>
        <v>227</v>
      </c>
      <c r="K618" s="11">
        <f t="shared" si="687"/>
        <v>90.8</v>
      </c>
      <c r="L618" s="319">
        <v>250</v>
      </c>
      <c r="M618" s="136"/>
      <c r="N618" s="120">
        <f t="shared" si="746"/>
        <v>250</v>
      </c>
      <c r="O618" s="319">
        <v>55</v>
      </c>
      <c r="P618" s="136">
        <v>0</v>
      </c>
      <c r="Q618" s="136"/>
      <c r="R618" s="120">
        <f t="shared" si="747"/>
        <v>0</v>
      </c>
      <c r="S618" s="120">
        <f t="shared" si="748"/>
        <v>0</v>
      </c>
      <c r="T618" s="10">
        <v>245</v>
      </c>
      <c r="U618" s="136"/>
      <c r="V618" s="39">
        <f t="shared" si="749"/>
        <v>245</v>
      </c>
      <c r="W618" s="10">
        <v>119</v>
      </c>
      <c r="X618" s="32">
        <v>121</v>
      </c>
      <c r="Y618" s="136"/>
      <c r="Z618" s="39">
        <f t="shared" si="750"/>
        <v>121</v>
      </c>
      <c r="AA618" s="120">
        <f t="shared" si="751"/>
        <v>242</v>
      </c>
      <c r="AB618" s="32">
        <v>245</v>
      </c>
      <c r="AC618" s="113"/>
      <c r="AD618" s="13">
        <f t="shared" si="752"/>
        <v>245</v>
      </c>
      <c r="AE618" s="353">
        <f t="shared" si="679"/>
        <v>-5</v>
      </c>
      <c r="AF618" s="113">
        <v>233</v>
      </c>
      <c r="AG618" s="113">
        <f t="shared" si="753"/>
        <v>0</v>
      </c>
      <c r="AH618" s="113">
        <v>233</v>
      </c>
      <c r="AI618" s="113"/>
      <c r="AJ618" s="13">
        <f t="shared" si="754"/>
        <v>-17</v>
      </c>
      <c r="AK618" s="13">
        <f t="shared" si="755"/>
        <v>0</v>
      </c>
      <c r="AL618" s="13">
        <f t="shared" si="756"/>
        <v>-17</v>
      </c>
      <c r="AM618" s="13"/>
      <c r="AN618" s="13"/>
      <c r="AO618" s="13"/>
      <c r="AP618" s="13">
        <f t="shared" si="757"/>
        <v>233</v>
      </c>
      <c r="AQ618" s="13">
        <f t="shared" si="758"/>
        <v>0</v>
      </c>
      <c r="AR618" s="13">
        <f t="shared" si="759"/>
        <v>233</v>
      </c>
      <c r="AS618" s="622"/>
      <c r="AT618" s="622">
        <f t="shared" si="743"/>
        <v>-17</v>
      </c>
    </row>
    <row r="619" spans="1:46" ht="36" hidden="1" customHeight="1">
      <c r="A619" s="31" t="s">
        <v>774</v>
      </c>
      <c r="B619" s="9" t="s">
        <v>55</v>
      </c>
      <c r="C619" s="9" t="s">
        <v>663</v>
      </c>
      <c r="D619" s="16" t="s">
        <v>9</v>
      </c>
      <c r="E619" s="10">
        <v>900</v>
      </c>
      <c r="F619" s="127"/>
      <c r="G619" s="39">
        <f t="shared" si="744"/>
        <v>900</v>
      </c>
      <c r="H619" s="10">
        <v>889</v>
      </c>
      <c r="I619" s="127"/>
      <c r="J619" s="39">
        <f t="shared" si="745"/>
        <v>889</v>
      </c>
      <c r="K619" s="11">
        <f t="shared" si="687"/>
        <v>98.777777777777771</v>
      </c>
      <c r="L619" s="122">
        <v>910</v>
      </c>
      <c r="M619" s="136"/>
      <c r="N619" s="120">
        <f t="shared" si="746"/>
        <v>910</v>
      </c>
      <c r="O619" s="122">
        <v>222</v>
      </c>
      <c r="P619" s="136">
        <v>222</v>
      </c>
      <c r="Q619" s="136"/>
      <c r="R619" s="120">
        <f t="shared" si="747"/>
        <v>222</v>
      </c>
      <c r="S619" s="120">
        <f t="shared" si="748"/>
        <v>888</v>
      </c>
      <c r="T619" s="10">
        <v>910</v>
      </c>
      <c r="U619" s="136"/>
      <c r="V619" s="39">
        <f t="shared" si="749"/>
        <v>910</v>
      </c>
      <c r="W619" s="10">
        <v>464</v>
      </c>
      <c r="X619" s="32">
        <v>466</v>
      </c>
      <c r="Y619" s="136"/>
      <c r="Z619" s="39">
        <f t="shared" si="750"/>
        <v>466</v>
      </c>
      <c r="AA619" s="120">
        <f t="shared" si="751"/>
        <v>932</v>
      </c>
      <c r="AB619" s="32">
        <v>912</v>
      </c>
      <c r="AC619" s="113"/>
      <c r="AD619" s="13">
        <f t="shared" si="752"/>
        <v>912</v>
      </c>
      <c r="AE619" s="353">
        <f t="shared" ref="AE619:AE683" si="761">AD619-N619</f>
        <v>2</v>
      </c>
      <c r="AF619" s="113">
        <f>ROUND(AB619*$AT$1008,0)</f>
        <v>869</v>
      </c>
      <c r="AG619" s="113">
        <f t="shared" si="753"/>
        <v>0</v>
      </c>
      <c r="AH619" s="113">
        <f t="shared" ref="AH619:AH624" si="762">AG619+AF619</f>
        <v>869</v>
      </c>
      <c r="AI619" s="113"/>
      <c r="AJ619" s="13">
        <f t="shared" si="754"/>
        <v>-41</v>
      </c>
      <c r="AK619" s="13">
        <f t="shared" si="755"/>
        <v>0</v>
      </c>
      <c r="AL619" s="13">
        <f t="shared" si="756"/>
        <v>-41</v>
      </c>
      <c r="AM619" s="13"/>
      <c r="AN619" s="13"/>
      <c r="AO619" s="13"/>
      <c r="AP619" s="13">
        <f t="shared" si="757"/>
        <v>869</v>
      </c>
      <c r="AQ619" s="13">
        <f t="shared" si="758"/>
        <v>0</v>
      </c>
      <c r="AR619" s="13">
        <f t="shared" si="759"/>
        <v>869</v>
      </c>
      <c r="AS619" s="622"/>
      <c r="AT619" s="622">
        <f t="shared" si="743"/>
        <v>-41</v>
      </c>
    </row>
    <row r="620" spans="1:46" ht="48" hidden="1" customHeight="1">
      <c r="A620" s="31" t="s">
        <v>775</v>
      </c>
      <c r="B620" s="9" t="s">
        <v>55</v>
      </c>
      <c r="C620" s="9" t="s">
        <v>663</v>
      </c>
      <c r="D620" s="74" t="s">
        <v>1022</v>
      </c>
      <c r="E620" s="10">
        <v>811</v>
      </c>
      <c r="F620" s="127"/>
      <c r="G620" s="39">
        <f t="shared" si="744"/>
        <v>811</v>
      </c>
      <c r="H620" s="10">
        <v>776</v>
      </c>
      <c r="I620" s="127"/>
      <c r="J620" s="39">
        <f t="shared" si="745"/>
        <v>776</v>
      </c>
      <c r="K620" s="11">
        <f t="shared" si="687"/>
        <v>95.684340320591872</v>
      </c>
      <c r="L620" s="122">
        <v>811</v>
      </c>
      <c r="M620" s="136"/>
      <c r="N620" s="120">
        <f t="shared" si="746"/>
        <v>811</v>
      </c>
      <c r="O620" s="122">
        <v>195</v>
      </c>
      <c r="P620" s="136">
        <v>200</v>
      </c>
      <c r="Q620" s="136"/>
      <c r="R620" s="120">
        <f t="shared" si="747"/>
        <v>200</v>
      </c>
      <c r="S620" s="120">
        <f t="shared" si="748"/>
        <v>800</v>
      </c>
      <c r="T620" s="10">
        <v>811</v>
      </c>
      <c r="U620" s="136"/>
      <c r="V620" s="39">
        <f t="shared" si="749"/>
        <v>811</v>
      </c>
      <c r="W620" s="10">
        <v>320</v>
      </c>
      <c r="X620" s="32">
        <v>332</v>
      </c>
      <c r="Y620" s="136"/>
      <c r="Z620" s="39">
        <f t="shared" si="750"/>
        <v>332</v>
      </c>
      <c r="AA620" s="120">
        <f t="shared" si="751"/>
        <v>664</v>
      </c>
      <c r="AB620" s="32">
        <v>877</v>
      </c>
      <c r="AC620" s="113"/>
      <c r="AD620" s="13">
        <f t="shared" si="752"/>
        <v>877</v>
      </c>
      <c r="AE620" s="353">
        <f t="shared" si="761"/>
        <v>66</v>
      </c>
      <c r="AF620" s="13">
        <f>AS620</f>
        <v>862</v>
      </c>
      <c r="AG620" s="113">
        <f t="shared" si="753"/>
        <v>0</v>
      </c>
      <c r="AH620" s="113">
        <f t="shared" si="762"/>
        <v>862</v>
      </c>
      <c r="AI620" s="113"/>
      <c r="AJ620" s="13">
        <f t="shared" si="754"/>
        <v>51</v>
      </c>
      <c r="AK620" s="13">
        <f t="shared" si="755"/>
        <v>0</v>
      </c>
      <c r="AL620" s="13">
        <f t="shared" si="756"/>
        <v>51</v>
      </c>
      <c r="AM620" s="13"/>
      <c r="AN620" s="13"/>
      <c r="AO620" s="13"/>
      <c r="AP620" s="13">
        <f t="shared" si="757"/>
        <v>862</v>
      </c>
      <c r="AQ620" s="13">
        <f t="shared" si="758"/>
        <v>0</v>
      </c>
      <c r="AR620" s="13">
        <f t="shared" si="759"/>
        <v>862</v>
      </c>
      <c r="AS620" s="622">
        <f>ROUND(AB620*$AT$970,0)</f>
        <v>862</v>
      </c>
      <c r="AT620" s="622">
        <f t="shared" si="743"/>
        <v>51</v>
      </c>
    </row>
    <row r="621" spans="1:46" ht="60" hidden="1" customHeight="1">
      <c r="A621" s="31" t="s">
        <v>776</v>
      </c>
      <c r="B621" s="9" t="s">
        <v>55</v>
      </c>
      <c r="C621" s="9" t="s">
        <v>663</v>
      </c>
      <c r="D621" s="74" t="s">
        <v>7</v>
      </c>
      <c r="E621" s="10">
        <v>970</v>
      </c>
      <c r="F621" s="127"/>
      <c r="G621" s="39">
        <f t="shared" si="744"/>
        <v>970</v>
      </c>
      <c r="H621" s="10">
        <v>1029</v>
      </c>
      <c r="I621" s="127"/>
      <c r="J621" s="39">
        <f t="shared" si="745"/>
        <v>1029</v>
      </c>
      <c r="K621" s="11">
        <f t="shared" si="687"/>
        <v>106.08247422680412</v>
      </c>
      <c r="L621" s="122">
        <v>970</v>
      </c>
      <c r="M621" s="136"/>
      <c r="N621" s="120">
        <f t="shared" si="746"/>
        <v>970</v>
      </c>
      <c r="O621" s="122">
        <v>254</v>
      </c>
      <c r="P621" s="136">
        <v>256</v>
      </c>
      <c r="Q621" s="136"/>
      <c r="R621" s="120">
        <f t="shared" si="747"/>
        <v>256</v>
      </c>
      <c r="S621" s="120">
        <f t="shared" si="748"/>
        <v>1024</v>
      </c>
      <c r="T621" s="10">
        <v>970</v>
      </c>
      <c r="U621" s="136"/>
      <c r="V621" s="39">
        <f t="shared" si="749"/>
        <v>970</v>
      </c>
      <c r="W621" s="10">
        <v>480</v>
      </c>
      <c r="X621" s="32">
        <v>482</v>
      </c>
      <c r="Y621" s="136"/>
      <c r="Z621" s="39">
        <f t="shared" si="750"/>
        <v>482</v>
      </c>
      <c r="AA621" s="120">
        <f t="shared" si="751"/>
        <v>964</v>
      </c>
      <c r="AB621" s="32">
        <v>970</v>
      </c>
      <c r="AC621" s="113"/>
      <c r="AD621" s="13">
        <f t="shared" si="752"/>
        <v>970</v>
      </c>
      <c r="AE621" s="353">
        <f t="shared" si="761"/>
        <v>0</v>
      </c>
      <c r="AF621" s="113">
        <f>ROUND(AB621*$AT$967,0)</f>
        <v>924</v>
      </c>
      <c r="AG621" s="113">
        <f t="shared" si="753"/>
        <v>0</v>
      </c>
      <c r="AH621" s="113">
        <f t="shared" si="762"/>
        <v>924</v>
      </c>
      <c r="AI621" s="113"/>
      <c r="AJ621" s="13">
        <f t="shared" si="754"/>
        <v>-46</v>
      </c>
      <c r="AK621" s="13">
        <f t="shared" si="755"/>
        <v>0</v>
      </c>
      <c r="AL621" s="13">
        <f t="shared" si="756"/>
        <v>-46</v>
      </c>
      <c r="AM621" s="13"/>
      <c r="AN621" s="13"/>
      <c r="AO621" s="13"/>
      <c r="AP621" s="13">
        <f t="shared" si="757"/>
        <v>924</v>
      </c>
      <c r="AQ621" s="13">
        <f t="shared" si="758"/>
        <v>0</v>
      </c>
      <c r="AR621" s="13">
        <f t="shared" si="759"/>
        <v>924</v>
      </c>
      <c r="AS621" s="622"/>
      <c r="AT621" s="622">
        <f t="shared" si="743"/>
        <v>-46</v>
      </c>
    </row>
    <row r="622" spans="1:46" ht="60" hidden="1" customHeight="1">
      <c r="A622" s="31" t="s">
        <v>777</v>
      </c>
      <c r="B622" s="9" t="s">
        <v>55</v>
      </c>
      <c r="C622" s="9" t="s">
        <v>663</v>
      </c>
      <c r="D622" s="74" t="s">
        <v>1023</v>
      </c>
      <c r="E622" s="10">
        <v>639</v>
      </c>
      <c r="F622" s="127"/>
      <c r="G622" s="39">
        <f t="shared" si="744"/>
        <v>639</v>
      </c>
      <c r="H622" s="10">
        <v>731</v>
      </c>
      <c r="I622" s="127"/>
      <c r="J622" s="39">
        <f t="shared" si="745"/>
        <v>731</v>
      </c>
      <c r="K622" s="11">
        <f t="shared" si="687"/>
        <v>114.39749608763694</v>
      </c>
      <c r="L622" s="122">
        <v>769</v>
      </c>
      <c r="M622" s="136"/>
      <c r="N622" s="120">
        <f t="shared" si="746"/>
        <v>769</v>
      </c>
      <c r="O622" s="122">
        <v>188</v>
      </c>
      <c r="P622" s="136">
        <v>192</v>
      </c>
      <c r="Q622" s="136"/>
      <c r="R622" s="120">
        <f t="shared" si="747"/>
        <v>192</v>
      </c>
      <c r="S622" s="120">
        <f t="shared" si="748"/>
        <v>768</v>
      </c>
      <c r="T622" s="10">
        <v>769</v>
      </c>
      <c r="U622" s="136"/>
      <c r="V622" s="39">
        <f t="shared" si="749"/>
        <v>769</v>
      </c>
      <c r="W622" s="10">
        <v>258</v>
      </c>
      <c r="X622" s="32">
        <v>263</v>
      </c>
      <c r="Y622" s="136"/>
      <c r="Z622" s="39">
        <f t="shared" si="750"/>
        <v>263</v>
      </c>
      <c r="AA622" s="120">
        <f t="shared" si="751"/>
        <v>526</v>
      </c>
      <c r="AB622" s="32">
        <v>769</v>
      </c>
      <c r="AC622" s="113"/>
      <c r="AD622" s="13">
        <f t="shared" si="752"/>
        <v>769</v>
      </c>
      <c r="AE622" s="353">
        <f t="shared" si="761"/>
        <v>0</v>
      </c>
      <c r="AF622" s="113">
        <f>ROUND(AB622*$AT$985,0)</f>
        <v>732</v>
      </c>
      <c r="AG622" s="113">
        <f t="shared" si="753"/>
        <v>0</v>
      </c>
      <c r="AH622" s="113">
        <f t="shared" si="762"/>
        <v>732</v>
      </c>
      <c r="AI622" s="113"/>
      <c r="AJ622" s="13">
        <f t="shared" si="754"/>
        <v>-37</v>
      </c>
      <c r="AK622" s="13">
        <f t="shared" si="755"/>
        <v>0</v>
      </c>
      <c r="AL622" s="13">
        <f t="shared" si="756"/>
        <v>-37</v>
      </c>
      <c r="AM622" s="13"/>
      <c r="AN622" s="13"/>
      <c r="AO622" s="13"/>
      <c r="AP622" s="13">
        <f t="shared" si="757"/>
        <v>732</v>
      </c>
      <c r="AQ622" s="13">
        <f t="shared" si="758"/>
        <v>0</v>
      </c>
      <c r="AR622" s="13">
        <f t="shared" si="759"/>
        <v>732</v>
      </c>
      <c r="AS622" s="622"/>
      <c r="AT622" s="622">
        <f t="shared" si="743"/>
        <v>-37</v>
      </c>
    </row>
    <row r="623" spans="1:46" ht="36" hidden="1" customHeight="1">
      <c r="A623" s="31" t="s">
        <v>778</v>
      </c>
      <c r="B623" s="9" t="s">
        <v>55</v>
      </c>
      <c r="C623" s="9" t="s">
        <v>665</v>
      </c>
      <c r="D623" s="74" t="s">
        <v>1024</v>
      </c>
      <c r="E623" s="10">
        <v>1584</v>
      </c>
      <c r="F623" s="127"/>
      <c r="G623" s="39">
        <f t="shared" si="744"/>
        <v>1584</v>
      </c>
      <c r="H623" s="10">
        <v>1522</v>
      </c>
      <c r="I623" s="127"/>
      <c r="J623" s="39">
        <f t="shared" si="745"/>
        <v>1522</v>
      </c>
      <c r="K623" s="11">
        <f t="shared" si="687"/>
        <v>96.085858585858588</v>
      </c>
      <c r="L623" s="122">
        <v>1510</v>
      </c>
      <c r="M623" s="136"/>
      <c r="N623" s="120">
        <f t="shared" si="746"/>
        <v>1510</v>
      </c>
      <c r="O623" s="122">
        <v>342</v>
      </c>
      <c r="P623" s="136">
        <v>349</v>
      </c>
      <c r="Q623" s="136"/>
      <c r="R623" s="120">
        <f t="shared" si="747"/>
        <v>349</v>
      </c>
      <c r="S623" s="120">
        <f t="shared" si="748"/>
        <v>1396</v>
      </c>
      <c r="T623" s="10">
        <v>1510</v>
      </c>
      <c r="U623" s="136"/>
      <c r="V623" s="39">
        <f t="shared" si="749"/>
        <v>1510</v>
      </c>
      <c r="W623" s="10">
        <v>671</v>
      </c>
      <c r="X623" s="32">
        <v>676</v>
      </c>
      <c r="Y623" s="136"/>
      <c r="Z623" s="39">
        <f t="shared" si="750"/>
        <v>676</v>
      </c>
      <c r="AA623" s="120">
        <f t="shared" si="751"/>
        <v>1352</v>
      </c>
      <c r="AB623" s="32">
        <v>1510</v>
      </c>
      <c r="AC623" s="113"/>
      <c r="AD623" s="13">
        <f t="shared" si="752"/>
        <v>1510</v>
      </c>
      <c r="AE623" s="353">
        <f t="shared" si="761"/>
        <v>0</v>
      </c>
      <c r="AF623" s="113">
        <f>ROUND(AB623*$AT$942,0)-2</f>
        <v>1454</v>
      </c>
      <c r="AG623" s="113">
        <f t="shared" si="753"/>
        <v>0</v>
      </c>
      <c r="AH623" s="113">
        <f t="shared" si="762"/>
        <v>1454</v>
      </c>
      <c r="AI623" s="113"/>
      <c r="AJ623" s="13">
        <f t="shared" si="754"/>
        <v>-56</v>
      </c>
      <c r="AK623" s="13">
        <f t="shared" si="755"/>
        <v>0</v>
      </c>
      <c r="AL623" s="13">
        <f t="shared" si="756"/>
        <v>-56</v>
      </c>
      <c r="AM623" s="13"/>
      <c r="AN623" s="13"/>
      <c r="AO623" s="13"/>
      <c r="AP623" s="13">
        <f t="shared" si="757"/>
        <v>1454</v>
      </c>
      <c r="AQ623" s="13">
        <f t="shared" si="758"/>
        <v>0</v>
      </c>
      <c r="AR623" s="13">
        <f t="shared" si="759"/>
        <v>1454</v>
      </c>
      <c r="AS623" s="622"/>
      <c r="AT623" s="622">
        <f t="shared" si="743"/>
        <v>-56</v>
      </c>
    </row>
    <row r="624" spans="1:46" ht="72" hidden="1" customHeight="1">
      <c r="A624" s="31" t="s">
        <v>779</v>
      </c>
      <c r="B624" s="9" t="s">
        <v>55</v>
      </c>
      <c r="C624" s="9" t="s">
        <v>677</v>
      </c>
      <c r="D624" s="74" t="s">
        <v>1025</v>
      </c>
      <c r="E624" s="10">
        <v>840</v>
      </c>
      <c r="F624" s="127"/>
      <c r="G624" s="39">
        <f t="shared" si="744"/>
        <v>840</v>
      </c>
      <c r="H624" s="10">
        <v>838</v>
      </c>
      <c r="I624" s="127"/>
      <c r="J624" s="39">
        <f t="shared" si="745"/>
        <v>838</v>
      </c>
      <c r="K624" s="11">
        <f t="shared" si="687"/>
        <v>99.761904761904759</v>
      </c>
      <c r="L624" s="122">
        <v>840</v>
      </c>
      <c r="M624" s="136"/>
      <c r="N624" s="120">
        <f t="shared" si="746"/>
        <v>840</v>
      </c>
      <c r="O624" s="122">
        <v>209</v>
      </c>
      <c r="P624" s="136">
        <v>215</v>
      </c>
      <c r="Q624" s="136"/>
      <c r="R624" s="120">
        <f t="shared" si="747"/>
        <v>215</v>
      </c>
      <c r="S624" s="120">
        <f t="shared" si="748"/>
        <v>860</v>
      </c>
      <c r="T624" s="10">
        <v>840</v>
      </c>
      <c r="U624" s="136"/>
      <c r="V624" s="39">
        <f t="shared" si="749"/>
        <v>840</v>
      </c>
      <c r="W624" s="10">
        <v>386</v>
      </c>
      <c r="X624" s="32">
        <v>394</v>
      </c>
      <c r="Y624" s="136"/>
      <c r="Z624" s="39">
        <f t="shared" si="750"/>
        <v>394</v>
      </c>
      <c r="AA624" s="120">
        <f t="shared" si="751"/>
        <v>788</v>
      </c>
      <c r="AB624" s="32">
        <v>840</v>
      </c>
      <c r="AC624" s="113"/>
      <c r="AD624" s="13">
        <f t="shared" si="752"/>
        <v>840</v>
      </c>
      <c r="AE624" s="353">
        <f t="shared" si="761"/>
        <v>0</v>
      </c>
      <c r="AF624" s="113">
        <f>ROUND(AB624*$AT$979,0)</f>
        <v>821</v>
      </c>
      <c r="AG624" s="113">
        <f t="shared" si="753"/>
        <v>0</v>
      </c>
      <c r="AH624" s="113">
        <f t="shared" si="762"/>
        <v>821</v>
      </c>
      <c r="AI624" s="113"/>
      <c r="AJ624" s="13">
        <f t="shared" si="754"/>
        <v>-19</v>
      </c>
      <c r="AK624" s="13">
        <f t="shared" si="755"/>
        <v>0</v>
      </c>
      <c r="AL624" s="13">
        <f t="shared" si="756"/>
        <v>-19</v>
      </c>
      <c r="AM624" s="13"/>
      <c r="AN624" s="13"/>
      <c r="AO624" s="13"/>
      <c r="AP624" s="13">
        <f t="shared" si="757"/>
        <v>821</v>
      </c>
      <c r="AQ624" s="13">
        <f t="shared" si="758"/>
        <v>0</v>
      </c>
      <c r="AR624" s="13">
        <f t="shared" si="759"/>
        <v>821</v>
      </c>
      <c r="AS624" s="622"/>
      <c r="AT624" s="622">
        <f t="shared" si="743"/>
        <v>-19</v>
      </c>
    </row>
    <row r="625" spans="1:46" ht="60" hidden="1" customHeight="1">
      <c r="A625" s="31" t="s">
        <v>780</v>
      </c>
      <c r="B625" s="9" t="s">
        <v>55</v>
      </c>
      <c r="C625" s="9" t="s">
        <v>663</v>
      </c>
      <c r="D625" s="74" t="s">
        <v>1073</v>
      </c>
      <c r="E625" s="10">
        <v>750</v>
      </c>
      <c r="F625" s="127"/>
      <c r="G625" s="39">
        <f t="shared" si="744"/>
        <v>750</v>
      </c>
      <c r="H625" s="10">
        <v>739</v>
      </c>
      <c r="I625" s="127"/>
      <c r="J625" s="39">
        <f t="shared" si="745"/>
        <v>739</v>
      </c>
      <c r="K625" s="11">
        <f t="shared" si="687"/>
        <v>98.533333333333331</v>
      </c>
      <c r="L625" s="122">
        <v>755</v>
      </c>
      <c r="M625" s="136"/>
      <c r="N625" s="120">
        <f t="shared" si="746"/>
        <v>755</v>
      </c>
      <c r="O625" s="122">
        <v>170</v>
      </c>
      <c r="P625" s="136">
        <v>169</v>
      </c>
      <c r="Q625" s="136"/>
      <c r="R625" s="120">
        <f t="shared" si="747"/>
        <v>169</v>
      </c>
      <c r="S625" s="120">
        <f t="shared" si="748"/>
        <v>676</v>
      </c>
      <c r="T625" s="10">
        <v>755</v>
      </c>
      <c r="U625" s="136"/>
      <c r="V625" s="39">
        <f t="shared" si="749"/>
        <v>755</v>
      </c>
      <c r="W625" s="10">
        <v>252</v>
      </c>
      <c r="X625" s="32">
        <v>249</v>
      </c>
      <c r="Y625" s="136"/>
      <c r="Z625" s="39">
        <f t="shared" si="750"/>
        <v>249</v>
      </c>
      <c r="AA625" s="120">
        <f t="shared" si="751"/>
        <v>498</v>
      </c>
      <c r="AB625" s="32">
        <v>755</v>
      </c>
      <c r="AC625" s="113"/>
      <c r="AD625" s="13">
        <f t="shared" si="752"/>
        <v>755</v>
      </c>
      <c r="AE625" s="353">
        <f t="shared" si="761"/>
        <v>0</v>
      </c>
      <c r="AF625" s="113">
        <f>ROUND(AB625*$AW$546,0)-1</f>
        <v>734</v>
      </c>
      <c r="AG625" s="113">
        <f t="shared" si="753"/>
        <v>0</v>
      </c>
      <c r="AH625" s="113">
        <f>AF625+AG625</f>
        <v>734</v>
      </c>
      <c r="AI625" s="113"/>
      <c r="AJ625" s="13">
        <f t="shared" si="754"/>
        <v>-21</v>
      </c>
      <c r="AK625" s="13">
        <f t="shared" si="755"/>
        <v>0</v>
      </c>
      <c r="AL625" s="13">
        <f t="shared" si="756"/>
        <v>-21</v>
      </c>
      <c r="AM625" s="13"/>
      <c r="AN625" s="13"/>
      <c r="AO625" s="13"/>
      <c r="AP625" s="13">
        <f t="shared" si="757"/>
        <v>734</v>
      </c>
      <c r="AQ625" s="13">
        <f t="shared" si="758"/>
        <v>0</v>
      </c>
      <c r="AR625" s="13">
        <f t="shared" si="759"/>
        <v>734</v>
      </c>
      <c r="AS625" s="622"/>
      <c r="AT625" s="622">
        <f t="shared" si="743"/>
        <v>-21</v>
      </c>
    </row>
    <row r="626" spans="1:46" ht="60" hidden="1" customHeight="1">
      <c r="A626" s="31" t="s">
        <v>781</v>
      </c>
      <c r="B626" s="9" t="s">
        <v>55</v>
      </c>
      <c r="C626" s="9" t="s">
        <v>663</v>
      </c>
      <c r="D626" s="74" t="s">
        <v>1026</v>
      </c>
      <c r="E626" s="10">
        <v>791</v>
      </c>
      <c r="F626" s="127"/>
      <c r="G626" s="39">
        <f t="shared" si="744"/>
        <v>791</v>
      </c>
      <c r="H626" s="10">
        <v>715</v>
      </c>
      <c r="I626" s="127"/>
      <c r="J626" s="39">
        <f t="shared" si="745"/>
        <v>715</v>
      </c>
      <c r="K626" s="11">
        <f t="shared" si="687"/>
        <v>90.391908975979774</v>
      </c>
      <c r="L626" s="122">
        <v>820</v>
      </c>
      <c r="M626" s="136"/>
      <c r="N626" s="120">
        <f t="shared" si="746"/>
        <v>820</v>
      </c>
      <c r="O626" s="122">
        <v>182</v>
      </c>
      <c r="P626" s="136">
        <v>182</v>
      </c>
      <c r="Q626" s="136"/>
      <c r="R626" s="120">
        <f t="shared" si="747"/>
        <v>182</v>
      </c>
      <c r="S626" s="120">
        <f t="shared" si="748"/>
        <v>728</v>
      </c>
      <c r="T626" s="10">
        <v>808</v>
      </c>
      <c r="U626" s="136"/>
      <c r="V626" s="39">
        <f t="shared" si="749"/>
        <v>808</v>
      </c>
      <c r="W626" s="10">
        <v>319</v>
      </c>
      <c r="X626" s="32">
        <v>326</v>
      </c>
      <c r="Y626" s="136"/>
      <c r="Z626" s="39">
        <f t="shared" si="750"/>
        <v>326</v>
      </c>
      <c r="AA626" s="120">
        <f t="shared" si="751"/>
        <v>652</v>
      </c>
      <c r="AB626" s="32">
        <v>644</v>
      </c>
      <c r="AC626" s="113"/>
      <c r="AD626" s="13">
        <f t="shared" si="752"/>
        <v>644</v>
      </c>
      <c r="AE626" s="353">
        <f t="shared" si="761"/>
        <v>-176</v>
      </c>
      <c r="AF626" s="113">
        <f>ROUND(AB626*$AT$986,0)</f>
        <v>613</v>
      </c>
      <c r="AG626" s="113">
        <f t="shared" si="753"/>
        <v>0</v>
      </c>
      <c r="AH626" s="113">
        <f t="shared" ref="AH626:AH636" si="763">AG626+AF626</f>
        <v>613</v>
      </c>
      <c r="AI626" s="113"/>
      <c r="AJ626" s="13">
        <f t="shared" si="754"/>
        <v>-207</v>
      </c>
      <c r="AK626" s="13">
        <f t="shared" si="755"/>
        <v>0</v>
      </c>
      <c r="AL626" s="13">
        <f t="shared" si="756"/>
        <v>-207</v>
      </c>
      <c r="AM626" s="13"/>
      <c r="AN626" s="13"/>
      <c r="AO626" s="13"/>
      <c r="AP626" s="13">
        <f t="shared" si="757"/>
        <v>613</v>
      </c>
      <c r="AQ626" s="13">
        <f t="shared" si="758"/>
        <v>0</v>
      </c>
      <c r="AR626" s="13">
        <f t="shared" si="759"/>
        <v>613</v>
      </c>
      <c r="AS626" s="622"/>
      <c r="AT626" s="622">
        <f t="shared" si="743"/>
        <v>-207</v>
      </c>
    </row>
    <row r="627" spans="1:46" ht="48" hidden="1" customHeight="1">
      <c r="A627" s="31" t="s">
        <v>782</v>
      </c>
      <c r="B627" s="9" t="s">
        <v>55</v>
      </c>
      <c r="C627" s="9" t="s">
        <v>663</v>
      </c>
      <c r="D627" s="74" t="s">
        <v>12</v>
      </c>
      <c r="E627" s="10">
        <v>594</v>
      </c>
      <c r="F627" s="127"/>
      <c r="G627" s="39">
        <f t="shared" si="744"/>
        <v>594</v>
      </c>
      <c r="H627" s="10">
        <v>594</v>
      </c>
      <c r="I627" s="127"/>
      <c r="J627" s="39">
        <f t="shared" si="745"/>
        <v>594</v>
      </c>
      <c r="K627" s="11">
        <f t="shared" si="687"/>
        <v>100</v>
      </c>
      <c r="L627" s="122">
        <v>594</v>
      </c>
      <c r="M627" s="136"/>
      <c r="N627" s="120">
        <f t="shared" si="746"/>
        <v>594</v>
      </c>
      <c r="O627" s="122">
        <v>149</v>
      </c>
      <c r="P627" s="136">
        <v>153</v>
      </c>
      <c r="Q627" s="136"/>
      <c r="R627" s="120">
        <f t="shared" si="747"/>
        <v>153</v>
      </c>
      <c r="S627" s="120">
        <f t="shared" si="748"/>
        <v>612</v>
      </c>
      <c r="T627" s="10">
        <v>594</v>
      </c>
      <c r="U627" s="136"/>
      <c r="V627" s="39">
        <f t="shared" si="749"/>
        <v>594</v>
      </c>
      <c r="W627" s="10">
        <v>281</v>
      </c>
      <c r="X627" s="32">
        <v>287</v>
      </c>
      <c r="Y627" s="136"/>
      <c r="Z627" s="39">
        <f t="shared" si="750"/>
        <v>287</v>
      </c>
      <c r="AA627" s="120">
        <f t="shared" si="751"/>
        <v>574</v>
      </c>
      <c r="AB627" s="32">
        <v>594</v>
      </c>
      <c r="AC627" s="113"/>
      <c r="AD627" s="13">
        <f t="shared" si="752"/>
        <v>594</v>
      </c>
      <c r="AE627" s="353">
        <f t="shared" si="761"/>
        <v>0</v>
      </c>
      <c r="AF627" s="113">
        <f>ROUND(AB627*$AT$968,0)</f>
        <v>566</v>
      </c>
      <c r="AG627" s="113">
        <f t="shared" si="753"/>
        <v>0</v>
      </c>
      <c r="AH627" s="113">
        <f t="shared" si="763"/>
        <v>566</v>
      </c>
      <c r="AI627" s="113"/>
      <c r="AJ627" s="13">
        <f t="shared" si="754"/>
        <v>-28</v>
      </c>
      <c r="AK627" s="13">
        <f t="shared" si="755"/>
        <v>0</v>
      </c>
      <c r="AL627" s="13">
        <f t="shared" si="756"/>
        <v>-28</v>
      </c>
      <c r="AM627" s="13"/>
      <c r="AN627" s="13"/>
      <c r="AO627" s="13"/>
      <c r="AP627" s="13">
        <f t="shared" si="757"/>
        <v>566</v>
      </c>
      <c r="AQ627" s="13">
        <f t="shared" si="758"/>
        <v>0</v>
      </c>
      <c r="AR627" s="13">
        <f t="shared" si="759"/>
        <v>566</v>
      </c>
      <c r="AS627" s="622"/>
      <c r="AT627" s="622">
        <f t="shared" si="743"/>
        <v>-28</v>
      </c>
    </row>
    <row r="628" spans="1:46" ht="84" hidden="1" customHeight="1">
      <c r="A628" s="31" t="s">
        <v>783</v>
      </c>
      <c r="B628" s="9" t="s">
        <v>55</v>
      </c>
      <c r="C628" s="9" t="s">
        <v>669</v>
      </c>
      <c r="D628" s="74" t="s">
        <v>1027</v>
      </c>
      <c r="E628" s="10">
        <v>400</v>
      </c>
      <c r="F628" s="127"/>
      <c r="G628" s="39">
        <f t="shared" si="744"/>
        <v>400</v>
      </c>
      <c r="H628" s="10">
        <v>585</v>
      </c>
      <c r="I628" s="127"/>
      <c r="J628" s="39">
        <f t="shared" si="745"/>
        <v>585</v>
      </c>
      <c r="K628" s="11">
        <f t="shared" si="687"/>
        <v>146.25</v>
      </c>
      <c r="L628" s="122">
        <v>406</v>
      </c>
      <c r="M628" s="136"/>
      <c r="N628" s="120">
        <f t="shared" si="746"/>
        <v>406</v>
      </c>
      <c r="O628" s="122">
        <v>140</v>
      </c>
      <c r="P628" s="136">
        <v>141</v>
      </c>
      <c r="Q628" s="136"/>
      <c r="R628" s="120">
        <f t="shared" si="747"/>
        <v>141</v>
      </c>
      <c r="S628" s="120">
        <f t="shared" si="748"/>
        <v>564</v>
      </c>
      <c r="T628" s="10">
        <v>406</v>
      </c>
      <c r="U628" s="136"/>
      <c r="V628" s="39">
        <f t="shared" si="749"/>
        <v>406</v>
      </c>
      <c r="W628" s="10">
        <v>242</v>
      </c>
      <c r="X628" s="32">
        <v>244</v>
      </c>
      <c r="Y628" s="136"/>
      <c r="Z628" s="39">
        <f t="shared" si="750"/>
        <v>244</v>
      </c>
      <c r="AA628" s="120">
        <f t="shared" si="751"/>
        <v>488</v>
      </c>
      <c r="AB628" s="32">
        <v>470</v>
      </c>
      <c r="AC628" s="113"/>
      <c r="AD628" s="13">
        <f t="shared" si="752"/>
        <v>470</v>
      </c>
      <c r="AE628" s="353">
        <f t="shared" si="761"/>
        <v>64</v>
      </c>
      <c r="AF628" s="113">
        <f>ROUND(AB628*$AT$943,0)-4</f>
        <v>444</v>
      </c>
      <c r="AG628" s="113">
        <f t="shared" si="753"/>
        <v>0</v>
      </c>
      <c r="AH628" s="113">
        <f t="shared" si="763"/>
        <v>444</v>
      </c>
      <c r="AI628" s="113"/>
      <c r="AJ628" s="13">
        <f t="shared" si="754"/>
        <v>38</v>
      </c>
      <c r="AK628" s="13">
        <f t="shared" si="755"/>
        <v>0</v>
      </c>
      <c r="AL628" s="13">
        <f t="shared" si="756"/>
        <v>38</v>
      </c>
      <c r="AM628" s="13"/>
      <c r="AN628" s="13"/>
      <c r="AO628" s="13"/>
      <c r="AP628" s="13">
        <f t="shared" si="757"/>
        <v>444</v>
      </c>
      <c r="AQ628" s="13">
        <f t="shared" si="758"/>
        <v>0</v>
      </c>
      <c r="AR628" s="13">
        <f t="shared" si="759"/>
        <v>444</v>
      </c>
      <c r="AS628" s="622"/>
      <c r="AT628" s="622">
        <f t="shared" si="743"/>
        <v>38</v>
      </c>
    </row>
    <row r="629" spans="1:46" ht="36" hidden="1" customHeight="1">
      <c r="A629" s="31" t="s">
        <v>784</v>
      </c>
      <c r="B629" s="9" t="s">
        <v>55</v>
      </c>
      <c r="C629" s="9" t="s">
        <v>661</v>
      </c>
      <c r="D629" s="74" t="s">
        <v>1048</v>
      </c>
      <c r="E629" s="10">
        <v>1034</v>
      </c>
      <c r="F629" s="127"/>
      <c r="G629" s="39">
        <f t="shared" si="744"/>
        <v>1034</v>
      </c>
      <c r="H629" s="10">
        <v>987</v>
      </c>
      <c r="I629" s="127"/>
      <c r="J629" s="39">
        <f t="shared" si="745"/>
        <v>987</v>
      </c>
      <c r="K629" s="11">
        <f t="shared" ref="K629:K693" si="764">J629/G629*100</f>
        <v>95.454545454545453</v>
      </c>
      <c r="L629" s="122">
        <v>1040</v>
      </c>
      <c r="M629" s="136"/>
      <c r="N629" s="120">
        <f t="shared" si="746"/>
        <v>1040</v>
      </c>
      <c r="O629" s="122">
        <v>257</v>
      </c>
      <c r="P629" s="136">
        <v>263</v>
      </c>
      <c r="Q629" s="136"/>
      <c r="R629" s="120">
        <f t="shared" si="747"/>
        <v>263</v>
      </c>
      <c r="S629" s="120">
        <f t="shared" si="748"/>
        <v>1052</v>
      </c>
      <c r="T629" s="10">
        <v>1040</v>
      </c>
      <c r="U629" s="136"/>
      <c r="V629" s="39">
        <f t="shared" si="749"/>
        <v>1040</v>
      </c>
      <c r="W629" s="10">
        <v>498</v>
      </c>
      <c r="X629" s="32">
        <v>505</v>
      </c>
      <c r="Y629" s="136"/>
      <c r="Z629" s="39">
        <f t="shared" si="750"/>
        <v>505</v>
      </c>
      <c r="AA629" s="120">
        <f t="shared" si="751"/>
        <v>1010</v>
      </c>
      <c r="AB629" s="32">
        <v>1000</v>
      </c>
      <c r="AC629" s="113"/>
      <c r="AD629" s="13">
        <f t="shared" si="752"/>
        <v>1000</v>
      </c>
      <c r="AE629" s="353">
        <f t="shared" si="761"/>
        <v>-40</v>
      </c>
      <c r="AF629" s="13">
        <f>AS629</f>
        <v>886</v>
      </c>
      <c r="AG629" s="113">
        <f t="shared" si="753"/>
        <v>0</v>
      </c>
      <c r="AH629" s="113">
        <f t="shared" si="763"/>
        <v>886</v>
      </c>
      <c r="AI629" s="113"/>
      <c r="AJ629" s="13">
        <f t="shared" si="754"/>
        <v>-154</v>
      </c>
      <c r="AK629" s="13">
        <f t="shared" si="755"/>
        <v>0</v>
      </c>
      <c r="AL629" s="13">
        <f t="shared" si="756"/>
        <v>-154</v>
      </c>
      <c r="AM629" s="13"/>
      <c r="AN629" s="13"/>
      <c r="AO629" s="13"/>
      <c r="AP629" s="13">
        <f t="shared" si="757"/>
        <v>886</v>
      </c>
      <c r="AQ629" s="13">
        <f t="shared" si="758"/>
        <v>0</v>
      </c>
      <c r="AR629" s="13">
        <f t="shared" si="759"/>
        <v>886</v>
      </c>
      <c r="AS629" s="622">
        <f>ROUND(AB629*$AU$923,0)</f>
        <v>886</v>
      </c>
      <c r="AT629" s="622">
        <f t="shared" si="743"/>
        <v>-154</v>
      </c>
    </row>
    <row r="630" spans="1:46" ht="120" hidden="1" customHeight="1">
      <c r="A630" s="31" t="s">
        <v>785</v>
      </c>
      <c r="B630" s="9" t="s">
        <v>55</v>
      </c>
      <c r="C630" s="9" t="s">
        <v>661</v>
      </c>
      <c r="D630" s="74" t="s">
        <v>1049</v>
      </c>
      <c r="E630" s="10">
        <v>1265</v>
      </c>
      <c r="F630" s="127"/>
      <c r="G630" s="39">
        <f t="shared" si="744"/>
        <v>1265</v>
      </c>
      <c r="H630" s="10">
        <v>1315</v>
      </c>
      <c r="I630" s="127"/>
      <c r="J630" s="39">
        <f t="shared" si="745"/>
        <v>1315</v>
      </c>
      <c r="K630" s="11">
        <f t="shared" si="764"/>
        <v>103.95256916996047</v>
      </c>
      <c r="L630" s="122">
        <v>1406</v>
      </c>
      <c r="M630" s="136"/>
      <c r="N630" s="120">
        <f t="shared" si="746"/>
        <v>1406</v>
      </c>
      <c r="O630" s="122">
        <v>314</v>
      </c>
      <c r="P630" s="136">
        <v>318</v>
      </c>
      <c r="Q630" s="136"/>
      <c r="R630" s="120">
        <f t="shared" si="747"/>
        <v>318</v>
      </c>
      <c r="S630" s="120">
        <f t="shared" si="748"/>
        <v>1272</v>
      </c>
      <c r="T630" s="10">
        <v>1356</v>
      </c>
      <c r="U630" s="136"/>
      <c r="V630" s="39">
        <f t="shared" si="749"/>
        <v>1356</v>
      </c>
      <c r="W630" s="10">
        <v>572</v>
      </c>
      <c r="X630" s="32">
        <v>584</v>
      </c>
      <c r="Y630" s="136"/>
      <c r="Z630" s="39">
        <f t="shared" si="750"/>
        <v>584</v>
      </c>
      <c r="AA630" s="120">
        <f t="shared" si="751"/>
        <v>1168</v>
      </c>
      <c r="AB630" s="32">
        <v>1406</v>
      </c>
      <c r="AC630" s="113"/>
      <c r="AD630" s="13">
        <f t="shared" si="752"/>
        <v>1406</v>
      </c>
      <c r="AE630" s="353">
        <f t="shared" si="761"/>
        <v>0</v>
      </c>
      <c r="AF630" s="113">
        <f>ROUND(AB630*$AT$1009,0)</f>
        <v>1392</v>
      </c>
      <c r="AG630" s="113">
        <f t="shared" si="753"/>
        <v>0</v>
      </c>
      <c r="AH630" s="113">
        <f t="shared" si="763"/>
        <v>1392</v>
      </c>
      <c r="AI630" s="113"/>
      <c r="AJ630" s="13">
        <f t="shared" si="754"/>
        <v>-14</v>
      </c>
      <c r="AK630" s="13">
        <f t="shared" si="755"/>
        <v>0</v>
      </c>
      <c r="AL630" s="13">
        <f t="shared" si="756"/>
        <v>-14</v>
      </c>
      <c r="AM630" s="13"/>
      <c r="AN630" s="13"/>
      <c r="AO630" s="13"/>
      <c r="AP630" s="13">
        <f t="shared" si="757"/>
        <v>1392</v>
      </c>
      <c r="AQ630" s="13">
        <f t="shared" si="758"/>
        <v>0</v>
      </c>
      <c r="AR630" s="13">
        <f t="shared" si="759"/>
        <v>1392</v>
      </c>
      <c r="AS630" s="622"/>
      <c r="AT630" s="622">
        <f t="shared" si="743"/>
        <v>-14</v>
      </c>
    </row>
    <row r="631" spans="1:46" ht="84" hidden="1" customHeight="1">
      <c r="A631" s="31" t="s">
        <v>786</v>
      </c>
      <c r="B631" s="9" t="s">
        <v>55</v>
      </c>
      <c r="C631" s="9" t="s">
        <v>661</v>
      </c>
      <c r="D631" s="74" t="s">
        <v>1050</v>
      </c>
      <c r="E631" s="10">
        <v>1536</v>
      </c>
      <c r="F631" s="127"/>
      <c r="G631" s="39">
        <f t="shared" si="744"/>
        <v>1536</v>
      </c>
      <c r="H631" s="10">
        <v>1543</v>
      </c>
      <c r="I631" s="127"/>
      <c r="J631" s="39">
        <f t="shared" si="745"/>
        <v>1543</v>
      </c>
      <c r="K631" s="11">
        <f t="shared" si="764"/>
        <v>100.45572916666667</v>
      </c>
      <c r="L631" s="122">
        <v>1593</v>
      </c>
      <c r="M631" s="136"/>
      <c r="N631" s="120">
        <f t="shared" si="746"/>
        <v>1593</v>
      </c>
      <c r="O631" s="122">
        <v>376</v>
      </c>
      <c r="P631" s="136">
        <v>386</v>
      </c>
      <c r="Q631" s="136"/>
      <c r="R631" s="120">
        <f t="shared" si="747"/>
        <v>386</v>
      </c>
      <c r="S631" s="120">
        <f t="shared" si="748"/>
        <v>1544</v>
      </c>
      <c r="T631" s="10">
        <v>1593</v>
      </c>
      <c r="U631" s="136"/>
      <c r="V631" s="39">
        <f t="shared" si="749"/>
        <v>1593</v>
      </c>
      <c r="W631" s="10">
        <v>752</v>
      </c>
      <c r="X631" s="32">
        <v>761</v>
      </c>
      <c r="Y631" s="136"/>
      <c r="Z631" s="39">
        <f t="shared" si="750"/>
        <v>761</v>
      </c>
      <c r="AA631" s="120">
        <f t="shared" si="751"/>
        <v>1522</v>
      </c>
      <c r="AB631" s="32">
        <v>1593</v>
      </c>
      <c r="AC631" s="113"/>
      <c r="AD631" s="13">
        <f t="shared" si="752"/>
        <v>1593</v>
      </c>
      <c r="AE631" s="353">
        <f t="shared" si="761"/>
        <v>0</v>
      </c>
      <c r="AF631" s="113">
        <f>ROUND(AB631*$AT$867,0)</f>
        <v>1563</v>
      </c>
      <c r="AG631" s="113">
        <f t="shared" si="753"/>
        <v>0</v>
      </c>
      <c r="AH631" s="113">
        <f t="shared" si="763"/>
        <v>1563</v>
      </c>
      <c r="AI631" s="113"/>
      <c r="AJ631" s="13">
        <f t="shared" si="754"/>
        <v>-30</v>
      </c>
      <c r="AK631" s="13">
        <f t="shared" si="755"/>
        <v>0</v>
      </c>
      <c r="AL631" s="13">
        <f t="shared" si="756"/>
        <v>-30</v>
      </c>
      <c r="AM631" s="13"/>
      <c r="AN631" s="13"/>
      <c r="AO631" s="13"/>
      <c r="AP631" s="13">
        <f t="shared" si="757"/>
        <v>1563</v>
      </c>
      <c r="AQ631" s="13">
        <f t="shared" si="758"/>
        <v>0</v>
      </c>
      <c r="AR631" s="13">
        <f t="shared" si="759"/>
        <v>1563</v>
      </c>
      <c r="AS631" s="622"/>
      <c r="AT631" s="622">
        <f t="shared" si="743"/>
        <v>-30</v>
      </c>
    </row>
    <row r="632" spans="1:46" ht="84" hidden="1" customHeight="1">
      <c r="A632" s="31" t="s">
        <v>787</v>
      </c>
      <c r="B632" s="9" t="s">
        <v>55</v>
      </c>
      <c r="C632" s="9" t="s">
        <v>661</v>
      </c>
      <c r="D632" s="74" t="s">
        <v>1051</v>
      </c>
      <c r="E632" s="10">
        <v>1567</v>
      </c>
      <c r="F632" s="127"/>
      <c r="G632" s="39">
        <f t="shared" si="744"/>
        <v>1567</v>
      </c>
      <c r="H632" s="10">
        <v>1569</v>
      </c>
      <c r="I632" s="127"/>
      <c r="J632" s="39">
        <f t="shared" si="745"/>
        <v>1569</v>
      </c>
      <c r="K632" s="11">
        <f t="shared" si="764"/>
        <v>100.12763241863433</v>
      </c>
      <c r="L632" s="122">
        <v>1567</v>
      </c>
      <c r="M632" s="136"/>
      <c r="N632" s="120">
        <f t="shared" si="746"/>
        <v>1567</v>
      </c>
      <c r="O632" s="122">
        <v>392</v>
      </c>
      <c r="P632" s="136">
        <v>398</v>
      </c>
      <c r="Q632" s="136"/>
      <c r="R632" s="120">
        <f t="shared" si="747"/>
        <v>398</v>
      </c>
      <c r="S632" s="120">
        <f t="shared" si="748"/>
        <v>1592</v>
      </c>
      <c r="T632" s="10">
        <v>1567</v>
      </c>
      <c r="U632" s="136"/>
      <c r="V632" s="39">
        <f t="shared" si="749"/>
        <v>1567</v>
      </c>
      <c r="W632" s="10">
        <v>766</v>
      </c>
      <c r="X632" s="32">
        <v>778</v>
      </c>
      <c r="Y632" s="136"/>
      <c r="Z632" s="39">
        <f t="shared" si="750"/>
        <v>778</v>
      </c>
      <c r="AA632" s="120">
        <f t="shared" si="751"/>
        <v>1556</v>
      </c>
      <c r="AB632" s="32">
        <v>1650</v>
      </c>
      <c r="AC632" s="113"/>
      <c r="AD632" s="13">
        <f t="shared" si="752"/>
        <v>1650</v>
      </c>
      <c r="AE632" s="353">
        <f t="shared" si="761"/>
        <v>83</v>
      </c>
      <c r="AF632" s="113">
        <f>ROUND(AB632*$AU$995,0)</f>
        <v>1650</v>
      </c>
      <c r="AG632" s="113">
        <f t="shared" si="753"/>
        <v>0</v>
      </c>
      <c r="AH632" s="113">
        <f t="shared" si="763"/>
        <v>1650</v>
      </c>
      <c r="AI632" s="113"/>
      <c r="AJ632" s="13">
        <f t="shared" si="754"/>
        <v>83</v>
      </c>
      <c r="AK632" s="13">
        <f t="shared" si="755"/>
        <v>0</v>
      </c>
      <c r="AL632" s="13">
        <f t="shared" si="756"/>
        <v>83</v>
      </c>
      <c r="AM632" s="13"/>
      <c r="AN632" s="13"/>
      <c r="AO632" s="13"/>
      <c r="AP632" s="13">
        <f t="shared" si="757"/>
        <v>1650</v>
      </c>
      <c r="AQ632" s="13">
        <f t="shared" si="758"/>
        <v>0</v>
      </c>
      <c r="AR632" s="13">
        <f t="shared" si="759"/>
        <v>1650</v>
      </c>
      <c r="AS632" s="622"/>
      <c r="AT632" s="622">
        <f t="shared" si="743"/>
        <v>83</v>
      </c>
    </row>
    <row r="633" spans="1:46" ht="72" hidden="1" customHeight="1">
      <c r="A633" s="31"/>
      <c r="B633" s="9" t="s">
        <v>55</v>
      </c>
      <c r="C633" s="9" t="s">
        <v>661</v>
      </c>
      <c r="D633" s="17" t="s">
        <v>682</v>
      </c>
      <c r="E633" s="10"/>
      <c r="F633" s="127"/>
      <c r="G633" s="39">
        <f t="shared" si="744"/>
        <v>0</v>
      </c>
      <c r="H633" s="10"/>
      <c r="I633" s="136"/>
      <c r="J633" s="39">
        <f t="shared" si="745"/>
        <v>0</v>
      </c>
      <c r="K633" s="11">
        <v>0</v>
      </c>
      <c r="L633" s="136"/>
      <c r="M633" s="136"/>
      <c r="N633" s="120">
        <f t="shared" si="746"/>
        <v>0</v>
      </c>
      <c r="O633" s="10"/>
      <c r="P633" s="136">
        <v>0</v>
      </c>
      <c r="Q633" s="136"/>
      <c r="R633" s="120">
        <f t="shared" si="747"/>
        <v>0</v>
      </c>
      <c r="S633" s="120">
        <f t="shared" si="748"/>
        <v>0</v>
      </c>
      <c r="T633" s="10">
        <v>560</v>
      </c>
      <c r="U633" s="136"/>
      <c r="V633" s="39">
        <f t="shared" si="749"/>
        <v>560</v>
      </c>
      <c r="W633" s="10">
        <v>183</v>
      </c>
      <c r="X633" s="32">
        <v>188</v>
      </c>
      <c r="Y633" s="136"/>
      <c r="Z633" s="39">
        <f t="shared" si="750"/>
        <v>188</v>
      </c>
      <c r="AA633" s="120">
        <f t="shared" si="751"/>
        <v>376</v>
      </c>
      <c r="AB633" s="32"/>
      <c r="AC633" s="113"/>
      <c r="AD633" s="13">
        <f t="shared" si="752"/>
        <v>0</v>
      </c>
      <c r="AE633" s="353">
        <f t="shared" si="761"/>
        <v>0</v>
      </c>
      <c r="AF633" s="113">
        <f>ROUND(AB633*$AT$425,0)</f>
        <v>0</v>
      </c>
      <c r="AG633" s="113">
        <f t="shared" si="753"/>
        <v>0</v>
      </c>
      <c r="AH633" s="113">
        <f t="shared" si="763"/>
        <v>0</v>
      </c>
      <c r="AI633" s="113"/>
      <c r="AJ633" s="13">
        <f t="shared" si="754"/>
        <v>0</v>
      </c>
      <c r="AK633" s="13">
        <f t="shared" si="755"/>
        <v>0</v>
      </c>
      <c r="AL633" s="13">
        <f t="shared" si="756"/>
        <v>0</v>
      </c>
      <c r="AM633" s="13"/>
      <c r="AN633" s="13"/>
      <c r="AO633" s="13"/>
      <c r="AP633" s="13">
        <f t="shared" si="757"/>
        <v>0</v>
      </c>
      <c r="AQ633" s="13">
        <f t="shared" si="758"/>
        <v>0</v>
      </c>
      <c r="AR633" s="13">
        <f t="shared" si="759"/>
        <v>0</v>
      </c>
      <c r="AS633" s="622"/>
      <c r="AT633" s="622">
        <f t="shared" si="743"/>
        <v>0</v>
      </c>
    </row>
    <row r="634" spans="1:46" ht="36" hidden="1" customHeight="1">
      <c r="A634" s="31" t="s">
        <v>788</v>
      </c>
      <c r="B634" s="9" t="s">
        <v>55</v>
      </c>
      <c r="C634" s="9" t="s">
        <v>662</v>
      </c>
      <c r="D634" s="74" t="s">
        <v>1029</v>
      </c>
      <c r="E634" s="10">
        <v>540</v>
      </c>
      <c r="F634" s="127"/>
      <c r="G634" s="39">
        <f t="shared" si="744"/>
        <v>540</v>
      </c>
      <c r="H634" s="10">
        <v>845</v>
      </c>
      <c r="I634" s="127"/>
      <c r="J634" s="39">
        <f t="shared" si="745"/>
        <v>845</v>
      </c>
      <c r="K634" s="11">
        <f t="shared" si="764"/>
        <v>156.4814814814815</v>
      </c>
      <c r="L634" s="122">
        <v>583</v>
      </c>
      <c r="M634" s="136"/>
      <c r="N634" s="120">
        <f t="shared" si="746"/>
        <v>583</v>
      </c>
      <c r="O634" s="122">
        <v>293</v>
      </c>
      <c r="P634" s="136">
        <v>320</v>
      </c>
      <c r="Q634" s="136"/>
      <c r="R634" s="120">
        <f t="shared" si="747"/>
        <v>320</v>
      </c>
      <c r="S634" s="120">
        <f t="shared" si="748"/>
        <v>1280</v>
      </c>
      <c r="T634" s="10">
        <v>583</v>
      </c>
      <c r="U634" s="136"/>
      <c r="V634" s="39">
        <f t="shared" si="749"/>
        <v>583</v>
      </c>
      <c r="W634" s="10">
        <v>323</v>
      </c>
      <c r="X634" s="32">
        <v>320</v>
      </c>
      <c r="Y634" s="136"/>
      <c r="Z634" s="39">
        <f t="shared" si="750"/>
        <v>320</v>
      </c>
      <c r="AA634" s="120">
        <f t="shared" si="751"/>
        <v>640</v>
      </c>
      <c r="AB634" s="32">
        <v>720</v>
      </c>
      <c r="AC634" s="113"/>
      <c r="AD634" s="13">
        <f t="shared" si="752"/>
        <v>720</v>
      </c>
      <c r="AE634" s="353">
        <f t="shared" si="761"/>
        <v>137</v>
      </c>
      <c r="AF634" s="113">
        <f>ROUND(AB634*$AT$945,0)</f>
        <v>686</v>
      </c>
      <c r="AG634" s="113">
        <f t="shared" si="753"/>
        <v>0</v>
      </c>
      <c r="AH634" s="113">
        <f t="shared" si="763"/>
        <v>686</v>
      </c>
      <c r="AI634" s="113"/>
      <c r="AJ634" s="13">
        <f t="shared" si="754"/>
        <v>103</v>
      </c>
      <c r="AK634" s="13">
        <f t="shared" si="755"/>
        <v>0</v>
      </c>
      <c r="AL634" s="13">
        <f t="shared" si="756"/>
        <v>103</v>
      </c>
      <c r="AM634" s="13"/>
      <c r="AN634" s="13"/>
      <c r="AO634" s="13"/>
      <c r="AP634" s="13">
        <f t="shared" si="757"/>
        <v>686</v>
      </c>
      <c r="AQ634" s="13">
        <f t="shared" si="758"/>
        <v>0</v>
      </c>
      <c r="AR634" s="13">
        <f t="shared" si="759"/>
        <v>686</v>
      </c>
      <c r="AS634" s="622"/>
      <c r="AT634" s="622">
        <f t="shared" si="743"/>
        <v>103</v>
      </c>
    </row>
    <row r="635" spans="1:46" ht="72" hidden="1" customHeight="1">
      <c r="A635" s="31" t="s">
        <v>789</v>
      </c>
      <c r="B635" s="9" t="s">
        <v>55</v>
      </c>
      <c r="C635" s="9" t="s">
        <v>662</v>
      </c>
      <c r="D635" s="74" t="s">
        <v>30</v>
      </c>
      <c r="E635" s="10">
        <v>400</v>
      </c>
      <c r="F635" s="127"/>
      <c r="G635" s="39">
        <f t="shared" si="744"/>
        <v>400</v>
      </c>
      <c r="H635" s="10">
        <v>350</v>
      </c>
      <c r="I635" s="127"/>
      <c r="J635" s="39">
        <f t="shared" si="745"/>
        <v>350</v>
      </c>
      <c r="K635" s="11">
        <f t="shared" si="764"/>
        <v>87.5</v>
      </c>
      <c r="L635" s="122">
        <v>400</v>
      </c>
      <c r="M635" s="136"/>
      <c r="N635" s="120">
        <f t="shared" si="746"/>
        <v>400</v>
      </c>
      <c r="O635" s="122">
        <v>87</v>
      </c>
      <c r="P635" s="136">
        <v>89</v>
      </c>
      <c r="Q635" s="136"/>
      <c r="R635" s="120">
        <f t="shared" si="747"/>
        <v>89</v>
      </c>
      <c r="S635" s="120">
        <f t="shared" si="748"/>
        <v>356</v>
      </c>
      <c r="T635" s="10">
        <v>383</v>
      </c>
      <c r="U635" s="136"/>
      <c r="V635" s="39">
        <f t="shared" si="749"/>
        <v>383</v>
      </c>
      <c r="W635" s="10">
        <v>174</v>
      </c>
      <c r="X635" s="32">
        <v>175</v>
      </c>
      <c r="Y635" s="136"/>
      <c r="Z635" s="39">
        <f t="shared" si="750"/>
        <v>175</v>
      </c>
      <c r="AA635" s="120">
        <f t="shared" si="751"/>
        <v>350</v>
      </c>
      <c r="AB635" s="32">
        <v>400</v>
      </c>
      <c r="AC635" s="113"/>
      <c r="AD635" s="13">
        <f t="shared" si="752"/>
        <v>400</v>
      </c>
      <c r="AE635" s="353">
        <f t="shared" si="761"/>
        <v>0</v>
      </c>
      <c r="AF635" s="13">
        <f>ROUND(AB635*$AV$803,0)</f>
        <v>400</v>
      </c>
      <c r="AG635" s="113">
        <f t="shared" si="753"/>
        <v>0</v>
      </c>
      <c r="AH635" s="13">
        <f t="shared" si="763"/>
        <v>400</v>
      </c>
      <c r="AI635" s="13"/>
      <c r="AJ635" s="13">
        <f t="shared" si="754"/>
        <v>0</v>
      </c>
      <c r="AK635" s="13">
        <f t="shared" si="755"/>
        <v>0</v>
      </c>
      <c r="AL635" s="13">
        <f t="shared" si="756"/>
        <v>0</v>
      </c>
      <c r="AM635" s="13"/>
      <c r="AN635" s="13"/>
      <c r="AO635" s="13"/>
      <c r="AP635" s="13">
        <f t="shared" si="757"/>
        <v>400</v>
      </c>
      <c r="AQ635" s="13">
        <f t="shared" si="758"/>
        <v>0</v>
      </c>
      <c r="AR635" s="13">
        <f t="shared" si="759"/>
        <v>400</v>
      </c>
      <c r="AS635" s="622"/>
      <c r="AT635" s="622">
        <f t="shared" si="743"/>
        <v>0</v>
      </c>
    </row>
    <row r="636" spans="1:46" ht="72" hidden="1" customHeight="1">
      <c r="A636" s="31" t="s">
        <v>790</v>
      </c>
      <c r="B636" s="9" t="s">
        <v>55</v>
      </c>
      <c r="C636" s="9" t="s">
        <v>663</v>
      </c>
      <c r="D636" s="74" t="s">
        <v>1052</v>
      </c>
      <c r="E636" s="10">
        <v>719</v>
      </c>
      <c r="F636" s="127"/>
      <c r="G636" s="39">
        <f t="shared" si="744"/>
        <v>719</v>
      </c>
      <c r="H636" s="10">
        <v>846</v>
      </c>
      <c r="I636" s="127"/>
      <c r="J636" s="39">
        <f t="shared" si="745"/>
        <v>846</v>
      </c>
      <c r="K636" s="11">
        <f t="shared" si="764"/>
        <v>117.663421418637</v>
      </c>
      <c r="L636" s="122">
        <v>908</v>
      </c>
      <c r="M636" s="136"/>
      <c r="N636" s="120">
        <f t="shared" si="746"/>
        <v>908</v>
      </c>
      <c r="O636" s="122">
        <v>209</v>
      </c>
      <c r="P636" s="136">
        <v>214</v>
      </c>
      <c r="Q636" s="136"/>
      <c r="R636" s="120">
        <f t="shared" si="747"/>
        <v>214</v>
      </c>
      <c r="S636" s="120">
        <f t="shared" si="748"/>
        <v>856</v>
      </c>
      <c r="T636" s="10">
        <v>908</v>
      </c>
      <c r="U636" s="136"/>
      <c r="V636" s="39">
        <f t="shared" si="749"/>
        <v>908</v>
      </c>
      <c r="W636" s="10">
        <v>399</v>
      </c>
      <c r="X636" s="32">
        <v>404</v>
      </c>
      <c r="Y636" s="136"/>
      <c r="Z636" s="39">
        <f t="shared" si="750"/>
        <v>404</v>
      </c>
      <c r="AA636" s="120">
        <f t="shared" si="751"/>
        <v>808</v>
      </c>
      <c r="AB636" s="32">
        <v>908</v>
      </c>
      <c r="AC636" s="113"/>
      <c r="AD636" s="13">
        <f t="shared" si="752"/>
        <v>908</v>
      </c>
      <c r="AE636" s="353">
        <f t="shared" si="761"/>
        <v>0</v>
      </c>
      <c r="AF636" s="113">
        <f>ROUND(AB636*$AT$973,0)</f>
        <v>865</v>
      </c>
      <c r="AG636" s="113">
        <f t="shared" si="753"/>
        <v>0</v>
      </c>
      <c r="AH636" s="113">
        <f t="shared" si="763"/>
        <v>865</v>
      </c>
      <c r="AI636" s="113"/>
      <c r="AJ636" s="13">
        <f t="shared" si="754"/>
        <v>-43</v>
      </c>
      <c r="AK636" s="13">
        <f t="shared" si="755"/>
        <v>0</v>
      </c>
      <c r="AL636" s="13">
        <f t="shared" si="756"/>
        <v>-43</v>
      </c>
      <c r="AM636" s="13"/>
      <c r="AN636" s="13"/>
      <c r="AO636" s="13"/>
      <c r="AP636" s="13">
        <f t="shared" si="757"/>
        <v>865</v>
      </c>
      <c r="AQ636" s="13">
        <f t="shared" si="758"/>
        <v>0</v>
      </c>
      <c r="AR636" s="13">
        <f t="shared" si="759"/>
        <v>865</v>
      </c>
      <c r="AS636" s="622"/>
      <c r="AT636" s="622">
        <f t="shared" si="743"/>
        <v>-43</v>
      </c>
    </row>
    <row r="637" spans="1:46" ht="60" hidden="1" customHeight="1">
      <c r="A637" s="31" t="s">
        <v>791</v>
      </c>
      <c r="B637" s="9" t="s">
        <v>55</v>
      </c>
      <c r="C637" s="9" t="s">
        <v>663</v>
      </c>
      <c r="D637" s="74" t="s">
        <v>1030</v>
      </c>
      <c r="E637" s="10">
        <v>518</v>
      </c>
      <c r="F637" s="127"/>
      <c r="G637" s="39">
        <f t="shared" si="744"/>
        <v>518</v>
      </c>
      <c r="H637" s="10">
        <v>520</v>
      </c>
      <c r="I637" s="127"/>
      <c r="J637" s="39">
        <f t="shared" si="745"/>
        <v>520</v>
      </c>
      <c r="K637" s="11">
        <f t="shared" si="764"/>
        <v>100.38610038610038</v>
      </c>
      <c r="L637" s="122">
        <v>518</v>
      </c>
      <c r="M637" s="136"/>
      <c r="N637" s="120">
        <f t="shared" si="746"/>
        <v>518</v>
      </c>
      <c r="O637" s="122">
        <v>127</v>
      </c>
      <c r="P637" s="136">
        <v>131</v>
      </c>
      <c r="Q637" s="136"/>
      <c r="R637" s="120">
        <f t="shared" si="747"/>
        <v>131</v>
      </c>
      <c r="S637" s="120">
        <f t="shared" si="748"/>
        <v>524</v>
      </c>
      <c r="T637" s="10">
        <v>518</v>
      </c>
      <c r="U637" s="136"/>
      <c r="V637" s="39">
        <f t="shared" si="749"/>
        <v>518</v>
      </c>
      <c r="W637" s="10">
        <v>238</v>
      </c>
      <c r="X637" s="32">
        <v>245</v>
      </c>
      <c r="Y637" s="136"/>
      <c r="Z637" s="39">
        <f t="shared" si="750"/>
        <v>245</v>
      </c>
      <c r="AA637" s="120">
        <f t="shared" si="751"/>
        <v>490</v>
      </c>
      <c r="AB637" s="32">
        <v>518</v>
      </c>
      <c r="AC637" s="113"/>
      <c r="AD637" s="13">
        <f t="shared" si="752"/>
        <v>518</v>
      </c>
      <c r="AE637" s="353">
        <f t="shared" si="761"/>
        <v>0</v>
      </c>
      <c r="AF637" s="113">
        <f>ROUND(AB637*$AT$872,0)</f>
        <v>504</v>
      </c>
      <c r="AG637" s="113">
        <f t="shared" si="753"/>
        <v>0</v>
      </c>
      <c r="AH637" s="113">
        <f>AF637+AG637</f>
        <v>504</v>
      </c>
      <c r="AI637" s="113"/>
      <c r="AJ637" s="13">
        <f t="shared" si="754"/>
        <v>-14</v>
      </c>
      <c r="AK637" s="13">
        <f t="shared" si="755"/>
        <v>0</v>
      </c>
      <c r="AL637" s="13">
        <f t="shared" si="756"/>
        <v>-14</v>
      </c>
      <c r="AM637" s="13"/>
      <c r="AN637" s="13"/>
      <c r="AO637" s="13"/>
      <c r="AP637" s="13">
        <f t="shared" si="757"/>
        <v>504</v>
      </c>
      <c r="AQ637" s="13">
        <f t="shared" si="758"/>
        <v>0</v>
      </c>
      <c r="AR637" s="13">
        <f t="shared" si="759"/>
        <v>504</v>
      </c>
      <c r="AS637" s="622"/>
      <c r="AT637" s="622">
        <f t="shared" si="743"/>
        <v>-14</v>
      </c>
    </row>
    <row r="638" spans="1:46" ht="48" hidden="1" customHeight="1">
      <c r="A638" s="31" t="s">
        <v>792</v>
      </c>
      <c r="B638" s="9" t="s">
        <v>55</v>
      </c>
      <c r="C638" s="9" t="s">
        <v>675</v>
      </c>
      <c r="D638" s="74" t="s">
        <v>1031</v>
      </c>
      <c r="E638" s="10">
        <v>1373</v>
      </c>
      <c r="F638" s="127"/>
      <c r="G638" s="39">
        <f t="shared" si="744"/>
        <v>1373</v>
      </c>
      <c r="H638" s="10">
        <v>1452</v>
      </c>
      <c r="I638" s="127"/>
      <c r="J638" s="39">
        <f t="shared" si="745"/>
        <v>1452</v>
      </c>
      <c r="K638" s="11">
        <f t="shared" si="764"/>
        <v>105.75382374362709</v>
      </c>
      <c r="L638" s="122">
        <v>1395</v>
      </c>
      <c r="M638" s="136"/>
      <c r="N638" s="120">
        <f t="shared" si="746"/>
        <v>1395</v>
      </c>
      <c r="O638" s="122">
        <v>366</v>
      </c>
      <c r="P638" s="136">
        <v>367</v>
      </c>
      <c r="Q638" s="136"/>
      <c r="R638" s="120">
        <f t="shared" si="747"/>
        <v>367</v>
      </c>
      <c r="S638" s="120">
        <f t="shared" si="748"/>
        <v>1468</v>
      </c>
      <c r="T638" s="10">
        <v>1395</v>
      </c>
      <c r="U638" s="136"/>
      <c r="V638" s="39">
        <f t="shared" si="749"/>
        <v>1395</v>
      </c>
      <c r="W638" s="10">
        <v>523</v>
      </c>
      <c r="X638" s="32">
        <v>525</v>
      </c>
      <c r="Y638" s="136"/>
      <c r="Z638" s="39">
        <f t="shared" si="750"/>
        <v>525</v>
      </c>
      <c r="AA638" s="120">
        <f t="shared" si="751"/>
        <v>1050</v>
      </c>
      <c r="AB638" s="32">
        <v>1395</v>
      </c>
      <c r="AC638" s="113"/>
      <c r="AD638" s="13">
        <f t="shared" si="752"/>
        <v>1395</v>
      </c>
      <c r="AE638" s="353">
        <f t="shared" si="761"/>
        <v>0</v>
      </c>
      <c r="AF638" s="13">
        <f>ROUND(AB638*$AT$1022,0)</f>
        <v>1090</v>
      </c>
      <c r="AG638" s="113">
        <f t="shared" si="753"/>
        <v>0</v>
      </c>
      <c r="AH638" s="13">
        <f>AG638+AF638</f>
        <v>1090</v>
      </c>
      <c r="AI638" s="13"/>
      <c r="AJ638" s="13">
        <f t="shared" si="754"/>
        <v>-305</v>
      </c>
      <c r="AK638" s="13">
        <f t="shared" si="755"/>
        <v>0</v>
      </c>
      <c r="AL638" s="13">
        <f t="shared" si="756"/>
        <v>-305</v>
      </c>
      <c r="AM638" s="13">
        <f>AF638</f>
        <v>1090</v>
      </c>
      <c r="AN638" s="13">
        <f>AG638</f>
        <v>0</v>
      </c>
      <c r="AO638" s="13">
        <f>AH638</f>
        <v>1090</v>
      </c>
      <c r="AP638" s="13"/>
      <c r="AQ638" s="13"/>
      <c r="AR638" s="13"/>
      <c r="AS638" s="622"/>
      <c r="AT638" s="622">
        <f t="shared" ref="AT638:AT663" si="765">AF638-L638</f>
        <v>-305</v>
      </c>
    </row>
    <row r="639" spans="1:46" ht="60" hidden="1" customHeight="1">
      <c r="A639" s="31" t="s">
        <v>793</v>
      </c>
      <c r="B639" s="9" t="s">
        <v>55</v>
      </c>
      <c r="C639" s="9" t="s">
        <v>663</v>
      </c>
      <c r="D639" s="74" t="s">
        <v>1032</v>
      </c>
      <c r="E639" s="10">
        <v>590</v>
      </c>
      <c r="F639" s="127"/>
      <c r="G639" s="39">
        <f t="shared" si="744"/>
        <v>590</v>
      </c>
      <c r="H639" s="10">
        <v>598</v>
      </c>
      <c r="I639" s="127"/>
      <c r="J639" s="39">
        <f t="shared" si="745"/>
        <v>598</v>
      </c>
      <c r="K639" s="11">
        <f t="shared" si="764"/>
        <v>101.35593220338983</v>
      </c>
      <c r="L639" s="122">
        <v>598</v>
      </c>
      <c r="M639" s="136"/>
      <c r="N639" s="120">
        <f t="shared" si="746"/>
        <v>598</v>
      </c>
      <c r="O639" s="122">
        <v>144</v>
      </c>
      <c r="P639" s="136">
        <v>150</v>
      </c>
      <c r="Q639" s="136"/>
      <c r="R639" s="120">
        <f t="shared" si="747"/>
        <v>150</v>
      </c>
      <c r="S639" s="120">
        <f t="shared" si="748"/>
        <v>600</v>
      </c>
      <c r="T639" s="10">
        <v>598</v>
      </c>
      <c r="U639" s="136"/>
      <c r="V639" s="39">
        <f t="shared" si="749"/>
        <v>598</v>
      </c>
      <c r="W639" s="10">
        <v>292</v>
      </c>
      <c r="X639" s="32">
        <v>302</v>
      </c>
      <c r="Y639" s="136"/>
      <c r="Z639" s="39">
        <f t="shared" si="750"/>
        <v>302</v>
      </c>
      <c r="AA639" s="120">
        <f t="shared" si="751"/>
        <v>604</v>
      </c>
      <c r="AB639" s="32">
        <v>598</v>
      </c>
      <c r="AC639" s="113"/>
      <c r="AD639" s="13">
        <f t="shared" si="752"/>
        <v>598</v>
      </c>
      <c r="AE639" s="353">
        <f t="shared" si="761"/>
        <v>0</v>
      </c>
      <c r="AF639" s="113">
        <f>ROUND(AB639*$AT$807,0)</f>
        <v>570</v>
      </c>
      <c r="AG639" s="113">
        <f t="shared" ref="AG639:AG663" si="766">M639</f>
        <v>0</v>
      </c>
      <c r="AH639" s="113">
        <f>AG639+AF639</f>
        <v>570</v>
      </c>
      <c r="AI639" s="113"/>
      <c r="AJ639" s="13">
        <f t="shared" ref="AJ639:AJ670" si="767">AF639-L639</f>
        <v>-28</v>
      </c>
      <c r="AK639" s="13">
        <f t="shared" ref="AK639:AK670" si="768">AG639-M639</f>
        <v>0</v>
      </c>
      <c r="AL639" s="13">
        <f t="shared" ref="AL639:AL670" si="769">AH639-N639</f>
        <v>-28</v>
      </c>
      <c r="AM639" s="13"/>
      <c r="AN639" s="13"/>
      <c r="AO639" s="13"/>
      <c r="AP639" s="13">
        <f>AF639</f>
        <v>570</v>
      </c>
      <c r="AQ639" s="13">
        <f t="shared" ref="AQ639:AQ641" si="770">AG639</f>
        <v>0</v>
      </c>
      <c r="AR639" s="13">
        <f t="shared" ref="AR639:AR641" si="771">AH639</f>
        <v>570</v>
      </c>
      <c r="AS639" s="622"/>
      <c r="AT639" s="622">
        <f t="shared" si="765"/>
        <v>-28</v>
      </c>
    </row>
    <row r="640" spans="1:46" ht="60" hidden="1" customHeight="1">
      <c r="A640" s="31" t="s">
        <v>794</v>
      </c>
      <c r="B640" s="9" t="s">
        <v>55</v>
      </c>
      <c r="C640" s="9" t="s">
        <v>663</v>
      </c>
      <c r="D640" s="74" t="s">
        <v>1033</v>
      </c>
      <c r="E640" s="10">
        <v>519</v>
      </c>
      <c r="F640" s="127"/>
      <c r="G640" s="39">
        <f t="shared" si="744"/>
        <v>519</v>
      </c>
      <c r="H640" s="10">
        <v>566</v>
      </c>
      <c r="I640" s="127"/>
      <c r="J640" s="39">
        <f t="shared" si="745"/>
        <v>566</v>
      </c>
      <c r="K640" s="11">
        <f t="shared" si="764"/>
        <v>109.05587668593448</v>
      </c>
      <c r="L640" s="122">
        <v>542</v>
      </c>
      <c r="M640" s="136"/>
      <c r="N640" s="120">
        <f t="shared" si="746"/>
        <v>542</v>
      </c>
      <c r="O640" s="122">
        <v>117</v>
      </c>
      <c r="P640" s="136">
        <v>120</v>
      </c>
      <c r="Q640" s="136"/>
      <c r="R640" s="120">
        <f t="shared" si="747"/>
        <v>120</v>
      </c>
      <c r="S640" s="120">
        <f t="shared" si="748"/>
        <v>480</v>
      </c>
      <c r="T640" s="10">
        <v>542</v>
      </c>
      <c r="U640" s="136"/>
      <c r="V640" s="39">
        <f t="shared" si="749"/>
        <v>542</v>
      </c>
      <c r="W640" s="10">
        <v>239</v>
      </c>
      <c r="X640" s="32">
        <v>240</v>
      </c>
      <c r="Y640" s="136"/>
      <c r="Z640" s="39">
        <f t="shared" si="750"/>
        <v>240</v>
      </c>
      <c r="AA640" s="120">
        <f t="shared" si="751"/>
        <v>480</v>
      </c>
      <c r="AB640" s="32">
        <v>542</v>
      </c>
      <c r="AC640" s="113"/>
      <c r="AD640" s="13">
        <f t="shared" si="752"/>
        <v>542</v>
      </c>
      <c r="AE640" s="353">
        <f t="shared" si="761"/>
        <v>0</v>
      </c>
      <c r="AF640" s="113">
        <f>ROUND(AB640*$AT$808,)</f>
        <v>516</v>
      </c>
      <c r="AG640" s="113">
        <f t="shared" si="766"/>
        <v>0</v>
      </c>
      <c r="AH640" s="113">
        <f>AG640+AF640</f>
        <v>516</v>
      </c>
      <c r="AI640" s="113"/>
      <c r="AJ640" s="13">
        <f t="shared" si="767"/>
        <v>-26</v>
      </c>
      <c r="AK640" s="13">
        <f t="shared" si="768"/>
        <v>0</v>
      </c>
      <c r="AL640" s="13">
        <f t="shared" si="769"/>
        <v>-26</v>
      </c>
      <c r="AM640" s="13"/>
      <c r="AN640" s="13"/>
      <c r="AO640" s="13"/>
      <c r="AP640" s="13">
        <f>AF640</f>
        <v>516</v>
      </c>
      <c r="AQ640" s="13">
        <f t="shared" si="770"/>
        <v>0</v>
      </c>
      <c r="AR640" s="13">
        <f t="shared" si="771"/>
        <v>516</v>
      </c>
      <c r="AS640" s="622"/>
      <c r="AT640" s="622">
        <f t="shared" si="765"/>
        <v>-26</v>
      </c>
    </row>
    <row r="641" spans="1:46" ht="48" hidden="1" customHeight="1">
      <c r="A641" s="31" t="s">
        <v>795</v>
      </c>
      <c r="B641" s="9" t="s">
        <v>55</v>
      </c>
      <c r="C641" s="9" t="s">
        <v>663</v>
      </c>
      <c r="D641" s="74" t="s">
        <v>1034</v>
      </c>
      <c r="E641" s="10">
        <v>1243</v>
      </c>
      <c r="F641" s="127"/>
      <c r="G641" s="39">
        <f t="shared" si="744"/>
        <v>1243</v>
      </c>
      <c r="H641" s="10">
        <v>1073</v>
      </c>
      <c r="I641" s="127"/>
      <c r="J641" s="39">
        <f t="shared" si="745"/>
        <v>1073</v>
      </c>
      <c r="K641" s="11">
        <f t="shared" si="764"/>
        <v>86.323411102172159</v>
      </c>
      <c r="L641" s="122">
        <v>1220</v>
      </c>
      <c r="M641" s="136"/>
      <c r="N641" s="120">
        <f t="shared" si="746"/>
        <v>1220</v>
      </c>
      <c r="O641" s="122">
        <v>270</v>
      </c>
      <c r="P641" s="136">
        <v>269</v>
      </c>
      <c r="Q641" s="136"/>
      <c r="R641" s="120">
        <f t="shared" si="747"/>
        <v>269</v>
      </c>
      <c r="S641" s="120">
        <f t="shared" si="748"/>
        <v>1076</v>
      </c>
      <c r="T641" s="10">
        <v>1201</v>
      </c>
      <c r="U641" s="136"/>
      <c r="V641" s="39">
        <f t="shared" si="749"/>
        <v>1201</v>
      </c>
      <c r="W641" s="10">
        <v>464</v>
      </c>
      <c r="X641" s="32">
        <v>461</v>
      </c>
      <c r="Y641" s="136"/>
      <c r="Z641" s="39">
        <f t="shared" si="750"/>
        <v>461</v>
      </c>
      <c r="AA641" s="120">
        <f t="shared" si="751"/>
        <v>922</v>
      </c>
      <c r="AB641" s="32">
        <v>1220</v>
      </c>
      <c r="AC641" s="113"/>
      <c r="AD641" s="13">
        <f t="shared" si="752"/>
        <v>1220</v>
      </c>
      <c r="AE641" s="353">
        <f t="shared" si="761"/>
        <v>0</v>
      </c>
      <c r="AF641" s="113">
        <f>ROUND(AB641*$AT$965,0)</f>
        <v>1207</v>
      </c>
      <c r="AG641" s="113">
        <f t="shared" si="766"/>
        <v>0</v>
      </c>
      <c r="AH641" s="113">
        <f>AG641+AF641</f>
        <v>1207</v>
      </c>
      <c r="AI641" s="113"/>
      <c r="AJ641" s="13">
        <f t="shared" si="767"/>
        <v>-13</v>
      </c>
      <c r="AK641" s="13">
        <f t="shared" si="768"/>
        <v>0</v>
      </c>
      <c r="AL641" s="13">
        <f t="shared" si="769"/>
        <v>-13</v>
      </c>
      <c r="AM641" s="13"/>
      <c r="AN641" s="13"/>
      <c r="AO641" s="13"/>
      <c r="AP641" s="13">
        <f>AF641</f>
        <v>1207</v>
      </c>
      <c r="AQ641" s="13">
        <f t="shared" si="770"/>
        <v>0</v>
      </c>
      <c r="AR641" s="13">
        <f t="shared" si="771"/>
        <v>1207</v>
      </c>
      <c r="AS641" s="622"/>
      <c r="AT641" s="622">
        <f t="shared" si="765"/>
        <v>-13</v>
      </c>
    </row>
    <row r="642" spans="1:46" ht="48" hidden="1" customHeight="1">
      <c r="A642" s="31" t="s">
        <v>796</v>
      </c>
      <c r="B642" s="9" t="s">
        <v>55</v>
      </c>
      <c r="C642" s="9" t="s">
        <v>671</v>
      </c>
      <c r="D642" s="74" t="s">
        <v>1035</v>
      </c>
      <c r="E642" s="10">
        <v>460</v>
      </c>
      <c r="F642" s="127"/>
      <c r="G642" s="39">
        <f t="shared" si="744"/>
        <v>460</v>
      </c>
      <c r="H642" s="10">
        <v>446</v>
      </c>
      <c r="I642" s="127"/>
      <c r="J642" s="39">
        <f t="shared" si="745"/>
        <v>446</v>
      </c>
      <c r="K642" s="11">
        <f t="shared" si="764"/>
        <v>96.956521739130437</v>
      </c>
      <c r="L642" s="122">
        <v>516</v>
      </c>
      <c r="M642" s="136"/>
      <c r="N642" s="120">
        <f t="shared" si="746"/>
        <v>516</v>
      </c>
      <c r="O642" s="122">
        <v>130</v>
      </c>
      <c r="P642" s="136">
        <v>130</v>
      </c>
      <c r="Q642" s="136"/>
      <c r="R642" s="120">
        <f t="shared" si="747"/>
        <v>130</v>
      </c>
      <c r="S642" s="120">
        <f t="shared" si="748"/>
        <v>520</v>
      </c>
      <c r="T642" s="10">
        <v>516</v>
      </c>
      <c r="U642" s="136"/>
      <c r="V642" s="39">
        <f t="shared" si="749"/>
        <v>516</v>
      </c>
      <c r="W642" s="10">
        <v>209</v>
      </c>
      <c r="X642" s="32">
        <v>203</v>
      </c>
      <c r="Y642" s="136"/>
      <c r="Z642" s="39">
        <f t="shared" si="750"/>
        <v>203</v>
      </c>
      <c r="AA642" s="120">
        <f t="shared" si="751"/>
        <v>406</v>
      </c>
      <c r="AB642" s="32">
        <v>490</v>
      </c>
      <c r="AC642" s="113"/>
      <c r="AD642" s="13">
        <f t="shared" si="752"/>
        <v>490</v>
      </c>
      <c r="AE642" s="353">
        <f t="shared" si="761"/>
        <v>-26</v>
      </c>
      <c r="AF642" s="113">
        <f>ROUND(AB642*$AT$1021,0)</f>
        <v>374</v>
      </c>
      <c r="AG642" s="113">
        <f t="shared" si="766"/>
        <v>0</v>
      </c>
      <c r="AH642" s="113">
        <f>AF642+AG642</f>
        <v>374</v>
      </c>
      <c r="AI642" s="113"/>
      <c r="AJ642" s="13">
        <f t="shared" si="767"/>
        <v>-142</v>
      </c>
      <c r="AK642" s="13">
        <f t="shared" si="768"/>
        <v>0</v>
      </c>
      <c r="AL642" s="13">
        <f t="shared" si="769"/>
        <v>-142</v>
      </c>
      <c r="AM642" s="13">
        <f>AF642</f>
        <v>374</v>
      </c>
      <c r="AN642" s="13">
        <f>AG642</f>
        <v>0</v>
      </c>
      <c r="AO642" s="13">
        <f>AH642</f>
        <v>374</v>
      </c>
      <c r="AP642" s="13"/>
      <c r="AQ642" s="13"/>
      <c r="AR642" s="13"/>
      <c r="AS642" s="622"/>
      <c r="AT642" s="622">
        <f t="shared" si="765"/>
        <v>-142</v>
      </c>
    </row>
    <row r="643" spans="1:46" ht="60" hidden="1" customHeight="1">
      <c r="A643" s="31" t="s">
        <v>797</v>
      </c>
      <c r="B643" s="9" t="s">
        <v>55</v>
      </c>
      <c r="C643" s="9" t="s">
        <v>663</v>
      </c>
      <c r="D643" s="74" t="s">
        <v>1036</v>
      </c>
      <c r="E643" s="10">
        <v>1250</v>
      </c>
      <c r="F643" s="127"/>
      <c r="G643" s="39">
        <f t="shared" si="744"/>
        <v>1250</v>
      </c>
      <c r="H643" s="10">
        <v>1148</v>
      </c>
      <c r="I643" s="127"/>
      <c r="J643" s="39">
        <f t="shared" si="745"/>
        <v>1148</v>
      </c>
      <c r="K643" s="11">
        <f t="shared" si="764"/>
        <v>91.84</v>
      </c>
      <c r="L643" s="122">
        <v>1270</v>
      </c>
      <c r="M643" s="136"/>
      <c r="N643" s="120">
        <f t="shared" si="746"/>
        <v>1270</v>
      </c>
      <c r="O643" s="122">
        <v>277</v>
      </c>
      <c r="P643" s="136">
        <v>298</v>
      </c>
      <c r="Q643" s="136"/>
      <c r="R643" s="120">
        <f t="shared" si="747"/>
        <v>298</v>
      </c>
      <c r="S643" s="120">
        <f t="shared" si="748"/>
        <v>1192</v>
      </c>
      <c r="T643" s="10">
        <v>1236</v>
      </c>
      <c r="U643" s="136"/>
      <c r="V643" s="39">
        <f t="shared" si="749"/>
        <v>1236</v>
      </c>
      <c r="W643" s="10">
        <v>498</v>
      </c>
      <c r="X643" s="32">
        <v>436</v>
      </c>
      <c r="Y643" s="136"/>
      <c r="Z643" s="39">
        <f t="shared" si="750"/>
        <v>436</v>
      </c>
      <c r="AA643" s="120">
        <f t="shared" si="751"/>
        <v>872</v>
      </c>
      <c r="AB643" s="32">
        <v>1205</v>
      </c>
      <c r="AC643" s="113"/>
      <c r="AD643" s="13">
        <f t="shared" si="752"/>
        <v>1205</v>
      </c>
      <c r="AE643" s="353">
        <f t="shared" si="761"/>
        <v>-65</v>
      </c>
      <c r="AF643" s="113">
        <f>ROUND(AB643*$AU$1006,0)</f>
        <v>1148</v>
      </c>
      <c r="AG643" s="113">
        <f t="shared" si="766"/>
        <v>0</v>
      </c>
      <c r="AH643" s="113">
        <f t="shared" ref="AH643:AH650" si="772">AG643+AF643</f>
        <v>1148</v>
      </c>
      <c r="AI643" s="113"/>
      <c r="AJ643" s="13">
        <f t="shared" si="767"/>
        <v>-122</v>
      </c>
      <c r="AK643" s="13">
        <f t="shared" si="768"/>
        <v>0</v>
      </c>
      <c r="AL643" s="13">
        <f t="shared" si="769"/>
        <v>-122</v>
      </c>
      <c r="AM643" s="13"/>
      <c r="AN643" s="13"/>
      <c r="AO643" s="13"/>
      <c r="AP643" s="13">
        <f>AF643</f>
        <v>1148</v>
      </c>
      <c r="AQ643" s="13">
        <f t="shared" ref="AQ643" si="773">AG643</f>
        <v>0</v>
      </c>
      <c r="AR643" s="13">
        <f t="shared" ref="AR643" si="774">AH643</f>
        <v>1148</v>
      </c>
      <c r="AS643" s="622"/>
      <c r="AT643" s="621">
        <f t="shared" si="765"/>
        <v>-122</v>
      </c>
    </row>
    <row r="644" spans="1:46" ht="48" hidden="1" customHeight="1">
      <c r="A644" s="31" t="s">
        <v>798</v>
      </c>
      <c r="B644" s="9" t="s">
        <v>55</v>
      </c>
      <c r="C644" s="9" t="s">
        <v>674</v>
      </c>
      <c r="D644" s="74" t="s">
        <v>1037</v>
      </c>
      <c r="E644" s="10">
        <v>718</v>
      </c>
      <c r="F644" s="127"/>
      <c r="G644" s="39">
        <f t="shared" si="744"/>
        <v>718</v>
      </c>
      <c r="H644" s="10">
        <v>615</v>
      </c>
      <c r="I644" s="127"/>
      <c r="J644" s="39">
        <f t="shared" si="745"/>
        <v>615</v>
      </c>
      <c r="K644" s="11">
        <f t="shared" si="764"/>
        <v>85.654596100278553</v>
      </c>
      <c r="L644" s="122">
        <v>710</v>
      </c>
      <c r="M644" s="136"/>
      <c r="N644" s="120">
        <f t="shared" si="746"/>
        <v>710</v>
      </c>
      <c r="O644" s="122">
        <v>149</v>
      </c>
      <c r="P644" s="136">
        <v>149</v>
      </c>
      <c r="Q644" s="136"/>
      <c r="R644" s="120">
        <f t="shared" si="747"/>
        <v>149</v>
      </c>
      <c r="S644" s="120">
        <f t="shared" si="748"/>
        <v>596</v>
      </c>
      <c r="T644" s="10">
        <v>586</v>
      </c>
      <c r="U644" s="136"/>
      <c r="V644" s="39">
        <f t="shared" si="749"/>
        <v>586</v>
      </c>
      <c r="W644" s="10">
        <v>233</v>
      </c>
      <c r="X644" s="32">
        <v>233</v>
      </c>
      <c r="Y644" s="136"/>
      <c r="Z644" s="39">
        <f t="shared" si="750"/>
        <v>233</v>
      </c>
      <c r="AA644" s="120">
        <f t="shared" si="751"/>
        <v>466</v>
      </c>
      <c r="AB644" s="32">
        <v>650</v>
      </c>
      <c r="AC644" s="113"/>
      <c r="AD644" s="13">
        <f t="shared" si="752"/>
        <v>650</v>
      </c>
      <c r="AE644" s="353">
        <f t="shared" si="761"/>
        <v>-60</v>
      </c>
      <c r="AF644" s="113">
        <f>ROUND(AB644*$AT$1020,0)</f>
        <v>496</v>
      </c>
      <c r="AG644" s="113">
        <f t="shared" si="766"/>
        <v>0</v>
      </c>
      <c r="AH644" s="113">
        <f t="shared" si="772"/>
        <v>496</v>
      </c>
      <c r="AI644" s="113"/>
      <c r="AJ644" s="13">
        <f t="shared" si="767"/>
        <v>-214</v>
      </c>
      <c r="AK644" s="13">
        <f t="shared" si="768"/>
        <v>0</v>
      </c>
      <c r="AL644" s="13">
        <f t="shared" si="769"/>
        <v>-214</v>
      </c>
      <c r="AM644" s="13">
        <f>AF644</f>
        <v>496</v>
      </c>
      <c r="AN644" s="13">
        <f>AG644</f>
        <v>0</v>
      </c>
      <c r="AO644" s="13">
        <f>AH644</f>
        <v>496</v>
      </c>
      <c r="AP644" s="13"/>
      <c r="AQ644" s="13"/>
      <c r="AR644" s="13"/>
      <c r="AS644" s="622"/>
      <c r="AT644" s="622">
        <f t="shared" si="765"/>
        <v>-214</v>
      </c>
    </row>
    <row r="645" spans="1:46" ht="60" hidden="1" customHeight="1">
      <c r="A645" s="31" t="s">
        <v>799</v>
      </c>
      <c r="B645" s="9" t="s">
        <v>55</v>
      </c>
      <c r="C645" s="9" t="s">
        <v>672</v>
      </c>
      <c r="D645" s="74" t="s">
        <v>1038</v>
      </c>
      <c r="E645" s="10">
        <v>1350</v>
      </c>
      <c r="F645" s="127"/>
      <c r="G645" s="39">
        <f t="shared" si="744"/>
        <v>1350</v>
      </c>
      <c r="H645" s="10">
        <v>1440</v>
      </c>
      <c r="I645" s="127"/>
      <c r="J645" s="39">
        <f t="shared" si="745"/>
        <v>1440</v>
      </c>
      <c r="K645" s="11">
        <f t="shared" si="764"/>
        <v>106.66666666666667</v>
      </c>
      <c r="L645" s="122">
        <v>1350</v>
      </c>
      <c r="M645" s="136"/>
      <c r="N645" s="120">
        <f t="shared" si="746"/>
        <v>1350</v>
      </c>
      <c r="O645" s="122">
        <v>362</v>
      </c>
      <c r="P645" s="136">
        <v>369</v>
      </c>
      <c r="Q645" s="136"/>
      <c r="R645" s="120">
        <f t="shared" si="747"/>
        <v>369</v>
      </c>
      <c r="S645" s="120">
        <f t="shared" si="748"/>
        <v>1476</v>
      </c>
      <c r="T645" s="10">
        <v>1350</v>
      </c>
      <c r="U645" s="136"/>
      <c r="V645" s="39">
        <f t="shared" si="749"/>
        <v>1350</v>
      </c>
      <c r="W645" s="10">
        <v>594</v>
      </c>
      <c r="X645" s="32">
        <v>600</v>
      </c>
      <c r="Y645" s="136"/>
      <c r="Z645" s="39">
        <f t="shared" si="750"/>
        <v>600</v>
      </c>
      <c r="AA645" s="120">
        <f t="shared" si="751"/>
        <v>1200</v>
      </c>
      <c r="AB645" s="32">
        <v>1350</v>
      </c>
      <c r="AC645" s="113"/>
      <c r="AD645" s="13">
        <f t="shared" si="752"/>
        <v>1350</v>
      </c>
      <c r="AE645" s="353">
        <f t="shared" si="761"/>
        <v>0</v>
      </c>
      <c r="AF645" s="113">
        <f>ROUND(AB645*$AT$955,0)</f>
        <v>1319</v>
      </c>
      <c r="AG645" s="113">
        <f t="shared" si="766"/>
        <v>0</v>
      </c>
      <c r="AH645" s="113">
        <f t="shared" si="772"/>
        <v>1319</v>
      </c>
      <c r="AI645" s="113"/>
      <c r="AJ645" s="13">
        <f t="shared" si="767"/>
        <v>-31</v>
      </c>
      <c r="AK645" s="13">
        <f t="shared" si="768"/>
        <v>0</v>
      </c>
      <c r="AL645" s="13">
        <f t="shared" si="769"/>
        <v>-31</v>
      </c>
      <c r="AM645" s="13"/>
      <c r="AN645" s="13"/>
      <c r="AO645" s="13"/>
      <c r="AP645" s="13">
        <f>AF645</f>
        <v>1319</v>
      </c>
      <c r="AQ645" s="13">
        <f t="shared" ref="AQ645:AQ647" si="775">AG645</f>
        <v>0</v>
      </c>
      <c r="AR645" s="13">
        <f t="shared" ref="AR645:AR647" si="776">AH645</f>
        <v>1319</v>
      </c>
      <c r="AS645" s="622"/>
      <c r="AT645" s="622">
        <f t="shared" si="765"/>
        <v>-31</v>
      </c>
    </row>
    <row r="646" spans="1:46" ht="60" hidden="1" customHeight="1">
      <c r="A646" s="31" t="s">
        <v>800</v>
      </c>
      <c r="B646" s="9" t="s">
        <v>55</v>
      </c>
      <c r="C646" s="9" t="s">
        <v>663</v>
      </c>
      <c r="D646" s="74" t="s">
        <v>1065</v>
      </c>
      <c r="E646" s="10">
        <v>800</v>
      </c>
      <c r="F646" s="127"/>
      <c r="G646" s="39">
        <f t="shared" si="744"/>
        <v>800</v>
      </c>
      <c r="H646" s="10">
        <v>787</v>
      </c>
      <c r="I646" s="127"/>
      <c r="J646" s="39">
        <f t="shared" si="745"/>
        <v>787</v>
      </c>
      <c r="K646" s="11">
        <f t="shared" si="764"/>
        <v>98.375</v>
      </c>
      <c r="L646" s="122">
        <v>800</v>
      </c>
      <c r="M646" s="136"/>
      <c r="N646" s="120">
        <f t="shared" si="746"/>
        <v>800</v>
      </c>
      <c r="O646" s="122">
        <v>188</v>
      </c>
      <c r="P646" s="136">
        <v>190</v>
      </c>
      <c r="Q646" s="136"/>
      <c r="R646" s="120">
        <f t="shared" si="747"/>
        <v>190</v>
      </c>
      <c r="S646" s="120">
        <f t="shared" si="748"/>
        <v>760</v>
      </c>
      <c r="T646" s="10">
        <v>800</v>
      </c>
      <c r="U646" s="136"/>
      <c r="V646" s="39">
        <f t="shared" si="749"/>
        <v>800</v>
      </c>
      <c r="W646" s="10">
        <v>306</v>
      </c>
      <c r="X646" s="32">
        <v>309</v>
      </c>
      <c r="Y646" s="136"/>
      <c r="Z646" s="39">
        <f t="shared" si="750"/>
        <v>309</v>
      </c>
      <c r="AA646" s="120">
        <f t="shared" si="751"/>
        <v>618</v>
      </c>
      <c r="AB646" s="32">
        <v>800</v>
      </c>
      <c r="AC646" s="113"/>
      <c r="AD646" s="13">
        <f t="shared" si="752"/>
        <v>800</v>
      </c>
      <c r="AE646" s="353">
        <f t="shared" si="761"/>
        <v>0</v>
      </c>
      <c r="AF646" s="113">
        <f>ROUND(AB646*$AT$972,0)</f>
        <v>762</v>
      </c>
      <c r="AG646" s="113">
        <f t="shared" si="766"/>
        <v>0</v>
      </c>
      <c r="AH646" s="113">
        <f t="shared" si="772"/>
        <v>762</v>
      </c>
      <c r="AI646" s="113"/>
      <c r="AJ646" s="13">
        <f t="shared" si="767"/>
        <v>-38</v>
      </c>
      <c r="AK646" s="13">
        <f t="shared" si="768"/>
        <v>0</v>
      </c>
      <c r="AL646" s="13">
        <f t="shared" si="769"/>
        <v>-38</v>
      </c>
      <c r="AM646" s="13"/>
      <c r="AN646" s="13"/>
      <c r="AO646" s="13"/>
      <c r="AP646" s="13">
        <f>AF646</f>
        <v>762</v>
      </c>
      <c r="AQ646" s="13">
        <f t="shared" si="775"/>
        <v>0</v>
      </c>
      <c r="AR646" s="13">
        <f t="shared" si="776"/>
        <v>762</v>
      </c>
      <c r="AS646" s="622"/>
      <c r="AT646" s="622">
        <f t="shared" si="765"/>
        <v>-38</v>
      </c>
    </row>
    <row r="647" spans="1:46" ht="48" hidden="1" customHeight="1">
      <c r="A647" s="31" t="s">
        <v>801</v>
      </c>
      <c r="B647" s="9" t="s">
        <v>55</v>
      </c>
      <c r="C647" s="9" t="s">
        <v>663</v>
      </c>
      <c r="D647" s="74" t="s">
        <v>1039</v>
      </c>
      <c r="E647" s="10">
        <v>450</v>
      </c>
      <c r="F647" s="127"/>
      <c r="G647" s="39">
        <f t="shared" si="744"/>
        <v>450</v>
      </c>
      <c r="H647" s="10">
        <v>507</v>
      </c>
      <c r="I647" s="127"/>
      <c r="J647" s="39">
        <f t="shared" si="745"/>
        <v>507</v>
      </c>
      <c r="K647" s="11">
        <f t="shared" si="764"/>
        <v>112.66666666666667</v>
      </c>
      <c r="L647" s="122">
        <v>492</v>
      </c>
      <c r="M647" s="136"/>
      <c r="N647" s="120">
        <f t="shared" si="746"/>
        <v>492</v>
      </c>
      <c r="O647" s="122">
        <v>145</v>
      </c>
      <c r="P647" s="136">
        <v>145</v>
      </c>
      <c r="Q647" s="136"/>
      <c r="R647" s="120">
        <f t="shared" si="747"/>
        <v>145</v>
      </c>
      <c r="S647" s="120">
        <f t="shared" si="748"/>
        <v>580</v>
      </c>
      <c r="T647" s="10">
        <v>492</v>
      </c>
      <c r="U647" s="136"/>
      <c r="V647" s="39">
        <f t="shared" si="749"/>
        <v>492</v>
      </c>
      <c r="W647" s="10">
        <v>249</v>
      </c>
      <c r="X647" s="32">
        <v>245</v>
      </c>
      <c r="Y647" s="136"/>
      <c r="Z647" s="39">
        <f t="shared" si="750"/>
        <v>245</v>
      </c>
      <c r="AA647" s="120">
        <f t="shared" si="751"/>
        <v>490</v>
      </c>
      <c r="AB647" s="32">
        <v>492</v>
      </c>
      <c r="AC647" s="113"/>
      <c r="AD647" s="13">
        <f t="shared" si="752"/>
        <v>492</v>
      </c>
      <c r="AE647" s="353">
        <f t="shared" si="761"/>
        <v>0</v>
      </c>
      <c r="AF647" s="113">
        <f>ROUND(AB647*$AT$988,0)</f>
        <v>469</v>
      </c>
      <c r="AG647" s="113">
        <f t="shared" si="766"/>
        <v>0</v>
      </c>
      <c r="AH647" s="113">
        <f t="shared" si="772"/>
        <v>469</v>
      </c>
      <c r="AI647" s="113"/>
      <c r="AJ647" s="13">
        <f t="shared" si="767"/>
        <v>-23</v>
      </c>
      <c r="AK647" s="13">
        <f t="shared" si="768"/>
        <v>0</v>
      </c>
      <c r="AL647" s="13">
        <f t="shared" si="769"/>
        <v>-23</v>
      </c>
      <c r="AM647" s="13"/>
      <c r="AN647" s="13"/>
      <c r="AO647" s="13"/>
      <c r="AP647" s="13">
        <f>AF647</f>
        <v>469</v>
      </c>
      <c r="AQ647" s="13">
        <f t="shared" si="775"/>
        <v>0</v>
      </c>
      <c r="AR647" s="13">
        <f t="shared" si="776"/>
        <v>469</v>
      </c>
      <c r="AS647" s="622"/>
      <c r="AT647" s="622">
        <f t="shared" si="765"/>
        <v>-23</v>
      </c>
    </row>
    <row r="648" spans="1:46" ht="48" hidden="1" customHeight="1">
      <c r="A648" s="31" t="s">
        <v>802</v>
      </c>
      <c r="B648" s="9" t="s">
        <v>55</v>
      </c>
      <c r="C648" s="9" t="s">
        <v>673</v>
      </c>
      <c r="D648" s="74" t="s">
        <v>1040</v>
      </c>
      <c r="E648" s="10">
        <v>90</v>
      </c>
      <c r="F648" s="127"/>
      <c r="G648" s="39">
        <f t="shared" si="744"/>
        <v>90</v>
      </c>
      <c r="H648" s="10">
        <v>91</v>
      </c>
      <c r="I648" s="127"/>
      <c r="J648" s="39">
        <f t="shared" si="745"/>
        <v>91</v>
      </c>
      <c r="K648" s="11">
        <f t="shared" si="764"/>
        <v>101.11111111111111</v>
      </c>
      <c r="L648" s="122">
        <v>100</v>
      </c>
      <c r="M648" s="136"/>
      <c r="N648" s="120">
        <f t="shared" si="746"/>
        <v>100</v>
      </c>
      <c r="O648" s="122">
        <v>26</v>
      </c>
      <c r="P648" s="136">
        <v>26</v>
      </c>
      <c r="Q648" s="136"/>
      <c r="R648" s="120">
        <f t="shared" si="747"/>
        <v>26</v>
      </c>
      <c r="S648" s="120">
        <f t="shared" si="748"/>
        <v>104</v>
      </c>
      <c r="T648" s="10">
        <v>100</v>
      </c>
      <c r="U648" s="136"/>
      <c r="V648" s="39">
        <f t="shared" si="749"/>
        <v>100</v>
      </c>
      <c r="W648" s="10">
        <v>32</v>
      </c>
      <c r="X648" s="32">
        <v>35</v>
      </c>
      <c r="Y648" s="136"/>
      <c r="Z648" s="39">
        <f t="shared" si="750"/>
        <v>35</v>
      </c>
      <c r="AA648" s="120">
        <f t="shared" si="751"/>
        <v>70</v>
      </c>
      <c r="AB648" s="32">
        <v>100</v>
      </c>
      <c r="AC648" s="113"/>
      <c r="AD648" s="13">
        <f t="shared" si="752"/>
        <v>100</v>
      </c>
      <c r="AE648" s="353">
        <f t="shared" si="761"/>
        <v>0</v>
      </c>
      <c r="AF648" s="113">
        <f>ROUND(AB648*$AT$1019,0)</f>
        <v>74</v>
      </c>
      <c r="AG648" s="113">
        <f t="shared" si="766"/>
        <v>0</v>
      </c>
      <c r="AH648" s="113">
        <f t="shared" si="772"/>
        <v>74</v>
      </c>
      <c r="AI648" s="113"/>
      <c r="AJ648" s="13">
        <f t="shared" si="767"/>
        <v>-26</v>
      </c>
      <c r="AK648" s="13">
        <f t="shared" si="768"/>
        <v>0</v>
      </c>
      <c r="AL648" s="13">
        <f t="shared" si="769"/>
        <v>-26</v>
      </c>
      <c r="AM648" s="13">
        <f>AF648</f>
        <v>74</v>
      </c>
      <c r="AN648" s="13">
        <f>AG648</f>
        <v>0</v>
      </c>
      <c r="AO648" s="13">
        <f>AH648</f>
        <v>74</v>
      </c>
      <c r="AP648" s="13"/>
      <c r="AQ648" s="13"/>
      <c r="AR648" s="13"/>
      <c r="AS648" s="622"/>
      <c r="AT648" s="622">
        <f t="shared" si="765"/>
        <v>-26</v>
      </c>
    </row>
    <row r="649" spans="1:46" ht="84" hidden="1" customHeight="1">
      <c r="A649" s="31" t="s">
        <v>803</v>
      </c>
      <c r="B649" s="9" t="s">
        <v>55</v>
      </c>
      <c r="C649" s="9" t="s">
        <v>676</v>
      </c>
      <c r="D649" s="74" t="s">
        <v>6</v>
      </c>
      <c r="E649" s="10">
        <v>723</v>
      </c>
      <c r="F649" s="127"/>
      <c r="G649" s="39">
        <f t="shared" si="744"/>
        <v>723</v>
      </c>
      <c r="H649" s="10">
        <v>719</v>
      </c>
      <c r="I649" s="127"/>
      <c r="J649" s="39">
        <f t="shared" si="745"/>
        <v>719</v>
      </c>
      <c r="K649" s="11">
        <f t="shared" si="764"/>
        <v>99.446749654218536</v>
      </c>
      <c r="L649" s="122">
        <v>717</v>
      </c>
      <c r="M649" s="136"/>
      <c r="N649" s="120">
        <f t="shared" si="746"/>
        <v>717</v>
      </c>
      <c r="O649" s="122">
        <v>182</v>
      </c>
      <c r="P649" s="136">
        <v>185</v>
      </c>
      <c r="Q649" s="136"/>
      <c r="R649" s="120">
        <f t="shared" si="747"/>
        <v>185</v>
      </c>
      <c r="S649" s="120">
        <f t="shared" si="748"/>
        <v>740</v>
      </c>
      <c r="T649" s="10">
        <v>717</v>
      </c>
      <c r="U649" s="136"/>
      <c r="V649" s="39">
        <f t="shared" si="749"/>
        <v>717</v>
      </c>
      <c r="W649" s="10">
        <v>320</v>
      </c>
      <c r="X649" s="32">
        <v>323</v>
      </c>
      <c r="Y649" s="136"/>
      <c r="Z649" s="39">
        <f t="shared" si="750"/>
        <v>323</v>
      </c>
      <c r="AA649" s="120">
        <f t="shared" si="751"/>
        <v>646</v>
      </c>
      <c r="AB649" s="32">
        <v>678</v>
      </c>
      <c r="AC649" s="113"/>
      <c r="AD649" s="13">
        <f t="shared" si="752"/>
        <v>678</v>
      </c>
      <c r="AE649" s="353">
        <f t="shared" si="761"/>
        <v>-39</v>
      </c>
      <c r="AF649" s="113">
        <f>ROUND(AB649*$AT$956,0)</f>
        <v>663</v>
      </c>
      <c r="AG649" s="113">
        <f t="shared" si="766"/>
        <v>0</v>
      </c>
      <c r="AH649" s="113">
        <f t="shared" si="772"/>
        <v>663</v>
      </c>
      <c r="AI649" s="113"/>
      <c r="AJ649" s="13">
        <f t="shared" si="767"/>
        <v>-54</v>
      </c>
      <c r="AK649" s="13">
        <f t="shared" si="768"/>
        <v>0</v>
      </c>
      <c r="AL649" s="13">
        <f t="shared" si="769"/>
        <v>-54</v>
      </c>
      <c r="AM649" s="13"/>
      <c r="AN649" s="13"/>
      <c r="AO649" s="13"/>
      <c r="AP649" s="13">
        <f t="shared" ref="AP649:AP657" si="777">AF649</f>
        <v>663</v>
      </c>
      <c r="AQ649" s="13">
        <f t="shared" ref="AQ649:AQ657" si="778">AG649</f>
        <v>0</v>
      </c>
      <c r="AR649" s="13">
        <f t="shared" ref="AR649:AR657" si="779">AH649</f>
        <v>663</v>
      </c>
      <c r="AS649" s="622"/>
      <c r="AT649" s="622">
        <f t="shared" si="765"/>
        <v>-54</v>
      </c>
    </row>
    <row r="650" spans="1:46" ht="24" hidden="1" customHeight="1">
      <c r="A650" s="31" t="s">
        <v>804</v>
      </c>
      <c r="B650" s="9" t="s">
        <v>55</v>
      </c>
      <c r="C650" s="9" t="s">
        <v>660</v>
      </c>
      <c r="D650" s="74" t="s">
        <v>2</v>
      </c>
      <c r="E650" s="10">
        <v>1334</v>
      </c>
      <c r="F650" s="127"/>
      <c r="G650" s="39">
        <f t="shared" si="744"/>
        <v>1334</v>
      </c>
      <c r="H650" s="10">
        <v>1347</v>
      </c>
      <c r="I650" s="127"/>
      <c r="J650" s="39">
        <f t="shared" si="745"/>
        <v>1347</v>
      </c>
      <c r="K650" s="11">
        <f t="shared" si="764"/>
        <v>100.97451274362818</v>
      </c>
      <c r="L650" s="122">
        <v>1369</v>
      </c>
      <c r="M650" s="136"/>
      <c r="N650" s="120">
        <f t="shared" si="746"/>
        <v>1369</v>
      </c>
      <c r="O650" s="122">
        <v>342</v>
      </c>
      <c r="P650" s="136">
        <v>352</v>
      </c>
      <c r="Q650" s="136"/>
      <c r="R650" s="120">
        <f t="shared" si="747"/>
        <v>352</v>
      </c>
      <c r="S650" s="120">
        <f t="shared" si="748"/>
        <v>1408</v>
      </c>
      <c r="T650" s="10">
        <v>1173</v>
      </c>
      <c r="U650" s="136"/>
      <c r="V650" s="39">
        <f t="shared" si="749"/>
        <v>1173</v>
      </c>
      <c r="W650" s="10">
        <v>670</v>
      </c>
      <c r="X650" s="32">
        <v>680</v>
      </c>
      <c r="Y650" s="136"/>
      <c r="Z650" s="39">
        <f t="shared" si="750"/>
        <v>680</v>
      </c>
      <c r="AA650" s="120">
        <f t="shared" si="751"/>
        <v>1360</v>
      </c>
      <c r="AB650" s="32">
        <v>1419</v>
      </c>
      <c r="AC650" s="113"/>
      <c r="AD650" s="13">
        <f t="shared" si="752"/>
        <v>1419</v>
      </c>
      <c r="AE650" s="353">
        <f t="shared" si="761"/>
        <v>50</v>
      </c>
      <c r="AF650" s="13">
        <f>AS650</f>
        <v>1361</v>
      </c>
      <c r="AG650" s="113">
        <f t="shared" si="766"/>
        <v>0</v>
      </c>
      <c r="AH650" s="615">
        <f t="shared" si="772"/>
        <v>1361</v>
      </c>
      <c r="AI650" s="615"/>
      <c r="AJ650" s="13">
        <f t="shared" si="767"/>
        <v>-8</v>
      </c>
      <c r="AK650" s="13">
        <f t="shared" si="768"/>
        <v>0</v>
      </c>
      <c r="AL650" s="13">
        <f t="shared" si="769"/>
        <v>-8</v>
      </c>
      <c r="AM650" s="13"/>
      <c r="AN650" s="13"/>
      <c r="AO650" s="13"/>
      <c r="AP650" s="13">
        <f t="shared" si="777"/>
        <v>1361</v>
      </c>
      <c r="AQ650" s="13">
        <f t="shared" si="778"/>
        <v>0</v>
      </c>
      <c r="AR650" s="13">
        <f t="shared" si="779"/>
        <v>1361</v>
      </c>
      <c r="AS650" s="622">
        <f>ROUND(AB650*$AT$959,0)</f>
        <v>1361</v>
      </c>
      <c r="AT650" s="622">
        <f t="shared" si="765"/>
        <v>-8</v>
      </c>
    </row>
    <row r="651" spans="1:46" ht="24" hidden="1" customHeight="1">
      <c r="A651" s="31" t="s">
        <v>805</v>
      </c>
      <c r="B651" s="9" t="s">
        <v>55</v>
      </c>
      <c r="C651" s="9" t="s">
        <v>660</v>
      </c>
      <c r="D651" s="74" t="s">
        <v>3</v>
      </c>
      <c r="E651" s="10">
        <v>427</v>
      </c>
      <c r="F651" s="127"/>
      <c r="G651" s="39">
        <f t="shared" si="744"/>
        <v>427</v>
      </c>
      <c r="H651" s="10">
        <v>363</v>
      </c>
      <c r="I651" s="127"/>
      <c r="J651" s="39">
        <f t="shared" si="745"/>
        <v>363</v>
      </c>
      <c r="K651" s="11">
        <f t="shared" si="764"/>
        <v>85.011709601873534</v>
      </c>
      <c r="L651" s="319">
        <v>427</v>
      </c>
      <c r="M651" s="136"/>
      <c r="N651" s="120">
        <f t="shared" si="746"/>
        <v>427</v>
      </c>
      <c r="O651" s="122">
        <v>82</v>
      </c>
      <c r="P651" s="136">
        <v>82</v>
      </c>
      <c r="Q651" s="136"/>
      <c r="R651" s="120">
        <f t="shared" si="747"/>
        <v>82</v>
      </c>
      <c r="S651" s="120">
        <f t="shared" si="748"/>
        <v>328</v>
      </c>
      <c r="T651" s="10">
        <v>427</v>
      </c>
      <c r="U651" s="136"/>
      <c r="V651" s="39">
        <f t="shared" si="749"/>
        <v>427</v>
      </c>
      <c r="W651" s="10">
        <v>166</v>
      </c>
      <c r="X651" s="32">
        <v>166</v>
      </c>
      <c r="Y651" s="136"/>
      <c r="Z651" s="39">
        <f t="shared" si="750"/>
        <v>166</v>
      </c>
      <c r="AA651" s="120">
        <f t="shared" si="751"/>
        <v>332</v>
      </c>
      <c r="AB651" s="32">
        <v>427</v>
      </c>
      <c r="AC651" s="113"/>
      <c r="AD651" s="13">
        <f t="shared" si="752"/>
        <v>427</v>
      </c>
      <c r="AE651" s="422">
        <f t="shared" si="761"/>
        <v>0</v>
      </c>
      <c r="AF651" s="13">
        <f>AS651</f>
        <v>409</v>
      </c>
      <c r="AG651" s="113">
        <f t="shared" si="766"/>
        <v>0</v>
      </c>
      <c r="AH651" s="113">
        <f>AF651+AG651</f>
        <v>409</v>
      </c>
      <c r="AI651" s="113"/>
      <c r="AJ651" s="13">
        <f t="shared" si="767"/>
        <v>-18</v>
      </c>
      <c r="AK651" s="13">
        <f t="shared" si="768"/>
        <v>0</v>
      </c>
      <c r="AL651" s="13">
        <f t="shared" si="769"/>
        <v>-18</v>
      </c>
      <c r="AM651" s="13"/>
      <c r="AN651" s="13"/>
      <c r="AO651" s="13"/>
      <c r="AP651" s="13">
        <f t="shared" si="777"/>
        <v>409</v>
      </c>
      <c r="AQ651" s="13">
        <f t="shared" si="778"/>
        <v>0</v>
      </c>
      <c r="AR651" s="13">
        <f t="shared" si="779"/>
        <v>409</v>
      </c>
      <c r="AS651" s="622">
        <f>ROUND(AB651*$AU$927,0)</f>
        <v>409</v>
      </c>
      <c r="AT651" s="621">
        <f t="shared" si="765"/>
        <v>-18</v>
      </c>
    </row>
    <row r="652" spans="1:46" ht="36" hidden="1" customHeight="1">
      <c r="A652" s="31" t="s">
        <v>806</v>
      </c>
      <c r="B652" s="9" t="s">
        <v>55</v>
      </c>
      <c r="C652" s="9" t="s">
        <v>667</v>
      </c>
      <c r="D652" s="74" t="s">
        <v>1059</v>
      </c>
      <c r="E652" s="10">
        <v>741</v>
      </c>
      <c r="F652" s="127"/>
      <c r="G652" s="39">
        <f t="shared" si="744"/>
        <v>741</v>
      </c>
      <c r="H652" s="10">
        <v>787</v>
      </c>
      <c r="I652" s="127"/>
      <c r="J652" s="39">
        <f t="shared" si="745"/>
        <v>787</v>
      </c>
      <c r="K652" s="11">
        <f t="shared" si="764"/>
        <v>106.20782726045883</v>
      </c>
      <c r="L652" s="122">
        <v>741</v>
      </c>
      <c r="M652" s="136"/>
      <c r="N652" s="120">
        <f t="shared" si="746"/>
        <v>741</v>
      </c>
      <c r="O652" s="122">
        <v>234</v>
      </c>
      <c r="P652" s="136">
        <v>240</v>
      </c>
      <c r="Q652" s="136"/>
      <c r="R652" s="120">
        <f t="shared" si="747"/>
        <v>240</v>
      </c>
      <c r="S652" s="120">
        <f t="shared" si="748"/>
        <v>960</v>
      </c>
      <c r="T652" s="10">
        <v>741</v>
      </c>
      <c r="U652" s="136"/>
      <c r="V652" s="39">
        <f t="shared" si="749"/>
        <v>741</v>
      </c>
      <c r="W652" s="10">
        <v>309</v>
      </c>
      <c r="X652" s="32">
        <v>318</v>
      </c>
      <c r="Y652" s="136"/>
      <c r="Z652" s="39">
        <f t="shared" si="750"/>
        <v>318</v>
      </c>
      <c r="AA652" s="120">
        <f t="shared" si="751"/>
        <v>636</v>
      </c>
      <c r="AB652" s="32">
        <v>741</v>
      </c>
      <c r="AC652" s="113"/>
      <c r="AD652" s="13">
        <f t="shared" si="752"/>
        <v>741</v>
      </c>
      <c r="AE652" s="353">
        <f t="shared" si="761"/>
        <v>0</v>
      </c>
      <c r="AF652" s="113">
        <f>L652</f>
        <v>741</v>
      </c>
      <c r="AG652" s="113">
        <f t="shared" si="766"/>
        <v>0</v>
      </c>
      <c r="AH652" s="616">
        <f>AF652+AG652</f>
        <v>741</v>
      </c>
      <c r="AI652" s="616"/>
      <c r="AJ652" s="13">
        <f t="shared" si="767"/>
        <v>0</v>
      </c>
      <c r="AK652" s="13">
        <f t="shared" si="768"/>
        <v>0</v>
      </c>
      <c r="AL652" s="13">
        <f t="shared" si="769"/>
        <v>0</v>
      </c>
      <c r="AM652" s="13"/>
      <c r="AN652" s="13"/>
      <c r="AO652" s="13"/>
      <c r="AP652" s="13">
        <f t="shared" si="777"/>
        <v>741</v>
      </c>
      <c r="AQ652" s="13">
        <f t="shared" si="778"/>
        <v>0</v>
      </c>
      <c r="AR652" s="13">
        <f t="shared" si="779"/>
        <v>741</v>
      </c>
      <c r="AS652" s="622"/>
      <c r="AT652" s="622">
        <f t="shared" si="765"/>
        <v>0</v>
      </c>
    </row>
    <row r="653" spans="1:46" ht="36" hidden="1" customHeight="1">
      <c r="A653" s="31" t="s">
        <v>807</v>
      </c>
      <c r="B653" s="9" t="s">
        <v>55</v>
      </c>
      <c r="C653" s="9" t="s">
        <v>667</v>
      </c>
      <c r="D653" s="74" t="s">
        <v>1062</v>
      </c>
      <c r="E653" s="10">
        <v>926</v>
      </c>
      <c r="F653" s="127"/>
      <c r="G653" s="39">
        <f t="shared" si="744"/>
        <v>926</v>
      </c>
      <c r="H653" s="10">
        <v>924</v>
      </c>
      <c r="I653" s="127"/>
      <c r="J653" s="39">
        <f t="shared" si="745"/>
        <v>924</v>
      </c>
      <c r="K653" s="11">
        <f t="shared" si="764"/>
        <v>99.784017278617711</v>
      </c>
      <c r="L653" s="122">
        <v>926</v>
      </c>
      <c r="M653" s="136"/>
      <c r="N653" s="120">
        <f t="shared" si="746"/>
        <v>926</v>
      </c>
      <c r="O653" s="122">
        <v>234</v>
      </c>
      <c r="P653" s="136">
        <v>248</v>
      </c>
      <c r="Q653" s="136"/>
      <c r="R653" s="120">
        <f t="shared" si="747"/>
        <v>248</v>
      </c>
      <c r="S653" s="120">
        <f t="shared" si="748"/>
        <v>992</v>
      </c>
      <c r="T653" s="10">
        <v>1141</v>
      </c>
      <c r="U653" s="136"/>
      <c r="V653" s="39">
        <f t="shared" si="749"/>
        <v>1141</v>
      </c>
      <c r="W653" s="10">
        <v>319</v>
      </c>
      <c r="X653" s="32">
        <v>334</v>
      </c>
      <c r="Y653" s="136"/>
      <c r="Z653" s="39">
        <f t="shared" si="750"/>
        <v>334</v>
      </c>
      <c r="AA653" s="120">
        <f t="shared" si="751"/>
        <v>668</v>
      </c>
      <c r="AB653" s="32">
        <v>926</v>
      </c>
      <c r="AC653" s="113"/>
      <c r="AD653" s="13">
        <f t="shared" si="752"/>
        <v>926</v>
      </c>
      <c r="AE653" s="353">
        <f t="shared" si="761"/>
        <v>0</v>
      </c>
      <c r="AF653" s="113">
        <f>ROUND(AB653*$AT$999,0)</f>
        <v>902</v>
      </c>
      <c r="AG653" s="113">
        <f t="shared" si="766"/>
        <v>0</v>
      </c>
      <c r="AH653" s="113">
        <f t="shared" ref="AH653:AH658" si="780">AG653+AF653</f>
        <v>902</v>
      </c>
      <c r="AI653" s="113"/>
      <c r="AJ653" s="13">
        <f t="shared" si="767"/>
        <v>-24</v>
      </c>
      <c r="AK653" s="13">
        <f t="shared" si="768"/>
        <v>0</v>
      </c>
      <c r="AL653" s="13">
        <f t="shared" si="769"/>
        <v>-24</v>
      </c>
      <c r="AM653" s="13"/>
      <c r="AN653" s="13"/>
      <c r="AO653" s="13"/>
      <c r="AP653" s="13">
        <f t="shared" si="777"/>
        <v>902</v>
      </c>
      <c r="AQ653" s="13">
        <f t="shared" si="778"/>
        <v>0</v>
      </c>
      <c r="AR653" s="13">
        <f t="shared" si="779"/>
        <v>902</v>
      </c>
      <c r="AS653" s="622"/>
      <c r="AT653" s="622">
        <f t="shared" si="765"/>
        <v>-24</v>
      </c>
    </row>
    <row r="654" spans="1:46" ht="36" hidden="1" customHeight="1">
      <c r="A654" s="31" t="s">
        <v>808</v>
      </c>
      <c r="B654" s="9" t="s">
        <v>55</v>
      </c>
      <c r="C654" s="9" t="s">
        <v>667</v>
      </c>
      <c r="D654" s="74" t="s">
        <v>1042</v>
      </c>
      <c r="E654" s="349">
        <v>1842</v>
      </c>
      <c r="F654" s="346"/>
      <c r="G654" s="350">
        <f t="shared" si="744"/>
        <v>1842</v>
      </c>
      <c r="H654" s="349">
        <v>1852</v>
      </c>
      <c r="I654" s="346"/>
      <c r="J654" s="350">
        <f t="shared" si="745"/>
        <v>1852</v>
      </c>
      <c r="K654" s="363">
        <f t="shared" si="764"/>
        <v>100.54288816503801</v>
      </c>
      <c r="L654" s="362">
        <v>1842</v>
      </c>
      <c r="M654" s="346"/>
      <c r="N654" s="347">
        <f t="shared" si="746"/>
        <v>1842</v>
      </c>
      <c r="O654" s="362">
        <v>479</v>
      </c>
      <c r="P654" s="346">
        <v>504</v>
      </c>
      <c r="Q654" s="346"/>
      <c r="R654" s="347">
        <f t="shared" si="747"/>
        <v>504</v>
      </c>
      <c r="S654" s="347">
        <f t="shared" si="748"/>
        <v>2016</v>
      </c>
      <c r="T654" s="349">
        <v>1842</v>
      </c>
      <c r="U654" s="346"/>
      <c r="V654" s="350">
        <f t="shared" si="749"/>
        <v>1842</v>
      </c>
      <c r="W654" s="10">
        <v>908</v>
      </c>
      <c r="X654" s="32">
        <v>936</v>
      </c>
      <c r="Y654" s="136"/>
      <c r="Z654" s="39">
        <f t="shared" si="750"/>
        <v>936</v>
      </c>
      <c r="AA654" s="347">
        <f t="shared" si="751"/>
        <v>1872</v>
      </c>
      <c r="AB654" s="354">
        <v>1842</v>
      </c>
      <c r="AC654" s="352"/>
      <c r="AD654" s="353">
        <f t="shared" si="752"/>
        <v>1842</v>
      </c>
      <c r="AE654" s="353">
        <f t="shared" si="761"/>
        <v>0</v>
      </c>
      <c r="AF654" s="113">
        <f>ROUND(AB654*$AT$1003,0)</f>
        <v>1829</v>
      </c>
      <c r="AG654" s="113">
        <f t="shared" si="766"/>
        <v>0</v>
      </c>
      <c r="AH654" s="113">
        <f t="shared" si="780"/>
        <v>1829</v>
      </c>
      <c r="AI654" s="113"/>
      <c r="AJ654" s="13">
        <f t="shared" si="767"/>
        <v>-13</v>
      </c>
      <c r="AK654" s="13">
        <f t="shared" si="768"/>
        <v>0</v>
      </c>
      <c r="AL654" s="13">
        <f t="shared" si="769"/>
        <v>-13</v>
      </c>
      <c r="AM654" s="13"/>
      <c r="AN654" s="13"/>
      <c r="AO654" s="13"/>
      <c r="AP654" s="13">
        <f t="shared" si="777"/>
        <v>1829</v>
      </c>
      <c r="AQ654" s="13">
        <f t="shared" si="778"/>
        <v>0</v>
      </c>
      <c r="AR654" s="13">
        <f t="shared" si="779"/>
        <v>1829</v>
      </c>
      <c r="AS654" s="622"/>
      <c r="AT654" s="622">
        <f t="shared" si="765"/>
        <v>-13</v>
      </c>
    </row>
    <row r="655" spans="1:46" ht="36" hidden="1" customHeight="1">
      <c r="A655" s="31" t="s">
        <v>809</v>
      </c>
      <c r="B655" s="9" t="s">
        <v>55</v>
      </c>
      <c r="C655" s="9" t="s">
        <v>667</v>
      </c>
      <c r="D655" s="74" t="s">
        <v>1043</v>
      </c>
      <c r="E655" s="10">
        <v>1799</v>
      </c>
      <c r="F655" s="127"/>
      <c r="G655" s="39">
        <f t="shared" si="744"/>
        <v>1799</v>
      </c>
      <c r="H655" s="10">
        <v>1806</v>
      </c>
      <c r="I655" s="127"/>
      <c r="J655" s="39">
        <f t="shared" si="745"/>
        <v>1806</v>
      </c>
      <c r="K655" s="11">
        <f t="shared" si="764"/>
        <v>100.38910505836576</v>
      </c>
      <c r="L655" s="122">
        <v>1799</v>
      </c>
      <c r="M655" s="136"/>
      <c r="N655" s="120">
        <f t="shared" si="746"/>
        <v>1799</v>
      </c>
      <c r="O655" s="122">
        <v>455</v>
      </c>
      <c r="P655" s="136">
        <v>486</v>
      </c>
      <c r="Q655" s="136"/>
      <c r="R655" s="120">
        <f t="shared" si="747"/>
        <v>486</v>
      </c>
      <c r="S655" s="120">
        <f t="shared" si="748"/>
        <v>1944</v>
      </c>
      <c r="T655" s="10">
        <v>1799</v>
      </c>
      <c r="U655" s="136"/>
      <c r="V655" s="39">
        <f t="shared" si="749"/>
        <v>1799</v>
      </c>
      <c r="W655" s="10">
        <v>885</v>
      </c>
      <c r="X655" s="32">
        <v>932</v>
      </c>
      <c r="Y655" s="136"/>
      <c r="Z655" s="39">
        <f t="shared" si="750"/>
        <v>932</v>
      </c>
      <c r="AA655" s="120">
        <f t="shared" si="751"/>
        <v>1864</v>
      </c>
      <c r="AB655" s="32">
        <v>1799</v>
      </c>
      <c r="AC655" s="113"/>
      <c r="AD655" s="13">
        <f t="shared" si="752"/>
        <v>1799</v>
      </c>
      <c r="AE655" s="353">
        <f t="shared" si="761"/>
        <v>0</v>
      </c>
      <c r="AF655" s="113">
        <f>ROUND(AB655*$AT$997,0)</f>
        <v>1783</v>
      </c>
      <c r="AG655" s="113">
        <f t="shared" si="766"/>
        <v>0</v>
      </c>
      <c r="AH655" s="113">
        <f t="shared" si="780"/>
        <v>1783</v>
      </c>
      <c r="AI655" s="113"/>
      <c r="AJ655" s="13">
        <f t="shared" si="767"/>
        <v>-16</v>
      </c>
      <c r="AK655" s="13">
        <f t="shared" si="768"/>
        <v>0</v>
      </c>
      <c r="AL655" s="13">
        <f t="shared" si="769"/>
        <v>-16</v>
      </c>
      <c r="AM655" s="13"/>
      <c r="AN655" s="13"/>
      <c r="AO655" s="13"/>
      <c r="AP655" s="13">
        <f t="shared" si="777"/>
        <v>1783</v>
      </c>
      <c r="AQ655" s="13">
        <f t="shared" si="778"/>
        <v>0</v>
      </c>
      <c r="AR655" s="13">
        <f t="shared" si="779"/>
        <v>1783</v>
      </c>
      <c r="AS655" s="622"/>
      <c r="AT655" s="622">
        <f t="shared" si="765"/>
        <v>-16</v>
      </c>
    </row>
    <row r="656" spans="1:46" ht="36" hidden="1" customHeight="1">
      <c r="A656" s="31" t="s">
        <v>810</v>
      </c>
      <c r="B656" s="9" t="s">
        <v>55</v>
      </c>
      <c r="C656" s="9" t="s">
        <v>667</v>
      </c>
      <c r="D656" s="74" t="s">
        <v>1054</v>
      </c>
      <c r="E656" s="10">
        <v>1499</v>
      </c>
      <c r="F656" s="127"/>
      <c r="G656" s="39">
        <f t="shared" si="744"/>
        <v>1499</v>
      </c>
      <c r="H656" s="10">
        <v>1509</v>
      </c>
      <c r="I656" s="127"/>
      <c r="J656" s="39">
        <f t="shared" si="745"/>
        <v>1509</v>
      </c>
      <c r="K656" s="363">
        <f t="shared" si="764"/>
        <v>100.66711140760506</v>
      </c>
      <c r="L656" s="362">
        <v>1309</v>
      </c>
      <c r="M656" s="346"/>
      <c r="N656" s="347">
        <f t="shared" si="746"/>
        <v>1309</v>
      </c>
      <c r="O656" s="362">
        <v>407</v>
      </c>
      <c r="P656" s="346">
        <v>411</v>
      </c>
      <c r="Q656" s="346"/>
      <c r="R656" s="347">
        <f t="shared" si="747"/>
        <v>411</v>
      </c>
      <c r="S656" s="347">
        <f t="shared" si="748"/>
        <v>1644</v>
      </c>
      <c r="T656" s="349">
        <v>3726</v>
      </c>
      <c r="U656" s="346"/>
      <c r="V656" s="350">
        <f t="shared" si="749"/>
        <v>3726</v>
      </c>
      <c r="W656" s="10">
        <v>913</v>
      </c>
      <c r="X656" s="32">
        <v>934</v>
      </c>
      <c r="Y656" s="136"/>
      <c r="Z656" s="39">
        <f t="shared" si="750"/>
        <v>934</v>
      </c>
      <c r="AA656" s="347">
        <f t="shared" si="751"/>
        <v>1868</v>
      </c>
      <c r="AB656" s="354">
        <v>550</v>
      </c>
      <c r="AC656" s="352"/>
      <c r="AD656" s="353">
        <f t="shared" si="752"/>
        <v>550</v>
      </c>
      <c r="AE656" s="353">
        <f t="shared" si="761"/>
        <v>-759</v>
      </c>
      <c r="AF656" s="13">
        <f>AS656+200</f>
        <v>732</v>
      </c>
      <c r="AG656" s="113">
        <f t="shared" si="766"/>
        <v>0</v>
      </c>
      <c r="AH656" s="113">
        <f t="shared" si="780"/>
        <v>732</v>
      </c>
      <c r="AI656" s="113"/>
      <c r="AJ656" s="13">
        <f t="shared" si="767"/>
        <v>-577</v>
      </c>
      <c r="AK656" s="13">
        <f t="shared" si="768"/>
        <v>0</v>
      </c>
      <c r="AL656" s="13">
        <f t="shared" si="769"/>
        <v>-577</v>
      </c>
      <c r="AM656" s="13"/>
      <c r="AN656" s="13"/>
      <c r="AO656" s="13"/>
      <c r="AP656" s="13">
        <f t="shared" si="777"/>
        <v>732</v>
      </c>
      <c r="AQ656" s="13">
        <f t="shared" si="778"/>
        <v>0</v>
      </c>
      <c r="AR656" s="13">
        <f t="shared" si="779"/>
        <v>732</v>
      </c>
      <c r="AS656" s="622">
        <f>ROUND(AB656*$AU$998,0)</f>
        <v>532</v>
      </c>
      <c r="AT656" s="622">
        <f t="shared" si="765"/>
        <v>-577</v>
      </c>
    </row>
    <row r="657" spans="1:56" ht="36" hidden="1" customHeight="1">
      <c r="A657" s="31" t="s">
        <v>811</v>
      </c>
      <c r="B657" s="9" t="s">
        <v>55</v>
      </c>
      <c r="C657" s="9" t="s">
        <v>667</v>
      </c>
      <c r="D657" s="74" t="s">
        <v>1055</v>
      </c>
      <c r="E657" s="10">
        <v>1159</v>
      </c>
      <c r="F657" s="127"/>
      <c r="G657" s="39">
        <f t="shared" si="744"/>
        <v>1159</v>
      </c>
      <c r="H657" s="10">
        <v>1256</v>
      </c>
      <c r="I657" s="127"/>
      <c r="J657" s="39">
        <f t="shared" si="745"/>
        <v>1256</v>
      </c>
      <c r="K657" s="11">
        <f t="shared" si="764"/>
        <v>108.36928386540121</v>
      </c>
      <c r="L657" s="122">
        <v>1159</v>
      </c>
      <c r="M657" s="136"/>
      <c r="N657" s="120">
        <f t="shared" si="746"/>
        <v>1159</v>
      </c>
      <c r="O657" s="122">
        <v>314</v>
      </c>
      <c r="P657" s="136">
        <v>338</v>
      </c>
      <c r="Q657" s="136"/>
      <c r="R657" s="120">
        <f t="shared" si="747"/>
        <v>338</v>
      </c>
      <c r="S657" s="120">
        <f t="shared" si="748"/>
        <v>1352</v>
      </c>
      <c r="T657" s="10">
        <v>1159</v>
      </c>
      <c r="U657" s="136"/>
      <c r="V657" s="39">
        <f t="shared" si="749"/>
        <v>1159</v>
      </c>
      <c r="W657" s="10">
        <v>614</v>
      </c>
      <c r="X657" s="32">
        <v>634</v>
      </c>
      <c r="Y657" s="136"/>
      <c r="Z657" s="39">
        <f t="shared" si="750"/>
        <v>634</v>
      </c>
      <c r="AA657" s="120">
        <f t="shared" si="751"/>
        <v>1268</v>
      </c>
      <c r="AB657" s="32">
        <v>1159</v>
      </c>
      <c r="AC657" s="113"/>
      <c r="AD657" s="13">
        <f t="shared" si="752"/>
        <v>1159</v>
      </c>
      <c r="AE657" s="353">
        <f t="shared" si="761"/>
        <v>0</v>
      </c>
      <c r="AF657" s="113">
        <f>ROUND(AB657*$AT$1001,0)</f>
        <v>1141</v>
      </c>
      <c r="AG657" s="113">
        <f t="shared" si="766"/>
        <v>0</v>
      </c>
      <c r="AH657" s="113">
        <f t="shared" si="780"/>
        <v>1141</v>
      </c>
      <c r="AI657" s="113"/>
      <c r="AJ657" s="13">
        <f t="shared" si="767"/>
        <v>-18</v>
      </c>
      <c r="AK657" s="13">
        <f t="shared" si="768"/>
        <v>0</v>
      </c>
      <c r="AL657" s="13">
        <f t="shared" si="769"/>
        <v>-18</v>
      </c>
      <c r="AM657" s="13"/>
      <c r="AN657" s="13"/>
      <c r="AO657" s="13"/>
      <c r="AP657" s="13">
        <f t="shared" si="777"/>
        <v>1141</v>
      </c>
      <c r="AQ657" s="13">
        <f t="shared" si="778"/>
        <v>0</v>
      </c>
      <c r="AR657" s="13">
        <f t="shared" si="779"/>
        <v>1141</v>
      </c>
      <c r="AS657" s="622"/>
      <c r="AT657" s="622">
        <f t="shared" si="765"/>
        <v>-18</v>
      </c>
    </row>
    <row r="658" spans="1:56" ht="48" hidden="1" customHeight="1">
      <c r="A658" s="31" t="s">
        <v>812</v>
      </c>
      <c r="B658" s="9" t="s">
        <v>55</v>
      </c>
      <c r="C658" s="9" t="s">
        <v>659</v>
      </c>
      <c r="D658" s="74" t="s">
        <v>1044</v>
      </c>
      <c r="E658" s="10">
        <v>597</v>
      </c>
      <c r="F658" s="127"/>
      <c r="G658" s="39">
        <f t="shared" si="744"/>
        <v>597</v>
      </c>
      <c r="H658" s="10">
        <v>447</v>
      </c>
      <c r="I658" s="127"/>
      <c r="J658" s="39">
        <f t="shared" si="745"/>
        <v>447</v>
      </c>
      <c r="K658" s="11">
        <f t="shared" si="764"/>
        <v>74.874371859296488</v>
      </c>
      <c r="L658" s="122">
        <v>645</v>
      </c>
      <c r="M658" s="136"/>
      <c r="N658" s="120">
        <f t="shared" si="746"/>
        <v>645</v>
      </c>
      <c r="O658" s="122">
        <v>108</v>
      </c>
      <c r="P658" s="136">
        <v>108</v>
      </c>
      <c r="Q658" s="136"/>
      <c r="R658" s="120">
        <f t="shared" si="747"/>
        <v>108</v>
      </c>
      <c r="S658" s="120">
        <f t="shared" si="748"/>
        <v>432</v>
      </c>
      <c r="T658" s="10">
        <v>645</v>
      </c>
      <c r="U658" s="136"/>
      <c r="V658" s="39">
        <f t="shared" si="749"/>
        <v>645</v>
      </c>
      <c r="W658" s="10">
        <v>278</v>
      </c>
      <c r="X658" s="32">
        <v>278</v>
      </c>
      <c r="Y658" s="136"/>
      <c r="Z658" s="39">
        <f t="shared" si="750"/>
        <v>278</v>
      </c>
      <c r="AA658" s="120">
        <f t="shared" si="751"/>
        <v>556</v>
      </c>
      <c r="AB658" s="32">
        <v>640</v>
      </c>
      <c r="AC658" s="113"/>
      <c r="AD658" s="13">
        <f t="shared" si="752"/>
        <v>640</v>
      </c>
      <c r="AE658" s="353">
        <f t="shared" si="761"/>
        <v>-5</v>
      </c>
      <c r="AF658" s="113">
        <f>ROUND(AB658*$AU$1017,0)</f>
        <v>456</v>
      </c>
      <c r="AG658" s="113">
        <f t="shared" si="766"/>
        <v>0</v>
      </c>
      <c r="AH658" s="113">
        <f t="shared" si="780"/>
        <v>456</v>
      </c>
      <c r="AI658" s="113"/>
      <c r="AJ658" s="13">
        <f t="shared" si="767"/>
        <v>-189</v>
      </c>
      <c r="AK658" s="13">
        <f t="shared" si="768"/>
        <v>0</v>
      </c>
      <c r="AL658" s="13">
        <f t="shared" si="769"/>
        <v>-189</v>
      </c>
      <c r="AM658" s="13">
        <f>AF658</f>
        <v>456</v>
      </c>
      <c r="AN658" s="13">
        <f t="shared" ref="AN658:AN660" si="781">AG658</f>
        <v>0</v>
      </c>
      <c r="AO658" s="13">
        <f t="shared" ref="AO658:AO660" si="782">AH658</f>
        <v>456</v>
      </c>
      <c r="AP658" s="13"/>
      <c r="AQ658" s="13"/>
      <c r="AR658" s="13"/>
      <c r="AS658" s="622"/>
      <c r="AT658" s="622">
        <f t="shared" si="765"/>
        <v>-189</v>
      </c>
    </row>
    <row r="659" spans="1:56" ht="48" hidden="1" customHeight="1">
      <c r="A659" s="31" t="s">
        <v>813</v>
      </c>
      <c r="B659" s="9" t="s">
        <v>55</v>
      </c>
      <c r="C659" s="9" t="s">
        <v>659</v>
      </c>
      <c r="D659" s="74" t="s">
        <v>21</v>
      </c>
      <c r="E659" s="10">
        <v>400</v>
      </c>
      <c r="F659" s="127"/>
      <c r="G659" s="39">
        <f t="shared" si="744"/>
        <v>400</v>
      </c>
      <c r="H659" s="10">
        <v>400</v>
      </c>
      <c r="I659" s="136"/>
      <c r="J659" s="39">
        <f t="shared" si="745"/>
        <v>400</v>
      </c>
      <c r="K659" s="11">
        <f t="shared" si="764"/>
        <v>100</v>
      </c>
      <c r="L659" s="319">
        <v>554</v>
      </c>
      <c r="M659" s="136"/>
      <c r="N659" s="120">
        <f t="shared" si="746"/>
        <v>554</v>
      </c>
      <c r="O659" s="319">
        <v>140</v>
      </c>
      <c r="P659" s="136">
        <v>140</v>
      </c>
      <c r="Q659" s="136"/>
      <c r="R659" s="120">
        <f t="shared" si="747"/>
        <v>140</v>
      </c>
      <c r="S659" s="120">
        <f t="shared" si="748"/>
        <v>560</v>
      </c>
      <c r="T659" s="10">
        <v>554</v>
      </c>
      <c r="U659" s="136"/>
      <c r="V659" s="39">
        <f t="shared" si="749"/>
        <v>554</v>
      </c>
      <c r="W659" s="10">
        <v>148</v>
      </c>
      <c r="X659" s="32"/>
      <c r="Y659" s="136"/>
      <c r="Z659" s="39">
        <f t="shared" si="750"/>
        <v>0</v>
      </c>
      <c r="AA659" s="120">
        <f t="shared" si="751"/>
        <v>0</v>
      </c>
      <c r="AB659" s="32">
        <v>1980</v>
      </c>
      <c r="AC659" s="113"/>
      <c r="AD659" s="13">
        <f t="shared" si="752"/>
        <v>1980</v>
      </c>
      <c r="AE659" s="353">
        <f t="shared" si="761"/>
        <v>1426</v>
      </c>
      <c r="AF659" s="113">
        <v>500</v>
      </c>
      <c r="AG659" s="113">
        <f t="shared" si="766"/>
        <v>0</v>
      </c>
      <c r="AH659" s="113">
        <f>AF659+AG659</f>
        <v>500</v>
      </c>
      <c r="AI659" s="113"/>
      <c r="AJ659" s="13">
        <f t="shared" si="767"/>
        <v>-54</v>
      </c>
      <c r="AK659" s="13">
        <f t="shared" si="768"/>
        <v>0</v>
      </c>
      <c r="AL659" s="13">
        <f t="shared" si="769"/>
        <v>-54</v>
      </c>
      <c r="AM659" s="13">
        <f>AF659</f>
        <v>500</v>
      </c>
      <c r="AN659" s="13">
        <f t="shared" si="781"/>
        <v>0</v>
      </c>
      <c r="AO659" s="13">
        <f t="shared" si="782"/>
        <v>500</v>
      </c>
      <c r="AP659" s="13"/>
      <c r="AQ659" s="13"/>
      <c r="AR659" s="13"/>
      <c r="AS659" s="622"/>
      <c r="AT659" s="622">
        <f t="shared" si="765"/>
        <v>-54</v>
      </c>
      <c r="AU659" s="49">
        <f>AB659*AU1023</f>
        <v>576.24215246636777</v>
      </c>
    </row>
    <row r="660" spans="1:56" ht="72" hidden="1" customHeight="1">
      <c r="A660" s="31" t="s">
        <v>814</v>
      </c>
      <c r="B660" s="9" t="s">
        <v>55</v>
      </c>
      <c r="C660" s="9" t="s">
        <v>667</v>
      </c>
      <c r="D660" s="74" t="s">
        <v>1069</v>
      </c>
      <c r="E660" s="10">
        <v>41</v>
      </c>
      <c r="F660" s="127"/>
      <c r="G660" s="39">
        <f t="shared" si="744"/>
        <v>41</v>
      </c>
      <c r="H660" s="10">
        <v>38</v>
      </c>
      <c r="I660" s="127"/>
      <c r="J660" s="39">
        <f t="shared" si="745"/>
        <v>38</v>
      </c>
      <c r="K660" s="11">
        <f t="shared" si="764"/>
        <v>92.682926829268297</v>
      </c>
      <c r="L660" s="122">
        <v>41</v>
      </c>
      <c r="M660" s="136"/>
      <c r="N660" s="120">
        <f t="shared" si="746"/>
        <v>41</v>
      </c>
      <c r="O660" s="122">
        <v>9</v>
      </c>
      <c r="P660" s="136">
        <v>9</v>
      </c>
      <c r="Q660" s="136"/>
      <c r="R660" s="120">
        <f t="shared" si="747"/>
        <v>9</v>
      </c>
      <c r="S660" s="120">
        <f t="shared" si="748"/>
        <v>36</v>
      </c>
      <c r="T660" s="10">
        <v>41</v>
      </c>
      <c r="U660" s="136"/>
      <c r="V660" s="39">
        <f t="shared" si="749"/>
        <v>41</v>
      </c>
      <c r="W660" s="10">
        <v>9</v>
      </c>
      <c r="X660" s="32">
        <v>9</v>
      </c>
      <c r="Y660" s="136"/>
      <c r="Z660" s="39">
        <f t="shared" si="750"/>
        <v>9</v>
      </c>
      <c r="AA660" s="120">
        <f t="shared" si="751"/>
        <v>18</v>
      </c>
      <c r="AB660" s="32">
        <v>41</v>
      </c>
      <c r="AC660" s="113"/>
      <c r="AD660" s="13">
        <f t="shared" si="752"/>
        <v>41</v>
      </c>
      <c r="AE660" s="353">
        <f t="shared" si="761"/>
        <v>0</v>
      </c>
      <c r="AF660" s="113">
        <v>30</v>
      </c>
      <c r="AG660" s="113">
        <f t="shared" si="766"/>
        <v>0</v>
      </c>
      <c r="AH660" s="113">
        <v>30</v>
      </c>
      <c r="AI660" s="113"/>
      <c r="AJ660" s="13">
        <f t="shared" si="767"/>
        <v>-11</v>
      </c>
      <c r="AK660" s="13">
        <f t="shared" si="768"/>
        <v>0</v>
      </c>
      <c r="AL660" s="13">
        <f t="shared" si="769"/>
        <v>-11</v>
      </c>
      <c r="AM660" s="13">
        <f>AF660</f>
        <v>30</v>
      </c>
      <c r="AN660" s="13">
        <f t="shared" si="781"/>
        <v>0</v>
      </c>
      <c r="AO660" s="13">
        <f t="shared" si="782"/>
        <v>30</v>
      </c>
      <c r="AP660" s="13"/>
      <c r="AQ660" s="13"/>
      <c r="AR660" s="13"/>
      <c r="AS660" s="622"/>
      <c r="AT660" s="622">
        <f t="shared" si="765"/>
        <v>-11</v>
      </c>
    </row>
    <row r="661" spans="1:56" ht="36" hidden="1" customHeight="1">
      <c r="A661" s="31" t="s">
        <v>815</v>
      </c>
      <c r="B661" s="9" t="s">
        <v>55</v>
      </c>
      <c r="C661" s="9" t="s">
        <v>659</v>
      </c>
      <c r="D661" s="74" t="s">
        <v>29</v>
      </c>
      <c r="E661" s="10">
        <v>2043</v>
      </c>
      <c r="F661" s="127"/>
      <c r="G661" s="39">
        <f t="shared" si="744"/>
        <v>2043</v>
      </c>
      <c r="H661" s="10">
        <v>1789</v>
      </c>
      <c r="I661" s="127"/>
      <c r="J661" s="39">
        <f t="shared" si="745"/>
        <v>1789</v>
      </c>
      <c r="K661" s="11">
        <f t="shared" si="764"/>
        <v>87.567302985805185</v>
      </c>
      <c r="L661" s="122">
        <v>1768</v>
      </c>
      <c r="M661" s="136"/>
      <c r="N661" s="120">
        <f t="shared" si="746"/>
        <v>1768</v>
      </c>
      <c r="O661" s="122">
        <v>467</v>
      </c>
      <c r="P661" s="136">
        <v>472</v>
      </c>
      <c r="Q661" s="136"/>
      <c r="R661" s="120">
        <f t="shared" si="747"/>
        <v>472</v>
      </c>
      <c r="S661" s="120">
        <f t="shared" si="748"/>
        <v>1888</v>
      </c>
      <c r="T661" s="10">
        <v>1549</v>
      </c>
      <c r="U661" s="136"/>
      <c r="V661" s="39">
        <f t="shared" si="749"/>
        <v>1549</v>
      </c>
      <c r="W661" s="10">
        <v>620</v>
      </c>
      <c r="X661" s="32">
        <v>629</v>
      </c>
      <c r="Y661" s="136"/>
      <c r="Z661" s="39">
        <f t="shared" si="750"/>
        <v>629</v>
      </c>
      <c r="AA661" s="120">
        <f t="shared" si="751"/>
        <v>1258</v>
      </c>
      <c r="AB661" s="32">
        <v>1573</v>
      </c>
      <c r="AC661" s="113"/>
      <c r="AD661" s="13">
        <f t="shared" si="752"/>
        <v>1573</v>
      </c>
      <c r="AE661" s="353">
        <f t="shared" si="761"/>
        <v>-195</v>
      </c>
      <c r="AF661" s="113">
        <f>ROUND(AB661*$AV$977,0)</f>
        <v>1498</v>
      </c>
      <c r="AG661" s="113">
        <f t="shared" si="766"/>
        <v>0</v>
      </c>
      <c r="AH661" s="113">
        <f>AG661+AF661</f>
        <v>1498</v>
      </c>
      <c r="AI661" s="113"/>
      <c r="AJ661" s="13">
        <f t="shared" si="767"/>
        <v>-270</v>
      </c>
      <c r="AK661" s="13">
        <f t="shared" si="768"/>
        <v>0</v>
      </c>
      <c r="AL661" s="13">
        <f t="shared" si="769"/>
        <v>-270</v>
      </c>
      <c r="AM661" s="13"/>
      <c r="AN661" s="13"/>
      <c r="AO661" s="13"/>
      <c r="AP661" s="13">
        <f>AF661</f>
        <v>1498</v>
      </c>
      <c r="AQ661" s="13">
        <f t="shared" ref="AQ661:AQ664" si="783">AG661</f>
        <v>0</v>
      </c>
      <c r="AR661" s="13">
        <f t="shared" ref="AR661:AR664" si="784">AH661</f>
        <v>1498</v>
      </c>
      <c r="AS661" s="622"/>
      <c r="AT661" s="622">
        <f t="shared" si="765"/>
        <v>-270</v>
      </c>
    </row>
    <row r="662" spans="1:56" ht="48" hidden="1" customHeight="1">
      <c r="A662" s="31" t="s">
        <v>816</v>
      </c>
      <c r="B662" s="9" t="s">
        <v>55</v>
      </c>
      <c r="C662" s="9" t="s">
        <v>663</v>
      </c>
      <c r="D662" s="74" t="s">
        <v>1046</v>
      </c>
      <c r="E662" s="10">
        <v>710</v>
      </c>
      <c r="F662" s="127"/>
      <c r="G662" s="39">
        <f t="shared" si="744"/>
        <v>710</v>
      </c>
      <c r="H662" s="10">
        <v>661</v>
      </c>
      <c r="I662" s="127"/>
      <c r="J662" s="39">
        <f t="shared" si="745"/>
        <v>661</v>
      </c>
      <c r="K662" s="11">
        <f t="shared" si="764"/>
        <v>93.098591549295776</v>
      </c>
      <c r="L662" s="122">
        <v>710</v>
      </c>
      <c r="M662" s="136"/>
      <c r="N662" s="120">
        <f t="shared" si="746"/>
        <v>710</v>
      </c>
      <c r="O662" s="122">
        <v>182</v>
      </c>
      <c r="P662" s="136">
        <v>181</v>
      </c>
      <c r="Q662" s="136"/>
      <c r="R662" s="120">
        <f t="shared" si="747"/>
        <v>181</v>
      </c>
      <c r="S662" s="120">
        <f t="shared" si="748"/>
        <v>724</v>
      </c>
      <c r="T662" s="10">
        <v>710</v>
      </c>
      <c r="U662" s="136"/>
      <c r="V662" s="39">
        <f t="shared" si="749"/>
        <v>710</v>
      </c>
      <c r="W662" s="10">
        <v>312</v>
      </c>
      <c r="X662" s="32">
        <v>313</v>
      </c>
      <c r="Y662" s="136"/>
      <c r="Z662" s="39">
        <f t="shared" si="750"/>
        <v>313</v>
      </c>
      <c r="AA662" s="120">
        <f t="shared" si="751"/>
        <v>626</v>
      </c>
      <c r="AB662" s="32">
        <v>710</v>
      </c>
      <c r="AC662" s="113"/>
      <c r="AD662" s="13">
        <f t="shared" si="752"/>
        <v>710</v>
      </c>
      <c r="AE662" s="353">
        <f t="shared" si="761"/>
        <v>0</v>
      </c>
      <c r="AF662" s="113">
        <f>ROUND(AB662*$AT$989,0)</f>
        <v>676</v>
      </c>
      <c r="AG662" s="113">
        <f t="shared" si="766"/>
        <v>0</v>
      </c>
      <c r="AH662" s="113">
        <f>AG662+AF662</f>
        <v>676</v>
      </c>
      <c r="AI662" s="113"/>
      <c r="AJ662" s="13">
        <f t="shared" si="767"/>
        <v>-34</v>
      </c>
      <c r="AK662" s="13">
        <f t="shared" si="768"/>
        <v>0</v>
      </c>
      <c r="AL662" s="13">
        <f t="shared" si="769"/>
        <v>-34</v>
      </c>
      <c r="AM662" s="13"/>
      <c r="AN662" s="13"/>
      <c r="AO662" s="13"/>
      <c r="AP662" s="13">
        <f>AF662</f>
        <v>676</v>
      </c>
      <c r="AQ662" s="13">
        <f t="shared" si="783"/>
        <v>0</v>
      </c>
      <c r="AR662" s="13">
        <f t="shared" si="784"/>
        <v>676</v>
      </c>
      <c r="AS662" s="622"/>
      <c r="AT662" s="622">
        <f t="shared" si="765"/>
        <v>-34</v>
      </c>
    </row>
    <row r="663" spans="1:56" ht="84" hidden="1" customHeight="1">
      <c r="A663" s="31"/>
      <c r="B663" s="9" t="s">
        <v>55</v>
      </c>
      <c r="C663" s="9" t="s">
        <v>670</v>
      </c>
      <c r="D663" s="74" t="s">
        <v>5</v>
      </c>
      <c r="E663" s="10">
        <v>593</v>
      </c>
      <c r="F663" s="127"/>
      <c r="G663" s="39">
        <f t="shared" si="744"/>
        <v>593</v>
      </c>
      <c r="H663" s="10">
        <v>588</v>
      </c>
      <c r="I663" s="127"/>
      <c r="J663" s="39">
        <f t="shared" si="745"/>
        <v>588</v>
      </c>
      <c r="K663" s="11">
        <f t="shared" si="764"/>
        <v>99.156829679595276</v>
      </c>
      <c r="L663" s="122">
        <v>626</v>
      </c>
      <c r="M663" s="136"/>
      <c r="N663" s="120">
        <f t="shared" si="746"/>
        <v>626</v>
      </c>
      <c r="O663" s="122">
        <v>127</v>
      </c>
      <c r="P663" s="136">
        <v>120</v>
      </c>
      <c r="Q663" s="136"/>
      <c r="R663" s="120">
        <f t="shared" si="747"/>
        <v>120</v>
      </c>
      <c r="S663" s="120">
        <f t="shared" si="748"/>
        <v>480</v>
      </c>
      <c r="T663" s="10">
        <v>626</v>
      </c>
      <c r="U663" s="136"/>
      <c r="V663" s="39">
        <f t="shared" si="749"/>
        <v>626</v>
      </c>
      <c r="W663" s="10">
        <v>247</v>
      </c>
      <c r="X663" s="32">
        <v>225</v>
      </c>
      <c r="Y663" s="136"/>
      <c r="Z663" s="39">
        <f t="shared" si="750"/>
        <v>225</v>
      </c>
      <c r="AA663" s="120">
        <f t="shared" si="751"/>
        <v>450</v>
      </c>
      <c r="AB663" s="32">
        <v>620</v>
      </c>
      <c r="AC663" s="113"/>
      <c r="AD663" s="13">
        <f t="shared" si="752"/>
        <v>620</v>
      </c>
      <c r="AE663" s="353">
        <f t="shared" si="761"/>
        <v>-6</v>
      </c>
      <c r="AF663" s="113">
        <f>ROUND(AB663*$AT$952,0)</f>
        <v>591</v>
      </c>
      <c r="AG663" s="113">
        <f t="shared" si="766"/>
        <v>0</v>
      </c>
      <c r="AH663" s="113">
        <f>AG663+AF663</f>
        <v>591</v>
      </c>
      <c r="AI663" s="113"/>
      <c r="AJ663" s="13">
        <f t="shared" si="767"/>
        <v>-35</v>
      </c>
      <c r="AK663" s="13">
        <f t="shared" si="768"/>
        <v>0</v>
      </c>
      <c r="AL663" s="13">
        <f t="shared" si="769"/>
        <v>-35</v>
      </c>
      <c r="AM663" s="13"/>
      <c r="AN663" s="13"/>
      <c r="AO663" s="13"/>
      <c r="AP663" s="13">
        <f>AF663</f>
        <v>591</v>
      </c>
      <c r="AQ663" s="13">
        <f t="shared" si="783"/>
        <v>0</v>
      </c>
      <c r="AR663" s="13">
        <f t="shared" si="784"/>
        <v>591</v>
      </c>
      <c r="AS663" s="622"/>
      <c r="AT663" s="622">
        <f t="shared" si="765"/>
        <v>-35</v>
      </c>
    </row>
    <row r="664" spans="1:56" ht="60" hidden="1" customHeight="1">
      <c r="A664" s="31"/>
      <c r="B664" s="9" t="s">
        <v>55</v>
      </c>
      <c r="C664" s="9" t="s">
        <v>665</v>
      </c>
      <c r="D664" s="74" t="s">
        <v>1274</v>
      </c>
      <c r="E664" s="10"/>
      <c r="F664" s="127"/>
      <c r="G664" s="39"/>
      <c r="H664" s="10"/>
      <c r="I664" s="127"/>
      <c r="J664" s="39"/>
      <c r="K664" s="11"/>
      <c r="L664" s="122"/>
      <c r="M664" s="136"/>
      <c r="N664" s="120"/>
      <c r="O664" s="122"/>
      <c r="P664" s="136"/>
      <c r="Q664" s="136"/>
      <c r="R664" s="120"/>
      <c r="S664" s="120"/>
      <c r="T664" s="10"/>
      <c r="U664" s="136"/>
      <c r="V664" s="39"/>
      <c r="W664" s="10"/>
      <c r="X664" s="32"/>
      <c r="Y664" s="136"/>
      <c r="Z664" s="39"/>
      <c r="AA664" s="120"/>
      <c r="AB664" s="32"/>
      <c r="AC664" s="113"/>
      <c r="AD664" s="13"/>
      <c r="AE664" s="353"/>
      <c r="AF664" s="113">
        <v>180</v>
      </c>
      <c r="AG664" s="113"/>
      <c r="AH664" s="113">
        <f>AG664+AF664</f>
        <v>180</v>
      </c>
      <c r="AI664" s="113"/>
      <c r="AJ664" s="13">
        <f t="shared" si="767"/>
        <v>180</v>
      </c>
      <c r="AK664" s="13">
        <f t="shared" si="768"/>
        <v>0</v>
      </c>
      <c r="AL664" s="13">
        <f t="shared" si="769"/>
        <v>180</v>
      </c>
      <c r="AM664" s="13"/>
      <c r="AN664" s="13"/>
      <c r="AO664" s="13"/>
      <c r="AP664" s="13">
        <f>AF664</f>
        <v>180</v>
      </c>
      <c r="AQ664" s="13">
        <f t="shared" si="783"/>
        <v>0</v>
      </c>
      <c r="AR664" s="13">
        <f t="shared" si="784"/>
        <v>180</v>
      </c>
      <c r="AS664" s="622"/>
      <c r="AT664" s="622"/>
    </row>
    <row r="665" spans="1:56" s="140" customFormat="1" ht="24" hidden="1" customHeight="1">
      <c r="A665" s="609" t="s">
        <v>506</v>
      </c>
      <c r="B665" s="633" t="s">
        <v>56</v>
      </c>
      <c r="C665" s="633"/>
      <c r="D665" s="640"/>
      <c r="E665" s="542">
        <f t="shared" ref="E665" si="785">E666</f>
        <v>1000</v>
      </c>
      <c r="F665" s="321"/>
      <c r="G665" s="542">
        <f>F665+E665</f>
        <v>1000</v>
      </c>
      <c r="H665" s="542">
        <f>H666</f>
        <v>865</v>
      </c>
      <c r="I665" s="321"/>
      <c r="J665" s="542">
        <f>H665+I665</f>
        <v>865</v>
      </c>
      <c r="K665" s="635">
        <f t="shared" si="764"/>
        <v>86.5</v>
      </c>
      <c r="L665" s="545">
        <f>L666</f>
        <v>963</v>
      </c>
      <c r="M665" s="545">
        <f t="shared" ref="M665:AH665" si="786">M666</f>
        <v>0</v>
      </c>
      <c r="N665" s="545">
        <f t="shared" si="786"/>
        <v>963</v>
      </c>
      <c r="O665" s="48">
        <f t="shared" si="786"/>
        <v>277</v>
      </c>
      <c r="P665" s="48">
        <f t="shared" si="786"/>
        <v>277</v>
      </c>
      <c r="Q665" s="48">
        <f t="shared" si="786"/>
        <v>0</v>
      </c>
      <c r="R665" s="48">
        <f t="shared" si="786"/>
        <v>277</v>
      </c>
      <c r="S665" s="545">
        <f t="shared" si="786"/>
        <v>1108</v>
      </c>
      <c r="T665" s="48">
        <f t="shared" si="786"/>
        <v>963</v>
      </c>
      <c r="U665" s="48">
        <f t="shared" si="786"/>
        <v>0</v>
      </c>
      <c r="V665" s="48">
        <f t="shared" si="786"/>
        <v>963</v>
      </c>
      <c r="W665" s="48">
        <f t="shared" si="786"/>
        <v>483</v>
      </c>
      <c r="X665" s="48">
        <f t="shared" si="786"/>
        <v>483</v>
      </c>
      <c r="Y665" s="48">
        <f t="shared" si="786"/>
        <v>0</v>
      </c>
      <c r="Z665" s="48">
        <f t="shared" si="786"/>
        <v>483</v>
      </c>
      <c r="AA665" s="545">
        <f t="shared" si="786"/>
        <v>966</v>
      </c>
      <c r="AB665" s="545">
        <f t="shared" si="786"/>
        <v>1000</v>
      </c>
      <c r="AC665" s="545">
        <f t="shared" si="786"/>
        <v>0</v>
      </c>
      <c r="AD665" s="545">
        <f t="shared" si="786"/>
        <v>1000</v>
      </c>
      <c r="AE665" s="48">
        <f t="shared" si="786"/>
        <v>37</v>
      </c>
      <c r="AF665" s="545">
        <f t="shared" si="786"/>
        <v>958</v>
      </c>
      <c r="AG665" s="545">
        <f t="shared" si="786"/>
        <v>0</v>
      </c>
      <c r="AH665" s="545">
        <f t="shared" si="786"/>
        <v>958</v>
      </c>
      <c r="AI665" s="545"/>
      <c r="AJ665" s="542">
        <f t="shared" si="767"/>
        <v>-5</v>
      </c>
      <c r="AK665" s="542">
        <f t="shared" si="768"/>
        <v>0</v>
      </c>
      <c r="AL665" s="542">
        <f t="shared" si="769"/>
        <v>-5</v>
      </c>
      <c r="AM665" s="545">
        <f t="shared" ref="AM665:AO665" si="787">AM666</f>
        <v>0</v>
      </c>
      <c r="AN665" s="545">
        <f t="shared" si="787"/>
        <v>0</v>
      </c>
      <c r="AO665" s="545">
        <f t="shared" si="787"/>
        <v>0</v>
      </c>
      <c r="AP665" s="542">
        <f>AF665-AM665</f>
        <v>958</v>
      </c>
      <c r="AQ665" s="542">
        <f>AG665-AN665</f>
        <v>0</v>
      </c>
      <c r="AR665" s="542">
        <f>AH665-AO665</f>
        <v>958</v>
      </c>
      <c r="AS665" s="795"/>
      <c r="AT665" s="628"/>
      <c r="AU665" s="628"/>
      <c r="AV665" s="628"/>
      <c r="AW665" s="628"/>
      <c r="AX665" s="628"/>
      <c r="AY665" s="628"/>
    </row>
    <row r="666" spans="1:56" s="14" customFormat="1" ht="24" hidden="1" customHeight="1">
      <c r="A666" s="8" t="s">
        <v>507</v>
      </c>
      <c r="B666" s="9" t="s">
        <v>56</v>
      </c>
      <c r="C666" s="9" t="s">
        <v>660</v>
      </c>
      <c r="D666" s="74" t="s">
        <v>3</v>
      </c>
      <c r="E666" s="10">
        <v>1000</v>
      </c>
      <c r="F666" s="120"/>
      <c r="G666" s="39">
        <f>E666+F666</f>
        <v>1000</v>
      </c>
      <c r="H666" s="10">
        <v>865</v>
      </c>
      <c r="I666" s="120"/>
      <c r="J666" s="39">
        <f>I666+H666</f>
        <v>865</v>
      </c>
      <c r="K666" s="11">
        <f t="shared" si="764"/>
        <v>86.5</v>
      </c>
      <c r="L666" s="319">
        <v>963</v>
      </c>
      <c r="M666" s="120"/>
      <c r="N666" s="120">
        <f>M666+L666</f>
        <v>963</v>
      </c>
      <c r="O666" s="122">
        <v>277</v>
      </c>
      <c r="P666" s="120">
        <v>277</v>
      </c>
      <c r="Q666" s="120"/>
      <c r="R666" s="120">
        <f>P666+Q666</f>
        <v>277</v>
      </c>
      <c r="S666" s="120">
        <f>R666/3*12</f>
        <v>1108</v>
      </c>
      <c r="T666" s="10">
        <v>963</v>
      </c>
      <c r="U666" s="120"/>
      <c r="V666" s="39">
        <f>U666+T666</f>
        <v>963</v>
      </c>
      <c r="W666" s="10">
        <v>483</v>
      </c>
      <c r="X666" s="32">
        <v>483</v>
      </c>
      <c r="Y666" s="120"/>
      <c r="Z666" s="39">
        <f>Y666+X666</f>
        <v>483</v>
      </c>
      <c r="AA666" s="120">
        <f>Z666*2</f>
        <v>966</v>
      </c>
      <c r="AB666" s="77">
        <v>1000</v>
      </c>
      <c r="AC666" s="113"/>
      <c r="AD666" s="13">
        <f>AC666+AB666</f>
        <v>1000</v>
      </c>
      <c r="AE666" s="422">
        <f t="shared" si="761"/>
        <v>37</v>
      </c>
      <c r="AF666" s="13">
        <f>AS666</f>
        <v>958</v>
      </c>
      <c r="AG666" s="113">
        <f>M666</f>
        <v>0</v>
      </c>
      <c r="AH666" s="113">
        <f>AF666+AG666</f>
        <v>958</v>
      </c>
      <c r="AI666" s="113"/>
      <c r="AJ666" s="13">
        <f t="shared" si="767"/>
        <v>-5</v>
      </c>
      <c r="AK666" s="13">
        <f t="shared" si="768"/>
        <v>0</v>
      </c>
      <c r="AL666" s="13">
        <f t="shared" si="769"/>
        <v>-5</v>
      </c>
      <c r="AM666" s="13"/>
      <c r="AN666" s="13"/>
      <c r="AO666" s="13"/>
      <c r="AP666" s="13">
        <f>AF666</f>
        <v>958</v>
      </c>
      <c r="AQ666" s="13">
        <f t="shared" ref="AQ666" si="788">AG666</f>
        <v>0</v>
      </c>
      <c r="AR666" s="13">
        <f t="shared" ref="AR666" si="789">AH666</f>
        <v>958</v>
      </c>
      <c r="AS666" s="622">
        <f>ROUND(AB666*$AU$927,0)</f>
        <v>958</v>
      </c>
      <c r="AT666" s="621">
        <f t="shared" ref="AT666:AT701" si="790">AF666-L666</f>
        <v>-5</v>
      </c>
      <c r="AU666" s="49"/>
      <c r="AV666" s="49"/>
      <c r="AW666" s="49"/>
      <c r="AX666" s="49"/>
      <c r="AY666" s="49"/>
      <c r="AZ666" s="1"/>
      <c r="BA666" s="1"/>
      <c r="BB666" s="1"/>
      <c r="BC666" s="1"/>
      <c r="BD666" s="1"/>
    </row>
    <row r="667" spans="1:56" s="140" customFormat="1" ht="24" hidden="1" customHeight="1">
      <c r="A667" s="609" t="s">
        <v>508</v>
      </c>
      <c r="B667" s="633" t="s">
        <v>57</v>
      </c>
      <c r="C667" s="633"/>
      <c r="D667" s="640"/>
      <c r="E667" s="542">
        <f>SUM(E668:E701)</f>
        <v>24634</v>
      </c>
      <c r="F667" s="542">
        <f t="shared" ref="F667:I667" si="791">SUM(F668:F701)</f>
        <v>2573</v>
      </c>
      <c r="G667" s="542">
        <f t="shared" si="791"/>
        <v>27207</v>
      </c>
      <c r="H667" s="542">
        <f t="shared" si="791"/>
        <v>25492</v>
      </c>
      <c r="I667" s="542">
        <f t="shared" si="791"/>
        <v>3099</v>
      </c>
      <c r="J667" s="542">
        <f>H667+I667</f>
        <v>28591</v>
      </c>
      <c r="K667" s="635">
        <f t="shared" si="764"/>
        <v>105.08692615870916</v>
      </c>
      <c r="L667" s="542">
        <f t="shared" ref="L667:AH667" si="792">SUM(L668:L701)</f>
        <v>26861</v>
      </c>
      <c r="M667" s="542">
        <f t="shared" si="792"/>
        <v>637</v>
      </c>
      <c r="N667" s="542">
        <f t="shared" si="792"/>
        <v>27498</v>
      </c>
      <c r="O667" s="5">
        <f t="shared" si="792"/>
        <v>6636</v>
      </c>
      <c r="P667" s="5">
        <f t="shared" si="792"/>
        <v>6767</v>
      </c>
      <c r="Q667" s="5">
        <f t="shared" si="792"/>
        <v>192</v>
      </c>
      <c r="R667" s="5">
        <f t="shared" si="792"/>
        <v>6959</v>
      </c>
      <c r="S667" s="542">
        <f t="shared" si="792"/>
        <v>27836</v>
      </c>
      <c r="T667" s="5">
        <f t="shared" si="792"/>
        <v>26747</v>
      </c>
      <c r="U667" s="5">
        <f t="shared" si="792"/>
        <v>637</v>
      </c>
      <c r="V667" s="5">
        <f t="shared" si="792"/>
        <v>27384</v>
      </c>
      <c r="W667" s="5">
        <f t="shared" si="792"/>
        <v>12737</v>
      </c>
      <c r="X667" s="5">
        <f t="shared" si="792"/>
        <v>12885</v>
      </c>
      <c r="Y667" s="5">
        <f t="shared" si="792"/>
        <v>323</v>
      </c>
      <c r="Z667" s="5">
        <f t="shared" si="792"/>
        <v>13208</v>
      </c>
      <c r="AA667" s="542">
        <f t="shared" si="792"/>
        <v>26416</v>
      </c>
      <c r="AB667" s="542">
        <f t="shared" si="792"/>
        <v>26634</v>
      </c>
      <c r="AC667" s="542">
        <f t="shared" si="792"/>
        <v>2403</v>
      </c>
      <c r="AD667" s="542">
        <f t="shared" si="792"/>
        <v>29037</v>
      </c>
      <c r="AE667" s="5">
        <f t="shared" si="792"/>
        <v>1539</v>
      </c>
      <c r="AF667" s="542">
        <f t="shared" si="792"/>
        <v>25266</v>
      </c>
      <c r="AG667" s="542">
        <f t="shared" si="792"/>
        <v>602</v>
      </c>
      <c r="AH667" s="542">
        <f t="shared" si="792"/>
        <v>25868</v>
      </c>
      <c r="AI667" s="542"/>
      <c r="AJ667" s="542">
        <f t="shared" si="767"/>
        <v>-1595</v>
      </c>
      <c r="AK667" s="542">
        <f t="shared" si="768"/>
        <v>-35</v>
      </c>
      <c r="AL667" s="542">
        <f t="shared" si="769"/>
        <v>-1630</v>
      </c>
      <c r="AM667" s="542">
        <f t="shared" ref="AM667:AO667" si="793">SUM(AM668:AM701)</f>
        <v>1387</v>
      </c>
      <c r="AN667" s="542">
        <f t="shared" si="793"/>
        <v>0</v>
      </c>
      <c r="AO667" s="542">
        <f t="shared" si="793"/>
        <v>1387</v>
      </c>
      <c r="AP667" s="542">
        <f>AF667-AM667</f>
        <v>23879</v>
      </c>
      <c r="AQ667" s="542">
        <f>AG667-AN667</f>
        <v>602</v>
      </c>
      <c r="AR667" s="542">
        <f>AH667-AO667</f>
        <v>24481</v>
      </c>
      <c r="AS667" s="795"/>
      <c r="AT667" s="639">
        <f t="shared" si="790"/>
        <v>-1595</v>
      </c>
      <c r="AU667" s="636"/>
      <c r="AV667" s="636"/>
      <c r="AW667" s="636"/>
      <c r="AX667" s="636"/>
      <c r="AY667" s="636"/>
      <c r="AZ667" s="416"/>
      <c r="BA667" s="416"/>
      <c r="BB667" s="416"/>
      <c r="BC667" s="416"/>
      <c r="BD667" s="416"/>
    </row>
    <row r="668" spans="1:56" s="14" customFormat="1" ht="48" hidden="1" customHeight="1">
      <c r="A668" s="8" t="s">
        <v>509</v>
      </c>
      <c r="B668" s="9" t="s">
        <v>57</v>
      </c>
      <c r="C668" s="9" t="s">
        <v>664</v>
      </c>
      <c r="D668" s="74" t="s">
        <v>956</v>
      </c>
      <c r="E668" s="10">
        <v>325</v>
      </c>
      <c r="F668" s="120"/>
      <c r="G668" s="39">
        <f t="shared" ref="G668:G701" si="794">E668+F668</f>
        <v>325</v>
      </c>
      <c r="H668" s="10">
        <v>338</v>
      </c>
      <c r="I668" s="120"/>
      <c r="J668" s="39">
        <f t="shared" ref="J668:J701" si="795">I668+H668</f>
        <v>338</v>
      </c>
      <c r="K668" s="11">
        <f t="shared" si="764"/>
        <v>104</v>
      </c>
      <c r="L668" s="122">
        <v>350</v>
      </c>
      <c r="M668" s="120"/>
      <c r="N668" s="120">
        <f t="shared" ref="N668:N701" si="796">M668+L668</f>
        <v>350</v>
      </c>
      <c r="O668" s="122">
        <v>81</v>
      </c>
      <c r="P668" s="120">
        <v>113</v>
      </c>
      <c r="Q668" s="120"/>
      <c r="R668" s="120">
        <f t="shared" ref="R668:R701" si="797">P668+Q668</f>
        <v>113</v>
      </c>
      <c r="S668" s="120">
        <f t="shared" ref="S668:S701" si="798">R668/3*12</f>
        <v>452</v>
      </c>
      <c r="T668" s="10">
        <v>350</v>
      </c>
      <c r="U668" s="120"/>
      <c r="V668" s="39">
        <f t="shared" ref="V668:V701" si="799">U668+T668</f>
        <v>350</v>
      </c>
      <c r="W668" s="10">
        <v>164</v>
      </c>
      <c r="X668" s="33">
        <v>188</v>
      </c>
      <c r="Y668" s="120"/>
      <c r="Z668" s="39">
        <f t="shared" ref="Z668:Z701" si="800">Y668+X668</f>
        <v>188</v>
      </c>
      <c r="AA668" s="120">
        <f t="shared" ref="AA668:AA701" si="801">Z668*2</f>
        <v>376</v>
      </c>
      <c r="AB668" s="33">
        <v>350</v>
      </c>
      <c r="AC668" s="113"/>
      <c r="AD668" s="13">
        <f t="shared" ref="AD668:AD701" si="802">AC668+AB668</f>
        <v>350</v>
      </c>
      <c r="AE668" s="353">
        <f t="shared" si="761"/>
        <v>0</v>
      </c>
      <c r="AF668" s="113">
        <f>ROUND(AB668*$AT$947,0)</f>
        <v>342</v>
      </c>
      <c r="AG668" s="113">
        <f t="shared" ref="AG668:AG697" si="803">M668</f>
        <v>0</v>
      </c>
      <c r="AH668" s="113">
        <f>AG668+AF668</f>
        <v>342</v>
      </c>
      <c r="AI668" s="113"/>
      <c r="AJ668" s="13">
        <f t="shared" si="767"/>
        <v>-8</v>
      </c>
      <c r="AK668" s="13">
        <f t="shared" si="768"/>
        <v>0</v>
      </c>
      <c r="AL668" s="13">
        <f t="shared" si="769"/>
        <v>-8</v>
      </c>
      <c r="AM668" s="13"/>
      <c r="AN668" s="13"/>
      <c r="AO668" s="13"/>
      <c r="AP668" s="13">
        <f t="shared" ref="AP668:AP679" si="804">AF668</f>
        <v>342</v>
      </c>
      <c r="AQ668" s="13">
        <f t="shared" ref="AQ668:AQ679" si="805">AG668</f>
        <v>0</v>
      </c>
      <c r="AR668" s="13">
        <f t="shared" ref="AR668:AR679" si="806">AH668</f>
        <v>342</v>
      </c>
      <c r="AS668" s="622"/>
      <c r="AT668" s="622">
        <f t="shared" si="790"/>
        <v>-8</v>
      </c>
      <c r="AU668" s="49"/>
      <c r="AV668" s="49"/>
      <c r="AW668" s="49"/>
      <c r="AX668" s="49"/>
      <c r="AY668" s="49"/>
      <c r="AZ668" s="1"/>
      <c r="BA668" s="1"/>
      <c r="BB668" s="1"/>
      <c r="BC668" s="1"/>
      <c r="BD668" s="1"/>
    </row>
    <row r="669" spans="1:56" s="14" customFormat="1" ht="72" hidden="1" customHeight="1">
      <c r="A669" s="8" t="s">
        <v>817</v>
      </c>
      <c r="B669" s="9" t="s">
        <v>57</v>
      </c>
      <c r="C669" s="9" t="s">
        <v>663</v>
      </c>
      <c r="D669" s="74" t="s">
        <v>11</v>
      </c>
      <c r="E669" s="10">
        <v>200</v>
      </c>
      <c r="F669" s="120"/>
      <c r="G669" s="39">
        <f t="shared" si="794"/>
        <v>200</v>
      </c>
      <c r="H669" s="10">
        <v>181</v>
      </c>
      <c r="I669" s="120"/>
      <c r="J669" s="39">
        <f t="shared" si="795"/>
        <v>181</v>
      </c>
      <c r="K669" s="11">
        <f t="shared" si="764"/>
        <v>90.5</v>
      </c>
      <c r="L669" s="122">
        <v>170</v>
      </c>
      <c r="M669" s="120"/>
      <c r="N669" s="120">
        <f t="shared" si="796"/>
        <v>170</v>
      </c>
      <c r="O669" s="122">
        <v>48</v>
      </c>
      <c r="P669" s="120">
        <v>48</v>
      </c>
      <c r="Q669" s="120"/>
      <c r="R669" s="120">
        <f t="shared" si="797"/>
        <v>48</v>
      </c>
      <c r="S669" s="120">
        <f t="shared" si="798"/>
        <v>192</v>
      </c>
      <c r="T669" s="10">
        <v>170</v>
      </c>
      <c r="U669" s="120"/>
      <c r="V669" s="39">
        <f t="shared" si="799"/>
        <v>170</v>
      </c>
      <c r="W669" s="10">
        <v>82</v>
      </c>
      <c r="X669" s="33">
        <v>82</v>
      </c>
      <c r="Y669" s="120"/>
      <c r="Z669" s="39">
        <f t="shared" si="800"/>
        <v>82</v>
      </c>
      <c r="AA669" s="120">
        <f t="shared" si="801"/>
        <v>164</v>
      </c>
      <c r="AB669" s="33">
        <v>170</v>
      </c>
      <c r="AC669" s="113"/>
      <c r="AD669" s="13">
        <f t="shared" si="802"/>
        <v>170</v>
      </c>
      <c r="AE669" s="353">
        <f t="shared" si="761"/>
        <v>0</v>
      </c>
      <c r="AF669" s="113">
        <f>ROUND(AB669*$AT$966,0)</f>
        <v>162</v>
      </c>
      <c r="AG669" s="113">
        <f t="shared" si="803"/>
        <v>0</v>
      </c>
      <c r="AH669" s="113">
        <f>AG669+AF669</f>
        <v>162</v>
      </c>
      <c r="AI669" s="113"/>
      <c r="AJ669" s="13">
        <f t="shared" si="767"/>
        <v>-8</v>
      </c>
      <c r="AK669" s="13">
        <f t="shared" si="768"/>
        <v>0</v>
      </c>
      <c r="AL669" s="13">
        <f t="shared" si="769"/>
        <v>-8</v>
      </c>
      <c r="AM669" s="13"/>
      <c r="AN669" s="13"/>
      <c r="AO669" s="13"/>
      <c r="AP669" s="13">
        <f t="shared" si="804"/>
        <v>162</v>
      </c>
      <c r="AQ669" s="13">
        <f t="shared" si="805"/>
        <v>0</v>
      </c>
      <c r="AR669" s="13">
        <f t="shared" si="806"/>
        <v>162</v>
      </c>
      <c r="AS669" s="622"/>
      <c r="AT669" s="622">
        <f t="shared" si="790"/>
        <v>-8</v>
      </c>
      <c r="AU669" s="49"/>
      <c r="AV669" s="49"/>
      <c r="AW669" s="49"/>
      <c r="AX669" s="49"/>
      <c r="AY669" s="49"/>
      <c r="AZ669" s="1"/>
      <c r="BA669" s="1"/>
      <c r="BB669" s="1"/>
      <c r="BC669" s="1"/>
      <c r="BD669" s="1"/>
    </row>
    <row r="670" spans="1:56" s="14" customFormat="1" ht="72" hidden="1" customHeight="1">
      <c r="A670" s="8" t="s">
        <v>818</v>
      </c>
      <c r="B670" s="9" t="s">
        <v>57</v>
      </c>
      <c r="C670" s="9" t="s">
        <v>668</v>
      </c>
      <c r="D670" s="74" t="s">
        <v>4</v>
      </c>
      <c r="E670" s="10">
        <v>120</v>
      </c>
      <c r="F670" s="120"/>
      <c r="G670" s="39">
        <f t="shared" si="794"/>
        <v>120</v>
      </c>
      <c r="H670" s="10">
        <v>91</v>
      </c>
      <c r="I670" s="120"/>
      <c r="J670" s="39">
        <f t="shared" si="795"/>
        <v>91</v>
      </c>
      <c r="K670" s="11">
        <f t="shared" si="764"/>
        <v>75.833333333333329</v>
      </c>
      <c r="L670" s="122">
        <v>100</v>
      </c>
      <c r="M670" s="120"/>
      <c r="N670" s="120">
        <f t="shared" si="796"/>
        <v>100</v>
      </c>
      <c r="O670" s="122">
        <v>23</v>
      </c>
      <c r="P670" s="120">
        <v>24</v>
      </c>
      <c r="Q670" s="120"/>
      <c r="R670" s="120">
        <f t="shared" si="797"/>
        <v>24</v>
      </c>
      <c r="S670" s="120">
        <f t="shared" si="798"/>
        <v>96</v>
      </c>
      <c r="T670" s="10">
        <v>95</v>
      </c>
      <c r="U670" s="120"/>
      <c r="V670" s="39">
        <f t="shared" si="799"/>
        <v>95</v>
      </c>
      <c r="W670" s="10">
        <v>41</v>
      </c>
      <c r="X670" s="33">
        <v>42</v>
      </c>
      <c r="Y670" s="120"/>
      <c r="Z670" s="39">
        <f t="shared" si="800"/>
        <v>42</v>
      </c>
      <c r="AA670" s="120">
        <f t="shared" si="801"/>
        <v>84</v>
      </c>
      <c r="AB670" s="33">
        <v>90</v>
      </c>
      <c r="AC670" s="113"/>
      <c r="AD670" s="13">
        <f t="shared" si="802"/>
        <v>90</v>
      </c>
      <c r="AE670" s="353">
        <f t="shared" si="761"/>
        <v>-10</v>
      </c>
      <c r="AF670" s="113">
        <f>ROUND(AB670*$AT$949,0)</f>
        <v>86</v>
      </c>
      <c r="AG670" s="113">
        <f t="shared" si="803"/>
        <v>0</v>
      </c>
      <c r="AH670" s="113">
        <f>AG670+AF670</f>
        <v>86</v>
      </c>
      <c r="AI670" s="113"/>
      <c r="AJ670" s="13">
        <f t="shared" si="767"/>
        <v>-14</v>
      </c>
      <c r="AK670" s="13">
        <f t="shared" si="768"/>
        <v>0</v>
      </c>
      <c r="AL670" s="13">
        <f t="shared" si="769"/>
        <v>-14</v>
      </c>
      <c r="AM670" s="13"/>
      <c r="AN670" s="13"/>
      <c r="AO670" s="13"/>
      <c r="AP670" s="13">
        <f t="shared" si="804"/>
        <v>86</v>
      </c>
      <c r="AQ670" s="13">
        <f t="shared" si="805"/>
        <v>0</v>
      </c>
      <c r="AR670" s="13">
        <f t="shared" si="806"/>
        <v>86</v>
      </c>
      <c r="AS670" s="622"/>
      <c r="AT670" s="622">
        <f t="shared" si="790"/>
        <v>-14</v>
      </c>
      <c r="AU670" s="49"/>
      <c r="AV670" s="49"/>
      <c r="AW670" s="49"/>
      <c r="AX670" s="49"/>
      <c r="AY670" s="49"/>
      <c r="AZ670" s="1"/>
      <c r="BA670" s="1"/>
      <c r="BB670" s="1"/>
      <c r="BC670" s="1"/>
      <c r="BD670" s="1"/>
    </row>
    <row r="671" spans="1:56" s="14" customFormat="1" ht="72" hidden="1" customHeight="1">
      <c r="A671" s="8" t="s">
        <v>819</v>
      </c>
      <c r="B671" s="9" t="s">
        <v>57</v>
      </c>
      <c r="C671" s="9" t="s">
        <v>666</v>
      </c>
      <c r="D671" s="74" t="s">
        <v>1021</v>
      </c>
      <c r="E671" s="10">
        <v>1520</v>
      </c>
      <c r="F671" s="120"/>
      <c r="G671" s="39">
        <f t="shared" si="794"/>
        <v>1520</v>
      </c>
      <c r="H671" s="10">
        <v>1681</v>
      </c>
      <c r="I671" s="120"/>
      <c r="J671" s="39">
        <f t="shared" si="795"/>
        <v>1681</v>
      </c>
      <c r="K671" s="11">
        <f t="shared" si="764"/>
        <v>110.5921052631579</v>
      </c>
      <c r="L671" s="122">
        <f>1430+140</f>
        <v>1570</v>
      </c>
      <c r="M671" s="120"/>
      <c r="N671" s="120">
        <f t="shared" si="796"/>
        <v>1570</v>
      </c>
      <c r="O671" s="122">
        <f>368+37</f>
        <v>405</v>
      </c>
      <c r="P671" s="120">
        <v>414</v>
      </c>
      <c r="Q671" s="120"/>
      <c r="R671" s="120">
        <f t="shared" si="797"/>
        <v>414</v>
      </c>
      <c r="S671" s="120">
        <f t="shared" si="798"/>
        <v>1656</v>
      </c>
      <c r="T671" s="10">
        <f>1430+140</f>
        <v>1570</v>
      </c>
      <c r="U671" s="120"/>
      <c r="V671" s="39">
        <f t="shared" si="799"/>
        <v>1570</v>
      </c>
      <c r="W671" s="10">
        <f>704+93</f>
        <v>797</v>
      </c>
      <c r="X671" s="33">
        <v>814</v>
      </c>
      <c r="Y671" s="120"/>
      <c r="Z671" s="39">
        <f t="shared" si="800"/>
        <v>814</v>
      </c>
      <c r="AA671" s="120">
        <f t="shared" si="801"/>
        <v>1628</v>
      </c>
      <c r="AB671" s="33">
        <v>1717</v>
      </c>
      <c r="AC671" s="113"/>
      <c r="AD671" s="13">
        <f t="shared" si="802"/>
        <v>1717</v>
      </c>
      <c r="AE671" s="353">
        <f t="shared" si="761"/>
        <v>147</v>
      </c>
      <c r="AF671" s="113">
        <f>ROUND(AB671*$AU$860,0)</f>
        <v>1646</v>
      </c>
      <c r="AG671" s="113">
        <f t="shared" si="803"/>
        <v>0</v>
      </c>
      <c r="AH671" s="113">
        <f>AF671+AG671</f>
        <v>1646</v>
      </c>
      <c r="AI671" s="113"/>
      <c r="AJ671" s="13">
        <f t="shared" ref="AJ671:AJ702" si="807">AF671-L671</f>
        <v>76</v>
      </c>
      <c r="AK671" s="13">
        <f t="shared" ref="AK671:AK702" si="808">AG671-M671</f>
        <v>0</v>
      </c>
      <c r="AL671" s="13">
        <f t="shared" ref="AL671:AL702" si="809">AH671-N671</f>
        <v>76</v>
      </c>
      <c r="AM671" s="13"/>
      <c r="AN671" s="13"/>
      <c r="AO671" s="13"/>
      <c r="AP671" s="13">
        <f t="shared" si="804"/>
        <v>1646</v>
      </c>
      <c r="AQ671" s="13">
        <f t="shared" si="805"/>
        <v>0</v>
      </c>
      <c r="AR671" s="13">
        <f t="shared" si="806"/>
        <v>1646</v>
      </c>
      <c r="AS671" s="622"/>
      <c r="AT671" s="621">
        <f t="shared" si="790"/>
        <v>76</v>
      </c>
      <c r="AU671" s="49"/>
      <c r="AV671" s="49"/>
      <c r="AW671" s="49"/>
      <c r="AX671" s="49"/>
      <c r="AY671" s="49"/>
      <c r="AZ671" s="1"/>
      <c r="BA671" s="1"/>
      <c r="BB671" s="1"/>
      <c r="BC671" s="1"/>
      <c r="BD671" s="1"/>
    </row>
    <row r="672" spans="1:56" s="14" customFormat="1" ht="60" hidden="1" customHeight="1">
      <c r="A672" s="8" t="s">
        <v>820</v>
      </c>
      <c r="B672" s="9" t="s">
        <v>57</v>
      </c>
      <c r="C672" s="9" t="s">
        <v>663</v>
      </c>
      <c r="D672" s="74" t="s">
        <v>7</v>
      </c>
      <c r="E672" s="10">
        <v>194</v>
      </c>
      <c r="F672" s="120"/>
      <c r="G672" s="39">
        <f t="shared" si="794"/>
        <v>194</v>
      </c>
      <c r="H672" s="10">
        <v>222</v>
      </c>
      <c r="I672" s="120"/>
      <c r="J672" s="39">
        <f t="shared" si="795"/>
        <v>222</v>
      </c>
      <c r="K672" s="11">
        <f t="shared" si="764"/>
        <v>114.43298969072164</v>
      </c>
      <c r="L672" s="122">
        <v>260</v>
      </c>
      <c r="M672" s="120"/>
      <c r="N672" s="120">
        <f t="shared" si="796"/>
        <v>260</v>
      </c>
      <c r="O672" s="122">
        <v>51</v>
      </c>
      <c r="P672" s="120">
        <v>52</v>
      </c>
      <c r="Q672" s="120"/>
      <c r="R672" s="120">
        <f t="shared" si="797"/>
        <v>52</v>
      </c>
      <c r="S672" s="120">
        <f t="shared" si="798"/>
        <v>208</v>
      </c>
      <c r="T672" s="10">
        <v>260</v>
      </c>
      <c r="U672" s="120"/>
      <c r="V672" s="39">
        <f t="shared" si="799"/>
        <v>260</v>
      </c>
      <c r="W672" s="10">
        <v>85</v>
      </c>
      <c r="X672" s="33">
        <v>95</v>
      </c>
      <c r="Y672" s="120"/>
      <c r="Z672" s="39">
        <f t="shared" si="800"/>
        <v>95</v>
      </c>
      <c r="AA672" s="120">
        <f t="shared" si="801"/>
        <v>190</v>
      </c>
      <c r="AB672" s="33">
        <v>260</v>
      </c>
      <c r="AC672" s="113"/>
      <c r="AD672" s="13">
        <f t="shared" si="802"/>
        <v>260</v>
      </c>
      <c r="AE672" s="353">
        <f t="shared" si="761"/>
        <v>0</v>
      </c>
      <c r="AF672" s="113">
        <f>ROUND(AB672*$AT$967,0)</f>
        <v>248</v>
      </c>
      <c r="AG672" s="113">
        <f t="shared" si="803"/>
        <v>0</v>
      </c>
      <c r="AH672" s="113">
        <f t="shared" ref="AH672:AH678" si="810">AG672+AF672</f>
        <v>248</v>
      </c>
      <c r="AI672" s="113"/>
      <c r="AJ672" s="13">
        <f t="shared" si="807"/>
        <v>-12</v>
      </c>
      <c r="AK672" s="13">
        <f t="shared" si="808"/>
        <v>0</v>
      </c>
      <c r="AL672" s="13">
        <f t="shared" si="809"/>
        <v>-12</v>
      </c>
      <c r="AM672" s="13"/>
      <c r="AN672" s="13"/>
      <c r="AO672" s="13"/>
      <c r="AP672" s="13">
        <f t="shared" si="804"/>
        <v>248</v>
      </c>
      <c r="AQ672" s="13">
        <f t="shared" si="805"/>
        <v>0</v>
      </c>
      <c r="AR672" s="13">
        <f t="shared" si="806"/>
        <v>248</v>
      </c>
      <c r="AS672" s="622"/>
      <c r="AT672" s="622">
        <f t="shared" si="790"/>
        <v>-12</v>
      </c>
      <c r="AU672" s="49"/>
      <c r="AV672" s="49"/>
      <c r="AW672" s="49"/>
      <c r="AX672" s="49"/>
      <c r="AY672" s="49"/>
      <c r="AZ672" s="1"/>
      <c r="BA672" s="1"/>
      <c r="BB672" s="1"/>
      <c r="BC672" s="1"/>
      <c r="BD672" s="1"/>
    </row>
    <row r="673" spans="1:56" s="14" customFormat="1" ht="36" hidden="1" customHeight="1">
      <c r="A673" s="8" t="s">
        <v>821</v>
      </c>
      <c r="B673" s="9" t="s">
        <v>57</v>
      </c>
      <c r="C673" s="9" t="s">
        <v>665</v>
      </c>
      <c r="D673" s="74" t="s">
        <v>1024</v>
      </c>
      <c r="E673" s="10">
        <v>1650</v>
      </c>
      <c r="F673" s="120"/>
      <c r="G673" s="39">
        <f t="shared" si="794"/>
        <v>1650</v>
      </c>
      <c r="H673" s="10">
        <v>1733</v>
      </c>
      <c r="I673" s="120"/>
      <c r="J673" s="39">
        <f t="shared" si="795"/>
        <v>1733</v>
      </c>
      <c r="K673" s="11">
        <f t="shared" si="764"/>
        <v>105.03030303030303</v>
      </c>
      <c r="L673" s="122">
        <f>1547+253</f>
        <v>1800</v>
      </c>
      <c r="M673" s="120"/>
      <c r="N673" s="120">
        <f t="shared" si="796"/>
        <v>1800</v>
      </c>
      <c r="O673" s="122">
        <f>455+0</f>
        <v>455</v>
      </c>
      <c r="P673" s="120">
        <v>462</v>
      </c>
      <c r="Q673" s="120"/>
      <c r="R673" s="120">
        <f t="shared" si="797"/>
        <v>462</v>
      </c>
      <c r="S673" s="120">
        <f t="shared" si="798"/>
        <v>1848</v>
      </c>
      <c r="T673" s="10">
        <f>1547+253</f>
        <v>1800</v>
      </c>
      <c r="U673" s="120"/>
      <c r="V673" s="39">
        <f t="shared" si="799"/>
        <v>1800</v>
      </c>
      <c r="W673" s="10">
        <v>872</v>
      </c>
      <c r="X673" s="33">
        <v>886</v>
      </c>
      <c r="Y673" s="120"/>
      <c r="Z673" s="39">
        <f t="shared" si="800"/>
        <v>886</v>
      </c>
      <c r="AA673" s="120">
        <f t="shared" si="801"/>
        <v>1772</v>
      </c>
      <c r="AB673" s="12">
        <v>1800</v>
      </c>
      <c r="AC673" s="113"/>
      <c r="AD673" s="13">
        <f t="shared" si="802"/>
        <v>1800</v>
      </c>
      <c r="AE673" s="353">
        <f t="shared" si="761"/>
        <v>0</v>
      </c>
      <c r="AF673" s="113">
        <f>ROUND(AB673*$AT$942,0)</f>
        <v>1736</v>
      </c>
      <c r="AG673" s="113">
        <f t="shared" si="803"/>
        <v>0</v>
      </c>
      <c r="AH673" s="113">
        <f t="shared" si="810"/>
        <v>1736</v>
      </c>
      <c r="AI673" s="113"/>
      <c r="AJ673" s="13">
        <f t="shared" si="807"/>
        <v>-64</v>
      </c>
      <c r="AK673" s="13">
        <f t="shared" si="808"/>
        <v>0</v>
      </c>
      <c r="AL673" s="13">
        <f t="shared" si="809"/>
        <v>-64</v>
      </c>
      <c r="AM673" s="13"/>
      <c r="AN673" s="13"/>
      <c r="AO673" s="13"/>
      <c r="AP673" s="13">
        <f t="shared" si="804"/>
        <v>1736</v>
      </c>
      <c r="AQ673" s="13">
        <f t="shared" si="805"/>
        <v>0</v>
      </c>
      <c r="AR673" s="13">
        <f t="shared" si="806"/>
        <v>1736</v>
      </c>
      <c r="AS673" s="622"/>
      <c r="AT673" s="622">
        <f t="shared" si="790"/>
        <v>-64</v>
      </c>
      <c r="AU673" s="49"/>
      <c r="AV673" s="49"/>
      <c r="AW673" s="49"/>
      <c r="AX673" s="49"/>
      <c r="AY673" s="49"/>
      <c r="AZ673" s="1"/>
      <c r="BA673" s="1"/>
      <c r="BB673" s="1"/>
      <c r="BC673" s="1"/>
      <c r="BD673" s="1"/>
    </row>
    <row r="674" spans="1:56" s="14" customFormat="1" ht="72" hidden="1" customHeight="1">
      <c r="A674" s="8" t="s">
        <v>822</v>
      </c>
      <c r="B674" s="9" t="s">
        <v>57</v>
      </c>
      <c r="C674" s="9" t="s">
        <v>677</v>
      </c>
      <c r="D674" s="74" t="s">
        <v>1025</v>
      </c>
      <c r="E674" s="10">
        <v>595</v>
      </c>
      <c r="F674" s="120"/>
      <c r="G674" s="39">
        <f t="shared" si="794"/>
        <v>595</v>
      </c>
      <c r="H674" s="10">
        <v>506</v>
      </c>
      <c r="I674" s="120"/>
      <c r="J674" s="39">
        <f t="shared" si="795"/>
        <v>506</v>
      </c>
      <c r="K674" s="11">
        <f t="shared" si="764"/>
        <v>85.042016806722685</v>
      </c>
      <c r="L674" s="122">
        <v>590</v>
      </c>
      <c r="M674" s="120"/>
      <c r="N674" s="120">
        <f t="shared" si="796"/>
        <v>590</v>
      </c>
      <c r="O674" s="122">
        <v>130</v>
      </c>
      <c r="P674" s="120">
        <v>133</v>
      </c>
      <c r="Q674" s="120"/>
      <c r="R674" s="120">
        <f t="shared" si="797"/>
        <v>133</v>
      </c>
      <c r="S674" s="120">
        <f t="shared" si="798"/>
        <v>532</v>
      </c>
      <c r="T674" s="10">
        <v>590</v>
      </c>
      <c r="U674" s="120"/>
      <c r="V674" s="39">
        <f t="shared" si="799"/>
        <v>590</v>
      </c>
      <c r="W674" s="10">
        <v>242</v>
      </c>
      <c r="X674" s="33">
        <v>246</v>
      </c>
      <c r="Y674" s="120"/>
      <c r="Z674" s="39">
        <f t="shared" si="800"/>
        <v>246</v>
      </c>
      <c r="AA674" s="120">
        <f t="shared" si="801"/>
        <v>492</v>
      </c>
      <c r="AB674" s="33">
        <v>590</v>
      </c>
      <c r="AC674" s="113"/>
      <c r="AD674" s="13">
        <f t="shared" si="802"/>
        <v>590</v>
      </c>
      <c r="AE674" s="353">
        <f t="shared" si="761"/>
        <v>0</v>
      </c>
      <c r="AF674" s="113">
        <f>ROUND(AB674*$AT$979,0)</f>
        <v>576</v>
      </c>
      <c r="AG674" s="113">
        <f t="shared" si="803"/>
        <v>0</v>
      </c>
      <c r="AH674" s="113">
        <f t="shared" si="810"/>
        <v>576</v>
      </c>
      <c r="AI674" s="113"/>
      <c r="AJ674" s="13">
        <f t="shared" si="807"/>
        <v>-14</v>
      </c>
      <c r="AK674" s="13">
        <f t="shared" si="808"/>
        <v>0</v>
      </c>
      <c r="AL674" s="13">
        <f t="shared" si="809"/>
        <v>-14</v>
      </c>
      <c r="AM674" s="13"/>
      <c r="AN674" s="13"/>
      <c r="AO674" s="13"/>
      <c r="AP674" s="13">
        <f t="shared" si="804"/>
        <v>576</v>
      </c>
      <c r="AQ674" s="13">
        <f t="shared" si="805"/>
        <v>0</v>
      </c>
      <c r="AR674" s="13">
        <f t="shared" si="806"/>
        <v>576</v>
      </c>
      <c r="AS674" s="622"/>
      <c r="AT674" s="622">
        <f t="shared" si="790"/>
        <v>-14</v>
      </c>
      <c r="AU674" s="49"/>
      <c r="AV674" s="49"/>
      <c r="AW674" s="49"/>
      <c r="AX674" s="49"/>
      <c r="AY674" s="49"/>
      <c r="AZ674" s="1"/>
      <c r="BA674" s="1"/>
      <c r="BB674" s="1"/>
      <c r="BC674" s="1"/>
      <c r="BD674" s="1"/>
    </row>
    <row r="675" spans="1:56" s="14" customFormat="1" ht="84" hidden="1" customHeight="1">
      <c r="A675" s="8" t="s">
        <v>823</v>
      </c>
      <c r="B675" s="9" t="s">
        <v>57</v>
      </c>
      <c r="C675" s="9" t="s">
        <v>669</v>
      </c>
      <c r="D675" s="74" t="s">
        <v>1027</v>
      </c>
      <c r="E675" s="10">
        <v>630</v>
      </c>
      <c r="F675" s="120"/>
      <c r="G675" s="39">
        <f t="shared" si="794"/>
        <v>630</v>
      </c>
      <c r="H675" s="10">
        <v>623</v>
      </c>
      <c r="I675" s="120"/>
      <c r="J675" s="39">
        <f t="shared" si="795"/>
        <v>623</v>
      </c>
      <c r="K675" s="11">
        <f t="shared" si="764"/>
        <v>98.888888888888886</v>
      </c>
      <c r="L675" s="122">
        <v>620</v>
      </c>
      <c r="M675" s="120"/>
      <c r="N675" s="120">
        <f t="shared" si="796"/>
        <v>620</v>
      </c>
      <c r="O675" s="122">
        <v>162</v>
      </c>
      <c r="P675" s="120">
        <v>164</v>
      </c>
      <c r="Q675" s="120"/>
      <c r="R675" s="120">
        <f t="shared" si="797"/>
        <v>164</v>
      </c>
      <c r="S675" s="120">
        <f t="shared" si="798"/>
        <v>656</v>
      </c>
      <c r="T675" s="10">
        <v>620</v>
      </c>
      <c r="U675" s="120"/>
      <c r="V675" s="39">
        <f t="shared" si="799"/>
        <v>620</v>
      </c>
      <c r="W675" s="10">
        <v>341</v>
      </c>
      <c r="X675" s="33">
        <v>343</v>
      </c>
      <c r="Y675" s="120"/>
      <c r="Z675" s="39">
        <f t="shared" si="800"/>
        <v>343</v>
      </c>
      <c r="AA675" s="120">
        <f t="shared" si="801"/>
        <v>686</v>
      </c>
      <c r="AB675" s="33">
        <v>650</v>
      </c>
      <c r="AC675" s="113"/>
      <c r="AD675" s="13">
        <f t="shared" si="802"/>
        <v>650</v>
      </c>
      <c r="AE675" s="353">
        <f t="shared" si="761"/>
        <v>30</v>
      </c>
      <c r="AF675" s="113">
        <f>ROUND(AB675*$AT$943,0)</f>
        <v>619</v>
      </c>
      <c r="AG675" s="113">
        <f t="shared" si="803"/>
        <v>0</v>
      </c>
      <c r="AH675" s="113">
        <f t="shared" si="810"/>
        <v>619</v>
      </c>
      <c r="AI675" s="113"/>
      <c r="AJ675" s="13">
        <f t="shared" si="807"/>
        <v>-1</v>
      </c>
      <c r="AK675" s="13">
        <f t="shared" si="808"/>
        <v>0</v>
      </c>
      <c r="AL675" s="13">
        <f t="shared" si="809"/>
        <v>-1</v>
      </c>
      <c r="AM675" s="13"/>
      <c r="AN675" s="13"/>
      <c r="AO675" s="13"/>
      <c r="AP675" s="13">
        <f t="shared" si="804"/>
        <v>619</v>
      </c>
      <c r="AQ675" s="13">
        <f t="shared" si="805"/>
        <v>0</v>
      </c>
      <c r="AR675" s="13">
        <f t="shared" si="806"/>
        <v>619</v>
      </c>
      <c r="AS675" s="622"/>
      <c r="AT675" s="622">
        <f t="shared" si="790"/>
        <v>-1</v>
      </c>
      <c r="AU675" s="49"/>
      <c r="AV675" s="49"/>
      <c r="AW675" s="49"/>
      <c r="AX675" s="49"/>
      <c r="AY675" s="49"/>
      <c r="AZ675" s="1"/>
      <c r="BA675" s="1"/>
      <c r="BB675" s="1"/>
      <c r="BC675" s="1"/>
      <c r="BD675" s="1"/>
    </row>
    <row r="676" spans="1:56" s="14" customFormat="1" ht="36" hidden="1" customHeight="1">
      <c r="A676" s="8" t="s">
        <v>824</v>
      </c>
      <c r="B676" s="9" t="s">
        <v>57</v>
      </c>
      <c r="C676" s="9" t="s">
        <v>661</v>
      </c>
      <c r="D676" s="74" t="s">
        <v>1048</v>
      </c>
      <c r="E676" s="10">
        <v>498</v>
      </c>
      <c r="F676" s="120">
        <v>148</v>
      </c>
      <c r="G676" s="39">
        <f t="shared" si="794"/>
        <v>646</v>
      </c>
      <c r="H676" s="10">
        <v>503</v>
      </c>
      <c r="I676" s="120">
        <v>148</v>
      </c>
      <c r="J676" s="39">
        <f t="shared" si="795"/>
        <v>651</v>
      </c>
      <c r="K676" s="11">
        <f t="shared" si="764"/>
        <v>100.77399380804954</v>
      </c>
      <c r="L676" s="122">
        <v>640</v>
      </c>
      <c r="M676" s="120">
        <v>110</v>
      </c>
      <c r="N676" s="120">
        <f t="shared" si="796"/>
        <v>750</v>
      </c>
      <c r="O676" s="122">
        <v>137</v>
      </c>
      <c r="P676" s="120">
        <v>140</v>
      </c>
      <c r="Q676" s="120">
        <v>28</v>
      </c>
      <c r="R676" s="120">
        <f t="shared" si="797"/>
        <v>168</v>
      </c>
      <c r="S676" s="120">
        <f t="shared" si="798"/>
        <v>672</v>
      </c>
      <c r="T676" s="10">
        <v>640</v>
      </c>
      <c r="U676" s="120">
        <v>110</v>
      </c>
      <c r="V676" s="39">
        <f t="shared" si="799"/>
        <v>750</v>
      </c>
      <c r="W676" s="10">
        <v>242</v>
      </c>
      <c r="X676" s="33">
        <v>251</v>
      </c>
      <c r="Y676" s="120">
        <v>29</v>
      </c>
      <c r="Z676" s="39">
        <f t="shared" si="800"/>
        <v>280</v>
      </c>
      <c r="AA676" s="120">
        <f t="shared" si="801"/>
        <v>560</v>
      </c>
      <c r="AB676" s="33">
        <v>571</v>
      </c>
      <c r="AC676" s="113">
        <v>300</v>
      </c>
      <c r="AD676" s="13">
        <f t="shared" si="802"/>
        <v>871</v>
      </c>
      <c r="AE676" s="353">
        <f t="shared" si="761"/>
        <v>121</v>
      </c>
      <c r="AF676" s="13">
        <f>AS676</f>
        <v>506</v>
      </c>
      <c r="AG676" s="113">
        <f t="shared" si="803"/>
        <v>110</v>
      </c>
      <c r="AH676" s="113">
        <f t="shared" si="810"/>
        <v>616</v>
      </c>
      <c r="AI676" s="113"/>
      <c r="AJ676" s="13">
        <f t="shared" si="807"/>
        <v>-134</v>
      </c>
      <c r="AK676" s="13">
        <f t="shared" si="808"/>
        <v>0</v>
      </c>
      <c r="AL676" s="13">
        <f t="shared" si="809"/>
        <v>-134</v>
      </c>
      <c r="AM676" s="13"/>
      <c r="AN676" s="13"/>
      <c r="AO676" s="13"/>
      <c r="AP676" s="13">
        <f t="shared" si="804"/>
        <v>506</v>
      </c>
      <c r="AQ676" s="13">
        <f t="shared" si="805"/>
        <v>110</v>
      </c>
      <c r="AR676" s="13">
        <f t="shared" si="806"/>
        <v>616</v>
      </c>
      <c r="AS676" s="622">
        <f>ROUND(AB676*$AU$923,0)</f>
        <v>506</v>
      </c>
      <c r="AT676" s="622">
        <f t="shared" si="790"/>
        <v>-134</v>
      </c>
      <c r="AU676" s="49"/>
      <c r="AV676" s="49"/>
      <c r="AW676" s="49"/>
      <c r="AX676" s="49"/>
      <c r="AY676" s="49"/>
      <c r="AZ676" s="1"/>
      <c r="BA676" s="1"/>
      <c r="BB676" s="1"/>
      <c r="BC676" s="1"/>
      <c r="BD676" s="1"/>
    </row>
    <row r="677" spans="1:56" s="14" customFormat="1" ht="84" hidden="1" customHeight="1">
      <c r="A677" s="8" t="s">
        <v>825</v>
      </c>
      <c r="B677" s="9" t="s">
        <v>57</v>
      </c>
      <c r="C677" s="9" t="s">
        <v>661</v>
      </c>
      <c r="D677" s="74" t="s">
        <v>1051</v>
      </c>
      <c r="E677" s="10">
        <v>1400</v>
      </c>
      <c r="F677" s="120">
        <v>189</v>
      </c>
      <c r="G677" s="39">
        <f t="shared" si="794"/>
        <v>1589</v>
      </c>
      <c r="H677" s="10">
        <v>1296</v>
      </c>
      <c r="I677" s="120">
        <v>189</v>
      </c>
      <c r="J677" s="39">
        <f t="shared" si="795"/>
        <v>1485</v>
      </c>
      <c r="K677" s="11">
        <f t="shared" si="764"/>
        <v>93.455003146633103</v>
      </c>
      <c r="L677" s="122">
        <v>1584</v>
      </c>
      <c r="M677" s="120"/>
      <c r="N677" s="120">
        <f t="shared" si="796"/>
        <v>1584</v>
      </c>
      <c r="O677" s="122">
        <v>330</v>
      </c>
      <c r="P677" s="120">
        <v>346</v>
      </c>
      <c r="Q677" s="120"/>
      <c r="R677" s="120">
        <f t="shared" si="797"/>
        <v>346</v>
      </c>
      <c r="S677" s="120">
        <f t="shared" si="798"/>
        <v>1384</v>
      </c>
      <c r="T677" s="10">
        <v>1493</v>
      </c>
      <c r="U677" s="120"/>
      <c r="V677" s="39">
        <f t="shared" si="799"/>
        <v>1493</v>
      </c>
      <c r="W677" s="10">
        <v>615</v>
      </c>
      <c r="X677" s="33">
        <v>637</v>
      </c>
      <c r="Y677" s="120"/>
      <c r="Z677" s="39">
        <f t="shared" si="800"/>
        <v>637</v>
      </c>
      <c r="AA677" s="120">
        <f t="shared" si="801"/>
        <v>1274</v>
      </c>
      <c r="AB677" s="33">
        <v>1346</v>
      </c>
      <c r="AC677" s="113">
        <v>300</v>
      </c>
      <c r="AD677" s="13">
        <f t="shared" si="802"/>
        <v>1646</v>
      </c>
      <c r="AE677" s="353">
        <f t="shared" si="761"/>
        <v>62</v>
      </c>
      <c r="AF677" s="113">
        <f>ROUND(AB677*$AU$995,0)</f>
        <v>1346</v>
      </c>
      <c r="AG677" s="113">
        <f t="shared" si="803"/>
        <v>0</v>
      </c>
      <c r="AH677" s="113">
        <f t="shared" si="810"/>
        <v>1346</v>
      </c>
      <c r="AI677" s="113"/>
      <c r="AJ677" s="13">
        <f t="shared" si="807"/>
        <v>-238</v>
      </c>
      <c r="AK677" s="13">
        <f t="shared" si="808"/>
        <v>0</v>
      </c>
      <c r="AL677" s="13">
        <f t="shared" si="809"/>
        <v>-238</v>
      </c>
      <c r="AM677" s="13"/>
      <c r="AN677" s="13"/>
      <c r="AO677" s="13"/>
      <c r="AP677" s="13">
        <f t="shared" si="804"/>
        <v>1346</v>
      </c>
      <c r="AQ677" s="13">
        <f t="shared" si="805"/>
        <v>0</v>
      </c>
      <c r="AR677" s="13">
        <f t="shared" si="806"/>
        <v>1346</v>
      </c>
      <c r="AS677" s="622"/>
      <c r="AT677" s="622">
        <f t="shared" si="790"/>
        <v>-238</v>
      </c>
      <c r="AU677" s="49"/>
      <c r="AV677" s="49"/>
      <c r="AW677" s="49"/>
      <c r="AX677" s="49"/>
      <c r="AY677" s="49"/>
      <c r="AZ677" s="1"/>
      <c r="BA677" s="1"/>
      <c r="BB677" s="1"/>
      <c r="BC677" s="1"/>
      <c r="BD677" s="1"/>
    </row>
    <row r="678" spans="1:56" s="14" customFormat="1" ht="36" hidden="1" customHeight="1">
      <c r="A678" s="8" t="s">
        <v>826</v>
      </c>
      <c r="B678" s="9" t="s">
        <v>57</v>
      </c>
      <c r="C678" s="9" t="s">
        <v>662</v>
      </c>
      <c r="D678" s="74" t="s">
        <v>1029</v>
      </c>
      <c r="E678" s="10">
        <v>1200</v>
      </c>
      <c r="F678" s="120"/>
      <c r="G678" s="39">
        <f t="shared" si="794"/>
        <v>1200</v>
      </c>
      <c r="H678" s="10">
        <v>1155</v>
      </c>
      <c r="I678" s="120"/>
      <c r="J678" s="39">
        <f t="shared" si="795"/>
        <v>1155</v>
      </c>
      <c r="K678" s="11">
        <f t="shared" si="764"/>
        <v>96.25</v>
      </c>
      <c r="L678" s="122">
        <f>70+1122</f>
        <v>1192</v>
      </c>
      <c r="M678" s="120"/>
      <c r="N678" s="120">
        <f t="shared" si="796"/>
        <v>1192</v>
      </c>
      <c r="O678" s="122">
        <f>13+284</f>
        <v>297</v>
      </c>
      <c r="P678" s="120">
        <v>304</v>
      </c>
      <c r="Q678" s="120"/>
      <c r="R678" s="120">
        <f t="shared" si="797"/>
        <v>304</v>
      </c>
      <c r="S678" s="120">
        <f t="shared" si="798"/>
        <v>1216</v>
      </c>
      <c r="T678" s="10">
        <f>1122+70</f>
        <v>1192</v>
      </c>
      <c r="U678" s="120"/>
      <c r="V678" s="39">
        <f t="shared" si="799"/>
        <v>1192</v>
      </c>
      <c r="W678" s="10">
        <f>535+30</f>
        <v>565</v>
      </c>
      <c r="X678" s="33">
        <v>554</v>
      </c>
      <c r="Y678" s="120"/>
      <c r="Z678" s="39">
        <f t="shared" si="800"/>
        <v>554</v>
      </c>
      <c r="AA678" s="120">
        <f t="shared" si="801"/>
        <v>1108</v>
      </c>
      <c r="AB678" s="33">
        <v>1185</v>
      </c>
      <c r="AC678" s="113"/>
      <c r="AD678" s="13">
        <f t="shared" si="802"/>
        <v>1185</v>
      </c>
      <c r="AE678" s="353">
        <f t="shared" si="761"/>
        <v>-7</v>
      </c>
      <c r="AF678" s="113">
        <f>ROUND(AB678*$AT$945,0)</f>
        <v>1129</v>
      </c>
      <c r="AG678" s="113">
        <f t="shared" si="803"/>
        <v>0</v>
      </c>
      <c r="AH678" s="113">
        <f t="shared" si="810"/>
        <v>1129</v>
      </c>
      <c r="AI678" s="113"/>
      <c r="AJ678" s="13">
        <f t="shared" si="807"/>
        <v>-63</v>
      </c>
      <c r="AK678" s="13">
        <f t="shared" si="808"/>
        <v>0</v>
      </c>
      <c r="AL678" s="13">
        <f t="shared" si="809"/>
        <v>-63</v>
      </c>
      <c r="AM678" s="13"/>
      <c r="AN678" s="13"/>
      <c r="AO678" s="13"/>
      <c r="AP678" s="13">
        <f t="shared" si="804"/>
        <v>1129</v>
      </c>
      <c r="AQ678" s="13">
        <f t="shared" si="805"/>
        <v>0</v>
      </c>
      <c r="AR678" s="13">
        <f t="shared" si="806"/>
        <v>1129</v>
      </c>
      <c r="AS678" s="622"/>
      <c r="AT678" s="622">
        <f t="shared" si="790"/>
        <v>-63</v>
      </c>
      <c r="AU678" s="49"/>
      <c r="AV678" s="49"/>
      <c r="AW678" s="49"/>
      <c r="AX678" s="49"/>
      <c r="AY678" s="49"/>
      <c r="AZ678" s="1"/>
      <c r="BA678" s="1"/>
      <c r="BB678" s="1"/>
      <c r="BC678" s="1"/>
      <c r="BD678" s="1"/>
    </row>
    <row r="679" spans="1:56" s="14" customFormat="1" ht="60" hidden="1" customHeight="1">
      <c r="A679" s="8" t="s">
        <v>827</v>
      </c>
      <c r="B679" s="9" t="s">
        <v>57</v>
      </c>
      <c r="C679" s="9" t="s">
        <v>663</v>
      </c>
      <c r="D679" s="74" t="s">
        <v>1030</v>
      </c>
      <c r="E679" s="10">
        <v>110</v>
      </c>
      <c r="F679" s="120"/>
      <c r="G679" s="39">
        <f t="shared" si="794"/>
        <v>110</v>
      </c>
      <c r="H679" s="10">
        <v>106</v>
      </c>
      <c r="I679" s="120"/>
      <c r="J679" s="39">
        <f t="shared" si="795"/>
        <v>106</v>
      </c>
      <c r="K679" s="11">
        <f t="shared" si="764"/>
        <v>96.36363636363636</v>
      </c>
      <c r="L679" s="122">
        <v>110</v>
      </c>
      <c r="M679" s="120"/>
      <c r="N679" s="120">
        <f t="shared" si="796"/>
        <v>110</v>
      </c>
      <c r="O679" s="122">
        <v>23</v>
      </c>
      <c r="P679" s="120">
        <v>22</v>
      </c>
      <c r="Q679" s="120"/>
      <c r="R679" s="120">
        <f t="shared" si="797"/>
        <v>22</v>
      </c>
      <c r="S679" s="120">
        <f t="shared" si="798"/>
        <v>88</v>
      </c>
      <c r="T679" s="10">
        <v>110</v>
      </c>
      <c r="U679" s="120"/>
      <c r="V679" s="39">
        <f t="shared" si="799"/>
        <v>110</v>
      </c>
      <c r="W679" s="10">
        <v>41</v>
      </c>
      <c r="X679" s="33">
        <v>40</v>
      </c>
      <c r="Y679" s="120"/>
      <c r="Z679" s="39">
        <f t="shared" si="800"/>
        <v>40</v>
      </c>
      <c r="AA679" s="120">
        <f t="shared" si="801"/>
        <v>80</v>
      </c>
      <c r="AB679" s="33">
        <v>110</v>
      </c>
      <c r="AC679" s="113"/>
      <c r="AD679" s="13">
        <f t="shared" si="802"/>
        <v>110</v>
      </c>
      <c r="AE679" s="353">
        <f t="shared" si="761"/>
        <v>0</v>
      </c>
      <c r="AF679" s="113">
        <f>ROUND(AB679*$AT$872,0)</f>
        <v>107</v>
      </c>
      <c r="AG679" s="113">
        <f t="shared" si="803"/>
        <v>0</v>
      </c>
      <c r="AH679" s="113">
        <f>AF679+AG679</f>
        <v>107</v>
      </c>
      <c r="AI679" s="113"/>
      <c r="AJ679" s="13">
        <f t="shared" si="807"/>
        <v>-3</v>
      </c>
      <c r="AK679" s="13">
        <f t="shared" si="808"/>
        <v>0</v>
      </c>
      <c r="AL679" s="13">
        <f t="shared" si="809"/>
        <v>-3</v>
      </c>
      <c r="AM679" s="13"/>
      <c r="AN679" s="13"/>
      <c r="AO679" s="13"/>
      <c r="AP679" s="13">
        <f t="shared" si="804"/>
        <v>107</v>
      </c>
      <c r="AQ679" s="13">
        <f t="shared" si="805"/>
        <v>0</v>
      </c>
      <c r="AR679" s="13">
        <f t="shared" si="806"/>
        <v>107</v>
      </c>
      <c r="AS679" s="622"/>
      <c r="AT679" s="622">
        <f t="shared" si="790"/>
        <v>-3</v>
      </c>
      <c r="AU679" s="49"/>
      <c r="AV679" s="49"/>
      <c r="AW679" s="49"/>
      <c r="AX679" s="49"/>
      <c r="AY679" s="49"/>
      <c r="AZ679" s="1"/>
      <c r="BA679" s="1"/>
      <c r="BB679" s="1"/>
      <c r="BC679" s="1"/>
      <c r="BD679" s="1"/>
    </row>
    <row r="680" spans="1:56" s="14" customFormat="1" ht="48" hidden="1" customHeight="1">
      <c r="A680" s="8" t="s">
        <v>828</v>
      </c>
      <c r="B680" s="9" t="s">
        <v>57</v>
      </c>
      <c r="C680" s="9" t="s">
        <v>675</v>
      </c>
      <c r="D680" s="74" t="s">
        <v>1031</v>
      </c>
      <c r="E680" s="10">
        <v>600</v>
      </c>
      <c r="F680" s="120"/>
      <c r="G680" s="39">
        <f t="shared" si="794"/>
        <v>600</v>
      </c>
      <c r="H680" s="10">
        <v>601</v>
      </c>
      <c r="I680" s="120"/>
      <c r="J680" s="39">
        <f t="shared" si="795"/>
        <v>601</v>
      </c>
      <c r="K680" s="11">
        <f t="shared" si="764"/>
        <v>100.16666666666667</v>
      </c>
      <c r="L680" s="122">
        <v>600</v>
      </c>
      <c r="M680" s="120"/>
      <c r="N680" s="120">
        <f t="shared" si="796"/>
        <v>600</v>
      </c>
      <c r="O680" s="122">
        <v>166</v>
      </c>
      <c r="P680" s="120">
        <v>168</v>
      </c>
      <c r="Q680" s="120"/>
      <c r="R680" s="120">
        <f t="shared" si="797"/>
        <v>168</v>
      </c>
      <c r="S680" s="120">
        <f t="shared" si="798"/>
        <v>672</v>
      </c>
      <c r="T680" s="10">
        <v>600</v>
      </c>
      <c r="U680" s="120"/>
      <c r="V680" s="39">
        <f t="shared" si="799"/>
        <v>600</v>
      </c>
      <c r="W680" s="10">
        <v>261</v>
      </c>
      <c r="X680" s="33">
        <v>263</v>
      </c>
      <c r="Y680" s="120"/>
      <c r="Z680" s="39">
        <f t="shared" si="800"/>
        <v>263</v>
      </c>
      <c r="AA680" s="120">
        <f t="shared" si="801"/>
        <v>526</v>
      </c>
      <c r="AB680" s="33">
        <v>600</v>
      </c>
      <c r="AC680" s="113"/>
      <c r="AD680" s="13">
        <f t="shared" si="802"/>
        <v>600</v>
      </c>
      <c r="AE680" s="353">
        <f t="shared" si="761"/>
        <v>0</v>
      </c>
      <c r="AF680" s="13">
        <f>ROUND(AB680*$AT$1022,0)</f>
        <v>469</v>
      </c>
      <c r="AG680" s="113">
        <f t="shared" si="803"/>
        <v>0</v>
      </c>
      <c r="AH680" s="13">
        <f>AG680+AF680</f>
        <v>469</v>
      </c>
      <c r="AI680" s="13"/>
      <c r="AJ680" s="13">
        <f t="shared" si="807"/>
        <v>-131</v>
      </c>
      <c r="AK680" s="13">
        <f t="shared" si="808"/>
        <v>0</v>
      </c>
      <c r="AL680" s="13">
        <f t="shared" si="809"/>
        <v>-131</v>
      </c>
      <c r="AM680" s="13">
        <f>AF680</f>
        <v>469</v>
      </c>
      <c r="AN680" s="13">
        <f>AG680</f>
        <v>0</v>
      </c>
      <c r="AO680" s="13">
        <f>AH680</f>
        <v>469</v>
      </c>
      <c r="AP680" s="13"/>
      <c r="AQ680" s="13"/>
      <c r="AR680" s="13"/>
      <c r="AS680" s="622"/>
      <c r="AT680" s="622">
        <f t="shared" si="790"/>
        <v>-131</v>
      </c>
      <c r="AU680" s="49"/>
      <c r="AV680" s="49"/>
      <c r="AW680" s="49"/>
      <c r="AX680" s="49"/>
      <c r="AY680" s="49"/>
      <c r="AZ680" s="1"/>
      <c r="BA680" s="1"/>
      <c r="BB680" s="1"/>
      <c r="BC680" s="1"/>
      <c r="BD680" s="1"/>
    </row>
    <row r="681" spans="1:56" s="14" customFormat="1" ht="48" hidden="1" customHeight="1">
      <c r="A681" s="8" t="s">
        <v>829</v>
      </c>
      <c r="B681" s="9" t="s">
        <v>57</v>
      </c>
      <c r="C681" s="9" t="s">
        <v>663</v>
      </c>
      <c r="D681" s="74" t="s">
        <v>1034</v>
      </c>
      <c r="E681" s="10">
        <v>500</v>
      </c>
      <c r="F681" s="120"/>
      <c r="G681" s="39">
        <f t="shared" si="794"/>
        <v>500</v>
      </c>
      <c r="H681" s="10">
        <v>554</v>
      </c>
      <c r="I681" s="120"/>
      <c r="J681" s="39">
        <f t="shared" si="795"/>
        <v>554</v>
      </c>
      <c r="K681" s="11">
        <f t="shared" si="764"/>
        <v>110.80000000000001</v>
      </c>
      <c r="L681" s="122">
        <v>500</v>
      </c>
      <c r="M681" s="120"/>
      <c r="N681" s="120">
        <f t="shared" si="796"/>
        <v>500</v>
      </c>
      <c r="O681" s="122">
        <v>125</v>
      </c>
      <c r="P681" s="120">
        <v>129</v>
      </c>
      <c r="Q681" s="120"/>
      <c r="R681" s="120">
        <f t="shared" si="797"/>
        <v>129</v>
      </c>
      <c r="S681" s="120">
        <f t="shared" si="798"/>
        <v>516</v>
      </c>
      <c r="T681" s="10">
        <v>500</v>
      </c>
      <c r="U681" s="120"/>
      <c r="V681" s="39">
        <f t="shared" si="799"/>
        <v>500</v>
      </c>
      <c r="W681" s="10">
        <v>253</v>
      </c>
      <c r="X681" s="33">
        <v>264</v>
      </c>
      <c r="Y681" s="120"/>
      <c r="Z681" s="39">
        <f t="shared" si="800"/>
        <v>264</v>
      </c>
      <c r="AA681" s="120">
        <f t="shared" si="801"/>
        <v>528</v>
      </c>
      <c r="AB681" s="33">
        <v>500</v>
      </c>
      <c r="AC681" s="113"/>
      <c r="AD681" s="13">
        <f t="shared" si="802"/>
        <v>500</v>
      </c>
      <c r="AE681" s="353">
        <f t="shared" si="761"/>
        <v>0</v>
      </c>
      <c r="AF681" s="113">
        <f>ROUND(AB681*$AT$965,0)</f>
        <v>495</v>
      </c>
      <c r="AG681" s="113">
        <f t="shared" si="803"/>
        <v>0</v>
      </c>
      <c r="AH681" s="113">
        <f>AG681+AF681</f>
        <v>495</v>
      </c>
      <c r="AI681" s="113"/>
      <c r="AJ681" s="13">
        <f t="shared" si="807"/>
        <v>-5</v>
      </c>
      <c r="AK681" s="13">
        <f t="shared" si="808"/>
        <v>0</v>
      </c>
      <c r="AL681" s="13">
        <f t="shared" si="809"/>
        <v>-5</v>
      </c>
      <c r="AM681" s="13"/>
      <c r="AN681" s="13"/>
      <c r="AO681" s="13"/>
      <c r="AP681" s="13">
        <f>AF681</f>
        <v>495</v>
      </c>
      <c r="AQ681" s="13">
        <f t="shared" ref="AQ681" si="811">AG681</f>
        <v>0</v>
      </c>
      <c r="AR681" s="13">
        <f t="shared" ref="AR681" si="812">AH681</f>
        <v>495</v>
      </c>
      <c r="AS681" s="622"/>
      <c r="AT681" s="622">
        <f t="shared" si="790"/>
        <v>-5</v>
      </c>
      <c r="AU681" s="49"/>
      <c r="AV681" s="49"/>
      <c r="AW681" s="49"/>
      <c r="AX681" s="49"/>
      <c r="AY681" s="49"/>
      <c r="AZ681" s="1"/>
      <c r="BA681" s="1"/>
      <c r="BB681" s="1"/>
      <c r="BC681" s="1"/>
      <c r="BD681" s="1"/>
    </row>
    <row r="682" spans="1:56" s="14" customFormat="1" ht="48" hidden="1" customHeight="1">
      <c r="A682" s="8" t="s">
        <v>830</v>
      </c>
      <c r="B682" s="9" t="s">
        <v>57</v>
      </c>
      <c r="C682" s="9" t="s">
        <v>671</v>
      </c>
      <c r="D682" s="74" t="s">
        <v>1035</v>
      </c>
      <c r="E682" s="10">
        <v>397</v>
      </c>
      <c r="F682" s="120"/>
      <c r="G682" s="39">
        <f t="shared" si="794"/>
        <v>397</v>
      </c>
      <c r="H682" s="10">
        <v>349</v>
      </c>
      <c r="I682" s="120"/>
      <c r="J682" s="39">
        <f t="shared" si="795"/>
        <v>349</v>
      </c>
      <c r="K682" s="11">
        <f t="shared" si="764"/>
        <v>87.909319899244338</v>
      </c>
      <c r="L682" s="122">
        <f>56+369</f>
        <v>425</v>
      </c>
      <c r="M682" s="120"/>
      <c r="N682" s="120">
        <f t="shared" si="796"/>
        <v>425</v>
      </c>
      <c r="O682" s="122">
        <v>110</v>
      </c>
      <c r="P682" s="120">
        <v>112</v>
      </c>
      <c r="Q682" s="120"/>
      <c r="R682" s="120">
        <f t="shared" si="797"/>
        <v>112</v>
      </c>
      <c r="S682" s="120">
        <f t="shared" si="798"/>
        <v>448</v>
      </c>
      <c r="T682" s="10">
        <f>368+57</f>
        <v>425</v>
      </c>
      <c r="U682" s="120"/>
      <c r="V682" s="39">
        <f t="shared" si="799"/>
        <v>425</v>
      </c>
      <c r="W682" s="10">
        <v>205</v>
      </c>
      <c r="X682" s="33">
        <v>211</v>
      </c>
      <c r="Y682" s="120"/>
      <c r="Z682" s="39">
        <f t="shared" si="800"/>
        <v>211</v>
      </c>
      <c r="AA682" s="120">
        <f t="shared" si="801"/>
        <v>422</v>
      </c>
      <c r="AB682" s="33">
        <v>390</v>
      </c>
      <c r="AC682" s="113"/>
      <c r="AD682" s="13">
        <f t="shared" si="802"/>
        <v>390</v>
      </c>
      <c r="AE682" s="353">
        <f t="shared" si="761"/>
        <v>-35</v>
      </c>
      <c r="AF682" s="113">
        <f>ROUND(AB682*$AT$1021,0)</f>
        <v>298</v>
      </c>
      <c r="AG682" s="113">
        <f t="shared" si="803"/>
        <v>0</v>
      </c>
      <c r="AH682" s="113">
        <f>AF682+AG682</f>
        <v>298</v>
      </c>
      <c r="AI682" s="113"/>
      <c r="AJ682" s="13">
        <f t="shared" si="807"/>
        <v>-127</v>
      </c>
      <c r="AK682" s="13">
        <f t="shared" si="808"/>
        <v>0</v>
      </c>
      <c r="AL682" s="13">
        <f t="shared" si="809"/>
        <v>-127</v>
      </c>
      <c r="AM682" s="13">
        <f>AF682</f>
        <v>298</v>
      </c>
      <c r="AN682" s="13">
        <f t="shared" ref="AN682:AN683" si="813">AG682</f>
        <v>0</v>
      </c>
      <c r="AO682" s="13">
        <f t="shared" ref="AO682:AO683" si="814">AH682</f>
        <v>298</v>
      </c>
      <c r="AP682" s="13"/>
      <c r="AQ682" s="13"/>
      <c r="AR682" s="13"/>
      <c r="AS682" s="622"/>
      <c r="AT682" s="622">
        <f t="shared" si="790"/>
        <v>-127</v>
      </c>
      <c r="AU682" s="49"/>
      <c r="AV682" s="49"/>
      <c r="AW682" s="49"/>
      <c r="AX682" s="49"/>
      <c r="AY682" s="49"/>
      <c r="AZ682" s="1"/>
      <c r="BA682" s="1"/>
      <c r="BB682" s="1"/>
      <c r="BC682" s="1"/>
      <c r="BD682" s="1"/>
    </row>
    <row r="683" spans="1:56" s="14" customFormat="1" ht="48" hidden="1" customHeight="1">
      <c r="A683" s="8" t="s">
        <v>831</v>
      </c>
      <c r="B683" s="9" t="s">
        <v>57</v>
      </c>
      <c r="C683" s="9" t="s">
        <v>674</v>
      </c>
      <c r="D683" s="74" t="s">
        <v>1037</v>
      </c>
      <c r="E683" s="10">
        <v>250</v>
      </c>
      <c r="F683" s="120"/>
      <c r="G683" s="39">
        <f t="shared" si="794"/>
        <v>250</v>
      </c>
      <c r="H683" s="10">
        <v>246</v>
      </c>
      <c r="I683" s="120"/>
      <c r="J683" s="39">
        <f t="shared" si="795"/>
        <v>246</v>
      </c>
      <c r="K683" s="11">
        <f t="shared" si="764"/>
        <v>98.4</v>
      </c>
      <c r="L683" s="122">
        <f>58+192</f>
        <v>250</v>
      </c>
      <c r="M683" s="120"/>
      <c r="N683" s="120">
        <f t="shared" si="796"/>
        <v>250</v>
      </c>
      <c r="O683" s="122">
        <v>63</v>
      </c>
      <c r="P683" s="120">
        <v>63</v>
      </c>
      <c r="Q683" s="120"/>
      <c r="R683" s="120">
        <f t="shared" si="797"/>
        <v>63</v>
      </c>
      <c r="S683" s="120">
        <f t="shared" si="798"/>
        <v>252</v>
      </c>
      <c r="T683" s="10">
        <f>173+59</f>
        <v>232</v>
      </c>
      <c r="U683" s="120"/>
      <c r="V683" s="39">
        <f t="shared" si="799"/>
        <v>232</v>
      </c>
      <c r="W683" s="10">
        <v>108</v>
      </c>
      <c r="X683" s="33">
        <v>109</v>
      </c>
      <c r="Y683" s="120"/>
      <c r="Z683" s="39">
        <f t="shared" si="800"/>
        <v>109</v>
      </c>
      <c r="AA683" s="120">
        <f t="shared" si="801"/>
        <v>218</v>
      </c>
      <c r="AB683" s="33">
        <v>263</v>
      </c>
      <c r="AC683" s="113"/>
      <c r="AD683" s="13">
        <f t="shared" si="802"/>
        <v>263</v>
      </c>
      <c r="AE683" s="353">
        <f t="shared" si="761"/>
        <v>13</v>
      </c>
      <c r="AF683" s="113">
        <f>ROUND(AB683*$AT$1020,0)</f>
        <v>201</v>
      </c>
      <c r="AG683" s="113">
        <f t="shared" si="803"/>
        <v>0</v>
      </c>
      <c r="AH683" s="113">
        <f>AG683+AF683</f>
        <v>201</v>
      </c>
      <c r="AI683" s="113"/>
      <c r="AJ683" s="13">
        <f t="shared" si="807"/>
        <v>-49</v>
      </c>
      <c r="AK683" s="13">
        <f t="shared" si="808"/>
        <v>0</v>
      </c>
      <c r="AL683" s="13">
        <f t="shared" si="809"/>
        <v>-49</v>
      </c>
      <c r="AM683" s="13">
        <f>AF683</f>
        <v>201</v>
      </c>
      <c r="AN683" s="13">
        <f t="shared" si="813"/>
        <v>0</v>
      </c>
      <c r="AO683" s="13">
        <f t="shared" si="814"/>
        <v>201</v>
      </c>
      <c r="AP683" s="13"/>
      <c r="AQ683" s="13"/>
      <c r="AR683" s="13"/>
      <c r="AS683" s="622"/>
      <c r="AT683" s="622">
        <f t="shared" si="790"/>
        <v>-49</v>
      </c>
      <c r="AU683" s="49"/>
      <c r="AV683" s="49"/>
      <c r="AW683" s="49"/>
      <c r="AX683" s="49"/>
      <c r="AY683" s="49"/>
      <c r="AZ683" s="1"/>
      <c r="BA683" s="1"/>
      <c r="BB683" s="1"/>
      <c r="BC683" s="1"/>
      <c r="BD683" s="1"/>
    </row>
    <row r="684" spans="1:56" s="14" customFormat="1" ht="60" hidden="1" customHeight="1">
      <c r="A684" s="8" t="s">
        <v>832</v>
      </c>
      <c r="B684" s="9" t="s">
        <v>57</v>
      </c>
      <c r="C684" s="9" t="s">
        <v>672</v>
      </c>
      <c r="D684" s="74" t="s">
        <v>1038</v>
      </c>
      <c r="E684" s="10">
        <v>525</v>
      </c>
      <c r="F684" s="120"/>
      <c r="G684" s="39">
        <f t="shared" si="794"/>
        <v>525</v>
      </c>
      <c r="H684" s="10">
        <v>530</v>
      </c>
      <c r="I684" s="120"/>
      <c r="J684" s="39">
        <f t="shared" si="795"/>
        <v>530</v>
      </c>
      <c r="K684" s="11">
        <f t="shared" si="764"/>
        <v>100.95238095238095</v>
      </c>
      <c r="L684" s="122">
        <v>510</v>
      </c>
      <c r="M684" s="120"/>
      <c r="N684" s="120">
        <f t="shared" si="796"/>
        <v>510</v>
      </c>
      <c r="O684" s="122">
        <v>131</v>
      </c>
      <c r="P684" s="120">
        <v>136</v>
      </c>
      <c r="Q684" s="120"/>
      <c r="R684" s="120">
        <f t="shared" si="797"/>
        <v>136</v>
      </c>
      <c r="S684" s="120">
        <f t="shared" si="798"/>
        <v>544</v>
      </c>
      <c r="T684" s="10">
        <v>510</v>
      </c>
      <c r="U684" s="120"/>
      <c r="V684" s="39">
        <f t="shared" si="799"/>
        <v>510</v>
      </c>
      <c r="W684" s="10">
        <v>245</v>
      </c>
      <c r="X684" s="33">
        <v>247</v>
      </c>
      <c r="Y684" s="120"/>
      <c r="Z684" s="39">
        <f t="shared" si="800"/>
        <v>247</v>
      </c>
      <c r="AA684" s="120">
        <f t="shared" si="801"/>
        <v>494</v>
      </c>
      <c r="AB684" s="33">
        <v>510</v>
      </c>
      <c r="AC684" s="113"/>
      <c r="AD684" s="13">
        <f t="shared" si="802"/>
        <v>510</v>
      </c>
      <c r="AE684" s="353">
        <f t="shared" ref="AE684:AE747" si="815">AD684-N684</f>
        <v>0</v>
      </c>
      <c r="AF684" s="113">
        <f>ROUND(AB684*$AT$955,0)</f>
        <v>498</v>
      </c>
      <c r="AG684" s="113">
        <f t="shared" si="803"/>
        <v>0</v>
      </c>
      <c r="AH684" s="113">
        <f>AG684+AF684</f>
        <v>498</v>
      </c>
      <c r="AI684" s="113"/>
      <c r="AJ684" s="13">
        <f t="shared" si="807"/>
        <v>-12</v>
      </c>
      <c r="AK684" s="13">
        <f t="shared" si="808"/>
        <v>0</v>
      </c>
      <c r="AL684" s="13">
        <f t="shared" si="809"/>
        <v>-12</v>
      </c>
      <c r="AM684" s="13"/>
      <c r="AN684" s="13"/>
      <c r="AO684" s="13"/>
      <c r="AP684" s="13">
        <f>AF684</f>
        <v>498</v>
      </c>
      <c r="AQ684" s="13">
        <f t="shared" ref="AQ684" si="816">AG684</f>
        <v>0</v>
      </c>
      <c r="AR684" s="13">
        <f t="shared" ref="AR684" si="817">AH684</f>
        <v>498</v>
      </c>
      <c r="AS684" s="622"/>
      <c r="AT684" s="622">
        <f t="shared" si="790"/>
        <v>-12</v>
      </c>
      <c r="AU684" s="49"/>
      <c r="AV684" s="49"/>
      <c r="AW684" s="49"/>
      <c r="AX684" s="49"/>
      <c r="AY684" s="49"/>
      <c r="AZ684" s="1"/>
      <c r="BA684" s="1"/>
      <c r="BB684" s="1"/>
      <c r="BC684" s="1"/>
      <c r="BD684" s="1"/>
    </row>
    <row r="685" spans="1:56" s="14" customFormat="1" ht="48" hidden="1" customHeight="1">
      <c r="A685" s="8" t="s">
        <v>833</v>
      </c>
      <c r="B685" s="9" t="s">
        <v>57</v>
      </c>
      <c r="C685" s="9" t="s">
        <v>673</v>
      </c>
      <c r="D685" s="74" t="s">
        <v>1040</v>
      </c>
      <c r="E685" s="10">
        <v>426</v>
      </c>
      <c r="F685" s="120"/>
      <c r="G685" s="39">
        <f t="shared" si="794"/>
        <v>426</v>
      </c>
      <c r="H685" s="10">
        <v>488</v>
      </c>
      <c r="I685" s="120"/>
      <c r="J685" s="39">
        <f t="shared" si="795"/>
        <v>488</v>
      </c>
      <c r="K685" s="11">
        <f t="shared" si="764"/>
        <v>114.55399061032865</v>
      </c>
      <c r="L685" s="122">
        <v>487</v>
      </c>
      <c r="M685" s="120"/>
      <c r="N685" s="120">
        <f t="shared" si="796"/>
        <v>487</v>
      </c>
      <c r="O685" s="122">
        <v>97</v>
      </c>
      <c r="P685" s="120">
        <v>100</v>
      </c>
      <c r="Q685" s="120"/>
      <c r="R685" s="120">
        <f t="shared" si="797"/>
        <v>100</v>
      </c>
      <c r="S685" s="120">
        <f t="shared" si="798"/>
        <v>400</v>
      </c>
      <c r="T685" s="10">
        <v>487</v>
      </c>
      <c r="U685" s="120"/>
      <c r="V685" s="39">
        <f t="shared" si="799"/>
        <v>487</v>
      </c>
      <c r="W685" s="10">
        <v>187</v>
      </c>
      <c r="X685" s="33">
        <v>190</v>
      </c>
      <c r="Y685" s="120"/>
      <c r="Z685" s="39">
        <f t="shared" si="800"/>
        <v>190</v>
      </c>
      <c r="AA685" s="120">
        <f t="shared" si="801"/>
        <v>380</v>
      </c>
      <c r="AB685" s="33">
        <v>567</v>
      </c>
      <c r="AC685" s="113"/>
      <c r="AD685" s="13">
        <f t="shared" si="802"/>
        <v>567</v>
      </c>
      <c r="AE685" s="353">
        <f t="shared" si="815"/>
        <v>80</v>
      </c>
      <c r="AF685" s="113">
        <f>ROUND(AB685*$AT$1019,0)</f>
        <v>419</v>
      </c>
      <c r="AG685" s="113">
        <f t="shared" si="803"/>
        <v>0</v>
      </c>
      <c r="AH685" s="113">
        <f>AG685+AF685</f>
        <v>419</v>
      </c>
      <c r="AI685" s="113"/>
      <c r="AJ685" s="13">
        <f t="shared" si="807"/>
        <v>-68</v>
      </c>
      <c r="AK685" s="13">
        <f t="shared" si="808"/>
        <v>0</v>
      </c>
      <c r="AL685" s="13">
        <f t="shared" si="809"/>
        <v>-68</v>
      </c>
      <c r="AM685" s="13">
        <f>AF685</f>
        <v>419</v>
      </c>
      <c r="AN685" s="13">
        <f>AG685</f>
        <v>0</v>
      </c>
      <c r="AO685" s="13">
        <f>AH685</f>
        <v>419</v>
      </c>
      <c r="AP685" s="13"/>
      <c r="AQ685" s="13"/>
      <c r="AR685" s="13"/>
      <c r="AS685" s="622"/>
      <c r="AT685" s="622">
        <f t="shared" si="790"/>
        <v>-68</v>
      </c>
      <c r="AU685" s="49"/>
      <c r="AV685" s="49"/>
      <c r="AW685" s="49"/>
      <c r="AX685" s="49"/>
      <c r="AY685" s="49"/>
      <c r="AZ685" s="1"/>
      <c r="BA685" s="1"/>
      <c r="BB685" s="1"/>
      <c r="BC685" s="1"/>
      <c r="BD685" s="1"/>
    </row>
    <row r="686" spans="1:56" s="14" customFormat="1" ht="84" hidden="1" customHeight="1">
      <c r="A686" s="8" t="s">
        <v>834</v>
      </c>
      <c r="B686" s="9" t="s">
        <v>57</v>
      </c>
      <c r="C686" s="9" t="s">
        <v>676</v>
      </c>
      <c r="D686" s="74" t="s">
        <v>6</v>
      </c>
      <c r="E686" s="10">
        <v>821</v>
      </c>
      <c r="F686" s="120"/>
      <c r="G686" s="39">
        <f t="shared" si="794"/>
        <v>821</v>
      </c>
      <c r="H686" s="10">
        <v>785</v>
      </c>
      <c r="I686" s="120"/>
      <c r="J686" s="39">
        <f t="shared" si="795"/>
        <v>785</v>
      </c>
      <c r="K686" s="11">
        <f t="shared" si="764"/>
        <v>95.615103532277715</v>
      </c>
      <c r="L686" s="122">
        <v>821</v>
      </c>
      <c r="M686" s="120"/>
      <c r="N686" s="120">
        <f t="shared" si="796"/>
        <v>821</v>
      </c>
      <c r="O686" s="122">
        <v>195</v>
      </c>
      <c r="P686" s="120">
        <v>199</v>
      </c>
      <c r="Q686" s="120"/>
      <c r="R686" s="120">
        <f t="shared" si="797"/>
        <v>199</v>
      </c>
      <c r="S686" s="120">
        <f t="shared" si="798"/>
        <v>796</v>
      </c>
      <c r="T686" s="10">
        <v>821</v>
      </c>
      <c r="U686" s="120"/>
      <c r="V686" s="39">
        <f t="shared" si="799"/>
        <v>821</v>
      </c>
      <c r="W686" s="10">
        <v>406</v>
      </c>
      <c r="X686" s="33">
        <v>413</v>
      </c>
      <c r="Y686" s="120"/>
      <c r="Z686" s="39">
        <f t="shared" si="800"/>
        <v>413</v>
      </c>
      <c r="AA686" s="120">
        <f t="shared" si="801"/>
        <v>826</v>
      </c>
      <c r="AB686" s="33">
        <v>826</v>
      </c>
      <c r="AC686" s="113"/>
      <c r="AD686" s="13">
        <f t="shared" si="802"/>
        <v>826</v>
      </c>
      <c r="AE686" s="353">
        <f t="shared" si="815"/>
        <v>5</v>
      </c>
      <c r="AF686" s="113">
        <f>ROUND(AB686*$AT$956,0)</f>
        <v>808</v>
      </c>
      <c r="AG686" s="113">
        <f t="shared" si="803"/>
        <v>0</v>
      </c>
      <c r="AH686" s="113">
        <f>AG686+AF686</f>
        <v>808</v>
      </c>
      <c r="AI686" s="113"/>
      <c r="AJ686" s="13">
        <f t="shared" si="807"/>
        <v>-13</v>
      </c>
      <c r="AK686" s="13">
        <f t="shared" si="808"/>
        <v>0</v>
      </c>
      <c r="AL686" s="13">
        <f t="shared" si="809"/>
        <v>-13</v>
      </c>
      <c r="AM686" s="13"/>
      <c r="AN686" s="13"/>
      <c r="AO686" s="13"/>
      <c r="AP686" s="13">
        <f t="shared" ref="AP686:AP701" si="818">AF686</f>
        <v>808</v>
      </c>
      <c r="AQ686" s="13">
        <f t="shared" ref="AQ686:AQ701" si="819">AG686</f>
        <v>0</v>
      </c>
      <c r="AR686" s="13">
        <f t="shared" ref="AR686:AR701" si="820">AH686</f>
        <v>808</v>
      </c>
      <c r="AS686" s="622"/>
      <c r="AT686" s="622">
        <f t="shared" si="790"/>
        <v>-13</v>
      </c>
      <c r="AU686" s="49"/>
      <c r="AV686" s="49"/>
      <c r="AW686" s="49"/>
      <c r="AX686" s="49"/>
      <c r="AY686" s="49"/>
      <c r="AZ686" s="1"/>
      <c r="BA686" s="1"/>
      <c r="BB686" s="1"/>
      <c r="BC686" s="1"/>
      <c r="BD686" s="1"/>
    </row>
    <row r="687" spans="1:56" s="14" customFormat="1" ht="24" hidden="1" customHeight="1">
      <c r="A687" s="8" t="s">
        <v>835</v>
      </c>
      <c r="B687" s="9" t="s">
        <v>57</v>
      </c>
      <c r="C687" s="9" t="s">
        <v>660</v>
      </c>
      <c r="D687" s="74" t="s">
        <v>2</v>
      </c>
      <c r="E687" s="10">
        <v>120</v>
      </c>
      <c r="F687" s="120"/>
      <c r="G687" s="39">
        <f t="shared" si="794"/>
        <v>120</v>
      </c>
      <c r="H687" s="10">
        <v>131</v>
      </c>
      <c r="I687" s="120"/>
      <c r="J687" s="39">
        <f t="shared" si="795"/>
        <v>131</v>
      </c>
      <c r="K687" s="11">
        <f t="shared" si="764"/>
        <v>109.16666666666666</v>
      </c>
      <c r="L687" s="122">
        <v>50</v>
      </c>
      <c r="M687" s="120"/>
      <c r="N687" s="120">
        <f t="shared" si="796"/>
        <v>50</v>
      </c>
      <c r="O687" s="122">
        <v>35</v>
      </c>
      <c r="P687" s="120">
        <v>35</v>
      </c>
      <c r="Q687" s="120"/>
      <c r="R687" s="120">
        <f t="shared" si="797"/>
        <v>35</v>
      </c>
      <c r="S687" s="120">
        <f t="shared" si="798"/>
        <v>140</v>
      </c>
      <c r="T687" s="10">
        <v>50</v>
      </c>
      <c r="U687" s="120"/>
      <c r="V687" s="39">
        <f t="shared" si="799"/>
        <v>50</v>
      </c>
      <c r="W687" s="10">
        <v>39</v>
      </c>
      <c r="X687" s="33">
        <v>39</v>
      </c>
      <c r="Y687" s="120"/>
      <c r="Z687" s="39">
        <f t="shared" si="800"/>
        <v>39</v>
      </c>
      <c r="AA687" s="120">
        <f t="shared" si="801"/>
        <v>78</v>
      </c>
      <c r="AB687" s="33">
        <v>130</v>
      </c>
      <c r="AC687" s="113"/>
      <c r="AD687" s="13">
        <f t="shared" si="802"/>
        <v>130</v>
      </c>
      <c r="AE687" s="353">
        <f t="shared" si="815"/>
        <v>80</v>
      </c>
      <c r="AF687" s="13">
        <f>AS687</f>
        <v>125</v>
      </c>
      <c r="AG687" s="113">
        <f t="shared" si="803"/>
        <v>0</v>
      </c>
      <c r="AH687" s="615">
        <f>AG687+AF687</f>
        <v>125</v>
      </c>
      <c r="AI687" s="615"/>
      <c r="AJ687" s="13">
        <f t="shared" si="807"/>
        <v>75</v>
      </c>
      <c r="AK687" s="13">
        <f t="shared" si="808"/>
        <v>0</v>
      </c>
      <c r="AL687" s="13">
        <f t="shared" si="809"/>
        <v>75</v>
      </c>
      <c r="AM687" s="13"/>
      <c r="AN687" s="13"/>
      <c r="AO687" s="13"/>
      <c r="AP687" s="13">
        <f t="shared" si="818"/>
        <v>125</v>
      </c>
      <c r="AQ687" s="13">
        <f t="shared" si="819"/>
        <v>0</v>
      </c>
      <c r="AR687" s="13">
        <f t="shared" si="820"/>
        <v>125</v>
      </c>
      <c r="AS687" s="622">
        <f>ROUND(AB687*$AT$959,0)</f>
        <v>125</v>
      </c>
      <c r="AT687" s="622">
        <f t="shared" si="790"/>
        <v>75</v>
      </c>
      <c r="AU687" s="49"/>
      <c r="AV687" s="49"/>
      <c r="AW687" s="49"/>
      <c r="AX687" s="49"/>
      <c r="AY687" s="49"/>
      <c r="AZ687" s="1"/>
      <c r="BA687" s="1"/>
      <c r="BB687" s="1"/>
      <c r="BC687" s="1"/>
      <c r="BD687" s="1"/>
    </row>
    <row r="688" spans="1:56" s="14" customFormat="1" ht="24" hidden="1" customHeight="1">
      <c r="A688" s="8" t="s">
        <v>836</v>
      </c>
      <c r="B688" s="9" t="s">
        <v>57</v>
      </c>
      <c r="C688" s="9" t="s">
        <v>660</v>
      </c>
      <c r="D688" s="74" t="s">
        <v>3</v>
      </c>
      <c r="E688" s="10">
        <v>1224</v>
      </c>
      <c r="F688" s="120">
        <v>247</v>
      </c>
      <c r="G688" s="39">
        <f t="shared" si="794"/>
        <v>1471</v>
      </c>
      <c r="H688" s="10">
        <v>1315</v>
      </c>
      <c r="I688" s="120">
        <v>247</v>
      </c>
      <c r="J688" s="39">
        <f t="shared" si="795"/>
        <v>1562</v>
      </c>
      <c r="K688" s="11">
        <f t="shared" si="764"/>
        <v>106.1862678450034</v>
      </c>
      <c r="L688" s="319">
        <v>1387</v>
      </c>
      <c r="M688" s="120">
        <v>63</v>
      </c>
      <c r="N688" s="120">
        <f t="shared" si="796"/>
        <v>1450</v>
      </c>
      <c r="O688" s="122">
        <v>401</v>
      </c>
      <c r="P688" s="120">
        <v>401</v>
      </c>
      <c r="Q688" s="120">
        <v>28</v>
      </c>
      <c r="R688" s="120">
        <f t="shared" si="797"/>
        <v>429</v>
      </c>
      <c r="S688" s="120">
        <f t="shared" si="798"/>
        <v>1716</v>
      </c>
      <c r="T688" s="10">
        <v>1387</v>
      </c>
      <c r="U688" s="120">
        <v>63</v>
      </c>
      <c r="V688" s="39">
        <f t="shared" si="799"/>
        <v>1450</v>
      </c>
      <c r="W688" s="10">
        <v>731</v>
      </c>
      <c r="X688" s="33">
        <v>731</v>
      </c>
      <c r="Y688" s="120">
        <v>37</v>
      </c>
      <c r="Z688" s="39">
        <f t="shared" si="800"/>
        <v>768</v>
      </c>
      <c r="AA688" s="120">
        <f t="shared" si="801"/>
        <v>1536</v>
      </c>
      <c r="AB688" s="33">
        <v>1200</v>
      </c>
      <c r="AC688" s="113">
        <v>180</v>
      </c>
      <c r="AD688" s="13">
        <f t="shared" si="802"/>
        <v>1380</v>
      </c>
      <c r="AE688" s="422">
        <f t="shared" si="815"/>
        <v>-70</v>
      </c>
      <c r="AF688" s="13">
        <f>AS688</f>
        <v>1150</v>
      </c>
      <c r="AG688" s="113">
        <f t="shared" si="803"/>
        <v>63</v>
      </c>
      <c r="AH688" s="113">
        <f>AF688+AG688</f>
        <v>1213</v>
      </c>
      <c r="AI688" s="113"/>
      <c r="AJ688" s="13">
        <f t="shared" si="807"/>
        <v>-237</v>
      </c>
      <c r="AK688" s="13">
        <f t="shared" si="808"/>
        <v>0</v>
      </c>
      <c r="AL688" s="13">
        <f t="shared" si="809"/>
        <v>-237</v>
      </c>
      <c r="AM688" s="13"/>
      <c r="AN688" s="13"/>
      <c r="AO688" s="13"/>
      <c r="AP688" s="13">
        <f t="shared" si="818"/>
        <v>1150</v>
      </c>
      <c r="AQ688" s="13">
        <f t="shared" si="819"/>
        <v>63</v>
      </c>
      <c r="AR688" s="13">
        <f t="shared" si="820"/>
        <v>1213</v>
      </c>
      <c r="AS688" s="622">
        <f>ROUND(AB688*$AU$927,0)</f>
        <v>1150</v>
      </c>
      <c r="AT688" s="621">
        <f t="shared" si="790"/>
        <v>-237</v>
      </c>
      <c r="AU688" s="49"/>
      <c r="AV688" s="49"/>
      <c r="AW688" s="49"/>
      <c r="AX688" s="49"/>
      <c r="AY688" s="49"/>
      <c r="AZ688" s="1"/>
      <c r="BA688" s="1"/>
      <c r="BB688" s="1"/>
      <c r="BC688" s="1"/>
      <c r="BD688" s="1"/>
    </row>
    <row r="689" spans="1:56" s="14" customFormat="1" ht="36" hidden="1" customHeight="1">
      <c r="A689" s="8" t="s">
        <v>837</v>
      </c>
      <c r="B689" s="9" t="s">
        <v>57</v>
      </c>
      <c r="C689" s="9" t="s">
        <v>667</v>
      </c>
      <c r="D689" s="74" t="s">
        <v>1041</v>
      </c>
      <c r="E689" s="349">
        <v>900</v>
      </c>
      <c r="F689" s="347">
        <v>74</v>
      </c>
      <c r="G689" s="350">
        <f t="shared" si="794"/>
        <v>974</v>
      </c>
      <c r="H689" s="349">
        <v>916</v>
      </c>
      <c r="I689" s="347">
        <v>74</v>
      </c>
      <c r="J689" s="350">
        <f t="shared" si="795"/>
        <v>990</v>
      </c>
      <c r="K689" s="363">
        <f t="shared" si="764"/>
        <v>101.64271047227926</v>
      </c>
      <c r="L689" s="362">
        <v>990</v>
      </c>
      <c r="M689" s="347"/>
      <c r="N689" s="347">
        <f t="shared" si="796"/>
        <v>990</v>
      </c>
      <c r="O689" s="362">
        <v>241</v>
      </c>
      <c r="P689" s="347">
        <v>249</v>
      </c>
      <c r="Q689" s="347"/>
      <c r="R689" s="347">
        <f t="shared" si="797"/>
        <v>249</v>
      </c>
      <c r="S689" s="347">
        <f t="shared" si="798"/>
        <v>996</v>
      </c>
      <c r="T689" s="349">
        <v>990</v>
      </c>
      <c r="U689" s="347"/>
      <c r="V689" s="350">
        <f t="shared" si="799"/>
        <v>990</v>
      </c>
      <c r="W689" s="10">
        <v>481</v>
      </c>
      <c r="X689" s="33">
        <v>491</v>
      </c>
      <c r="Y689" s="120"/>
      <c r="Z689" s="39">
        <f t="shared" si="800"/>
        <v>491</v>
      </c>
      <c r="AA689" s="347">
        <f t="shared" si="801"/>
        <v>982</v>
      </c>
      <c r="AB689" s="360">
        <v>984</v>
      </c>
      <c r="AC689" s="352">
        <v>74</v>
      </c>
      <c r="AD689" s="353">
        <f t="shared" si="802"/>
        <v>1058</v>
      </c>
      <c r="AE689" s="353">
        <f t="shared" si="815"/>
        <v>68</v>
      </c>
      <c r="AF689" s="13">
        <f>AS689</f>
        <v>917</v>
      </c>
      <c r="AG689" s="113">
        <f t="shared" si="803"/>
        <v>0</v>
      </c>
      <c r="AH689" s="616">
        <f t="shared" ref="AH689:AH694" si="821">AG689+AF689</f>
        <v>917</v>
      </c>
      <c r="AI689" s="616"/>
      <c r="AJ689" s="13">
        <f t="shared" si="807"/>
        <v>-73</v>
      </c>
      <c r="AK689" s="13">
        <f t="shared" si="808"/>
        <v>0</v>
      </c>
      <c r="AL689" s="13">
        <f t="shared" si="809"/>
        <v>-73</v>
      </c>
      <c r="AM689" s="13"/>
      <c r="AN689" s="13"/>
      <c r="AO689" s="13"/>
      <c r="AP689" s="13">
        <f t="shared" si="818"/>
        <v>917</v>
      </c>
      <c r="AQ689" s="13">
        <f t="shared" si="819"/>
        <v>0</v>
      </c>
      <c r="AR689" s="13">
        <f t="shared" si="820"/>
        <v>917</v>
      </c>
      <c r="AS689" s="622">
        <f>ROUND(AB689*$AU$1002,0)</f>
        <v>917</v>
      </c>
      <c r="AT689" s="621">
        <f t="shared" si="790"/>
        <v>-73</v>
      </c>
      <c r="AU689" s="49"/>
      <c r="AV689" s="49"/>
      <c r="AW689" s="49"/>
      <c r="AX689" s="49"/>
      <c r="AY689" s="49"/>
      <c r="AZ689" s="1"/>
      <c r="BA689" s="1"/>
      <c r="BB689" s="1"/>
      <c r="BC689" s="1"/>
      <c r="BD689" s="1"/>
    </row>
    <row r="690" spans="1:56" s="14" customFormat="1" ht="36" hidden="1" customHeight="1">
      <c r="A690" s="8" t="s">
        <v>838</v>
      </c>
      <c r="B690" s="9" t="s">
        <v>57</v>
      </c>
      <c r="C690" s="9" t="s">
        <v>667</v>
      </c>
      <c r="D690" s="74" t="s">
        <v>1042</v>
      </c>
      <c r="E690" s="349">
        <v>2300</v>
      </c>
      <c r="F690" s="347">
        <v>182</v>
      </c>
      <c r="G690" s="350">
        <f t="shared" si="794"/>
        <v>2482</v>
      </c>
      <c r="H690" s="349">
        <v>2429</v>
      </c>
      <c r="I690" s="347">
        <v>182</v>
      </c>
      <c r="J690" s="350">
        <f t="shared" si="795"/>
        <v>2611</v>
      </c>
      <c r="K690" s="363">
        <f t="shared" si="764"/>
        <v>105.19742143432715</v>
      </c>
      <c r="L690" s="362">
        <f>1492+990</f>
        <v>2482</v>
      </c>
      <c r="M690" s="347"/>
      <c r="N690" s="347">
        <f t="shared" si="796"/>
        <v>2482</v>
      </c>
      <c r="O690" s="362">
        <f>299+316</f>
        <v>615</v>
      </c>
      <c r="P690" s="347">
        <v>636</v>
      </c>
      <c r="Q690" s="347"/>
      <c r="R690" s="347">
        <f t="shared" si="797"/>
        <v>636</v>
      </c>
      <c r="S690" s="347">
        <f t="shared" si="798"/>
        <v>2544</v>
      </c>
      <c r="T690" s="349">
        <f>990+1492</f>
        <v>2482</v>
      </c>
      <c r="U690" s="347"/>
      <c r="V690" s="350">
        <f t="shared" si="799"/>
        <v>2482</v>
      </c>
      <c r="W690" s="10">
        <f>529+624</f>
        <v>1153</v>
      </c>
      <c r="X690" s="33">
        <v>1184</v>
      </c>
      <c r="Y690" s="120"/>
      <c r="Z690" s="39">
        <f t="shared" si="800"/>
        <v>1184</v>
      </c>
      <c r="AA690" s="347">
        <f t="shared" si="801"/>
        <v>2368</v>
      </c>
      <c r="AB690" s="360">
        <v>2482</v>
      </c>
      <c r="AC690" s="352">
        <v>182</v>
      </c>
      <c r="AD690" s="353">
        <f t="shared" si="802"/>
        <v>2664</v>
      </c>
      <c r="AE690" s="353">
        <f t="shared" si="815"/>
        <v>182</v>
      </c>
      <c r="AF690" s="113">
        <f>ROUND(AB690*$AT$1003,0)</f>
        <v>2464</v>
      </c>
      <c r="AG690" s="113">
        <f t="shared" si="803"/>
        <v>0</v>
      </c>
      <c r="AH690" s="113">
        <f t="shared" si="821"/>
        <v>2464</v>
      </c>
      <c r="AI690" s="113"/>
      <c r="AJ690" s="13">
        <f t="shared" si="807"/>
        <v>-18</v>
      </c>
      <c r="AK690" s="13">
        <f t="shared" si="808"/>
        <v>0</v>
      </c>
      <c r="AL690" s="13">
        <f t="shared" si="809"/>
        <v>-18</v>
      </c>
      <c r="AM690" s="13"/>
      <c r="AN690" s="13"/>
      <c r="AO690" s="13"/>
      <c r="AP690" s="13">
        <f t="shared" si="818"/>
        <v>2464</v>
      </c>
      <c r="AQ690" s="13">
        <f t="shared" si="819"/>
        <v>0</v>
      </c>
      <c r="AR690" s="13">
        <f t="shared" si="820"/>
        <v>2464</v>
      </c>
      <c r="AS690" s="622"/>
      <c r="AT690" s="622">
        <f t="shared" si="790"/>
        <v>-18</v>
      </c>
      <c r="AU690" s="49"/>
      <c r="AV690" s="49"/>
      <c r="AW690" s="49"/>
      <c r="AX690" s="49"/>
      <c r="AY690" s="49"/>
      <c r="AZ690" s="1"/>
      <c r="BA690" s="1"/>
      <c r="BB690" s="1"/>
      <c r="BC690" s="1"/>
      <c r="BD690" s="1"/>
    </row>
    <row r="691" spans="1:56" s="14" customFormat="1" ht="36" hidden="1" customHeight="1">
      <c r="A691" s="8" t="s">
        <v>839</v>
      </c>
      <c r="B691" s="9" t="s">
        <v>57</v>
      </c>
      <c r="C691" s="9" t="s">
        <v>667</v>
      </c>
      <c r="D691" s="74" t="s">
        <v>1043</v>
      </c>
      <c r="E691" s="10">
        <v>1230</v>
      </c>
      <c r="F691" s="120"/>
      <c r="G691" s="39">
        <f t="shared" si="794"/>
        <v>1230</v>
      </c>
      <c r="H691" s="10">
        <v>1227</v>
      </c>
      <c r="I691" s="120"/>
      <c r="J691" s="39">
        <f t="shared" si="795"/>
        <v>1227</v>
      </c>
      <c r="K691" s="11">
        <f t="shared" si="764"/>
        <v>99.756097560975604</v>
      </c>
      <c r="L691" s="122">
        <v>1230</v>
      </c>
      <c r="M691" s="120"/>
      <c r="N691" s="120">
        <f t="shared" si="796"/>
        <v>1230</v>
      </c>
      <c r="O691" s="122">
        <v>310</v>
      </c>
      <c r="P691" s="120">
        <v>305</v>
      </c>
      <c r="Q691" s="120"/>
      <c r="R691" s="120">
        <f t="shared" si="797"/>
        <v>305</v>
      </c>
      <c r="S691" s="120">
        <f t="shared" si="798"/>
        <v>1220</v>
      </c>
      <c r="T691" s="10">
        <v>1230</v>
      </c>
      <c r="U691" s="120"/>
      <c r="V691" s="39">
        <f t="shared" si="799"/>
        <v>1230</v>
      </c>
      <c r="W691" s="10">
        <v>605</v>
      </c>
      <c r="X691" s="40">
        <v>597</v>
      </c>
      <c r="Y691" s="120"/>
      <c r="Z691" s="39">
        <f t="shared" si="800"/>
        <v>597</v>
      </c>
      <c r="AA691" s="120">
        <f t="shared" si="801"/>
        <v>1194</v>
      </c>
      <c r="AB691" s="33">
        <v>1230</v>
      </c>
      <c r="AC691" s="113"/>
      <c r="AD691" s="13">
        <f t="shared" si="802"/>
        <v>1230</v>
      </c>
      <c r="AE691" s="353">
        <f t="shared" si="815"/>
        <v>0</v>
      </c>
      <c r="AF691" s="113">
        <f>ROUND(AB691*$AT$997,0)</f>
        <v>1219</v>
      </c>
      <c r="AG691" s="113">
        <f t="shared" si="803"/>
        <v>0</v>
      </c>
      <c r="AH691" s="113">
        <f t="shared" si="821"/>
        <v>1219</v>
      </c>
      <c r="AI691" s="113"/>
      <c r="AJ691" s="13">
        <f t="shared" si="807"/>
        <v>-11</v>
      </c>
      <c r="AK691" s="13">
        <f t="shared" si="808"/>
        <v>0</v>
      </c>
      <c r="AL691" s="13">
        <f t="shared" si="809"/>
        <v>-11</v>
      </c>
      <c r="AM691" s="13"/>
      <c r="AN691" s="13"/>
      <c r="AO691" s="13"/>
      <c r="AP691" s="13">
        <f t="shared" si="818"/>
        <v>1219</v>
      </c>
      <c r="AQ691" s="13">
        <f t="shared" si="819"/>
        <v>0</v>
      </c>
      <c r="AR691" s="13">
        <f t="shared" si="820"/>
        <v>1219</v>
      </c>
      <c r="AS691" s="622"/>
      <c r="AT691" s="622">
        <f t="shared" si="790"/>
        <v>-11</v>
      </c>
      <c r="AU691" s="49"/>
      <c r="AV691" s="49"/>
      <c r="AW691" s="49"/>
      <c r="AX691" s="49"/>
      <c r="AY691" s="49"/>
      <c r="AZ691" s="1"/>
      <c r="BA691" s="1"/>
      <c r="BB691" s="1"/>
      <c r="BC691" s="1"/>
      <c r="BD691" s="1"/>
    </row>
    <row r="692" spans="1:56" s="14" customFormat="1" ht="36" hidden="1" customHeight="1">
      <c r="A692" s="8" t="s">
        <v>840</v>
      </c>
      <c r="B692" s="9" t="s">
        <v>57</v>
      </c>
      <c r="C692" s="9" t="s">
        <v>667</v>
      </c>
      <c r="D692" s="74" t="s">
        <v>1054</v>
      </c>
      <c r="E692" s="10">
        <v>1267</v>
      </c>
      <c r="F692" s="120">
        <v>35</v>
      </c>
      <c r="G692" s="39">
        <f t="shared" si="794"/>
        <v>1302</v>
      </c>
      <c r="H692" s="10">
        <v>1418</v>
      </c>
      <c r="I692" s="120">
        <v>35</v>
      </c>
      <c r="J692" s="39">
        <f t="shared" si="795"/>
        <v>1453</v>
      </c>
      <c r="K692" s="363">
        <f t="shared" si="764"/>
        <v>111.59754224270353</v>
      </c>
      <c r="L692" s="362">
        <v>1478</v>
      </c>
      <c r="M692" s="347"/>
      <c r="N692" s="347">
        <f t="shared" si="796"/>
        <v>1478</v>
      </c>
      <c r="O692" s="362">
        <v>363</v>
      </c>
      <c r="P692" s="347">
        <v>371</v>
      </c>
      <c r="Q692" s="347"/>
      <c r="R692" s="347">
        <f t="shared" si="797"/>
        <v>371</v>
      </c>
      <c r="S692" s="347">
        <f t="shared" si="798"/>
        <v>1484</v>
      </c>
      <c r="T692" s="349">
        <v>1478</v>
      </c>
      <c r="U692" s="347"/>
      <c r="V692" s="350">
        <f t="shared" si="799"/>
        <v>1478</v>
      </c>
      <c r="W692" s="10">
        <v>704</v>
      </c>
      <c r="X692" s="33">
        <v>717</v>
      </c>
      <c r="Y692" s="120"/>
      <c r="Z692" s="39">
        <f t="shared" si="800"/>
        <v>717</v>
      </c>
      <c r="AA692" s="347">
        <f t="shared" si="801"/>
        <v>1434</v>
      </c>
      <c r="AB692" s="360">
        <v>1478</v>
      </c>
      <c r="AC692" s="352">
        <v>280</v>
      </c>
      <c r="AD692" s="353">
        <f t="shared" si="802"/>
        <v>1758</v>
      </c>
      <c r="AE692" s="353">
        <f t="shared" si="815"/>
        <v>280</v>
      </c>
      <c r="AF692" s="13">
        <f>AS692</f>
        <v>1430</v>
      </c>
      <c r="AG692" s="113">
        <f t="shared" si="803"/>
        <v>0</v>
      </c>
      <c r="AH692" s="113">
        <f t="shared" si="821"/>
        <v>1430</v>
      </c>
      <c r="AI692" s="113"/>
      <c r="AJ692" s="13">
        <f t="shared" si="807"/>
        <v>-48</v>
      </c>
      <c r="AK692" s="13">
        <f t="shared" si="808"/>
        <v>0</v>
      </c>
      <c r="AL692" s="13">
        <f t="shared" si="809"/>
        <v>-48</v>
      </c>
      <c r="AM692" s="13"/>
      <c r="AN692" s="13"/>
      <c r="AO692" s="13"/>
      <c r="AP692" s="13">
        <f t="shared" si="818"/>
        <v>1430</v>
      </c>
      <c r="AQ692" s="13">
        <f t="shared" si="819"/>
        <v>0</v>
      </c>
      <c r="AR692" s="13">
        <f t="shared" si="820"/>
        <v>1430</v>
      </c>
      <c r="AS692" s="622">
        <f>ROUND(AB692*$AU$998,0)</f>
        <v>1430</v>
      </c>
      <c r="AT692" s="622">
        <f t="shared" si="790"/>
        <v>-48</v>
      </c>
      <c r="AU692" s="49"/>
      <c r="AV692" s="49"/>
      <c r="AW692" s="49"/>
      <c r="AX692" s="49"/>
      <c r="AY692" s="49"/>
      <c r="AZ692" s="1"/>
      <c r="BA692" s="1"/>
      <c r="BB692" s="1"/>
      <c r="BC692" s="1"/>
      <c r="BD692" s="1"/>
    </row>
    <row r="693" spans="1:56" s="14" customFormat="1" ht="36" hidden="1" customHeight="1">
      <c r="A693" s="8"/>
      <c r="B693" s="9" t="s">
        <v>57</v>
      </c>
      <c r="C693" s="9" t="s">
        <v>667</v>
      </c>
      <c r="D693" s="74" t="s">
        <v>1055</v>
      </c>
      <c r="E693" s="10">
        <v>1694</v>
      </c>
      <c r="F693" s="120"/>
      <c r="G693" s="39">
        <f t="shared" si="794"/>
        <v>1694</v>
      </c>
      <c r="H693" s="10">
        <v>1737</v>
      </c>
      <c r="I693" s="120"/>
      <c r="J693" s="39">
        <f t="shared" si="795"/>
        <v>1737</v>
      </c>
      <c r="K693" s="11">
        <f t="shared" si="764"/>
        <v>102.53837072018889</v>
      </c>
      <c r="L693" s="122">
        <v>1700</v>
      </c>
      <c r="M693" s="120"/>
      <c r="N693" s="120">
        <f t="shared" si="796"/>
        <v>1700</v>
      </c>
      <c r="O693" s="122">
        <v>432</v>
      </c>
      <c r="P693" s="120">
        <v>450</v>
      </c>
      <c r="Q693" s="120"/>
      <c r="R693" s="120">
        <f t="shared" si="797"/>
        <v>450</v>
      </c>
      <c r="S693" s="120">
        <f t="shared" si="798"/>
        <v>1800</v>
      </c>
      <c r="T693" s="10">
        <v>1700</v>
      </c>
      <c r="U693" s="120"/>
      <c r="V693" s="39">
        <f t="shared" si="799"/>
        <v>1700</v>
      </c>
      <c r="W693" s="10">
        <v>864</v>
      </c>
      <c r="X693" s="33">
        <v>886</v>
      </c>
      <c r="Y693" s="120"/>
      <c r="Z693" s="39">
        <f t="shared" si="800"/>
        <v>886</v>
      </c>
      <c r="AA693" s="120">
        <f t="shared" si="801"/>
        <v>1772</v>
      </c>
      <c r="AB693" s="33">
        <v>1700</v>
      </c>
      <c r="AC693" s="113"/>
      <c r="AD693" s="13">
        <f t="shared" si="802"/>
        <v>1700</v>
      </c>
      <c r="AE693" s="353">
        <f t="shared" si="815"/>
        <v>0</v>
      </c>
      <c r="AF693" s="113">
        <f>ROUND(AB693*$AT$1001,0)</f>
        <v>1674</v>
      </c>
      <c r="AG693" s="113">
        <f t="shared" si="803"/>
        <v>0</v>
      </c>
      <c r="AH693" s="113">
        <f t="shared" si="821"/>
        <v>1674</v>
      </c>
      <c r="AI693" s="113"/>
      <c r="AJ693" s="13">
        <f t="shared" si="807"/>
        <v>-26</v>
      </c>
      <c r="AK693" s="13">
        <f t="shared" si="808"/>
        <v>0</v>
      </c>
      <c r="AL693" s="13">
        <f t="shared" si="809"/>
        <v>-26</v>
      </c>
      <c r="AM693" s="13"/>
      <c r="AN693" s="13"/>
      <c r="AO693" s="13"/>
      <c r="AP693" s="13">
        <f t="shared" si="818"/>
        <v>1674</v>
      </c>
      <c r="AQ693" s="13">
        <f t="shared" si="819"/>
        <v>0</v>
      </c>
      <c r="AR693" s="13">
        <f t="shared" si="820"/>
        <v>1674</v>
      </c>
      <c r="AS693" s="622"/>
      <c r="AT693" s="622">
        <f t="shared" si="790"/>
        <v>-26</v>
      </c>
      <c r="AU693" s="49"/>
      <c r="AV693" s="49"/>
      <c r="AW693" s="49"/>
      <c r="AX693" s="49"/>
      <c r="AY693" s="49"/>
      <c r="AZ693" s="1"/>
      <c r="BA693" s="1"/>
      <c r="BB693" s="1"/>
      <c r="BC693" s="1"/>
      <c r="BD693" s="1"/>
    </row>
    <row r="694" spans="1:56" ht="120" hidden="1" customHeight="1">
      <c r="A694" s="8" t="s">
        <v>841</v>
      </c>
      <c r="B694" s="9" t="s">
        <v>57</v>
      </c>
      <c r="C694" s="9" t="s">
        <v>667</v>
      </c>
      <c r="D694" s="74" t="s">
        <v>1056</v>
      </c>
      <c r="E694" s="10">
        <v>700</v>
      </c>
      <c r="F694" s="127">
        <v>285</v>
      </c>
      <c r="G694" s="39">
        <f t="shared" si="794"/>
        <v>985</v>
      </c>
      <c r="H694" s="10">
        <v>609</v>
      </c>
      <c r="I694" s="127">
        <v>285</v>
      </c>
      <c r="J694" s="39">
        <f t="shared" si="795"/>
        <v>894</v>
      </c>
      <c r="K694" s="11">
        <f t="shared" ref="K694:K757" si="822">J694/G694*100</f>
        <v>90.761421319796952</v>
      </c>
      <c r="L694" s="362">
        <v>788</v>
      </c>
      <c r="M694" s="346">
        <v>78</v>
      </c>
      <c r="N694" s="347">
        <f t="shared" si="796"/>
        <v>866</v>
      </c>
      <c r="O694" s="362">
        <v>237</v>
      </c>
      <c r="P694" s="347">
        <v>237</v>
      </c>
      <c r="Q694" s="347">
        <v>16</v>
      </c>
      <c r="R694" s="347">
        <f t="shared" si="797"/>
        <v>253</v>
      </c>
      <c r="S694" s="347">
        <f t="shared" si="798"/>
        <v>1012</v>
      </c>
      <c r="T694" s="349">
        <v>788</v>
      </c>
      <c r="U694" s="346">
        <v>78</v>
      </c>
      <c r="V694" s="350">
        <f t="shared" si="799"/>
        <v>866</v>
      </c>
      <c r="W694" s="10">
        <v>407</v>
      </c>
      <c r="X694" s="33">
        <v>407</v>
      </c>
      <c r="Y694" s="136">
        <v>29</v>
      </c>
      <c r="Z694" s="39">
        <f t="shared" si="800"/>
        <v>436</v>
      </c>
      <c r="AA694" s="347">
        <f t="shared" si="801"/>
        <v>872</v>
      </c>
      <c r="AB694" s="360">
        <v>788</v>
      </c>
      <c r="AC694" s="352">
        <v>305</v>
      </c>
      <c r="AD694" s="353">
        <f t="shared" si="802"/>
        <v>1093</v>
      </c>
      <c r="AE694" s="353">
        <f t="shared" si="815"/>
        <v>227</v>
      </c>
      <c r="AF694" s="13">
        <f>AS694</f>
        <v>696</v>
      </c>
      <c r="AG694" s="113">
        <f t="shared" si="803"/>
        <v>78</v>
      </c>
      <c r="AH694" s="113">
        <f t="shared" si="821"/>
        <v>774</v>
      </c>
      <c r="AI694" s="113"/>
      <c r="AJ694" s="13">
        <f t="shared" si="807"/>
        <v>-92</v>
      </c>
      <c r="AK694" s="13">
        <f t="shared" si="808"/>
        <v>0</v>
      </c>
      <c r="AL694" s="13">
        <f t="shared" si="809"/>
        <v>-92</v>
      </c>
      <c r="AM694" s="13"/>
      <c r="AN694" s="13"/>
      <c r="AO694" s="13"/>
      <c r="AP694" s="13">
        <f t="shared" si="818"/>
        <v>696</v>
      </c>
      <c r="AQ694" s="13">
        <f t="shared" si="819"/>
        <v>78</v>
      </c>
      <c r="AR694" s="13">
        <f t="shared" si="820"/>
        <v>774</v>
      </c>
      <c r="AS694" s="622">
        <f>ROUND(AB694*$AT$1010,0)</f>
        <v>696</v>
      </c>
      <c r="AT694" s="622">
        <f t="shared" si="790"/>
        <v>-92</v>
      </c>
    </row>
    <row r="695" spans="1:56" ht="36" hidden="1" customHeight="1">
      <c r="A695" s="8" t="s">
        <v>842</v>
      </c>
      <c r="B695" s="9" t="s">
        <v>57</v>
      </c>
      <c r="C695" s="9" t="s">
        <v>667</v>
      </c>
      <c r="D695" s="74" t="s">
        <v>1070</v>
      </c>
      <c r="E695" s="10">
        <v>90</v>
      </c>
      <c r="F695" s="127">
        <v>204</v>
      </c>
      <c r="G695" s="39">
        <f t="shared" si="794"/>
        <v>294</v>
      </c>
      <c r="H695" s="10">
        <v>47</v>
      </c>
      <c r="I695" s="127">
        <v>204</v>
      </c>
      <c r="J695" s="39">
        <f t="shared" si="795"/>
        <v>251</v>
      </c>
      <c r="K695" s="11">
        <f t="shared" si="822"/>
        <v>85.374149659863946</v>
      </c>
      <c r="L695" s="122">
        <v>50</v>
      </c>
      <c r="M695" s="136"/>
      <c r="N695" s="120">
        <f t="shared" si="796"/>
        <v>50</v>
      </c>
      <c r="O695" s="122">
        <v>1</v>
      </c>
      <c r="P695" s="120">
        <v>1</v>
      </c>
      <c r="Q695" s="120"/>
      <c r="R695" s="120">
        <f t="shared" si="797"/>
        <v>1</v>
      </c>
      <c r="S695" s="120">
        <f t="shared" si="798"/>
        <v>4</v>
      </c>
      <c r="T695" s="10">
        <v>50</v>
      </c>
      <c r="U695" s="136"/>
      <c r="V695" s="39">
        <f t="shared" si="799"/>
        <v>50</v>
      </c>
      <c r="W695" s="10">
        <v>19</v>
      </c>
      <c r="X695" s="33">
        <v>19</v>
      </c>
      <c r="Y695" s="136"/>
      <c r="Z695" s="39">
        <f t="shared" si="800"/>
        <v>19</v>
      </c>
      <c r="AA695" s="120">
        <f t="shared" si="801"/>
        <v>38</v>
      </c>
      <c r="AB695" s="33">
        <v>67</v>
      </c>
      <c r="AC695" s="113"/>
      <c r="AD695" s="13">
        <f t="shared" si="802"/>
        <v>67</v>
      </c>
      <c r="AE695" s="353">
        <f t="shared" si="815"/>
        <v>17</v>
      </c>
      <c r="AF695" s="113">
        <v>50</v>
      </c>
      <c r="AG695" s="113">
        <f t="shared" si="803"/>
        <v>0</v>
      </c>
      <c r="AH695" s="113">
        <v>50</v>
      </c>
      <c r="AI695" s="113"/>
      <c r="AJ695" s="13">
        <f t="shared" si="807"/>
        <v>0</v>
      </c>
      <c r="AK695" s="13">
        <f t="shared" si="808"/>
        <v>0</v>
      </c>
      <c r="AL695" s="13">
        <f t="shared" si="809"/>
        <v>0</v>
      </c>
      <c r="AM695" s="13"/>
      <c r="AN695" s="13"/>
      <c r="AO695" s="13"/>
      <c r="AP695" s="13">
        <f t="shared" si="818"/>
        <v>50</v>
      </c>
      <c r="AQ695" s="13">
        <f t="shared" si="819"/>
        <v>0</v>
      </c>
      <c r="AR695" s="13">
        <f t="shared" si="820"/>
        <v>50</v>
      </c>
      <c r="AS695" s="622"/>
      <c r="AT695" s="622">
        <f t="shared" si="790"/>
        <v>0</v>
      </c>
    </row>
    <row r="696" spans="1:56" ht="72" hidden="1" customHeight="1">
      <c r="A696" s="8" t="s">
        <v>843</v>
      </c>
      <c r="B696" s="9" t="s">
        <v>57</v>
      </c>
      <c r="C696" s="9" t="s">
        <v>667</v>
      </c>
      <c r="D696" s="47" t="s">
        <v>562</v>
      </c>
      <c r="E696" s="10">
        <v>216</v>
      </c>
      <c r="F696" s="127">
        <v>120</v>
      </c>
      <c r="G696" s="39">
        <f t="shared" si="794"/>
        <v>336</v>
      </c>
      <c r="H696" s="10">
        <v>366</v>
      </c>
      <c r="I696" s="127">
        <v>120</v>
      </c>
      <c r="J696" s="39">
        <f t="shared" si="795"/>
        <v>486</v>
      </c>
      <c r="K696" s="11">
        <f t="shared" si="822"/>
        <v>144.64285714285714</v>
      </c>
      <c r="L696" s="122">
        <v>340</v>
      </c>
      <c r="M696" s="136"/>
      <c r="N696" s="120">
        <f t="shared" si="796"/>
        <v>340</v>
      </c>
      <c r="O696" s="122">
        <v>115</v>
      </c>
      <c r="P696" s="120">
        <v>77</v>
      </c>
      <c r="Q696" s="120"/>
      <c r="R696" s="120">
        <f t="shared" si="797"/>
        <v>77</v>
      </c>
      <c r="S696" s="120">
        <f t="shared" si="798"/>
        <v>308</v>
      </c>
      <c r="T696" s="10">
        <v>340</v>
      </c>
      <c r="U696" s="136"/>
      <c r="V696" s="39">
        <f t="shared" si="799"/>
        <v>340</v>
      </c>
      <c r="W696" s="10">
        <v>214</v>
      </c>
      <c r="X696" s="33">
        <v>144</v>
      </c>
      <c r="Y696" s="136"/>
      <c r="Z696" s="39">
        <f t="shared" si="800"/>
        <v>144</v>
      </c>
      <c r="AA696" s="120">
        <f t="shared" si="801"/>
        <v>288</v>
      </c>
      <c r="AB696" s="33">
        <v>300</v>
      </c>
      <c r="AC696" s="113">
        <v>230</v>
      </c>
      <c r="AD696" s="13">
        <f t="shared" si="802"/>
        <v>530</v>
      </c>
      <c r="AE696" s="353">
        <f t="shared" si="815"/>
        <v>190</v>
      </c>
      <c r="AF696" s="113">
        <v>340</v>
      </c>
      <c r="AG696" s="113">
        <f t="shared" si="803"/>
        <v>0</v>
      </c>
      <c r="AH696" s="113">
        <f>AF696+AG696</f>
        <v>340</v>
      </c>
      <c r="AI696" s="113"/>
      <c r="AJ696" s="13">
        <f t="shared" si="807"/>
        <v>0</v>
      </c>
      <c r="AK696" s="13">
        <f t="shared" si="808"/>
        <v>0</v>
      </c>
      <c r="AL696" s="13">
        <f t="shared" si="809"/>
        <v>0</v>
      </c>
      <c r="AM696" s="13"/>
      <c r="AN696" s="13"/>
      <c r="AO696" s="13"/>
      <c r="AP696" s="13">
        <f t="shared" si="818"/>
        <v>340</v>
      </c>
      <c r="AQ696" s="13">
        <f t="shared" si="819"/>
        <v>0</v>
      </c>
      <c r="AR696" s="13">
        <f t="shared" si="820"/>
        <v>340</v>
      </c>
      <c r="AS696" s="622"/>
      <c r="AT696" s="622">
        <f t="shared" si="790"/>
        <v>0</v>
      </c>
    </row>
    <row r="697" spans="1:56" ht="36" hidden="1" customHeight="1">
      <c r="A697" s="8"/>
      <c r="B697" s="9" t="s">
        <v>57</v>
      </c>
      <c r="C697" s="9" t="s">
        <v>667</v>
      </c>
      <c r="D697" s="74" t="s">
        <v>35</v>
      </c>
      <c r="E697" s="349"/>
      <c r="F697" s="346">
        <v>450</v>
      </c>
      <c r="G697" s="350">
        <f t="shared" si="794"/>
        <v>450</v>
      </c>
      <c r="H697" s="349"/>
      <c r="I697" s="346">
        <v>975</v>
      </c>
      <c r="J697" s="350">
        <f t="shared" si="795"/>
        <v>975</v>
      </c>
      <c r="K697" s="363">
        <f t="shared" si="822"/>
        <v>216.66666666666666</v>
      </c>
      <c r="L697" s="362">
        <v>350</v>
      </c>
      <c r="M697" s="346"/>
      <c r="N697" s="347">
        <f t="shared" si="796"/>
        <v>350</v>
      </c>
      <c r="O697" s="362">
        <v>80</v>
      </c>
      <c r="P697" s="347">
        <v>80</v>
      </c>
      <c r="Q697" s="347"/>
      <c r="R697" s="347">
        <f t="shared" si="797"/>
        <v>80</v>
      </c>
      <c r="S697" s="347">
        <f t="shared" si="798"/>
        <v>320</v>
      </c>
      <c r="T697" s="349">
        <v>350</v>
      </c>
      <c r="U697" s="346"/>
      <c r="V697" s="350">
        <f t="shared" si="799"/>
        <v>350</v>
      </c>
      <c r="W697" s="10">
        <v>164</v>
      </c>
      <c r="X697" s="33">
        <v>164</v>
      </c>
      <c r="Y697" s="136"/>
      <c r="Z697" s="39">
        <f t="shared" si="800"/>
        <v>164</v>
      </c>
      <c r="AA697" s="347">
        <f t="shared" si="801"/>
        <v>328</v>
      </c>
      <c r="AB697" s="360">
        <v>456</v>
      </c>
      <c r="AC697" s="352">
        <v>100</v>
      </c>
      <c r="AD697" s="353">
        <f t="shared" si="802"/>
        <v>556</v>
      </c>
      <c r="AE697" s="353">
        <f t="shared" si="815"/>
        <v>206</v>
      </c>
      <c r="AF697" s="113">
        <f>ROUND(AB697*$AT$1015,0)</f>
        <v>313</v>
      </c>
      <c r="AG697" s="113">
        <f t="shared" si="803"/>
        <v>0</v>
      </c>
      <c r="AH697" s="113">
        <f>AG697+AF697</f>
        <v>313</v>
      </c>
      <c r="AI697" s="113"/>
      <c r="AJ697" s="13">
        <f t="shared" si="807"/>
        <v>-37</v>
      </c>
      <c r="AK697" s="13">
        <f t="shared" si="808"/>
        <v>0</v>
      </c>
      <c r="AL697" s="13">
        <f t="shared" si="809"/>
        <v>-37</v>
      </c>
      <c r="AM697" s="13"/>
      <c r="AN697" s="13"/>
      <c r="AO697" s="13"/>
      <c r="AP697" s="13">
        <f t="shared" si="818"/>
        <v>313</v>
      </c>
      <c r="AQ697" s="13">
        <f t="shared" si="819"/>
        <v>0</v>
      </c>
      <c r="AR697" s="13">
        <f t="shared" si="820"/>
        <v>313</v>
      </c>
      <c r="AS697" s="622"/>
      <c r="AT697" s="622">
        <f t="shared" si="790"/>
        <v>-37</v>
      </c>
      <c r="AU697" s="49">
        <f>AF1015-AF931</f>
        <v>1136</v>
      </c>
    </row>
    <row r="698" spans="1:56" ht="24" hidden="1" customHeight="1">
      <c r="A698" s="8" t="s">
        <v>844</v>
      </c>
      <c r="B698" s="9" t="s">
        <v>57</v>
      </c>
      <c r="C698" s="9" t="s">
        <v>659</v>
      </c>
      <c r="D698" s="74" t="s">
        <v>14</v>
      </c>
      <c r="E698" s="10">
        <v>813</v>
      </c>
      <c r="F698" s="127">
        <v>518</v>
      </c>
      <c r="G698" s="39">
        <f t="shared" si="794"/>
        <v>1331</v>
      </c>
      <c r="H698" s="10">
        <v>1035</v>
      </c>
      <c r="I698" s="127">
        <v>518</v>
      </c>
      <c r="J698" s="39">
        <f t="shared" si="795"/>
        <v>1553</v>
      </c>
      <c r="K698" s="11">
        <f t="shared" si="822"/>
        <v>116.67918858001502</v>
      </c>
      <c r="L698" s="122">
        <v>1237</v>
      </c>
      <c r="M698" s="136">
        <v>273</v>
      </c>
      <c r="N698" s="120">
        <f t="shared" si="796"/>
        <v>1510</v>
      </c>
      <c r="O698" s="122">
        <v>280</v>
      </c>
      <c r="P698" s="136">
        <v>287</v>
      </c>
      <c r="Q698" s="136">
        <v>91</v>
      </c>
      <c r="R698" s="120">
        <f t="shared" si="797"/>
        <v>378</v>
      </c>
      <c r="S698" s="120">
        <f t="shared" si="798"/>
        <v>1512</v>
      </c>
      <c r="T698" s="10">
        <v>1237</v>
      </c>
      <c r="U698" s="136">
        <v>273</v>
      </c>
      <c r="V698" s="39">
        <f t="shared" si="799"/>
        <v>1510</v>
      </c>
      <c r="W698" s="10">
        <v>545</v>
      </c>
      <c r="X698" s="33">
        <v>560</v>
      </c>
      <c r="Y698" s="136">
        <v>167</v>
      </c>
      <c r="Z698" s="39">
        <f t="shared" si="800"/>
        <v>727</v>
      </c>
      <c r="AA698" s="120">
        <f t="shared" si="801"/>
        <v>1454</v>
      </c>
      <c r="AB698" s="33">
        <v>1090</v>
      </c>
      <c r="AC698" s="113">
        <v>334</v>
      </c>
      <c r="AD698" s="13">
        <f t="shared" si="802"/>
        <v>1424</v>
      </c>
      <c r="AE698" s="353">
        <f t="shared" si="815"/>
        <v>-86</v>
      </c>
      <c r="AF698" s="113">
        <f>ROUND(AB698*$AT$893,0)</f>
        <v>1073</v>
      </c>
      <c r="AG698" s="113">
        <v>238</v>
      </c>
      <c r="AH698" s="113">
        <f>AG698+AF698</f>
        <v>1311</v>
      </c>
      <c r="AI698" s="113"/>
      <c r="AJ698" s="13">
        <f t="shared" si="807"/>
        <v>-164</v>
      </c>
      <c r="AK698" s="13">
        <f t="shared" si="808"/>
        <v>-35</v>
      </c>
      <c r="AL698" s="13">
        <f t="shared" si="809"/>
        <v>-199</v>
      </c>
      <c r="AM698" s="13"/>
      <c r="AN698" s="13"/>
      <c r="AO698" s="13"/>
      <c r="AP698" s="13">
        <f t="shared" si="818"/>
        <v>1073</v>
      </c>
      <c r="AQ698" s="13">
        <f t="shared" si="819"/>
        <v>238</v>
      </c>
      <c r="AR698" s="13">
        <f t="shared" si="820"/>
        <v>1311</v>
      </c>
      <c r="AS698" s="622"/>
      <c r="AT698" s="622">
        <f t="shared" si="790"/>
        <v>-164</v>
      </c>
    </row>
    <row r="699" spans="1:56" ht="84" hidden="1" customHeight="1">
      <c r="A699" s="8" t="s">
        <v>845</v>
      </c>
      <c r="B699" s="9" t="s">
        <v>57</v>
      </c>
      <c r="C699" s="9" t="s">
        <v>670</v>
      </c>
      <c r="D699" s="74" t="s">
        <v>5</v>
      </c>
      <c r="E699" s="10">
        <v>650</v>
      </c>
      <c r="F699" s="127"/>
      <c r="G699" s="39">
        <f t="shared" si="794"/>
        <v>650</v>
      </c>
      <c r="H699" s="10">
        <v>649</v>
      </c>
      <c r="I699" s="127"/>
      <c r="J699" s="39">
        <f t="shared" si="795"/>
        <v>649</v>
      </c>
      <c r="K699" s="11">
        <f t="shared" si="822"/>
        <v>99.846153846153854</v>
      </c>
      <c r="L699" s="122">
        <v>700</v>
      </c>
      <c r="M699" s="136"/>
      <c r="N699" s="120">
        <f t="shared" si="796"/>
        <v>700</v>
      </c>
      <c r="O699" s="122">
        <v>186</v>
      </c>
      <c r="P699" s="136">
        <v>192</v>
      </c>
      <c r="Q699" s="136"/>
      <c r="R699" s="120">
        <f t="shared" si="797"/>
        <v>192</v>
      </c>
      <c r="S699" s="120">
        <f t="shared" si="798"/>
        <v>768</v>
      </c>
      <c r="T699" s="10">
        <v>700</v>
      </c>
      <c r="U699" s="136"/>
      <c r="V699" s="39">
        <f t="shared" si="799"/>
        <v>700</v>
      </c>
      <c r="W699" s="10">
        <v>353</v>
      </c>
      <c r="X699" s="33">
        <v>356</v>
      </c>
      <c r="Y699" s="136"/>
      <c r="Z699" s="39">
        <f t="shared" si="800"/>
        <v>356</v>
      </c>
      <c r="AA699" s="120">
        <f t="shared" si="801"/>
        <v>712</v>
      </c>
      <c r="AB699" s="33">
        <v>670</v>
      </c>
      <c r="AC699" s="113"/>
      <c r="AD699" s="13">
        <f t="shared" si="802"/>
        <v>670</v>
      </c>
      <c r="AE699" s="353">
        <f t="shared" si="815"/>
        <v>-30</v>
      </c>
      <c r="AF699" s="113">
        <f>ROUND(AB699*$AT$952,0)</f>
        <v>638</v>
      </c>
      <c r="AG699" s="113">
        <f>M699</f>
        <v>0</v>
      </c>
      <c r="AH699" s="113">
        <f>AG699+AF699</f>
        <v>638</v>
      </c>
      <c r="AI699" s="113"/>
      <c r="AJ699" s="13">
        <f t="shared" si="807"/>
        <v>-62</v>
      </c>
      <c r="AK699" s="13">
        <f t="shared" si="808"/>
        <v>0</v>
      </c>
      <c r="AL699" s="13">
        <f t="shared" si="809"/>
        <v>-62</v>
      </c>
      <c r="AM699" s="13"/>
      <c r="AN699" s="13"/>
      <c r="AO699" s="13"/>
      <c r="AP699" s="13">
        <f t="shared" si="818"/>
        <v>638</v>
      </c>
      <c r="AQ699" s="13">
        <f t="shared" si="819"/>
        <v>0</v>
      </c>
      <c r="AR699" s="13">
        <f t="shared" si="820"/>
        <v>638</v>
      </c>
      <c r="AS699" s="622"/>
      <c r="AT699" s="622">
        <f t="shared" si="790"/>
        <v>-62</v>
      </c>
    </row>
    <row r="700" spans="1:56" ht="48" hidden="1" customHeight="1">
      <c r="A700" s="8" t="s">
        <v>846</v>
      </c>
      <c r="B700" s="9" t="s">
        <v>57</v>
      </c>
      <c r="C700" s="9" t="s">
        <v>661</v>
      </c>
      <c r="D700" s="74" t="s">
        <v>1074</v>
      </c>
      <c r="E700" s="10">
        <v>485</v>
      </c>
      <c r="F700" s="127"/>
      <c r="G700" s="39">
        <f t="shared" si="794"/>
        <v>485</v>
      </c>
      <c r="H700" s="10">
        <v>544</v>
      </c>
      <c r="I700" s="127"/>
      <c r="J700" s="39">
        <f t="shared" si="795"/>
        <v>544</v>
      </c>
      <c r="K700" s="11">
        <f t="shared" si="822"/>
        <v>112.16494845360825</v>
      </c>
      <c r="L700" s="136">
        <v>500</v>
      </c>
      <c r="M700" s="136"/>
      <c r="N700" s="120">
        <f t="shared" si="796"/>
        <v>500</v>
      </c>
      <c r="O700" s="10">
        <v>106</v>
      </c>
      <c r="P700" s="136">
        <v>109</v>
      </c>
      <c r="Q700" s="136"/>
      <c r="R700" s="120">
        <f t="shared" si="797"/>
        <v>109</v>
      </c>
      <c r="S700" s="120">
        <f t="shared" si="798"/>
        <v>436</v>
      </c>
      <c r="T700" s="10">
        <v>500</v>
      </c>
      <c r="U700" s="136"/>
      <c r="V700" s="39">
        <f t="shared" si="799"/>
        <v>500</v>
      </c>
      <c r="W700" s="10">
        <v>215</v>
      </c>
      <c r="X700" s="33">
        <v>220</v>
      </c>
      <c r="Y700" s="136"/>
      <c r="Z700" s="39">
        <f t="shared" si="800"/>
        <v>220</v>
      </c>
      <c r="AA700" s="120">
        <f t="shared" si="801"/>
        <v>440</v>
      </c>
      <c r="AB700" s="33">
        <v>525</v>
      </c>
      <c r="AC700" s="113"/>
      <c r="AD700" s="13">
        <f t="shared" si="802"/>
        <v>525</v>
      </c>
      <c r="AE700" s="353">
        <f t="shared" si="815"/>
        <v>25</v>
      </c>
      <c r="AF700" s="113">
        <f>ROUND(AB700*$AT$938,0)</f>
        <v>486</v>
      </c>
      <c r="AG700" s="113">
        <f>M700</f>
        <v>0</v>
      </c>
      <c r="AH700" s="113">
        <f>AF700+AG700</f>
        <v>486</v>
      </c>
      <c r="AI700" s="113"/>
      <c r="AJ700" s="13">
        <f t="shared" si="807"/>
        <v>-14</v>
      </c>
      <c r="AK700" s="13">
        <f t="shared" si="808"/>
        <v>0</v>
      </c>
      <c r="AL700" s="13">
        <f t="shared" si="809"/>
        <v>-14</v>
      </c>
      <c r="AM700" s="13"/>
      <c r="AN700" s="13"/>
      <c r="AO700" s="13"/>
      <c r="AP700" s="13">
        <f t="shared" si="818"/>
        <v>486</v>
      </c>
      <c r="AQ700" s="13">
        <f t="shared" si="819"/>
        <v>0</v>
      </c>
      <c r="AR700" s="13">
        <f t="shared" si="820"/>
        <v>486</v>
      </c>
      <c r="AS700" s="622"/>
      <c r="AT700" s="622">
        <f t="shared" si="790"/>
        <v>-14</v>
      </c>
    </row>
    <row r="701" spans="1:56" s="14" customFormat="1" ht="24" customHeight="1">
      <c r="A701" s="8" t="s">
        <v>847</v>
      </c>
      <c r="B701" s="9" t="s">
        <v>57</v>
      </c>
      <c r="C701" s="9" t="s">
        <v>659</v>
      </c>
      <c r="D701" s="74" t="s">
        <v>17</v>
      </c>
      <c r="E701" s="10">
        <v>984</v>
      </c>
      <c r="F701" s="120">
        <v>121</v>
      </c>
      <c r="G701" s="39">
        <f t="shared" si="794"/>
        <v>1105</v>
      </c>
      <c r="H701" s="10">
        <v>1081</v>
      </c>
      <c r="I701" s="120">
        <v>122</v>
      </c>
      <c r="J701" s="39">
        <f t="shared" si="795"/>
        <v>1203</v>
      </c>
      <c r="K701" s="11">
        <f t="shared" si="822"/>
        <v>108.86877828054298</v>
      </c>
      <c r="L701" s="120">
        <v>1000</v>
      </c>
      <c r="M701" s="120">
        <v>113</v>
      </c>
      <c r="N701" s="120">
        <f t="shared" si="796"/>
        <v>1113</v>
      </c>
      <c r="O701" s="10">
        <v>205</v>
      </c>
      <c r="P701" s="120">
        <v>208</v>
      </c>
      <c r="Q701" s="120">
        <v>29</v>
      </c>
      <c r="R701" s="120">
        <f t="shared" si="797"/>
        <v>237</v>
      </c>
      <c r="S701" s="120">
        <f t="shared" si="798"/>
        <v>948</v>
      </c>
      <c r="T701" s="10">
        <v>1000</v>
      </c>
      <c r="U701" s="120">
        <v>113</v>
      </c>
      <c r="V701" s="39">
        <f t="shared" si="799"/>
        <v>1113</v>
      </c>
      <c r="W701" s="10">
        <v>491</v>
      </c>
      <c r="X701" s="33">
        <v>495</v>
      </c>
      <c r="Y701" s="120">
        <v>61</v>
      </c>
      <c r="Z701" s="39">
        <f t="shared" si="800"/>
        <v>556</v>
      </c>
      <c r="AA701" s="120">
        <f t="shared" si="801"/>
        <v>1112</v>
      </c>
      <c r="AB701" s="33">
        <v>1039</v>
      </c>
      <c r="AC701" s="113">
        <v>118</v>
      </c>
      <c r="AD701" s="13">
        <f t="shared" si="802"/>
        <v>1157</v>
      </c>
      <c r="AE701" s="353">
        <f t="shared" si="815"/>
        <v>44</v>
      </c>
      <c r="AF701" s="113">
        <v>1000</v>
      </c>
      <c r="AG701" s="113">
        <f>M701</f>
        <v>113</v>
      </c>
      <c r="AH701" s="113">
        <f>AG701+AF701</f>
        <v>1113</v>
      </c>
      <c r="AI701" s="113"/>
      <c r="AJ701" s="13">
        <f t="shared" si="807"/>
        <v>0</v>
      </c>
      <c r="AK701" s="13">
        <f t="shared" si="808"/>
        <v>0</v>
      </c>
      <c r="AL701" s="13">
        <f t="shared" si="809"/>
        <v>0</v>
      </c>
      <c r="AM701" s="13"/>
      <c r="AN701" s="13"/>
      <c r="AO701" s="13"/>
      <c r="AP701" s="13">
        <f t="shared" si="818"/>
        <v>1000</v>
      </c>
      <c r="AQ701" s="13">
        <f t="shared" si="819"/>
        <v>113</v>
      </c>
      <c r="AR701" s="13">
        <f t="shared" si="820"/>
        <v>1113</v>
      </c>
      <c r="AS701" s="622"/>
      <c r="AT701" s="622">
        <f t="shared" si="790"/>
        <v>0</v>
      </c>
      <c r="AU701" s="49"/>
      <c r="AV701" s="49"/>
      <c r="AW701" s="49"/>
      <c r="AX701" s="49"/>
      <c r="AY701" s="49"/>
      <c r="AZ701" s="1"/>
      <c r="BA701" s="1"/>
      <c r="BB701" s="1"/>
      <c r="BC701" s="1"/>
      <c r="BD701" s="1"/>
    </row>
    <row r="702" spans="1:56" s="140" customFormat="1" ht="24" hidden="1" customHeight="1">
      <c r="A702" s="609" t="s">
        <v>510</v>
      </c>
      <c r="B702" s="633" t="s">
        <v>58</v>
      </c>
      <c r="C702" s="633"/>
      <c r="D702" s="640"/>
      <c r="E702" s="542">
        <f t="shared" ref="E702" si="823">SUM(E703:E715)</f>
        <v>5547</v>
      </c>
      <c r="F702" s="321"/>
      <c r="G702" s="542">
        <f>F702+E702</f>
        <v>5547</v>
      </c>
      <c r="H702" s="542">
        <f>SUM(H703:H715)</f>
        <v>5685</v>
      </c>
      <c r="I702" s="321"/>
      <c r="J702" s="542">
        <f>H702+I702</f>
        <v>5685</v>
      </c>
      <c r="K702" s="635">
        <f t="shared" si="822"/>
        <v>102.48783126014062</v>
      </c>
      <c r="L702" s="542">
        <f>SUM(L703:L715)</f>
        <v>6188</v>
      </c>
      <c r="M702" s="542">
        <f t="shared" ref="M702:AH702" si="824">SUM(M703:M715)</f>
        <v>0</v>
      </c>
      <c r="N702" s="542">
        <f t="shared" si="824"/>
        <v>6188</v>
      </c>
      <c r="O702" s="5">
        <f t="shared" si="824"/>
        <v>1486</v>
      </c>
      <c r="P702" s="5">
        <f t="shared" si="824"/>
        <v>1550</v>
      </c>
      <c r="Q702" s="5">
        <f t="shared" si="824"/>
        <v>0</v>
      </c>
      <c r="R702" s="5">
        <f t="shared" si="824"/>
        <v>1550</v>
      </c>
      <c r="S702" s="542">
        <f t="shared" si="824"/>
        <v>6200</v>
      </c>
      <c r="T702" s="5">
        <f t="shared" si="824"/>
        <v>6279</v>
      </c>
      <c r="U702" s="5">
        <f t="shared" si="824"/>
        <v>0</v>
      </c>
      <c r="V702" s="5">
        <f t="shared" si="824"/>
        <v>6279</v>
      </c>
      <c r="W702" s="5">
        <f t="shared" si="824"/>
        <v>2790</v>
      </c>
      <c r="X702" s="5">
        <f t="shared" si="824"/>
        <v>2903</v>
      </c>
      <c r="Y702" s="5">
        <f t="shared" si="824"/>
        <v>0</v>
      </c>
      <c r="Z702" s="5">
        <f t="shared" si="824"/>
        <v>2903</v>
      </c>
      <c r="AA702" s="542">
        <f t="shared" si="824"/>
        <v>5806</v>
      </c>
      <c r="AB702" s="542">
        <f>SUM(AB703:AB715)</f>
        <v>6899</v>
      </c>
      <c r="AC702" s="542">
        <f t="shared" si="824"/>
        <v>0</v>
      </c>
      <c r="AD702" s="542">
        <f t="shared" si="824"/>
        <v>6899</v>
      </c>
      <c r="AE702" s="5">
        <f t="shared" si="824"/>
        <v>711</v>
      </c>
      <c r="AF702" s="542">
        <f t="shared" si="824"/>
        <v>6426</v>
      </c>
      <c r="AG702" s="542">
        <f t="shared" si="824"/>
        <v>0</v>
      </c>
      <c r="AH702" s="542">
        <f t="shared" si="824"/>
        <v>6426</v>
      </c>
      <c r="AI702" s="542"/>
      <c r="AJ702" s="542">
        <f t="shared" si="807"/>
        <v>238</v>
      </c>
      <c r="AK702" s="542">
        <f t="shared" si="808"/>
        <v>0</v>
      </c>
      <c r="AL702" s="542">
        <f t="shared" si="809"/>
        <v>238</v>
      </c>
      <c r="AM702" s="542">
        <f t="shared" ref="AM702:AO702" si="825">SUM(AM703:AM715)</f>
        <v>0</v>
      </c>
      <c r="AN702" s="542">
        <f t="shared" si="825"/>
        <v>0</v>
      </c>
      <c r="AO702" s="542">
        <f t="shared" si="825"/>
        <v>0</v>
      </c>
      <c r="AP702" s="542">
        <f>AF702-AM702</f>
        <v>6426</v>
      </c>
      <c r="AQ702" s="542">
        <f>AG702-AN702</f>
        <v>0</v>
      </c>
      <c r="AR702" s="542">
        <f>AH702-AO702</f>
        <v>6426</v>
      </c>
      <c r="AS702" s="795"/>
      <c r="AT702" s="636"/>
      <c r="AU702" s="636"/>
      <c r="AV702" s="636"/>
      <c r="AW702" s="636"/>
      <c r="AX702" s="636"/>
      <c r="AY702" s="636"/>
      <c r="AZ702" s="416"/>
      <c r="BA702" s="416"/>
      <c r="BB702" s="416"/>
      <c r="BC702" s="416"/>
      <c r="BD702" s="416"/>
    </row>
    <row r="703" spans="1:56" s="14" customFormat="1" ht="72" hidden="1" customHeight="1">
      <c r="A703" s="8" t="s">
        <v>511</v>
      </c>
      <c r="B703" s="9" t="s">
        <v>58</v>
      </c>
      <c r="C703" s="9" t="s">
        <v>666</v>
      </c>
      <c r="D703" s="74" t="s">
        <v>1021</v>
      </c>
      <c r="E703" s="10">
        <v>280</v>
      </c>
      <c r="F703" s="120"/>
      <c r="G703" s="39">
        <f t="shared" ref="G703:G715" si="826">E703+F703</f>
        <v>280</v>
      </c>
      <c r="H703" s="10">
        <v>248</v>
      </c>
      <c r="I703" s="120"/>
      <c r="J703" s="39">
        <f t="shared" ref="J703:J715" si="827">I703+H703</f>
        <v>248</v>
      </c>
      <c r="K703" s="11">
        <f t="shared" si="822"/>
        <v>88.571428571428569</v>
      </c>
      <c r="L703" s="122">
        <v>250</v>
      </c>
      <c r="M703" s="120"/>
      <c r="N703" s="120">
        <f t="shared" ref="N703:N715" si="828">M703+L703</f>
        <v>250</v>
      </c>
      <c r="O703" s="122">
        <v>67</v>
      </c>
      <c r="P703" s="120">
        <v>70</v>
      </c>
      <c r="Q703" s="120"/>
      <c r="R703" s="120">
        <f t="shared" ref="R703:R715" si="829">P703+Q703</f>
        <v>70</v>
      </c>
      <c r="S703" s="120">
        <f t="shared" ref="S703:S715" si="830">R703/3*12</f>
        <v>280</v>
      </c>
      <c r="T703" s="10">
        <v>250</v>
      </c>
      <c r="U703" s="120"/>
      <c r="V703" s="39">
        <f t="shared" ref="V703:V715" si="831">U703+T703</f>
        <v>250</v>
      </c>
      <c r="W703" s="10">
        <v>93</v>
      </c>
      <c r="X703" s="33">
        <v>96</v>
      </c>
      <c r="Y703" s="120"/>
      <c r="Z703" s="39">
        <f t="shared" ref="Z703:Z715" si="832">Y703+X703</f>
        <v>96</v>
      </c>
      <c r="AA703" s="120">
        <f t="shared" ref="AA703:AA715" si="833">Z703*2</f>
        <v>192</v>
      </c>
      <c r="AB703" s="33">
        <v>267</v>
      </c>
      <c r="AC703" s="113"/>
      <c r="AD703" s="13">
        <f t="shared" ref="AD703:AD715" si="834">AC703+AB703</f>
        <v>267</v>
      </c>
      <c r="AE703" s="353">
        <f t="shared" si="815"/>
        <v>17</v>
      </c>
      <c r="AF703" s="113">
        <f>ROUND(AB703*$AU$860,0)-5</f>
        <v>251</v>
      </c>
      <c r="AG703" s="113">
        <f t="shared" ref="AG703:AG715" si="835">M703</f>
        <v>0</v>
      </c>
      <c r="AH703" s="113">
        <f>AF703+AG703</f>
        <v>251</v>
      </c>
      <c r="AI703" s="113"/>
      <c r="AJ703" s="13">
        <f t="shared" ref="AJ703:AJ730" si="836">AF703-L703</f>
        <v>1</v>
      </c>
      <c r="AK703" s="13">
        <f t="shared" ref="AK703:AK730" si="837">AG703-M703</f>
        <v>0</v>
      </c>
      <c r="AL703" s="13">
        <f t="shared" ref="AL703:AL730" si="838">AH703-N703</f>
        <v>1</v>
      </c>
      <c r="AM703" s="13"/>
      <c r="AN703" s="13"/>
      <c r="AO703" s="13"/>
      <c r="AP703" s="13">
        <f t="shared" ref="AP703:AP715" si="839">AF703</f>
        <v>251</v>
      </c>
      <c r="AQ703" s="13">
        <f t="shared" ref="AQ703:AQ715" si="840">AG703</f>
        <v>0</v>
      </c>
      <c r="AR703" s="13">
        <f t="shared" ref="AR703:AR715" si="841">AH703</f>
        <v>251</v>
      </c>
      <c r="AS703" s="622"/>
      <c r="AT703" s="621">
        <f>AF703-L703</f>
        <v>1</v>
      </c>
      <c r="AU703" s="49"/>
      <c r="AV703" s="49"/>
      <c r="AW703" s="49"/>
      <c r="AX703" s="49"/>
      <c r="AY703" s="49"/>
      <c r="AZ703" s="1"/>
      <c r="BA703" s="1"/>
      <c r="BB703" s="1"/>
      <c r="BC703" s="1"/>
      <c r="BD703" s="1"/>
    </row>
    <row r="704" spans="1:56" s="14" customFormat="1" ht="36" hidden="1" customHeight="1">
      <c r="A704" s="8" t="s">
        <v>512</v>
      </c>
      <c r="B704" s="9" t="s">
        <v>58</v>
      </c>
      <c r="C704" s="9" t="s">
        <v>661</v>
      </c>
      <c r="D704" s="74" t="s">
        <v>1048</v>
      </c>
      <c r="E704" s="10">
        <v>366</v>
      </c>
      <c r="F704" s="120"/>
      <c r="G704" s="39">
        <f t="shared" si="826"/>
        <v>366</v>
      </c>
      <c r="H704" s="10">
        <v>354</v>
      </c>
      <c r="I704" s="120"/>
      <c r="J704" s="39">
        <f t="shared" si="827"/>
        <v>354</v>
      </c>
      <c r="K704" s="11">
        <f t="shared" si="822"/>
        <v>96.721311475409834</v>
      </c>
      <c r="L704" s="122">
        <v>350</v>
      </c>
      <c r="M704" s="120"/>
      <c r="N704" s="120">
        <f t="shared" si="828"/>
        <v>350</v>
      </c>
      <c r="O704" s="122">
        <v>65</v>
      </c>
      <c r="P704" s="120">
        <v>65</v>
      </c>
      <c r="Q704" s="120"/>
      <c r="R704" s="120">
        <f t="shared" si="829"/>
        <v>65</v>
      </c>
      <c r="S704" s="120">
        <f t="shared" si="830"/>
        <v>260</v>
      </c>
      <c r="T704" s="10">
        <v>350</v>
      </c>
      <c r="U704" s="120"/>
      <c r="V704" s="39">
        <f t="shared" si="831"/>
        <v>350</v>
      </c>
      <c r="W704" s="10">
        <v>75</v>
      </c>
      <c r="X704" s="33">
        <v>75</v>
      </c>
      <c r="Y704" s="120"/>
      <c r="Z704" s="39">
        <f t="shared" si="832"/>
        <v>75</v>
      </c>
      <c r="AA704" s="120">
        <f t="shared" si="833"/>
        <v>150</v>
      </c>
      <c r="AB704" s="33">
        <v>350</v>
      </c>
      <c r="AC704" s="113"/>
      <c r="AD704" s="13">
        <f t="shared" si="834"/>
        <v>350</v>
      </c>
      <c r="AE704" s="353">
        <f t="shared" si="815"/>
        <v>0</v>
      </c>
      <c r="AF704" s="13">
        <f>AS704</f>
        <v>310</v>
      </c>
      <c r="AG704" s="113">
        <f t="shared" si="835"/>
        <v>0</v>
      </c>
      <c r="AH704" s="113">
        <f>AG704+AF704</f>
        <v>310</v>
      </c>
      <c r="AI704" s="113"/>
      <c r="AJ704" s="13">
        <f t="shared" si="836"/>
        <v>-40</v>
      </c>
      <c r="AK704" s="13">
        <f t="shared" si="837"/>
        <v>0</v>
      </c>
      <c r="AL704" s="13">
        <f t="shared" si="838"/>
        <v>-40</v>
      </c>
      <c r="AM704" s="13"/>
      <c r="AN704" s="13"/>
      <c r="AO704" s="13"/>
      <c r="AP704" s="13">
        <f t="shared" si="839"/>
        <v>310</v>
      </c>
      <c r="AQ704" s="13">
        <f t="shared" si="840"/>
        <v>0</v>
      </c>
      <c r="AR704" s="13">
        <f t="shared" si="841"/>
        <v>310</v>
      </c>
      <c r="AS704" s="622">
        <f>ROUND(AB704*$AU$923,0)</f>
        <v>310</v>
      </c>
      <c r="AT704" s="622">
        <f>AF704-L704</f>
        <v>-40</v>
      </c>
      <c r="AU704" s="49"/>
      <c r="AV704" s="49"/>
      <c r="AW704" s="49"/>
      <c r="AX704" s="49"/>
      <c r="AY704" s="49"/>
      <c r="AZ704" s="1"/>
      <c r="BA704" s="1"/>
      <c r="BB704" s="1"/>
      <c r="BC704" s="1"/>
      <c r="BD704" s="1"/>
    </row>
    <row r="705" spans="1:56" s="14" customFormat="1" ht="84" hidden="1" customHeight="1">
      <c r="A705" s="8" t="s">
        <v>513</v>
      </c>
      <c r="B705" s="9" t="s">
        <v>58</v>
      </c>
      <c r="C705" s="9" t="s">
        <v>661</v>
      </c>
      <c r="D705" s="74" t="s">
        <v>1051</v>
      </c>
      <c r="E705" s="10">
        <v>520</v>
      </c>
      <c r="F705" s="120"/>
      <c r="G705" s="39">
        <f t="shared" si="826"/>
        <v>520</v>
      </c>
      <c r="H705" s="10">
        <v>537</v>
      </c>
      <c r="I705" s="120"/>
      <c r="J705" s="39">
        <f t="shared" si="827"/>
        <v>537</v>
      </c>
      <c r="K705" s="11">
        <f t="shared" si="822"/>
        <v>103.26923076923077</v>
      </c>
      <c r="L705" s="122">
        <v>560</v>
      </c>
      <c r="M705" s="120"/>
      <c r="N705" s="120">
        <f t="shared" si="828"/>
        <v>560</v>
      </c>
      <c r="O705" s="122">
        <v>138</v>
      </c>
      <c r="P705" s="120">
        <v>146</v>
      </c>
      <c r="Q705" s="120"/>
      <c r="R705" s="120">
        <f t="shared" si="829"/>
        <v>146</v>
      </c>
      <c r="S705" s="120">
        <f t="shared" si="830"/>
        <v>584</v>
      </c>
      <c r="T705" s="10">
        <v>651</v>
      </c>
      <c r="U705" s="120"/>
      <c r="V705" s="39">
        <f t="shared" si="831"/>
        <v>651</v>
      </c>
      <c r="W705" s="10">
        <v>279</v>
      </c>
      <c r="X705" s="33">
        <v>293</v>
      </c>
      <c r="Y705" s="120"/>
      <c r="Z705" s="39">
        <f t="shared" si="832"/>
        <v>293</v>
      </c>
      <c r="AA705" s="120">
        <f t="shared" si="833"/>
        <v>586</v>
      </c>
      <c r="AB705" s="12">
        <v>756</v>
      </c>
      <c r="AC705" s="113"/>
      <c r="AD705" s="13">
        <f t="shared" si="834"/>
        <v>756</v>
      </c>
      <c r="AE705" s="353">
        <f t="shared" si="815"/>
        <v>196</v>
      </c>
      <c r="AF705" s="113">
        <f>ROUND(AB705*$AU$995,0)</f>
        <v>756</v>
      </c>
      <c r="AG705" s="113">
        <f t="shared" si="835"/>
        <v>0</v>
      </c>
      <c r="AH705" s="113">
        <f>AG705+AF705</f>
        <v>756</v>
      </c>
      <c r="AI705" s="113"/>
      <c r="AJ705" s="13">
        <f t="shared" si="836"/>
        <v>196</v>
      </c>
      <c r="AK705" s="13">
        <f t="shared" si="837"/>
        <v>0</v>
      </c>
      <c r="AL705" s="13">
        <f t="shared" si="838"/>
        <v>196</v>
      </c>
      <c r="AM705" s="13"/>
      <c r="AN705" s="13"/>
      <c r="AO705" s="13"/>
      <c r="AP705" s="13">
        <f t="shared" si="839"/>
        <v>756</v>
      </c>
      <c r="AQ705" s="13">
        <f t="shared" si="840"/>
        <v>0</v>
      </c>
      <c r="AR705" s="13">
        <f t="shared" si="841"/>
        <v>756</v>
      </c>
      <c r="AS705" s="622"/>
      <c r="AT705" s="622">
        <f>AF705-L705</f>
        <v>196</v>
      </c>
      <c r="AU705" s="49"/>
      <c r="AV705" s="49"/>
      <c r="AW705" s="49"/>
      <c r="AX705" s="49"/>
      <c r="AY705" s="49"/>
      <c r="AZ705" s="1"/>
      <c r="BA705" s="1"/>
      <c r="BB705" s="1"/>
      <c r="BC705" s="1"/>
      <c r="BD705" s="1"/>
    </row>
    <row r="706" spans="1:56" s="14" customFormat="1" ht="24" hidden="1" customHeight="1">
      <c r="A706" s="8" t="s">
        <v>514</v>
      </c>
      <c r="B706" s="9" t="s">
        <v>58</v>
      </c>
      <c r="C706" s="9" t="s">
        <v>660</v>
      </c>
      <c r="D706" s="74" t="s">
        <v>2</v>
      </c>
      <c r="E706" s="10">
        <v>100</v>
      </c>
      <c r="F706" s="120"/>
      <c r="G706" s="39">
        <f t="shared" si="826"/>
        <v>100</v>
      </c>
      <c r="H706" s="10">
        <v>107</v>
      </c>
      <c r="I706" s="120"/>
      <c r="J706" s="39">
        <f t="shared" si="827"/>
        <v>107</v>
      </c>
      <c r="K706" s="11">
        <f t="shared" si="822"/>
        <v>107</v>
      </c>
      <c r="L706" s="122">
        <v>190</v>
      </c>
      <c r="M706" s="120"/>
      <c r="N706" s="120">
        <f t="shared" si="828"/>
        <v>190</v>
      </c>
      <c r="O706" s="122">
        <v>42</v>
      </c>
      <c r="P706" s="120">
        <v>43</v>
      </c>
      <c r="Q706" s="120"/>
      <c r="R706" s="120">
        <f t="shared" si="829"/>
        <v>43</v>
      </c>
      <c r="S706" s="120">
        <f t="shared" si="830"/>
        <v>172</v>
      </c>
      <c r="T706" s="10">
        <v>190</v>
      </c>
      <c r="U706" s="120"/>
      <c r="V706" s="39">
        <f t="shared" si="831"/>
        <v>190</v>
      </c>
      <c r="W706" s="10">
        <v>42</v>
      </c>
      <c r="X706" s="33">
        <v>43</v>
      </c>
      <c r="Y706" s="120"/>
      <c r="Z706" s="39">
        <f t="shared" si="832"/>
        <v>43</v>
      </c>
      <c r="AA706" s="120">
        <f t="shared" si="833"/>
        <v>86</v>
      </c>
      <c r="AB706" s="33">
        <v>111</v>
      </c>
      <c r="AC706" s="113"/>
      <c r="AD706" s="13">
        <f t="shared" si="834"/>
        <v>111</v>
      </c>
      <c r="AE706" s="353">
        <f t="shared" si="815"/>
        <v>-79</v>
      </c>
      <c r="AF706" s="13">
        <f>AS706</f>
        <v>106</v>
      </c>
      <c r="AG706" s="113">
        <f t="shared" si="835"/>
        <v>0</v>
      </c>
      <c r="AH706" s="615">
        <f>AG706+AF706</f>
        <v>106</v>
      </c>
      <c r="AI706" s="615"/>
      <c r="AJ706" s="13">
        <f t="shared" si="836"/>
        <v>-84</v>
      </c>
      <c r="AK706" s="13">
        <f t="shared" si="837"/>
        <v>0</v>
      </c>
      <c r="AL706" s="13">
        <f t="shared" si="838"/>
        <v>-84</v>
      </c>
      <c r="AM706" s="13"/>
      <c r="AN706" s="13"/>
      <c r="AO706" s="13"/>
      <c r="AP706" s="13">
        <f t="shared" si="839"/>
        <v>106</v>
      </c>
      <c r="AQ706" s="13">
        <f t="shared" si="840"/>
        <v>0</v>
      </c>
      <c r="AR706" s="13">
        <f t="shared" si="841"/>
        <v>106</v>
      </c>
      <c r="AS706" s="622">
        <f>ROUND(AB706*$AT$959,0)</f>
        <v>106</v>
      </c>
      <c r="AT706" s="49"/>
      <c r="AU706" s="49"/>
      <c r="AV706" s="49"/>
      <c r="AW706" s="49"/>
      <c r="AX706" s="49"/>
      <c r="AY706" s="49"/>
      <c r="AZ706" s="1"/>
      <c r="BA706" s="1"/>
      <c r="BB706" s="1"/>
      <c r="BC706" s="1"/>
      <c r="BD706" s="1"/>
    </row>
    <row r="707" spans="1:56" s="14" customFormat="1" ht="24" hidden="1" customHeight="1">
      <c r="A707" s="8" t="s">
        <v>515</v>
      </c>
      <c r="B707" s="9" t="s">
        <v>58</v>
      </c>
      <c r="C707" s="9" t="s">
        <v>660</v>
      </c>
      <c r="D707" s="74" t="s">
        <v>3</v>
      </c>
      <c r="E707" s="10">
        <v>820</v>
      </c>
      <c r="F707" s="120"/>
      <c r="G707" s="39">
        <f t="shared" si="826"/>
        <v>820</v>
      </c>
      <c r="H707" s="10">
        <v>1063</v>
      </c>
      <c r="I707" s="120"/>
      <c r="J707" s="39">
        <f t="shared" si="827"/>
        <v>1063</v>
      </c>
      <c r="K707" s="11">
        <f t="shared" si="822"/>
        <v>129.63414634146341</v>
      </c>
      <c r="L707" s="319">
        <v>980</v>
      </c>
      <c r="M707" s="120"/>
      <c r="N707" s="120">
        <f t="shared" si="828"/>
        <v>980</v>
      </c>
      <c r="O707" s="122">
        <v>227</v>
      </c>
      <c r="P707" s="120">
        <v>227</v>
      </c>
      <c r="Q707" s="120"/>
      <c r="R707" s="120">
        <f t="shared" si="829"/>
        <v>227</v>
      </c>
      <c r="S707" s="120">
        <f t="shared" si="830"/>
        <v>908</v>
      </c>
      <c r="T707" s="10">
        <v>980</v>
      </c>
      <c r="U707" s="120"/>
      <c r="V707" s="39">
        <f t="shared" si="831"/>
        <v>980</v>
      </c>
      <c r="W707" s="10">
        <v>442</v>
      </c>
      <c r="X707" s="33">
        <v>442</v>
      </c>
      <c r="Y707" s="120"/>
      <c r="Z707" s="39">
        <f t="shared" si="832"/>
        <v>442</v>
      </c>
      <c r="AA707" s="120">
        <f t="shared" si="833"/>
        <v>884</v>
      </c>
      <c r="AB707" s="33">
        <v>1030</v>
      </c>
      <c r="AC707" s="113"/>
      <c r="AD707" s="13">
        <f t="shared" si="834"/>
        <v>1030</v>
      </c>
      <c r="AE707" s="422">
        <f t="shared" si="815"/>
        <v>50</v>
      </c>
      <c r="AF707" s="13">
        <f>AS707</f>
        <v>987</v>
      </c>
      <c r="AG707" s="113">
        <f t="shared" si="835"/>
        <v>0</v>
      </c>
      <c r="AH707" s="113">
        <f>AF707+AG707</f>
        <v>987</v>
      </c>
      <c r="AI707" s="113"/>
      <c r="AJ707" s="13">
        <f t="shared" si="836"/>
        <v>7</v>
      </c>
      <c r="AK707" s="13">
        <f t="shared" si="837"/>
        <v>0</v>
      </c>
      <c r="AL707" s="13">
        <f t="shared" si="838"/>
        <v>7</v>
      </c>
      <c r="AM707" s="13"/>
      <c r="AN707" s="13"/>
      <c r="AO707" s="13"/>
      <c r="AP707" s="13">
        <f t="shared" si="839"/>
        <v>987</v>
      </c>
      <c r="AQ707" s="13">
        <f t="shared" si="840"/>
        <v>0</v>
      </c>
      <c r="AR707" s="13">
        <f t="shared" si="841"/>
        <v>987</v>
      </c>
      <c r="AS707" s="622">
        <f>ROUND(AB707*$AU$927,0)</f>
        <v>987</v>
      </c>
      <c r="AT707" s="621">
        <f>AF707-L707</f>
        <v>7</v>
      </c>
      <c r="AU707" s="49"/>
      <c r="AV707" s="49"/>
      <c r="AW707" s="49"/>
      <c r="AX707" s="49"/>
      <c r="AY707" s="49"/>
      <c r="AZ707" s="1"/>
      <c r="BA707" s="1"/>
      <c r="BB707" s="1"/>
      <c r="BC707" s="1"/>
      <c r="BD707" s="1"/>
    </row>
    <row r="708" spans="1:56" s="14" customFormat="1" ht="36" hidden="1" customHeight="1">
      <c r="A708" s="8" t="s">
        <v>516</v>
      </c>
      <c r="B708" s="9" t="s">
        <v>58</v>
      </c>
      <c r="C708" s="9" t="s">
        <v>667</v>
      </c>
      <c r="D708" s="74" t="s">
        <v>1042</v>
      </c>
      <c r="E708" s="349">
        <f>650+500</f>
        <v>1150</v>
      </c>
      <c r="F708" s="347"/>
      <c r="G708" s="350">
        <f t="shared" si="826"/>
        <v>1150</v>
      </c>
      <c r="H708" s="349">
        <f>547+520</f>
        <v>1067</v>
      </c>
      <c r="I708" s="347"/>
      <c r="J708" s="350">
        <f t="shared" si="827"/>
        <v>1067</v>
      </c>
      <c r="K708" s="363">
        <f t="shared" si="822"/>
        <v>92.782608695652172</v>
      </c>
      <c r="L708" s="362">
        <f>650+500</f>
        <v>1150</v>
      </c>
      <c r="M708" s="347"/>
      <c r="N708" s="347">
        <f t="shared" si="828"/>
        <v>1150</v>
      </c>
      <c r="O708" s="362">
        <f>139+136</f>
        <v>275</v>
      </c>
      <c r="P708" s="347">
        <v>276</v>
      </c>
      <c r="Q708" s="347"/>
      <c r="R708" s="347">
        <f t="shared" si="829"/>
        <v>276</v>
      </c>
      <c r="S708" s="347">
        <f t="shared" si="830"/>
        <v>1104</v>
      </c>
      <c r="T708" s="349">
        <f>650+500</f>
        <v>1150</v>
      </c>
      <c r="U708" s="347"/>
      <c r="V708" s="350">
        <f t="shared" si="831"/>
        <v>1150</v>
      </c>
      <c r="W708" s="10">
        <f>273+236</f>
        <v>509</v>
      </c>
      <c r="X708" s="33">
        <v>514</v>
      </c>
      <c r="Y708" s="120"/>
      <c r="Z708" s="39">
        <f t="shared" si="832"/>
        <v>514</v>
      </c>
      <c r="AA708" s="347">
        <f t="shared" si="833"/>
        <v>1028</v>
      </c>
      <c r="AB708" s="360">
        <v>1150</v>
      </c>
      <c r="AC708" s="352"/>
      <c r="AD708" s="353">
        <f t="shared" si="834"/>
        <v>1150</v>
      </c>
      <c r="AE708" s="353">
        <f t="shared" si="815"/>
        <v>0</v>
      </c>
      <c r="AF708" s="113">
        <f>ROUND(AB708*$AT$1003,0)</f>
        <v>1142</v>
      </c>
      <c r="AG708" s="113">
        <f t="shared" si="835"/>
        <v>0</v>
      </c>
      <c r="AH708" s="616">
        <f>AG708+AF708</f>
        <v>1142</v>
      </c>
      <c r="AI708" s="616"/>
      <c r="AJ708" s="13">
        <f t="shared" si="836"/>
        <v>-8</v>
      </c>
      <c r="AK708" s="13">
        <f t="shared" si="837"/>
        <v>0</v>
      </c>
      <c r="AL708" s="13">
        <f t="shared" si="838"/>
        <v>-8</v>
      </c>
      <c r="AM708" s="13"/>
      <c r="AN708" s="13"/>
      <c r="AO708" s="13"/>
      <c r="AP708" s="13">
        <f t="shared" si="839"/>
        <v>1142</v>
      </c>
      <c r="AQ708" s="13">
        <f t="shared" si="840"/>
        <v>0</v>
      </c>
      <c r="AR708" s="13">
        <f t="shared" si="841"/>
        <v>1142</v>
      </c>
      <c r="AS708" s="622"/>
      <c r="AT708" s="49"/>
      <c r="AU708" s="49"/>
      <c r="AV708" s="49"/>
      <c r="AW708" s="49"/>
      <c r="AX708" s="49"/>
      <c r="AY708" s="49"/>
      <c r="AZ708" s="1"/>
      <c r="BA708" s="1"/>
      <c r="BB708" s="1"/>
      <c r="BC708" s="1"/>
      <c r="BD708" s="1"/>
    </row>
    <row r="709" spans="1:56" s="14" customFormat="1" ht="36" hidden="1" customHeight="1">
      <c r="A709" s="8" t="s">
        <v>517</v>
      </c>
      <c r="B709" s="9" t="s">
        <v>58</v>
      </c>
      <c r="C709" s="9" t="s">
        <v>667</v>
      </c>
      <c r="D709" s="74" t="s">
        <v>1070</v>
      </c>
      <c r="E709" s="10">
        <v>166</v>
      </c>
      <c r="F709" s="120"/>
      <c r="G709" s="39">
        <f t="shared" si="826"/>
        <v>166</v>
      </c>
      <c r="H709" s="10">
        <v>186</v>
      </c>
      <c r="I709" s="120"/>
      <c r="J709" s="39">
        <f t="shared" si="827"/>
        <v>186</v>
      </c>
      <c r="K709" s="11">
        <f t="shared" si="822"/>
        <v>112.04819277108433</v>
      </c>
      <c r="L709" s="122">
        <v>430</v>
      </c>
      <c r="M709" s="120"/>
      <c r="N709" s="120">
        <f t="shared" si="828"/>
        <v>430</v>
      </c>
      <c r="O709" s="122">
        <v>117</v>
      </c>
      <c r="P709" s="120">
        <v>119</v>
      </c>
      <c r="Q709" s="120"/>
      <c r="R709" s="120">
        <f t="shared" si="829"/>
        <v>119</v>
      </c>
      <c r="S709" s="120">
        <f t="shared" si="830"/>
        <v>476</v>
      </c>
      <c r="T709" s="10">
        <v>430</v>
      </c>
      <c r="U709" s="120"/>
      <c r="V709" s="39">
        <f t="shared" si="831"/>
        <v>430</v>
      </c>
      <c r="W709" s="10">
        <v>218</v>
      </c>
      <c r="X709" s="33">
        <v>221</v>
      </c>
      <c r="Y709" s="120"/>
      <c r="Z709" s="39">
        <f t="shared" si="832"/>
        <v>221</v>
      </c>
      <c r="AA709" s="120">
        <f t="shared" si="833"/>
        <v>442</v>
      </c>
      <c r="AB709" s="33">
        <v>437</v>
      </c>
      <c r="AC709" s="113"/>
      <c r="AD709" s="13">
        <f t="shared" si="834"/>
        <v>437</v>
      </c>
      <c r="AE709" s="353">
        <f t="shared" si="815"/>
        <v>7</v>
      </c>
      <c r="AF709" s="113">
        <v>430</v>
      </c>
      <c r="AG709" s="113">
        <f t="shared" si="835"/>
        <v>0</v>
      </c>
      <c r="AH709" s="113">
        <v>430</v>
      </c>
      <c r="AI709" s="113"/>
      <c r="AJ709" s="13">
        <f t="shared" si="836"/>
        <v>0</v>
      </c>
      <c r="AK709" s="13">
        <f t="shared" si="837"/>
        <v>0</v>
      </c>
      <c r="AL709" s="13">
        <f t="shared" si="838"/>
        <v>0</v>
      </c>
      <c r="AM709" s="13"/>
      <c r="AN709" s="13"/>
      <c r="AO709" s="13"/>
      <c r="AP709" s="13">
        <f t="shared" si="839"/>
        <v>430</v>
      </c>
      <c r="AQ709" s="13">
        <f t="shared" si="840"/>
        <v>0</v>
      </c>
      <c r="AR709" s="13">
        <f t="shared" si="841"/>
        <v>430</v>
      </c>
      <c r="AS709" s="622"/>
      <c r="AT709" s="49"/>
      <c r="AU709" s="49"/>
      <c r="AV709" s="49"/>
      <c r="AW709" s="49"/>
      <c r="AX709" s="49"/>
      <c r="AY709" s="49"/>
      <c r="AZ709" s="1"/>
      <c r="BA709" s="1"/>
      <c r="BB709" s="1"/>
      <c r="BC709" s="1"/>
      <c r="BD709" s="1"/>
    </row>
    <row r="710" spans="1:56" s="14" customFormat="1" ht="72" hidden="1" customHeight="1">
      <c r="A710" s="8" t="s">
        <v>518</v>
      </c>
      <c r="B710" s="9" t="s">
        <v>58</v>
      </c>
      <c r="C710" s="9" t="s">
        <v>667</v>
      </c>
      <c r="D710" s="47" t="s">
        <v>562</v>
      </c>
      <c r="E710" s="10">
        <v>150</v>
      </c>
      <c r="F710" s="120"/>
      <c r="G710" s="39">
        <f t="shared" si="826"/>
        <v>150</v>
      </c>
      <c r="H710" s="10">
        <v>0</v>
      </c>
      <c r="I710" s="120"/>
      <c r="J710" s="39">
        <f t="shared" si="827"/>
        <v>0</v>
      </c>
      <c r="K710" s="11">
        <f t="shared" si="822"/>
        <v>0</v>
      </c>
      <c r="L710" s="122">
        <v>180</v>
      </c>
      <c r="M710" s="120"/>
      <c r="N710" s="120">
        <f t="shared" si="828"/>
        <v>180</v>
      </c>
      <c r="O710" s="122">
        <v>0</v>
      </c>
      <c r="P710" s="120">
        <v>40</v>
      </c>
      <c r="Q710" s="120"/>
      <c r="R710" s="120">
        <f t="shared" si="829"/>
        <v>40</v>
      </c>
      <c r="S710" s="120">
        <f t="shared" si="830"/>
        <v>160</v>
      </c>
      <c r="T710" s="10">
        <v>180</v>
      </c>
      <c r="U710" s="120"/>
      <c r="V710" s="39">
        <f t="shared" si="831"/>
        <v>180</v>
      </c>
      <c r="W710" s="10">
        <v>0</v>
      </c>
      <c r="X710" s="33">
        <v>72</v>
      </c>
      <c r="Y710" s="120"/>
      <c r="Z710" s="39">
        <f t="shared" si="832"/>
        <v>72</v>
      </c>
      <c r="AA710" s="120">
        <f t="shared" si="833"/>
        <v>144</v>
      </c>
      <c r="AB710" s="33">
        <v>190</v>
      </c>
      <c r="AC710" s="113"/>
      <c r="AD710" s="13">
        <f t="shared" si="834"/>
        <v>190</v>
      </c>
      <c r="AE710" s="353">
        <f t="shared" si="815"/>
        <v>10</v>
      </c>
      <c r="AF710" s="113">
        <v>180</v>
      </c>
      <c r="AG710" s="113">
        <f t="shared" si="835"/>
        <v>0</v>
      </c>
      <c r="AH710" s="113">
        <f>AF710+AG710</f>
        <v>180</v>
      </c>
      <c r="AI710" s="113"/>
      <c r="AJ710" s="13">
        <f t="shared" si="836"/>
        <v>0</v>
      </c>
      <c r="AK710" s="13">
        <f t="shared" si="837"/>
        <v>0</v>
      </c>
      <c r="AL710" s="13">
        <f t="shared" si="838"/>
        <v>0</v>
      </c>
      <c r="AM710" s="13"/>
      <c r="AN710" s="13"/>
      <c r="AO710" s="13"/>
      <c r="AP710" s="13">
        <f t="shared" si="839"/>
        <v>180</v>
      </c>
      <c r="AQ710" s="13">
        <f t="shared" si="840"/>
        <v>0</v>
      </c>
      <c r="AR710" s="13">
        <f t="shared" si="841"/>
        <v>180</v>
      </c>
      <c r="AS710" s="622"/>
      <c r="AT710" s="49"/>
      <c r="AU710" s="49"/>
      <c r="AV710" s="49"/>
      <c r="AW710" s="49"/>
      <c r="AX710" s="49"/>
      <c r="AY710" s="49"/>
      <c r="AZ710" s="1"/>
      <c r="BA710" s="1"/>
      <c r="BB710" s="1"/>
      <c r="BC710" s="1"/>
      <c r="BD710" s="1"/>
    </row>
    <row r="711" spans="1:56" s="14" customFormat="1" ht="36" hidden="1" customHeight="1">
      <c r="A711" s="8"/>
      <c r="B711" s="9" t="s">
        <v>58</v>
      </c>
      <c r="C711" s="9" t="s">
        <v>667</v>
      </c>
      <c r="D711" s="74" t="s">
        <v>1006</v>
      </c>
      <c r="E711" s="10"/>
      <c r="F711" s="120"/>
      <c r="G711" s="39">
        <f t="shared" si="826"/>
        <v>0</v>
      </c>
      <c r="H711" s="10"/>
      <c r="I711" s="120"/>
      <c r="J711" s="39">
        <f t="shared" si="827"/>
        <v>0</v>
      </c>
      <c r="K711" s="11">
        <v>0</v>
      </c>
      <c r="L711" s="319">
        <v>75</v>
      </c>
      <c r="M711" s="120"/>
      <c r="N711" s="120">
        <f t="shared" si="828"/>
        <v>75</v>
      </c>
      <c r="O711" s="319">
        <v>0</v>
      </c>
      <c r="P711" s="120">
        <v>0</v>
      </c>
      <c r="Q711" s="120"/>
      <c r="R711" s="120">
        <f t="shared" si="829"/>
        <v>0</v>
      </c>
      <c r="S711" s="120">
        <f t="shared" si="830"/>
        <v>0</v>
      </c>
      <c r="T711" s="10">
        <v>75</v>
      </c>
      <c r="U711" s="120"/>
      <c r="V711" s="39">
        <f t="shared" si="831"/>
        <v>75</v>
      </c>
      <c r="W711" s="10">
        <v>22</v>
      </c>
      <c r="X711" s="33">
        <v>22</v>
      </c>
      <c r="Y711" s="120"/>
      <c r="Z711" s="39">
        <f t="shared" si="832"/>
        <v>22</v>
      </c>
      <c r="AA711" s="120">
        <f t="shared" si="833"/>
        <v>44</v>
      </c>
      <c r="AB711" s="152">
        <v>120</v>
      </c>
      <c r="AC711" s="113"/>
      <c r="AD711" s="13">
        <f t="shared" si="834"/>
        <v>120</v>
      </c>
      <c r="AE711" s="353">
        <f t="shared" si="815"/>
        <v>45</v>
      </c>
      <c r="AF711" s="113">
        <f>ROUND(AB711*$AT$1026,0)</f>
        <v>61</v>
      </c>
      <c r="AG711" s="113">
        <f t="shared" si="835"/>
        <v>0</v>
      </c>
      <c r="AH711" s="113">
        <f>AG711+AF711</f>
        <v>61</v>
      </c>
      <c r="AI711" s="113"/>
      <c r="AJ711" s="13">
        <f t="shared" si="836"/>
        <v>-14</v>
      </c>
      <c r="AK711" s="13">
        <f t="shared" si="837"/>
        <v>0</v>
      </c>
      <c r="AL711" s="13">
        <f t="shared" si="838"/>
        <v>-14</v>
      </c>
      <c r="AM711" s="13"/>
      <c r="AN711" s="13"/>
      <c r="AO711" s="13"/>
      <c r="AP711" s="13">
        <f t="shared" si="839"/>
        <v>61</v>
      </c>
      <c r="AQ711" s="13">
        <f t="shared" si="840"/>
        <v>0</v>
      </c>
      <c r="AR711" s="13">
        <f t="shared" si="841"/>
        <v>61</v>
      </c>
      <c r="AS711" s="622"/>
      <c r="AT711" s="49"/>
      <c r="AU711" s="49"/>
      <c r="AV711" s="49"/>
      <c r="AW711" s="49"/>
      <c r="AX711" s="49"/>
      <c r="AY711" s="49"/>
      <c r="AZ711" s="1"/>
      <c r="BA711" s="1"/>
      <c r="BB711" s="1"/>
      <c r="BC711" s="1"/>
      <c r="BD711" s="1"/>
    </row>
    <row r="712" spans="1:56" s="14" customFormat="1" ht="36" hidden="1" customHeight="1">
      <c r="A712" s="8" t="s">
        <v>519</v>
      </c>
      <c r="B712" s="9" t="s">
        <v>58</v>
      </c>
      <c r="C712" s="9" t="s">
        <v>667</v>
      </c>
      <c r="D712" s="74" t="s">
        <v>561</v>
      </c>
      <c r="E712" s="10">
        <v>250</v>
      </c>
      <c r="F712" s="120"/>
      <c r="G712" s="39">
        <f t="shared" si="826"/>
        <v>250</v>
      </c>
      <c r="H712" s="10">
        <v>251</v>
      </c>
      <c r="I712" s="120"/>
      <c r="J712" s="39">
        <f t="shared" si="827"/>
        <v>251</v>
      </c>
      <c r="K712" s="11">
        <f t="shared" si="822"/>
        <v>100.4</v>
      </c>
      <c r="L712" s="319">
        <v>250</v>
      </c>
      <c r="M712" s="120"/>
      <c r="N712" s="120">
        <f t="shared" si="828"/>
        <v>250</v>
      </c>
      <c r="O712" s="122">
        <v>65</v>
      </c>
      <c r="P712" s="120">
        <v>65</v>
      </c>
      <c r="Q712" s="120"/>
      <c r="R712" s="120">
        <f t="shared" si="829"/>
        <v>65</v>
      </c>
      <c r="S712" s="120">
        <f t="shared" si="830"/>
        <v>260</v>
      </c>
      <c r="T712" s="10">
        <v>250</v>
      </c>
      <c r="U712" s="120"/>
      <c r="V712" s="39">
        <f t="shared" si="831"/>
        <v>250</v>
      </c>
      <c r="W712" s="10">
        <v>133</v>
      </c>
      <c r="X712" s="33">
        <v>133</v>
      </c>
      <c r="Y712" s="120"/>
      <c r="Z712" s="39">
        <f t="shared" si="832"/>
        <v>133</v>
      </c>
      <c r="AA712" s="120">
        <f t="shared" si="833"/>
        <v>266</v>
      </c>
      <c r="AB712" s="152">
        <v>500</v>
      </c>
      <c r="AC712" s="113"/>
      <c r="AD712" s="13">
        <f t="shared" si="834"/>
        <v>500</v>
      </c>
      <c r="AE712" s="353">
        <f t="shared" si="815"/>
        <v>250</v>
      </c>
      <c r="AF712" s="113">
        <v>250</v>
      </c>
      <c r="AG712" s="113">
        <f t="shared" si="835"/>
        <v>0</v>
      </c>
      <c r="AH712" s="113">
        <v>250</v>
      </c>
      <c r="AI712" s="113"/>
      <c r="AJ712" s="13">
        <f t="shared" si="836"/>
        <v>0</v>
      </c>
      <c r="AK712" s="13">
        <f t="shared" si="837"/>
        <v>0</v>
      </c>
      <c r="AL712" s="13">
        <f t="shared" si="838"/>
        <v>0</v>
      </c>
      <c r="AM712" s="13"/>
      <c r="AN712" s="13"/>
      <c r="AO712" s="13"/>
      <c r="AP712" s="13">
        <f t="shared" si="839"/>
        <v>250</v>
      </c>
      <c r="AQ712" s="13">
        <f t="shared" si="840"/>
        <v>0</v>
      </c>
      <c r="AR712" s="13">
        <f t="shared" si="841"/>
        <v>250</v>
      </c>
      <c r="AS712" s="622"/>
      <c r="AT712" s="49"/>
      <c r="AU712" s="49"/>
      <c r="AV712" s="49"/>
      <c r="AW712" s="49"/>
      <c r="AX712" s="49"/>
      <c r="AY712" s="49"/>
      <c r="AZ712" s="1"/>
      <c r="BA712" s="1"/>
      <c r="BB712" s="1"/>
      <c r="BC712" s="1"/>
      <c r="BD712" s="1"/>
    </row>
    <row r="713" spans="1:56" s="14" customFormat="1" ht="24" hidden="1" customHeight="1">
      <c r="A713" s="8" t="s">
        <v>520</v>
      </c>
      <c r="B713" s="9" t="s">
        <v>58</v>
      </c>
      <c r="C713" s="9" t="s">
        <v>659</v>
      </c>
      <c r="D713" s="74" t="s">
        <v>14</v>
      </c>
      <c r="E713" s="10">
        <v>1039</v>
      </c>
      <c r="F713" s="120"/>
      <c r="G713" s="39">
        <f t="shared" si="826"/>
        <v>1039</v>
      </c>
      <c r="H713" s="10">
        <v>1097</v>
      </c>
      <c r="I713" s="120"/>
      <c r="J713" s="39">
        <f t="shared" si="827"/>
        <v>1097</v>
      </c>
      <c r="K713" s="11">
        <f t="shared" si="822"/>
        <v>105.5822906641001</v>
      </c>
      <c r="L713" s="122">
        <v>1060</v>
      </c>
      <c r="M713" s="120"/>
      <c r="N713" s="120">
        <f t="shared" si="828"/>
        <v>1060</v>
      </c>
      <c r="O713" s="122">
        <v>325</v>
      </c>
      <c r="P713" s="120">
        <v>333</v>
      </c>
      <c r="Q713" s="120"/>
      <c r="R713" s="120">
        <f t="shared" si="829"/>
        <v>333</v>
      </c>
      <c r="S713" s="120">
        <f t="shared" si="830"/>
        <v>1332</v>
      </c>
      <c r="T713" s="10">
        <v>1060</v>
      </c>
      <c r="U713" s="120"/>
      <c r="V713" s="39">
        <f t="shared" si="831"/>
        <v>1060</v>
      </c>
      <c r="W713" s="10">
        <v>628</v>
      </c>
      <c r="X713" s="33">
        <v>641</v>
      </c>
      <c r="Y713" s="120"/>
      <c r="Z713" s="39">
        <f t="shared" si="832"/>
        <v>641</v>
      </c>
      <c r="AA713" s="120">
        <f t="shared" si="833"/>
        <v>1282</v>
      </c>
      <c r="AB713" s="33">
        <v>1258</v>
      </c>
      <c r="AC713" s="113"/>
      <c r="AD713" s="13">
        <f t="shared" si="834"/>
        <v>1258</v>
      </c>
      <c r="AE713" s="353">
        <f t="shared" si="815"/>
        <v>198</v>
      </c>
      <c r="AF713" s="113">
        <f>ROUND(AB713*$AT$893,0)</f>
        <v>1239</v>
      </c>
      <c r="AG713" s="113">
        <f t="shared" si="835"/>
        <v>0</v>
      </c>
      <c r="AH713" s="113">
        <f>AG713+AF713</f>
        <v>1239</v>
      </c>
      <c r="AI713" s="113"/>
      <c r="AJ713" s="13">
        <f t="shared" si="836"/>
        <v>179</v>
      </c>
      <c r="AK713" s="13">
        <f t="shared" si="837"/>
        <v>0</v>
      </c>
      <c r="AL713" s="13">
        <f t="shared" si="838"/>
        <v>179</v>
      </c>
      <c r="AM713" s="13"/>
      <c r="AN713" s="13"/>
      <c r="AO713" s="13"/>
      <c r="AP713" s="13">
        <f t="shared" si="839"/>
        <v>1239</v>
      </c>
      <c r="AQ713" s="13">
        <f t="shared" si="840"/>
        <v>0</v>
      </c>
      <c r="AR713" s="13">
        <f t="shared" si="841"/>
        <v>1239</v>
      </c>
      <c r="AS713" s="622"/>
      <c r="AT713" s="49"/>
      <c r="AU713" s="49"/>
      <c r="AV713" s="49"/>
      <c r="AW713" s="49"/>
      <c r="AX713" s="49"/>
      <c r="AY713" s="49"/>
      <c r="AZ713" s="1"/>
      <c r="BA713" s="1"/>
      <c r="BB713" s="1"/>
      <c r="BC713" s="1"/>
      <c r="BD713" s="1"/>
    </row>
    <row r="714" spans="1:56" s="14" customFormat="1" ht="48" hidden="1" customHeight="1">
      <c r="A714" s="8" t="s">
        <v>521</v>
      </c>
      <c r="B714" s="9" t="s">
        <v>58</v>
      </c>
      <c r="C714" s="9" t="s">
        <v>661</v>
      </c>
      <c r="D714" s="74" t="s">
        <v>1074</v>
      </c>
      <c r="E714" s="10">
        <v>86</v>
      </c>
      <c r="F714" s="120"/>
      <c r="G714" s="39">
        <f t="shared" si="826"/>
        <v>86</v>
      </c>
      <c r="H714" s="10">
        <v>92</v>
      </c>
      <c r="I714" s="120"/>
      <c r="J714" s="39">
        <f t="shared" si="827"/>
        <v>92</v>
      </c>
      <c r="K714" s="11">
        <f t="shared" si="822"/>
        <v>106.9767441860465</v>
      </c>
      <c r="L714" s="122">
        <v>83</v>
      </c>
      <c r="M714" s="120"/>
      <c r="N714" s="120">
        <f t="shared" si="828"/>
        <v>83</v>
      </c>
      <c r="O714" s="122">
        <v>10</v>
      </c>
      <c r="P714" s="120">
        <v>10</v>
      </c>
      <c r="Q714" s="120"/>
      <c r="R714" s="120">
        <f t="shared" si="829"/>
        <v>10</v>
      </c>
      <c r="S714" s="120">
        <f t="shared" si="830"/>
        <v>40</v>
      </c>
      <c r="T714" s="10">
        <v>83</v>
      </c>
      <c r="U714" s="120"/>
      <c r="V714" s="39">
        <f t="shared" si="831"/>
        <v>83</v>
      </c>
      <c r="W714" s="10">
        <v>19</v>
      </c>
      <c r="X714" s="33">
        <v>19</v>
      </c>
      <c r="Y714" s="120"/>
      <c r="Z714" s="39">
        <f t="shared" si="832"/>
        <v>19</v>
      </c>
      <c r="AA714" s="120">
        <f t="shared" si="833"/>
        <v>38</v>
      </c>
      <c r="AB714" s="33">
        <v>90</v>
      </c>
      <c r="AC714" s="113"/>
      <c r="AD714" s="13">
        <f t="shared" si="834"/>
        <v>90</v>
      </c>
      <c r="AE714" s="353">
        <f t="shared" si="815"/>
        <v>7</v>
      </c>
      <c r="AF714" s="113">
        <f>ROUND(AB714*$AT$938,0)+1</f>
        <v>84</v>
      </c>
      <c r="AG714" s="113">
        <f t="shared" si="835"/>
        <v>0</v>
      </c>
      <c r="AH714" s="113">
        <f>AF714+AG714</f>
        <v>84</v>
      </c>
      <c r="AI714" s="113"/>
      <c r="AJ714" s="13">
        <f t="shared" si="836"/>
        <v>1</v>
      </c>
      <c r="AK714" s="13">
        <f t="shared" si="837"/>
        <v>0</v>
      </c>
      <c r="AL714" s="13">
        <f t="shared" si="838"/>
        <v>1</v>
      </c>
      <c r="AM714" s="13"/>
      <c r="AN714" s="13"/>
      <c r="AO714" s="13"/>
      <c r="AP714" s="13">
        <f t="shared" si="839"/>
        <v>84</v>
      </c>
      <c r="AQ714" s="13">
        <f t="shared" si="840"/>
        <v>0</v>
      </c>
      <c r="AR714" s="13">
        <f t="shared" si="841"/>
        <v>84</v>
      </c>
      <c r="AS714" s="622"/>
      <c r="AT714" s="49"/>
      <c r="AU714" s="49"/>
      <c r="AV714" s="49"/>
      <c r="AW714" s="49"/>
      <c r="AX714" s="49"/>
      <c r="AY714" s="49"/>
      <c r="AZ714" s="1"/>
      <c r="BA714" s="1"/>
      <c r="BB714" s="1"/>
      <c r="BC714" s="1"/>
      <c r="BD714" s="1"/>
    </row>
    <row r="715" spans="1:56" s="14" customFormat="1" ht="24" customHeight="1">
      <c r="A715" s="8" t="s">
        <v>631</v>
      </c>
      <c r="B715" s="9" t="s">
        <v>58</v>
      </c>
      <c r="C715" s="9" t="s">
        <v>659</v>
      </c>
      <c r="D715" s="74" t="s">
        <v>17</v>
      </c>
      <c r="E715" s="10">
        <v>620</v>
      </c>
      <c r="F715" s="120"/>
      <c r="G715" s="39">
        <f t="shared" si="826"/>
        <v>620</v>
      </c>
      <c r="H715" s="10">
        <v>683</v>
      </c>
      <c r="I715" s="120"/>
      <c r="J715" s="39">
        <f t="shared" si="827"/>
        <v>683</v>
      </c>
      <c r="K715" s="11">
        <f t="shared" si="822"/>
        <v>110.16129032258064</v>
      </c>
      <c r="L715" s="122">
        <v>630</v>
      </c>
      <c r="M715" s="120"/>
      <c r="N715" s="120">
        <f t="shared" si="828"/>
        <v>630</v>
      </c>
      <c r="O715" s="122">
        <v>155</v>
      </c>
      <c r="P715" s="120">
        <v>156</v>
      </c>
      <c r="Q715" s="120"/>
      <c r="R715" s="120">
        <f t="shared" si="829"/>
        <v>156</v>
      </c>
      <c r="S715" s="120">
        <f t="shared" si="830"/>
        <v>624</v>
      </c>
      <c r="T715" s="10">
        <v>630</v>
      </c>
      <c r="U715" s="120"/>
      <c r="V715" s="39">
        <f t="shared" si="831"/>
        <v>630</v>
      </c>
      <c r="W715" s="10">
        <v>330</v>
      </c>
      <c r="X715" s="33">
        <v>332</v>
      </c>
      <c r="Y715" s="120"/>
      <c r="Z715" s="39">
        <f t="shared" si="832"/>
        <v>332</v>
      </c>
      <c r="AA715" s="120">
        <f t="shared" si="833"/>
        <v>664</v>
      </c>
      <c r="AB715" s="33">
        <v>640</v>
      </c>
      <c r="AC715" s="113"/>
      <c r="AD715" s="13">
        <f t="shared" si="834"/>
        <v>640</v>
      </c>
      <c r="AE715" s="353">
        <f t="shared" si="815"/>
        <v>10</v>
      </c>
      <c r="AF715" s="113">
        <v>630</v>
      </c>
      <c r="AG715" s="113">
        <f t="shared" si="835"/>
        <v>0</v>
      </c>
      <c r="AH715" s="113">
        <f>AG715+AF715</f>
        <v>630</v>
      </c>
      <c r="AI715" s="113"/>
      <c r="AJ715" s="13">
        <f t="shared" si="836"/>
        <v>0</v>
      </c>
      <c r="AK715" s="13">
        <f t="shared" si="837"/>
        <v>0</v>
      </c>
      <c r="AL715" s="13">
        <f t="shared" si="838"/>
        <v>0</v>
      </c>
      <c r="AM715" s="13"/>
      <c r="AN715" s="13"/>
      <c r="AO715" s="13"/>
      <c r="AP715" s="13">
        <f t="shared" si="839"/>
        <v>630</v>
      </c>
      <c r="AQ715" s="13">
        <f t="shared" si="840"/>
        <v>0</v>
      </c>
      <c r="AR715" s="13">
        <f t="shared" si="841"/>
        <v>630</v>
      </c>
      <c r="AS715" s="622"/>
      <c r="AT715" s="49"/>
      <c r="AU715" s="49"/>
      <c r="AV715" s="49"/>
      <c r="AW715" s="49"/>
      <c r="AX715" s="49"/>
      <c r="AY715" s="49"/>
      <c r="AZ715" s="1"/>
      <c r="BA715" s="1"/>
      <c r="BB715" s="1"/>
      <c r="BC715" s="1"/>
      <c r="BD715" s="1"/>
    </row>
    <row r="716" spans="1:56" s="140" customFormat="1" ht="24" hidden="1" customHeight="1">
      <c r="A716" s="609" t="s">
        <v>522</v>
      </c>
      <c r="B716" s="633" t="s">
        <v>59</v>
      </c>
      <c r="C716" s="633"/>
      <c r="D716" s="640"/>
      <c r="E716" s="542">
        <f t="shared" ref="E716" si="842">E718+E719</f>
        <v>1297</v>
      </c>
      <c r="F716" s="321"/>
      <c r="G716" s="542">
        <f>F716+E716</f>
        <v>1297</v>
      </c>
      <c r="H716" s="542">
        <f>H718+H719</f>
        <v>1316</v>
      </c>
      <c r="I716" s="321"/>
      <c r="J716" s="542">
        <f>H716+I716</f>
        <v>1316</v>
      </c>
      <c r="K716" s="635">
        <f t="shared" si="822"/>
        <v>101.46491904394756</v>
      </c>
      <c r="L716" s="542">
        <f>L718+L719+L717</f>
        <v>1377</v>
      </c>
      <c r="M716" s="542">
        <f t="shared" ref="M716:AH716" si="843">M718+M719+M717</f>
        <v>0</v>
      </c>
      <c r="N716" s="542">
        <f t="shared" si="843"/>
        <v>1377</v>
      </c>
      <c r="O716" s="5">
        <f t="shared" si="843"/>
        <v>331</v>
      </c>
      <c r="P716" s="5">
        <f t="shared" si="843"/>
        <v>337</v>
      </c>
      <c r="Q716" s="5">
        <f t="shared" si="843"/>
        <v>0</v>
      </c>
      <c r="R716" s="5">
        <f t="shared" si="843"/>
        <v>337</v>
      </c>
      <c r="S716" s="542">
        <f t="shared" si="843"/>
        <v>1348</v>
      </c>
      <c r="T716" s="5">
        <f t="shared" si="843"/>
        <v>1411</v>
      </c>
      <c r="U716" s="5">
        <f t="shared" si="843"/>
        <v>0</v>
      </c>
      <c r="V716" s="5">
        <f t="shared" si="843"/>
        <v>1411</v>
      </c>
      <c r="W716" s="5">
        <f t="shared" si="843"/>
        <v>686</v>
      </c>
      <c r="X716" s="5">
        <f t="shared" si="843"/>
        <v>694</v>
      </c>
      <c r="Y716" s="5">
        <f t="shared" si="843"/>
        <v>0</v>
      </c>
      <c r="Z716" s="5">
        <f t="shared" si="843"/>
        <v>694</v>
      </c>
      <c r="AA716" s="542">
        <f t="shared" si="843"/>
        <v>1388</v>
      </c>
      <c r="AB716" s="542">
        <f t="shared" si="843"/>
        <v>1471</v>
      </c>
      <c r="AC716" s="542">
        <f t="shared" si="843"/>
        <v>0</v>
      </c>
      <c r="AD716" s="542">
        <f t="shared" si="843"/>
        <v>1471</v>
      </c>
      <c r="AE716" s="5">
        <f t="shared" si="843"/>
        <v>94</v>
      </c>
      <c r="AF716" s="542">
        <f t="shared" si="843"/>
        <v>1410</v>
      </c>
      <c r="AG716" s="542">
        <f t="shared" si="843"/>
        <v>0</v>
      </c>
      <c r="AH716" s="542">
        <f t="shared" si="843"/>
        <v>1410</v>
      </c>
      <c r="AI716" s="542"/>
      <c r="AJ716" s="542">
        <f t="shared" si="836"/>
        <v>33</v>
      </c>
      <c r="AK716" s="542">
        <f t="shared" si="837"/>
        <v>0</v>
      </c>
      <c r="AL716" s="542">
        <f t="shared" si="838"/>
        <v>33</v>
      </c>
      <c r="AM716" s="542">
        <f t="shared" ref="AM716:AO716" si="844">AM718+AM719+AM717</f>
        <v>0</v>
      </c>
      <c r="AN716" s="542">
        <f t="shared" si="844"/>
        <v>0</v>
      </c>
      <c r="AO716" s="542">
        <f t="shared" si="844"/>
        <v>0</v>
      </c>
      <c r="AP716" s="542">
        <f>AF716-AM716</f>
        <v>1410</v>
      </c>
      <c r="AQ716" s="542">
        <f>AG716-AN716</f>
        <v>0</v>
      </c>
      <c r="AR716" s="542">
        <f>AH716-AO716</f>
        <v>1410</v>
      </c>
      <c r="AS716" s="795"/>
      <c r="AT716" s="636"/>
      <c r="AU716" s="636"/>
      <c r="AV716" s="636"/>
      <c r="AW716" s="636"/>
      <c r="AX716" s="636"/>
      <c r="AY716" s="636"/>
      <c r="AZ716" s="416"/>
      <c r="BA716" s="416"/>
      <c r="BB716" s="416"/>
      <c r="BC716" s="416"/>
      <c r="BD716" s="416"/>
    </row>
    <row r="717" spans="1:56" ht="48" hidden="1" customHeight="1">
      <c r="A717" s="31"/>
      <c r="B717" s="9" t="s">
        <v>59</v>
      </c>
      <c r="C717" s="9" t="s">
        <v>661</v>
      </c>
      <c r="D717" s="74" t="s">
        <v>1074</v>
      </c>
      <c r="E717" s="13"/>
      <c r="F717" s="127"/>
      <c r="G717" s="39">
        <f t="shared" ref="G717:G719" si="845">E717+F717</f>
        <v>0</v>
      </c>
      <c r="H717" s="13"/>
      <c r="I717" s="127"/>
      <c r="J717" s="39">
        <f t="shared" ref="J717:J719" si="846">I717+H717</f>
        <v>0</v>
      </c>
      <c r="K717" s="11">
        <v>0</v>
      </c>
      <c r="L717" s="136"/>
      <c r="M717" s="136"/>
      <c r="N717" s="120">
        <f t="shared" ref="N717:N719" si="847">M717+L717</f>
        <v>0</v>
      </c>
      <c r="O717" s="10"/>
      <c r="P717" s="120">
        <v>0</v>
      </c>
      <c r="Q717" s="120"/>
      <c r="R717" s="120">
        <f t="shared" ref="R717:R719" si="848">P717+Q717</f>
        <v>0</v>
      </c>
      <c r="S717" s="120">
        <f t="shared" ref="S717:S719" si="849">R717/3*12</f>
        <v>0</v>
      </c>
      <c r="T717" s="10">
        <v>34</v>
      </c>
      <c r="U717" s="136"/>
      <c r="V717" s="39">
        <f t="shared" ref="V717:V719" si="850">U717+T717</f>
        <v>34</v>
      </c>
      <c r="W717" s="10">
        <v>5</v>
      </c>
      <c r="X717" s="13">
        <v>5</v>
      </c>
      <c r="Y717" s="136"/>
      <c r="Z717" s="39">
        <f t="shared" ref="Z717:Z719" si="851">Y717+X717</f>
        <v>5</v>
      </c>
      <c r="AA717" s="120">
        <f t="shared" ref="AA717:AA719" si="852">Z717*2</f>
        <v>10</v>
      </c>
      <c r="AB717" s="77">
        <v>45</v>
      </c>
      <c r="AC717" s="113"/>
      <c r="AD717" s="13">
        <f t="shared" ref="AD717:AD719" si="853">AC717+AB717</f>
        <v>45</v>
      </c>
      <c r="AE717" s="353">
        <f t="shared" si="815"/>
        <v>45</v>
      </c>
      <c r="AF717" s="113">
        <f>ROUND(AB717*$AT$938,0)</f>
        <v>42</v>
      </c>
      <c r="AG717" s="113">
        <f>M717</f>
        <v>0</v>
      </c>
      <c r="AH717" s="113">
        <f>AF717+AG717</f>
        <v>42</v>
      </c>
      <c r="AI717" s="113"/>
      <c r="AJ717" s="13">
        <f t="shared" si="836"/>
        <v>42</v>
      </c>
      <c r="AK717" s="13">
        <f t="shared" si="837"/>
        <v>0</v>
      </c>
      <c r="AL717" s="13">
        <f t="shared" si="838"/>
        <v>42</v>
      </c>
      <c r="AM717" s="13"/>
      <c r="AN717" s="13"/>
      <c r="AO717" s="13"/>
      <c r="AP717" s="13">
        <f>AF717</f>
        <v>42</v>
      </c>
      <c r="AQ717" s="13">
        <f t="shared" ref="AQ717:AQ719" si="854">AG717</f>
        <v>0</v>
      </c>
      <c r="AR717" s="13">
        <f t="shared" ref="AR717:AR719" si="855">AH717</f>
        <v>42</v>
      </c>
      <c r="AS717" s="622"/>
    </row>
    <row r="718" spans="1:56" s="14" customFormat="1" ht="36" hidden="1" customHeight="1">
      <c r="A718" s="8" t="s">
        <v>523</v>
      </c>
      <c r="B718" s="9" t="s">
        <v>59</v>
      </c>
      <c r="C718" s="9" t="s">
        <v>667</v>
      </c>
      <c r="D718" s="74" t="s">
        <v>1063</v>
      </c>
      <c r="E718" s="349">
        <v>553</v>
      </c>
      <c r="F718" s="347"/>
      <c r="G718" s="350">
        <f t="shared" si="845"/>
        <v>553</v>
      </c>
      <c r="H718" s="349">
        <v>575</v>
      </c>
      <c r="I718" s="347"/>
      <c r="J718" s="350">
        <f t="shared" si="846"/>
        <v>575</v>
      </c>
      <c r="K718" s="363">
        <f t="shared" si="822"/>
        <v>103.97830018083182</v>
      </c>
      <c r="L718" s="362">
        <v>553</v>
      </c>
      <c r="M718" s="347"/>
      <c r="N718" s="347">
        <f t="shared" si="847"/>
        <v>553</v>
      </c>
      <c r="O718" s="362">
        <v>128</v>
      </c>
      <c r="P718" s="347">
        <v>129</v>
      </c>
      <c r="Q718" s="347"/>
      <c r="R718" s="347">
        <f t="shared" si="848"/>
        <v>129</v>
      </c>
      <c r="S718" s="347">
        <f t="shared" si="849"/>
        <v>516</v>
      </c>
      <c r="T718" s="349">
        <v>553</v>
      </c>
      <c r="U718" s="347"/>
      <c r="V718" s="350">
        <f t="shared" si="850"/>
        <v>553</v>
      </c>
      <c r="W718" s="10">
        <v>272</v>
      </c>
      <c r="X718" s="32">
        <v>273</v>
      </c>
      <c r="Y718" s="120"/>
      <c r="Z718" s="39">
        <f t="shared" si="851"/>
        <v>273</v>
      </c>
      <c r="AA718" s="347">
        <f t="shared" si="852"/>
        <v>546</v>
      </c>
      <c r="AB718" s="355">
        <v>553</v>
      </c>
      <c r="AC718" s="352"/>
      <c r="AD718" s="353">
        <f t="shared" si="853"/>
        <v>553</v>
      </c>
      <c r="AE718" s="353">
        <f t="shared" si="815"/>
        <v>0</v>
      </c>
      <c r="AF718" s="113">
        <f>ROUND(AB718*$AT$1005,0)</f>
        <v>544</v>
      </c>
      <c r="AG718" s="113">
        <f>M718</f>
        <v>0</v>
      </c>
      <c r="AH718" s="113">
        <f>AG718+AF718</f>
        <v>544</v>
      </c>
      <c r="AI718" s="113"/>
      <c r="AJ718" s="13">
        <f t="shared" si="836"/>
        <v>-9</v>
      </c>
      <c r="AK718" s="13">
        <f t="shared" si="837"/>
        <v>0</v>
      </c>
      <c r="AL718" s="13">
        <f t="shared" si="838"/>
        <v>-9</v>
      </c>
      <c r="AM718" s="13"/>
      <c r="AN718" s="13"/>
      <c r="AO718" s="13"/>
      <c r="AP718" s="13">
        <f>AF718</f>
        <v>544</v>
      </c>
      <c r="AQ718" s="13">
        <f t="shared" si="854"/>
        <v>0</v>
      </c>
      <c r="AR718" s="13">
        <f t="shared" si="855"/>
        <v>544</v>
      </c>
      <c r="AS718" s="622"/>
      <c r="AT718" s="49"/>
      <c r="AU718" s="49"/>
      <c r="AV718" s="49"/>
      <c r="AW718" s="49"/>
      <c r="AX718" s="49"/>
      <c r="AY718" s="49"/>
      <c r="AZ718" s="1"/>
      <c r="BA718" s="1"/>
      <c r="BB718" s="1"/>
      <c r="BC718" s="1"/>
      <c r="BD718" s="1"/>
    </row>
    <row r="719" spans="1:56" s="14" customFormat="1" ht="24" customHeight="1">
      <c r="A719" s="8" t="s">
        <v>524</v>
      </c>
      <c r="B719" s="9" t="s">
        <v>59</v>
      </c>
      <c r="C719" s="9" t="s">
        <v>659</v>
      </c>
      <c r="D719" s="74" t="s">
        <v>17</v>
      </c>
      <c r="E719" s="10">
        <v>744</v>
      </c>
      <c r="F719" s="120"/>
      <c r="G719" s="39">
        <f t="shared" si="845"/>
        <v>744</v>
      </c>
      <c r="H719" s="10">
        <v>741</v>
      </c>
      <c r="I719" s="120"/>
      <c r="J719" s="39">
        <f t="shared" si="846"/>
        <v>741</v>
      </c>
      <c r="K719" s="11">
        <f t="shared" si="822"/>
        <v>99.596774193548384</v>
      </c>
      <c r="L719" s="122">
        <v>824</v>
      </c>
      <c r="M719" s="120"/>
      <c r="N719" s="120">
        <f t="shared" si="847"/>
        <v>824</v>
      </c>
      <c r="O719" s="122">
        <v>203</v>
      </c>
      <c r="P719" s="120">
        <v>208</v>
      </c>
      <c r="Q719" s="120"/>
      <c r="R719" s="120">
        <f t="shared" si="848"/>
        <v>208</v>
      </c>
      <c r="S719" s="120">
        <f t="shared" si="849"/>
        <v>832</v>
      </c>
      <c r="T719" s="10">
        <v>824</v>
      </c>
      <c r="U719" s="120"/>
      <c r="V719" s="39">
        <f t="shared" si="850"/>
        <v>824</v>
      </c>
      <c r="W719" s="10">
        <v>409</v>
      </c>
      <c r="X719" s="32">
        <v>416</v>
      </c>
      <c r="Y719" s="120"/>
      <c r="Z719" s="39">
        <f t="shared" si="851"/>
        <v>416</v>
      </c>
      <c r="AA719" s="120">
        <f t="shared" si="852"/>
        <v>832</v>
      </c>
      <c r="AB719" s="77">
        <v>873</v>
      </c>
      <c r="AC719" s="113"/>
      <c r="AD719" s="13">
        <f t="shared" si="853"/>
        <v>873</v>
      </c>
      <c r="AE719" s="353">
        <f t="shared" si="815"/>
        <v>49</v>
      </c>
      <c r="AF719" s="113">
        <v>824</v>
      </c>
      <c r="AG719" s="113">
        <f>M719</f>
        <v>0</v>
      </c>
      <c r="AH719" s="113">
        <f>AG719+AF719</f>
        <v>824</v>
      </c>
      <c r="AI719" s="113"/>
      <c r="AJ719" s="13">
        <f t="shared" si="836"/>
        <v>0</v>
      </c>
      <c r="AK719" s="13">
        <f t="shared" si="837"/>
        <v>0</v>
      </c>
      <c r="AL719" s="13">
        <f t="shared" si="838"/>
        <v>0</v>
      </c>
      <c r="AM719" s="13"/>
      <c r="AN719" s="13"/>
      <c r="AO719" s="13"/>
      <c r="AP719" s="13">
        <f>AF719</f>
        <v>824</v>
      </c>
      <c r="AQ719" s="13">
        <f t="shared" si="854"/>
        <v>0</v>
      </c>
      <c r="AR719" s="13">
        <f t="shared" si="855"/>
        <v>824</v>
      </c>
      <c r="AS719" s="622"/>
      <c r="AT719" s="49"/>
      <c r="AU719" s="49"/>
      <c r="AV719" s="49"/>
      <c r="AW719" s="49"/>
      <c r="AX719" s="49"/>
      <c r="AY719" s="49"/>
      <c r="AZ719" s="1"/>
      <c r="BA719" s="1"/>
      <c r="BB719" s="1"/>
      <c r="BC719" s="1"/>
      <c r="BD719" s="1"/>
    </row>
    <row r="720" spans="1:56" s="140" customFormat="1" ht="24" hidden="1" customHeight="1">
      <c r="A720" s="609" t="s">
        <v>525</v>
      </c>
      <c r="B720" s="633" t="s">
        <v>60</v>
      </c>
      <c r="C720" s="633"/>
      <c r="D720" s="640"/>
      <c r="E720" s="542">
        <f t="shared" ref="E720:I720" si="856">SUM(E721:E730)</f>
        <v>6005</v>
      </c>
      <c r="F720" s="542">
        <f t="shared" si="856"/>
        <v>39</v>
      </c>
      <c r="G720" s="542">
        <f t="shared" si="856"/>
        <v>6044</v>
      </c>
      <c r="H720" s="542">
        <f t="shared" si="856"/>
        <v>6230</v>
      </c>
      <c r="I720" s="542">
        <f t="shared" si="856"/>
        <v>39</v>
      </c>
      <c r="J720" s="542">
        <f>H720+I720</f>
        <v>6269</v>
      </c>
      <c r="K720" s="635">
        <f t="shared" si="822"/>
        <v>103.72270019854402</v>
      </c>
      <c r="L720" s="542">
        <f t="shared" ref="L720:AH720" si="857">SUM(L721:L730)</f>
        <v>6026</v>
      </c>
      <c r="M720" s="542">
        <f t="shared" si="857"/>
        <v>36</v>
      </c>
      <c r="N720" s="542">
        <f t="shared" si="857"/>
        <v>6062</v>
      </c>
      <c r="O720" s="5">
        <f t="shared" si="857"/>
        <v>1546</v>
      </c>
      <c r="P720" s="5">
        <f t="shared" si="857"/>
        <v>1557</v>
      </c>
      <c r="Q720" s="5">
        <f t="shared" si="857"/>
        <v>0</v>
      </c>
      <c r="R720" s="5">
        <f t="shared" si="857"/>
        <v>1557</v>
      </c>
      <c r="S720" s="542">
        <f t="shared" si="857"/>
        <v>6228</v>
      </c>
      <c r="T720" s="5">
        <f t="shared" si="857"/>
        <v>5737</v>
      </c>
      <c r="U720" s="5">
        <f t="shared" si="857"/>
        <v>36</v>
      </c>
      <c r="V720" s="5">
        <f t="shared" si="857"/>
        <v>5773</v>
      </c>
      <c r="W720" s="5">
        <f t="shared" si="857"/>
        <v>2644</v>
      </c>
      <c r="X720" s="5">
        <f t="shared" si="857"/>
        <v>2664</v>
      </c>
      <c r="Y720" s="5">
        <f t="shared" si="857"/>
        <v>14</v>
      </c>
      <c r="Z720" s="5">
        <f t="shared" si="857"/>
        <v>2678</v>
      </c>
      <c r="AA720" s="542">
        <f t="shared" si="857"/>
        <v>5356</v>
      </c>
      <c r="AB720" s="542">
        <f t="shared" si="857"/>
        <v>5987</v>
      </c>
      <c r="AC720" s="542">
        <f t="shared" si="857"/>
        <v>39</v>
      </c>
      <c r="AD720" s="542">
        <f t="shared" si="857"/>
        <v>6026</v>
      </c>
      <c r="AE720" s="5">
        <f t="shared" si="857"/>
        <v>-36</v>
      </c>
      <c r="AF720" s="542">
        <f t="shared" si="857"/>
        <v>5794</v>
      </c>
      <c r="AG720" s="542">
        <f t="shared" si="857"/>
        <v>36</v>
      </c>
      <c r="AH720" s="542">
        <f t="shared" si="857"/>
        <v>5830</v>
      </c>
      <c r="AI720" s="542"/>
      <c r="AJ720" s="542">
        <f t="shared" si="836"/>
        <v>-232</v>
      </c>
      <c r="AK720" s="542">
        <f t="shared" si="837"/>
        <v>0</v>
      </c>
      <c r="AL720" s="542">
        <f t="shared" si="838"/>
        <v>-232</v>
      </c>
      <c r="AM720" s="542">
        <f t="shared" ref="AM720:AO720" si="858">SUM(AM721:AM730)</f>
        <v>0</v>
      </c>
      <c r="AN720" s="542">
        <f t="shared" si="858"/>
        <v>0</v>
      </c>
      <c r="AO720" s="542">
        <f t="shared" si="858"/>
        <v>0</v>
      </c>
      <c r="AP720" s="542">
        <f>AF720-AM720</f>
        <v>5794</v>
      </c>
      <c r="AQ720" s="542">
        <f>AG720-AN720</f>
        <v>36</v>
      </c>
      <c r="AR720" s="542">
        <f>AH720-AO720</f>
        <v>5830</v>
      </c>
      <c r="AS720" s="795"/>
      <c r="AT720" s="636"/>
      <c r="AU720" s="636"/>
      <c r="AV720" s="636"/>
      <c r="AW720" s="636"/>
      <c r="AX720" s="636"/>
      <c r="AY720" s="636"/>
      <c r="AZ720" s="416"/>
      <c r="BA720" s="416"/>
      <c r="BB720" s="416"/>
      <c r="BC720" s="416"/>
      <c r="BD720" s="416"/>
    </row>
    <row r="721" spans="1:56" s="14" customFormat="1" ht="72" hidden="1" customHeight="1">
      <c r="A721" s="8" t="s">
        <v>526</v>
      </c>
      <c r="B721" s="9" t="s">
        <v>60</v>
      </c>
      <c r="C721" s="9" t="s">
        <v>666</v>
      </c>
      <c r="D721" s="74" t="s">
        <v>1021</v>
      </c>
      <c r="E721" s="10">
        <v>302</v>
      </c>
      <c r="F721" s="120"/>
      <c r="G721" s="39">
        <f t="shared" ref="G721:G730" si="859">E721+F721</f>
        <v>302</v>
      </c>
      <c r="H721" s="10">
        <v>297</v>
      </c>
      <c r="I721" s="120"/>
      <c r="J721" s="39">
        <f t="shared" ref="J721:J730" si="860">I721+H721</f>
        <v>297</v>
      </c>
      <c r="K721" s="11">
        <f t="shared" si="822"/>
        <v>98.344370860927157</v>
      </c>
      <c r="L721" s="122">
        <v>292</v>
      </c>
      <c r="M721" s="120"/>
      <c r="N721" s="120">
        <f t="shared" ref="N721:N730" si="861">M721+L721</f>
        <v>292</v>
      </c>
      <c r="O721" s="122">
        <v>40</v>
      </c>
      <c r="P721" s="120">
        <v>40</v>
      </c>
      <c r="Q721" s="120"/>
      <c r="R721" s="120">
        <f t="shared" ref="R721:R730" si="862">P721+Q721</f>
        <v>40</v>
      </c>
      <c r="S721" s="120">
        <f t="shared" ref="S721:S730" si="863">R721/3*12</f>
        <v>160</v>
      </c>
      <c r="T721" s="10">
        <v>292</v>
      </c>
      <c r="U721" s="120"/>
      <c r="V721" s="39">
        <f t="shared" ref="V721:V730" si="864">U721+T721</f>
        <v>292</v>
      </c>
      <c r="W721" s="10">
        <v>53</v>
      </c>
      <c r="X721" s="40">
        <v>53</v>
      </c>
      <c r="Y721" s="120"/>
      <c r="Z721" s="39">
        <f t="shared" ref="Z721:Z730" si="865">Y721+X721</f>
        <v>53</v>
      </c>
      <c r="AA721" s="120">
        <f t="shared" ref="AA721:AA730" si="866">Z721*2</f>
        <v>106</v>
      </c>
      <c r="AB721" s="40">
        <v>290</v>
      </c>
      <c r="AC721" s="113"/>
      <c r="AD721" s="13">
        <f t="shared" ref="AD721:AD730" si="867">AC721+AB721</f>
        <v>290</v>
      </c>
      <c r="AE721" s="353">
        <f t="shared" si="815"/>
        <v>-2</v>
      </c>
      <c r="AF721" s="113">
        <f>ROUND(AB721*$AU$860,0)</f>
        <v>278</v>
      </c>
      <c r="AG721" s="113">
        <f t="shared" ref="AG721:AG730" si="868">M721</f>
        <v>0</v>
      </c>
      <c r="AH721" s="113">
        <f>AF721+AG721</f>
        <v>278</v>
      </c>
      <c r="AI721" s="113"/>
      <c r="AJ721" s="13">
        <f t="shared" si="836"/>
        <v>-14</v>
      </c>
      <c r="AK721" s="13">
        <f t="shared" si="837"/>
        <v>0</v>
      </c>
      <c r="AL721" s="13">
        <f t="shared" si="838"/>
        <v>-14</v>
      </c>
      <c r="AM721" s="13"/>
      <c r="AN721" s="13"/>
      <c r="AO721" s="13"/>
      <c r="AP721" s="13">
        <f t="shared" ref="AP721:AP730" si="869">AF721</f>
        <v>278</v>
      </c>
      <c r="AQ721" s="13">
        <f t="shared" ref="AQ721:AQ730" si="870">AG721</f>
        <v>0</v>
      </c>
      <c r="AR721" s="13">
        <f t="shared" ref="AR721:AR730" si="871">AH721</f>
        <v>278</v>
      </c>
      <c r="AS721" s="622"/>
      <c r="AT721" s="621">
        <f>AF721-L721</f>
        <v>-14</v>
      </c>
      <c r="AU721" s="49"/>
      <c r="AV721" s="49"/>
      <c r="AW721" s="49"/>
      <c r="AX721" s="49"/>
      <c r="AY721" s="49"/>
      <c r="AZ721" s="1"/>
      <c r="BA721" s="1"/>
      <c r="BB721" s="1"/>
      <c r="BC721" s="1"/>
      <c r="BD721" s="1"/>
    </row>
    <row r="722" spans="1:56" ht="36" hidden="1" customHeight="1">
      <c r="A722" s="31" t="s">
        <v>527</v>
      </c>
      <c r="B722" s="9" t="s">
        <v>60</v>
      </c>
      <c r="C722" s="9" t="s">
        <v>665</v>
      </c>
      <c r="D722" s="76" t="s">
        <v>1024</v>
      </c>
      <c r="E722" s="38">
        <v>600</v>
      </c>
      <c r="F722" s="127"/>
      <c r="G722" s="39">
        <f t="shared" si="859"/>
        <v>600</v>
      </c>
      <c r="H722" s="38">
        <v>631</v>
      </c>
      <c r="I722" s="127"/>
      <c r="J722" s="39">
        <f t="shared" si="860"/>
        <v>631</v>
      </c>
      <c r="K722" s="11">
        <f t="shared" si="822"/>
        <v>105.16666666666667</v>
      </c>
      <c r="L722" s="122">
        <v>602</v>
      </c>
      <c r="M722" s="136"/>
      <c r="N722" s="120">
        <f t="shared" si="861"/>
        <v>602</v>
      </c>
      <c r="O722" s="122">
        <v>160</v>
      </c>
      <c r="P722" s="136">
        <v>160</v>
      </c>
      <c r="Q722" s="136"/>
      <c r="R722" s="120">
        <f t="shared" si="862"/>
        <v>160</v>
      </c>
      <c r="S722" s="120">
        <f t="shared" si="863"/>
        <v>640</v>
      </c>
      <c r="T722" s="10">
        <v>602</v>
      </c>
      <c r="U722" s="136"/>
      <c r="V722" s="39">
        <f t="shared" si="864"/>
        <v>602</v>
      </c>
      <c r="W722" s="10">
        <v>274</v>
      </c>
      <c r="X722" s="32">
        <v>274</v>
      </c>
      <c r="Y722" s="136"/>
      <c r="Z722" s="39">
        <f t="shared" si="865"/>
        <v>274</v>
      </c>
      <c r="AA722" s="120">
        <f t="shared" si="866"/>
        <v>548</v>
      </c>
      <c r="AB722" s="12">
        <v>630</v>
      </c>
      <c r="AC722" s="113"/>
      <c r="AD722" s="13">
        <f t="shared" si="867"/>
        <v>630</v>
      </c>
      <c r="AE722" s="353">
        <f t="shared" si="815"/>
        <v>28</v>
      </c>
      <c r="AF722" s="113">
        <f>ROUND(AB722*$AT$942,0)</f>
        <v>608</v>
      </c>
      <c r="AG722" s="113">
        <f t="shared" si="868"/>
        <v>0</v>
      </c>
      <c r="AH722" s="113">
        <f>AG722+AF722</f>
        <v>608</v>
      </c>
      <c r="AI722" s="113"/>
      <c r="AJ722" s="13">
        <f t="shared" si="836"/>
        <v>6</v>
      </c>
      <c r="AK722" s="13">
        <f t="shared" si="837"/>
        <v>0</v>
      </c>
      <c r="AL722" s="13">
        <f t="shared" si="838"/>
        <v>6</v>
      </c>
      <c r="AM722" s="13"/>
      <c r="AN722" s="13"/>
      <c r="AO722" s="13"/>
      <c r="AP722" s="13">
        <f t="shared" si="869"/>
        <v>608</v>
      </c>
      <c r="AQ722" s="13">
        <f t="shared" si="870"/>
        <v>0</v>
      </c>
      <c r="AR722" s="13">
        <f t="shared" si="871"/>
        <v>608</v>
      </c>
      <c r="AS722" s="622"/>
    </row>
    <row r="723" spans="1:56" s="14" customFormat="1" ht="120" hidden="1" customHeight="1">
      <c r="A723" s="8" t="s">
        <v>848</v>
      </c>
      <c r="B723" s="9" t="s">
        <v>60</v>
      </c>
      <c r="C723" s="9" t="s">
        <v>661</v>
      </c>
      <c r="D723" s="74" t="s">
        <v>1049</v>
      </c>
      <c r="E723" s="10">
        <v>646</v>
      </c>
      <c r="F723" s="120"/>
      <c r="G723" s="39">
        <f t="shared" si="859"/>
        <v>646</v>
      </c>
      <c r="H723" s="10">
        <v>686</v>
      </c>
      <c r="I723" s="120"/>
      <c r="J723" s="39">
        <f t="shared" si="860"/>
        <v>686</v>
      </c>
      <c r="K723" s="11">
        <f t="shared" si="822"/>
        <v>106.19195046439629</v>
      </c>
      <c r="L723" s="122">
        <v>688</v>
      </c>
      <c r="M723" s="120"/>
      <c r="N723" s="120">
        <f t="shared" si="861"/>
        <v>688</v>
      </c>
      <c r="O723" s="122">
        <v>180</v>
      </c>
      <c r="P723" s="120">
        <v>183</v>
      </c>
      <c r="Q723" s="120"/>
      <c r="R723" s="120">
        <f t="shared" si="862"/>
        <v>183</v>
      </c>
      <c r="S723" s="120">
        <f t="shared" si="863"/>
        <v>732</v>
      </c>
      <c r="T723" s="10">
        <v>663</v>
      </c>
      <c r="U723" s="120"/>
      <c r="V723" s="39">
        <f t="shared" si="864"/>
        <v>663</v>
      </c>
      <c r="W723" s="10">
        <v>298</v>
      </c>
      <c r="X723" s="32">
        <v>302</v>
      </c>
      <c r="Y723" s="120"/>
      <c r="Z723" s="39">
        <f t="shared" si="865"/>
        <v>302</v>
      </c>
      <c r="AA723" s="120">
        <f t="shared" si="866"/>
        <v>604</v>
      </c>
      <c r="AB723" s="40">
        <v>688</v>
      </c>
      <c r="AC723" s="113"/>
      <c r="AD723" s="13">
        <f t="shared" si="867"/>
        <v>688</v>
      </c>
      <c r="AE723" s="353">
        <f t="shared" si="815"/>
        <v>0</v>
      </c>
      <c r="AF723" s="113">
        <f>ROUND(AB723*$AT$1009,0)</f>
        <v>681</v>
      </c>
      <c r="AG723" s="113">
        <f t="shared" si="868"/>
        <v>0</v>
      </c>
      <c r="AH723" s="113">
        <f>AG723+AF723</f>
        <v>681</v>
      </c>
      <c r="AI723" s="113"/>
      <c r="AJ723" s="13">
        <f t="shared" si="836"/>
        <v>-7</v>
      </c>
      <c r="AK723" s="13">
        <f t="shared" si="837"/>
        <v>0</v>
      </c>
      <c r="AL723" s="13">
        <f t="shared" si="838"/>
        <v>-7</v>
      </c>
      <c r="AM723" s="13"/>
      <c r="AN723" s="13"/>
      <c r="AO723" s="13"/>
      <c r="AP723" s="13">
        <f t="shared" si="869"/>
        <v>681</v>
      </c>
      <c r="AQ723" s="13">
        <f t="shared" si="870"/>
        <v>0</v>
      </c>
      <c r="AR723" s="13">
        <f t="shared" si="871"/>
        <v>681</v>
      </c>
      <c r="AS723" s="622"/>
      <c r="AT723" s="49"/>
      <c r="AU723" s="49"/>
      <c r="AV723" s="49"/>
      <c r="AW723" s="49"/>
      <c r="AX723" s="49"/>
      <c r="AY723" s="49"/>
      <c r="AZ723" s="1"/>
      <c r="BA723" s="1"/>
      <c r="BB723" s="1"/>
      <c r="BC723" s="1"/>
      <c r="BD723" s="1"/>
    </row>
    <row r="724" spans="1:56" s="14" customFormat="1" ht="72" hidden="1" customHeight="1">
      <c r="A724" s="8" t="s">
        <v>849</v>
      </c>
      <c r="B724" s="9" t="s">
        <v>60</v>
      </c>
      <c r="C724" s="9" t="s">
        <v>662</v>
      </c>
      <c r="D724" s="74" t="s">
        <v>30</v>
      </c>
      <c r="E724" s="10">
        <v>415</v>
      </c>
      <c r="F724" s="120"/>
      <c r="G724" s="39">
        <f t="shared" si="859"/>
        <v>415</v>
      </c>
      <c r="H724" s="10">
        <v>416</v>
      </c>
      <c r="I724" s="120"/>
      <c r="J724" s="39">
        <f t="shared" si="860"/>
        <v>416</v>
      </c>
      <c r="K724" s="11">
        <f t="shared" si="822"/>
        <v>100.2409638554217</v>
      </c>
      <c r="L724" s="122">
        <v>353</v>
      </c>
      <c r="M724" s="120"/>
      <c r="N724" s="120">
        <f t="shared" si="861"/>
        <v>353</v>
      </c>
      <c r="O724" s="122">
        <v>91</v>
      </c>
      <c r="P724" s="120">
        <v>94</v>
      </c>
      <c r="Q724" s="120"/>
      <c r="R724" s="120">
        <f t="shared" si="862"/>
        <v>94</v>
      </c>
      <c r="S724" s="120">
        <f t="shared" si="863"/>
        <v>376</v>
      </c>
      <c r="T724" s="10">
        <v>353</v>
      </c>
      <c r="U724" s="120"/>
      <c r="V724" s="39">
        <f t="shared" si="864"/>
        <v>353</v>
      </c>
      <c r="W724" s="10">
        <v>113</v>
      </c>
      <c r="X724" s="32">
        <v>116</v>
      </c>
      <c r="Y724" s="120"/>
      <c r="Z724" s="39">
        <f t="shared" si="865"/>
        <v>116</v>
      </c>
      <c r="AA724" s="120">
        <f t="shared" si="866"/>
        <v>232</v>
      </c>
      <c r="AB724" s="40">
        <v>353</v>
      </c>
      <c r="AC724" s="113"/>
      <c r="AD724" s="13">
        <f t="shared" si="867"/>
        <v>353</v>
      </c>
      <c r="AE724" s="353">
        <f t="shared" si="815"/>
        <v>0</v>
      </c>
      <c r="AF724" s="13">
        <f>ROUND(AB724*$AV$803,0)</f>
        <v>353</v>
      </c>
      <c r="AG724" s="113">
        <f t="shared" si="868"/>
        <v>0</v>
      </c>
      <c r="AH724" s="617">
        <f>AG724+AF724</f>
        <v>353</v>
      </c>
      <c r="AI724" s="617"/>
      <c r="AJ724" s="13">
        <f t="shared" si="836"/>
        <v>0</v>
      </c>
      <c r="AK724" s="13">
        <f t="shared" si="837"/>
        <v>0</v>
      </c>
      <c r="AL724" s="13">
        <f t="shared" si="838"/>
        <v>0</v>
      </c>
      <c r="AM724" s="13"/>
      <c r="AN724" s="13"/>
      <c r="AO724" s="13"/>
      <c r="AP724" s="13">
        <f t="shared" si="869"/>
        <v>353</v>
      </c>
      <c r="AQ724" s="13">
        <f t="shared" si="870"/>
        <v>0</v>
      </c>
      <c r="AR724" s="13">
        <f t="shared" si="871"/>
        <v>353</v>
      </c>
      <c r="AS724" s="622"/>
      <c r="AT724" s="49"/>
      <c r="AU724" s="49"/>
      <c r="AV724" s="49"/>
      <c r="AW724" s="49"/>
      <c r="AX724" s="49"/>
      <c r="AY724" s="49"/>
      <c r="AZ724" s="1"/>
      <c r="BA724" s="1"/>
      <c r="BB724" s="1"/>
      <c r="BC724" s="1"/>
      <c r="BD724" s="1"/>
    </row>
    <row r="725" spans="1:56" s="14" customFormat="1" ht="24" hidden="1" customHeight="1">
      <c r="A725" s="8" t="s">
        <v>850</v>
      </c>
      <c r="B725" s="9" t="s">
        <v>60</v>
      </c>
      <c r="C725" s="9" t="s">
        <v>660</v>
      </c>
      <c r="D725" s="74" t="s">
        <v>3</v>
      </c>
      <c r="E725" s="10">
        <v>68</v>
      </c>
      <c r="F725" s="120"/>
      <c r="G725" s="39">
        <f t="shared" si="859"/>
        <v>68</v>
      </c>
      <c r="H725" s="10">
        <v>80</v>
      </c>
      <c r="I725" s="120"/>
      <c r="J725" s="39">
        <f t="shared" si="860"/>
        <v>80</v>
      </c>
      <c r="K725" s="11">
        <f t="shared" si="822"/>
        <v>117.64705882352942</v>
      </c>
      <c r="L725" s="319">
        <v>100</v>
      </c>
      <c r="M725" s="120"/>
      <c r="N725" s="120">
        <f t="shared" si="861"/>
        <v>100</v>
      </c>
      <c r="O725" s="122">
        <v>17</v>
      </c>
      <c r="P725" s="120">
        <v>17</v>
      </c>
      <c r="Q725" s="120"/>
      <c r="R725" s="120">
        <f t="shared" si="862"/>
        <v>17</v>
      </c>
      <c r="S725" s="120">
        <f t="shared" si="863"/>
        <v>68</v>
      </c>
      <c r="T725" s="10">
        <v>100</v>
      </c>
      <c r="U725" s="120"/>
      <c r="V725" s="39">
        <f t="shared" si="864"/>
        <v>100</v>
      </c>
      <c r="W725" s="10">
        <v>26</v>
      </c>
      <c r="X725" s="32">
        <v>26</v>
      </c>
      <c r="Y725" s="120"/>
      <c r="Z725" s="39">
        <f t="shared" si="865"/>
        <v>26</v>
      </c>
      <c r="AA725" s="120">
        <f t="shared" si="866"/>
        <v>52</v>
      </c>
      <c r="AB725" s="40">
        <v>100</v>
      </c>
      <c r="AC725" s="113"/>
      <c r="AD725" s="13">
        <f t="shared" si="867"/>
        <v>100</v>
      </c>
      <c r="AE725" s="422">
        <f t="shared" si="815"/>
        <v>0</v>
      </c>
      <c r="AF725" s="13">
        <f>AS725</f>
        <v>96</v>
      </c>
      <c r="AG725" s="113">
        <f t="shared" si="868"/>
        <v>0</v>
      </c>
      <c r="AH725" s="113">
        <f>AF725+AG725</f>
        <v>96</v>
      </c>
      <c r="AI725" s="113"/>
      <c r="AJ725" s="13">
        <f t="shared" si="836"/>
        <v>-4</v>
      </c>
      <c r="AK725" s="13">
        <f t="shared" si="837"/>
        <v>0</v>
      </c>
      <c r="AL725" s="13">
        <f t="shared" si="838"/>
        <v>-4</v>
      </c>
      <c r="AM725" s="13"/>
      <c r="AN725" s="13"/>
      <c r="AO725" s="13"/>
      <c r="AP725" s="13">
        <f t="shared" si="869"/>
        <v>96</v>
      </c>
      <c r="AQ725" s="13">
        <f t="shared" si="870"/>
        <v>0</v>
      </c>
      <c r="AR725" s="13">
        <f t="shared" si="871"/>
        <v>96</v>
      </c>
      <c r="AS725" s="622">
        <f>ROUND(AB725*$AU$927,0)</f>
        <v>96</v>
      </c>
      <c r="AT725" s="621">
        <f>AF725-L725</f>
        <v>-4</v>
      </c>
      <c r="AU725" s="49"/>
      <c r="AV725" s="49"/>
      <c r="AW725" s="49"/>
      <c r="AX725" s="49"/>
      <c r="AY725" s="49"/>
      <c r="AZ725" s="1"/>
      <c r="BA725" s="1"/>
      <c r="BB725" s="1"/>
      <c r="BC725" s="1"/>
      <c r="BD725" s="1"/>
    </row>
    <row r="726" spans="1:56" s="14" customFormat="1" ht="36" hidden="1" customHeight="1">
      <c r="A726" s="8" t="s">
        <v>851</v>
      </c>
      <c r="B726" s="9" t="s">
        <v>60</v>
      </c>
      <c r="C726" s="9" t="s">
        <v>667</v>
      </c>
      <c r="D726" s="74" t="s">
        <v>1041</v>
      </c>
      <c r="E726" s="349">
        <v>444</v>
      </c>
      <c r="F726" s="347"/>
      <c r="G726" s="350">
        <f t="shared" si="859"/>
        <v>444</v>
      </c>
      <c r="H726" s="349">
        <v>437</v>
      </c>
      <c r="I726" s="347"/>
      <c r="J726" s="350">
        <f t="shared" si="860"/>
        <v>437</v>
      </c>
      <c r="K726" s="363">
        <f t="shared" si="822"/>
        <v>98.423423423423429</v>
      </c>
      <c r="L726" s="362">
        <v>444</v>
      </c>
      <c r="M726" s="347"/>
      <c r="N726" s="347">
        <f t="shared" si="861"/>
        <v>444</v>
      </c>
      <c r="O726" s="362">
        <v>110</v>
      </c>
      <c r="P726" s="347">
        <v>112</v>
      </c>
      <c r="Q726" s="347"/>
      <c r="R726" s="347">
        <f t="shared" si="862"/>
        <v>112</v>
      </c>
      <c r="S726" s="347">
        <f t="shared" si="863"/>
        <v>448</v>
      </c>
      <c r="T726" s="349">
        <v>444</v>
      </c>
      <c r="U726" s="347"/>
      <c r="V726" s="350">
        <f t="shared" si="864"/>
        <v>444</v>
      </c>
      <c r="W726" s="10">
        <v>187</v>
      </c>
      <c r="X726" s="32">
        <v>190</v>
      </c>
      <c r="Y726" s="120"/>
      <c r="Z726" s="39">
        <f t="shared" si="865"/>
        <v>190</v>
      </c>
      <c r="AA726" s="347">
        <f t="shared" si="866"/>
        <v>380</v>
      </c>
      <c r="AB726" s="357">
        <v>444</v>
      </c>
      <c r="AC726" s="352"/>
      <c r="AD726" s="353">
        <f t="shared" si="867"/>
        <v>444</v>
      </c>
      <c r="AE726" s="353">
        <f t="shared" si="815"/>
        <v>0</v>
      </c>
      <c r="AF726" s="13">
        <f>AS726</f>
        <v>414</v>
      </c>
      <c r="AG726" s="113">
        <f t="shared" si="868"/>
        <v>0</v>
      </c>
      <c r="AH726" s="616">
        <f>AG726+AF726</f>
        <v>414</v>
      </c>
      <c r="AI726" s="616"/>
      <c r="AJ726" s="13">
        <f t="shared" si="836"/>
        <v>-30</v>
      </c>
      <c r="AK726" s="13">
        <f t="shared" si="837"/>
        <v>0</v>
      </c>
      <c r="AL726" s="13">
        <f t="shared" si="838"/>
        <v>-30</v>
      </c>
      <c r="AM726" s="13"/>
      <c r="AN726" s="13"/>
      <c r="AO726" s="13"/>
      <c r="AP726" s="13">
        <f t="shared" si="869"/>
        <v>414</v>
      </c>
      <c r="AQ726" s="13">
        <f t="shared" si="870"/>
        <v>0</v>
      </c>
      <c r="AR726" s="13">
        <f t="shared" si="871"/>
        <v>414</v>
      </c>
      <c r="AS726" s="622">
        <f>ROUND(AB726*$AU$1002,0)</f>
        <v>414</v>
      </c>
      <c r="AT726" s="621">
        <f>AF726-L726</f>
        <v>-30</v>
      </c>
      <c r="AU726" s="49"/>
      <c r="AV726" s="49"/>
      <c r="AW726" s="49"/>
      <c r="AX726" s="49"/>
      <c r="AY726" s="49"/>
      <c r="AZ726" s="1"/>
      <c r="BA726" s="1"/>
      <c r="BB726" s="1"/>
      <c r="BC726" s="1"/>
      <c r="BD726" s="1"/>
    </row>
    <row r="727" spans="1:56" s="14" customFormat="1" ht="36" hidden="1" customHeight="1">
      <c r="A727" s="8" t="s">
        <v>852</v>
      </c>
      <c r="B727" s="9" t="s">
        <v>60</v>
      </c>
      <c r="C727" s="9" t="s">
        <v>667</v>
      </c>
      <c r="D727" s="74" t="s">
        <v>1042</v>
      </c>
      <c r="E727" s="349">
        <v>918</v>
      </c>
      <c r="F727" s="347"/>
      <c r="G727" s="350">
        <f t="shared" si="859"/>
        <v>918</v>
      </c>
      <c r="H727" s="349">
        <v>949</v>
      </c>
      <c r="I727" s="347"/>
      <c r="J727" s="350">
        <f t="shared" si="860"/>
        <v>949</v>
      </c>
      <c r="K727" s="363">
        <f t="shared" si="822"/>
        <v>103.37690631808279</v>
      </c>
      <c r="L727" s="362">
        <v>918</v>
      </c>
      <c r="M727" s="347"/>
      <c r="N727" s="347">
        <f t="shared" si="861"/>
        <v>918</v>
      </c>
      <c r="O727" s="362">
        <v>225</v>
      </c>
      <c r="P727" s="347">
        <v>225</v>
      </c>
      <c r="Q727" s="347"/>
      <c r="R727" s="347">
        <f t="shared" si="862"/>
        <v>225</v>
      </c>
      <c r="S727" s="347">
        <f t="shared" si="863"/>
        <v>900</v>
      </c>
      <c r="T727" s="349">
        <v>918</v>
      </c>
      <c r="U727" s="347"/>
      <c r="V727" s="350">
        <f t="shared" si="864"/>
        <v>918</v>
      </c>
      <c r="W727" s="10">
        <v>412</v>
      </c>
      <c r="X727" s="32">
        <v>418</v>
      </c>
      <c r="Y727" s="120"/>
      <c r="Z727" s="39">
        <f t="shared" si="865"/>
        <v>418</v>
      </c>
      <c r="AA727" s="347">
        <f t="shared" si="866"/>
        <v>836</v>
      </c>
      <c r="AB727" s="357">
        <v>918</v>
      </c>
      <c r="AC727" s="352"/>
      <c r="AD727" s="353">
        <f t="shared" si="867"/>
        <v>918</v>
      </c>
      <c r="AE727" s="353">
        <f t="shared" si="815"/>
        <v>0</v>
      </c>
      <c r="AF727" s="113">
        <f>ROUND(AB727*$AT$1003,0)</f>
        <v>911</v>
      </c>
      <c r="AG727" s="113">
        <f t="shared" si="868"/>
        <v>0</v>
      </c>
      <c r="AH727" s="113">
        <f>AG727+AF727</f>
        <v>911</v>
      </c>
      <c r="AI727" s="113"/>
      <c r="AJ727" s="13">
        <f t="shared" si="836"/>
        <v>-7</v>
      </c>
      <c r="AK727" s="13">
        <f t="shared" si="837"/>
        <v>0</v>
      </c>
      <c r="AL727" s="13">
        <f t="shared" si="838"/>
        <v>-7</v>
      </c>
      <c r="AM727" s="13"/>
      <c r="AN727" s="13"/>
      <c r="AO727" s="13"/>
      <c r="AP727" s="13">
        <f t="shared" si="869"/>
        <v>911</v>
      </c>
      <c r="AQ727" s="13">
        <f t="shared" si="870"/>
        <v>0</v>
      </c>
      <c r="AR727" s="13">
        <f t="shared" si="871"/>
        <v>911</v>
      </c>
      <c r="AS727" s="622"/>
      <c r="AT727" s="49"/>
      <c r="AU727" s="49"/>
      <c r="AV727" s="49"/>
      <c r="AW727" s="49"/>
      <c r="AX727" s="49"/>
      <c r="AY727" s="49"/>
      <c r="AZ727" s="1"/>
      <c r="BA727" s="1"/>
      <c r="BB727" s="1"/>
      <c r="BC727" s="1"/>
      <c r="BD727" s="1"/>
    </row>
    <row r="728" spans="1:56" s="14" customFormat="1" ht="36" hidden="1" customHeight="1">
      <c r="A728" s="8" t="s">
        <v>853</v>
      </c>
      <c r="B728" s="9" t="s">
        <v>60</v>
      </c>
      <c r="C728" s="9" t="s">
        <v>667</v>
      </c>
      <c r="D728" s="74" t="s">
        <v>1054</v>
      </c>
      <c r="E728" s="10">
        <v>1025</v>
      </c>
      <c r="F728" s="120">
        <v>11</v>
      </c>
      <c r="G728" s="39">
        <f t="shared" si="859"/>
        <v>1036</v>
      </c>
      <c r="H728" s="10">
        <v>1168</v>
      </c>
      <c r="I728" s="120">
        <v>11</v>
      </c>
      <c r="J728" s="39">
        <f t="shared" si="860"/>
        <v>1179</v>
      </c>
      <c r="K728" s="363">
        <f t="shared" si="822"/>
        <v>113.8030888030888</v>
      </c>
      <c r="L728" s="362">
        <v>1026</v>
      </c>
      <c r="M728" s="347"/>
      <c r="N728" s="347">
        <f t="shared" si="861"/>
        <v>1026</v>
      </c>
      <c r="O728" s="362">
        <v>307</v>
      </c>
      <c r="P728" s="347">
        <v>309</v>
      </c>
      <c r="Q728" s="347"/>
      <c r="R728" s="347">
        <f t="shared" si="862"/>
        <v>309</v>
      </c>
      <c r="S728" s="347">
        <f t="shared" si="863"/>
        <v>1236</v>
      </c>
      <c r="T728" s="349">
        <v>762</v>
      </c>
      <c r="U728" s="347"/>
      <c r="V728" s="350">
        <f t="shared" si="864"/>
        <v>762</v>
      </c>
      <c r="W728" s="10">
        <v>549</v>
      </c>
      <c r="X728" s="32">
        <v>551</v>
      </c>
      <c r="Y728" s="120"/>
      <c r="Z728" s="39">
        <f t="shared" si="865"/>
        <v>551</v>
      </c>
      <c r="AA728" s="347">
        <f t="shared" si="866"/>
        <v>1102</v>
      </c>
      <c r="AB728" s="357">
        <v>1026</v>
      </c>
      <c r="AC728" s="352">
        <v>11</v>
      </c>
      <c r="AD728" s="353">
        <f t="shared" si="867"/>
        <v>1037</v>
      </c>
      <c r="AE728" s="353">
        <f t="shared" si="815"/>
        <v>11</v>
      </c>
      <c r="AF728" s="13">
        <f>AS728</f>
        <v>993</v>
      </c>
      <c r="AG728" s="113">
        <f t="shared" si="868"/>
        <v>0</v>
      </c>
      <c r="AH728" s="113">
        <f>AG728+AF728</f>
        <v>993</v>
      </c>
      <c r="AI728" s="113"/>
      <c r="AJ728" s="13">
        <f t="shared" si="836"/>
        <v>-33</v>
      </c>
      <c r="AK728" s="13">
        <f t="shared" si="837"/>
        <v>0</v>
      </c>
      <c r="AL728" s="13">
        <f t="shared" si="838"/>
        <v>-33</v>
      </c>
      <c r="AM728" s="13"/>
      <c r="AN728" s="13"/>
      <c r="AO728" s="13"/>
      <c r="AP728" s="13">
        <f t="shared" si="869"/>
        <v>993</v>
      </c>
      <c r="AQ728" s="13">
        <f t="shared" si="870"/>
        <v>0</v>
      </c>
      <c r="AR728" s="13">
        <f t="shared" si="871"/>
        <v>993</v>
      </c>
      <c r="AS728" s="622">
        <f>ROUND(AB728*$AU$998,0)</f>
        <v>993</v>
      </c>
      <c r="AT728" s="622">
        <f>AF728-L728</f>
        <v>-33</v>
      </c>
      <c r="AU728" s="49"/>
      <c r="AV728" s="49"/>
      <c r="AW728" s="49"/>
      <c r="AX728" s="49"/>
      <c r="AY728" s="49"/>
      <c r="AZ728" s="1"/>
      <c r="BA728" s="1"/>
      <c r="BB728" s="1"/>
      <c r="BC728" s="1"/>
      <c r="BD728" s="1"/>
    </row>
    <row r="729" spans="1:56" s="14" customFormat="1" ht="120" hidden="1" customHeight="1">
      <c r="A729" s="8" t="s">
        <v>854</v>
      </c>
      <c r="B729" s="9" t="s">
        <v>60</v>
      </c>
      <c r="C729" s="9" t="s">
        <v>667</v>
      </c>
      <c r="D729" s="74" t="s">
        <v>1056</v>
      </c>
      <c r="E729" s="10">
        <v>522</v>
      </c>
      <c r="F729" s="120"/>
      <c r="G729" s="39">
        <f t="shared" si="859"/>
        <v>522</v>
      </c>
      <c r="H729" s="10">
        <v>521</v>
      </c>
      <c r="I729" s="120"/>
      <c r="J729" s="39">
        <f t="shared" si="860"/>
        <v>521</v>
      </c>
      <c r="K729" s="11">
        <f t="shared" si="822"/>
        <v>99.808429118773944</v>
      </c>
      <c r="L729" s="362">
        <v>530</v>
      </c>
      <c r="M729" s="347"/>
      <c r="N729" s="347">
        <f t="shared" si="861"/>
        <v>530</v>
      </c>
      <c r="O729" s="362">
        <v>140</v>
      </c>
      <c r="P729" s="347">
        <v>140</v>
      </c>
      <c r="Q729" s="347"/>
      <c r="R729" s="347">
        <f t="shared" si="862"/>
        <v>140</v>
      </c>
      <c r="S729" s="347">
        <f t="shared" si="863"/>
        <v>560</v>
      </c>
      <c r="T729" s="349">
        <v>530</v>
      </c>
      <c r="U729" s="347"/>
      <c r="V729" s="350">
        <f t="shared" si="864"/>
        <v>530</v>
      </c>
      <c r="W729" s="10">
        <v>228</v>
      </c>
      <c r="X729" s="32">
        <v>228</v>
      </c>
      <c r="Y729" s="120"/>
      <c r="Z729" s="39">
        <f t="shared" si="865"/>
        <v>228</v>
      </c>
      <c r="AA729" s="347">
        <f t="shared" si="866"/>
        <v>456</v>
      </c>
      <c r="AB729" s="357">
        <v>530</v>
      </c>
      <c r="AC729" s="352"/>
      <c r="AD729" s="353">
        <f t="shared" si="867"/>
        <v>530</v>
      </c>
      <c r="AE729" s="353">
        <f t="shared" si="815"/>
        <v>0</v>
      </c>
      <c r="AF729" s="13">
        <f>AS729</f>
        <v>468</v>
      </c>
      <c r="AG729" s="113">
        <f t="shared" si="868"/>
        <v>0</v>
      </c>
      <c r="AH729" s="113">
        <f>AG729+AF729</f>
        <v>468</v>
      </c>
      <c r="AI729" s="113"/>
      <c r="AJ729" s="13">
        <f t="shared" si="836"/>
        <v>-62</v>
      </c>
      <c r="AK729" s="13">
        <f t="shared" si="837"/>
        <v>0</v>
      </c>
      <c r="AL729" s="13">
        <f t="shared" si="838"/>
        <v>-62</v>
      </c>
      <c r="AM729" s="13"/>
      <c r="AN729" s="13"/>
      <c r="AO729" s="13"/>
      <c r="AP729" s="13">
        <f t="shared" si="869"/>
        <v>468</v>
      </c>
      <c r="AQ729" s="13">
        <f t="shared" si="870"/>
        <v>0</v>
      </c>
      <c r="AR729" s="13">
        <f t="shared" si="871"/>
        <v>468</v>
      </c>
      <c r="AS729" s="622">
        <f>ROUND(AB729*$AT$1010,0)</f>
        <v>468</v>
      </c>
      <c r="AT729" s="49"/>
      <c r="AU729" s="49"/>
      <c r="AV729" s="49"/>
      <c r="AW729" s="49"/>
      <c r="AX729" s="49"/>
      <c r="AY729" s="49"/>
      <c r="AZ729" s="1"/>
      <c r="BA729" s="1"/>
      <c r="BB729" s="1"/>
      <c r="BC729" s="1"/>
      <c r="BD729" s="1"/>
    </row>
    <row r="730" spans="1:56" s="14" customFormat="1" ht="24" hidden="1" customHeight="1">
      <c r="A730" s="8" t="s">
        <v>855</v>
      </c>
      <c r="B730" s="9" t="s">
        <v>60</v>
      </c>
      <c r="C730" s="9" t="s">
        <v>659</v>
      </c>
      <c r="D730" s="74" t="s">
        <v>14</v>
      </c>
      <c r="E730" s="10">
        <v>1065</v>
      </c>
      <c r="F730" s="120">
        <v>28</v>
      </c>
      <c r="G730" s="39">
        <f t="shared" si="859"/>
        <v>1093</v>
      </c>
      <c r="H730" s="10">
        <v>1045</v>
      </c>
      <c r="I730" s="120">
        <v>28</v>
      </c>
      <c r="J730" s="39">
        <f t="shared" si="860"/>
        <v>1073</v>
      </c>
      <c r="K730" s="11">
        <f t="shared" si="822"/>
        <v>98.170173833485819</v>
      </c>
      <c r="L730" s="122">
        <v>1073</v>
      </c>
      <c r="M730" s="120">
        <v>36</v>
      </c>
      <c r="N730" s="120">
        <f t="shared" si="861"/>
        <v>1109</v>
      </c>
      <c r="O730" s="122">
        <v>276</v>
      </c>
      <c r="P730" s="120">
        <v>277</v>
      </c>
      <c r="Q730" s="120">
        <v>0</v>
      </c>
      <c r="R730" s="120">
        <f t="shared" si="862"/>
        <v>277</v>
      </c>
      <c r="S730" s="120">
        <f t="shared" si="863"/>
        <v>1108</v>
      </c>
      <c r="T730" s="10">
        <v>1073</v>
      </c>
      <c r="U730" s="120">
        <v>36</v>
      </c>
      <c r="V730" s="39">
        <f t="shared" si="864"/>
        <v>1109</v>
      </c>
      <c r="W730" s="10">
        <v>504</v>
      </c>
      <c r="X730" s="32">
        <v>506</v>
      </c>
      <c r="Y730" s="120">
        <v>14</v>
      </c>
      <c r="Z730" s="39">
        <f t="shared" si="865"/>
        <v>520</v>
      </c>
      <c r="AA730" s="120">
        <f t="shared" si="866"/>
        <v>1040</v>
      </c>
      <c r="AB730" s="40">
        <v>1008</v>
      </c>
      <c r="AC730" s="113">
        <v>28</v>
      </c>
      <c r="AD730" s="13">
        <f t="shared" si="867"/>
        <v>1036</v>
      </c>
      <c r="AE730" s="353">
        <f t="shared" si="815"/>
        <v>-73</v>
      </c>
      <c r="AF730" s="113">
        <f>ROUND(AB730*$AT$893,0)</f>
        <v>992</v>
      </c>
      <c r="AG730" s="113">
        <f t="shared" si="868"/>
        <v>36</v>
      </c>
      <c r="AH730" s="113">
        <f>AG730+AF730</f>
        <v>1028</v>
      </c>
      <c r="AI730" s="113"/>
      <c r="AJ730" s="13">
        <f t="shared" si="836"/>
        <v>-81</v>
      </c>
      <c r="AK730" s="13">
        <f t="shared" si="837"/>
        <v>0</v>
      </c>
      <c r="AL730" s="13">
        <f t="shared" si="838"/>
        <v>-81</v>
      </c>
      <c r="AM730" s="13"/>
      <c r="AN730" s="13"/>
      <c r="AO730" s="13"/>
      <c r="AP730" s="13">
        <f t="shared" si="869"/>
        <v>992</v>
      </c>
      <c r="AQ730" s="13">
        <f t="shared" si="870"/>
        <v>36</v>
      </c>
      <c r="AR730" s="13">
        <f t="shared" si="871"/>
        <v>1028</v>
      </c>
      <c r="AS730" s="622"/>
      <c r="AT730" s="49"/>
      <c r="AU730" s="49"/>
      <c r="AV730" s="49"/>
      <c r="AW730" s="49"/>
      <c r="AX730" s="49"/>
      <c r="AY730" s="49"/>
      <c r="AZ730" s="1"/>
      <c r="BA730" s="1"/>
      <c r="BB730" s="1"/>
      <c r="BC730" s="1"/>
      <c r="BD730" s="1"/>
    </row>
    <row r="731" spans="1:56" s="140" customFormat="1" ht="24" hidden="1" customHeight="1">
      <c r="A731" s="609" t="s">
        <v>528</v>
      </c>
      <c r="B731" s="633" t="s">
        <v>61</v>
      </c>
      <c r="C731" s="633"/>
      <c r="D731" s="640"/>
      <c r="E731" s="542">
        <f>SUM(E732:E773)</f>
        <v>40640</v>
      </c>
      <c r="F731" s="321"/>
      <c r="G731" s="542">
        <f>F731+E731</f>
        <v>40640</v>
      </c>
      <c r="H731" s="542">
        <f>SUM(H732:H773)</f>
        <v>37541</v>
      </c>
      <c r="I731" s="321"/>
      <c r="J731" s="542">
        <f>H731+I731</f>
        <v>37541</v>
      </c>
      <c r="K731" s="635">
        <f t="shared" si="822"/>
        <v>92.374507874015748</v>
      </c>
      <c r="L731" s="542">
        <f t="shared" ref="L731:AE731" si="872">SUM(L732:L773)</f>
        <v>39472</v>
      </c>
      <c r="M731" s="542">
        <f t="shared" si="872"/>
        <v>0</v>
      </c>
      <c r="N731" s="542">
        <f t="shared" si="872"/>
        <v>39472</v>
      </c>
      <c r="O731" s="5">
        <f t="shared" si="872"/>
        <v>10554</v>
      </c>
      <c r="P731" s="5">
        <f t="shared" si="872"/>
        <v>10862</v>
      </c>
      <c r="Q731" s="5">
        <f t="shared" si="872"/>
        <v>0</v>
      </c>
      <c r="R731" s="5">
        <f t="shared" si="872"/>
        <v>10862</v>
      </c>
      <c r="S731" s="542">
        <f t="shared" si="872"/>
        <v>43448</v>
      </c>
      <c r="T731" s="5">
        <f t="shared" si="872"/>
        <v>43345</v>
      </c>
      <c r="U731" s="5">
        <f t="shared" si="872"/>
        <v>0</v>
      </c>
      <c r="V731" s="5">
        <f t="shared" si="872"/>
        <v>43345</v>
      </c>
      <c r="W731" s="5">
        <f t="shared" si="872"/>
        <v>19577</v>
      </c>
      <c r="X731" s="5">
        <f t="shared" si="872"/>
        <v>20478</v>
      </c>
      <c r="Y731" s="5">
        <f t="shared" si="872"/>
        <v>0</v>
      </c>
      <c r="Z731" s="5">
        <f t="shared" si="872"/>
        <v>20478</v>
      </c>
      <c r="AA731" s="542">
        <f t="shared" si="872"/>
        <v>40956</v>
      </c>
      <c r="AB731" s="542">
        <f t="shared" si="872"/>
        <v>41770</v>
      </c>
      <c r="AC731" s="542">
        <f t="shared" si="872"/>
        <v>0</v>
      </c>
      <c r="AD731" s="542">
        <f t="shared" si="872"/>
        <v>41770</v>
      </c>
      <c r="AE731" s="5">
        <f t="shared" si="872"/>
        <v>2298</v>
      </c>
      <c r="AF731" s="542">
        <f>SUM(AF732:AF774)</f>
        <v>40536</v>
      </c>
      <c r="AG731" s="542">
        <f t="shared" ref="AG731:AR731" si="873">SUM(AG732:AG774)</f>
        <v>0</v>
      </c>
      <c r="AH731" s="542">
        <f t="shared" si="873"/>
        <v>40696</v>
      </c>
      <c r="AI731" s="542"/>
      <c r="AJ731" s="542">
        <f t="shared" si="873"/>
        <v>1064</v>
      </c>
      <c r="AK731" s="542">
        <f t="shared" si="873"/>
        <v>0</v>
      </c>
      <c r="AL731" s="542">
        <f t="shared" si="873"/>
        <v>1224</v>
      </c>
      <c r="AM731" s="542">
        <f t="shared" si="873"/>
        <v>2950</v>
      </c>
      <c r="AN731" s="542">
        <f t="shared" si="873"/>
        <v>0</v>
      </c>
      <c r="AO731" s="542">
        <f t="shared" si="873"/>
        <v>2950</v>
      </c>
      <c r="AP731" s="542">
        <f t="shared" si="873"/>
        <v>37586</v>
      </c>
      <c r="AQ731" s="542">
        <f t="shared" si="873"/>
        <v>0</v>
      </c>
      <c r="AR731" s="542">
        <f t="shared" si="873"/>
        <v>37746</v>
      </c>
      <c r="AS731" s="795"/>
      <c r="AT731" s="639">
        <f t="shared" ref="AT731:AT773" si="874">AF731-L731</f>
        <v>1064</v>
      </c>
      <c r="AU731" s="636"/>
      <c r="AV731" s="636"/>
      <c r="AW731" s="636"/>
      <c r="AX731" s="636"/>
      <c r="AY731" s="636"/>
      <c r="AZ731" s="416"/>
      <c r="BA731" s="416"/>
      <c r="BB731" s="416"/>
      <c r="BC731" s="416"/>
      <c r="BD731" s="416"/>
    </row>
    <row r="732" spans="1:56" s="14" customFormat="1" ht="48" hidden="1" customHeight="1">
      <c r="A732" s="8" t="s">
        <v>529</v>
      </c>
      <c r="B732" s="9" t="s">
        <v>61</v>
      </c>
      <c r="C732" s="9" t="s">
        <v>663</v>
      </c>
      <c r="D732" s="74" t="s">
        <v>1028</v>
      </c>
      <c r="E732" s="10">
        <v>480</v>
      </c>
      <c r="F732" s="120"/>
      <c r="G732" s="39">
        <f t="shared" ref="G732:G773" si="875">E732+F732</f>
        <v>480</v>
      </c>
      <c r="H732" s="10">
        <v>459</v>
      </c>
      <c r="I732" s="120"/>
      <c r="J732" s="39">
        <f t="shared" ref="J732:J773" si="876">I732+H732</f>
        <v>459</v>
      </c>
      <c r="K732" s="11">
        <f t="shared" si="822"/>
        <v>95.625</v>
      </c>
      <c r="L732" s="136">
        <v>470</v>
      </c>
      <c r="M732" s="136"/>
      <c r="N732" s="120">
        <f t="shared" ref="N732:N773" si="877">M732+L732</f>
        <v>470</v>
      </c>
      <c r="O732" s="136">
        <v>129</v>
      </c>
      <c r="P732" s="120">
        <v>129</v>
      </c>
      <c r="Q732" s="120"/>
      <c r="R732" s="120">
        <f t="shared" ref="R732:R773" si="878">P732+Q732</f>
        <v>129</v>
      </c>
      <c r="S732" s="120">
        <f t="shared" ref="S732:S773" si="879">R732/3*12</f>
        <v>516</v>
      </c>
      <c r="T732" s="10">
        <f>241+229</f>
        <v>470</v>
      </c>
      <c r="U732" s="120"/>
      <c r="V732" s="39">
        <f t="shared" ref="V732:V773" si="880">U732+T732</f>
        <v>470</v>
      </c>
      <c r="W732" s="10">
        <f>83+113</f>
        <v>196</v>
      </c>
      <c r="X732" s="40">
        <v>196</v>
      </c>
      <c r="Y732" s="120"/>
      <c r="Z732" s="39">
        <f t="shared" ref="Z732:Z773" si="881">Y732+X732</f>
        <v>196</v>
      </c>
      <c r="AA732" s="120">
        <f t="shared" ref="AA732:AA773" si="882">Z732*2</f>
        <v>392</v>
      </c>
      <c r="AB732" s="40">
        <v>470</v>
      </c>
      <c r="AC732" s="113"/>
      <c r="AD732" s="13">
        <f t="shared" ref="AD732:AD773" si="883">AC732+AB732</f>
        <v>470</v>
      </c>
      <c r="AE732" s="353">
        <f t="shared" si="815"/>
        <v>0</v>
      </c>
      <c r="AF732" s="113">
        <f>ROUND(AB732*$AT$982,0)</f>
        <v>455</v>
      </c>
      <c r="AG732" s="113">
        <f t="shared" ref="AG732:AG773" si="884">M732</f>
        <v>0</v>
      </c>
      <c r="AH732" s="113">
        <f>AF732+AG732</f>
        <v>455</v>
      </c>
      <c r="AI732" s="113"/>
      <c r="AJ732" s="13">
        <f t="shared" ref="AJ732:AJ763" si="885">AF732-L732</f>
        <v>-15</v>
      </c>
      <c r="AK732" s="13">
        <f t="shared" ref="AK732:AK763" si="886">AG732-M732</f>
        <v>0</v>
      </c>
      <c r="AL732" s="13">
        <f t="shared" ref="AL732:AL763" si="887">AH732-N732</f>
        <v>-15</v>
      </c>
      <c r="AM732" s="13"/>
      <c r="AN732" s="13"/>
      <c r="AO732" s="13"/>
      <c r="AP732" s="13">
        <f t="shared" ref="AP732:AP750" si="888">AF732</f>
        <v>455</v>
      </c>
      <c r="AQ732" s="13">
        <f t="shared" ref="AQ732:AQ750" si="889">AG732</f>
        <v>0</v>
      </c>
      <c r="AR732" s="13">
        <f t="shared" ref="AR732:AR750" si="890">AH732</f>
        <v>455</v>
      </c>
      <c r="AS732" s="622"/>
      <c r="AT732" s="622">
        <f t="shared" si="874"/>
        <v>-15</v>
      </c>
      <c r="AU732" s="49"/>
      <c r="AV732" s="49"/>
      <c r="AW732" s="49"/>
      <c r="AX732" s="49"/>
      <c r="AY732" s="49"/>
      <c r="AZ732" s="1"/>
      <c r="BA732" s="1"/>
      <c r="BB732" s="1"/>
      <c r="BC732" s="1"/>
      <c r="BD732" s="1"/>
    </row>
    <row r="733" spans="1:56" s="14" customFormat="1" ht="48" hidden="1" customHeight="1">
      <c r="A733" s="8" t="s">
        <v>530</v>
      </c>
      <c r="B733" s="9" t="s">
        <v>61</v>
      </c>
      <c r="C733" s="9" t="s">
        <v>664</v>
      </c>
      <c r="D733" s="74" t="s">
        <v>956</v>
      </c>
      <c r="E733" s="10">
        <v>800</v>
      </c>
      <c r="F733" s="120"/>
      <c r="G733" s="39">
        <f t="shared" si="875"/>
        <v>800</v>
      </c>
      <c r="H733" s="10">
        <v>886</v>
      </c>
      <c r="I733" s="120"/>
      <c r="J733" s="39">
        <f t="shared" si="876"/>
        <v>886</v>
      </c>
      <c r="K733" s="11">
        <f t="shared" si="822"/>
        <v>110.75</v>
      </c>
      <c r="L733" s="136">
        <v>800</v>
      </c>
      <c r="M733" s="136"/>
      <c r="N733" s="120">
        <f t="shared" si="877"/>
        <v>800</v>
      </c>
      <c r="O733" s="136">
        <v>217</v>
      </c>
      <c r="P733" s="120">
        <v>279</v>
      </c>
      <c r="Q733" s="120"/>
      <c r="R733" s="120">
        <f t="shared" si="878"/>
        <v>279</v>
      </c>
      <c r="S733" s="120">
        <f t="shared" si="879"/>
        <v>1116</v>
      </c>
      <c r="T733" s="10">
        <f>323+480</f>
        <v>803</v>
      </c>
      <c r="U733" s="120"/>
      <c r="V733" s="39">
        <f t="shared" si="880"/>
        <v>803</v>
      </c>
      <c r="W733" s="10">
        <f>242+171</f>
        <v>413</v>
      </c>
      <c r="X733" s="40">
        <v>443</v>
      </c>
      <c r="Y733" s="120"/>
      <c r="Z733" s="39">
        <f t="shared" si="881"/>
        <v>443</v>
      </c>
      <c r="AA733" s="120">
        <f t="shared" si="882"/>
        <v>886</v>
      </c>
      <c r="AB733" s="40">
        <v>800</v>
      </c>
      <c r="AC733" s="113"/>
      <c r="AD733" s="13">
        <f t="shared" si="883"/>
        <v>800</v>
      </c>
      <c r="AE733" s="353">
        <f t="shared" si="815"/>
        <v>0</v>
      </c>
      <c r="AF733" s="113">
        <f>ROUND(AB733*$AT$947,0)</f>
        <v>783</v>
      </c>
      <c r="AG733" s="113">
        <f t="shared" si="884"/>
        <v>0</v>
      </c>
      <c r="AH733" s="113">
        <f t="shared" ref="AH733:AH738" si="891">AG733+AF733</f>
        <v>783</v>
      </c>
      <c r="AI733" s="113"/>
      <c r="AJ733" s="13">
        <f t="shared" si="885"/>
        <v>-17</v>
      </c>
      <c r="AK733" s="13">
        <f t="shared" si="886"/>
        <v>0</v>
      </c>
      <c r="AL733" s="13">
        <f t="shared" si="887"/>
        <v>-17</v>
      </c>
      <c r="AM733" s="13"/>
      <c r="AN733" s="13"/>
      <c r="AO733" s="13"/>
      <c r="AP733" s="13">
        <f t="shared" si="888"/>
        <v>783</v>
      </c>
      <c r="AQ733" s="13">
        <f t="shared" si="889"/>
        <v>0</v>
      </c>
      <c r="AR733" s="13">
        <f t="shared" si="890"/>
        <v>783</v>
      </c>
      <c r="AS733" s="622"/>
      <c r="AT733" s="622">
        <f t="shared" si="874"/>
        <v>-17</v>
      </c>
      <c r="AU733" s="49"/>
      <c r="AV733" s="49"/>
      <c r="AW733" s="49"/>
      <c r="AX733" s="49"/>
      <c r="AY733" s="49"/>
      <c r="AZ733" s="1"/>
      <c r="BA733" s="1"/>
      <c r="BB733" s="1"/>
      <c r="BC733" s="1"/>
      <c r="BD733" s="1"/>
    </row>
    <row r="734" spans="1:56" s="14" customFormat="1" ht="48" hidden="1" customHeight="1">
      <c r="A734" s="8" t="s">
        <v>531</v>
      </c>
      <c r="B734" s="9" t="s">
        <v>61</v>
      </c>
      <c r="C734" s="9" t="s">
        <v>663</v>
      </c>
      <c r="D734" s="74" t="s">
        <v>8</v>
      </c>
      <c r="E734" s="10">
        <v>200</v>
      </c>
      <c r="F734" s="120"/>
      <c r="G734" s="39">
        <f t="shared" si="875"/>
        <v>200</v>
      </c>
      <c r="H734" s="10">
        <v>242</v>
      </c>
      <c r="I734" s="120"/>
      <c r="J734" s="39">
        <f t="shared" si="876"/>
        <v>242</v>
      </c>
      <c r="K734" s="11">
        <f t="shared" si="822"/>
        <v>121</v>
      </c>
      <c r="L734" s="136">
        <v>200</v>
      </c>
      <c r="M734" s="136"/>
      <c r="N734" s="120">
        <f t="shared" si="877"/>
        <v>200</v>
      </c>
      <c r="O734" s="136">
        <v>70</v>
      </c>
      <c r="P734" s="120">
        <v>76</v>
      </c>
      <c r="Q734" s="120"/>
      <c r="R734" s="120">
        <f t="shared" si="878"/>
        <v>76</v>
      </c>
      <c r="S734" s="120">
        <f t="shared" si="879"/>
        <v>304</v>
      </c>
      <c r="T734" s="10">
        <f>108+92</f>
        <v>200</v>
      </c>
      <c r="U734" s="120"/>
      <c r="V734" s="39">
        <f t="shared" si="880"/>
        <v>200</v>
      </c>
      <c r="W734" s="10">
        <f>105+15</f>
        <v>120</v>
      </c>
      <c r="X734" s="40">
        <v>128</v>
      </c>
      <c r="Y734" s="120"/>
      <c r="Z734" s="39">
        <f t="shared" si="881"/>
        <v>128</v>
      </c>
      <c r="AA734" s="120">
        <f t="shared" si="882"/>
        <v>256</v>
      </c>
      <c r="AB734" s="40">
        <v>246</v>
      </c>
      <c r="AC734" s="113"/>
      <c r="AD734" s="13">
        <f t="shared" si="883"/>
        <v>246</v>
      </c>
      <c r="AE734" s="353">
        <f t="shared" si="815"/>
        <v>46</v>
      </c>
      <c r="AF734" s="113">
        <f>ROUND(AB734*$AT$971,0)</f>
        <v>234</v>
      </c>
      <c r="AG734" s="113">
        <f t="shared" si="884"/>
        <v>0</v>
      </c>
      <c r="AH734" s="113">
        <f t="shared" si="891"/>
        <v>234</v>
      </c>
      <c r="AI734" s="113"/>
      <c r="AJ734" s="13">
        <f t="shared" si="885"/>
        <v>34</v>
      </c>
      <c r="AK734" s="13">
        <f t="shared" si="886"/>
        <v>0</v>
      </c>
      <c r="AL734" s="13">
        <f t="shared" si="887"/>
        <v>34</v>
      </c>
      <c r="AM734" s="13"/>
      <c r="AN734" s="13"/>
      <c r="AO734" s="13"/>
      <c r="AP734" s="13">
        <f t="shared" si="888"/>
        <v>234</v>
      </c>
      <c r="AQ734" s="13">
        <f t="shared" si="889"/>
        <v>0</v>
      </c>
      <c r="AR734" s="13">
        <f t="shared" si="890"/>
        <v>234</v>
      </c>
      <c r="AS734" s="622"/>
      <c r="AT734" s="622">
        <f t="shared" si="874"/>
        <v>34</v>
      </c>
      <c r="AU734" s="49"/>
      <c r="AV734" s="49"/>
      <c r="AW734" s="49"/>
      <c r="AX734" s="49"/>
      <c r="AY734" s="49"/>
      <c r="AZ734" s="1"/>
      <c r="BA734" s="1"/>
      <c r="BB734" s="1"/>
      <c r="BC734" s="1"/>
      <c r="BD734" s="1"/>
    </row>
    <row r="735" spans="1:56" ht="48" hidden="1" customHeight="1">
      <c r="A735" s="31" t="s">
        <v>532</v>
      </c>
      <c r="B735" s="9" t="s">
        <v>61</v>
      </c>
      <c r="C735" s="9" t="s">
        <v>663</v>
      </c>
      <c r="D735" s="74" t="s">
        <v>1019</v>
      </c>
      <c r="E735" s="10">
        <v>200</v>
      </c>
      <c r="F735" s="127"/>
      <c r="G735" s="39">
        <f t="shared" si="875"/>
        <v>200</v>
      </c>
      <c r="H735" s="10">
        <v>171</v>
      </c>
      <c r="I735" s="127"/>
      <c r="J735" s="39">
        <f t="shared" si="876"/>
        <v>171</v>
      </c>
      <c r="K735" s="11">
        <f t="shared" si="822"/>
        <v>85.5</v>
      </c>
      <c r="L735" s="136">
        <v>31</v>
      </c>
      <c r="M735" s="136"/>
      <c r="N735" s="120">
        <f t="shared" si="877"/>
        <v>31</v>
      </c>
      <c r="O735" s="136">
        <v>33</v>
      </c>
      <c r="P735" s="120">
        <v>31</v>
      </c>
      <c r="Q735" s="120"/>
      <c r="R735" s="120">
        <f t="shared" si="878"/>
        <v>31</v>
      </c>
      <c r="S735" s="120">
        <f t="shared" si="879"/>
        <v>124</v>
      </c>
      <c r="T735" s="10">
        <f>23+8</f>
        <v>31</v>
      </c>
      <c r="U735" s="136"/>
      <c r="V735" s="39">
        <f t="shared" si="880"/>
        <v>31</v>
      </c>
      <c r="W735" s="10">
        <f>28+6</f>
        <v>34</v>
      </c>
      <c r="X735" s="40">
        <v>33</v>
      </c>
      <c r="Y735" s="136"/>
      <c r="Z735" s="39">
        <f t="shared" si="881"/>
        <v>33</v>
      </c>
      <c r="AA735" s="120">
        <f t="shared" si="882"/>
        <v>66</v>
      </c>
      <c r="AB735" s="12"/>
      <c r="AC735" s="113"/>
      <c r="AD735" s="13">
        <f t="shared" si="883"/>
        <v>0</v>
      </c>
      <c r="AE735" s="353">
        <f t="shared" si="815"/>
        <v>-31</v>
      </c>
      <c r="AF735" s="113">
        <f>ROUND(AB735*$AT$983,0)</f>
        <v>0</v>
      </c>
      <c r="AG735" s="113">
        <f t="shared" si="884"/>
        <v>0</v>
      </c>
      <c r="AH735" s="113">
        <f t="shared" si="891"/>
        <v>0</v>
      </c>
      <c r="AI735" s="113"/>
      <c r="AJ735" s="13">
        <f t="shared" si="885"/>
        <v>-31</v>
      </c>
      <c r="AK735" s="13">
        <f t="shared" si="886"/>
        <v>0</v>
      </c>
      <c r="AL735" s="13">
        <f t="shared" si="887"/>
        <v>-31</v>
      </c>
      <c r="AM735" s="13"/>
      <c r="AN735" s="13"/>
      <c r="AO735" s="13"/>
      <c r="AP735" s="13">
        <f t="shared" si="888"/>
        <v>0</v>
      </c>
      <c r="AQ735" s="13">
        <f t="shared" si="889"/>
        <v>0</v>
      </c>
      <c r="AR735" s="13">
        <f t="shared" si="890"/>
        <v>0</v>
      </c>
      <c r="AS735" s="622"/>
      <c r="AT735" s="622">
        <f t="shared" si="874"/>
        <v>-31</v>
      </c>
    </row>
    <row r="736" spans="1:56" s="14" customFormat="1" ht="72" hidden="1" customHeight="1">
      <c r="A736" s="8" t="s">
        <v>533</v>
      </c>
      <c r="B736" s="9" t="s">
        <v>61</v>
      </c>
      <c r="C736" s="9" t="s">
        <v>668</v>
      </c>
      <c r="D736" s="74" t="s">
        <v>4</v>
      </c>
      <c r="E736" s="10">
        <v>198</v>
      </c>
      <c r="F736" s="120"/>
      <c r="G736" s="39">
        <f t="shared" si="875"/>
        <v>198</v>
      </c>
      <c r="H736" s="10">
        <v>225</v>
      </c>
      <c r="I736" s="120"/>
      <c r="J736" s="39">
        <f t="shared" si="876"/>
        <v>225</v>
      </c>
      <c r="K736" s="11">
        <f t="shared" si="822"/>
        <v>113.63636363636364</v>
      </c>
      <c r="L736" s="136">
        <v>195</v>
      </c>
      <c r="M736" s="136"/>
      <c r="N736" s="120">
        <f t="shared" si="877"/>
        <v>195</v>
      </c>
      <c r="O736" s="136">
        <v>46</v>
      </c>
      <c r="P736" s="120">
        <v>49</v>
      </c>
      <c r="Q736" s="120"/>
      <c r="R736" s="120">
        <f t="shared" si="878"/>
        <v>49</v>
      </c>
      <c r="S736" s="120">
        <f t="shared" si="879"/>
        <v>196</v>
      </c>
      <c r="T736" s="10">
        <f>75+120</f>
        <v>195</v>
      </c>
      <c r="U736" s="120"/>
      <c r="V736" s="39">
        <f t="shared" si="880"/>
        <v>195</v>
      </c>
      <c r="W736" s="10">
        <f>48+54</f>
        <v>102</v>
      </c>
      <c r="X736" s="40">
        <v>102</v>
      </c>
      <c r="Y736" s="120"/>
      <c r="Z736" s="39">
        <f t="shared" si="881"/>
        <v>102</v>
      </c>
      <c r="AA736" s="120">
        <f t="shared" si="882"/>
        <v>204</v>
      </c>
      <c r="AB736" s="40">
        <v>200</v>
      </c>
      <c r="AC736" s="113"/>
      <c r="AD736" s="13">
        <f t="shared" si="883"/>
        <v>200</v>
      </c>
      <c r="AE736" s="353">
        <f t="shared" si="815"/>
        <v>5</v>
      </c>
      <c r="AF736" s="113">
        <f>ROUND(AB736*$AT$949,0)</f>
        <v>190</v>
      </c>
      <c r="AG736" s="113">
        <f t="shared" si="884"/>
        <v>0</v>
      </c>
      <c r="AH736" s="113">
        <f t="shared" si="891"/>
        <v>190</v>
      </c>
      <c r="AI736" s="113"/>
      <c r="AJ736" s="13">
        <f t="shared" si="885"/>
        <v>-5</v>
      </c>
      <c r="AK736" s="13">
        <f t="shared" si="886"/>
        <v>0</v>
      </c>
      <c r="AL736" s="13">
        <f t="shared" si="887"/>
        <v>-5</v>
      </c>
      <c r="AM736" s="13"/>
      <c r="AN736" s="13"/>
      <c r="AO736" s="13"/>
      <c r="AP736" s="13">
        <f t="shared" si="888"/>
        <v>190</v>
      </c>
      <c r="AQ736" s="13">
        <f t="shared" si="889"/>
        <v>0</v>
      </c>
      <c r="AR736" s="13">
        <f t="shared" si="890"/>
        <v>190</v>
      </c>
      <c r="AS736" s="622"/>
      <c r="AT736" s="622">
        <f t="shared" si="874"/>
        <v>-5</v>
      </c>
      <c r="AU736" s="49"/>
      <c r="AV736" s="49"/>
      <c r="AW736" s="49"/>
      <c r="AX736" s="49"/>
      <c r="AY736" s="49"/>
      <c r="AZ736" s="1"/>
      <c r="BA736" s="1"/>
      <c r="BB736" s="1"/>
      <c r="BC736" s="1"/>
      <c r="BD736" s="1"/>
    </row>
    <row r="737" spans="1:56" s="14" customFormat="1" ht="48" hidden="1" customHeight="1">
      <c r="A737" s="8" t="s">
        <v>534</v>
      </c>
      <c r="B737" s="9" t="s">
        <v>61</v>
      </c>
      <c r="C737" s="9" t="s">
        <v>663</v>
      </c>
      <c r="D737" s="74" t="s">
        <v>1020</v>
      </c>
      <c r="E737" s="10">
        <v>700</v>
      </c>
      <c r="F737" s="120"/>
      <c r="G737" s="39">
        <f t="shared" si="875"/>
        <v>700</v>
      </c>
      <c r="H737" s="10">
        <v>713</v>
      </c>
      <c r="I737" s="120"/>
      <c r="J737" s="39">
        <f t="shared" si="876"/>
        <v>713</v>
      </c>
      <c r="K737" s="11">
        <f t="shared" si="822"/>
        <v>101.85714285714285</v>
      </c>
      <c r="L737" s="136">
        <v>700</v>
      </c>
      <c r="M737" s="136"/>
      <c r="N737" s="120">
        <f t="shared" si="877"/>
        <v>700</v>
      </c>
      <c r="O737" s="136">
        <v>229</v>
      </c>
      <c r="P737" s="120">
        <v>230</v>
      </c>
      <c r="Q737" s="120"/>
      <c r="R737" s="120">
        <f t="shared" si="878"/>
        <v>230</v>
      </c>
      <c r="S737" s="120">
        <f t="shared" si="879"/>
        <v>920</v>
      </c>
      <c r="T737" s="10">
        <f>320+380</f>
        <v>700</v>
      </c>
      <c r="U737" s="120"/>
      <c r="V737" s="39">
        <f t="shared" si="880"/>
        <v>700</v>
      </c>
      <c r="W737" s="10">
        <f>177+183</f>
        <v>360</v>
      </c>
      <c r="X737" s="40">
        <v>361</v>
      </c>
      <c r="Y737" s="120"/>
      <c r="Z737" s="39">
        <f t="shared" si="881"/>
        <v>361</v>
      </c>
      <c r="AA737" s="120">
        <f t="shared" si="882"/>
        <v>722</v>
      </c>
      <c r="AB737" s="40">
        <v>700</v>
      </c>
      <c r="AC737" s="113"/>
      <c r="AD737" s="13">
        <f t="shared" si="883"/>
        <v>700</v>
      </c>
      <c r="AE737" s="353">
        <f t="shared" si="815"/>
        <v>0</v>
      </c>
      <c r="AF737" s="113">
        <f>ROUND(AB737*$AT$948,0)</f>
        <v>671</v>
      </c>
      <c r="AG737" s="113">
        <f t="shared" si="884"/>
        <v>0</v>
      </c>
      <c r="AH737" s="113">
        <f t="shared" si="891"/>
        <v>671</v>
      </c>
      <c r="AI737" s="113"/>
      <c r="AJ737" s="13">
        <f t="shared" si="885"/>
        <v>-29</v>
      </c>
      <c r="AK737" s="13">
        <f t="shared" si="886"/>
        <v>0</v>
      </c>
      <c r="AL737" s="13">
        <f t="shared" si="887"/>
        <v>-29</v>
      </c>
      <c r="AM737" s="13"/>
      <c r="AN737" s="13"/>
      <c r="AO737" s="13"/>
      <c r="AP737" s="13">
        <f t="shared" si="888"/>
        <v>671</v>
      </c>
      <c r="AQ737" s="13">
        <f t="shared" si="889"/>
        <v>0</v>
      </c>
      <c r="AR737" s="13">
        <f t="shared" si="890"/>
        <v>671</v>
      </c>
      <c r="AS737" s="622"/>
      <c r="AT737" s="622">
        <f t="shared" si="874"/>
        <v>-29</v>
      </c>
      <c r="AU737" s="49"/>
      <c r="AV737" s="49"/>
      <c r="AW737" s="49"/>
      <c r="AX737" s="49"/>
      <c r="AY737" s="49"/>
      <c r="AZ737" s="1"/>
      <c r="BA737" s="1"/>
      <c r="BB737" s="1"/>
      <c r="BC737" s="1"/>
      <c r="BD737" s="1"/>
    </row>
    <row r="738" spans="1:56" s="14" customFormat="1" ht="48" hidden="1" customHeight="1">
      <c r="A738" s="8" t="s">
        <v>535</v>
      </c>
      <c r="B738" s="9" t="s">
        <v>61</v>
      </c>
      <c r="C738" s="9" t="s">
        <v>663</v>
      </c>
      <c r="D738" s="74" t="s">
        <v>1047</v>
      </c>
      <c r="E738" s="10">
        <v>350</v>
      </c>
      <c r="F738" s="120"/>
      <c r="G738" s="39">
        <f t="shared" si="875"/>
        <v>350</v>
      </c>
      <c r="H738" s="10">
        <v>314</v>
      </c>
      <c r="I738" s="120"/>
      <c r="J738" s="39">
        <f t="shared" si="876"/>
        <v>314</v>
      </c>
      <c r="K738" s="11">
        <f t="shared" si="822"/>
        <v>89.714285714285708</v>
      </c>
      <c r="L738" s="136">
        <v>308</v>
      </c>
      <c r="M738" s="136"/>
      <c r="N738" s="120">
        <f t="shared" si="877"/>
        <v>308</v>
      </c>
      <c r="O738" s="136">
        <v>104</v>
      </c>
      <c r="P738" s="120">
        <v>106</v>
      </c>
      <c r="Q738" s="120"/>
      <c r="R738" s="120">
        <f t="shared" si="878"/>
        <v>106</v>
      </c>
      <c r="S738" s="120">
        <f t="shared" si="879"/>
        <v>424</v>
      </c>
      <c r="T738" s="10">
        <f>116+192</f>
        <v>308</v>
      </c>
      <c r="U738" s="120"/>
      <c r="V738" s="39">
        <f t="shared" si="880"/>
        <v>308</v>
      </c>
      <c r="W738" s="10">
        <f>97+65</f>
        <v>162</v>
      </c>
      <c r="X738" s="40">
        <v>164</v>
      </c>
      <c r="Y738" s="120"/>
      <c r="Z738" s="39">
        <f t="shared" si="881"/>
        <v>164</v>
      </c>
      <c r="AA738" s="120">
        <f t="shared" si="882"/>
        <v>328</v>
      </c>
      <c r="AB738" s="40">
        <v>308</v>
      </c>
      <c r="AC738" s="113"/>
      <c r="AD738" s="13">
        <f t="shared" si="883"/>
        <v>308</v>
      </c>
      <c r="AE738" s="353">
        <f t="shared" si="815"/>
        <v>0</v>
      </c>
      <c r="AF738" s="113">
        <f>ROUND(AB738*$AT$984,0)</f>
        <v>293</v>
      </c>
      <c r="AG738" s="113">
        <f t="shared" si="884"/>
        <v>0</v>
      </c>
      <c r="AH738" s="113">
        <f t="shared" si="891"/>
        <v>293</v>
      </c>
      <c r="AI738" s="113"/>
      <c r="AJ738" s="13">
        <f t="shared" si="885"/>
        <v>-15</v>
      </c>
      <c r="AK738" s="13">
        <f t="shared" si="886"/>
        <v>0</v>
      </c>
      <c r="AL738" s="13">
        <f t="shared" si="887"/>
        <v>-15</v>
      </c>
      <c r="AM738" s="13"/>
      <c r="AN738" s="13"/>
      <c r="AO738" s="13"/>
      <c r="AP738" s="13">
        <f t="shared" si="888"/>
        <v>293</v>
      </c>
      <c r="AQ738" s="13">
        <f t="shared" si="889"/>
        <v>0</v>
      </c>
      <c r="AR738" s="13">
        <f t="shared" si="890"/>
        <v>293</v>
      </c>
      <c r="AS738" s="622"/>
      <c r="AT738" s="622">
        <f t="shared" si="874"/>
        <v>-15</v>
      </c>
      <c r="AU738" s="49"/>
      <c r="AV738" s="49"/>
      <c r="AW738" s="49"/>
      <c r="AX738" s="49"/>
      <c r="AY738" s="49"/>
      <c r="AZ738" s="1"/>
      <c r="BA738" s="1"/>
      <c r="BB738" s="1"/>
      <c r="BC738" s="1"/>
      <c r="BD738" s="1"/>
    </row>
    <row r="739" spans="1:56" s="14" customFormat="1" ht="72" hidden="1" customHeight="1">
      <c r="A739" s="8" t="s">
        <v>536</v>
      </c>
      <c r="B739" s="9" t="s">
        <v>61</v>
      </c>
      <c r="C739" s="9" t="s">
        <v>666</v>
      </c>
      <c r="D739" s="74" t="s">
        <v>1021</v>
      </c>
      <c r="E739" s="10">
        <v>540</v>
      </c>
      <c r="F739" s="120"/>
      <c r="G739" s="39">
        <f t="shared" si="875"/>
        <v>540</v>
      </c>
      <c r="H739" s="10">
        <v>545</v>
      </c>
      <c r="I739" s="120"/>
      <c r="J739" s="39">
        <f t="shared" si="876"/>
        <v>545</v>
      </c>
      <c r="K739" s="11">
        <f t="shared" si="822"/>
        <v>100.92592592592592</v>
      </c>
      <c r="L739" s="136">
        <v>540</v>
      </c>
      <c r="M739" s="136"/>
      <c r="N739" s="120">
        <f t="shared" si="877"/>
        <v>540</v>
      </c>
      <c r="O739" s="136">
        <v>144</v>
      </c>
      <c r="P739" s="120">
        <v>146</v>
      </c>
      <c r="Q739" s="120"/>
      <c r="R739" s="120">
        <f t="shared" si="878"/>
        <v>146</v>
      </c>
      <c r="S739" s="120">
        <f t="shared" si="879"/>
        <v>584</v>
      </c>
      <c r="T739" s="10">
        <f>534+15</f>
        <v>549</v>
      </c>
      <c r="U739" s="120"/>
      <c r="V739" s="39">
        <f t="shared" si="880"/>
        <v>549</v>
      </c>
      <c r="W739" s="10">
        <v>463</v>
      </c>
      <c r="X739" s="40">
        <v>467</v>
      </c>
      <c r="Y739" s="120"/>
      <c r="Z739" s="39">
        <f t="shared" si="881"/>
        <v>467</v>
      </c>
      <c r="AA739" s="120">
        <f t="shared" si="882"/>
        <v>934</v>
      </c>
      <c r="AB739" s="40">
        <v>565</v>
      </c>
      <c r="AC739" s="113"/>
      <c r="AD739" s="13">
        <f t="shared" si="883"/>
        <v>565</v>
      </c>
      <c r="AE739" s="353">
        <f t="shared" si="815"/>
        <v>25</v>
      </c>
      <c r="AF739" s="113">
        <f>ROUND(AB739*$AU$860,0)</f>
        <v>542</v>
      </c>
      <c r="AG739" s="113">
        <f t="shared" si="884"/>
        <v>0</v>
      </c>
      <c r="AH739" s="113">
        <f>AF739+AG739</f>
        <v>542</v>
      </c>
      <c r="AI739" s="113"/>
      <c r="AJ739" s="13">
        <f t="shared" si="885"/>
        <v>2</v>
      </c>
      <c r="AK739" s="13">
        <f t="shared" si="886"/>
        <v>0</v>
      </c>
      <c r="AL739" s="13">
        <f t="shared" si="887"/>
        <v>2</v>
      </c>
      <c r="AM739" s="13"/>
      <c r="AN739" s="13"/>
      <c r="AO739" s="13"/>
      <c r="AP739" s="13">
        <f t="shared" si="888"/>
        <v>542</v>
      </c>
      <c r="AQ739" s="13">
        <f t="shared" si="889"/>
        <v>0</v>
      </c>
      <c r="AR739" s="13">
        <f t="shared" si="890"/>
        <v>542</v>
      </c>
      <c r="AS739" s="622"/>
      <c r="AT739" s="621">
        <f t="shared" si="874"/>
        <v>2</v>
      </c>
      <c r="AU739" s="49"/>
      <c r="AV739" s="49"/>
      <c r="AW739" s="49"/>
      <c r="AX739" s="49"/>
      <c r="AY739" s="49"/>
      <c r="AZ739" s="1"/>
      <c r="BA739" s="1"/>
      <c r="BB739" s="1"/>
      <c r="BC739" s="1"/>
      <c r="BD739" s="1"/>
    </row>
    <row r="740" spans="1:56" s="14" customFormat="1" ht="36" hidden="1" customHeight="1">
      <c r="A740" s="8"/>
      <c r="B740" s="9" t="s">
        <v>61</v>
      </c>
      <c r="C740" s="9" t="s">
        <v>663</v>
      </c>
      <c r="D740" s="16" t="s">
        <v>9</v>
      </c>
      <c r="E740" s="10">
        <v>580</v>
      </c>
      <c r="F740" s="120"/>
      <c r="G740" s="39">
        <f t="shared" si="875"/>
        <v>580</v>
      </c>
      <c r="H740" s="10">
        <v>559</v>
      </c>
      <c r="I740" s="120"/>
      <c r="J740" s="39">
        <f t="shared" si="876"/>
        <v>559</v>
      </c>
      <c r="K740" s="11">
        <f t="shared" si="822"/>
        <v>96.379310344827587</v>
      </c>
      <c r="L740" s="136">
        <v>730</v>
      </c>
      <c r="M740" s="136"/>
      <c r="N740" s="120">
        <f t="shared" si="877"/>
        <v>730</v>
      </c>
      <c r="O740" s="136">
        <v>145</v>
      </c>
      <c r="P740" s="120">
        <v>148</v>
      </c>
      <c r="Q740" s="120"/>
      <c r="R740" s="120">
        <f t="shared" si="878"/>
        <v>148</v>
      </c>
      <c r="S740" s="120">
        <f t="shared" si="879"/>
        <v>592</v>
      </c>
      <c r="T740" s="10">
        <f>373+357</f>
        <v>730</v>
      </c>
      <c r="U740" s="120"/>
      <c r="V740" s="39">
        <f t="shared" si="880"/>
        <v>730</v>
      </c>
      <c r="W740" s="10">
        <v>262</v>
      </c>
      <c r="X740" s="40">
        <v>267</v>
      </c>
      <c r="Y740" s="120"/>
      <c r="Z740" s="39">
        <f t="shared" si="881"/>
        <v>267</v>
      </c>
      <c r="AA740" s="120">
        <f t="shared" si="882"/>
        <v>534</v>
      </c>
      <c r="AB740" s="40">
        <v>751</v>
      </c>
      <c r="AC740" s="113"/>
      <c r="AD740" s="13">
        <f t="shared" si="883"/>
        <v>751</v>
      </c>
      <c r="AE740" s="353">
        <f t="shared" si="815"/>
        <v>21</v>
      </c>
      <c r="AF740" s="113">
        <f>ROUND(AB740*$AT$1008,0)</f>
        <v>715</v>
      </c>
      <c r="AG740" s="113">
        <f t="shared" si="884"/>
        <v>0</v>
      </c>
      <c r="AH740" s="113">
        <f>AG740+AF740</f>
        <v>715</v>
      </c>
      <c r="AI740" s="113"/>
      <c r="AJ740" s="13">
        <f t="shared" si="885"/>
        <v>-15</v>
      </c>
      <c r="AK740" s="13">
        <f t="shared" si="886"/>
        <v>0</v>
      </c>
      <c r="AL740" s="13">
        <f t="shared" si="887"/>
        <v>-15</v>
      </c>
      <c r="AM740" s="13"/>
      <c r="AN740" s="13"/>
      <c r="AO740" s="13"/>
      <c r="AP740" s="13">
        <f t="shared" si="888"/>
        <v>715</v>
      </c>
      <c r="AQ740" s="13">
        <f t="shared" si="889"/>
        <v>0</v>
      </c>
      <c r="AR740" s="13">
        <f t="shared" si="890"/>
        <v>715</v>
      </c>
      <c r="AS740" s="622"/>
      <c r="AT740" s="622">
        <f t="shared" si="874"/>
        <v>-15</v>
      </c>
      <c r="AU740" s="49"/>
      <c r="AV740" s="49"/>
      <c r="AW740" s="49"/>
      <c r="AX740" s="49"/>
      <c r="AY740" s="49"/>
      <c r="AZ740" s="1"/>
      <c r="BA740" s="1"/>
      <c r="BB740" s="1"/>
      <c r="BC740" s="1"/>
      <c r="BD740" s="1"/>
    </row>
    <row r="741" spans="1:56" s="14" customFormat="1" ht="48" hidden="1" customHeight="1">
      <c r="A741" s="8" t="s">
        <v>537</v>
      </c>
      <c r="B741" s="9" t="s">
        <v>61</v>
      </c>
      <c r="C741" s="9" t="s">
        <v>663</v>
      </c>
      <c r="D741" s="74" t="s">
        <v>1022</v>
      </c>
      <c r="E741" s="10">
        <v>400</v>
      </c>
      <c r="F741" s="120"/>
      <c r="G741" s="39">
        <f t="shared" si="875"/>
        <v>400</v>
      </c>
      <c r="H741" s="10">
        <v>348</v>
      </c>
      <c r="I741" s="120"/>
      <c r="J741" s="39">
        <f t="shared" si="876"/>
        <v>348</v>
      </c>
      <c r="K741" s="11">
        <f t="shared" si="822"/>
        <v>87</v>
      </c>
      <c r="L741" s="136">
        <v>400</v>
      </c>
      <c r="M741" s="136"/>
      <c r="N741" s="120">
        <f t="shared" si="877"/>
        <v>400</v>
      </c>
      <c r="O741" s="136">
        <v>100</v>
      </c>
      <c r="P741" s="120">
        <v>121</v>
      </c>
      <c r="Q741" s="120"/>
      <c r="R741" s="120">
        <f t="shared" si="878"/>
        <v>121</v>
      </c>
      <c r="S741" s="120">
        <f t="shared" si="879"/>
        <v>484</v>
      </c>
      <c r="T741" s="10">
        <f>131+269</f>
        <v>400</v>
      </c>
      <c r="U741" s="120"/>
      <c r="V741" s="39">
        <f t="shared" si="880"/>
        <v>400</v>
      </c>
      <c r="W741" s="10">
        <f>65+95</f>
        <v>160</v>
      </c>
      <c r="X741" s="40">
        <v>184</v>
      </c>
      <c r="Y741" s="120"/>
      <c r="Z741" s="39">
        <f t="shared" si="881"/>
        <v>184</v>
      </c>
      <c r="AA741" s="120">
        <f t="shared" si="882"/>
        <v>368</v>
      </c>
      <c r="AB741" s="40">
        <v>441</v>
      </c>
      <c r="AC741" s="113"/>
      <c r="AD741" s="13">
        <f t="shared" si="883"/>
        <v>441</v>
      </c>
      <c r="AE741" s="353">
        <f t="shared" si="815"/>
        <v>41</v>
      </c>
      <c r="AF741" s="13">
        <f>AS741-80</f>
        <v>353</v>
      </c>
      <c r="AG741" s="113">
        <f t="shared" si="884"/>
        <v>0</v>
      </c>
      <c r="AH741" s="113">
        <f>AG741+AF741</f>
        <v>353</v>
      </c>
      <c r="AI741" s="113"/>
      <c r="AJ741" s="13">
        <f t="shared" si="885"/>
        <v>-47</v>
      </c>
      <c r="AK741" s="13">
        <f t="shared" si="886"/>
        <v>0</v>
      </c>
      <c r="AL741" s="13">
        <f t="shared" si="887"/>
        <v>-47</v>
      </c>
      <c r="AM741" s="13"/>
      <c r="AN741" s="13"/>
      <c r="AO741" s="13"/>
      <c r="AP741" s="13">
        <f t="shared" si="888"/>
        <v>353</v>
      </c>
      <c r="AQ741" s="13">
        <f t="shared" si="889"/>
        <v>0</v>
      </c>
      <c r="AR741" s="13">
        <f t="shared" si="890"/>
        <v>353</v>
      </c>
      <c r="AS741" s="622">
        <f>ROUND(AB741*$AT$970,0)</f>
        <v>433</v>
      </c>
      <c r="AT741" s="622">
        <f t="shared" si="874"/>
        <v>-47</v>
      </c>
      <c r="AU741" s="49"/>
      <c r="AV741" s="49"/>
      <c r="AW741" s="49"/>
      <c r="AX741" s="49"/>
      <c r="AY741" s="49"/>
      <c r="AZ741" s="1"/>
      <c r="BA741" s="1"/>
      <c r="BB741" s="1"/>
      <c r="BC741" s="1"/>
      <c r="BD741" s="1"/>
    </row>
    <row r="742" spans="1:56" s="14" customFormat="1" ht="60" hidden="1" customHeight="1">
      <c r="A742" s="8" t="s">
        <v>538</v>
      </c>
      <c r="B742" s="9" t="s">
        <v>61</v>
      </c>
      <c r="C742" s="9" t="s">
        <v>663</v>
      </c>
      <c r="D742" s="74" t="s">
        <v>7</v>
      </c>
      <c r="E742" s="10">
        <v>861</v>
      </c>
      <c r="F742" s="120"/>
      <c r="G742" s="39">
        <f t="shared" si="875"/>
        <v>861</v>
      </c>
      <c r="H742" s="10">
        <v>554</v>
      </c>
      <c r="I742" s="120"/>
      <c r="J742" s="39">
        <f t="shared" si="876"/>
        <v>554</v>
      </c>
      <c r="K742" s="11">
        <f t="shared" si="822"/>
        <v>64.343786295005813</v>
      </c>
      <c r="L742" s="136">
        <v>590</v>
      </c>
      <c r="M742" s="136"/>
      <c r="N742" s="120">
        <f t="shared" si="877"/>
        <v>590</v>
      </c>
      <c r="O742" s="136">
        <v>186</v>
      </c>
      <c r="P742" s="120">
        <v>188</v>
      </c>
      <c r="Q742" s="120"/>
      <c r="R742" s="120">
        <f t="shared" si="878"/>
        <v>188</v>
      </c>
      <c r="S742" s="120">
        <f t="shared" si="879"/>
        <v>752</v>
      </c>
      <c r="T742" s="10">
        <f>203+387</f>
        <v>590</v>
      </c>
      <c r="U742" s="120"/>
      <c r="V742" s="39">
        <f t="shared" si="880"/>
        <v>590</v>
      </c>
      <c r="W742" s="10">
        <f>137+142</f>
        <v>279</v>
      </c>
      <c r="X742" s="40">
        <v>281</v>
      </c>
      <c r="Y742" s="120"/>
      <c r="Z742" s="39">
        <f t="shared" si="881"/>
        <v>281</v>
      </c>
      <c r="AA742" s="120">
        <f t="shared" si="882"/>
        <v>562</v>
      </c>
      <c r="AB742" s="40">
        <v>590</v>
      </c>
      <c r="AC742" s="113"/>
      <c r="AD742" s="13">
        <f t="shared" si="883"/>
        <v>590</v>
      </c>
      <c r="AE742" s="353">
        <f t="shared" si="815"/>
        <v>0</v>
      </c>
      <c r="AF742" s="113">
        <f>ROUND(AB742*$AT$967,0)</f>
        <v>562</v>
      </c>
      <c r="AG742" s="113">
        <f t="shared" si="884"/>
        <v>0</v>
      </c>
      <c r="AH742" s="113">
        <f>AG742+AF742</f>
        <v>562</v>
      </c>
      <c r="AI742" s="113"/>
      <c r="AJ742" s="13">
        <f t="shared" si="885"/>
        <v>-28</v>
      </c>
      <c r="AK742" s="13">
        <f t="shared" si="886"/>
        <v>0</v>
      </c>
      <c r="AL742" s="13">
        <f t="shared" si="887"/>
        <v>-28</v>
      </c>
      <c r="AM742" s="13"/>
      <c r="AN742" s="13"/>
      <c r="AO742" s="13"/>
      <c r="AP742" s="13">
        <f t="shared" si="888"/>
        <v>562</v>
      </c>
      <c r="AQ742" s="13">
        <f t="shared" si="889"/>
        <v>0</v>
      </c>
      <c r="AR742" s="13">
        <f t="shared" si="890"/>
        <v>562</v>
      </c>
      <c r="AS742" s="622"/>
      <c r="AT742" s="622">
        <f t="shared" si="874"/>
        <v>-28</v>
      </c>
      <c r="AU742" s="49"/>
      <c r="AV742" s="49"/>
      <c r="AW742" s="49"/>
      <c r="AX742" s="49"/>
      <c r="AY742" s="49"/>
      <c r="AZ742" s="1"/>
      <c r="BA742" s="1"/>
      <c r="BB742" s="1"/>
      <c r="BC742" s="1"/>
      <c r="BD742" s="1"/>
    </row>
    <row r="743" spans="1:56" s="14" customFormat="1" ht="36" hidden="1" customHeight="1">
      <c r="A743" s="8" t="s">
        <v>856</v>
      </c>
      <c r="B743" s="9" t="s">
        <v>61</v>
      </c>
      <c r="C743" s="9" t="s">
        <v>665</v>
      </c>
      <c r="D743" s="74" t="s">
        <v>1024</v>
      </c>
      <c r="E743" s="10">
        <v>1220</v>
      </c>
      <c r="F743" s="120"/>
      <c r="G743" s="39">
        <f t="shared" si="875"/>
        <v>1220</v>
      </c>
      <c r="H743" s="10">
        <v>1187</v>
      </c>
      <c r="I743" s="120"/>
      <c r="J743" s="39">
        <f t="shared" si="876"/>
        <v>1187</v>
      </c>
      <c r="K743" s="11">
        <f t="shared" si="822"/>
        <v>97.295081967213122</v>
      </c>
      <c r="L743" s="136">
        <v>1040</v>
      </c>
      <c r="M743" s="136"/>
      <c r="N743" s="120">
        <f t="shared" si="877"/>
        <v>1040</v>
      </c>
      <c r="O743" s="136">
        <v>304</v>
      </c>
      <c r="P743" s="120">
        <v>306</v>
      </c>
      <c r="Q743" s="120"/>
      <c r="R743" s="120">
        <f t="shared" si="878"/>
        <v>306</v>
      </c>
      <c r="S743" s="120">
        <f t="shared" si="879"/>
        <v>1224</v>
      </c>
      <c r="T743" s="10">
        <f>450+590</f>
        <v>1040</v>
      </c>
      <c r="U743" s="120"/>
      <c r="V743" s="39">
        <f t="shared" si="880"/>
        <v>1040</v>
      </c>
      <c r="W743" s="10">
        <f>257+258</f>
        <v>515</v>
      </c>
      <c r="X743" s="40">
        <v>519</v>
      </c>
      <c r="Y743" s="120"/>
      <c r="Z743" s="39">
        <f t="shared" si="881"/>
        <v>519</v>
      </c>
      <c r="AA743" s="120">
        <f t="shared" si="882"/>
        <v>1038</v>
      </c>
      <c r="AB743" s="40">
        <v>1240</v>
      </c>
      <c r="AC743" s="113"/>
      <c r="AD743" s="13">
        <f t="shared" si="883"/>
        <v>1240</v>
      </c>
      <c r="AE743" s="353">
        <f t="shared" si="815"/>
        <v>200</v>
      </c>
      <c r="AF743" s="113">
        <f>ROUND(AB743*$AT$942,0)</f>
        <v>1196</v>
      </c>
      <c r="AG743" s="113">
        <f t="shared" si="884"/>
        <v>0</v>
      </c>
      <c r="AH743" s="113">
        <f>AG743+AF743</f>
        <v>1196</v>
      </c>
      <c r="AI743" s="113"/>
      <c r="AJ743" s="13">
        <f t="shared" si="885"/>
        <v>156</v>
      </c>
      <c r="AK743" s="13">
        <f t="shared" si="886"/>
        <v>0</v>
      </c>
      <c r="AL743" s="13">
        <f t="shared" si="887"/>
        <v>156</v>
      </c>
      <c r="AM743" s="13"/>
      <c r="AN743" s="13"/>
      <c r="AO743" s="13"/>
      <c r="AP743" s="13">
        <f t="shared" si="888"/>
        <v>1196</v>
      </c>
      <c r="AQ743" s="13">
        <f t="shared" si="889"/>
        <v>0</v>
      </c>
      <c r="AR743" s="13">
        <f t="shared" si="890"/>
        <v>1196</v>
      </c>
      <c r="AS743" s="622"/>
      <c r="AT743" s="622">
        <f t="shared" si="874"/>
        <v>156</v>
      </c>
      <c r="AU743" s="49"/>
      <c r="AV743" s="49"/>
      <c r="AW743" s="49"/>
      <c r="AX743" s="49"/>
      <c r="AY743" s="49"/>
      <c r="AZ743" s="1"/>
      <c r="BA743" s="1"/>
      <c r="BB743" s="1"/>
      <c r="BC743" s="1"/>
      <c r="BD743" s="1"/>
    </row>
    <row r="744" spans="1:56" s="14" customFormat="1" ht="72" hidden="1" customHeight="1">
      <c r="A744" s="8" t="s">
        <v>857</v>
      </c>
      <c r="B744" s="9" t="s">
        <v>61</v>
      </c>
      <c r="C744" s="9" t="s">
        <v>677</v>
      </c>
      <c r="D744" s="74" t="s">
        <v>1071</v>
      </c>
      <c r="E744" s="10">
        <v>760</v>
      </c>
      <c r="F744" s="120"/>
      <c r="G744" s="39">
        <f t="shared" si="875"/>
        <v>760</v>
      </c>
      <c r="H744" s="10">
        <v>695</v>
      </c>
      <c r="I744" s="120"/>
      <c r="J744" s="39">
        <f t="shared" si="876"/>
        <v>695</v>
      </c>
      <c r="K744" s="11">
        <f t="shared" si="822"/>
        <v>91.44736842105263</v>
      </c>
      <c r="L744" s="136">
        <v>692</v>
      </c>
      <c r="M744" s="136"/>
      <c r="N744" s="120">
        <f t="shared" si="877"/>
        <v>692</v>
      </c>
      <c r="O744" s="136">
        <v>183</v>
      </c>
      <c r="P744" s="120">
        <v>188</v>
      </c>
      <c r="Q744" s="120"/>
      <c r="R744" s="120">
        <f t="shared" si="878"/>
        <v>188</v>
      </c>
      <c r="S744" s="120">
        <f t="shared" si="879"/>
        <v>752</v>
      </c>
      <c r="T744" s="10">
        <f>282+410</f>
        <v>692</v>
      </c>
      <c r="U744" s="120"/>
      <c r="V744" s="39">
        <f t="shared" si="880"/>
        <v>692</v>
      </c>
      <c r="W744" s="10">
        <f>152+171</f>
        <v>323</v>
      </c>
      <c r="X744" s="40">
        <v>334</v>
      </c>
      <c r="Y744" s="120"/>
      <c r="Z744" s="39">
        <f t="shared" si="881"/>
        <v>334</v>
      </c>
      <c r="AA744" s="120">
        <f t="shared" si="882"/>
        <v>668</v>
      </c>
      <c r="AB744" s="40">
        <v>692</v>
      </c>
      <c r="AC744" s="113"/>
      <c r="AD744" s="13">
        <f t="shared" si="883"/>
        <v>692</v>
      </c>
      <c r="AE744" s="353">
        <f t="shared" si="815"/>
        <v>0</v>
      </c>
      <c r="AF744" s="113">
        <v>659</v>
      </c>
      <c r="AG744" s="113">
        <f t="shared" si="884"/>
        <v>0</v>
      </c>
      <c r="AH744" s="113">
        <v>659</v>
      </c>
      <c r="AI744" s="113"/>
      <c r="AJ744" s="13">
        <f t="shared" si="885"/>
        <v>-33</v>
      </c>
      <c r="AK744" s="13">
        <f t="shared" si="886"/>
        <v>0</v>
      </c>
      <c r="AL744" s="13">
        <f t="shared" si="887"/>
        <v>-33</v>
      </c>
      <c r="AM744" s="13"/>
      <c r="AN744" s="13"/>
      <c r="AO744" s="13"/>
      <c r="AP744" s="13">
        <f t="shared" si="888"/>
        <v>659</v>
      </c>
      <c r="AQ744" s="13">
        <f t="shared" si="889"/>
        <v>0</v>
      </c>
      <c r="AR744" s="13">
        <f t="shared" si="890"/>
        <v>659</v>
      </c>
      <c r="AS744" s="622"/>
      <c r="AT744" s="622">
        <f t="shared" si="874"/>
        <v>-33</v>
      </c>
      <c r="AU744" s="49"/>
      <c r="AV744" s="49"/>
      <c r="AW744" s="49"/>
      <c r="AX744" s="49"/>
      <c r="AY744" s="49"/>
      <c r="AZ744" s="1"/>
      <c r="BA744" s="1"/>
      <c r="BB744" s="1"/>
      <c r="BC744" s="1"/>
      <c r="BD744" s="1"/>
    </row>
    <row r="745" spans="1:56" s="14" customFormat="1" ht="48" hidden="1" customHeight="1">
      <c r="A745" s="8" t="s">
        <v>858</v>
      </c>
      <c r="B745" s="9" t="s">
        <v>61</v>
      </c>
      <c r="C745" s="9" t="s">
        <v>663</v>
      </c>
      <c r="D745" s="74" t="s">
        <v>12</v>
      </c>
      <c r="E745" s="10">
        <v>484</v>
      </c>
      <c r="F745" s="120"/>
      <c r="G745" s="39">
        <f t="shared" si="875"/>
        <v>484</v>
      </c>
      <c r="H745" s="10">
        <v>484</v>
      </c>
      <c r="I745" s="120"/>
      <c r="J745" s="39">
        <f t="shared" si="876"/>
        <v>484</v>
      </c>
      <c r="K745" s="11">
        <f t="shared" si="822"/>
        <v>100</v>
      </c>
      <c r="L745" s="136">
        <v>484</v>
      </c>
      <c r="M745" s="136"/>
      <c r="N745" s="120">
        <f t="shared" si="877"/>
        <v>484</v>
      </c>
      <c r="O745" s="136">
        <v>133</v>
      </c>
      <c r="P745" s="120">
        <v>132</v>
      </c>
      <c r="Q745" s="120"/>
      <c r="R745" s="120">
        <f t="shared" si="878"/>
        <v>132</v>
      </c>
      <c r="S745" s="120">
        <f t="shared" si="879"/>
        <v>528</v>
      </c>
      <c r="T745" s="10">
        <f>100+384</f>
        <v>484</v>
      </c>
      <c r="U745" s="120"/>
      <c r="V745" s="39">
        <f t="shared" si="880"/>
        <v>484</v>
      </c>
      <c r="W745" s="10">
        <f>59+192</f>
        <v>251</v>
      </c>
      <c r="X745" s="40">
        <v>253</v>
      </c>
      <c r="Y745" s="120"/>
      <c r="Z745" s="39">
        <f t="shared" si="881"/>
        <v>253</v>
      </c>
      <c r="AA745" s="120">
        <f t="shared" si="882"/>
        <v>506</v>
      </c>
      <c r="AB745" s="40">
        <v>484</v>
      </c>
      <c r="AC745" s="113"/>
      <c r="AD745" s="13">
        <f t="shared" si="883"/>
        <v>484</v>
      </c>
      <c r="AE745" s="353">
        <f t="shared" si="815"/>
        <v>0</v>
      </c>
      <c r="AF745" s="113">
        <f>ROUND(AB745*$AT$968,0)</f>
        <v>461</v>
      </c>
      <c r="AG745" s="113">
        <f t="shared" si="884"/>
        <v>0</v>
      </c>
      <c r="AH745" s="113">
        <f>AG745+AF745</f>
        <v>461</v>
      </c>
      <c r="AI745" s="113"/>
      <c r="AJ745" s="13">
        <f t="shared" si="885"/>
        <v>-23</v>
      </c>
      <c r="AK745" s="13">
        <f t="shared" si="886"/>
        <v>0</v>
      </c>
      <c r="AL745" s="13">
        <f t="shared" si="887"/>
        <v>-23</v>
      </c>
      <c r="AM745" s="13"/>
      <c r="AN745" s="13"/>
      <c r="AO745" s="13"/>
      <c r="AP745" s="13">
        <f t="shared" si="888"/>
        <v>461</v>
      </c>
      <c r="AQ745" s="13">
        <f t="shared" si="889"/>
        <v>0</v>
      </c>
      <c r="AR745" s="13">
        <f t="shared" si="890"/>
        <v>461</v>
      </c>
      <c r="AS745" s="622"/>
      <c r="AT745" s="622">
        <f t="shared" si="874"/>
        <v>-23</v>
      </c>
      <c r="AU745" s="49"/>
      <c r="AV745" s="49"/>
      <c r="AW745" s="49"/>
      <c r="AX745" s="49"/>
      <c r="AY745" s="49"/>
      <c r="AZ745" s="1"/>
      <c r="BA745" s="1"/>
      <c r="BB745" s="1"/>
      <c r="BC745" s="1"/>
      <c r="BD745" s="1"/>
    </row>
    <row r="746" spans="1:56" s="14" customFormat="1" ht="84" hidden="1" customHeight="1">
      <c r="A746" s="8" t="s">
        <v>859</v>
      </c>
      <c r="B746" s="9" t="s">
        <v>61</v>
      </c>
      <c r="C746" s="9" t="s">
        <v>669</v>
      </c>
      <c r="D746" s="74" t="s">
        <v>1027</v>
      </c>
      <c r="E746" s="10">
        <v>40</v>
      </c>
      <c r="F746" s="120"/>
      <c r="G746" s="39">
        <f t="shared" si="875"/>
        <v>40</v>
      </c>
      <c r="H746" s="10">
        <v>136</v>
      </c>
      <c r="I746" s="120"/>
      <c r="J746" s="39">
        <f t="shared" si="876"/>
        <v>136</v>
      </c>
      <c r="K746" s="11">
        <f t="shared" si="822"/>
        <v>340</v>
      </c>
      <c r="L746" s="136">
        <v>320</v>
      </c>
      <c r="M746" s="136"/>
      <c r="N746" s="120">
        <f t="shared" si="877"/>
        <v>320</v>
      </c>
      <c r="O746" s="136">
        <v>108</v>
      </c>
      <c r="P746" s="120">
        <v>108</v>
      </c>
      <c r="Q746" s="120"/>
      <c r="R746" s="120">
        <f t="shared" si="878"/>
        <v>108</v>
      </c>
      <c r="S746" s="120">
        <f t="shared" si="879"/>
        <v>432</v>
      </c>
      <c r="T746" s="10">
        <f>44+280</f>
        <v>324</v>
      </c>
      <c r="U746" s="120"/>
      <c r="V746" s="39">
        <f t="shared" si="880"/>
        <v>324</v>
      </c>
      <c r="W746" s="75">
        <v>205</v>
      </c>
      <c r="X746" s="40">
        <v>214</v>
      </c>
      <c r="Y746" s="120"/>
      <c r="Z746" s="39">
        <f t="shared" si="881"/>
        <v>214</v>
      </c>
      <c r="AA746" s="120">
        <f t="shared" si="882"/>
        <v>428</v>
      </c>
      <c r="AB746" s="40">
        <v>350</v>
      </c>
      <c r="AC746" s="113"/>
      <c r="AD746" s="13">
        <f t="shared" si="883"/>
        <v>350</v>
      </c>
      <c r="AE746" s="353">
        <f t="shared" si="815"/>
        <v>30</v>
      </c>
      <c r="AF746" s="113">
        <f>ROUND(AB746*$AT$943,0)</f>
        <v>333</v>
      </c>
      <c r="AG746" s="113">
        <f t="shared" si="884"/>
        <v>0</v>
      </c>
      <c r="AH746" s="113">
        <f>AG746+AF746</f>
        <v>333</v>
      </c>
      <c r="AI746" s="113"/>
      <c r="AJ746" s="13">
        <f t="shared" si="885"/>
        <v>13</v>
      </c>
      <c r="AK746" s="13">
        <f t="shared" si="886"/>
        <v>0</v>
      </c>
      <c r="AL746" s="13">
        <f t="shared" si="887"/>
        <v>13</v>
      </c>
      <c r="AM746" s="13"/>
      <c r="AN746" s="13"/>
      <c r="AO746" s="13"/>
      <c r="AP746" s="13">
        <f t="shared" si="888"/>
        <v>333</v>
      </c>
      <c r="AQ746" s="13">
        <f t="shared" si="889"/>
        <v>0</v>
      </c>
      <c r="AR746" s="13">
        <f t="shared" si="890"/>
        <v>333</v>
      </c>
      <c r="AS746" s="622"/>
      <c r="AT746" s="622">
        <f t="shared" si="874"/>
        <v>13</v>
      </c>
      <c r="AU746" s="49"/>
      <c r="AV746" s="49"/>
      <c r="AW746" s="49"/>
      <c r="AX746" s="49"/>
      <c r="AY746" s="49"/>
      <c r="AZ746" s="1"/>
      <c r="BA746" s="1"/>
      <c r="BB746" s="1"/>
      <c r="BC746" s="1"/>
      <c r="BD746" s="1"/>
    </row>
    <row r="747" spans="1:56" s="14" customFormat="1" ht="120" hidden="1" customHeight="1">
      <c r="A747" s="8" t="s">
        <v>860</v>
      </c>
      <c r="B747" s="9" t="s">
        <v>61</v>
      </c>
      <c r="C747" s="9" t="s">
        <v>661</v>
      </c>
      <c r="D747" s="74" t="s">
        <v>1049</v>
      </c>
      <c r="E747" s="10">
        <v>2220</v>
      </c>
      <c r="F747" s="120"/>
      <c r="G747" s="39">
        <f t="shared" si="875"/>
        <v>2220</v>
      </c>
      <c r="H747" s="10">
        <v>2165</v>
      </c>
      <c r="I747" s="120"/>
      <c r="J747" s="39">
        <f t="shared" si="876"/>
        <v>2165</v>
      </c>
      <c r="K747" s="11">
        <f t="shared" si="822"/>
        <v>97.522522522522522</v>
      </c>
      <c r="L747" s="136">
        <v>2201</v>
      </c>
      <c r="M747" s="136"/>
      <c r="N747" s="120">
        <f t="shared" si="877"/>
        <v>2201</v>
      </c>
      <c r="O747" s="136">
        <v>526</v>
      </c>
      <c r="P747" s="120">
        <v>538</v>
      </c>
      <c r="Q747" s="120"/>
      <c r="R747" s="120">
        <f t="shared" si="878"/>
        <v>538</v>
      </c>
      <c r="S747" s="120">
        <f t="shared" si="879"/>
        <v>2152</v>
      </c>
      <c r="T747" s="10">
        <v>2408</v>
      </c>
      <c r="U747" s="120"/>
      <c r="V747" s="39">
        <f t="shared" si="880"/>
        <v>2408</v>
      </c>
      <c r="W747" s="10">
        <f>1022+3</f>
        <v>1025</v>
      </c>
      <c r="X747" s="40">
        <v>1048</v>
      </c>
      <c r="Y747" s="120"/>
      <c r="Z747" s="39">
        <f t="shared" si="881"/>
        <v>1048</v>
      </c>
      <c r="AA747" s="120">
        <f t="shared" si="882"/>
        <v>2096</v>
      </c>
      <c r="AB747" s="40">
        <v>2201</v>
      </c>
      <c r="AC747" s="113"/>
      <c r="AD747" s="13">
        <f t="shared" si="883"/>
        <v>2201</v>
      </c>
      <c r="AE747" s="353">
        <f t="shared" si="815"/>
        <v>0</v>
      </c>
      <c r="AF747" s="113">
        <f>ROUND(AB747*$AT$1009,0)-1</f>
        <v>2177</v>
      </c>
      <c r="AG747" s="113">
        <f t="shared" si="884"/>
        <v>0</v>
      </c>
      <c r="AH747" s="113">
        <f>AG747+AF747</f>
        <v>2177</v>
      </c>
      <c r="AI747" s="113"/>
      <c r="AJ747" s="13">
        <f t="shared" si="885"/>
        <v>-24</v>
      </c>
      <c r="AK747" s="13">
        <f t="shared" si="886"/>
        <v>0</v>
      </c>
      <c r="AL747" s="13">
        <f t="shared" si="887"/>
        <v>-24</v>
      </c>
      <c r="AM747" s="13"/>
      <c r="AN747" s="13"/>
      <c r="AO747" s="13"/>
      <c r="AP747" s="13">
        <f t="shared" si="888"/>
        <v>2177</v>
      </c>
      <c r="AQ747" s="13">
        <f t="shared" si="889"/>
        <v>0</v>
      </c>
      <c r="AR747" s="13">
        <f t="shared" si="890"/>
        <v>2177</v>
      </c>
      <c r="AS747" s="622"/>
      <c r="AT747" s="622">
        <f t="shared" si="874"/>
        <v>-24</v>
      </c>
      <c r="AU747" s="49"/>
      <c r="AV747" s="49"/>
      <c r="AW747" s="49"/>
      <c r="AX747" s="49"/>
      <c r="AY747" s="49"/>
      <c r="AZ747" s="1"/>
      <c r="BA747" s="1"/>
      <c r="BB747" s="1"/>
      <c r="BC747" s="1"/>
      <c r="BD747" s="1"/>
    </row>
    <row r="748" spans="1:56" s="14" customFormat="1" ht="60" hidden="1" customHeight="1">
      <c r="A748" s="8"/>
      <c r="B748" s="9" t="s">
        <v>61</v>
      </c>
      <c r="C748" s="9" t="s">
        <v>662</v>
      </c>
      <c r="D748" s="25" t="s">
        <v>23</v>
      </c>
      <c r="E748" s="10"/>
      <c r="F748" s="120"/>
      <c r="G748" s="39">
        <f t="shared" si="875"/>
        <v>0</v>
      </c>
      <c r="H748" s="10"/>
      <c r="I748" s="120"/>
      <c r="J748" s="39">
        <f t="shared" si="876"/>
        <v>0</v>
      </c>
      <c r="K748" s="11">
        <v>0</v>
      </c>
      <c r="L748" s="120"/>
      <c r="M748" s="120"/>
      <c r="N748" s="120">
        <f t="shared" si="877"/>
        <v>0</v>
      </c>
      <c r="O748" s="10"/>
      <c r="P748" s="120"/>
      <c r="Q748" s="120"/>
      <c r="R748" s="120">
        <f t="shared" si="878"/>
        <v>0</v>
      </c>
      <c r="S748" s="120">
        <f t="shared" si="879"/>
        <v>0</v>
      </c>
      <c r="T748" s="10">
        <v>130</v>
      </c>
      <c r="U748" s="120"/>
      <c r="V748" s="39">
        <f t="shared" si="880"/>
        <v>130</v>
      </c>
      <c r="W748" s="10">
        <v>60</v>
      </c>
      <c r="X748" s="40">
        <v>11</v>
      </c>
      <c r="Y748" s="120"/>
      <c r="Z748" s="39">
        <f t="shared" si="881"/>
        <v>11</v>
      </c>
      <c r="AA748" s="120">
        <f t="shared" si="882"/>
        <v>22</v>
      </c>
      <c r="AB748" s="40"/>
      <c r="AC748" s="113"/>
      <c r="AD748" s="13">
        <f t="shared" si="883"/>
        <v>0</v>
      </c>
      <c r="AE748" s="353">
        <f t="shared" ref="AE748:AE812" si="892">AD748-N748</f>
        <v>0</v>
      </c>
      <c r="AF748" s="113"/>
      <c r="AG748" s="113">
        <f t="shared" si="884"/>
        <v>0</v>
      </c>
      <c r="AH748" s="113">
        <v>160</v>
      </c>
      <c r="AI748" s="113">
        <v>160</v>
      </c>
      <c r="AJ748" s="13">
        <f t="shared" si="885"/>
        <v>0</v>
      </c>
      <c r="AK748" s="13">
        <f t="shared" si="886"/>
        <v>0</v>
      </c>
      <c r="AL748" s="13">
        <f t="shared" si="887"/>
        <v>160</v>
      </c>
      <c r="AM748" s="13"/>
      <c r="AN748" s="13"/>
      <c r="AO748" s="13"/>
      <c r="AP748" s="13">
        <f t="shared" si="888"/>
        <v>0</v>
      </c>
      <c r="AQ748" s="13">
        <f t="shared" si="889"/>
        <v>0</v>
      </c>
      <c r="AR748" s="13">
        <f t="shared" si="890"/>
        <v>160</v>
      </c>
      <c r="AS748" s="622"/>
      <c r="AT748" s="622">
        <f t="shared" si="874"/>
        <v>0</v>
      </c>
      <c r="AU748" s="49"/>
      <c r="AV748" s="49"/>
      <c r="AW748" s="49"/>
      <c r="AX748" s="49"/>
      <c r="AY748" s="49"/>
      <c r="AZ748" s="1"/>
      <c r="BA748" s="1"/>
      <c r="BB748" s="1"/>
      <c r="BC748" s="1"/>
      <c r="BD748" s="1"/>
    </row>
    <row r="749" spans="1:56" s="14" customFormat="1" ht="36" hidden="1" customHeight="1">
      <c r="A749" s="8" t="s">
        <v>861</v>
      </c>
      <c r="B749" s="9" t="s">
        <v>61</v>
      </c>
      <c r="C749" s="9" t="s">
        <v>662</v>
      </c>
      <c r="D749" s="74" t="s">
        <v>1029</v>
      </c>
      <c r="E749" s="10">
        <v>2300</v>
      </c>
      <c r="F749" s="120"/>
      <c r="G749" s="39">
        <f t="shared" si="875"/>
        <v>2300</v>
      </c>
      <c r="H749" s="10">
        <v>1899</v>
      </c>
      <c r="I749" s="120"/>
      <c r="J749" s="39">
        <f t="shared" si="876"/>
        <v>1899</v>
      </c>
      <c r="K749" s="11">
        <f t="shared" si="822"/>
        <v>82.565217391304344</v>
      </c>
      <c r="L749" s="136">
        <v>2203</v>
      </c>
      <c r="M749" s="136"/>
      <c r="N749" s="120">
        <f t="shared" si="877"/>
        <v>2203</v>
      </c>
      <c r="O749" s="136">
        <v>433</v>
      </c>
      <c r="P749" s="120">
        <v>432</v>
      </c>
      <c r="Q749" s="120"/>
      <c r="R749" s="120">
        <f t="shared" si="878"/>
        <v>432</v>
      </c>
      <c r="S749" s="120">
        <f t="shared" si="879"/>
        <v>1728</v>
      </c>
      <c r="T749" s="10">
        <f>497+1775</f>
        <v>2272</v>
      </c>
      <c r="U749" s="120"/>
      <c r="V749" s="39">
        <f t="shared" si="880"/>
        <v>2272</v>
      </c>
      <c r="W749" s="10">
        <f>611+349</f>
        <v>960</v>
      </c>
      <c r="X749" s="33">
        <v>966</v>
      </c>
      <c r="Y749" s="120"/>
      <c r="Z749" s="39">
        <f t="shared" si="881"/>
        <v>966</v>
      </c>
      <c r="AA749" s="120">
        <f t="shared" si="882"/>
        <v>1932</v>
      </c>
      <c r="AB749" s="40">
        <v>2300</v>
      </c>
      <c r="AC749" s="113"/>
      <c r="AD749" s="13">
        <f t="shared" si="883"/>
        <v>2300</v>
      </c>
      <c r="AE749" s="353">
        <f t="shared" si="892"/>
        <v>97</v>
      </c>
      <c r="AF749" s="113">
        <f>ROUND(AB749*$AT$945,0)</f>
        <v>2191</v>
      </c>
      <c r="AG749" s="113">
        <f t="shared" si="884"/>
        <v>0</v>
      </c>
      <c r="AH749" s="113">
        <f>AG749+AF749</f>
        <v>2191</v>
      </c>
      <c r="AI749" s="113"/>
      <c r="AJ749" s="13">
        <f t="shared" si="885"/>
        <v>-12</v>
      </c>
      <c r="AK749" s="13">
        <f t="shared" si="886"/>
        <v>0</v>
      </c>
      <c r="AL749" s="13">
        <f t="shared" si="887"/>
        <v>-12</v>
      </c>
      <c r="AM749" s="13"/>
      <c r="AN749" s="13"/>
      <c r="AO749" s="13"/>
      <c r="AP749" s="13">
        <f t="shared" si="888"/>
        <v>2191</v>
      </c>
      <c r="AQ749" s="13">
        <f t="shared" si="889"/>
        <v>0</v>
      </c>
      <c r="AR749" s="13">
        <f t="shared" si="890"/>
        <v>2191</v>
      </c>
      <c r="AS749" s="622"/>
      <c r="AT749" s="622">
        <f t="shared" si="874"/>
        <v>-12</v>
      </c>
      <c r="AU749" s="49"/>
      <c r="AV749" s="49"/>
      <c r="AW749" s="49"/>
      <c r="AX749" s="49"/>
      <c r="AY749" s="49"/>
      <c r="AZ749" s="1"/>
      <c r="BA749" s="1"/>
      <c r="BB749" s="1"/>
      <c r="BC749" s="1"/>
      <c r="BD749" s="1"/>
    </row>
    <row r="750" spans="1:56" s="14" customFormat="1" ht="60" hidden="1" customHeight="1">
      <c r="A750" s="8" t="s">
        <v>862</v>
      </c>
      <c r="B750" s="9" t="s">
        <v>61</v>
      </c>
      <c r="C750" s="9" t="s">
        <v>663</v>
      </c>
      <c r="D750" s="74" t="s">
        <v>1030</v>
      </c>
      <c r="E750" s="10">
        <v>215</v>
      </c>
      <c r="F750" s="120"/>
      <c r="G750" s="39">
        <f t="shared" si="875"/>
        <v>215</v>
      </c>
      <c r="H750" s="10">
        <v>212</v>
      </c>
      <c r="I750" s="120"/>
      <c r="J750" s="39">
        <f t="shared" si="876"/>
        <v>212</v>
      </c>
      <c r="K750" s="11">
        <f t="shared" si="822"/>
        <v>98.604651162790702</v>
      </c>
      <c r="L750" s="136">
        <v>211</v>
      </c>
      <c r="M750" s="136"/>
      <c r="N750" s="120">
        <f t="shared" si="877"/>
        <v>211</v>
      </c>
      <c r="O750" s="136">
        <v>62</v>
      </c>
      <c r="P750" s="120">
        <v>63</v>
      </c>
      <c r="Q750" s="120"/>
      <c r="R750" s="120">
        <f t="shared" si="878"/>
        <v>63</v>
      </c>
      <c r="S750" s="120">
        <f t="shared" si="879"/>
        <v>252</v>
      </c>
      <c r="T750" s="10">
        <f>113+98</f>
        <v>211</v>
      </c>
      <c r="U750" s="120"/>
      <c r="V750" s="39">
        <f t="shared" si="880"/>
        <v>211</v>
      </c>
      <c r="W750" s="10">
        <f>63+57</f>
        <v>120</v>
      </c>
      <c r="X750" s="33">
        <v>124</v>
      </c>
      <c r="Y750" s="120"/>
      <c r="Z750" s="39">
        <f t="shared" si="881"/>
        <v>124</v>
      </c>
      <c r="AA750" s="120">
        <f t="shared" si="882"/>
        <v>248</v>
      </c>
      <c r="AB750" s="40">
        <v>211</v>
      </c>
      <c r="AC750" s="113"/>
      <c r="AD750" s="13">
        <f t="shared" si="883"/>
        <v>211</v>
      </c>
      <c r="AE750" s="353">
        <f t="shared" si="892"/>
        <v>0</v>
      </c>
      <c r="AF750" s="113">
        <f>ROUND(AB750*$AT$872,0)</f>
        <v>205</v>
      </c>
      <c r="AG750" s="113">
        <f t="shared" si="884"/>
        <v>0</v>
      </c>
      <c r="AH750" s="113">
        <f>AF750+AG750</f>
        <v>205</v>
      </c>
      <c r="AI750" s="113"/>
      <c r="AJ750" s="13">
        <f t="shared" si="885"/>
        <v>-6</v>
      </c>
      <c r="AK750" s="13">
        <f t="shared" si="886"/>
        <v>0</v>
      </c>
      <c r="AL750" s="13">
        <f t="shared" si="887"/>
        <v>-6</v>
      </c>
      <c r="AM750" s="13"/>
      <c r="AN750" s="13"/>
      <c r="AO750" s="13"/>
      <c r="AP750" s="13">
        <f t="shared" si="888"/>
        <v>205</v>
      </c>
      <c r="AQ750" s="13">
        <f t="shared" si="889"/>
        <v>0</v>
      </c>
      <c r="AR750" s="13">
        <f t="shared" si="890"/>
        <v>205</v>
      </c>
      <c r="AS750" s="622"/>
      <c r="AT750" s="622">
        <f t="shared" si="874"/>
        <v>-6</v>
      </c>
      <c r="AU750" s="49"/>
      <c r="AV750" s="49"/>
      <c r="AW750" s="49"/>
      <c r="AX750" s="49"/>
      <c r="AY750" s="49"/>
      <c r="AZ750" s="1"/>
      <c r="BA750" s="1"/>
      <c r="BB750" s="1"/>
      <c r="BC750" s="1"/>
      <c r="BD750" s="1"/>
    </row>
    <row r="751" spans="1:56" ht="48" hidden="1" customHeight="1">
      <c r="A751" s="8" t="s">
        <v>863</v>
      </c>
      <c r="B751" s="9" t="s">
        <v>61</v>
      </c>
      <c r="C751" s="9" t="s">
        <v>675</v>
      </c>
      <c r="D751" s="74" t="s">
        <v>1031</v>
      </c>
      <c r="E751" s="10">
        <v>1071</v>
      </c>
      <c r="F751" s="127"/>
      <c r="G751" s="39">
        <f t="shared" si="875"/>
        <v>1071</v>
      </c>
      <c r="H751" s="10">
        <v>1129</v>
      </c>
      <c r="I751" s="127"/>
      <c r="J751" s="39">
        <f t="shared" si="876"/>
        <v>1129</v>
      </c>
      <c r="K751" s="11">
        <f t="shared" si="822"/>
        <v>105.4154995331466</v>
      </c>
      <c r="L751" s="136">
        <v>1070</v>
      </c>
      <c r="M751" s="136"/>
      <c r="N751" s="120">
        <f t="shared" si="877"/>
        <v>1070</v>
      </c>
      <c r="O751" s="136">
        <v>318</v>
      </c>
      <c r="P751" s="136">
        <v>319</v>
      </c>
      <c r="Q751" s="136"/>
      <c r="R751" s="120">
        <f t="shared" si="878"/>
        <v>319</v>
      </c>
      <c r="S751" s="120">
        <f t="shared" si="879"/>
        <v>1276</v>
      </c>
      <c r="T751" s="10">
        <f>356+714</f>
        <v>1070</v>
      </c>
      <c r="U751" s="136"/>
      <c r="V751" s="39">
        <f t="shared" si="880"/>
        <v>1070</v>
      </c>
      <c r="W751" s="10">
        <f>189+261</f>
        <v>450</v>
      </c>
      <c r="X751" s="33">
        <v>452</v>
      </c>
      <c r="Y751" s="136"/>
      <c r="Z751" s="39">
        <f t="shared" si="881"/>
        <v>452</v>
      </c>
      <c r="AA751" s="120">
        <f t="shared" si="882"/>
        <v>904</v>
      </c>
      <c r="AB751" s="40">
        <v>1070</v>
      </c>
      <c r="AC751" s="113"/>
      <c r="AD751" s="13">
        <f t="shared" si="883"/>
        <v>1070</v>
      </c>
      <c r="AE751" s="353">
        <f t="shared" si="892"/>
        <v>0</v>
      </c>
      <c r="AF751" s="13">
        <f>ROUND(AB751*$AT$1022,0)</f>
        <v>836</v>
      </c>
      <c r="AG751" s="113">
        <f t="shared" si="884"/>
        <v>0</v>
      </c>
      <c r="AH751" s="13">
        <f>AG751+AF751</f>
        <v>836</v>
      </c>
      <c r="AI751" s="13"/>
      <c r="AJ751" s="13">
        <f t="shared" si="885"/>
        <v>-234</v>
      </c>
      <c r="AK751" s="13">
        <f t="shared" si="886"/>
        <v>0</v>
      </c>
      <c r="AL751" s="13">
        <f t="shared" si="887"/>
        <v>-234</v>
      </c>
      <c r="AM751" s="13">
        <f>AF751</f>
        <v>836</v>
      </c>
      <c r="AN751" s="13">
        <f>AG751</f>
        <v>0</v>
      </c>
      <c r="AO751" s="13">
        <f>AH751</f>
        <v>836</v>
      </c>
      <c r="AP751" s="13"/>
      <c r="AQ751" s="13"/>
      <c r="AR751" s="13"/>
      <c r="AS751" s="622"/>
      <c r="AT751" s="622">
        <f t="shared" si="874"/>
        <v>-234</v>
      </c>
    </row>
    <row r="752" spans="1:56" ht="60" hidden="1" customHeight="1">
      <c r="A752" s="8" t="s">
        <v>864</v>
      </c>
      <c r="B752" s="9" t="s">
        <v>61</v>
      </c>
      <c r="C752" s="9" t="s">
        <v>663</v>
      </c>
      <c r="D752" s="74" t="s">
        <v>1032</v>
      </c>
      <c r="E752" s="10">
        <v>230</v>
      </c>
      <c r="F752" s="127"/>
      <c r="G752" s="39">
        <f t="shared" si="875"/>
        <v>230</v>
      </c>
      <c r="H752" s="10">
        <v>177</v>
      </c>
      <c r="I752" s="127"/>
      <c r="J752" s="39">
        <f t="shared" si="876"/>
        <v>177</v>
      </c>
      <c r="K752" s="11">
        <f t="shared" si="822"/>
        <v>76.956521739130437</v>
      </c>
      <c r="L752" s="136">
        <v>173</v>
      </c>
      <c r="M752" s="136"/>
      <c r="N752" s="120">
        <f t="shared" si="877"/>
        <v>173</v>
      </c>
      <c r="O752" s="136">
        <v>59</v>
      </c>
      <c r="P752" s="120">
        <v>60</v>
      </c>
      <c r="Q752" s="120"/>
      <c r="R752" s="120">
        <f t="shared" si="878"/>
        <v>60</v>
      </c>
      <c r="S752" s="120">
        <f t="shared" si="879"/>
        <v>240</v>
      </c>
      <c r="T752" s="10">
        <v>173</v>
      </c>
      <c r="U752" s="136"/>
      <c r="V752" s="39">
        <f t="shared" si="880"/>
        <v>173</v>
      </c>
      <c r="W752" s="10">
        <v>98</v>
      </c>
      <c r="X752" s="33">
        <v>100</v>
      </c>
      <c r="Y752" s="136"/>
      <c r="Z752" s="39">
        <f t="shared" si="881"/>
        <v>100</v>
      </c>
      <c r="AA752" s="120">
        <f t="shared" si="882"/>
        <v>200</v>
      </c>
      <c r="AB752" s="40">
        <v>242</v>
      </c>
      <c r="AC752" s="113"/>
      <c r="AD752" s="13">
        <f t="shared" si="883"/>
        <v>242</v>
      </c>
      <c r="AE752" s="353">
        <f t="shared" si="892"/>
        <v>69</v>
      </c>
      <c r="AF752" s="113">
        <f>ROUND(AB752*$AT$807,0)</f>
        <v>231</v>
      </c>
      <c r="AG752" s="113">
        <f t="shared" si="884"/>
        <v>0</v>
      </c>
      <c r="AH752" s="113">
        <f>AG752+AF752</f>
        <v>231</v>
      </c>
      <c r="AI752" s="113"/>
      <c r="AJ752" s="13">
        <f t="shared" si="885"/>
        <v>58</v>
      </c>
      <c r="AK752" s="13">
        <f t="shared" si="886"/>
        <v>0</v>
      </c>
      <c r="AL752" s="13">
        <f t="shared" si="887"/>
        <v>58</v>
      </c>
      <c r="AM752" s="13"/>
      <c r="AN752" s="13"/>
      <c r="AO752" s="13"/>
      <c r="AP752" s="13">
        <f>AF752</f>
        <v>231</v>
      </c>
      <c r="AQ752" s="13">
        <f t="shared" ref="AQ752:AQ754" si="893">AG752</f>
        <v>0</v>
      </c>
      <c r="AR752" s="13">
        <f t="shared" ref="AR752:AR754" si="894">AH752</f>
        <v>231</v>
      </c>
      <c r="AS752" s="622"/>
      <c r="AT752" s="622">
        <f t="shared" si="874"/>
        <v>58</v>
      </c>
    </row>
    <row r="753" spans="1:56" ht="60" hidden="1" customHeight="1">
      <c r="A753" s="8" t="s">
        <v>865</v>
      </c>
      <c r="B753" s="9" t="s">
        <v>61</v>
      </c>
      <c r="C753" s="9" t="s">
        <v>663</v>
      </c>
      <c r="D753" s="74" t="s">
        <v>1033</v>
      </c>
      <c r="E753" s="10">
        <v>400</v>
      </c>
      <c r="F753" s="127"/>
      <c r="G753" s="39">
        <f t="shared" si="875"/>
        <v>400</v>
      </c>
      <c r="H753" s="10">
        <v>404</v>
      </c>
      <c r="I753" s="127"/>
      <c r="J753" s="39">
        <f t="shared" si="876"/>
        <v>404</v>
      </c>
      <c r="K753" s="11">
        <f t="shared" si="822"/>
        <v>101</v>
      </c>
      <c r="L753" s="136">
        <v>400</v>
      </c>
      <c r="M753" s="136"/>
      <c r="N753" s="120">
        <f t="shared" si="877"/>
        <v>400</v>
      </c>
      <c r="O753" s="136">
        <v>117</v>
      </c>
      <c r="P753" s="136">
        <v>118</v>
      </c>
      <c r="Q753" s="136"/>
      <c r="R753" s="120">
        <f t="shared" si="878"/>
        <v>118</v>
      </c>
      <c r="S753" s="120">
        <f t="shared" si="879"/>
        <v>472</v>
      </c>
      <c r="T753" s="10">
        <f>192+198</f>
        <v>390</v>
      </c>
      <c r="U753" s="136"/>
      <c r="V753" s="39">
        <f t="shared" si="880"/>
        <v>390</v>
      </c>
      <c r="W753" s="10">
        <f>66+88</f>
        <v>154</v>
      </c>
      <c r="X753" s="33">
        <v>155</v>
      </c>
      <c r="Y753" s="136"/>
      <c r="Z753" s="39">
        <f t="shared" si="881"/>
        <v>155</v>
      </c>
      <c r="AA753" s="120">
        <f t="shared" si="882"/>
        <v>310</v>
      </c>
      <c r="AB753" s="40">
        <v>400</v>
      </c>
      <c r="AC753" s="113"/>
      <c r="AD753" s="13">
        <f t="shared" si="883"/>
        <v>400</v>
      </c>
      <c r="AE753" s="353">
        <f t="shared" si="892"/>
        <v>0</v>
      </c>
      <c r="AF753" s="113">
        <f>ROUND(AB753*$AT$808,)</f>
        <v>381</v>
      </c>
      <c r="AG753" s="113">
        <f t="shared" si="884"/>
        <v>0</v>
      </c>
      <c r="AH753" s="113">
        <f>AG753+AF753</f>
        <v>381</v>
      </c>
      <c r="AI753" s="113"/>
      <c r="AJ753" s="13">
        <f t="shared" si="885"/>
        <v>-19</v>
      </c>
      <c r="AK753" s="13">
        <f t="shared" si="886"/>
        <v>0</v>
      </c>
      <c r="AL753" s="13">
        <f t="shared" si="887"/>
        <v>-19</v>
      </c>
      <c r="AM753" s="13"/>
      <c r="AN753" s="13"/>
      <c r="AO753" s="13"/>
      <c r="AP753" s="13">
        <f>AF753</f>
        <v>381</v>
      </c>
      <c r="AQ753" s="13">
        <f t="shared" si="893"/>
        <v>0</v>
      </c>
      <c r="AR753" s="13">
        <f t="shared" si="894"/>
        <v>381</v>
      </c>
      <c r="AS753" s="622"/>
      <c r="AT753" s="622">
        <f t="shared" si="874"/>
        <v>-19</v>
      </c>
    </row>
    <row r="754" spans="1:56" ht="48" hidden="1" customHeight="1">
      <c r="A754" s="8" t="s">
        <v>866</v>
      </c>
      <c r="B754" s="9" t="s">
        <v>61</v>
      </c>
      <c r="C754" s="9" t="s">
        <v>663</v>
      </c>
      <c r="D754" s="74" t="s">
        <v>1034</v>
      </c>
      <c r="E754" s="10">
        <v>930</v>
      </c>
      <c r="F754" s="127"/>
      <c r="G754" s="39">
        <f t="shared" si="875"/>
        <v>930</v>
      </c>
      <c r="H754" s="10">
        <v>958</v>
      </c>
      <c r="I754" s="127"/>
      <c r="J754" s="39">
        <f t="shared" si="876"/>
        <v>958</v>
      </c>
      <c r="K754" s="11">
        <f t="shared" si="822"/>
        <v>103.01075268817203</v>
      </c>
      <c r="L754" s="136">
        <v>930</v>
      </c>
      <c r="M754" s="136"/>
      <c r="N754" s="120">
        <f t="shared" si="877"/>
        <v>930</v>
      </c>
      <c r="O754" s="136">
        <v>244</v>
      </c>
      <c r="P754" s="120">
        <v>253</v>
      </c>
      <c r="Q754" s="120"/>
      <c r="R754" s="120">
        <f t="shared" si="878"/>
        <v>253</v>
      </c>
      <c r="S754" s="120">
        <f t="shared" si="879"/>
        <v>1012</v>
      </c>
      <c r="T754" s="10">
        <f>284+665</f>
        <v>949</v>
      </c>
      <c r="U754" s="136"/>
      <c r="V754" s="39">
        <f t="shared" si="880"/>
        <v>949</v>
      </c>
      <c r="W754" s="10">
        <f>463+223</f>
        <v>686</v>
      </c>
      <c r="X754" s="33">
        <v>699</v>
      </c>
      <c r="Y754" s="136"/>
      <c r="Z754" s="39">
        <f t="shared" si="881"/>
        <v>699</v>
      </c>
      <c r="AA754" s="120">
        <f t="shared" si="882"/>
        <v>1398</v>
      </c>
      <c r="AB754" s="40">
        <v>930</v>
      </c>
      <c r="AC754" s="113"/>
      <c r="AD754" s="13">
        <f t="shared" si="883"/>
        <v>930</v>
      </c>
      <c r="AE754" s="353">
        <f t="shared" si="892"/>
        <v>0</v>
      </c>
      <c r="AF754" s="113">
        <f>ROUND(AB754*$AT$965,0)</f>
        <v>920</v>
      </c>
      <c r="AG754" s="113">
        <f t="shared" si="884"/>
        <v>0</v>
      </c>
      <c r="AH754" s="113">
        <f>AG754+AF754</f>
        <v>920</v>
      </c>
      <c r="AI754" s="113"/>
      <c r="AJ754" s="13">
        <f t="shared" si="885"/>
        <v>-10</v>
      </c>
      <c r="AK754" s="13">
        <f t="shared" si="886"/>
        <v>0</v>
      </c>
      <c r="AL754" s="13">
        <f t="shared" si="887"/>
        <v>-10</v>
      </c>
      <c r="AM754" s="13"/>
      <c r="AN754" s="13"/>
      <c r="AO754" s="13"/>
      <c r="AP754" s="13">
        <f>AF754</f>
        <v>920</v>
      </c>
      <c r="AQ754" s="13">
        <f t="shared" si="893"/>
        <v>0</v>
      </c>
      <c r="AR754" s="13">
        <f t="shared" si="894"/>
        <v>920</v>
      </c>
      <c r="AS754" s="622"/>
      <c r="AT754" s="622">
        <f t="shared" si="874"/>
        <v>-10</v>
      </c>
    </row>
    <row r="755" spans="1:56" ht="48" hidden="1" customHeight="1">
      <c r="A755" s="8" t="s">
        <v>867</v>
      </c>
      <c r="B755" s="9" t="s">
        <v>61</v>
      </c>
      <c r="C755" s="9" t="s">
        <v>671</v>
      </c>
      <c r="D755" s="74" t="s">
        <v>1035</v>
      </c>
      <c r="E755" s="10">
        <v>650</v>
      </c>
      <c r="F755" s="127"/>
      <c r="G755" s="39">
        <f t="shared" si="875"/>
        <v>650</v>
      </c>
      <c r="H755" s="10">
        <v>735</v>
      </c>
      <c r="I755" s="127"/>
      <c r="J755" s="39">
        <f t="shared" si="876"/>
        <v>735</v>
      </c>
      <c r="K755" s="11">
        <f t="shared" si="822"/>
        <v>113.07692307692308</v>
      </c>
      <c r="L755" s="136">
        <v>650</v>
      </c>
      <c r="M755" s="136"/>
      <c r="N755" s="120">
        <f t="shared" si="877"/>
        <v>650</v>
      </c>
      <c r="O755" s="136">
        <v>172</v>
      </c>
      <c r="P755" s="136">
        <v>177</v>
      </c>
      <c r="Q755" s="136"/>
      <c r="R755" s="120">
        <f t="shared" si="878"/>
        <v>177</v>
      </c>
      <c r="S755" s="120">
        <f t="shared" si="879"/>
        <v>708</v>
      </c>
      <c r="T755" s="10">
        <f>270+386</f>
        <v>656</v>
      </c>
      <c r="U755" s="136"/>
      <c r="V755" s="39">
        <f t="shared" si="880"/>
        <v>656</v>
      </c>
      <c r="W755" s="10">
        <f>103+150</f>
        <v>253</v>
      </c>
      <c r="X755" s="33">
        <v>261</v>
      </c>
      <c r="Y755" s="136"/>
      <c r="Z755" s="39">
        <f t="shared" si="881"/>
        <v>261</v>
      </c>
      <c r="AA755" s="120">
        <f t="shared" si="882"/>
        <v>522</v>
      </c>
      <c r="AB755" s="40">
        <v>730</v>
      </c>
      <c r="AC755" s="113"/>
      <c r="AD755" s="13">
        <f t="shared" si="883"/>
        <v>730</v>
      </c>
      <c r="AE755" s="353">
        <f t="shared" si="892"/>
        <v>80</v>
      </c>
      <c r="AF755" s="113">
        <f>ROUND(AB755*$AT$1021,0)</f>
        <v>557</v>
      </c>
      <c r="AG755" s="113">
        <f t="shared" si="884"/>
        <v>0</v>
      </c>
      <c r="AH755" s="113">
        <f>AF755+AG755</f>
        <v>557</v>
      </c>
      <c r="AI755" s="113"/>
      <c r="AJ755" s="13">
        <f t="shared" si="885"/>
        <v>-93</v>
      </c>
      <c r="AK755" s="13">
        <f t="shared" si="886"/>
        <v>0</v>
      </c>
      <c r="AL755" s="13">
        <f t="shared" si="887"/>
        <v>-93</v>
      </c>
      <c r="AM755" s="13">
        <f>AF755</f>
        <v>557</v>
      </c>
      <c r="AN755" s="13">
        <f t="shared" ref="AN755:AN756" si="895">AG755</f>
        <v>0</v>
      </c>
      <c r="AO755" s="13">
        <f t="shared" ref="AO755:AO756" si="896">AH755</f>
        <v>557</v>
      </c>
      <c r="AP755" s="13"/>
      <c r="AQ755" s="13"/>
      <c r="AR755" s="13"/>
      <c r="AS755" s="622"/>
      <c r="AT755" s="622">
        <f t="shared" si="874"/>
        <v>-93</v>
      </c>
    </row>
    <row r="756" spans="1:56" ht="48" hidden="1" customHeight="1">
      <c r="A756" s="8" t="s">
        <v>868</v>
      </c>
      <c r="B756" s="9" t="s">
        <v>61</v>
      </c>
      <c r="C756" s="9" t="s">
        <v>674</v>
      </c>
      <c r="D756" s="74" t="s">
        <v>1037</v>
      </c>
      <c r="E756" s="10">
        <v>400</v>
      </c>
      <c r="F756" s="127"/>
      <c r="G756" s="39">
        <f t="shared" si="875"/>
        <v>400</v>
      </c>
      <c r="H756" s="10">
        <v>408</v>
      </c>
      <c r="I756" s="127"/>
      <c r="J756" s="39">
        <f t="shared" si="876"/>
        <v>408</v>
      </c>
      <c r="K756" s="11">
        <f t="shared" si="822"/>
        <v>102</v>
      </c>
      <c r="L756" s="136">
        <v>400</v>
      </c>
      <c r="M756" s="136"/>
      <c r="N756" s="120">
        <f t="shared" si="877"/>
        <v>400</v>
      </c>
      <c r="O756" s="136">
        <v>117</v>
      </c>
      <c r="P756" s="136">
        <v>117</v>
      </c>
      <c r="Q756" s="136"/>
      <c r="R756" s="120">
        <f t="shared" si="878"/>
        <v>117</v>
      </c>
      <c r="S756" s="120">
        <f t="shared" si="879"/>
        <v>468</v>
      </c>
      <c r="T756" s="10">
        <f>413+330</f>
        <v>743</v>
      </c>
      <c r="U756" s="136"/>
      <c r="V756" s="39">
        <f t="shared" si="880"/>
        <v>743</v>
      </c>
      <c r="W756" s="10">
        <f>35+121</f>
        <v>156</v>
      </c>
      <c r="X756" s="33">
        <v>156</v>
      </c>
      <c r="Y756" s="136"/>
      <c r="Z756" s="39">
        <f t="shared" si="881"/>
        <v>156</v>
      </c>
      <c r="AA756" s="120">
        <f t="shared" si="882"/>
        <v>312</v>
      </c>
      <c r="AB756" s="40">
        <v>473</v>
      </c>
      <c r="AC756" s="113"/>
      <c r="AD756" s="13">
        <f t="shared" si="883"/>
        <v>473</v>
      </c>
      <c r="AE756" s="353">
        <f t="shared" si="892"/>
        <v>73</v>
      </c>
      <c r="AF756" s="113">
        <f>ROUND(AB756*$AT$1020,0)</f>
        <v>361</v>
      </c>
      <c r="AG756" s="113">
        <f t="shared" si="884"/>
        <v>0</v>
      </c>
      <c r="AH756" s="113">
        <f t="shared" ref="AH756:AH762" si="897">AG756+AF756</f>
        <v>361</v>
      </c>
      <c r="AI756" s="113"/>
      <c r="AJ756" s="13">
        <f t="shared" si="885"/>
        <v>-39</v>
      </c>
      <c r="AK756" s="13">
        <f t="shared" si="886"/>
        <v>0</v>
      </c>
      <c r="AL756" s="13">
        <f t="shared" si="887"/>
        <v>-39</v>
      </c>
      <c r="AM756" s="13">
        <f>AF756</f>
        <v>361</v>
      </c>
      <c r="AN756" s="13">
        <f t="shared" si="895"/>
        <v>0</v>
      </c>
      <c r="AO756" s="13">
        <f t="shared" si="896"/>
        <v>361</v>
      </c>
      <c r="AP756" s="13"/>
      <c r="AQ756" s="13"/>
      <c r="AR756" s="13"/>
      <c r="AS756" s="622"/>
      <c r="AT756" s="622">
        <f t="shared" si="874"/>
        <v>-39</v>
      </c>
    </row>
    <row r="757" spans="1:56" ht="60" hidden="1" customHeight="1">
      <c r="A757" s="8" t="s">
        <v>869</v>
      </c>
      <c r="B757" s="9" t="s">
        <v>61</v>
      </c>
      <c r="C757" s="9" t="s">
        <v>672</v>
      </c>
      <c r="D757" s="74" t="s">
        <v>1038</v>
      </c>
      <c r="E757" s="10">
        <v>900</v>
      </c>
      <c r="F757" s="127"/>
      <c r="G757" s="39">
        <f t="shared" si="875"/>
        <v>900</v>
      </c>
      <c r="H757" s="10">
        <v>667</v>
      </c>
      <c r="I757" s="127"/>
      <c r="J757" s="39">
        <f t="shared" si="876"/>
        <v>667</v>
      </c>
      <c r="K757" s="11">
        <f t="shared" si="822"/>
        <v>74.111111111111114</v>
      </c>
      <c r="L757" s="136">
        <v>682</v>
      </c>
      <c r="M757" s="136"/>
      <c r="N757" s="120">
        <f t="shared" si="877"/>
        <v>682</v>
      </c>
      <c r="O757" s="136">
        <v>157</v>
      </c>
      <c r="P757" s="136">
        <v>166</v>
      </c>
      <c r="Q757" s="136"/>
      <c r="R757" s="120">
        <f t="shared" si="878"/>
        <v>166</v>
      </c>
      <c r="S757" s="120">
        <f t="shared" si="879"/>
        <v>664</v>
      </c>
      <c r="T757" s="10">
        <f>342+340</f>
        <v>682</v>
      </c>
      <c r="U757" s="136"/>
      <c r="V757" s="39">
        <f t="shared" si="880"/>
        <v>682</v>
      </c>
      <c r="W757" s="10">
        <f>97+156</f>
        <v>253</v>
      </c>
      <c r="X757" s="33">
        <v>262</v>
      </c>
      <c r="Y757" s="136"/>
      <c r="Z757" s="39">
        <f t="shared" si="881"/>
        <v>262</v>
      </c>
      <c r="AA757" s="120">
        <f t="shared" si="882"/>
        <v>524</v>
      </c>
      <c r="AB757" s="40">
        <v>682</v>
      </c>
      <c r="AC757" s="113"/>
      <c r="AD757" s="13">
        <f t="shared" si="883"/>
        <v>682</v>
      </c>
      <c r="AE757" s="353">
        <f t="shared" si="892"/>
        <v>0</v>
      </c>
      <c r="AF757" s="113">
        <f>ROUND(AB757*$AT$955,0)</f>
        <v>666</v>
      </c>
      <c r="AG757" s="113">
        <f t="shared" si="884"/>
        <v>0</v>
      </c>
      <c r="AH757" s="113">
        <f t="shared" si="897"/>
        <v>666</v>
      </c>
      <c r="AI757" s="113"/>
      <c r="AJ757" s="13">
        <f t="shared" si="885"/>
        <v>-16</v>
      </c>
      <c r="AK757" s="13">
        <f t="shared" si="886"/>
        <v>0</v>
      </c>
      <c r="AL757" s="13">
        <f t="shared" si="887"/>
        <v>-16</v>
      </c>
      <c r="AM757" s="13"/>
      <c r="AN757" s="13"/>
      <c r="AO757" s="13"/>
      <c r="AP757" s="13">
        <f>AF757</f>
        <v>666</v>
      </c>
      <c r="AQ757" s="13">
        <f t="shared" ref="AQ757:AQ759" si="898">AG757</f>
        <v>0</v>
      </c>
      <c r="AR757" s="13">
        <f t="shared" ref="AR757:AR759" si="899">AH757</f>
        <v>666</v>
      </c>
      <c r="AS757" s="622"/>
      <c r="AT757" s="622">
        <f t="shared" si="874"/>
        <v>-16</v>
      </c>
    </row>
    <row r="758" spans="1:56" s="14" customFormat="1" ht="60" hidden="1" customHeight="1">
      <c r="A758" s="8" t="s">
        <v>870</v>
      </c>
      <c r="B758" s="9" t="s">
        <v>61</v>
      </c>
      <c r="C758" s="9" t="s">
        <v>663</v>
      </c>
      <c r="D758" s="74" t="s">
        <v>1065</v>
      </c>
      <c r="E758" s="10">
        <v>530</v>
      </c>
      <c r="F758" s="120"/>
      <c r="G758" s="39">
        <f t="shared" si="875"/>
        <v>530</v>
      </c>
      <c r="H758" s="10">
        <v>510</v>
      </c>
      <c r="I758" s="120"/>
      <c r="J758" s="39">
        <f t="shared" si="876"/>
        <v>510</v>
      </c>
      <c r="K758" s="11">
        <f t="shared" ref="K758:K822" si="900">J758/G758*100</f>
        <v>96.226415094339629</v>
      </c>
      <c r="L758" s="136">
        <v>530</v>
      </c>
      <c r="M758" s="136"/>
      <c r="N758" s="120">
        <f t="shared" si="877"/>
        <v>530</v>
      </c>
      <c r="O758" s="136">
        <v>140</v>
      </c>
      <c r="P758" s="120">
        <v>141</v>
      </c>
      <c r="Q758" s="120"/>
      <c r="R758" s="120">
        <f t="shared" si="878"/>
        <v>141</v>
      </c>
      <c r="S758" s="120">
        <f t="shared" si="879"/>
        <v>564</v>
      </c>
      <c r="T758" s="10">
        <f>241+289</f>
        <v>530</v>
      </c>
      <c r="U758" s="120"/>
      <c r="V758" s="39">
        <f t="shared" si="880"/>
        <v>530</v>
      </c>
      <c r="W758" s="10">
        <f>121+147</f>
        <v>268</v>
      </c>
      <c r="X758" s="33">
        <v>270</v>
      </c>
      <c r="Y758" s="120"/>
      <c r="Z758" s="39">
        <f t="shared" si="881"/>
        <v>270</v>
      </c>
      <c r="AA758" s="120">
        <f t="shared" si="882"/>
        <v>540</v>
      </c>
      <c r="AB758" s="40">
        <v>530</v>
      </c>
      <c r="AC758" s="113"/>
      <c r="AD758" s="13">
        <f t="shared" si="883"/>
        <v>530</v>
      </c>
      <c r="AE758" s="353">
        <f t="shared" si="892"/>
        <v>0</v>
      </c>
      <c r="AF758" s="113">
        <f>ROUND(AB758*$AT$972,0)</f>
        <v>505</v>
      </c>
      <c r="AG758" s="113">
        <f t="shared" si="884"/>
        <v>0</v>
      </c>
      <c r="AH758" s="113">
        <f t="shared" si="897"/>
        <v>505</v>
      </c>
      <c r="AI758" s="113"/>
      <c r="AJ758" s="13">
        <f t="shared" si="885"/>
        <v>-25</v>
      </c>
      <c r="AK758" s="13">
        <f t="shared" si="886"/>
        <v>0</v>
      </c>
      <c r="AL758" s="13">
        <f t="shared" si="887"/>
        <v>-25</v>
      </c>
      <c r="AM758" s="13"/>
      <c r="AN758" s="13"/>
      <c r="AO758" s="13"/>
      <c r="AP758" s="13">
        <f>AF758</f>
        <v>505</v>
      </c>
      <c r="AQ758" s="13">
        <f t="shared" si="898"/>
        <v>0</v>
      </c>
      <c r="AR758" s="13">
        <f t="shared" si="899"/>
        <v>505</v>
      </c>
      <c r="AS758" s="622"/>
      <c r="AT758" s="622">
        <f t="shared" si="874"/>
        <v>-25</v>
      </c>
      <c r="AU758" s="49"/>
      <c r="AV758" s="49"/>
      <c r="AW758" s="49"/>
      <c r="AX758" s="49"/>
      <c r="AY758" s="49"/>
      <c r="AZ758" s="1"/>
      <c r="BA758" s="1"/>
      <c r="BB758" s="1"/>
      <c r="BC758" s="1"/>
      <c r="BD758" s="1"/>
    </row>
    <row r="759" spans="1:56" ht="48" hidden="1" customHeight="1">
      <c r="A759" s="8" t="s">
        <v>871</v>
      </c>
      <c r="B759" s="9" t="s">
        <v>61</v>
      </c>
      <c r="C759" s="9" t="s">
        <v>663</v>
      </c>
      <c r="D759" s="74" t="s">
        <v>1039</v>
      </c>
      <c r="E759" s="10">
        <v>150</v>
      </c>
      <c r="F759" s="127"/>
      <c r="G759" s="39">
        <f t="shared" si="875"/>
        <v>150</v>
      </c>
      <c r="H759" s="10">
        <v>151</v>
      </c>
      <c r="I759" s="127"/>
      <c r="J759" s="39">
        <f t="shared" si="876"/>
        <v>151</v>
      </c>
      <c r="K759" s="11">
        <f t="shared" si="900"/>
        <v>100.66666666666666</v>
      </c>
      <c r="L759" s="136">
        <v>150</v>
      </c>
      <c r="M759" s="136"/>
      <c r="N759" s="120">
        <f t="shared" si="877"/>
        <v>150</v>
      </c>
      <c r="O759" s="136">
        <v>40</v>
      </c>
      <c r="P759" s="136">
        <v>40</v>
      </c>
      <c r="Q759" s="136"/>
      <c r="R759" s="120">
        <f t="shared" si="878"/>
        <v>40</v>
      </c>
      <c r="S759" s="120">
        <f t="shared" si="879"/>
        <v>160</v>
      </c>
      <c r="T759" s="10">
        <f>96+54</f>
        <v>150</v>
      </c>
      <c r="U759" s="136"/>
      <c r="V759" s="39">
        <f t="shared" si="880"/>
        <v>150</v>
      </c>
      <c r="W759" s="10">
        <f>38+38</f>
        <v>76</v>
      </c>
      <c r="X759" s="33">
        <v>77</v>
      </c>
      <c r="Y759" s="136"/>
      <c r="Z759" s="39">
        <f t="shared" si="881"/>
        <v>77</v>
      </c>
      <c r="AA759" s="120">
        <f t="shared" si="882"/>
        <v>154</v>
      </c>
      <c r="AB759" s="40">
        <v>150</v>
      </c>
      <c r="AC759" s="113"/>
      <c r="AD759" s="13">
        <f t="shared" si="883"/>
        <v>150</v>
      </c>
      <c r="AE759" s="353">
        <f t="shared" si="892"/>
        <v>0</v>
      </c>
      <c r="AF759" s="113">
        <f>ROUND(AB759*$AT$988,0)</f>
        <v>143</v>
      </c>
      <c r="AG759" s="113">
        <f t="shared" si="884"/>
        <v>0</v>
      </c>
      <c r="AH759" s="113">
        <f t="shared" si="897"/>
        <v>143</v>
      </c>
      <c r="AI759" s="113"/>
      <c r="AJ759" s="13">
        <f t="shared" si="885"/>
        <v>-7</v>
      </c>
      <c r="AK759" s="13">
        <f t="shared" si="886"/>
        <v>0</v>
      </c>
      <c r="AL759" s="13">
        <f t="shared" si="887"/>
        <v>-7</v>
      </c>
      <c r="AM759" s="13"/>
      <c r="AN759" s="13"/>
      <c r="AO759" s="13"/>
      <c r="AP759" s="13">
        <f>AF759</f>
        <v>143</v>
      </c>
      <c r="AQ759" s="13">
        <f t="shared" si="898"/>
        <v>0</v>
      </c>
      <c r="AR759" s="13">
        <f t="shared" si="899"/>
        <v>143</v>
      </c>
      <c r="AS759" s="622"/>
      <c r="AT759" s="622">
        <f t="shared" si="874"/>
        <v>-7</v>
      </c>
    </row>
    <row r="760" spans="1:56" ht="48" hidden="1" customHeight="1">
      <c r="A760" s="8" t="s">
        <v>872</v>
      </c>
      <c r="B760" s="9" t="s">
        <v>61</v>
      </c>
      <c r="C760" s="9" t="s">
        <v>673</v>
      </c>
      <c r="D760" s="74" t="s">
        <v>1040</v>
      </c>
      <c r="E760" s="10">
        <v>462</v>
      </c>
      <c r="F760" s="127"/>
      <c r="G760" s="39">
        <f t="shared" si="875"/>
        <v>462</v>
      </c>
      <c r="H760" s="10">
        <v>413</v>
      </c>
      <c r="I760" s="127"/>
      <c r="J760" s="39">
        <f t="shared" si="876"/>
        <v>413</v>
      </c>
      <c r="K760" s="11">
        <f t="shared" si="900"/>
        <v>89.393939393939391</v>
      </c>
      <c r="L760" s="136">
        <v>447</v>
      </c>
      <c r="M760" s="136"/>
      <c r="N760" s="120">
        <f t="shared" si="877"/>
        <v>447</v>
      </c>
      <c r="O760" s="136">
        <v>145</v>
      </c>
      <c r="P760" s="136">
        <v>151</v>
      </c>
      <c r="Q760" s="136"/>
      <c r="R760" s="120">
        <f t="shared" si="878"/>
        <v>151</v>
      </c>
      <c r="S760" s="120">
        <f t="shared" si="879"/>
        <v>604</v>
      </c>
      <c r="T760" s="10">
        <f>165+282</f>
        <v>447</v>
      </c>
      <c r="U760" s="136"/>
      <c r="V760" s="39">
        <f t="shared" si="880"/>
        <v>447</v>
      </c>
      <c r="W760" s="10">
        <f>77+113</f>
        <v>190</v>
      </c>
      <c r="X760" s="33">
        <v>197</v>
      </c>
      <c r="Y760" s="136"/>
      <c r="Z760" s="39">
        <f t="shared" si="881"/>
        <v>197</v>
      </c>
      <c r="AA760" s="120">
        <f t="shared" si="882"/>
        <v>394</v>
      </c>
      <c r="AB760" s="40">
        <v>447</v>
      </c>
      <c r="AC760" s="113"/>
      <c r="AD760" s="13">
        <f t="shared" si="883"/>
        <v>447</v>
      </c>
      <c r="AE760" s="353">
        <f t="shared" si="892"/>
        <v>0</v>
      </c>
      <c r="AF760" s="113">
        <f>ROUND(AB760*$AT$1019,0)</f>
        <v>330</v>
      </c>
      <c r="AG760" s="113">
        <f t="shared" si="884"/>
        <v>0</v>
      </c>
      <c r="AH760" s="113">
        <f t="shared" si="897"/>
        <v>330</v>
      </c>
      <c r="AI760" s="113"/>
      <c r="AJ760" s="13">
        <f t="shared" si="885"/>
        <v>-117</v>
      </c>
      <c r="AK760" s="13">
        <f t="shared" si="886"/>
        <v>0</v>
      </c>
      <c r="AL760" s="13">
        <f t="shared" si="887"/>
        <v>-117</v>
      </c>
      <c r="AM760" s="13">
        <f>AF760</f>
        <v>330</v>
      </c>
      <c r="AN760" s="13">
        <f>AG760</f>
        <v>0</v>
      </c>
      <c r="AO760" s="13">
        <f>AH760</f>
        <v>330</v>
      </c>
      <c r="AP760" s="13"/>
      <c r="AQ760" s="13"/>
      <c r="AR760" s="13"/>
      <c r="AS760" s="622"/>
      <c r="AT760" s="622">
        <f t="shared" si="874"/>
        <v>-117</v>
      </c>
    </row>
    <row r="761" spans="1:56" ht="84" hidden="1" customHeight="1">
      <c r="A761" s="8" t="s">
        <v>873</v>
      </c>
      <c r="B761" s="9" t="s">
        <v>61</v>
      </c>
      <c r="C761" s="9" t="s">
        <v>676</v>
      </c>
      <c r="D761" s="74" t="s">
        <v>6</v>
      </c>
      <c r="E761" s="10">
        <v>650</v>
      </c>
      <c r="F761" s="127"/>
      <c r="G761" s="39">
        <f t="shared" si="875"/>
        <v>650</v>
      </c>
      <c r="H761" s="10">
        <v>610</v>
      </c>
      <c r="I761" s="127"/>
      <c r="J761" s="39">
        <f t="shared" si="876"/>
        <v>610</v>
      </c>
      <c r="K761" s="11">
        <f t="shared" si="900"/>
        <v>93.84615384615384</v>
      </c>
      <c r="L761" s="136">
        <v>650</v>
      </c>
      <c r="M761" s="136"/>
      <c r="N761" s="120">
        <f t="shared" si="877"/>
        <v>650</v>
      </c>
      <c r="O761" s="136">
        <v>178</v>
      </c>
      <c r="P761" s="136">
        <v>182</v>
      </c>
      <c r="Q761" s="136"/>
      <c r="R761" s="120">
        <f t="shared" si="878"/>
        <v>182</v>
      </c>
      <c r="S761" s="120">
        <f t="shared" si="879"/>
        <v>728</v>
      </c>
      <c r="T761" s="10">
        <f>290+360</f>
        <v>650</v>
      </c>
      <c r="U761" s="136"/>
      <c r="V761" s="39">
        <f t="shared" si="880"/>
        <v>650</v>
      </c>
      <c r="W761" s="10">
        <f>197+122</f>
        <v>319</v>
      </c>
      <c r="X761" s="33">
        <v>331</v>
      </c>
      <c r="Y761" s="136"/>
      <c r="Z761" s="39">
        <f t="shared" si="881"/>
        <v>331</v>
      </c>
      <c r="AA761" s="120">
        <f t="shared" si="882"/>
        <v>662</v>
      </c>
      <c r="AB761" s="40">
        <v>650</v>
      </c>
      <c r="AC761" s="113"/>
      <c r="AD761" s="13">
        <f t="shared" si="883"/>
        <v>650</v>
      </c>
      <c r="AE761" s="353">
        <f t="shared" si="892"/>
        <v>0</v>
      </c>
      <c r="AF761" s="113">
        <f>ROUND(AB761*$AT$956,0)</f>
        <v>636</v>
      </c>
      <c r="AG761" s="113">
        <f t="shared" si="884"/>
        <v>0</v>
      </c>
      <c r="AH761" s="113">
        <f t="shared" si="897"/>
        <v>636</v>
      </c>
      <c r="AI761" s="113"/>
      <c r="AJ761" s="13">
        <f t="shared" si="885"/>
        <v>-14</v>
      </c>
      <c r="AK761" s="13">
        <f t="shared" si="886"/>
        <v>0</v>
      </c>
      <c r="AL761" s="13">
        <f t="shared" si="887"/>
        <v>-14</v>
      </c>
      <c r="AM761" s="13"/>
      <c r="AN761" s="13"/>
      <c r="AO761" s="13"/>
      <c r="AP761" s="13">
        <f t="shared" ref="AP761:AP766" si="901">AF761</f>
        <v>636</v>
      </c>
      <c r="AQ761" s="13">
        <f t="shared" ref="AQ761:AQ766" si="902">AG761</f>
        <v>0</v>
      </c>
      <c r="AR761" s="13">
        <f t="shared" ref="AR761:AR766" si="903">AH761</f>
        <v>636</v>
      </c>
      <c r="AS761" s="622"/>
      <c r="AT761" s="622">
        <f t="shared" si="874"/>
        <v>-14</v>
      </c>
    </row>
    <row r="762" spans="1:56" ht="24" hidden="1" customHeight="1">
      <c r="A762" s="8"/>
      <c r="B762" s="9" t="s">
        <v>61</v>
      </c>
      <c r="C762" s="9" t="s">
        <v>660</v>
      </c>
      <c r="D762" s="74" t="s">
        <v>2</v>
      </c>
      <c r="E762" s="10"/>
      <c r="F762" s="127"/>
      <c r="G762" s="39">
        <f t="shared" si="875"/>
        <v>0</v>
      </c>
      <c r="H762" s="10"/>
      <c r="I762" s="127"/>
      <c r="J762" s="39">
        <f t="shared" si="876"/>
        <v>0</v>
      </c>
      <c r="K762" s="11">
        <v>0</v>
      </c>
      <c r="L762" s="136"/>
      <c r="M762" s="136"/>
      <c r="N762" s="120">
        <f t="shared" si="877"/>
        <v>0</v>
      </c>
      <c r="O762" s="13"/>
      <c r="P762" s="136">
        <v>0</v>
      </c>
      <c r="Q762" s="136"/>
      <c r="R762" s="120">
        <f t="shared" si="878"/>
        <v>0</v>
      </c>
      <c r="S762" s="120">
        <f t="shared" si="879"/>
        <v>0</v>
      </c>
      <c r="T762" s="10">
        <f>749+60</f>
        <v>809</v>
      </c>
      <c r="U762" s="136"/>
      <c r="V762" s="39">
        <f t="shared" si="880"/>
        <v>809</v>
      </c>
      <c r="W762" s="10">
        <v>699</v>
      </c>
      <c r="X762" s="33">
        <v>699</v>
      </c>
      <c r="Y762" s="136"/>
      <c r="Z762" s="39">
        <f t="shared" si="881"/>
        <v>699</v>
      </c>
      <c r="AA762" s="120">
        <f t="shared" si="882"/>
        <v>1398</v>
      </c>
      <c r="AB762" s="40"/>
      <c r="AC762" s="113"/>
      <c r="AD762" s="13">
        <f t="shared" si="883"/>
        <v>0</v>
      </c>
      <c r="AE762" s="353">
        <f t="shared" si="892"/>
        <v>0</v>
      </c>
      <c r="AF762" s="13">
        <f>AS762</f>
        <v>0</v>
      </c>
      <c r="AG762" s="113">
        <f t="shared" si="884"/>
        <v>0</v>
      </c>
      <c r="AH762" s="615">
        <f t="shared" si="897"/>
        <v>0</v>
      </c>
      <c r="AI762" s="615"/>
      <c r="AJ762" s="13">
        <f t="shared" si="885"/>
        <v>0</v>
      </c>
      <c r="AK762" s="13">
        <f t="shared" si="886"/>
        <v>0</v>
      </c>
      <c r="AL762" s="13">
        <f t="shared" si="887"/>
        <v>0</v>
      </c>
      <c r="AM762" s="13"/>
      <c r="AN762" s="13"/>
      <c r="AO762" s="13"/>
      <c r="AP762" s="13">
        <f t="shared" si="901"/>
        <v>0</v>
      </c>
      <c r="AQ762" s="13">
        <f t="shared" si="902"/>
        <v>0</v>
      </c>
      <c r="AR762" s="13">
        <f t="shared" si="903"/>
        <v>0</v>
      </c>
      <c r="AS762" s="622">
        <f>ROUND(AB762*$AT$959,0)</f>
        <v>0</v>
      </c>
      <c r="AT762" s="622">
        <f t="shared" si="874"/>
        <v>0</v>
      </c>
    </row>
    <row r="763" spans="1:56" ht="24" hidden="1" customHeight="1">
      <c r="A763" s="8"/>
      <c r="B763" s="9" t="s">
        <v>61</v>
      </c>
      <c r="C763" s="9" t="s">
        <v>660</v>
      </c>
      <c r="D763" s="74" t="s">
        <v>3</v>
      </c>
      <c r="E763" s="10"/>
      <c r="F763" s="127"/>
      <c r="G763" s="39">
        <f t="shared" si="875"/>
        <v>0</v>
      </c>
      <c r="H763" s="10"/>
      <c r="I763" s="127"/>
      <c r="J763" s="39">
        <f t="shared" si="876"/>
        <v>0</v>
      </c>
      <c r="K763" s="11">
        <v>0</v>
      </c>
      <c r="L763" s="136"/>
      <c r="M763" s="136"/>
      <c r="N763" s="120">
        <f t="shared" si="877"/>
        <v>0</v>
      </c>
      <c r="O763" s="13"/>
      <c r="P763" s="136">
        <v>0</v>
      </c>
      <c r="Q763" s="136"/>
      <c r="R763" s="120">
        <f t="shared" si="878"/>
        <v>0</v>
      </c>
      <c r="S763" s="120">
        <f t="shared" si="879"/>
        <v>0</v>
      </c>
      <c r="T763" s="10">
        <v>596</v>
      </c>
      <c r="U763" s="136"/>
      <c r="V763" s="39">
        <f t="shared" si="880"/>
        <v>596</v>
      </c>
      <c r="W763" s="10">
        <v>0</v>
      </c>
      <c r="X763" s="33">
        <v>496</v>
      </c>
      <c r="Y763" s="136"/>
      <c r="Z763" s="39">
        <f t="shared" si="881"/>
        <v>496</v>
      </c>
      <c r="AA763" s="120">
        <f t="shared" si="882"/>
        <v>992</v>
      </c>
      <c r="AB763" s="40">
        <v>1897</v>
      </c>
      <c r="AC763" s="113"/>
      <c r="AD763" s="13">
        <f t="shared" si="883"/>
        <v>1897</v>
      </c>
      <c r="AE763" s="422">
        <f t="shared" si="892"/>
        <v>1897</v>
      </c>
      <c r="AF763" s="123">
        <v>1200</v>
      </c>
      <c r="AG763" s="113">
        <f t="shared" si="884"/>
        <v>0</v>
      </c>
      <c r="AH763" s="113">
        <f>AF763+AG763</f>
        <v>1200</v>
      </c>
      <c r="AI763" s="113">
        <v>1445</v>
      </c>
      <c r="AJ763" s="13">
        <f t="shared" si="885"/>
        <v>1200</v>
      </c>
      <c r="AK763" s="13">
        <f t="shared" si="886"/>
        <v>0</v>
      </c>
      <c r="AL763" s="13">
        <f t="shared" si="887"/>
        <v>1200</v>
      </c>
      <c r="AM763" s="13"/>
      <c r="AN763" s="13"/>
      <c r="AO763" s="13"/>
      <c r="AP763" s="13">
        <f t="shared" si="901"/>
        <v>1200</v>
      </c>
      <c r="AQ763" s="13">
        <f t="shared" si="902"/>
        <v>0</v>
      </c>
      <c r="AR763" s="13">
        <f t="shared" si="903"/>
        <v>1200</v>
      </c>
      <c r="AS763" s="622">
        <v>1200</v>
      </c>
      <c r="AT763" s="621">
        <f t="shared" si="874"/>
        <v>1200</v>
      </c>
      <c r="AW763" s="49" t="s">
        <v>1227</v>
      </c>
    </row>
    <row r="764" spans="1:56" ht="36" hidden="1" customHeight="1">
      <c r="A764" s="8"/>
      <c r="B764" s="9" t="s">
        <v>61</v>
      </c>
      <c r="C764" s="9" t="s">
        <v>667</v>
      </c>
      <c r="D764" s="74" t="s">
        <v>1059</v>
      </c>
      <c r="E764" s="10"/>
      <c r="F764" s="127"/>
      <c r="G764" s="39">
        <f t="shared" si="875"/>
        <v>0</v>
      </c>
      <c r="H764" s="10"/>
      <c r="I764" s="127"/>
      <c r="J764" s="39">
        <f t="shared" si="876"/>
        <v>0</v>
      </c>
      <c r="K764" s="11">
        <v>0</v>
      </c>
      <c r="L764" s="136"/>
      <c r="M764" s="136"/>
      <c r="N764" s="120">
        <f t="shared" si="877"/>
        <v>0</v>
      </c>
      <c r="O764" s="10"/>
      <c r="P764" s="136">
        <v>0</v>
      </c>
      <c r="Q764" s="136"/>
      <c r="R764" s="120">
        <f t="shared" si="878"/>
        <v>0</v>
      </c>
      <c r="S764" s="120">
        <f t="shared" si="879"/>
        <v>0</v>
      </c>
      <c r="T764" s="10">
        <v>31</v>
      </c>
      <c r="U764" s="136"/>
      <c r="V764" s="39">
        <f t="shared" si="880"/>
        <v>31</v>
      </c>
      <c r="W764" s="75">
        <v>228</v>
      </c>
      <c r="X764" s="33">
        <v>230</v>
      </c>
      <c r="Y764" s="136"/>
      <c r="Z764" s="39">
        <f t="shared" si="881"/>
        <v>230</v>
      </c>
      <c r="AA764" s="120">
        <f t="shared" si="882"/>
        <v>460</v>
      </c>
      <c r="AB764" s="40"/>
      <c r="AC764" s="113"/>
      <c r="AD764" s="13">
        <f t="shared" si="883"/>
        <v>0</v>
      </c>
      <c r="AE764" s="353">
        <f t="shared" si="892"/>
        <v>0</v>
      </c>
      <c r="AF764" s="113">
        <f>L764</f>
        <v>0</v>
      </c>
      <c r="AG764" s="113">
        <f t="shared" si="884"/>
        <v>0</v>
      </c>
      <c r="AH764" s="616">
        <f>AF764+AG764</f>
        <v>0</v>
      </c>
      <c r="AI764" s="616"/>
      <c r="AJ764" s="13">
        <f t="shared" ref="AJ764:AJ795" si="904">AF764-L764</f>
        <v>0</v>
      </c>
      <c r="AK764" s="13">
        <f t="shared" ref="AK764:AK795" si="905">AG764-M764</f>
        <v>0</v>
      </c>
      <c r="AL764" s="13">
        <f t="shared" ref="AL764:AL795" si="906">AH764-N764</f>
        <v>0</v>
      </c>
      <c r="AM764" s="13"/>
      <c r="AN764" s="13"/>
      <c r="AO764" s="13"/>
      <c r="AP764" s="13">
        <f t="shared" si="901"/>
        <v>0</v>
      </c>
      <c r="AQ764" s="13">
        <f t="shared" si="902"/>
        <v>0</v>
      </c>
      <c r="AR764" s="13">
        <f t="shared" si="903"/>
        <v>0</v>
      </c>
      <c r="AS764" s="622"/>
      <c r="AT764" s="622">
        <f t="shared" si="874"/>
        <v>0</v>
      </c>
    </row>
    <row r="765" spans="1:56" ht="36" hidden="1" customHeight="1">
      <c r="A765" s="8"/>
      <c r="B765" s="9" t="s">
        <v>61</v>
      </c>
      <c r="C765" s="9" t="s">
        <v>667</v>
      </c>
      <c r="D765" s="74" t="s">
        <v>1062</v>
      </c>
      <c r="E765" s="10"/>
      <c r="F765" s="127"/>
      <c r="G765" s="39">
        <f t="shared" si="875"/>
        <v>0</v>
      </c>
      <c r="H765" s="10"/>
      <c r="I765" s="127"/>
      <c r="J765" s="39">
        <f t="shared" si="876"/>
        <v>0</v>
      </c>
      <c r="K765" s="11">
        <v>0</v>
      </c>
      <c r="L765" s="136"/>
      <c r="M765" s="136"/>
      <c r="N765" s="120">
        <f t="shared" si="877"/>
        <v>0</v>
      </c>
      <c r="O765" s="10"/>
      <c r="P765" s="136">
        <v>0</v>
      </c>
      <c r="Q765" s="136"/>
      <c r="R765" s="120">
        <f t="shared" si="878"/>
        <v>0</v>
      </c>
      <c r="S765" s="120">
        <f t="shared" si="879"/>
        <v>0</v>
      </c>
      <c r="T765" s="10">
        <v>478</v>
      </c>
      <c r="U765" s="136"/>
      <c r="V765" s="39">
        <f t="shared" si="880"/>
        <v>478</v>
      </c>
      <c r="W765" s="10">
        <v>302</v>
      </c>
      <c r="X765" s="33">
        <v>308</v>
      </c>
      <c r="Y765" s="136"/>
      <c r="Z765" s="39">
        <f t="shared" si="881"/>
        <v>308</v>
      </c>
      <c r="AA765" s="120">
        <f t="shared" si="882"/>
        <v>616</v>
      </c>
      <c r="AB765" s="40"/>
      <c r="AC765" s="113"/>
      <c r="AD765" s="13">
        <f t="shared" si="883"/>
        <v>0</v>
      </c>
      <c r="AE765" s="353">
        <f t="shared" si="892"/>
        <v>0</v>
      </c>
      <c r="AF765" s="113">
        <f>ROUND(AB765*$AT$999,0)</f>
        <v>0</v>
      </c>
      <c r="AG765" s="113">
        <f t="shared" si="884"/>
        <v>0</v>
      </c>
      <c r="AH765" s="113">
        <f>AG765+AF765</f>
        <v>0</v>
      </c>
      <c r="AI765" s="113"/>
      <c r="AJ765" s="13">
        <f t="shared" si="904"/>
        <v>0</v>
      </c>
      <c r="AK765" s="13">
        <f t="shared" si="905"/>
        <v>0</v>
      </c>
      <c r="AL765" s="13">
        <f t="shared" si="906"/>
        <v>0</v>
      </c>
      <c r="AM765" s="13"/>
      <c r="AN765" s="13"/>
      <c r="AO765" s="13"/>
      <c r="AP765" s="13">
        <f t="shared" si="901"/>
        <v>0</v>
      </c>
      <c r="AQ765" s="13">
        <f t="shared" si="902"/>
        <v>0</v>
      </c>
      <c r="AR765" s="13">
        <f t="shared" si="903"/>
        <v>0</v>
      </c>
      <c r="AS765" s="622"/>
      <c r="AT765" s="622">
        <f t="shared" si="874"/>
        <v>0</v>
      </c>
    </row>
    <row r="766" spans="1:56" ht="36" hidden="1" customHeight="1">
      <c r="A766" s="8" t="s">
        <v>874</v>
      </c>
      <c r="B766" s="9" t="s">
        <v>61</v>
      </c>
      <c r="C766" s="9" t="s">
        <v>667</v>
      </c>
      <c r="D766" s="74" t="s">
        <v>1043</v>
      </c>
      <c r="E766" s="10">
        <v>5744</v>
      </c>
      <c r="F766" s="127"/>
      <c r="G766" s="39">
        <f t="shared" si="875"/>
        <v>5744</v>
      </c>
      <c r="H766" s="10">
        <v>5202</v>
      </c>
      <c r="I766" s="127"/>
      <c r="J766" s="39">
        <f t="shared" si="876"/>
        <v>5202</v>
      </c>
      <c r="K766" s="11">
        <f t="shared" si="900"/>
        <v>90.564066852367688</v>
      </c>
      <c r="L766" s="136">
        <v>5744</v>
      </c>
      <c r="M766" s="136"/>
      <c r="N766" s="120">
        <f t="shared" si="877"/>
        <v>5744</v>
      </c>
      <c r="O766" s="136">
        <v>1810</v>
      </c>
      <c r="P766" s="136">
        <v>1880</v>
      </c>
      <c r="Q766" s="136"/>
      <c r="R766" s="120">
        <f t="shared" si="878"/>
        <v>1880</v>
      </c>
      <c r="S766" s="120">
        <f t="shared" si="879"/>
        <v>7520</v>
      </c>
      <c r="T766" s="10">
        <v>5744</v>
      </c>
      <c r="U766" s="136"/>
      <c r="V766" s="39">
        <f t="shared" si="880"/>
        <v>5744</v>
      </c>
      <c r="W766" s="10">
        <v>2248</v>
      </c>
      <c r="X766" s="33">
        <v>2317</v>
      </c>
      <c r="Y766" s="136"/>
      <c r="Z766" s="39">
        <f t="shared" si="881"/>
        <v>2317</v>
      </c>
      <c r="AA766" s="120">
        <f t="shared" si="882"/>
        <v>4634</v>
      </c>
      <c r="AB766" s="40">
        <v>5744</v>
      </c>
      <c r="AC766" s="113"/>
      <c r="AD766" s="13">
        <f t="shared" si="883"/>
        <v>5744</v>
      </c>
      <c r="AE766" s="353">
        <f t="shared" si="892"/>
        <v>0</v>
      </c>
      <c r="AF766" s="113">
        <f>ROUND(AB766*$AT$997,0)</f>
        <v>5692</v>
      </c>
      <c r="AG766" s="113">
        <f t="shared" si="884"/>
        <v>0</v>
      </c>
      <c r="AH766" s="113">
        <f>AG766+AF766</f>
        <v>5692</v>
      </c>
      <c r="AI766" s="113">
        <v>1560</v>
      </c>
      <c r="AJ766" s="13">
        <f t="shared" si="904"/>
        <v>-52</v>
      </c>
      <c r="AK766" s="13">
        <f t="shared" si="905"/>
        <v>0</v>
      </c>
      <c r="AL766" s="13">
        <f t="shared" si="906"/>
        <v>-52</v>
      </c>
      <c r="AM766" s="13"/>
      <c r="AN766" s="13"/>
      <c r="AO766" s="13"/>
      <c r="AP766" s="13">
        <f t="shared" si="901"/>
        <v>5692</v>
      </c>
      <c r="AQ766" s="13">
        <f t="shared" si="902"/>
        <v>0</v>
      </c>
      <c r="AR766" s="13">
        <f t="shared" si="903"/>
        <v>5692</v>
      </c>
      <c r="AS766" s="622"/>
      <c r="AT766" s="622">
        <f t="shared" si="874"/>
        <v>-52</v>
      </c>
    </row>
    <row r="767" spans="1:56" ht="48" hidden="1" customHeight="1">
      <c r="A767" s="8" t="s">
        <v>875</v>
      </c>
      <c r="B767" s="9" t="s">
        <v>61</v>
      </c>
      <c r="C767" s="9" t="s">
        <v>659</v>
      </c>
      <c r="D767" s="74" t="s">
        <v>1044</v>
      </c>
      <c r="E767" s="10">
        <v>1279</v>
      </c>
      <c r="F767" s="127"/>
      <c r="G767" s="39">
        <f t="shared" si="875"/>
        <v>1279</v>
      </c>
      <c r="H767" s="10">
        <v>1206</v>
      </c>
      <c r="I767" s="127"/>
      <c r="J767" s="39">
        <f t="shared" si="876"/>
        <v>1206</v>
      </c>
      <c r="K767" s="11">
        <f t="shared" si="900"/>
        <v>94.292415949960912</v>
      </c>
      <c r="L767" s="136">
        <v>1216</v>
      </c>
      <c r="M767" s="136"/>
      <c r="N767" s="120">
        <f t="shared" si="877"/>
        <v>1216</v>
      </c>
      <c r="O767" s="136">
        <v>418</v>
      </c>
      <c r="P767" s="136">
        <v>418</v>
      </c>
      <c r="Q767" s="136"/>
      <c r="R767" s="120">
        <f t="shared" si="878"/>
        <v>418</v>
      </c>
      <c r="S767" s="120">
        <f t="shared" si="879"/>
        <v>1672</v>
      </c>
      <c r="T767" s="10">
        <v>1216</v>
      </c>
      <c r="U767" s="136"/>
      <c r="V767" s="39">
        <f t="shared" si="880"/>
        <v>1216</v>
      </c>
      <c r="W767" s="10">
        <v>834</v>
      </c>
      <c r="X767" s="33">
        <v>834</v>
      </c>
      <c r="Y767" s="136"/>
      <c r="Z767" s="39">
        <f t="shared" si="881"/>
        <v>834</v>
      </c>
      <c r="AA767" s="120">
        <f t="shared" si="882"/>
        <v>1668</v>
      </c>
      <c r="AB767" s="40">
        <v>1216</v>
      </c>
      <c r="AC767" s="113"/>
      <c r="AD767" s="13">
        <f t="shared" si="883"/>
        <v>1216</v>
      </c>
      <c r="AE767" s="353">
        <f t="shared" si="892"/>
        <v>0</v>
      </c>
      <c r="AF767" s="113">
        <f>ROUND(AB767*$AU$1017,0)</f>
        <v>866</v>
      </c>
      <c r="AG767" s="113">
        <f t="shared" si="884"/>
        <v>0</v>
      </c>
      <c r="AH767" s="113">
        <f>AG767+AF767</f>
        <v>866</v>
      </c>
      <c r="AI767" s="113"/>
      <c r="AJ767" s="13">
        <f t="shared" si="904"/>
        <v>-350</v>
      </c>
      <c r="AK767" s="13">
        <f t="shared" si="905"/>
        <v>0</v>
      </c>
      <c r="AL767" s="13">
        <f t="shared" si="906"/>
        <v>-350</v>
      </c>
      <c r="AM767" s="13">
        <f>AF767</f>
        <v>866</v>
      </c>
      <c r="AN767" s="13">
        <f>AG767</f>
        <v>0</v>
      </c>
      <c r="AO767" s="13">
        <f>AH767</f>
        <v>866</v>
      </c>
      <c r="AP767" s="13"/>
      <c r="AQ767" s="13"/>
      <c r="AR767" s="13"/>
      <c r="AS767" s="622"/>
      <c r="AT767" s="622">
        <f t="shared" si="874"/>
        <v>-350</v>
      </c>
    </row>
    <row r="768" spans="1:56" ht="24" hidden="1" customHeight="1">
      <c r="A768" s="8"/>
      <c r="B768" s="9" t="s">
        <v>61</v>
      </c>
      <c r="C768" s="9" t="s">
        <v>659</v>
      </c>
      <c r="D768" s="74" t="s">
        <v>1075</v>
      </c>
      <c r="E768" s="10"/>
      <c r="F768" s="127"/>
      <c r="G768" s="39">
        <f t="shared" si="875"/>
        <v>0</v>
      </c>
      <c r="H768" s="10"/>
      <c r="I768" s="127"/>
      <c r="J768" s="39">
        <f t="shared" si="876"/>
        <v>0</v>
      </c>
      <c r="K768" s="11">
        <v>0</v>
      </c>
      <c r="L768" s="136"/>
      <c r="M768" s="136"/>
      <c r="N768" s="120">
        <f t="shared" si="877"/>
        <v>0</v>
      </c>
      <c r="O768" s="10"/>
      <c r="P768" s="136"/>
      <c r="Q768" s="136"/>
      <c r="R768" s="120">
        <f t="shared" si="878"/>
        <v>0</v>
      </c>
      <c r="S768" s="120">
        <f t="shared" si="879"/>
        <v>0</v>
      </c>
      <c r="T768" s="10">
        <v>232</v>
      </c>
      <c r="U768" s="136"/>
      <c r="V768" s="39">
        <f t="shared" si="880"/>
        <v>232</v>
      </c>
      <c r="W768" s="10">
        <v>207</v>
      </c>
      <c r="X768" s="33">
        <v>207</v>
      </c>
      <c r="Y768" s="136"/>
      <c r="Z768" s="39">
        <f t="shared" si="881"/>
        <v>207</v>
      </c>
      <c r="AA768" s="120">
        <f t="shared" si="882"/>
        <v>414</v>
      </c>
      <c r="AB768" s="40"/>
      <c r="AC768" s="113"/>
      <c r="AD768" s="13">
        <f t="shared" si="883"/>
        <v>0</v>
      </c>
      <c r="AE768" s="353">
        <f t="shared" si="892"/>
        <v>0</v>
      </c>
      <c r="AF768" s="113">
        <v>365</v>
      </c>
      <c r="AG768" s="113">
        <f t="shared" si="884"/>
        <v>0</v>
      </c>
      <c r="AH768" s="113">
        <v>365</v>
      </c>
      <c r="AI768" s="113"/>
      <c r="AJ768" s="13">
        <f t="shared" si="904"/>
        <v>365</v>
      </c>
      <c r="AK768" s="13">
        <f t="shared" si="905"/>
        <v>0</v>
      </c>
      <c r="AL768" s="13">
        <f t="shared" si="906"/>
        <v>365</v>
      </c>
      <c r="AM768" s="13"/>
      <c r="AN768" s="13"/>
      <c r="AO768" s="13"/>
      <c r="AP768" s="13">
        <f t="shared" ref="AP768:AP774" si="907">AF768</f>
        <v>365</v>
      </c>
      <c r="AQ768" s="13">
        <f t="shared" ref="AQ768:AQ773" si="908">AG768</f>
        <v>0</v>
      </c>
      <c r="AR768" s="13">
        <f t="shared" ref="AR768:AR773" si="909">AH768</f>
        <v>365</v>
      </c>
      <c r="AS768" s="622"/>
      <c r="AT768" s="622">
        <f t="shared" si="874"/>
        <v>365</v>
      </c>
      <c r="AW768" s="623" t="s">
        <v>1228</v>
      </c>
    </row>
    <row r="769" spans="1:56" ht="36" hidden="1" customHeight="1">
      <c r="A769" s="8"/>
      <c r="B769" s="9" t="s">
        <v>61</v>
      </c>
      <c r="C769" s="9" t="s">
        <v>659</v>
      </c>
      <c r="D769" s="74" t="s">
        <v>29</v>
      </c>
      <c r="E769" s="10"/>
      <c r="F769" s="127"/>
      <c r="G769" s="39">
        <f t="shared" si="875"/>
        <v>0</v>
      </c>
      <c r="H769" s="10"/>
      <c r="I769" s="127"/>
      <c r="J769" s="39">
        <f t="shared" si="876"/>
        <v>0</v>
      </c>
      <c r="K769" s="11">
        <v>0</v>
      </c>
      <c r="L769" s="136"/>
      <c r="M769" s="136"/>
      <c r="N769" s="120">
        <f t="shared" si="877"/>
        <v>0</v>
      </c>
      <c r="O769" s="10"/>
      <c r="P769" s="136">
        <v>0</v>
      </c>
      <c r="Q769" s="136"/>
      <c r="R769" s="120">
        <f t="shared" si="878"/>
        <v>0</v>
      </c>
      <c r="S769" s="120">
        <f t="shared" si="879"/>
        <v>0</v>
      </c>
      <c r="T769" s="10">
        <v>219</v>
      </c>
      <c r="U769" s="136"/>
      <c r="V769" s="39">
        <f t="shared" si="880"/>
        <v>219</v>
      </c>
      <c r="W769" s="10">
        <v>208</v>
      </c>
      <c r="X769" s="33">
        <v>233</v>
      </c>
      <c r="Y769" s="136"/>
      <c r="Z769" s="39">
        <f t="shared" si="881"/>
        <v>233</v>
      </c>
      <c r="AA769" s="120">
        <f t="shared" si="882"/>
        <v>466</v>
      </c>
      <c r="AB769" s="40"/>
      <c r="AC769" s="113"/>
      <c r="AD769" s="13">
        <f t="shared" si="883"/>
        <v>0</v>
      </c>
      <c r="AE769" s="353">
        <f t="shared" si="892"/>
        <v>0</v>
      </c>
      <c r="AF769" s="113">
        <f>ROUND(AB769*$AV$977,0)</f>
        <v>0</v>
      </c>
      <c r="AG769" s="113">
        <f t="shared" si="884"/>
        <v>0</v>
      </c>
      <c r="AH769" s="113">
        <f>AG769+AF769</f>
        <v>0</v>
      </c>
      <c r="AI769" s="113"/>
      <c r="AJ769" s="13">
        <f t="shared" si="904"/>
        <v>0</v>
      </c>
      <c r="AK769" s="13">
        <f t="shared" si="905"/>
        <v>0</v>
      </c>
      <c r="AL769" s="13">
        <f t="shared" si="906"/>
        <v>0</v>
      </c>
      <c r="AM769" s="13"/>
      <c r="AN769" s="13"/>
      <c r="AO769" s="13"/>
      <c r="AP769" s="13">
        <f t="shared" si="907"/>
        <v>0</v>
      </c>
      <c r="AQ769" s="13">
        <f t="shared" si="908"/>
        <v>0</v>
      </c>
      <c r="AR769" s="13">
        <f t="shared" si="909"/>
        <v>0</v>
      </c>
      <c r="AS769" s="622"/>
      <c r="AT769" s="622">
        <f t="shared" si="874"/>
        <v>0</v>
      </c>
    </row>
    <row r="770" spans="1:56" ht="36" hidden="1" customHeight="1">
      <c r="A770" s="8" t="s">
        <v>876</v>
      </c>
      <c r="B770" s="9" t="s">
        <v>61</v>
      </c>
      <c r="C770" s="9" t="s">
        <v>666</v>
      </c>
      <c r="D770" s="74" t="s">
        <v>1057</v>
      </c>
      <c r="E770" s="10">
        <v>1666</v>
      </c>
      <c r="F770" s="127"/>
      <c r="G770" s="39">
        <f t="shared" si="875"/>
        <v>1666</v>
      </c>
      <c r="H770" s="10">
        <v>1690</v>
      </c>
      <c r="I770" s="127"/>
      <c r="J770" s="39">
        <f t="shared" si="876"/>
        <v>1690</v>
      </c>
      <c r="K770" s="11">
        <f t="shared" si="900"/>
        <v>101.44057623049221</v>
      </c>
      <c r="L770" s="136">
        <v>1739</v>
      </c>
      <c r="M770" s="136"/>
      <c r="N770" s="120">
        <f t="shared" si="877"/>
        <v>1739</v>
      </c>
      <c r="O770" s="10">
        <v>439</v>
      </c>
      <c r="P770" s="136">
        <v>443</v>
      </c>
      <c r="Q770" s="136"/>
      <c r="R770" s="120">
        <f t="shared" si="878"/>
        <v>443</v>
      </c>
      <c r="S770" s="120">
        <f t="shared" si="879"/>
        <v>1772</v>
      </c>
      <c r="T770" s="10">
        <v>1729</v>
      </c>
      <c r="U770" s="136"/>
      <c r="V770" s="39">
        <f t="shared" si="880"/>
        <v>1729</v>
      </c>
      <c r="W770" s="10">
        <v>651</v>
      </c>
      <c r="X770" s="40">
        <v>655</v>
      </c>
      <c r="Y770" s="136"/>
      <c r="Z770" s="39">
        <f t="shared" si="881"/>
        <v>655</v>
      </c>
      <c r="AA770" s="120">
        <f t="shared" si="882"/>
        <v>1310</v>
      </c>
      <c r="AB770" s="40">
        <v>1739</v>
      </c>
      <c r="AC770" s="113"/>
      <c r="AD770" s="13">
        <f t="shared" si="883"/>
        <v>1739</v>
      </c>
      <c r="AE770" s="353">
        <f t="shared" si="892"/>
        <v>0</v>
      </c>
      <c r="AF770" s="113">
        <f>ROUND(T770*$AT$953,0)</f>
        <v>1653</v>
      </c>
      <c r="AG770" s="113">
        <f t="shared" si="884"/>
        <v>0</v>
      </c>
      <c r="AH770" s="113">
        <f>AG770+AF770</f>
        <v>1653</v>
      </c>
      <c r="AI770" s="113"/>
      <c r="AJ770" s="13">
        <f t="shared" si="904"/>
        <v>-86</v>
      </c>
      <c r="AK770" s="13">
        <f t="shared" si="905"/>
        <v>0</v>
      </c>
      <c r="AL770" s="13">
        <f t="shared" si="906"/>
        <v>-86</v>
      </c>
      <c r="AM770" s="13"/>
      <c r="AN770" s="13"/>
      <c r="AO770" s="13"/>
      <c r="AP770" s="13">
        <f t="shared" si="907"/>
        <v>1653</v>
      </c>
      <c r="AQ770" s="13">
        <f t="shared" si="908"/>
        <v>0</v>
      </c>
      <c r="AR770" s="13">
        <f t="shared" si="909"/>
        <v>1653</v>
      </c>
      <c r="AS770" s="622"/>
      <c r="AT770" s="622">
        <f t="shared" si="874"/>
        <v>-86</v>
      </c>
    </row>
    <row r="771" spans="1:56" ht="48" hidden="1" customHeight="1">
      <c r="A771" s="8" t="s">
        <v>877</v>
      </c>
      <c r="B771" s="9" t="s">
        <v>61</v>
      </c>
      <c r="C771" s="9" t="s">
        <v>661</v>
      </c>
      <c r="D771" s="74" t="s">
        <v>1074</v>
      </c>
      <c r="E771" s="38">
        <v>5470</v>
      </c>
      <c r="F771" s="127"/>
      <c r="G771" s="39">
        <f t="shared" si="875"/>
        <v>5470</v>
      </c>
      <c r="H771" s="38">
        <v>4768</v>
      </c>
      <c r="I771" s="127"/>
      <c r="J771" s="39">
        <f t="shared" si="876"/>
        <v>4768</v>
      </c>
      <c r="K771" s="11">
        <f t="shared" si="900"/>
        <v>87.166361974405845</v>
      </c>
      <c r="L771" s="136">
        <v>5097</v>
      </c>
      <c r="M771" s="136"/>
      <c r="N771" s="120">
        <f t="shared" si="877"/>
        <v>5097</v>
      </c>
      <c r="O771" s="10">
        <v>1240</v>
      </c>
      <c r="P771" s="136">
        <v>1289</v>
      </c>
      <c r="Q771" s="136"/>
      <c r="R771" s="120">
        <f t="shared" si="878"/>
        <v>1289</v>
      </c>
      <c r="S771" s="120">
        <f t="shared" si="879"/>
        <v>5156</v>
      </c>
      <c r="T771" s="10">
        <f>4919+178</f>
        <v>5097</v>
      </c>
      <c r="U771" s="136"/>
      <c r="V771" s="39">
        <f t="shared" si="880"/>
        <v>5097</v>
      </c>
      <c r="W771" s="10">
        <f>1762+52</f>
        <v>1814</v>
      </c>
      <c r="X771" s="40">
        <v>1878</v>
      </c>
      <c r="Y771" s="136"/>
      <c r="Z771" s="39">
        <f t="shared" si="881"/>
        <v>1878</v>
      </c>
      <c r="AA771" s="120">
        <f t="shared" si="882"/>
        <v>3756</v>
      </c>
      <c r="AB771" s="40">
        <v>4950</v>
      </c>
      <c r="AC771" s="113"/>
      <c r="AD771" s="13">
        <f t="shared" si="883"/>
        <v>4950</v>
      </c>
      <c r="AE771" s="353">
        <f t="shared" si="892"/>
        <v>-147</v>
      </c>
      <c r="AF771" s="113">
        <f>ROUND(AB771*$AT$938,0)</f>
        <v>4581</v>
      </c>
      <c r="AG771" s="113">
        <f t="shared" si="884"/>
        <v>0</v>
      </c>
      <c r="AH771" s="113">
        <f>AF771+AG771</f>
        <v>4581</v>
      </c>
      <c r="AI771" s="113"/>
      <c r="AJ771" s="13">
        <f t="shared" si="904"/>
        <v>-516</v>
      </c>
      <c r="AK771" s="13">
        <f t="shared" si="905"/>
        <v>0</v>
      </c>
      <c r="AL771" s="13">
        <f t="shared" si="906"/>
        <v>-516</v>
      </c>
      <c r="AM771" s="13"/>
      <c r="AN771" s="13"/>
      <c r="AO771" s="13"/>
      <c r="AP771" s="13">
        <f t="shared" si="907"/>
        <v>4581</v>
      </c>
      <c r="AQ771" s="13">
        <f t="shared" si="908"/>
        <v>0</v>
      </c>
      <c r="AR771" s="13">
        <f t="shared" si="909"/>
        <v>4581</v>
      </c>
      <c r="AS771" s="622"/>
      <c r="AT771" s="622">
        <f t="shared" si="874"/>
        <v>-516</v>
      </c>
    </row>
    <row r="772" spans="1:56" ht="36" hidden="1" customHeight="1">
      <c r="A772" s="8" t="s">
        <v>878</v>
      </c>
      <c r="B772" s="9" t="s">
        <v>61</v>
      </c>
      <c r="C772" s="9" t="s">
        <v>667</v>
      </c>
      <c r="D772" s="74" t="s">
        <v>1063</v>
      </c>
      <c r="E772" s="349">
        <v>4467</v>
      </c>
      <c r="F772" s="346"/>
      <c r="G772" s="350">
        <f t="shared" si="875"/>
        <v>4467</v>
      </c>
      <c r="H772" s="349">
        <v>4056</v>
      </c>
      <c r="I772" s="346"/>
      <c r="J772" s="350">
        <f t="shared" si="876"/>
        <v>4056</v>
      </c>
      <c r="K772" s="363">
        <f t="shared" si="900"/>
        <v>90.799194089993279</v>
      </c>
      <c r="L772" s="346">
        <v>4477</v>
      </c>
      <c r="M772" s="346"/>
      <c r="N772" s="347">
        <f t="shared" si="877"/>
        <v>4477</v>
      </c>
      <c r="O772" s="349">
        <v>1149</v>
      </c>
      <c r="P772" s="346">
        <v>1163</v>
      </c>
      <c r="Q772" s="346"/>
      <c r="R772" s="347">
        <f t="shared" si="878"/>
        <v>1163</v>
      </c>
      <c r="S772" s="347">
        <f t="shared" si="879"/>
        <v>4652</v>
      </c>
      <c r="T772" s="349">
        <v>5215</v>
      </c>
      <c r="U772" s="346"/>
      <c r="V772" s="350">
        <f t="shared" si="880"/>
        <v>5215</v>
      </c>
      <c r="W772" s="10">
        <v>1982</v>
      </c>
      <c r="X772" s="40">
        <v>2005</v>
      </c>
      <c r="Y772" s="136"/>
      <c r="Z772" s="39">
        <f t="shared" si="881"/>
        <v>2005</v>
      </c>
      <c r="AA772" s="347">
        <f t="shared" si="882"/>
        <v>4010</v>
      </c>
      <c r="AB772" s="357">
        <v>4369</v>
      </c>
      <c r="AC772" s="352"/>
      <c r="AD772" s="353">
        <f t="shared" si="883"/>
        <v>4369</v>
      </c>
      <c r="AE772" s="353">
        <f t="shared" si="892"/>
        <v>-108</v>
      </c>
      <c r="AF772" s="113">
        <f>ROUND(AB772*$AT$1005,0)</f>
        <v>4296</v>
      </c>
      <c r="AG772" s="113">
        <f t="shared" si="884"/>
        <v>0</v>
      </c>
      <c r="AH772" s="113">
        <f>AG772+AF772</f>
        <v>4296</v>
      </c>
      <c r="AI772" s="113"/>
      <c r="AJ772" s="13">
        <f t="shared" si="904"/>
        <v>-181</v>
      </c>
      <c r="AK772" s="13">
        <f t="shared" si="905"/>
        <v>0</v>
      </c>
      <c r="AL772" s="13">
        <f t="shared" si="906"/>
        <v>-181</v>
      </c>
      <c r="AM772" s="13"/>
      <c r="AN772" s="13"/>
      <c r="AO772" s="13"/>
      <c r="AP772" s="13">
        <f t="shared" si="907"/>
        <v>4296</v>
      </c>
      <c r="AQ772" s="13">
        <f t="shared" si="908"/>
        <v>0</v>
      </c>
      <c r="AR772" s="13">
        <f t="shared" si="909"/>
        <v>4296</v>
      </c>
      <c r="AS772" s="622"/>
      <c r="AT772" s="622">
        <f t="shared" si="874"/>
        <v>-181</v>
      </c>
    </row>
    <row r="773" spans="1:56" ht="36" hidden="1" customHeight="1">
      <c r="A773" s="8"/>
      <c r="B773" s="9" t="s">
        <v>61</v>
      </c>
      <c r="C773" s="9" t="s">
        <v>667</v>
      </c>
      <c r="D773" s="74" t="s">
        <v>1042</v>
      </c>
      <c r="E773" s="349">
        <v>3093</v>
      </c>
      <c r="F773" s="346"/>
      <c r="G773" s="350">
        <f t="shared" si="875"/>
        <v>3093</v>
      </c>
      <c r="H773" s="349">
        <v>2663</v>
      </c>
      <c r="I773" s="346"/>
      <c r="J773" s="350">
        <f t="shared" si="876"/>
        <v>2663</v>
      </c>
      <c r="K773" s="363">
        <f t="shared" si="900"/>
        <v>86.097639831878439</v>
      </c>
      <c r="L773" s="346">
        <v>3002</v>
      </c>
      <c r="M773" s="346"/>
      <c r="N773" s="347">
        <f t="shared" si="877"/>
        <v>3002</v>
      </c>
      <c r="O773" s="349">
        <v>659</v>
      </c>
      <c r="P773" s="346">
        <v>675</v>
      </c>
      <c r="Q773" s="346"/>
      <c r="R773" s="347">
        <f t="shared" si="878"/>
        <v>675</v>
      </c>
      <c r="S773" s="347">
        <f t="shared" si="879"/>
        <v>2700</v>
      </c>
      <c r="T773" s="349">
        <f>2688+314</f>
        <v>3002</v>
      </c>
      <c r="U773" s="346"/>
      <c r="V773" s="350">
        <f t="shared" si="880"/>
        <v>3002</v>
      </c>
      <c r="W773" s="10">
        <f>871+620</f>
        <v>1491</v>
      </c>
      <c r="X773" s="40">
        <v>1561</v>
      </c>
      <c r="Y773" s="136"/>
      <c r="Z773" s="39">
        <f t="shared" si="881"/>
        <v>1561</v>
      </c>
      <c r="AA773" s="347">
        <f t="shared" si="882"/>
        <v>3122</v>
      </c>
      <c r="AB773" s="357">
        <v>3002</v>
      </c>
      <c r="AC773" s="352"/>
      <c r="AD773" s="353">
        <f t="shared" si="883"/>
        <v>3002</v>
      </c>
      <c r="AE773" s="353">
        <f t="shared" si="892"/>
        <v>0</v>
      </c>
      <c r="AF773" s="113">
        <f>ROUND(AB773*$AT$1003,0)</f>
        <v>2981</v>
      </c>
      <c r="AG773" s="113">
        <f t="shared" si="884"/>
        <v>0</v>
      </c>
      <c r="AH773" s="113">
        <f>AG773+AF773</f>
        <v>2981</v>
      </c>
      <c r="AI773" s="113"/>
      <c r="AJ773" s="13">
        <f t="shared" si="904"/>
        <v>-21</v>
      </c>
      <c r="AK773" s="13">
        <f t="shared" si="905"/>
        <v>0</v>
      </c>
      <c r="AL773" s="13">
        <f t="shared" si="906"/>
        <v>-21</v>
      </c>
      <c r="AM773" s="13"/>
      <c r="AN773" s="13"/>
      <c r="AO773" s="13"/>
      <c r="AP773" s="13">
        <f t="shared" si="907"/>
        <v>2981</v>
      </c>
      <c r="AQ773" s="13">
        <f t="shared" si="908"/>
        <v>0</v>
      </c>
      <c r="AR773" s="13">
        <f t="shared" si="909"/>
        <v>2981</v>
      </c>
      <c r="AS773" s="622"/>
      <c r="AT773" s="622">
        <f t="shared" si="874"/>
        <v>-21</v>
      </c>
    </row>
    <row r="774" spans="1:56" ht="60" hidden="1" customHeight="1">
      <c r="A774" s="8"/>
      <c r="B774" s="9" t="s">
        <v>61</v>
      </c>
      <c r="C774" s="9" t="s">
        <v>659</v>
      </c>
      <c r="D774" s="74" t="s">
        <v>1287</v>
      </c>
      <c r="E774" s="349"/>
      <c r="F774" s="346"/>
      <c r="G774" s="350"/>
      <c r="H774" s="349"/>
      <c r="I774" s="346"/>
      <c r="J774" s="350"/>
      <c r="K774" s="363"/>
      <c r="L774" s="346"/>
      <c r="M774" s="346"/>
      <c r="N774" s="347"/>
      <c r="O774" s="349"/>
      <c r="P774" s="346"/>
      <c r="Q774" s="346"/>
      <c r="R774" s="347"/>
      <c r="S774" s="347"/>
      <c r="T774" s="349"/>
      <c r="U774" s="346"/>
      <c r="V774" s="350"/>
      <c r="W774" s="10"/>
      <c r="X774" s="40"/>
      <c r="Y774" s="136"/>
      <c r="Z774" s="39"/>
      <c r="AA774" s="347"/>
      <c r="AB774" s="357"/>
      <c r="AC774" s="352"/>
      <c r="AD774" s="353"/>
      <c r="AE774" s="353"/>
      <c r="AF774" s="113">
        <v>1316</v>
      </c>
      <c r="AG774" s="113"/>
      <c r="AH774" s="113">
        <v>1316</v>
      </c>
      <c r="AI774" s="113"/>
      <c r="AJ774" s="13">
        <f t="shared" si="904"/>
        <v>1316</v>
      </c>
      <c r="AK774" s="13">
        <f t="shared" si="905"/>
        <v>0</v>
      </c>
      <c r="AL774" s="13">
        <f t="shared" si="906"/>
        <v>1316</v>
      </c>
      <c r="AM774" s="13"/>
      <c r="AN774" s="13"/>
      <c r="AO774" s="13"/>
      <c r="AP774" s="13">
        <f t="shared" si="907"/>
        <v>1316</v>
      </c>
      <c r="AQ774" s="13">
        <f t="shared" ref="AQ774" si="910">AG774</f>
        <v>0</v>
      </c>
      <c r="AR774" s="13">
        <f t="shared" ref="AR774" si="911">AH774</f>
        <v>1316</v>
      </c>
      <c r="AS774" s="622"/>
      <c r="AT774" s="622"/>
    </row>
    <row r="775" spans="1:56" s="140" customFormat="1" ht="24" hidden="1" customHeight="1">
      <c r="A775" s="609" t="s">
        <v>539</v>
      </c>
      <c r="B775" s="633" t="s">
        <v>62</v>
      </c>
      <c r="C775" s="633"/>
      <c r="D775" s="640"/>
      <c r="E775" s="542">
        <f t="shared" ref="E775" si="912">SUM(E776:E781)</f>
        <v>3310</v>
      </c>
      <c r="F775" s="321"/>
      <c r="G775" s="542">
        <f>F775+E775</f>
        <v>3310</v>
      </c>
      <c r="H775" s="542">
        <f>SUM(H776:H781)</f>
        <v>3372</v>
      </c>
      <c r="I775" s="321"/>
      <c r="J775" s="542">
        <f>H775+I775</f>
        <v>3372</v>
      </c>
      <c r="K775" s="635">
        <f t="shared" si="900"/>
        <v>101.87311178247734</v>
      </c>
      <c r="L775" s="542">
        <f>SUM(L776:L781)</f>
        <v>3502</v>
      </c>
      <c r="M775" s="542">
        <f t="shared" ref="M775:AH775" si="913">SUM(M776:M781)</f>
        <v>0</v>
      </c>
      <c r="N775" s="542">
        <f t="shared" si="913"/>
        <v>3502</v>
      </c>
      <c r="O775" s="5">
        <f t="shared" si="913"/>
        <v>943</v>
      </c>
      <c r="P775" s="5">
        <f t="shared" si="913"/>
        <v>988</v>
      </c>
      <c r="Q775" s="5">
        <f t="shared" si="913"/>
        <v>0</v>
      </c>
      <c r="R775" s="5">
        <f t="shared" si="913"/>
        <v>988</v>
      </c>
      <c r="S775" s="542">
        <f t="shared" si="913"/>
        <v>3952</v>
      </c>
      <c r="T775" s="5">
        <f t="shared" si="913"/>
        <v>3502</v>
      </c>
      <c r="U775" s="5">
        <f t="shared" si="913"/>
        <v>0</v>
      </c>
      <c r="V775" s="5">
        <f t="shared" si="913"/>
        <v>3502</v>
      </c>
      <c r="W775" s="5">
        <f t="shared" si="913"/>
        <v>1696</v>
      </c>
      <c r="X775" s="5">
        <f t="shared" si="913"/>
        <v>1778</v>
      </c>
      <c r="Y775" s="5">
        <f t="shared" si="913"/>
        <v>0</v>
      </c>
      <c r="Z775" s="5">
        <f t="shared" si="913"/>
        <v>1778</v>
      </c>
      <c r="AA775" s="542">
        <f t="shared" si="913"/>
        <v>3556</v>
      </c>
      <c r="AB775" s="542">
        <f t="shared" si="913"/>
        <v>3593</v>
      </c>
      <c r="AC775" s="542">
        <f t="shared" si="913"/>
        <v>0</v>
      </c>
      <c r="AD775" s="542">
        <f t="shared" si="913"/>
        <v>3593</v>
      </c>
      <c r="AE775" s="5">
        <f t="shared" si="913"/>
        <v>91</v>
      </c>
      <c r="AF775" s="542">
        <f t="shared" si="913"/>
        <v>3445</v>
      </c>
      <c r="AG775" s="542">
        <f t="shared" si="913"/>
        <v>0</v>
      </c>
      <c r="AH775" s="542">
        <f t="shared" si="913"/>
        <v>3445</v>
      </c>
      <c r="AI775" s="542"/>
      <c r="AJ775" s="542">
        <f t="shared" si="904"/>
        <v>-57</v>
      </c>
      <c r="AK775" s="542">
        <f t="shared" si="905"/>
        <v>0</v>
      </c>
      <c r="AL775" s="542">
        <f t="shared" si="906"/>
        <v>-57</v>
      </c>
      <c r="AM775" s="542">
        <f t="shared" ref="AM775:AO775" si="914">SUM(AM776:AM781)</f>
        <v>0</v>
      </c>
      <c r="AN775" s="542">
        <f t="shared" si="914"/>
        <v>0</v>
      </c>
      <c r="AO775" s="542">
        <f t="shared" si="914"/>
        <v>0</v>
      </c>
      <c r="AP775" s="542">
        <f>AF775-AM775</f>
        <v>3445</v>
      </c>
      <c r="AQ775" s="542">
        <f>AG775-AN775</f>
        <v>0</v>
      </c>
      <c r="AR775" s="542">
        <f>AH775-AO775</f>
        <v>3445</v>
      </c>
      <c r="AS775" s="795"/>
      <c r="AT775" s="636"/>
      <c r="AU775" s="636"/>
      <c r="AV775" s="636"/>
      <c r="AW775" s="636"/>
      <c r="AX775" s="636"/>
      <c r="AY775" s="636"/>
      <c r="AZ775" s="416"/>
      <c r="BA775" s="416"/>
      <c r="BB775" s="416"/>
      <c r="BC775" s="416"/>
      <c r="BD775" s="416"/>
    </row>
    <row r="776" spans="1:56" s="14" customFormat="1" ht="84" hidden="1" customHeight="1">
      <c r="A776" s="8" t="s">
        <v>540</v>
      </c>
      <c r="B776" s="9" t="s">
        <v>62</v>
      </c>
      <c r="C776" s="9" t="s">
        <v>661</v>
      </c>
      <c r="D776" s="74" t="s">
        <v>1050</v>
      </c>
      <c r="E776" s="10">
        <v>775</v>
      </c>
      <c r="F776" s="120"/>
      <c r="G776" s="39">
        <f t="shared" ref="G776:G781" si="915">E776+F776</f>
        <v>775</v>
      </c>
      <c r="H776" s="10">
        <v>775</v>
      </c>
      <c r="I776" s="120"/>
      <c r="J776" s="39">
        <f t="shared" ref="J776:J781" si="916">I776+H776</f>
        <v>775</v>
      </c>
      <c r="K776" s="11">
        <f t="shared" si="900"/>
        <v>100</v>
      </c>
      <c r="L776" s="122">
        <v>760</v>
      </c>
      <c r="M776" s="120"/>
      <c r="N776" s="120">
        <f t="shared" ref="N776:N781" si="917">M776+L776</f>
        <v>760</v>
      </c>
      <c r="O776" s="122">
        <v>212</v>
      </c>
      <c r="P776" s="120">
        <v>229</v>
      </c>
      <c r="Q776" s="120"/>
      <c r="R776" s="120">
        <f t="shared" ref="R776:R781" si="918">P776+Q776</f>
        <v>229</v>
      </c>
      <c r="S776" s="120">
        <f t="shared" ref="S776:S781" si="919">R776/3*12</f>
        <v>916</v>
      </c>
      <c r="T776" s="10">
        <v>760</v>
      </c>
      <c r="U776" s="120"/>
      <c r="V776" s="39">
        <f t="shared" ref="V776:V781" si="920">U776+T776</f>
        <v>760</v>
      </c>
      <c r="W776" s="10">
        <v>340</v>
      </c>
      <c r="X776" s="33">
        <v>365</v>
      </c>
      <c r="Y776" s="120"/>
      <c r="Z776" s="39">
        <f t="shared" ref="Z776:Z781" si="921">Y776+X776</f>
        <v>365</v>
      </c>
      <c r="AA776" s="120">
        <f t="shared" ref="AA776:AA781" si="922">Z776*2</f>
        <v>730</v>
      </c>
      <c r="AB776" s="77">
        <v>760</v>
      </c>
      <c r="AC776" s="113"/>
      <c r="AD776" s="13">
        <f t="shared" ref="AD776:AD781" si="923">AC776+AB776</f>
        <v>760</v>
      </c>
      <c r="AE776" s="353">
        <f t="shared" si="892"/>
        <v>0</v>
      </c>
      <c r="AF776" s="113">
        <f>ROUND(AB776*$AT$867,0)</f>
        <v>746</v>
      </c>
      <c r="AG776" s="113">
        <f t="shared" ref="AG776:AG781" si="924">M776</f>
        <v>0</v>
      </c>
      <c r="AH776" s="113">
        <f>AG776+AF776</f>
        <v>746</v>
      </c>
      <c r="AI776" s="113"/>
      <c r="AJ776" s="13">
        <f t="shared" si="904"/>
        <v>-14</v>
      </c>
      <c r="AK776" s="13">
        <f t="shared" si="905"/>
        <v>0</v>
      </c>
      <c r="AL776" s="13">
        <f t="shared" si="906"/>
        <v>-14</v>
      </c>
      <c r="AM776" s="13"/>
      <c r="AN776" s="13"/>
      <c r="AO776" s="13"/>
      <c r="AP776" s="13">
        <f t="shared" ref="AP776:AP781" si="925">AF776</f>
        <v>746</v>
      </c>
      <c r="AQ776" s="13">
        <f t="shared" ref="AQ776:AQ781" si="926">AG776</f>
        <v>0</v>
      </c>
      <c r="AR776" s="13">
        <f t="shared" ref="AR776:AR781" si="927">AH776</f>
        <v>746</v>
      </c>
      <c r="AS776" s="622"/>
      <c r="AT776" s="49"/>
      <c r="AU776" s="49"/>
      <c r="AV776" s="49"/>
      <c r="AW776" s="49"/>
      <c r="AX776" s="49"/>
      <c r="AY776" s="49"/>
      <c r="AZ776" s="1"/>
      <c r="BA776" s="1"/>
      <c r="BB776" s="1"/>
      <c r="BC776" s="1"/>
      <c r="BD776" s="1"/>
    </row>
    <row r="777" spans="1:56" s="14" customFormat="1" ht="36" hidden="1" customHeight="1">
      <c r="A777" s="8" t="s">
        <v>541</v>
      </c>
      <c r="B777" s="9" t="s">
        <v>62</v>
      </c>
      <c r="C777" s="9" t="s">
        <v>667</v>
      </c>
      <c r="D777" s="74" t="s">
        <v>1043</v>
      </c>
      <c r="E777" s="10">
        <v>1346</v>
      </c>
      <c r="F777" s="120"/>
      <c r="G777" s="39">
        <f t="shared" si="915"/>
        <v>1346</v>
      </c>
      <c r="H777" s="10">
        <v>1375</v>
      </c>
      <c r="I777" s="120"/>
      <c r="J777" s="39">
        <f t="shared" si="916"/>
        <v>1375</v>
      </c>
      <c r="K777" s="11">
        <f t="shared" si="900"/>
        <v>102.15453194650817</v>
      </c>
      <c r="L777" s="122">
        <v>1553</v>
      </c>
      <c r="M777" s="120"/>
      <c r="N777" s="120">
        <f t="shared" si="917"/>
        <v>1553</v>
      </c>
      <c r="O777" s="122">
        <v>383</v>
      </c>
      <c r="P777" s="120">
        <v>405</v>
      </c>
      <c r="Q777" s="120"/>
      <c r="R777" s="120">
        <f t="shared" si="918"/>
        <v>405</v>
      </c>
      <c r="S777" s="120">
        <f t="shared" si="919"/>
        <v>1620</v>
      </c>
      <c r="T777" s="10">
        <v>1553</v>
      </c>
      <c r="U777" s="120"/>
      <c r="V777" s="39">
        <f t="shared" si="920"/>
        <v>1553</v>
      </c>
      <c r="W777" s="10">
        <v>745</v>
      </c>
      <c r="X777" s="33">
        <v>787</v>
      </c>
      <c r="Y777" s="120"/>
      <c r="Z777" s="39">
        <f t="shared" si="921"/>
        <v>787</v>
      </c>
      <c r="AA777" s="120">
        <f t="shared" si="922"/>
        <v>1574</v>
      </c>
      <c r="AB777" s="77">
        <v>1553</v>
      </c>
      <c r="AC777" s="113"/>
      <c r="AD777" s="13">
        <f t="shared" si="923"/>
        <v>1553</v>
      </c>
      <c r="AE777" s="353">
        <f t="shared" si="892"/>
        <v>0</v>
      </c>
      <c r="AF777" s="113">
        <f>ROUND(AB777*$AT$997,0)</f>
        <v>1539</v>
      </c>
      <c r="AG777" s="113">
        <f t="shared" si="924"/>
        <v>0</v>
      </c>
      <c r="AH777" s="113">
        <f>AG777+AF777</f>
        <v>1539</v>
      </c>
      <c r="AI777" s="113"/>
      <c r="AJ777" s="13">
        <f t="shared" si="904"/>
        <v>-14</v>
      </c>
      <c r="AK777" s="13">
        <f t="shared" si="905"/>
        <v>0</v>
      </c>
      <c r="AL777" s="13">
        <f t="shared" si="906"/>
        <v>-14</v>
      </c>
      <c r="AM777" s="13"/>
      <c r="AN777" s="13"/>
      <c r="AO777" s="13"/>
      <c r="AP777" s="13">
        <f t="shared" si="925"/>
        <v>1539</v>
      </c>
      <c r="AQ777" s="13">
        <f t="shared" si="926"/>
        <v>0</v>
      </c>
      <c r="AR777" s="13">
        <f t="shared" si="927"/>
        <v>1539</v>
      </c>
      <c r="AS777" s="622"/>
      <c r="AT777" s="49"/>
      <c r="AU777" s="49"/>
      <c r="AV777" s="49"/>
      <c r="AW777" s="49"/>
      <c r="AX777" s="49"/>
      <c r="AY777" s="49"/>
      <c r="AZ777" s="1"/>
      <c r="BA777" s="1"/>
      <c r="BB777" s="1"/>
      <c r="BC777" s="1"/>
      <c r="BD777" s="1"/>
    </row>
    <row r="778" spans="1:56" s="14" customFormat="1" ht="36" hidden="1" customHeight="1">
      <c r="A778" s="8" t="s">
        <v>542</v>
      </c>
      <c r="B778" s="9" t="s">
        <v>62</v>
      </c>
      <c r="C778" s="9" t="s">
        <v>667</v>
      </c>
      <c r="D778" s="74" t="s">
        <v>1054</v>
      </c>
      <c r="E778" s="10">
        <v>514</v>
      </c>
      <c r="F778" s="120"/>
      <c r="G778" s="39">
        <f t="shared" si="915"/>
        <v>514</v>
      </c>
      <c r="H778" s="10">
        <v>546</v>
      </c>
      <c r="I778" s="120"/>
      <c r="J778" s="39">
        <f t="shared" si="916"/>
        <v>546</v>
      </c>
      <c r="K778" s="363">
        <f t="shared" si="900"/>
        <v>106.22568093385215</v>
      </c>
      <c r="L778" s="362">
        <v>514</v>
      </c>
      <c r="M778" s="347"/>
      <c r="N778" s="347">
        <f t="shared" si="917"/>
        <v>514</v>
      </c>
      <c r="O778" s="362">
        <v>135</v>
      </c>
      <c r="P778" s="347">
        <v>141</v>
      </c>
      <c r="Q778" s="347"/>
      <c r="R778" s="347">
        <f t="shared" si="918"/>
        <v>141</v>
      </c>
      <c r="S778" s="347">
        <f t="shared" si="919"/>
        <v>564</v>
      </c>
      <c r="T778" s="349">
        <v>514</v>
      </c>
      <c r="U778" s="347"/>
      <c r="V778" s="350">
        <f t="shared" si="920"/>
        <v>514</v>
      </c>
      <c r="W778" s="10">
        <v>242</v>
      </c>
      <c r="X778" s="33">
        <v>254</v>
      </c>
      <c r="Y778" s="120"/>
      <c r="Z778" s="39">
        <f t="shared" si="921"/>
        <v>254</v>
      </c>
      <c r="AA778" s="347">
        <f t="shared" si="922"/>
        <v>508</v>
      </c>
      <c r="AB778" s="355">
        <v>600</v>
      </c>
      <c r="AC778" s="352"/>
      <c r="AD778" s="353">
        <f t="shared" si="923"/>
        <v>600</v>
      </c>
      <c r="AE778" s="353">
        <f t="shared" si="892"/>
        <v>86</v>
      </c>
      <c r="AF778" s="13">
        <f>AS778-60</f>
        <v>521</v>
      </c>
      <c r="AG778" s="113">
        <f t="shared" si="924"/>
        <v>0</v>
      </c>
      <c r="AH778" s="113">
        <f>AG778+AF778</f>
        <v>521</v>
      </c>
      <c r="AI778" s="113"/>
      <c r="AJ778" s="13">
        <f t="shared" si="904"/>
        <v>7</v>
      </c>
      <c r="AK778" s="13">
        <f t="shared" si="905"/>
        <v>0</v>
      </c>
      <c r="AL778" s="13">
        <f t="shared" si="906"/>
        <v>7</v>
      </c>
      <c r="AM778" s="13"/>
      <c r="AN778" s="13"/>
      <c r="AO778" s="13"/>
      <c r="AP778" s="13">
        <f t="shared" si="925"/>
        <v>521</v>
      </c>
      <c r="AQ778" s="13">
        <f t="shared" si="926"/>
        <v>0</v>
      </c>
      <c r="AR778" s="13">
        <f t="shared" si="927"/>
        <v>521</v>
      </c>
      <c r="AS778" s="622">
        <f>ROUND(AB778*$AU$998,0)</f>
        <v>581</v>
      </c>
      <c r="AT778" s="622">
        <f>AF778-L778</f>
        <v>7</v>
      </c>
      <c r="AU778" s="49"/>
      <c r="AV778" s="49"/>
      <c r="AW778" s="49"/>
      <c r="AX778" s="49"/>
      <c r="AY778" s="49"/>
      <c r="AZ778" s="1"/>
      <c r="BA778" s="1"/>
      <c r="BB778" s="1"/>
      <c r="BC778" s="1"/>
      <c r="BD778" s="1"/>
    </row>
    <row r="779" spans="1:56" s="14" customFormat="1" ht="120" hidden="1" customHeight="1">
      <c r="A779" s="8" t="s">
        <v>543</v>
      </c>
      <c r="B779" s="9" t="s">
        <v>62</v>
      </c>
      <c r="C779" s="9" t="s">
        <v>667</v>
      </c>
      <c r="D779" s="74" t="s">
        <v>1056</v>
      </c>
      <c r="E779" s="10">
        <v>280</v>
      </c>
      <c r="F779" s="120"/>
      <c r="G779" s="39">
        <f t="shared" si="915"/>
        <v>280</v>
      </c>
      <c r="H779" s="10">
        <v>285</v>
      </c>
      <c r="I779" s="120"/>
      <c r="J779" s="39">
        <f t="shared" si="916"/>
        <v>285</v>
      </c>
      <c r="K779" s="11">
        <f t="shared" si="900"/>
        <v>101.78571428571428</v>
      </c>
      <c r="L779" s="362">
        <v>280</v>
      </c>
      <c r="M779" s="347"/>
      <c r="N779" s="347">
        <f t="shared" si="917"/>
        <v>280</v>
      </c>
      <c r="O779" s="362">
        <v>76</v>
      </c>
      <c r="P779" s="347">
        <v>76</v>
      </c>
      <c r="Q779" s="347"/>
      <c r="R779" s="347">
        <f t="shared" si="918"/>
        <v>76</v>
      </c>
      <c r="S779" s="347">
        <f t="shared" si="919"/>
        <v>304</v>
      </c>
      <c r="T779" s="349">
        <v>280</v>
      </c>
      <c r="U779" s="347"/>
      <c r="V779" s="350">
        <f t="shared" si="920"/>
        <v>280</v>
      </c>
      <c r="W779" s="10">
        <v>134</v>
      </c>
      <c r="X779" s="33">
        <v>134</v>
      </c>
      <c r="Y779" s="120"/>
      <c r="Z779" s="39">
        <f t="shared" si="921"/>
        <v>134</v>
      </c>
      <c r="AA779" s="347">
        <f t="shared" si="922"/>
        <v>268</v>
      </c>
      <c r="AB779" s="355">
        <v>280</v>
      </c>
      <c r="AC779" s="352"/>
      <c r="AD779" s="353">
        <f t="shared" si="923"/>
        <v>280</v>
      </c>
      <c r="AE779" s="353">
        <f t="shared" si="892"/>
        <v>0</v>
      </c>
      <c r="AF779" s="13">
        <f>AS779</f>
        <v>247</v>
      </c>
      <c r="AG779" s="113">
        <f t="shared" si="924"/>
        <v>0</v>
      </c>
      <c r="AH779" s="113">
        <f>AG779+AF779</f>
        <v>247</v>
      </c>
      <c r="AI779" s="113"/>
      <c r="AJ779" s="13">
        <f t="shared" si="904"/>
        <v>-33</v>
      </c>
      <c r="AK779" s="13">
        <f t="shared" si="905"/>
        <v>0</v>
      </c>
      <c r="AL779" s="13">
        <f t="shared" si="906"/>
        <v>-33</v>
      </c>
      <c r="AM779" s="13"/>
      <c r="AN779" s="13"/>
      <c r="AO779" s="13"/>
      <c r="AP779" s="13">
        <f t="shared" si="925"/>
        <v>247</v>
      </c>
      <c r="AQ779" s="13">
        <f t="shared" si="926"/>
        <v>0</v>
      </c>
      <c r="AR779" s="13">
        <f t="shared" si="927"/>
        <v>247</v>
      </c>
      <c r="AS779" s="622">
        <f>ROUND(AB779*$AT$1010,0)</f>
        <v>247</v>
      </c>
      <c r="AT779" s="49"/>
      <c r="AU779" s="49"/>
      <c r="AV779" s="49"/>
      <c r="AW779" s="49"/>
      <c r="AX779" s="49"/>
      <c r="AY779" s="49"/>
      <c r="AZ779" s="1"/>
      <c r="BA779" s="1"/>
      <c r="BB779" s="1"/>
      <c r="BC779" s="1"/>
      <c r="BD779" s="1"/>
    </row>
    <row r="780" spans="1:56" s="14" customFormat="1" ht="36" hidden="1" customHeight="1">
      <c r="A780" s="8" t="s">
        <v>544</v>
      </c>
      <c r="B780" s="9" t="s">
        <v>62</v>
      </c>
      <c r="C780" s="9" t="s">
        <v>667</v>
      </c>
      <c r="D780" s="74" t="s">
        <v>15</v>
      </c>
      <c r="E780" s="10">
        <v>15</v>
      </c>
      <c r="F780" s="120"/>
      <c r="G780" s="39">
        <f t="shared" si="915"/>
        <v>15</v>
      </c>
      <c r="H780" s="10">
        <v>14</v>
      </c>
      <c r="I780" s="120"/>
      <c r="J780" s="39">
        <f t="shared" si="916"/>
        <v>14</v>
      </c>
      <c r="K780" s="11">
        <f t="shared" si="900"/>
        <v>93.333333333333329</v>
      </c>
      <c r="L780" s="122">
        <v>25</v>
      </c>
      <c r="M780" s="120"/>
      <c r="N780" s="120">
        <f t="shared" si="917"/>
        <v>25</v>
      </c>
      <c r="O780" s="122">
        <v>4</v>
      </c>
      <c r="P780" s="120">
        <v>4</v>
      </c>
      <c r="Q780" s="120"/>
      <c r="R780" s="120">
        <f t="shared" si="918"/>
        <v>4</v>
      </c>
      <c r="S780" s="120">
        <f t="shared" si="919"/>
        <v>16</v>
      </c>
      <c r="T780" s="10">
        <v>25</v>
      </c>
      <c r="U780" s="120"/>
      <c r="V780" s="39">
        <f t="shared" si="920"/>
        <v>25</v>
      </c>
      <c r="W780" s="10">
        <v>9</v>
      </c>
      <c r="X780" s="33">
        <v>9</v>
      </c>
      <c r="Y780" s="120"/>
      <c r="Z780" s="39">
        <f t="shared" si="921"/>
        <v>9</v>
      </c>
      <c r="AA780" s="120">
        <f t="shared" si="922"/>
        <v>18</v>
      </c>
      <c r="AB780" s="77">
        <v>30</v>
      </c>
      <c r="AC780" s="113"/>
      <c r="AD780" s="13">
        <f t="shared" si="923"/>
        <v>30</v>
      </c>
      <c r="AE780" s="353">
        <f t="shared" si="892"/>
        <v>5</v>
      </c>
      <c r="AF780" s="113">
        <f>ROUND(AB780*$AT$1014,0)-1</f>
        <v>28</v>
      </c>
      <c r="AG780" s="113">
        <f t="shared" si="924"/>
        <v>0</v>
      </c>
      <c r="AH780" s="113">
        <f>AF780+AG780</f>
        <v>28</v>
      </c>
      <c r="AI780" s="113"/>
      <c r="AJ780" s="13">
        <f t="shared" si="904"/>
        <v>3</v>
      </c>
      <c r="AK780" s="13">
        <f t="shared" si="905"/>
        <v>0</v>
      </c>
      <c r="AL780" s="13">
        <f t="shared" si="906"/>
        <v>3</v>
      </c>
      <c r="AM780" s="13"/>
      <c r="AN780" s="13"/>
      <c r="AO780" s="13"/>
      <c r="AP780" s="13">
        <f t="shared" si="925"/>
        <v>28</v>
      </c>
      <c r="AQ780" s="13">
        <f t="shared" si="926"/>
        <v>0</v>
      </c>
      <c r="AR780" s="13">
        <f t="shared" si="927"/>
        <v>28</v>
      </c>
      <c r="AS780" s="622"/>
      <c r="AT780" s="49">
        <f>AF1014-AF851</f>
        <v>480</v>
      </c>
      <c r="AU780" s="49"/>
      <c r="AV780" s="49"/>
      <c r="AW780" s="49"/>
      <c r="AX780" s="49"/>
      <c r="AY780" s="49"/>
      <c r="AZ780" s="1"/>
      <c r="BA780" s="1"/>
      <c r="BB780" s="1"/>
      <c r="BC780" s="1"/>
      <c r="BD780" s="1"/>
    </row>
    <row r="781" spans="1:56" s="14" customFormat="1" ht="24" hidden="1" customHeight="1">
      <c r="A781" s="8" t="s">
        <v>545</v>
      </c>
      <c r="B781" s="9" t="s">
        <v>62</v>
      </c>
      <c r="C781" s="9" t="s">
        <v>659</v>
      </c>
      <c r="D781" s="74" t="s">
        <v>14</v>
      </c>
      <c r="E781" s="10">
        <v>380</v>
      </c>
      <c r="F781" s="120"/>
      <c r="G781" s="39">
        <f t="shared" si="915"/>
        <v>380</v>
      </c>
      <c r="H781" s="10">
        <v>377</v>
      </c>
      <c r="I781" s="120"/>
      <c r="J781" s="39">
        <f t="shared" si="916"/>
        <v>377</v>
      </c>
      <c r="K781" s="11">
        <f t="shared" si="900"/>
        <v>99.210526315789465</v>
      </c>
      <c r="L781" s="122">
        <v>370</v>
      </c>
      <c r="M781" s="120"/>
      <c r="N781" s="120">
        <f t="shared" si="917"/>
        <v>370</v>
      </c>
      <c r="O781" s="122">
        <v>133</v>
      </c>
      <c r="P781" s="120">
        <v>133</v>
      </c>
      <c r="Q781" s="120"/>
      <c r="R781" s="120">
        <f t="shared" si="918"/>
        <v>133</v>
      </c>
      <c r="S781" s="120">
        <f t="shared" si="919"/>
        <v>532</v>
      </c>
      <c r="T781" s="10">
        <v>370</v>
      </c>
      <c r="U781" s="120"/>
      <c r="V781" s="39">
        <f t="shared" si="920"/>
        <v>370</v>
      </c>
      <c r="W781" s="10">
        <v>226</v>
      </c>
      <c r="X781" s="33">
        <v>229</v>
      </c>
      <c r="Y781" s="120"/>
      <c r="Z781" s="39">
        <f t="shared" si="921"/>
        <v>229</v>
      </c>
      <c r="AA781" s="120">
        <f t="shared" si="922"/>
        <v>458</v>
      </c>
      <c r="AB781" s="77">
        <v>370</v>
      </c>
      <c r="AC781" s="113"/>
      <c r="AD781" s="13">
        <f t="shared" si="923"/>
        <v>370</v>
      </c>
      <c r="AE781" s="353">
        <f t="shared" si="892"/>
        <v>0</v>
      </c>
      <c r="AF781" s="113">
        <f>ROUND(AB781*$AT$893,0)</f>
        <v>364</v>
      </c>
      <c r="AG781" s="113">
        <f t="shared" si="924"/>
        <v>0</v>
      </c>
      <c r="AH781" s="113">
        <f>AG781+AF781</f>
        <v>364</v>
      </c>
      <c r="AI781" s="113"/>
      <c r="AJ781" s="13">
        <f t="shared" si="904"/>
        <v>-6</v>
      </c>
      <c r="AK781" s="13">
        <f t="shared" si="905"/>
        <v>0</v>
      </c>
      <c r="AL781" s="13">
        <f t="shared" si="906"/>
        <v>-6</v>
      </c>
      <c r="AM781" s="13"/>
      <c r="AN781" s="13"/>
      <c r="AO781" s="13"/>
      <c r="AP781" s="13">
        <f t="shared" si="925"/>
        <v>364</v>
      </c>
      <c r="AQ781" s="13">
        <f t="shared" si="926"/>
        <v>0</v>
      </c>
      <c r="AR781" s="13">
        <f t="shared" si="927"/>
        <v>364</v>
      </c>
      <c r="AS781" s="622"/>
      <c r="AT781" s="49"/>
      <c r="AU781" s="49"/>
      <c r="AV781" s="49"/>
      <c r="AW781" s="49"/>
      <c r="AX781" s="49"/>
      <c r="AY781" s="49"/>
      <c r="AZ781" s="1"/>
      <c r="BA781" s="1"/>
      <c r="BB781" s="1"/>
      <c r="BC781" s="1"/>
      <c r="BD781" s="1"/>
    </row>
    <row r="782" spans="1:56" s="140" customFormat="1" ht="12" hidden="1" customHeight="1">
      <c r="A782" s="609" t="s">
        <v>546</v>
      </c>
      <c r="B782" s="633" t="s">
        <v>63</v>
      </c>
      <c r="C782" s="633"/>
      <c r="D782" s="640"/>
      <c r="E782" s="542">
        <f>SUM(E783:E831)</f>
        <v>25507</v>
      </c>
      <c r="F782" s="542">
        <f t="shared" ref="F782:J782" si="928">SUM(F783:F831)</f>
        <v>0</v>
      </c>
      <c r="G782" s="542">
        <f t="shared" si="928"/>
        <v>25507</v>
      </c>
      <c r="H782" s="542">
        <f t="shared" si="928"/>
        <v>26018</v>
      </c>
      <c r="I782" s="542">
        <f t="shared" si="928"/>
        <v>0</v>
      </c>
      <c r="J782" s="542">
        <f t="shared" si="928"/>
        <v>26018</v>
      </c>
      <c r="K782" s="635">
        <f t="shared" si="900"/>
        <v>102.0033716234759</v>
      </c>
      <c r="L782" s="542">
        <f>SUM(L783:L831)</f>
        <v>25368</v>
      </c>
      <c r="M782" s="542">
        <f t="shared" ref="M782:AH782" si="929">SUM(M783:M831)</f>
        <v>0</v>
      </c>
      <c r="N782" s="542">
        <f t="shared" si="929"/>
        <v>25368</v>
      </c>
      <c r="O782" s="5">
        <f t="shared" si="929"/>
        <v>6373</v>
      </c>
      <c r="P782" s="5">
        <f t="shared" si="929"/>
        <v>6433</v>
      </c>
      <c r="Q782" s="5">
        <f t="shared" si="929"/>
        <v>0</v>
      </c>
      <c r="R782" s="5">
        <f t="shared" si="929"/>
        <v>6433</v>
      </c>
      <c r="S782" s="542">
        <f t="shared" si="929"/>
        <v>25732</v>
      </c>
      <c r="T782" s="5">
        <f t="shared" si="929"/>
        <v>25310</v>
      </c>
      <c r="U782" s="5">
        <f t="shared" si="929"/>
        <v>0</v>
      </c>
      <c r="V782" s="5">
        <f t="shared" si="929"/>
        <v>25310</v>
      </c>
      <c r="W782" s="5">
        <f t="shared" si="929"/>
        <v>11173</v>
      </c>
      <c r="X782" s="5">
        <f t="shared" si="929"/>
        <v>11313</v>
      </c>
      <c r="Y782" s="5">
        <f t="shared" si="929"/>
        <v>0</v>
      </c>
      <c r="Z782" s="5">
        <f t="shared" si="929"/>
        <v>11313</v>
      </c>
      <c r="AA782" s="542">
        <f t="shared" si="929"/>
        <v>22626</v>
      </c>
      <c r="AB782" s="542">
        <f t="shared" si="929"/>
        <v>26106</v>
      </c>
      <c r="AC782" s="542">
        <f t="shared" si="929"/>
        <v>0</v>
      </c>
      <c r="AD782" s="542">
        <f t="shared" si="929"/>
        <v>26106</v>
      </c>
      <c r="AE782" s="5">
        <f t="shared" si="929"/>
        <v>738</v>
      </c>
      <c r="AF782" s="542">
        <f t="shared" si="929"/>
        <v>24417</v>
      </c>
      <c r="AG782" s="542">
        <f t="shared" si="929"/>
        <v>0</v>
      </c>
      <c r="AH782" s="542">
        <f t="shared" si="929"/>
        <v>24417</v>
      </c>
      <c r="AI782" s="542"/>
      <c r="AJ782" s="542">
        <f t="shared" si="904"/>
        <v>-951</v>
      </c>
      <c r="AK782" s="542">
        <f t="shared" si="905"/>
        <v>0</v>
      </c>
      <c r="AL782" s="542">
        <f t="shared" si="906"/>
        <v>-951</v>
      </c>
      <c r="AM782" s="542">
        <f t="shared" ref="AM782:AO782" si="930">SUM(AM783:AM831)</f>
        <v>2561</v>
      </c>
      <c r="AN782" s="542">
        <f t="shared" si="930"/>
        <v>0</v>
      </c>
      <c r="AO782" s="542">
        <f t="shared" si="930"/>
        <v>2561</v>
      </c>
      <c r="AP782" s="542">
        <f>AF782-AM782</f>
        <v>21856</v>
      </c>
      <c r="AQ782" s="542">
        <f>AG782-AN782</f>
        <v>0</v>
      </c>
      <c r="AR782" s="542">
        <f>AH782-AO782</f>
        <v>21856</v>
      </c>
      <c r="AS782" s="795"/>
      <c r="AT782" s="636"/>
      <c r="AU782" s="636"/>
      <c r="AV782" s="636"/>
      <c r="AW782" s="636"/>
      <c r="AX782" s="636"/>
      <c r="AY782" s="636"/>
      <c r="AZ782" s="416"/>
      <c r="BA782" s="416"/>
      <c r="BB782" s="416"/>
      <c r="BC782" s="416"/>
      <c r="BD782" s="416"/>
    </row>
    <row r="783" spans="1:56" s="14" customFormat="1" ht="48" hidden="1" customHeight="1">
      <c r="A783" s="8" t="s">
        <v>547</v>
      </c>
      <c r="B783" s="9" t="s">
        <v>63</v>
      </c>
      <c r="C783" s="9" t="s">
        <v>663</v>
      </c>
      <c r="D783" s="74" t="s">
        <v>1028</v>
      </c>
      <c r="E783" s="10">
        <v>340</v>
      </c>
      <c r="F783" s="120"/>
      <c r="G783" s="39">
        <f t="shared" ref="G783:G831" si="931">E783+F783</f>
        <v>340</v>
      </c>
      <c r="H783" s="10">
        <v>298</v>
      </c>
      <c r="I783" s="120"/>
      <c r="J783" s="39">
        <f t="shared" ref="J783:J831" si="932">I783+H783</f>
        <v>298</v>
      </c>
      <c r="K783" s="11">
        <f t="shared" si="900"/>
        <v>87.647058823529406</v>
      </c>
      <c r="L783" s="136">
        <v>340</v>
      </c>
      <c r="M783" s="136"/>
      <c r="N783" s="120">
        <f t="shared" ref="N783:N831" si="933">M783+L783</f>
        <v>340</v>
      </c>
      <c r="O783" s="136">
        <v>53</v>
      </c>
      <c r="P783" s="120">
        <v>53</v>
      </c>
      <c r="Q783" s="120"/>
      <c r="R783" s="120">
        <f t="shared" ref="R783:R831" si="934">P783+Q783</f>
        <v>53</v>
      </c>
      <c r="S783" s="120">
        <f t="shared" ref="S783:S831" si="935">R783/3*12</f>
        <v>212</v>
      </c>
      <c r="T783" s="10">
        <v>340</v>
      </c>
      <c r="U783" s="120"/>
      <c r="V783" s="39">
        <f t="shared" ref="V783:V831" si="936">U783+T783</f>
        <v>340</v>
      </c>
      <c r="W783" s="10">
        <v>58</v>
      </c>
      <c r="X783" s="38">
        <v>58</v>
      </c>
      <c r="Y783" s="120"/>
      <c r="Z783" s="39">
        <f t="shared" ref="Z783:Z831" si="937">Y783+X783</f>
        <v>58</v>
      </c>
      <c r="AA783" s="120">
        <f t="shared" ref="AA783:AA831" si="938">Z783*2</f>
        <v>116</v>
      </c>
      <c r="AB783" s="38">
        <v>300</v>
      </c>
      <c r="AC783" s="113"/>
      <c r="AD783" s="13">
        <f t="shared" ref="AD783:AD831" si="939">AC783+AB783</f>
        <v>300</v>
      </c>
      <c r="AE783" s="353">
        <f t="shared" si="892"/>
        <v>-40</v>
      </c>
      <c r="AF783" s="113">
        <f>ROUND(AB783*$AT$982,0)-1</f>
        <v>290</v>
      </c>
      <c r="AG783" s="113">
        <f t="shared" ref="AG783:AG814" si="940">M783</f>
        <v>0</v>
      </c>
      <c r="AH783" s="113">
        <f>AF783+AG783</f>
        <v>290</v>
      </c>
      <c r="AI783" s="113"/>
      <c r="AJ783" s="13">
        <f t="shared" si="904"/>
        <v>-50</v>
      </c>
      <c r="AK783" s="13">
        <f t="shared" si="905"/>
        <v>0</v>
      </c>
      <c r="AL783" s="13">
        <f t="shared" si="906"/>
        <v>-50</v>
      </c>
      <c r="AM783" s="13"/>
      <c r="AN783" s="13"/>
      <c r="AO783" s="13"/>
      <c r="AP783" s="13">
        <f t="shared" ref="AP783:AP805" si="941">AF783</f>
        <v>290</v>
      </c>
      <c r="AQ783" s="13">
        <f t="shared" ref="AQ783:AQ805" si="942">AG783</f>
        <v>0</v>
      </c>
      <c r="AR783" s="13">
        <f t="shared" ref="AR783:AR805" si="943">AH783</f>
        <v>290</v>
      </c>
      <c r="AS783" s="622"/>
      <c r="AT783" s="49"/>
      <c r="AU783" s="49"/>
      <c r="AV783" s="49"/>
      <c r="AW783" s="49"/>
      <c r="AX783" s="49"/>
      <c r="AY783" s="49"/>
      <c r="AZ783" s="1"/>
      <c r="BA783" s="1"/>
      <c r="BB783" s="1"/>
      <c r="BC783" s="1"/>
      <c r="BD783" s="1"/>
    </row>
    <row r="784" spans="1:56" s="14" customFormat="1" ht="48" hidden="1" customHeight="1">
      <c r="A784" s="8" t="s">
        <v>548</v>
      </c>
      <c r="B784" s="9" t="s">
        <v>63</v>
      </c>
      <c r="C784" s="9" t="s">
        <v>664</v>
      </c>
      <c r="D784" s="74" t="s">
        <v>956</v>
      </c>
      <c r="E784" s="10">
        <v>305</v>
      </c>
      <c r="F784" s="120"/>
      <c r="G784" s="39">
        <f t="shared" si="931"/>
        <v>305</v>
      </c>
      <c r="H784" s="10">
        <v>317</v>
      </c>
      <c r="I784" s="120"/>
      <c r="J784" s="39">
        <f t="shared" si="932"/>
        <v>317</v>
      </c>
      <c r="K784" s="11">
        <f t="shared" si="900"/>
        <v>103.93442622950819</v>
      </c>
      <c r="L784" s="136">
        <v>400</v>
      </c>
      <c r="M784" s="136"/>
      <c r="N784" s="120">
        <f t="shared" si="933"/>
        <v>400</v>
      </c>
      <c r="O784" s="136">
        <v>90</v>
      </c>
      <c r="P784" s="120">
        <v>92</v>
      </c>
      <c r="Q784" s="120"/>
      <c r="R784" s="120">
        <f t="shared" si="934"/>
        <v>92</v>
      </c>
      <c r="S784" s="120">
        <f t="shared" si="935"/>
        <v>368</v>
      </c>
      <c r="T784" s="10">
        <v>397</v>
      </c>
      <c r="U784" s="120"/>
      <c r="V784" s="39">
        <f t="shared" si="936"/>
        <v>397</v>
      </c>
      <c r="W784" s="10">
        <v>150</v>
      </c>
      <c r="X784" s="38">
        <v>150</v>
      </c>
      <c r="Y784" s="120"/>
      <c r="Z784" s="39">
        <f t="shared" si="937"/>
        <v>150</v>
      </c>
      <c r="AA784" s="120">
        <f t="shared" si="938"/>
        <v>300</v>
      </c>
      <c r="AB784" s="38">
        <v>400</v>
      </c>
      <c r="AC784" s="113"/>
      <c r="AD784" s="13">
        <f t="shared" si="939"/>
        <v>400</v>
      </c>
      <c r="AE784" s="353">
        <f t="shared" si="892"/>
        <v>0</v>
      </c>
      <c r="AF784" s="113">
        <f>ROUND(AB784*$AT$947,0)</f>
        <v>391</v>
      </c>
      <c r="AG784" s="113">
        <f t="shared" si="940"/>
        <v>0</v>
      </c>
      <c r="AH784" s="113">
        <f t="shared" ref="AH784:AH789" si="944">AG784+AF784</f>
        <v>391</v>
      </c>
      <c r="AI784" s="113"/>
      <c r="AJ784" s="13">
        <f t="shared" si="904"/>
        <v>-9</v>
      </c>
      <c r="AK784" s="13">
        <f t="shared" si="905"/>
        <v>0</v>
      </c>
      <c r="AL784" s="13">
        <f t="shared" si="906"/>
        <v>-9</v>
      </c>
      <c r="AM784" s="13"/>
      <c r="AN784" s="13"/>
      <c r="AO784" s="13"/>
      <c r="AP784" s="13">
        <f t="shared" si="941"/>
        <v>391</v>
      </c>
      <c r="AQ784" s="13">
        <f t="shared" si="942"/>
        <v>0</v>
      </c>
      <c r="AR784" s="13">
        <f t="shared" si="943"/>
        <v>391</v>
      </c>
      <c r="AS784" s="622"/>
      <c r="AT784" s="49"/>
      <c r="AU784" s="49"/>
      <c r="AV784" s="49"/>
      <c r="AW784" s="49"/>
      <c r="AX784" s="49"/>
      <c r="AY784" s="49"/>
      <c r="AZ784" s="1"/>
      <c r="BA784" s="1"/>
      <c r="BB784" s="1"/>
      <c r="BC784" s="1"/>
      <c r="BD784" s="1"/>
    </row>
    <row r="785" spans="1:56" s="14" customFormat="1" ht="48" hidden="1" customHeight="1">
      <c r="A785" s="8" t="s">
        <v>549</v>
      </c>
      <c r="B785" s="9" t="s">
        <v>63</v>
      </c>
      <c r="C785" s="9" t="s">
        <v>663</v>
      </c>
      <c r="D785" s="74" t="s">
        <v>8</v>
      </c>
      <c r="E785" s="10">
        <v>132</v>
      </c>
      <c r="F785" s="120"/>
      <c r="G785" s="39">
        <f t="shared" si="931"/>
        <v>132</v>
      </c>
      <c r="H785" s="10">
        <v>168</v>
      </c>
      <c r="I785" s="120"/>
      <c r="J785" s="39">
        <f t="shared" si="932"/>
        <v>168</v>
      </c>
      <c r="K785" s="11">
        <f t="shared" si="900"/>
        <v>127.27272727272727</v>
      </c>
      <c r="L785" s="136">
        <v>156</v>
      </c>
      <c r="M785" s="136"/>
      <c r="N785" s="120">
        <f t="shared" si="933"/>
        <v>156</v>
      </c>
      <c r="O785" s="136">
        <v>46</v>
      </c>
      <c r="P785" s="120">
        <v>44</v>
      </c>
      <c r="Q785" s="120"/>
      <c r="R785" s="120">
        <f t="shared" si="934"/>
        <v>44</v>
      </c>
      <c r="S785" s="120">
        <f t="shared" si="935"/>
        <v>176</v>
      </c>
      <c r="T785" s="10">
        <v>156</v>
      </c>
      <c r="U785" s="120"/>
      <c r="V785" s="39">
        <f t="shared" si="936"/>
        <v>156</v>
      </c>
      <c r="W785" s="10">
        <v>70</v>
      </c>
      <c r="X785" s="38">
        <v>69</v>
      </c>
      <c r="Y785" s="120"/>
      <c r="Z785" s="39">
        <f t="shared" si="937"/>
        <v>69</v>
      </c>
      <c r="AA785" s="120">
        <f t="shared" si="938"/>
        <v>138</v>
      </c>
      <c r="AB785" s="38">
        <v>149</v>
      </c>
      <c r="AC785" s="113"/>
      <c r="AD785" s="13">
        <f t="shared" si="939"/>
        <v>149</v>
      </c>
      <c r="AE785" s="353">
        <f t="shared" si="892"/>
        <v>-7</v>
      </c>
      <c r="AF785" s="113">
        <f>ROUND(AB785*$AT$971,0)+1</f>
        <v>143</v>
      </c>
      <c r="AG785" s="113">
        <f t="shared" si="940"/>
        <v>0</v>
      </c>
      <c r="AH785" s="113">
        <f t="shared" si="944"/>
        <v>143</v>
      </c>
      <c r="AI785" s="113"/>
      <c r="AJ785" s="13">
        <f t="shared" si="904"/>
        <v>-13</v>
      </c>
      <c r="AK785" s="13">
        <f t="shared" si="905"/>
        <v>0</v>
      </c>
      <c r="AL785" s="13">
        <f t="shared" si="906"/>
        <v>-13</v>
      </c>
      <c r="AM785" s="13"/>
      <c r="AN785" s="13"/>
      <c r="AO785" s="13"/>
      <c r="AP785" s="13">
        <f t="shared" si="941"/>
        <v>143</v>
      </c>
      <c r="AQ785" s="13">
        <f t="shared" si="942"/>
        <v>0</v>
      </c>
      <c r="AR785" s="13">
        <f t="shared" si="943"/>
        <v>143</v>
      </c>
      <c r="AS785" s="622"/>
      <c r="AT785" s="49"/>
      <c r="AU785" s="49"/>
      <c r="AV785" s="49"/>
      <c r="AW785" s="49"/>
      <c r="AX785" s="49"/>
      <c r="AY785" s="49"/>
      <c r="AZ785" s="1"/>
      <c r="BA785" s="1"/>
      <c r="BB785" s="1"/>
      <c r="BC785" s="1"/>
      <c r="BD785" s="1"/>
    </row>
    <row r="786" spans="1:56" s="14" customFormat="1" ht="48" hidden="1" customHeight="1">
      <c r="A786" s="8" t="s">
        <v>550</v>
      </c>
      <c r="B786" s="9" t="s">
        <v>63</v>
      </c>
      <c r="C786" s="9" t="s">
        <v>663</v>
      </c>
      <c r="D786" s="74" t="s">
        <v>1019</v>
      </c>
      <c r="E786" s="10">
        <v>143</v>
      </c>
      <c r="F786" s="120"/>
      <c r="G786" s="39">
        <f t="shared" si="931"/>
        <v>143</v>
      </c>
      <c r="H786" s="10">
        <v>196</v>
      </c>
      <c r="I786" s="120"/>
      <c r="J786" s="39">
        <f t="shared" si="932"/>
        <v>196</v>
      </c>
      <c r="K786" s="11">
        <f t="shared" si="900"/>
        <v>137.06293706293707</v>
      </c>
      <c r="L786" s="136">
        <v>143</v>
      </c>
      <c r="M786" s="136"/>
      <c r="N786" s="120">
        <f t="shared" si="933"/>
        <v>143</v>
      </c>
      <c r="O786" s="136">
        <v>34</v>
      </c>
      <c r="P786" s="120">
        <v>35</v>
      </c>
      <c r="Q786" s="120"/>
      <c r="R786" s="120">
        <f t="shared" si="934"/>
        <v>35</v>
      </c>
      <c r="S786" s="120">
        <f t="shared" si="935"/>
        <v>140</v>
      </c>
      <c r="T786" s="10">
        <v>143</v>
      </c>
      <c r="U786" s="120"/>
      <c r="V786" s="39">
        <f t="shared" si="936"/>
        <v>143</v>
      </c>
      <c r="W786" s="10">
        <v>73</v>
      </c>
      <c r="X786" s="38">
        <v>72</v>
      </c>
      <c r="Y786" s="120"/>
      <c r="Z786" s="39">
        <f t="shared" si="937"/>
        <v>72</v>
      </c>
      <c r="AA786" s="120">
        <f t="shared" si="938"/>
        <v>144</v>
      </c>
      <c r="AB786" s="38">
        <v>143</v>
      </c>
      <c r="AC786" s="113"/>
      <c r="AD786" s="13">
        <f t="shared" si="939"/>
        <v>143</v>
      </c>
      <c r="AE786" s="353">
        <f t="shared" si="892"/>
        <v>0</v>
      </c>
      <c r="AF786" s="113">
        <f>ROUND(AB786*$AT$983,0)</f>
        <v>138</v>
      </c>
      <c r="AG786" s="113">
        <f t="shared" si="940"/>
        <v>0</v>
      </c>
      <c r="AH786" s="113">
        <f t="shared" si="944"/>
        <v>138</v>
      </c>
      <c r="AI786" s="113"/>
      <c r="AJ786" s="13">
        <f t="shared" si="904"/>
        <v>-5</v>
      </c>
      <c r="AK786" s="13">
        <f t="shared" si="905"/>
        <v>0</v>
      </c>
      <c r="AL786" s="13">
        <f t="shared" si="906"/>
        <v>-5</v>
      </c>
      <c r="AM786" s="13"/>
      <c r="AN786" s="13"/>
      <c r="AO786" s="13"/>
      <c r="AP786" s="13">
        <f t="shared" si="941"/>
        <v>138</v>
      </c>
      <c r="AQ786" s="13">
        <f t="shared" si="942"/>
        <v>0</v>
      </c>
      <c r="AR786" s="13">
        <f t="shared" si="943"/>
        <v>138</v>
      </c>
      <c r="AS786" s="622"/>
      <c r="AT786" s="49"/>
      <c r="AU786" s="49"/>
      <c r="AV786" s="49"/>
      <c r="AW786" s="49"/>
      <c r="AX786" s="49"/>
      <c r="AY786" s="49"/>
      <c r="AZ786" s="1"/>
      <c r="BA786" s="1"/>
      <c r="BB786" s="1"/>
      <c r="BC786" s="1"/>
      <c r="BD786" s="1"/>
    </row>
    <row r="787" spans="1:56" s="14" customFormat="1" ht="72" hidden="1" customHeight="1">
      <c r="A787" s="8" t="s">
        <v>551</v>
      </c>
      <c r="B787" s="9" t="s">
        <v>63</v>
      </c>
      <c r="C787" s="9" t="s">
        <v>663</v>
      </c>
      <c r="D787" s="74" t="s">
        <v>11</v>
      </c>
      <c r="E787" s="10">
        <v>220</v>
      </c>
      <c r="F787" s="120"/>
      <c r="G787" s="39">
        <f t="shared" si="931"/>
        <v>220</v>
      </c>
      <c r="H787" s="10">
        <v>231</v>
      </c>
      <c r="I787" s="120"/>
      <c r="J787" s="39">
        <f t="shared" si="932"/>
        <v>231</v>
      </c>
      <c r="K787" s="11">
        <f t="shared" si="900"/>
        <v>105</v>
      </c>
      <c r="L787" s="136">
        <v>220</v>
      </c>
      <c r="M787" s="136"/>
      <c r="N787" s="120">
        <f t="shared" si="933"/>
        <v>220</v>
      </c>
      <c r="O787" s="136">
        <v>54</v>
      </c>
      <c r="P787" s="120">
        <v>55</v>
      </c>
      <c r="Q787" s="120"/>
      <c r="R787" s="120">
        <f t="shared" si="934"/>
        <v>55</v>
      </c>
      <c r="S787" s="120">
        <f t="shared" si="935"/>
        <v>220</v>
      </c>
      <c r="T787" s="10">
        <v>220</v>
      </c>
      <c r="U787" s="120"/>
      <c r="V787" s="39">
        <f t="shared" si="936"/>
        <v>220</v>
      </c>
      <c r="W787" s="10">
        <v>92</v>
      </c>
      <c r="X787" s="38">
        <v>93</v>
      </c>
      <c r="Y787" s="120"/>
      <c r="Z787" s="39">
        <f t="shared" si="937"/>
        <v>93</v>
      </c>
      <c r="AA787" s="120">
        <f t="shared" si="938"/>
        <v>186</v>
      </c>
      <c r="AB787" s="38">
        <v>220</v>
      </c>
      <c r="AC787" s="113"/>
      <c r="AD787" s="13">
        <f t="shared" si="939"/>
        <v>220</v>
      </c>
      <c r="AE787" s="353">
        <f t="shared" si="892"/>
        <v>0</v>
      </c>
      <c r="AF787" s="113">
        <f>ROUND(AB787*$AT$966,0)</f>
        <v>210</v>
      </c>
      <c r="AG787" s="113">
        <f t="shared" si="940"/>
        <v>0</v>
      </c>
      <c r="AH787" s="113">
        <f t="shared" si="944"/>
        <v>210</v>
      </c>
      <c r="AI787" s="113"/>
      <c r="AJ787" s="13">
        <f t="shared" si="904"/>
        <v>-10</v>
      </c>
      <c r="AK787" s="13">
        <f t="shared" si="905"/>
        <v>0</v>
      </c>
      <c r="AL787" s="13">
        <f t="shared" si="906"/>
        <v>-10</v>
      </c>
      <c r="AM787" s="13"/>
      <c r="AN787" s="13"/>
      <c r="AO787" s="13"/>
      <c r="AP787" s="13">
        <f t="shared" si="941"/>
        <v>210</v>
      </c>
      <c r="AQ787" s="13">
        <f t="shared" si="942"/>
        <v>0</v>
      </c>
      <c r="AR787" s="13">
        <f t="shared" si="943"/>
        <v>210</v>
      </c>
      <c r="AS787" s="622"/>
      <c r="AT787" s="49"/>
      <c r="AU787" s="49"/>
      <c r="AV787" s="49"/>
      <c r="AW787" s="49"/>
      <c r="AX787" s="49"/>
      <c r="AY787" s="49"/>
      <c r="AZ787" s="1"/>
      <c r="BA787" s="1"/>
      <c r="BB787" s="1"/>
      <c r="BC787" s="1"/>
      <c r="BD787" s="1"/>
    </row>
    <row r="788" spans="1:56" s="14" customFormat="1" ht="48" hidden="1" customHeight="1">
      <c r="A788" s="8" t="s">
        <v>552</v>
      </c>
      <c r="B788" s="9" t="s">
        <v>63</v>
      </c>
      <c r="C788" s="9" t="s">
        <v>663</v>
      </c>
      <c r="D788" s="74" t="s">
        <v>1020</v>
      </c>
      <c r="E788" s="10">
        <v>400</v>
      </c>
      <c r="F788" s="120"/>
      <c r="G788" s="39">
        <f t="shared" si="931"/>
        <v>400</v>
      </c>
      <c r="H788" s="10">
        <v>408</v>
      </c>
      <c r="I788" s="120"/>
      <c r="J788" s="39">
        <f t="shared" si="932"/>
        <v>408</v>
      </c>
      <c r="K788" s="11">
        <f t="shared" si="900"/>
        <v>102</v>
      </c>
      <c r="L788" s="136">
        <v>400</v>
      </c>
      <c r="M788" s="136"/>
      <c r="N788" s="120">
        <f t="shared" si="933"/>
        <v>400</v>
      </c>
      <c r="O788" s="136">
        <v>105</v>
      </c>
      <c r="P788" s="120">
        <v>105</v>
      </c>
      <c r="Q788" s="120"/>
      <c r="R788" s="120">
        <f t="shared" si="934"/>
        <v>105</v>
      </c>
      <c r="S788" s="120">
        <f t="shared" si="935"/>
        <v>420</v>
      </c>
      <c r="T788" s="10">
        <v>400</v>
      </c>
      <c r="U788" s="120"/>
      <c r="V788" s="39">
        <f t="shared" si="936"/>
        <v>400</v>
      </c>
      <c r="W788" s="10">
        <v>189</v>
      </c>
      <c r="X788" s="38">
        <v>189</v>
      </c>
      <c r="Y788" s="120"/>
      <c r="Z788" s="39">
        <f t="shared" si="937"/>
        <v>189</v>
      </c>
      <c r="AA788" s="120">
        <f t="shared" si="938"/>
        <v>378</v>
      </c>
      <c r="AB788" s="38">
        <v>400</v>
      </c>
      <c r="AC788" s="113"/>
      <c r="AD788" s="13">
        <f t="shared" si="939"/>
        <v>400</v>
      </c>
      <c r="AE788" s="353">
        <f t="shared" si="892"/>
        <v>0</v>
      </c>
      <c r="AF788" s="113">
        <f>ROUND(AB788*$AT$948,0)</f>
        <v>383</v>
      </c>
      <c r="AG788" s="113">
        <f t="shared" si="940"/>
        <v>0</v>
      </c>
      <c r="AH788" s="113">
        <f t="shared" si="944"/>
        <v>383</v>
      </c>
      <c r="AI788" s="113"/>
      <c r="AJ788" s="13">
        <f t="shared" si="904"/>
        <v>-17</v>
      </c>
      <c r="AK788" s="13">
        <f t="shared" si="905"/>
        <v>0</v>
      </c>
      <c r="AL788" s="13">
        <f t="shared" si="906"/>
        <v>-17</v>
      </c>
      <c r="AM788" s="13"/>
      <c r="AN788" s="13"/>
      <c r="AO788" s="13"/>
      <c r="AP788" s="13">
        <f t="shared" si="941"/>
        <v>383</v>
      </c>
      <c r="AQ788" s="13">
        <f t="shared" si="942"/>
        <v>0</v>
      </c>
      <c r="AR788" s="13">
        <f t="shared" si="943"/>
        <v>383</v>
      </c>
      <c r="AS788" s="622"/>
      <c r="AT788" s="49"/>
      <c r="AU788" s="49"/>
      <c r="AV788" s="49"/>
      <c r="AW788" s="49"/>
      <c r="AX788" s="49"/>
      <c r="AY788" s="49"/>
      <c r="AZ788" s="1"/>
      <c r="BA788" s="1"/>
      <c r="BB788" s="1"/>
      <c r="BC788" s="1"/>
      <c r="BD788" s="1"/>
    </row>
    <row r="789" spans="1:56" s="14" customFormat="1" ht="48" hidden="1" customHeight="1">
      <c r="A789" s="8" t="s">
        <v>879</v>
      </c>
      <c r="B789" s="9" t="s">
        <v>63</v>
      </c>
      <c r="C789" s="9" t="s">
        <v>663</v>
      </c>
      <c r="D789" s="74" t="s">
        <v>1047</v>
      </c>
      <c r="E789" s="10">
        <v>174</v>
      </c>
      <c r="F789" s="120"/>
      <c r="G789" s="39">
        <f t="shared" si="931"/>
        <v>174</v>
      </c>
      <c r="H789" s="10">
        <v>189</v>
      </c>
      <c r="I789" s="120"/>
      <c r="J789" s="39">
        <f t="shared" si="932"/>
        <v>189</v>
      </c>
      <c r="K789" s="11">
        <f t="shared" si="900"/>
        <v>108.62068965517241</v>
      </c>
      <c r="L789" s="136">
        <v>174</v>
      </c>
      <c r="M789" s="136"/>
      <c r="N789" s="120">
        <f t="shared" si="933"/>
        <v>174</v>
      </c>
      <c r="O789" s="136">
        <v>42</v>
      </c>
      <c r="P789" s="120">
        <v>42</v>
      </c>
      <c r="Q789" s="120"/>
      <c r="R789" s="120">
        <f t="shared" si="934"/>
        <v>42</v>
      </c>
      <c r="S789" s="120">
        <f t="shared" si="935"/>
        <v>168</v>
      </c>
      <c r="T789" s="10">
        <v>174</v>
      </c>
      <c r="U789" s="120"/>
      <c r="V789" s="39">
        <f t="shared" si="936"/>
        <v>174</v>
      </c>
      <c r="W789" s="10">
        <v>76</v>
      </c>
      <c r="X789" s="38">
        <v>76</v>
      </c>
      <c r="Y789" s="120"/>
      <c r="Z789" s="39">
        <f t="shared" si="937"/>
        <v>76</v>
      </c>
      <c r="AA789" s="120">
        <f t="shared" si="938"/>
        <v>152</v>
      </c>
      <c r="AB789" s="38">
        <v>203</v>
      </c>
      <c r="AC789" s="113"/>
      <c r="AD789" s="13">
        <f t="shared" si="939"/>
        <v>203</v>
      </c>
      <c r="AE789" s="353">
        <f t="shared" si="892"/>
        <v>29</v>
      </c>
      <c r="AF789" s="113">
        <f>ROUND(AB789*$AT$984,0)</f>
        <v>193</v>
      </c>
      <c r="AG789" s="113">
        <f t="shared" si="940"/>
        <v>0</v>
      </c>
      <c r="AH789" s="113">
        <f t="shared" si="944"/>
        <v>193</v>
      </c>
      <c r="AI789" s="113"/>
      <c r="AJ789" s="13">
        <f t="shared" si="904"/>
        <v>19</v>
      </c>
      <c r="AK789" s="13">
        <f t="shared" si="905"/>
        <v>0</v>
      </c>
      <c r="AL789" s="13">
        <f t="shared" si="906"/>
        <v>19</v>
      </c>
      <c r="AM789" s="13"/>
      <c r="AN789" s="13"/>
      <c r="AO789" s="13"/>
      <c r="AP789" s="13">
        <f t="shared" si="941"/>
        <v>193</v>
      </c>
      <c r="AQ789" s="13">
        <f t="shared" si="942"/>
        <v>0</v>
      </c>
      <c r="AR789" s="13">
        <f t="shared" si="943"/>
        <v>193</v>
      </c>
      <c r="AS789" s="622"/>
      <c r="AT789" s="49"/>
      <c r="AU789" s="49"/>
      <c r="AV789" s="49"/>
      <c r="AW789" s="49"/>
      <c r="AX789" s="49"/>
      <c r="AY789" s="49"/>
      <c r="AZ789" s="1"/>
      <c r="BA789" s="1"/>
      <c r="BB789" s="1"/>
      <c r="BC789" s="1"/>
      <c r="BD789" s="1"/>
    </row>
    <row r="790" spans="1:56" s="14" customFormat="1" ht="72" hidden="1" customHeight="1">
      <c r="A790" s="8" t="s">
        <v>880</v>
      </c>
      <c r="B790" s="9" t="s">
        <v>63</v>
      </c>
      <c r="C790" s="9" t="s">
        <v>666</v>
      </c>
      <c r="D790" s="74" t="s">
        <v>1021</v>
      </c>
      <c r="E790" s="10">
        <v>1598</v>
      </c>
      <c r="F790" s="120"/>
      <c r="G790" s="39">
        <f t="shared" si="931"/>
        <v>1598</v>
      </c>
      <c r="H790" s="10">
        <v>1631</v>
      </c>
      <c r="I790" s="120"/>
      <c r="J790" s="39">
        <f t="shared" si="932"/>
        <v>1631</v>
      </c>
      <c r="K790" s="11">
        <f t="shared" si="900"/>
        <v>102.06508135168961</v>
      </c>
      <c r="L790" s="136">
        <v>1598</v>
      </c>
      <c r="M790" s="136"/>
      <c r="N790" s="120">
        <f t="shared" si="933"/>
        <v>1598</v>
      </c>
      <c r="O790" s="136">
        <v>427</v>
      </c>
      <c r="P790" s="120">
        <v>430</v>
      </c>
      <c r="Q790" s="120"/>
      <c r="R790" s="120">
        <f t="shared" si="934"/>
        <v>430</v>
      </c>
      <c r="S790" s="120">
        <f t="shared" si="935"/>
        <v>1720</v>
      </c>
      <c r="T790" s="10">
        <v>1598</v>
      </c>
      <c r="U790" s="120"/>
      <c r="V790" s="39">
        <f t="shared" si="936"/>
        <v>1598</v>
      </c>
      <c r="W790" s="10">
        <v>651</v>
      </c>
      <c r="X790" s="38">
        <v>681</v>
      </c>
      <c r="Y790" s="120"/>
      <c r="Z790" s="39">
        <f t="shared" si="937"/>
        <v>681</v>
      </c>
      <c r="AA790" s="120">
        <f t="shared" si="938"/>
        <v>1362</v>
      </c>
      <c r="AB790" s="38">
        <v>1605</v>
      </c>
      <c r="AC790" s="113"/>
      <c r="AD790" s="13">
        <f t="shared" si="939"/>
        <v>1605</v>
      </c>
      <c r="AE790" s="353">
        <f t="shared" si="892"/>
        <v>7</v>
      </c>
      <c r="AF790" s="113">
        <f>ROUND(AB790*$AU$860,0)</f>
        <v>1539</v>
      </c>
      <c r="AG790" s="113">
        <f t="shared" si="940"/>
        <v>0</v>
      </c>
      <c r="AH790" s="113">
        <f>AF790+AG790</f>
        <v>1539</v>
      </c>
      <c r="AI790" s="113"/>
      <c r="AJ790" s="13">
        <f t="shared" si="904"/>
        <v>-59</v>
      </c>
      <c r="AK790" s="13">
        <f t="shared" si="905"/>
        <v>0</v>
      </c>
      <c r="AL790" s="13">
        <f t="shared" si="906"/>
        <v>-59</v>
      </c>
      <c r="AM790" s="13"/>
      <c r="AN790" s="13"/>
      <c r="AO790" s="13"/>
      <c r="AP790" s="13">
        <f t="shared" si="941"/>
        <v>1539</v>
      </c>
      <c r="AQ790" s="13">
        <f t="shared" si="942"/>
        <v>0</v>
      </c>
      <c r="AR790" s="13">
        <f t="shared" si="943"/>
        <v>1539</v>
      </c>
      <c r="AS790" s="622"/>
      <c r="AT790" s="621">
        <f>AF790-L790</f>
        <v>-59</v>
      </c>
      <c r="AU790" s="49"/>
      <c r="AV790" s="49"/>
      <c r="AW790" s="49"/>
      <c r="AX790" s="49"/>
      <c r="AY790" s="49"/>
      <c r="AZ790" s="1"/>
      <c r="BA790" s="1"/>
      <c r="BB790" s="1"/>
      <c r="BC790" s="1"/>
      <c r="BD790" s="1"/>
    </row>
    <row r="791" spans="1:56" s="14" customFormat="1" ht="36" hidden="1" customHeight="1">
      <c r="A791" s="8" t="s">
        <v>881</v>
      </c>
      <c r="B791" s="9" t="s">
        <v>63</v>
      </c>
      <c r="C791" s="9" t="s">
        <v>663</v>
      </c>
      <c r="D791" s="16" t="s">
        <v>9</v>
      </c>
      <c r="E791" s="10">
        <v>625</v>
      </c>
      <c r="F791" s="120"/>
      <c r="G791" s="39">
        <f t="shared" si="931"/>
        <v>625</v>
      </c>
      <c r="H791" s="10">
        <v>670</v>
      </c>
      <c r="I791" s="120"/>
      <c r="J791" s="39">
        <f t="shared" si="932"/>
        <v>670</v>
      </c>
      <c r="K791" s="11">
        <f t="shared" si="900"/>
        <v>107.2</v>
      </c>
      <c r="L791" s="136">
        <v>642</v>
      </c>
      <c r="M791" s="136"/>
      <c r="N791" s="120">
        <f t="shared" si="933"/>
        <v>642</v>
      </c>
      <c r="O791" s="136">
        <v>161</v>
      </c>
      <c r="P791" s="120">
        <v>162</v>
      </c>
      <c r="Q791" s="120"/>
      <c r="R791" s="120">
        <f t="shared" si="934"/>
        <v>162</v>
      </c>
      <c r="S791" s="120">
        <f t="shared" si="935"/>
        <v>648</v>
      </c>
      <c r="T791" s="10">
        <v>642</v>
      </c>
      <c r="U791" s="120"/>
      <c r="V791" s="39">
        <f t="shared" si="936"/>
        <v>642</v>
      </c>
      <c r="W791" s="10">
        <v>341</v>
      </c>
      <c r="X791" s="38">
        <v>345</v>
      </c>
      <c r="Y791" s="120"/>
      <c r="Z791" s="39">
        <f t="shared" si="937"/>
        <v>345</v>
      </c>
      <c r="AA791" s="120">
        <f t="shared" si="938"/>
        <v>690</v>
      </c>
      <c r="AB791" s="38">
        <v>682</v>
      </c>
      <c r="AC791" s="113"/>
      <c r="AD791" s="13">
        <f t="shared" si="939"/>
        <v>682</v>
      </c>
      <c r="AE791" s="353">
        <f t="shared" si="892"/>
        <v>40</v>
      </c>
      <c r="AF791" s="113">
        <f>ROUND(AB791*$AT$1008,0)</f>
        <v>650</v>
      </c>
      <c r="AG791" s="113">
        <f t="shared" si="940"/>
        <v>0</v>
      </c>
      <c r="AH791" s="113">
        <f t="shared" ref="AH791:AH804" si="945">AG791+AF791</f>
        <v>650</v>
      </c>
      <c r="AI791" s="113"/>
      <c r="AJ791" s="13">
        <f t="shared" si="904"/>
        <v>8</v>
      </c>
      <c r="AK791" s="13">
        <f t="shared" si="905"/>
        <v>0</v>
      </c>
      <c r="AL791" s="13">
        <f t="shared" si="906"/>
        <v>8</v>
      </c>
      <c r="AM791" s="13"/>
      <c r="AN791" s="13"/>
      <c r="AO791" s="13"/>
      <c r="AP791" s="13">
        <f t="shared" si="941"/>
        <v>650</v>
      </c>
      <c r="AQ791" s="13">
        <f t="shared" si="942"/>
        <v>0</v>
      </c>
      <c r="AR791" s="13">
        <f t="shared" si="943"/>
        <v>650</v>
      </c>
      <c r="AS791" s="622"/>
      <c r="AT791" s="49"/>
      <c r="AU791" s="49"/>
      <c r="AV791" s="49"/>
      <c r="AW791" s="49"/>
      <c r="AX791" s="49"/>
      <c r="AY791" s="49"/>
      <c r="AZ791" s="1"/>
      <c r="BA791" s="1"/>
      <c r="BB791" s="1"/>
      <c r="BC791" s="1"/>
      <c r="BD791" s="1"/>
    </row>
    <row r="792" spans="1:56" s="14" customFormat="1" ht="48" hidden="1" customHeight="1">
      <c r="A792" s="8" t="s">
        <v>882</v>
      </c>
      <c r="B792" s="9" t="s">
        <v>63</v>
      </c>
      <c r="C792" s="9" t="s">
        <v>663</v>
      </c>
      <c r="D792" s="74" t="s">
        <v>1022</v>
      </c>
      <c r="E792" s="10">
        <v>235</v>
      </c>
      <c r="F792" s="120"/>
      <c r="G792" s="39">
        <f t="shared" si="931"/>
        <v>235</v>
      </c>
      <c r="H792" s="10">
        <v>233</v>
      </c>
      <c r="I792" s="120"/>
      <c r="J792" s="39">
        <f t="shared" si="932"/>
        <v>233</v>
      </c>
      <c r="K792" s="11">
        <f t="shared" si="900"/>
        <v>99.148936170212764</v>
      </c>
      <c r="L792" s="136">
        <v>235</v>
      </c>
      <c r="M792" s="136"/>
      <c r="N792" s="120">
        <f t="shared" si="933"/>
        <v>235</v>
      </c>
      <c r="O792" s="136">
        <v>57</v>
      </c>
      <c r="P792" s="120">
        <v>58</v>
      </c>
      <c r="Q792" s="120"/>
      <c r="R792" s="120">
        <f t="shared" si="934"/>
        <v>58</v>
      </c>
      <c r="S792" s="120">
        <f t="shared" si="935"/>
        <v>232</v>
      </c>
      <c r="T792" s="10">
        <v>235</v>
      </c>
      <c r="U792" s="120"/>
      <c r="V792" s="39">
        <f t="shared" si="936"/>
        <v>235</v>
      </c>
      <c r="W792" s="10">
        <v>68</v>
      </c>
      <c r="X792" s="38">
        <v>90</v>
      </c>
      <c r="Y792" s="120"/>
      <c r="Z792" s="39">
        <f t="shared" si="937"/>
        <v>90</v>
      </c>
      <c r="AA792" s="120">
        <f t="shared" si="938"/>
        <v>180</v>
      </c>
      <c r="AB792" s="38">
        <v>228</v>
      </c>
      <c r="AC792" s="113"/>
      <c r="AD792" s="13">
        <f t="shared" si="939"/>
        <v>228</v>
      </c>
      <c r="AE792" s="353">
        <f t="shared" si="892"/>
        <v>-7</v>
      </c>
      <c r="AF792" s="13">
        <f>AS792</f>
        <v>224</v>
      </c>
      <c r="AG792" s="113">
        <f t="shared" si="940"/>
        <v>0</v>
      </c>
      <c r="AH792" s="113">
        <f t="shared" si="945"/>
        <v>224</v>
      </c>
      <c r="AI792" s="113"/>
      <c r="AJ792" s="13">
        <f t="shared" si="904"/>
        <v>-11</v>
      </c>
      <c r="AK792" s="13">
        <f t="shared" si="905"/>
        <v>0</v>
      </c>
      <c r="AL792" s="13">
        <f t="shared" si="906"/>
        <v>-11</v>
      </c>
      <c r="AM792" s="13"/>
      <c r="AN792" s="13"/>
      <c r="AO792" s="13"/>
      <c r="AP792" s="13">
        <f t="shared" si="941"/>
        <v>224</v>
      </c>
      <c r="AQ792" s="13">
        <f t="shared" si="942"/>
        <v>0</v>
      </c>
      <c r="AR792" s="13">
        <f t="shared" si="943"/>
        <v>224</v>
      </c>
      <c r="AS792" s="622">
        <f>ROUND(AB792*$AT$970,0)</f>
        <v>224</v>
      </c>
      <c r="AT792" s="49"/>
      <c r="AU792" s="49"/>
      <c r="AV792" s="49"/>
      <c r="AW792" s="49"/>
      <c r="AX792" s="49"/>
      <c r="AY792" s="49"/>
      <c r="AZ792" s="1"/>
      <c r="BA792" s="1"/>
      <c r="BB792" s="1"/>
      <c r="BC792" s="1"/>
      <c r="BD792" s="1"/>
    </row>
    <row r="793" spans="1:56" s="14" customFormat="1" ht="60" hidden="1" customHeight="1">
      <c r="A793" s="8" t="s">
        <v>883</v>
      </c>
      <c r="B793" s="9" t="s">
        <v>63</v>
      </c>
      <c r="C793" s="9" t="s">
        <v>663</v>
      </c>
      <c r="D793" s="74" t="s">
        <v>7</v>
      </c>
      <c r="E793" s="10">
        <v>188</v>
      </c>
      <c r="F793" s="120"/>
      <c r="G793" s="39">
        <f t="shared" si="931"/>
        <v>188</v>
      </c>
      <c r="H793" s="10">
        <v>185</v>
      </c>
      <c r="I793" s="120"/>
      <c r="J793" s="39">
        <f t="shared" si="932"/>
        <v>185</v>
      </c>
      <c r="K793" s="11">
        <f t="shared" si="900"/>
        <v>98.40425531914893</v>
      </c>
      <c r="L793" s="136">
        <v>188</v>
      </c>
      <c r="M793" s="136"/>
      <c r="N793" s="120">
        <f t="shared" si="933"/>
        <v>188</v>
      </c>
      <c r="O793" s="136">
        <v>39</v>
      </c>
      <c r="P793" s="120">
        <v>39</v>
      </c>
      <c r="Q793" s="120"/>
      <c r="R793" s="120">
        <f t="shared" si="934"/>
        <v>39</v>
      </c>
      <c r="S793" s="120">
        <f t="shared" si="935"/>
        <v>156</v>
      </c>
      <c r="T793" s="10">
        <v>188</v>
      </c>
      <c r="U793" s="120"/>
      <c r="V793" s="39">
        <f t="shared" si="936"/>
        <v>188</v>
      </c>
      <c r="W793" s="10">
        <v>77</v>
      </c>
      <c r="X793" s="38">
        <v>77</v>
      </c>
      <c r="Y793" s="120"/>
      <c r="Z793" s="39">
        <f t="shared" si="937"/>
        <v>77</v>
      </c>
      <c r="AA793" s="120">
        <f t="shared" si="938"/>
        <v>154</v>
      </c>
      <c r="AB793" s="38">
        <v>188</v>
      </c>
      <c r="AC793" s="113"/>
      <c r="AD793" s="13">
        <f t="shared" si="939"/>
        <v>188</v>
      </c>
      <c r="AE793" s="353">
        <f t="shared" si="892"/>
        <v>0</v>
      </c>
      <c r="AF793" s="113">
        <f>ROUND(AB793*$AT$967,0)</f>
        <v>179</v>
      </c>
      <c r="AG793" s="113">
        <f t="shared" si="940"/>
        <v>0</v>
      </c>
      <c r="AH793" s="113">
        <f t="shared" si="945"/>
        <v>179</v>
      </c>
      <c r="AI793" s="113"/>
      <c r="AJ793" s="13">
        <f t="shared" si="904"/>
        <v>-9</v>
      </c>
      <c r="AK793" s="13">
        <f t="shared" si="905"/>
        <v>0</v>
      </c>
      <c r="AL793" s="13">
        <f t="shared" si="906"/>
        <v>-9</v>
      </c>
      <c r="AM793" s="13"/>
      <c r="AN793" s="13"/>
      <c r="AO793" s="13"/>
      <c r="AP793" s="13">
        <f t="shared" si="941"/>
        <v>179</v>
      </c>
      <c r="AQ793" s="13">
        <f t="shared" si="942"/>
        <v>0</v>
      </c>
      <c r="AR793" s="13">
        <f t="shared" si="943"/>
        <v>179</v>
      </c>
      <c r="AS793" s="622"/>
      <c r="AT793" s="49"/>
      <c r="AU793" s="49"/>
      <c r="AV793" s="49"/>
      <c r="AW793" s="49"/>
      <c r="AX793" s="49"/>
      <c r="AY793" s="49"/>
      <c r="AZ793" s="1"/>
      <c r="BA793" s="1"/>
      <c r="BB793" s="1"/>
      <c r="BC793" s="1"/>
      <c r="BD793" s="1"/>
    </row>
    <row r="794" spans="1:56" s="14" customFormat="1" ht="60" hidden="1" customHeight="1">
      <c r="A794" s="8" t="s">
        <v>884</v>
      </c>
      <c r="B794" s="9" t="s">
        <v>63</v>
      </c>
      <c r="C794" s="9" t="s">
        <v>663</v>
      </c>
      <c r="D794" s="74" t="s">
        <v>1023</v>
      </c>
      <c r="E794" s="10">
        <v>216</v>
      </c>
      <c r="F794" s="120"/>
      <c r="G794" s="39">
        <f t="shared" si="931"/>
        <v>216</v>
      </c>
      <c r="H794" s="10">
        <v>212</v>
      </c>
      <c r="I794" s="120"/>
      <c r="J794" s="39">
        <f t="shared" si="932"/>
        <v>212</v>
      </c>
      <c r="K794" s="11">
        <f t="shared" si="900"/>
        <v>98.148148148148152</v>
      </c>
      <c r="L794" s="136">
        <v>222</v>
      </c>
      <c r="M794" s="136"/>
      <c r="N794" s="120">
        <f t="shared" si="933"/>
        <v>222</v>
      </c>
      <c r="O794" s="136">
        <v>62</v>
      </c>
      <c r="P794" s="120">
        <v>72</v>
      </c>
      <c r="Q794" s="120"/>
      <c r="R794" s="120">
        <f t="shared" si="934"/>
        <v>72</v>
      </c>
      <c r="S794" s="120">
        <f t="shared" si="935"/>
        <v>288</v>
      </c>
      <c r="T794" s="10">
        <v>222</v>
      </c>
      <c r="U794" s="120"/>
      <c r="V794" s="39">
        <f t="shared" si="936"/>
        <v>222</v>
      </c>
      <c r="W794" s="10">
        <v>130</v>
      </c>
      <c r="X794" s="38">
        <v>141</v>
      </c>
      <c r="Y794" s="120"/>
      <c r="Z794" s="39">
        <f t="shared" si="937"/>
        <v>141</v>
      </c>
      <c r="AA794" s="120">
        <f t="shared" si="938"/>
        <v>282</v>
      </c>
      <c r="AB794" s="38">
        <v>222</v>
      </c>
      <c r="AC794" s="113"/>
      <c r="AD794" s="13">
        <f t="shared" si="939"/>
        <v>222</v>
      </c>
      <c r="AE794" s="353">
        <f t="shared" si="892"/>
        <v>0</v>
      </c>
      <c r="AF794" s="113">
        <f>ROUND(AB794*$AT$985,0)+1</f>
        <v>212</v>
      </c>
      <c r="AG794" s="113">
        <f t="shared" si="940"/>
        <v>0</v>
      </c>
      <c r="AH794" s="113">
        <f t="shared" si="945"/>
        <v>212</v>
      </c>
      <c r="AI794" s="113"/>
      <c r="AJ794" s="13">
        <f t="shared" si="904"/>
        <v>-10</v>
      </c>
      <c r="AK794" s="13">
        <f t="shared" si="905"/>
        <v>0</v>
      </c>
      <c r="AL794" s="13">
        <f t="shared" si="906"/>
        <v>-10</v>
      </c>
      <c r="AM794" s="13"/>
      <c r="AN794" s="13"/>
      <c r="AO794" s="13"/>
      <c r="AP794" s="13">
        <f t="shared" si="941"/>
        <v>212</v>
      </c>
      <c r="AQ794" s="13">
        <f t="shared" si="942"/>
        <v>0</v>
      </c>
      <c r="AR794" s="13">
        <f t="shared" si="943"/>
        <v>212</v>
      </c>
      <c r="AS794" s="622"/>
      <c r="AT794" s="49"/>
      <c r="AU794" s="49"/>
      <c r="AV794" s="49"/>
      <c r="AW794" s="49"/>
      <c r="AX794" s="49"/>
      <c r="AY794" s="49"/>
      <c r="AZ794" s="1"/>
      <c r="BA794" s="1"/>
      <c r="BB794" s="1"/>
      <c r="BC794" s="1"/>
      <c r="BD794" s="1"/>
    </row>
    <row r="795" spans="1:56" s="14" customFormat="1" ht="36" hidden="1" customHeight="1">
      <c r="A795" s="8" t="s">
        <v>885</v>
      </c>
      <c r="B795" s="9" t="s">
        <v>63</v>
      </c>
      <c r="C795" s="9" t="s">
        <v>665</v>
      </c>
      <c r="D795" s="74" t="s">
        <v>1024</v>
      </c>
      <c r="E795" s="10">
        <v>800</v>
      </c>
      <c r="F795" s="120"/>
      <c r="G795" s="39">
        <f t="shared" si="931"/>
        <v>800</v>
      </c>
      <c r="H795" s="10">
        <v>829</v>
      </c>
      <c r="I795" s="120"/>
      <c r="J795" s="39">
        <f t="shared" si="932"/>
        <v>829</v>
      </c>
      <c r="K795" s="11">
        <f t="shared" si="900"/>
        <v>103.62499999999999</v>
      </c>
      <c r="L795" s="136">
        <v>740</v>
      </c>
      <c r="M795" s="136"/>
      <c r="N795" s="120">
        <f t="shared" si="933"/>
        <v>740</v>
      </c>
      <c r="O795" s="136">
        <v>202</v>
      </c>
      <c r="P795" s="120">
        <v>202</v>
      </c>
      <c r="Q795" s="120"/>
      <c r="R795" s="120">
        <f t="shared" si="934"/>
        <v>202</v>
      </c>
      <c r="S795" s="120">
        <f t="shared" si="935"/>
        <v>808</v>
      </c>
      <c r="T795" s="10">
        <v>740</v>
      </c>
      <c r="U795" s="120"/>
      <c r="V795" s="39">
        <f t="shared" si="936"/>
        <v>740</v>
      </c>
      <c r="W795" s="10">
        <v>357</v>
      </c>
      <c r="X795" s="38">
        <v>362</v>
      </c>
      <c r="Y795" s="120"/>
      <c r="Z795" s="39">
        <f t="shared" si="937"/>
        <v>362</v>
      </c>
      <c r="AA795" s="120">
        <f t="shared" si="938"/>
        <v>724</v>
      </c>
      <c r="AB795" s="38">
        <v>740</v>
      </c>
      <c r="AC795" s="113"/>
      <c r="AD795" s="13">
        <f t="shared" si="939"/>
        <v>740</v>
      </c>
      <c r="AE795" s="353">
        <f t="shared" si="892"/>
        <v>0</v>
      </c>
      <c r="AF795" s="113">
        <f>ROUND(AB795*$AT$942,0)</f>
        <v>714</v>
      </c>
      <c r="AG795" s="113">
        <f t="shared" si="940"/>
        <v>0</v>
      </c>
      <c r="AH795" s="113">
        <f t="shared" si="945"/>
        <v>714</v>
      </c>
      <c r="AI795" s="113"/>
      <c r="AJ795" s="13">
        <f t="shared" si="904"/>
        <v>-26</v>
      </c>
      <c r="AK795" s="13">
        <f t="shared" si="905"/>
        <v>0</v>
      </c>
      <c r="AL795" s="13">
        <f t="shared" si="906"/>
        <v>-26</v>
      </c>
      <c r="AM795" s="13"/>
      <c r="AN795" s="13"/>
      <c r="AO795" s="13"/>
      <c r="AP795" s="13">
        <f t="shared" si="941"/>
        <v>714</v>
      </c>
      <c r="AQ795" s="13">
        <f t="shared" si="942"/>
        <v>0</v>
      </c>
      <c r="AR795" s="13">
        <f t="shared" si="943"/>
        <v>714</v>
      </c>
      <c r="AS795" s="622"/>
      <c r="AT795" s="49"/>
      <c r="AU795" s="49"/>
      <c r="AV795" s="49"/>
      <c r="AW795" s="49"/>
      <c r="AX795" s="49"/>
      <c r="AY795" s="49"/>
      <c r="AZ795" s="1"/>
      <c r="BA795" s="1"/>
      <c r="BB795" s="1"/>
      <c r="BC795" s="1"/>
      <c r="BD795" s="1"/>
    </row>
    <row r="796" spans="1:56" s="14" customFormat="1" ht="72" hidden="1" customHeight="1">
      <c r="A796" s="8" t="s">
        <v>886</v>
      </c>
      <c r="B796" s="9" t="s">
        <v>63</v>
      </c>
      <c r="C796" s="9" t="s">
        <v>677</v>
      </c>
      <c r="D796" s="74" t="s">
        <v>1025</v>
      </c>
      <c r="E796" s="10">
        <v>332</v>
      </c>
      <c r="F796" s="120"/>
      <c r="G796" s="39">
        <f t="shared" si="931"/>
        <v>332</v>
      </c>
      <c r="H796" s="10">
        <v>358</v>
      </c>
      <c r="I796" s="120"/>
      <c r="J796" s="39">
        <f t="shared" si="932"/>
        <v>358</v>
      </c>
      <c r="K796" s="11">
        <f t="shared" si="900"/>
        <v>107.83132530120483</v>
      </c>
      <c r="L796" s="136">
        <v>350</v>
      </c>
      <c r="M796" s="136"/>
      <c r="N796" s="120">
        <f t="shared" si="933"/>
        <v>350</v>
      </c>
      <c r="O796" s="136">
        <v>97</v>
      </c>
      <c r="P796" s="120">
        <v>100</v>
      </c>
      <c r="Q796" s="120"/>
      <c r="R796" s="120">
        <f t="shared" si="934"/>
        <v>100</v>
      </c>
      <c r="S796" s="120">
        <f t="shared" si="935"/>
        <v>400</v>
      </c>
      <c r="T796" s="10">
        <v>350</v>
      </c>
      <c r="U796" s="120"/>
      <c r="V796" s="39">
        <f t="shared" si="936"/>
        <v>350</v>
      </c>
      <c r="W796" s="10">
        <v>183</v>
      </c>
      <c r="X796" s="38">
        <v>188</v>
      </c>
      <c r="Y796" s="120"/>
      <c r="Z796" s="39">
        <f t="shared" si="937"/>
        <v>188</v>
      </c>
      <c r="AA796" s="120">
        <f t="shared" si="938"/>
        <v>376</v>
      </c>
      <c r="AB796" s="38">
        <v>350</v>
      </c>
      <c r="AC796" s="113"/>
      <c r="AD796" s="13">
        <f t="shared" si="939"/>
        <v>350</v>
      </c>
      <c r="AE796" s="353">
        <f t="shared" si="892"/>
        <v>0</v>
      </c>
      <c r="AF796" s="113">
        <f>ROUND(AB796*$AT$979,0)</f>
        <v>342</v>
      </c>
      <c r="AG796" s="113">
        <f t="shared" si="940"/>
        <v>0</v>
      </c>
      <c r="AH796" s="113">
        <f t="shared" si="945"/>
        <v>342</v>
      </c>
      <c r="AI796" s="113"/>
      <c r="AJ796" s="13">
        <f t="shared" ref="AJ796:AJ827" si="946">AF796-L796</f>
        <v>-8</v>
      </c>
      <c r="AK796" s="13">
        <f t="shared" ref="AK796:AK827" si="947">AG796-M796</f>
        <v>0</v>
      </c>
      <c r="AL796" s="13">
        <f t="shared" ref="AL796:AL827" si="948">AH796-N796</f>
        <v>-8</v>
      </c>
      <c r="AM796" s="13"/>
      <c r="AN796" s="13"/>
      <c r="AO796" s="13"/>
      <c r="AP796" s="13">
        <f t="shared" si="941"/>
        <v>342</v>
      </c>
      <c r="AQ796" s="13">
        <f t="shared" si="942"/>
        <v>0</v>
      </c>
      <c r="AR796" s="13">
        <f t="shared" si="943"/>
        <v>342</v>
      </c>
      <c r="AS796" s="622"/>
      <c r="AT796" s="49"/>
      <c r="AU796" s="49"/>
      <c r="AV796" s="49"/>
      <c r="AW796" s="49"/>
      <c r="AX796" s="49"/>
      <c r="AY796" s="49"/>
      <c r="AZ796" s="1"/>
      <c r="BA796" s="1"/>
      <c r="BB796" s="1"/>
      <c r="BC796" s="1"/>
      <c r="BD796" s="1"/>
    </row>
    <row r="797" spans="1:56" s="14" customFormat="1" ht="60" hidden="1" customHeight="1">
      <c r="A797" s="8" t="s">
        <v>887</v>
      </c>
      <c r="B797" s="9" t="s">
        <v>63</v>
      </c>
      <c r="C797" s="9" t="s">
        <v>663</v>
      </c>
      <c r="D797" s="74" t="s">
        <v>1026</v>
      </c>
      <c r="E797" s="10">
        <v>29</v>
      </c>
      <c r="F797" s="120"/>
      <c r="G797" s="39">
        <f t="shared" si="931"/>
        <v>29</v>
      </c>
      <c r="H797" s="10">
        <v>34</v>
      </c>
      <c r="I797" s="120"/>
      <c r="J797" s="39">
        <f t="shared" si="932"/>
        <v>34</v>
      </c>
      <c r="K797" s="11">
        <f t="shared" si="900"/>
        <v>117.24137931034481</v>
      </c>
      <c r="L797" s="120"/>
      <c r="M797" s="120"/>
      <c r="N797" s="120">
        <f t="shared" si="933"/>
        <v>0</v>
      </c>
      <c r="O797" s="13"/>
      <c r="P797" s="120"/>
      <c r="Q797" s="120"/>
      <c r="R797" s="120">
        <f t="shared" si="934"/>
        <v>0</v>
      </c>
      <c r="S797" s="120">
        <f t="shared" si="935"/>
        <v>0</v>
      </c>
      <c r="T797" s="13"/>
      <c r="U797" s="120"/>
      <c r="V797" s="39">
        <f t="shared" si="936"/>
        <v>0</v>
      </c>
      <c r="W797" s="39"/>
      <c r="X797" s="38"/>
      <c r="Y797" s="120"/>
      <c r="Z797" s="39">
        <f t="shared" si="937"/>
        <v>0</v>
      </c>
      <c r="AA797" s="120">
        <f t="shared" si="938"/>
        <v>0</v>
      </c>
      <c r="AB797" s="12">
        <v>239</v>
      </c>
      <c r="AC797" s="113"/>
      <c r="AD797" s="13">
        <f t="shared" si="939"/>
        <v>239</v>
      </c>
      <c r="AE797" s="353">
        <f t="shared" si="892"/>
        <v>239</v>
      </c>
      <c r="AF797" s="113">
        <f>ROUND(AB797*$AT$986,0)</f>
        <v>228</v>
      </c>
      <c r="AG797" s="113">
        <f t="shared" si="940"/>
        <v>0</v>
      </c>
      <c r="AH797" s="113">
        <f t="shared" si="945"/>
        <v>228</v>
      </c>
      <c r="AI797" s="113"/>
      <c r="AJ797" s="13">
        <f t="shared" si="946"/>
        <v>228</v>
      </c>
      <c r="AK797" s="13">
        <f t="shared" si="947"/>
        <v>0</v>
      </c>
      <c r="AL797" s="13">
        <f t="shared" si="948"/>
        <v>228</v>
      </c>
      <c r="AM797" s="13"/>
      <c r="AN797" s="13"/>
      <c r="AO797" s="13"/>
      <c r="AP797" s="13">
        <f t="shared" si="941"/>
        <v>228</v>
      </c>
      <c r="AQ797" s="13">
        <f t="shared" si="942"/>
        <v>0</v>
      </c>
      <c r="AR797" s="13">
        <f t="shared" si="943"/>
        <v>228</v>
      </c>
      <c r="AS797" s="622"/>
      <c r="AT797" s="49"/>
      <c r="AU797" s="49"/>
      <c r="AV797" s="49"/>
      <c r="AW797" s="49"/>
      <c r="AX797" s="49"/>
      <c r="AY797" s="49"/>
      <c r="AZ797" s="1"/>
      <c r="BA797" s="1"/>
      <c r="BB797" s="1"/>
      <c r="BC797" s="1"/>
      <c r="BD797" s="1"/>
    </row>
    <row r="798" spans="1:56" s="14" customFormat="1" ht="84" hidden="1" customHeight="1">
      <c r="A798" s="8" t="s">
        <v>888</v>
      </c>
      <c r="B798" s="9" t="s">
        <v>63</v>
      </c>
      <c r="C798" s="9" t="s">
        <v>669</v>
      </c>
      <c r="D798" s="74" t="s">
        <v>1027</v>
      </c>
      <c r="E798" s="10">
        <v>240</v>
      </c>
      <c r="F798" s="120"/>
      <c r="G798" s="39">
        <f t="shared" si="931"/>
        <v>240</v>
      </c>
      <c r="H798" s="10">
        <v>196</v>
      </c>
      <c r="I798" s="120"/>
      <c r="J798" s="39">
        <f t="shared" si="932"/>
        <v>196</v>
      </c>
      <c r="K798" s="11">
        <f t="shared" si="900"/>
        <v>81.666666666666671</v>
      </c>
      <c r="L798" s="136">
        <v>220</v>
      </c>
      <c r="M798" s="136"/>
      <c r="N798" s="120">
        <f t="shared" si="933"/>
        <v>220</v>
      </c>
      <c r="O798" s="136">
        <v>53</v>
      </c>
      <c r="P798" s="120">
        <v>53</v>
      </c>
      <c r="Q798" s="120"/>
      <c r="R798" s="120">
        <f t="shared" si="934"/>
        <v>53</v>
      </c>
      <c r="S798" s="120">
        <f t="shared" si="935"/>
        <v>212</v>
      </c>
      <c r="T798" s="10">
        <v>220</v>
      </c>
      <c r="U798" s="120"/>
      <c r="V798" s="39">
        <f t="shared" si="936"/>
        <v>220</v>
      </c>
      <c r="W798" s="10">
        <v>60</v>
      </c>
      <c r="X798" s="38">
        <v>60</v>
      </c>
      <c r="Y798" s="120"/>
      <c r="Z798" s="39">
        <f t="shared" si="937"/>
        <v>60</v>
      </c>
      <c r="AA798" s="120">
        <f t="shared" si="938"/>
        <v>120</v>
      </c>
      <c r="AB798" s="38">
        <v>210</v>
      </c>
      <c r="AC798" s="113"/>
      <c r="AD798" s="13">
        <f t="shared" si="939"/>
        <v>210</v>
      </c>
      <c r="AE798" s="353">
        <f t="shared" si="892"/>
        <v>-10</v>
      </c>
      <c r="AF798" s="113">
        <f>ROUND(AB798*$AT$943,0)</f>
        <v>200</v>
      </c>
      <c r="AG798" s="113">
        <f t="shared" si="940"/>
        <v>0</v>
      </c>
      <c r="AH798" s="113">
        <f t="shared" si="945"/>
        <v>200</v>
      </c>
      <c r="AI798" s="113"/>
      <c r="AJ798" s="13">
        <f t="shared" si="946"/>
        <v>-20</v>
      </c>
      <c r="AK798" s="13">
        <f t="shared" si="947"/>
        <v>0</v>
      </c>
      <c r="AL798" s="13">
        <f t="shared" si="948"/>
        <v>-20</v>
      </c>
      <c r="AM798" s="13"/>
      <c r="AN798" s="13"/>
      <c r="AO798" s="13"/>
      <c r="AP798" s="13">
        <f t="shared" si="941"/>
        <v>200</v>
      </c>
      <c r="AQ798" s="13">
        <f t="shared" si="942"/>
        <v>0</v>
      </c>
      <c r="AR798" s="13">
        <f t="shared" si="943"/>
        <v>200</v>
      </c>
      <c r="AS798" s="622"/>
      <c r="AT798" s="49"/>
      <c r="AU798" s="49"/>
      <c r="AV798" s="49"/>
      <c r="AW798" s="49"/>
      <c r="AX798" s="49"/>
      <c r="AY798" s="49"/>
      <c r="AZ798" s="1"/>
      <c r="BA798" s="1"/>
      <c r="BB798" s="1"/>
      <c r="BC798" s="1"/>
      <c r="BD798" s="1"/>
    </row>
    <row r="799" spans="1:56" s="14" customFormat="1" ht="36" hidden="1" customHeight="1">
      <c r="A799" s="8" t="s">
        <v>889</v>
      </c>
      <c r="B799" s="9" t="s">
        <v>63</v>
      </c>
      <c r="C799" s="9" t="s">
        <v>661</v>
      </c>
      <c r="D799" s="74" t="s">
        <v>1048</v>
      </c>
      <c r="E799" s="10">
        <v>699</v>
      </c>
      <c r="F799" s="120"/>
      <c r="G799" s="39">
        <f t="shared" si="931"/>
        <v>699</v>
      </c>
      <c r="H799" s="10">
        <v>821</v>
      </c>
      <c r="I799" s="120"/>
      <c r="J799" s="39">
        <f t="shared" si="932"/>
        <v>821</v>
      </c>
      <c r="K799" s="11">
        <f t="shared" si="900"/>
        <v>117.45350500715308</v>
      </c>
      <c r="L799" s="136">
        <v>552</v>
      </c>
      <c r="M799" s="136"/>
      <c r="N799" s="120">
        <f t="shared" si="933"/>
        <v>552</v>
      </c>
      <c r="O799" s="136">
        <v>151</v>
      </c>
      <c r="P799" s="120">
        <v>155</v>
      </c>
      <c r="Q799" s="120"/>
      <c r="R799" s="120">
        <f t="shared" si="934"/>
        <v>155</v>
      </c>
      <c r="S799" s="120">
        <f t="shared" si="935"/>
        <v>620</v>
      </c>
      <c r="T799" s="10">
        <v>552</v>
      </c>
      <c r="U799" s="120"/>
      <c r="V799" s="39">
        <f t="shared" si="936"/>
        <v>552</v>
      </c>
      <c r="W799" s="10">
        <v>302</v>
      </c>
      <c r="X799" s="38">
        <v>309</v>
      </c>
      <c r="Y799" s="120"/>
      <c r="Z799" s="39">
        <f t="shared" si="937"/>
        <v>309</v>
      </c>
      <c r="AA799" s="120">
        <f t="shared" si="938"/>
        <v>618</v>
      </c>
      <c r="AB799" s="38">
        <v>552</v>
      </c>
      <c r="AC799" s="113"/>
      <c r="AD799" s="13">
        <f t="shared" si="939"/>
        <v>552</v>
      </c>
      <c r="AE799" s="353">
        <f t="shared" si="892"/>
        <v>0</v>
      </c>
      <c r="AF799" s="13">
        <f>AS799</f>
        <v>490</v>
      </c>
      <c r="AG799" s="113">
        <f t="shared" si="940"/>
        <v>0</v>
      </c>
      <c r="AH799" s="113">
        <f t="shared" si="945"/>
        <v>490</v>
      </c>
      <c r="AI799" s="113"/>
      <c r="AJ799" s="13">
        <f t="shared" si="946"/>
        <v>-62</v>
      </c>
      <c r="AK799" s="13">
        <f t="shared" si="947"/>
        <v>0</v>
      </c>
      <c r="AL799" s="13">
        <f t="shared" si="948"/>
        <v>-62</v>
      </c>
      <c r="AM799" s="13"/>
      <c r="AN799" s="13"/>
      <c r="AO799" s="13"/>
      <c r="AP799" s="13">
        <f t="shared" si="941"/>
        <v>490</v>
      </c>
      <c r="AQ799" s="13">
        <f t="shared" si="942"/>
        <v>0</v>
      </c>
      <c r="AR799" s="13">
        <f t="shared" si="943"/>
        <v>490</v>
      </c>
      <c r="AS799" s="622">
        <f>ROUND(AB799*$AU$923,0)+1</f>
        <v>490</v>
      </c>
      <c r="AT799" s="622">
        <f>AF799-L799</f>
        <v>-62</v>
      </c>
      <c r="AU799" s="49">
        <v>13304</v>
      </c>
      <c r="AW799" s="49"/>
      <c r="AX799" s="49"/>
      <c r="AY799" s="49"/>
      <c r="AZ799" s="1"/>
      <c r="BA799" s="1"/>
      <c r="BB799" s="1"/>
      <c r="BC799" s="1"/>
      <c r="BD799" s="1"/>
    </row>
    <row r="800" spans="1:56" s="14" customFormat="1" ht="120" hidden="1" customHeight="1">
      <c r="A800" s="8" t="s">
        <v>890</v>
      </c>
      <c r="B800" s="9" t="s">
        <v>63</v>
      </c>
      <c r="C800" s="9" t="s">
        <v>661</v>
      </c>
      <c r="D800" s="74" t="s">
        <v>1049</v>
      </c>
      <c r="E800" s="10">
        <v>970</v>
      </c>
      <c r="F800" s="120"/>
      <c r="G800" s="39">
        <f t="shared" si="931"/>
        <v>970</v>
      </c>
      <c r="H800" s="10">
        <v>947</v>
      </c>
      <c r="I800" s="120"/>
      <c r="J800" s="39">
        <f t="shared" si="932"/>
        <v>947</v>
      </c>
      <c r="K800" s="11">
        <f t="shared" si="900"/>
        <v>97.628865979381445</v>
      </c>
      <c r="L800" s="136">
        <v>990</v>
      </c>
      <c r="M800" s="136"/>
      <c r="N800" s="120">
        <f t="shared" si="933"/>
        <v>990</v>
      </c>
      <c r="O800" s="136">
        <v>249</v>
      </c>
      <c r="P800" s="120">
        <v>251</v>
      </c>
      <c r="Q800" s="120"/>
      <c r="R800" s="120">
        <f t="shared" si="934"/>
        <v>251</v>
      </c>
      <c r="S800" s="120">
        <f t="shared" si="935"/>
        <v>1004</v>
      </c>
      <c r="T800" s="10">
        <v>940</v>
      </c>
      <c r="U800" s="120"/>
      <c r="V800" s="39">
        <f t="shared" si="936"/>
        <v>940</v>
      </c>
      <c r="W800" s="10">
        <v>440</v>
      </c>
      <c r="X800" s="38">
        <v>445</v>
      </c>
      <c r="Y800" s="120"/>
      <c r="Z800" s="39">
        <f t="shared" si="937"/>
        <v>445</v>
      </c>
      <c r="AA800" s="120">
        <f t="shared" si="938"/>
        <v>890</v>
      </c>
      <c r="AB800" s="38">
        <v>990</v>
      </c>
      <c r="AC800" s="113"/>
      <c r="AD800" s="13">
        <f t="shared" si="939"/>
        <v>990</v>
      </c>
      <c r="AE800" s="353">
        <f t="shared" si="892"/>
        <v>0</v>
      </c>
      <c r="AF800" s="113">
        <f>ROUND(AB800*$AT$1009,0)</f>
        <v>980</v>
      </c>
      <c r="AG800" s="113">
        <f t="shared" si="940"/>
        <v>0</v>
      </c>
      <c r="AH800" s="113">
        <f t="shared" si="945"/>
        <v>980</v>
      </c>
      <c r="AI800" s="113"/>
      <c r="AJ800" s="13">
        <f t="shared" si="946"/>
        <v>-10</v>
      </c>
      <c r="AK800" s="13">
        <f t="shared" si="947"/>
        <v>0</v>
      </c>
      <c r="AL800" s="13">
        <f t="shared" si="948"/>
        <v>-10</v>
      </c>
      <c r="AM800" s="13"/>
      <c r="AN800" s="13"/>
      <c r="AO800" s="13"/>
      <c r="AP800" s="13">
        <f t="shared" si="941"/>
        <v>980</v>
      </c>
      <c r="AQ800" s="13">
        <f t="shared" si="942"/>
        <v>0</v>
      </c>
      <c r="AR800" s="13">
        <f t="shared" si="943"/>
        <v>980</v>
      </c>
      <c r="AS800" s="622"/>
      <c r="AT800" s="49"/>
      <c r="AU800" s="49"/>
      <c r="AV800" s="49"/>
      <c r="AW800" s="49"/>
      <c r="AX800" s="49"/>
      <c r="AY800" s="49"/>
      <c r="AZ800" s="1"/>
      <c r="BA800" s="1"/>
      <c r="BB800" s="1"/>
      <c r="BC800" s="1"/>
      <c r="BD800" s="1"/>
    </row>
    <row r="801" spans="1:56" s="14" customFormat="1" ht="84" hidden="1" customHeight="1">
      <c r="A801" s="8" t="s">
        <v>891</v>
      </c>
      <c r="B801" s="9" t="s">
        <v>63</v>
      </c>
      <c r="C801" s="9" t="s">
        <v>661</v>
      </c>
      <c r="D801" s="74" t="s">
        <v>1050</v>
      </c>
      <c r="E801" s="10">
        <v>811</v>
      </c>
      <c r="F801" s="120"/>
      <c r="G801" s="39">
        <f t="shared" si="931"/>
        <v>811</v>
      </c>
      <c r="H801" s="10">
        <v>812</v>
      </c>
      <c r="I801" s="120"/>
      <c r="J801" s="39">
        <f t="shared" si="932"/>
        <v>812</v>
      </c>
      <c r="K801" s="11">
        <f t="shared" si="900"/>
        <v>100.12330456226881</v>
      </c>
      <c r="L801" s="136">
        <v>811</v>
      </c>
      <c r="M801" s="136"/>
      <c r="N801" s="120">
        <f t="shared" si="933"/>
        <v>811</v>
      </c>
      <c r="O801" s="136">
        <v>208</v>
      </c>
      <c r="P801" s="120">
        <v>211</v>
      </c>
      <c r="Q801" s="120"/>
      <c r="R801" s="120">
        <f t="shared" si="934"/>
        <v>211</v>
      </c>
      <c r="S801" s="120">
        <f t="shared" si="935"/>
        <v>844</v>
      </c>
      <c r="T801" s="10">
        <v>811</v>
      </c>
      <c r="U801" s="120"/>
      <c r="V801" s="39">
        <f t="shared" si="936"/>
        <v>811</v>
      </c>
      <c r="W801" s="10">
        <v>352</v>
      </c>
      <c r="X801" s="38">
        <v>357</v>
      </c>
      <c r="Y801" s="120"/>
      <c r="Z801" s="39">
        <f t="shared" si="937"/>
        <v>357</v>
      </c>
      <c r="AA801" s="120">
        <f t="shared" si="938"/>
        <v>714</v>
      </c>
      <c r="AB801" s="38">
        <v>811</v>
      </c>
      <c r="AC801" s="113"/>
      <c r="AD801" s="13">
        <f t="shared" si="939"/>
        <v>811</v>
      </c>
      <c r="AE801" s="353">
        <f t="shared" si="892"/>
        <v>0</v>
      </c>
      <c r="AF801" s="113">
        <f>ROUND(AB801*$AT$867,0)</f>
        <v>796</v>
      </c>
      <c r="AG801" s="113">
        <f t="shared" si="940"/>
        <v>0</v>
      </c>
      <c r="AH801" s="113">
        <f t="shared" si="945"/>
        <v>796</v>
      </c>
      <c r="AI801" s="113"/>
      <c r="AJ801" s="13">
        <f t="shared" si="946"/>
        <v>-15</v>
      </c>
      <c r="AK801" s="13">
        <f t="shared" si="947"/>
        <v>0</v>
      </c>
      <c r="AL801" s="13">
        <f t="shared" si="948"/>
        <v>-15</v>
      </c>
      <c r="AM801" s="13"/>
      <c r="AN801" s="13"/>
      <c r="AO801" s="13"/>
      <c r="AP801" s="13">
        <f t="shared" si="941"/>
        <v>796</v>
      </c>
      <c r="AQ801" s="13">
        <f t="shared" si="942"/>
        <v>0</v>
      </c>
      <c r="AR801" s="13">
        <f t="shared" si="943"/>
        <v>796</v>
      </c>
      <c r="AS801" s="622"/>
      <c r="AT801" s="49"/>
      <c r="AU801" s="49"/>
      <c r="AV801" s="49"/>
      <c r="AW801" s="49"/>
      <c r="AX801" s="49"/>
      <c r="AY801" s="49"/>
      <c r="AZ801" s="1"/>
      <c r="BA801" s="1"/>
      <c r="BB801" s="1"/>
      <c r="BC801" s="1"/>
      <c r="BD801" s="1"/>
    </row>
    <row r="802" spans="1:56" s="14" customFormat="1" ht="84" hidden="1" customHeight="1">
      <c r="A802" s="8" t="s">
        <v>892</v>
      </c>
      <c r="B802" s="9" t="s">
        <v>63</v>
      </c>
      <c r="C802" s="9" t="s">
        <v>661</v>
      </c>
      <c r="D802" s="74" t="s">
        <v>1051</v>
      </c>
      <c r="E802" s="10">
        <v>813</v>
      </c>
      <c r="F802" s="120"/>
      <c r="G802" s="39">
        <f t="shared" si="931"/>
        <v>813</v>
      </c>
      <c r="H802" s="10">
        <v>769</v>
      </c>
      <c r="I802" s="120"/>
      <c r="J802" s="39">
        <f t="shared" si="932"/>
        <v>769</v>
      </c>
      <c r="K802" s="11">
        <f t="shared" si="900"/>
        <v>94.587945879458786</v>
      </c>
      <c r="L802" s="136">
        <v>813</v>
      </c>
      <c r="M802" s="136"/>
      <c r="N802" s="120">
        <f t="shared" si="933"/>
        <v>813</v>
      </c>
      <c r="O802" s="136">
        <v>197</v>
      </c>
      <c r="P802" s="120">
        <v>204</v>
      </c>
      <c r="Q802" s="120"/>
      <c r="R802" s="120">
        <f t="shared" si="934"/>
        <v>204</v>
      </c>
      <c r="S802" s="120">
        <f t="shared" si="935"/>
        <v>816</v>
      </c>
      <c r="T802" s="10">
        <v>813</v>
      </c>
      <c r="U802" s="120"/>
      <c r="V802" s="39">
        <f t="shared" si="936"/>
        <v>813</v>
      </c>
      <c r="W802" s="10">
        <v>354</v>
      </c>
      <c r="X802" s="38">
        <v>360</v>
      </c>
      <c r="Y802" s="120"/>
      <c r="Z802" s="39">
        <f t="shared" si="937"/>
        <v>360</v>
      </c>
      <c r="AA802" s="120">
        <f t="shared" si="938"/>
        <v>720</v>
      </c>
      <c r="AB802" s="38">
        <v>809</v>
      </c>
      <c r="AC802" s="113"/>
      <c r="AD802" s="13">
        <f t="shared" si="939"/>
        <v>809</v>
      </c>
      <c r="AE802" s="353">
        <f t="shared" si="892"/>
        <v>-4</v>
      </c>
      <c r="AF802" s="113">
        <f>ROUND(AB802*$AU$995,0)</f>
        <v>809</v>
      </c>
      <c r="AG802" s="113">
        <f t="shared" si="940"/>
        <v>0</v>
      </c>
      <c r="AH802" s="113">
        <f t="shared" si="945"/>
        <v>809</v>
      </c>
      <c r="AI802" s="113"/>
      <c r="AJ802" s="13">
        <f t="shared" si="946"/>
        <v>-4</v>
      </c>
      <c r="AK802" s="13">
        <f t="shared" si="947"/>
        <v>0</v>
      </c>
      <c r="AL802" s="13">
        <f t="shared" si="948"/>
        <v>-4</v>
      </c>
      <c r="AM802" s="13"/>
      <c r="AN802" s="13"/>
      <c r="AO802" s="13"/>
      <c r="AP802" s="13">
        <f t="shared" si="941"/>
        <v>809</v>
      </c>
      <c r="AQ802" s="13">
        <f t="shared" si="942"/>
        <v>0</v>
      </c>
      <c r="AR802" s="13">
        <f t="shared" si="943"/>
        <v>809</v>
      </c>
      <c r="AS802" s="622"/>
      <c r="AT802" s="622">
        <f>AF802-L802</f>
        <v>-4</v>
      </c>
      <c r="AU802" s="49"/>
      <c r="AV802" s="49"/>
      <c r="AW802" s="49"/>
      <c r="AX802" s="49"/>
      <c r="AY802" s="49"/>
      <c r="AZ802" s="1"/>
      <c r="BA802" s="1"/>
      <c r="BB802" s="1"/>
      <c r="BC802" s="1"/>
      <c r="BD802" s="1"/>
    </row>
    <row r="803" spans="1:56" s="14" customFormat="1" ht="72" hidden="1" customHeight="1">
      <c r="A803" s="8" t="s">
        <v>893</v>
      </c>
      <c r="B803" s="9" t="s">
        <v>63</v>
      </c>
      <c r="C803" s="9" t="s">
        <v>662</v>
      </c>
      <c r="D803" s="74" t="s">
        <v>30</v>
      </c>
      <c r="E803" s="10">
        <v>1071</v>
      </c>
      <c r="F803" s="120"/>
      <c r="G803" s="39">
        <f t="shared" si="931"/>
        <v>1071</v>
      </c>
      <c r="H803" s="10">
        <v>1139</v>
      </c>
      <c r="I803" s="120"/>
      <c r="J803" s="39">
        <f t="shared" si="932"/>
        <v>1139</v>
      </c>
      <c r="K803" s="11">
        <f t="shared" si="900"/>
        <v>106.34920634920636</v>
      </c>
      <c r="L803" s="136">
        <v>1071</v>
      </c>
      <c r="M803" s="136"/>
      <c r="N803" s="120">
        <f t="shared" si="933"/>
        <v>1071</v>
      </c>
      <c r="O803" s="136">
        <v>249</v>
      </c>
      <c r="P803" s="120">
        <v>251</v>
      </c>
      <c r="Q803" s="120"/>
      <c r="R803" s="120">
        <f t="shared" si="934"/>
        <v>251</v>
      </c>
      <c r="S803" s="120">
        <f t="shared" si="935"/>
        <v>1004</v>
      </c>
      <c r="T803" s="10">
        <v>1071</v>
      </c>
      <c r="U803" s="120"/>
      <c r="V803" s="39">
        <f t="shared" si="936"/>
        <v>1071</v>
      </c>
      <c r="W803" s="10">
        <v>434</v>
      </c>
      <c r="X803" s="38">
        <v>438</v>
      </c>
      <c r="Y803" s="120"/>
      <c r="Z803" s="39">
        <f t="shared" si="937"/>
        <v>438</v>
      </c>
      <c r="AA803" s="120">
        <f t="shared" si="938"/>
        <v>876</v>
      </c>
      <c r="AB803" s="38">
        <v>1071</v>
      </c>
      <c r="AC803" s="113"/>
      <c r="AD803" s="13">
        <f t="shared" si="939"/>
        <v>1071</v>
      </c>
      <c r="AE803" s="353">
        <f t="shared" si="892"/>
        <v>0</v>
      </c>
      <c r="AF803" s="13">
        <f>ROUND(AB803*$AV$803,0)</f>
        <v>1071</v>
      </c>
      <c r="AG803" s="113">
        <f t="shared" si="940"/>
        <v>0</v>
      </c>
      <c r="AH803" s="13">
        <f t="shared" si="945"/>
        <v>1071</v>
      </c>
      <c r="AI803" s="13"/>
      <c r="AJ803" s="13">
        <f t="shared" si="946"/>
        <v>0</v>
      </c>
      <c r="AK803" s="13">
        <f t="shared" si="947"/>
        <v>0</v>
      </c>
      <c r="AL803" s="13">
        <f t="shared" si="948"/>
        <v>0</v>
      </c>
      <c r="AM803" s="13"/>
      <c r="AN803" s="13"/>
      <c r="AO803" s="13"/>
      <c r="AP803" s="13">
        <f t="shared" si="941"/>
        <v>1071</v>
      </c>
      <c r="AQ803" s="13">
        <f t="shared" si="942"/>
        <v>0</v>
      </c>
      <c r="AR803" s="13">
        <f t="shared" si="943"/>
        <v>1071</v>
      </c>
      <c r="AS803" s="622"/>
      <c r="AT803" s="624"/>
      <c r="AU803" s="49"/>
      <c r="AV803" s="49">
        <f>AF946/AB946</f>
        <v>1</v>
      </c>
      <c r="AW803" s="49"/>
      <c r="AX803" s="49"/>
      <c r="AY803" s="49"/>
      <c r="AZ803" s="1"/>
      <c r="BA803" s="1"/>
      <c r="BB803" s="1"/>
      <c r="BC803" s="1"/>
      <c r="BD803" s="1"/>
    </row>
    <row r="804" spans="1:56" s="14" customFormat="1" ht="72" hidden="1" customHeight="1">
      <c r="A804" s="8" t="s">
        <v>894</v>
      </c>
      <c r="B804" s="9" t="s">
        <v>63</v>
      </c>
      <c r="C804" s="9" t="s">
        <v>663</v>
      </c>
      <c r="D804" s="74" t="s">
        <v>1052</v>
      </c>
      <c r="E804" s="10">
        <v>224</v>
      </c>
      <c r="F804" s="120"/>
      <c r="G804" s="39">
        <f t="shared" si="931"/>
        <v>224</v>
      </c>
      <c r="H804" s="10">
        <v>55</v>
      </c>
      <c r="I804" s="120"/>
      <c r="J804" s="39">
        <f t="shared" si="932"/>
        <v>55</v>
      </c>
      <c r="K804" s="11">
        <f t="shared" si="900"/>
        <v>24.553571428571427</v>
      </c>
      <c r="L804" s="120"/>
      <c r="M804" s="120"/>
      <c r="N804" s="120">
        <f t="shared" si="933"/>
        <v>0</v>
      </c>
      <c r="O804" s="13"/>
      <c r="P804" s="120">
        <v>0</v>
      </c>
      <c r="Q804" s="120"/>
      <c r="R804" s="120">
        <f t="shared" si="934"/>
        <v>0</v>
      </c>
      <c r="S804" s="120">
        <f t="shared" si="935"/>
        <v>0</v>
      </c>
      <c r="T804" s="13"/>
      <c r="U804" s="120"/>
      <c r="V804" s="39">
        <f t="shared" si="936"/>
        <v>0</v>
      </c>
      <c r="W804" s="39"/>
      <c r="X804" s="38"/>
      <c r="Y804" s="120"/>
      <c r="Z804" s="39">
        <f t="shared" si="937"/>
        <v>0</v>
      </c>
      <c r="AA804" s="120">
        <f t="shared" si="938"/>
        <v>0</v>
      </c>
      <c r="AB804" s="38"/>
      <c r="AC804" s="113"/>
      <c r="AD804" s="13">
        <f t="shared" si="939"/>
        <v>0</v>
      </c>
      <c r="AE804" s="353">
        <f t="shared" si="892"/>
        <v>0</v>
      </c>
      <c r="AF804" s="113">
        <f>ROUND(AB804*$AT$973,0)</f>
        <v>0</v>
      </c>
      <c r="AG804" s="113">
        <f t="shared" si="940"/>
        <v>0</v>
      </c>
      <c r="AH804" s="113">
        <f t="shared" si="945"/>
        <v>0</v>
      </c>
      <c r="AI804" s="113"/>
      <c r="AJ804" s="13">
        <f t="shared" si="946"/>
        <v>0</v>
      </c>
      <c r="AK804" s="13">
        <f t="shared" si="947"/>
        <v>0</v>
      </c>
      <c r="AL804" s="13">
        <f t="shared" si="948"/>
        <v>0</v>
      </c>
      <c r="AM804" s="13"/>
      <c r="AN804" s="13"/>
      <c r="AO804" s="13"/>
      <c r="AP804" s="13">
        <f t="shared" si="941"/>
        <v>0</v>
      </c>
      <c r="AQ804" s="13">
        <f t="shared" si="942"/>
        <v>0</v>
      </c>
      <c r="AR804" s="13">
        <f t="shared" si="943"/>
        <v>0</v>
      </c>
      <c r="AS804" s="622"/>
      <c r="AT804" s="49"/>
      <c r="AU804" s="49"/>
      <c r="AV804" s="49"/>
      <c r="AW804" s="49"/>
      <c r="AX804" s="49"/>
      <c r="AY804" s="49"/>
      <c r="AZ804" s="1"/>
      <c r="BA804" s="1"/>
      <c r="BB804" s="1"/>
      <c r="BC804" s="1"/>
      <c r="BD804" s="1"/>
    </row>
    <row r="805" spans="1:56" s="14" customFormat="1" ht="60" hidden="1" customHeight="1">
      <c r="A805" s="8" t="s">
        <v>895</v>
      </c>
      <c r="B805" s="9" t="s">
        <v>63</v>
      </c>
      <c r="C805" s="9" t="s">
        <v>663</v>
      </c>
      <c r="D805" s="74" t="s">
        <v>1030</v>
      </c>
      <c r="E805" s="10">
        <v>135</v>
      </c>
      <c r="F805" s="120"/>
      <c r="G805" s="39">
        <f t="shared" si="931"/>
        <v>135</v>
      </c>
      <c r="H805" s="10">
        <v>139</v>
      </c>
      <c r="I805" s="120"/>
      <c r="J805" s="39">
        <f t="shared" si="932"/>
        <v>139</v>
      </c>
      <c r="K805" s="11">
        <f t="shared" si="900"/>
        <v>102.96296296296296</v>
      </c>
      <c r="L805" s="136">
        <v>135</v>
      </c>
      <c r="M805" s="136"/>
      <c r="N805" s="120">
        <f t="shared" si="933"/>
        <v>135</v>
      </c>
      <c r="O805" s="136">
        <v>29</v>
      </c>
      <c r="P805" s="120">
        <v>30</v>
      </c>
      <c r="Q805" s="120"/>
      <c r="R805" s="120">
        <f t="shared" si="934"/>
        <v>30</v>
      </c>
      <c r="S805" s="120">
        <f t="shared" si="935"/>
        <v>120</v>
      </c>
      <c r="T805" s="10">
        <v>135</v>
      </c>
      <c r="U805" s="120"/>
      <c r="V805" s="39">
        <f t="shared" si="936"/>
        <v>135</v>
      </c>
      <c r="W805" s="10">
        <v>67</v>
      </c>
      <c r="X805" s="38">
        <v>68</v>
      </c>
      <c r="Y805" s="120"/>
      <c r="Z805" s="39">
        <f t="shared" si="937"/>
        <v>68</v>
      </c>
      <c r="AA805" s="120">
        <f t="shared" si="938"/>
        <v>136</v>
      </c>
      <c r="AB805" s="38">
        <v>135</v>
      </c>
      <c r="AC805" s="113"/>
      <c r="AD805" s="13">
        <f t="shared" si="939"/>
        <v>135</v>
      </c>
      <c r="AE805" s="353">
        <f t="shared" si="892"/>
        <v>0</v>
      </c>
      <c r="AF805" s="113">
        <f>ROUND(AB805*$AT$872,0)</f>
        <v>131</v>
      </c>
      <c r="AG805" s="113">
        <f t="shared" si="940"/>
        <v>0</v>
      </c>
      <c r="AH805" s="113">
        <f>AF805+AG805</f>
        <v>131</v>
      </c>
      <c r="AI805" s="113"/>
      <c r="AJ805" s="13">
        <f t="shared" si="946"/>
        <v>-4</v>
      </c>
      <c r="AK805" s="13">
        <f t="shared" si="947"/>
        <v>0</v>
      </c>
      <c r="AL805" s="13">
        <f t="shared" si="948"/>
        <v>-4</v>
      </c>
      <c r="AM805" s="13"/>
      <c r="AN805" s="13"/>
      <c r="AO805" s="13"/>
      <c r="AP805" s="13">
        <f t="shared" si="941"/>
        <v>131</v>
      </c>
      <c r="AQ805" s="13">
        <f t="shared" si="942"/>
        <v>0</v>
      </c>
      <c r="AR805" s="13">
        <f t="shared" si="943"/>
        <v>131</v>
      </c>
      <c r="AS805" s="622"/>
      <c r="AT805" s="49"/>
      <c r="AU805" s="49"/>
      <c r="AV805" s="49"/>
      <c r="AW805" s="49"/>
      <c r="AX805" s="49"/>
      <c r="AY805" s="49"/>
      <c r="AZ805" s="1"/>
      <c r="BA805" s="1"/>
      <c r="BB805" s="1"/>
      <c r="BC805" s="1"/>
      <c r="BD805" s="1"/>
    </row>
    <row r="806" spans="1:56" s="14" customFormat="1" ht="48" hidden="1" customHeight="1">
      <c r="A806" s="8" t="s">
        <v>896</v>
      </c>
      <c r="B806" s="9" t="s">
        <v>63</v>
      </c>
      <c r="C806" s="9" t="s">
        <v>675</v>
      </c>
      <c r="D806" s="74" t="s">
        <v>1031</v>
      </c>
      <c r="E806" s="10">
        <v>520</v>
      </c>
      <c r="F806" s="120"/>
      <c r="G806" s="39">
        <f t="shared" si="931"/>
        <v>520</v>
      </c>
      <c r="H806" s="10">
        <v>538</v>
      </c>
      <c r="I806" s="120"/>
      <c r="J806" s="39">
        <f t="shared" si="932"/>
        <v>538</v>
      </c>
      <c r="K806" s="11">
        <f t="shared" si="900"/>
        <v>103.46153846153847</v>
      </c>
      <c r="L806" s="136">
        <v>530</v>
      </c>
      <c r="M806" s="136"/>
      <c r="N806" s="120">
        <f t="shared" si="933"/>
        <v>530</v>
      </c>
      <c r="O806" s="136">
        <v>114</v>
      </c>
      <c r="P806" s="120">
        <v>115</v>
      </c>
      <c r="Q806" s="120"/>
      <c r="R806" s="120">
        <f t="shared" si="934"/>
        <v>115</v>
      </c>
      <c r="S806" s="120">
        <f t="shared" si="935"/>
        <v>460</v>
      </c>
      <c r="T806" s="10">
        <v>530</v>
      </c>
      <c r="U806" s="120"/>
      <c r="V806" s="39">
        <f t="shared" si="936"/>
        <v>530</v>
      </c>
      <c r="W806" s="10">
        <v>196</v>
      </c>
      <c r="X806" s="38">
        <v>197</v>
      </c>
      <c r="Y806" s="120"/>
      <c r="Z806" s="39">
        <f t="shared" si="937"/>
        <v>197</v>
      </c>
      <c r="AA806" s="120">
        <f t="shared" si="938"/>
        <v>394</v>
      </c>
      <c r="AB806" s="38">
        <v>530</v>
      </c>
      <c r="AC806" s="113"/>
      <c r="AD806" s="13">
        <f t="shared" si="939"/>
        <v>530</v>
      </c>
      <c r="AE806" s="353">
        <f t="shared" si="892"/>
        <v>0</v>
      </c>
      <c r="AF806" s="13">
        <f>ROUND(AB806*$AT$1022,0)</f>
        <v>414</v>
      </c>
      <c r="AG806" s="113">
        <f t="shared" si="940"/>
        <v>0</v>
      </c>
      <c r="AH806" s="13">
        <f>AG806+AF806</f>
        <v>414</v>
      </c>
      <c r="AI806" s="13"/>
      <c r="AJ806" s="13">
        <f t="shared" si="946"/>
        <v>-116</v>
      </c>
      <c r="AK806" s="13">
        <f t="shared" si="947"/>
        <v>0</v>
      </c>
      <c r="AL806" s="13">
        <f t="shared" si="948"/>
        <v>-116</v>
      </c>
      <c r="AM806" s="13">
        <f>AF806</f>
        <v>414</v>
      </c>
      <c r="AN806" s="13">
        <f>AG806</f>
        <v>0</v>
      </c>
      <c r="AO806" s="13">
        <f>AH806</f>
        <v>414</v>
      </c>
      <c r="AP806" s="13"/>
      <c r="AQ806" s="13"/>
      <c r="AR806" s="13"/>
      <c r="AS806" s="622"/>
      <c r="AT806" s="49"/>
      <c r="AU806" s="49"/>
      <c r="AV806" s="49"/>
      <c r="AW806" s="49"/>
      <c r="AX806" s="49"/>
      <c r="AY806" s="49"/>
      <c r="AZ806" s="1"/>
      <c r="BA806" s="1"/>
      <c r="BB806" s="1"/>
      <c r="BC806" s="1"/>
      <c r="BD806" s="1"/>
    </row>
    <row r="807" spans="1:56" s="14" customFormat="1" ht="60" hidden="1" customHeight="1">
      <c r="A807" s="8" t="s">
        <v>897</v>
      </c>
      <c r="B807" s="9" t="s">
        <v>63</v>
      </c>
      <c r="C807" s="9" t="s">
        <v>663</v>
      </c>
      <c r="D807" s="74" t="s">
        <v>1032</v>
      </c>
      <c r="E807" s="10">
        <v>120</v>
      </c>
      <c r="F807" s="120"/>
      <c r="G807" s="39">
        <f t="shared" si="931"/>
        <v>120</v>
      </c>
      <c r="H807" s="10">
        <v>62</v>
      </c>
      <c r="I807" s="120"/>
      <c r="J807" s="39">
        <f t="shared" si="932"/>
        <v>62</v>
      </c>
      <c r="K807" s="11">
        <f t="shared" si="900"/>
        <v>51.666666666666671</v>
      </c>
      <c r="L807" s="136">
        <v>120</v>
      </c>
      <c r="M807" s="136"/>
      <c r="N807" s="120">
        <f t="shared" si="933"/>
        <v>120</v>
      </c>
      <c r="O807" s="136">
        <v>24</v>
      </c>
      <c r="P807" s="120">
        <v>26</v>
      </c>
      <c r="Q807" s="120"/>
      <c r="R807" s="120">
        <f t="shared" si="934"/>
        <v>26</v>
      </c>
      <c r="S807" s="120">
        <f t="shared" si="935"/>
        <v>104</v>
      </c>
      <c r="T807" s="10">
        <v>120</v>
      </c>
      <c r="U807" s="120"/>
      <c r="V807" s="39">
        <f t="shared" si="936"/>
        <v>120</v>
      </c>
      <c r="W807" s="10">
        <v>54</v>
      </c>
      <c r="X807" s="38">
        <v>58</v>
      </c>
      <c r="Y807" s="120"/>
      <c r="Z807" s="39">
        <f t="shared" si="937"/>
        <v>58</v>
      </c>
      <c r="AA807" s="120">
        <f t="shared" si="938"/>
        <v>116</v>
      </c>
      <c r="AB807" s="38">
        <v>128</v>
      </c>
      <c r="AC807" s="113"/>
      <c r="AD807" s="13">
        <f t="shared" si="939"/>
        <v>128</v>
      </c>
      <c r="AE807" s="353">
        <f t="shared" si="892"/>
        <v>8</v>
      </c>
      <c r="AF807" s="113">
        <f>ROUND(AB807*$AT$807,0)-1</f>
        <v>121</v>
      </c>
      <c r="AG807" s="113">
        <f t="shared" si="940"/>
        <v>0</v>
      </c>
      <c r="AH807" s="113">
        <f>AG807+AF807</f>
        <v>121</v>
      </c>
      <c r="AI807" s="113"/>
      <c r="AJ807" s="13">
        <f t="shared" si="946"/>
        <v>1</v>
      </c>
      <c r="AK807" s="13">
        <f t="shared" si="947"/>
        <v>0</v>
      </c>
      <c r="AL807" s="13">
        <f t="shared" si="948"/>
        <v>1</v>
      </c>
      <c r="AM807" s="13"/>
      <c r="AN807" s="13"/>
      <c r="AO807" s="13"/>
      <c r="AP807" s="13">
        <f>AF807</f>
        <v>121</v>
      </c>
      <c r="AQ807" s="13">
        <f t="shared" ref="AQ807:AQ809" si="949">AG807</f>
        <v>0</v>
      </c>
      <c r="AR807" s="13">
        <f t="shared" ref="AR807:AR809" si="950">AH807</f>
        <v>121</v>
      </c>
      <c r="AS807" s="622"/>
      <c r="AT807" s="49">
        <f>AF987/AB987</f>
        <v>0.95255813953488377</v>
      </c>
      <c r="AU807" s="49"/>
      <c r="AV807" s="49"/>
      <c r="AW807" s="49"/>
      <c r="AX807" s="49"/>
      <c r="AY807" s="49"/>
      <c r="AZ807" s="1"/>
      <c r="BA807" s="1"/>
      <c r="BB807" s="1"/>
      <c r="BC807" s="1"/>
      <c r="BD807" s="1"/>
    </row>
    <row r="808" spans="1:56" s="14" customFormat="1" ht="60" hidden="1" customHeight="1">
      <c r="A808" s="8" t="s">
        <v>898</v>
      </c>
      <c r="B808" s="9" t="s">
        <v>63</v>
      </c>
      <c r="C808" s="9" t="s">
        <v>663</v>
      </c>
      <c r="D808" s="74" t="s">
        <v>1033</v>
      </c>
      <c r="E808" s="10">
        <v>391</v>
      </c>
      <c r="F808" s="120"/>
      <c r="G808" s="39">
        <f t="shared" si="931"/>
        <v>391</v>
      </c>
      <c r="H808" s="10">
        <v>363</v>
      </c>
      <c r="I808" s="120"/>
      <c r="J808" s="39">
        <f t="shared" si="932"/>
        <v>363</v>
      </c>
      <c r="K808" s="11">
        <f t="shared" si="900"/>
        <v>92.838874680306901</v>
      </c>
      <c r="L808" s="136">
        <v>393</v>
      </c>
      <c r="M808" s="136"/>
      <c r="N808" s="120">
        <f t="shared" si="933"/>
        <v>393</v>
      </c>
      <c r="O808" s="136">
        <v>100</v>
      </c>
      <c r="P808" s="120">
        <v>100</v>
      </c>
      <c r="Q808" s="120"/>
      <c r="R808" s="120">
        <f t="shared" si="934"/>
        <v>100</v>
      </c>
      <c r="S808" s="120">
        <f t="shared" si="935"/>
        <v>400</v>
      </c>
      <c r="T808" s="10">
        <v>388</v>
      </c>
      <c r="U808" s="120"/>
      <c r="V808" s="39">
        <f t="shared" si="936"/>
        <v>388</v>
      </c>
      <c r="W808" s="10">
        <v>123</v>
      </c>
      <c r="X808" s="38">
        <v>123</v>
      </c>
      <c r="Y808" s="120"/>
      <c r="Z808" s="39">
        <f t="shared" si="937"/>
        <v>123</v>
      </c>
      <c r="AA808" s="120">
        <f t="shared" si="938"/>
        <v>246</v>
      </c>
      <c r="AB808" s="38">
        <v>393</v>
      </c>
      <c r="AC808" s="113"/>
      <c r="AD808" s="13">
        <f t="shared" si="939"/>
        <v>393</v>
      </c>
      <c r="AE808" s="353">
        <f t="shared" si="892"/>
        <v>0</v>
      </c>
      <c r="AF808" s="113">
        <f>ROUND(AB808*$AT$808,)</f>
        <v>374</v>
      </c>
      <c r="AG808" s="113">
        <f t="shared" si="940"/>
        <v>0</v>
      </c>
      <c r="AH808" s="113">
        <f>AG808+AF808</f>
        <v>374</v>
      </c>
      <c r="AI808" s="113"/>
      <c r="AJ808" s="13">
        <f t="shared" si="946"/>
        <v>-19</v>
      </c>
      <c r="AK808" s="13">
        <f t="shared" si="947"/>
        <v>0</v>
      </c>
      <c r="AL808" s="13">
        <f t="shared" si="948"/>
        <v>-19</v>
      </c>
      <c r="AM808" s="13"/>
      <c r="AN808" s="13"/>
      <c r="AO808" s="13"/>
      <c r="AP808" s="13">
        <f>AF808</f>
        <v>374</v>
      </c>
      <c r="AQ808" s="13">
        <f t="shared" si="949"/>
        <v>0</v>
      </c>
      <c r="AR808" s="13">
        <f t="shared" si="950"/>
        <v>374</v>
      </c>
      <c r="AS808" s="622"/>
      <c r="AT808" s="49">
        <f>AF951/AB951</f>
        <v>0.95241427571728476</v>
      </c>
      <c r="AU808" s="49"/>
      <c r="AV808" s="49"/>
      <c r="AW808" s="49"/>
      <c r="AX808" s="49"/>
      <c r="AY808" s="49"/>
      <c r="AZ808" s="1"/>
      <c r="BA808" s="1"/>
      <c r="BB808" s="1"/>
      <c r="BC808" s="1"/>
      <c r="BD808" s="1"/>
    </row>
    <row r="809" spans="1:56" s="14" customFormat="1" ht="48" hidden="1" customHeight="1">
      <c r="A809" s="8" t="s">
        <v>899</v>
      </c>
      <c r="B809" s="9" t="s">
        <v>63</v>
      </c>
      <c r="C809" s="9" t="s">
        <v>663</v>
      </c>
      <c r="D809" s="74" t="s">
        <v>1034</v>
      </c>
      <c r="E809" s="10">
        <v>429</v>
      </c>
      <c r="F809" s="120"/>
      <c r="G809" s="39">
        <f t="shared" si="931"/>
        <v>429</v>
      </c>
      <c r="H809" s="10">
        <v>445</v>
      </c>
      <c r="I809" s="120"/>
      <c r="J809" s="39">
        <f t="shared" si="932"/>
        <v>445</v>
      </c>
      <c r="K809" s="11">
        <f t="shared" si="900"/>
        <v>103.72960372960374</v>
      </c>
      <c r="L809" s="136">
        <v>429</v>
      </c>
      <c r="M809" s="136"/>
      <c r="N809" s="120">
        <f t="shared" si="933"/>
        <v>429</v>
      </c>
      <c r="O809" s="136">
        <v>111</v>
      </c>
      <c r="P809" s="120">
        <v>110</v>
      </c>
      <c r="Q809" s="120"/>
      <c r="R809" s="120">
        <f t="shared" si="934"/>
        <v>110</v>
      </c>
      <c r="S809" s="120">
        <f t="shared" si="935"/>
        <v>440</v>
      </c>
      <c r="T809" s="10">
        <v>429</v>
      </c>
      <c r="U809" s="120"/>
      <c r="V809" s="39">
        <f t="shared" si="936"/>
        <v>429</v>
      </c>
      <c r="W809" s="10">
        <v>181</v>
      </c>
      <c r="X809" s="38">
        <v>180</v>
      </c>
      <c r="Y809" s="120"/>
      <c r="Z809" s="39">
        <f t="shared" si="937"/>
        <v>180</v>
      </c>
      <c r="AA809" s="120">
        <f t="shared" si="938"/>
        <v>360</v>
      </c>
      <c r="AB809" s="38">
        <v>429</v>
      </c>
      <c r="AC809" s="113"/>
      <c r="AD809" s="13">
        <f t="shared" si="939"/>
        <v>429</v>
      </c>
      <c r="AE809" s="353">
        <f t="shared" si="892"/>
        <v>0</v>
      </c>
      <c r="AF809" s="113">
        <f>ROUND(AB809*$AT$965,0)+1</f>
        <v>425</v>
      </c>
      <c r="AG809" s="113">
        <f t="shared" si="940"/>
        <v>0</v>
      </c>
      <c r="AH809" s="113">
        <f>AG809+AF809</f>
        <v>425</v>
      </c>
      <c r="AI809" s="113"/>
      <c r="AJ809" s="13">
        <f t="shared" si="946"/>
        <v>-4</v>
      </c>
      <c r="AK809" s="13">
        <f t="shared" si="947"/>
        <v>0</v>
      </c>
      <c r="AL809" s="13">
        <f t="shared" si="948"/>
        <v>-4</v>
      </c>
      <c r="AM809" s="13"/>
      <c r="AN809" s="13"/>
      <c r="AO809" s="13"/>
      <c r="AP809" s="13">
        <f>AF809</f>
        <v>425</v>
      </c>
      <c r="AQ809" s="13">
        <f t="shared" si="949"/>
        <v>0</v>
      </c>
      <c r="AR809" s="13">
        <f t="shared" si="950"/>
        <v>425</v>
      </c>
      <c r="AS809" s="622"/>
      <c r="AT809" s="49"/>
      <c r="AU809" s="49"/>
      <c r="AV809" s="49"/>
      <c r="AW809" s="49"/>
      <c r="AX809" s="49"/>
      <c r="AY809" s="49"/>
      <c r="AZ809" s="1"/>
      <c r="BA809" s="1"/>
      <c r="BB809" s="1"/>
      <c r="BC809" s="1"/>
      <c r="BD809" s="1"/>
    </row>
    <row r="810" spans="1:56" ht="48" hidden="1" customHeight="1">
      <c r="A810" s="8" t="s">
        <v>900</v>
      </c>
      <c r="B810" s="9" t="s">
        <v>63</v>
      </c>
      <c r="C810" s="9" t="s">
        <v>671</v>
      </c>
      <c r="D810" s="74" t="s">
        <v>1035</v>
      </c>
      <c r="E810" s="10">
        <v>800</v>
      </c>
      <c r="F810" s="127"/>
      <c r="G810" s="39">
        <f t="shared" si="931"/>
        <v>800</v>
      </c>
      <c r="H810" s="10">
        <v>784</v>
      </c>
      <c r="I810" s="127"/>
      <c r="J810" s="39">
        <f t="shared" si="932"/>
        <v>784</v>
      </c>
      <c r="K810" s="11">
        <f t="shared" si="900"/>
        <v>98</v>
      </c>
      <c r="L810" s="136">
        <v>800</v>
      </c>
      <c r="M810" s="136"/>
      <c r="N810" s="120">
        <f t="shared" si="933"/>
        <v>800</v>
      </c>
      <c r="O810" s="136">
        <v>197</v>
      </c>
      <c r="P810" s="136">
        <v>200</v>
      </c>
      <c r="Q810" s="136"/>
      <c r="R810" s="120">
        <f t="shared" si="934"/>
        <v>200</v>
      </c>
      <c r="S810" s="120">
        <f t="shared" si="935"/>
        <v>800</v>
      </c>
      <c r="T810" s="10">
        <v>800</v>
      </c>
      <c r="U810" s="136"/>
      <c r="V810" s="39">
        <f t="shared" si="936"/>
        <v>800</v>
      </c>
      <c r="W810" s="10">
        <v>339</v>
      </c>
      <c r="X810" s="38">
        <v>343</v>
      </c>
      <c r="Y810" s="136"/>
      <c r="Z810" s="39">
        <f t="shared" si="937"/>
        <v>343</v>
      </c>
      <c r="AA810" s="120">
        <f t="shared" si="938"/>
        <v>686</v>
      </c>
      <c r="AB810" s="38">
        <v>831</v>
      </c>
      <c r="AC810" s="113"/>
      <c r="AD810" s="13">
        <f t="shared" si="939"/>
        <v>831</v>
      </c>
      <c r="AE810" s="353">
        <f t="shared" si="892"/>
        <v>31</v>
      </c>
      <c r="AF810" s="113">
        <f>ROUND(AB810*$AT$1021,0)</f>
        <v>635</v>
      </c>
      <c r="AG810" s="113">
        <f t="shared" si="940"/>
        <v>0</v>
      </c>
      <c r="AH810" s="113">
        <f>AF810+AG810</f>
        <v>635</v>
      </c>
      <c r="AI810" s="113"/>
      <c r="AJ810" s="13">
        <f t="shared" si="946"/>
        <v>-165</v>
      </c>
      <c r="AK810" s="13">
        <f t="shared" si="947"/>
        <v>0</v>
      </c>
      <c r="AL810" s="13">
        <f t="shared" si="948"/>
        <v>-165</v>
      </c>
      <c r="AM810" s="13">
        <f>AF810</f>
        <v>635</v>
      </c>
      <c r="AN810" s="13">
        <f t="shared" ref="AN810:AN811" si="951">AG810</f>
        <v>0</v>
      </c>
      <c r="AO810" s="13">
        <f t="shared" ref="AO810:AO811" si="952">AH810</f>
        <v>635</v>
      </c>
      <c r="AP810" s="13"/>
      <c r="AQ810" s="13"/>
      <c r="AR810" s="13"/>
      <c r="AS810" s="622"/>
    </row>
    <row r="811" spans="1:56" ht="48" hidden="1" customHeight="1">
      <c r="A811" s="8" t="s">
        <v>901</v>
      </c>
      <c r="B811" s="9" t="s">
        <v>63</v>
      </c>
      <c r="C811" s="9" t="s">
        <v>674</v>
      </c>
      <c r="D811" s="74" t="s">
        <v>1037</v>
      </c>
      <c r="E811" s="10">
        <v>289</v>
      </c>
      <c r="F811" s="127"/>
      <c r="G811" s="39">
        <f t="shared" si="931"/>
        <v>289</v>
      </c>
      <c r="H811" s="10">
        <v>301</v>
      </c>
      <c r="I811" s="127"/>
      <c r="J811" s="39">
        <f t="shared" si="932"/>
        <v>301</v>
      </c>
      <c r="K811" s="11">
        <f t="shared" si="900"/>
        <v>104.15224913494809</v>
      </c>
      <c r="L811" s="136">
        <v>302</v>
      </c>
      <c r="M811" s="136"/>
      <c r="N811" s="120">
        <f t="shared" si="933"/>
        <v>302</v>
      </c>
      <c r="O811" s="136">
        <v>67</v>
      </c>
      <c r="P811" s="136">
        <v>67</v>
      </c>
      <c r="Q811" s="136"/>
      <c r="R811" s="120">
        <f t="shared" si="934"/>
        <v>67</v>
      </c>
      <c r="S811" s="120">
        <f t="shared" si="935"/>
        <v>268</v>
      </c>
      <c r="T811" s="10">
        <v>282</v>
      </c>
      <c r="U811" s="136"/>
      <c r="V811" s="39">
        <f t="shared" si="936"/>
        <v>282</v>
      </c>
      <c r="W811" s="10">
        <v>110</v>
      </c>
      <c r="X811" s="38">
        <v>110</v>
      </c>
      <c r="Y811" s="136"/>
      <c r="Z811" s="39">
        <f t="shared" si="937"/>
        <v>110</v>
      </c>
      <c r="AA811" s="120">
        <f t="shared" si="938"/>
        <v>220</v>
      </c>
      <c r="AB811" s="38">
        <v>302</v>
      </c>
      <c r="AC811" s="113"/>
      <c r="AD811" s="13">
        <f t="shared" si="939"/>
        <v>302</v>
      </c>
      <c r="AE811" s="353">
        <f t="shared" si="892"/>
        <v>0</v>
      </c>
      <c r="AF811" s="113">
        <f>ROUND(AB811*$AT$1020,0)</f>
        <v>231</v>
      </c>
      <c r="AG811" s="113">
        <f t="shared" si="940"/>
        <v>0</v>
      </c>
      <c r="AH811" s="113">
        <f t="shared" ref="AH811:AH817" si="953">AG811+AF811</f>
        <v>231</v>
      </c>
      <c r="AI811" s="113"/>
      <c r="AJ811" s="13">
        <f t="shared" si="946"/>
        <v>-71</v>
      </c>
      <c r="AK811" s="13">
        <f t="shared" si="947"/>
        <v>0</v>
      </c>
      <c r="AL811" s="13">
        <f t="shared" si="948"/>
        <v>-71</v>
      </c>
      <c r="AM811" s="13">
        <f>AF811</f>
        <v>231</v>
      </c>
      <c r="AN811" s="13">
        <f t="shared" si="951"/>
        <v>0</v>
      </c>
      <c r="AO811" s="13">
        <f t="shared" si="952"/>
        <v>231</v>
      </c>
      <c r="AP811" s="13"/>
      <c r="AQ811" s="13"/>
      <c r="AR811" s="13"/>
      <c r="AS811" s="622"/>
    </row>
    <row r="812" spans="1:56" ht="60" hidden="1" customHeight="1">
      <c r="A812" s="8" t="s">
        <v>902</v>
      </c>
      <c r="B812" s="9" t="s">
        <v>63</v>
      </c>
      <c r="C812" s="9" t="s">
        <v>672</v>
      </c>
      <c r="D812" s="74" t="s">
        <v>1038</v>
      </c>
      <c r="E812" s="10">
        <v>648</v>
      </c>
      <c r="F812" s="127"/>
      <c r="G812" s="39">
        <f t="shared" si="931"/>
        <v>648</v>
      </c>
      <c r="H812" s="10">
        <v>672</v>
      </c>
      <c r="I812" s="127"/>
      <c r="J812" s="39">
        <f t="shared" si="932"/>
        <v>672</v>
      </c>
      <c r="K812" s="11">
        <f t="shared" si="900"/>
        <v>103.7037037037037</v>
      </c>
      <c r="L812" s="136">
        <v>588</v>
      </c>
      <c r="M812" s="136"/>
      <c r="N812" s="120">
        <f t="shared" si="933"/>
        <v>588</v>
      </c>
      <c r="O812" s="136">
        <v>165</v>
      </c>
      <c r="P812" s="136">
        <v>170</v>
      </c>
      <c r="Q812" s="136"/>
      <c r="R812" s="120">
        <f t="shared" si="934"/>
        <v>170</v>
      </c>
      <c r="S812" s="120">
        <f t="shared" si="935"/>
        <v>680</v>
      </c>
      <c r="T812" s="10">
        <v>588</v>
      </c>
      <c r="U812" s="136"/>
      <c r="V812" s="39">
        <f t="shared" si="936"/>
        <v>588</v>
      </c>
      <c r="W812" s="10">
        <v>277</v>
      </c>
      <c r="X812" s="38">
        <v>289</v>
      </c>
      <c r="Y812" s="136"/>
      <c r="Z812" s="39">
        <f t="shared" si="937"/>
        <v>289</v>
      </c>
      <c r="AA812" s="120">
        <f t="shared" si="938"/>
        <v>578</v>
      </c>
      <c r="AB812" s="38">
        <v>588</v>
      </c>
      <c r="AC812" s="113"/>
      <c r="AD812" s="13">
        <f t="shared" si="939"/>
        <v>588</v>
      </c>
      <c r="AE812" s="353">
        <f t="shared" si="892"/>
        <v>0</v>
      </c>
      <c r="AF812" s="113">
        <f>ROUND(AB812*$AT$955,0)+1</f>
        <v>575</v>
      </c>
      <c r="AG812" s="113">
        <f t="shared" si="940"/>
        <v>0</v>
      </c>
      <c r="AH812" s="113">
        <f t="shared" si="953"/>
        <v>575</v>
      </c>
      <c r="AI812" s="113"/>
      <c r="AJ812" s="13">
        <f t="shared" si="946"/>
        <v>-13</v>
      </c>
      <c r="AK812" s="13">
        <f t="shared" si="947"/>
        <v>0</v>
      </c>
      <c r="AL812" s="13">
        <f t="shared" si="948"/>
        <v>-13</v>
      </c>
      <c r="AM812" s="13"/>
      <c r="AN812" s="13"/>
      <c r="AO812" s="13"/>
      <c r="AP812" s="13">
        <f>AF812</f>
        <v>575</v>
      </c>
      <c r="AQ812" s="13">
        <f t="shared" ref="AQ812:AQ814" si="954">AG812</f>
        <v>0</v>
      </c>
      <c r="AR812" s="13">
        <f t="shared" ref="AR812:AR814" si="955">AH812</f>
        <v>575</v>
      </c>
      <c r="AS812" s="622"/>
    </row>
    <row r="813" spans="1:56" ht="60" hidden="1" customHeight="1">
      <c r="A813" s="8" t="s">
        <v>903</v>
      </c>
      <c r="B813" s="9" t="s">
        <v>63</v>
      </c>
      <c r="C813" s="9" t="s">
        <v>663</v>
      </c>
      <c r="D813" s="74" t="s">
        <v>1065</v>
      </c>
      <c r="E813" s="10">
        <v>206</v>
      </c>
      <c r="F813" s="127"/>
      <c r="G813" s="39">
        <f t="shared" si="931"/>
        <v>206</v>
      </c>
      <c r="H813" s="10">
        <v>211</v>
      </c>
      <c r="I813" s="127"/>
      <c r="J813" s="39">
        <f t="shared" si="932"/>
        <v>211</v>
      </c>
      <c r="K813" s="11">
        <f t="shared" si="900"/>
        <v>102.42718446601941</v>
      </c>
      <c r="L813" s="136">
        <v>206</v>
      </c>
      <c r="M813" s="136"/>
      <c r="N813" s="120">
        <f t="shared" si="933"/>
        <v>206</v>
      </c>
      <c r="O813" s="136">
        <v>52</v>
      </c>
      <c r="P813" s="136">
        <v>52</v>
      </c>
      <c r="Q813" s="136"/>
      <c r="R813" s="120">
        <f t="shared" si="934"/>
        <v>52</v>
      </c>
      <c r="S813" s="120">
        <f t="shared" si="935"/>
        <v>208</v>
      </c>
      <c r="T813" s="10">
        <v>206</v>
      </c>
      <c r="U813" s="136"/>
      <c r="V813" s="39">
        <f t="shared" si="936"/>
        <v>206</v>
      </c>
      <c r="W813" s="10">
        <v>77</v>
      </c>
      <c r="X813" s="38">
        <v>77</v>
      </c>
      <c r="Y813" s="136"/>
      <c r="Z813" s="39">
        <f t="shared" si="937"/>
        <v>77</v>
      </c>
      <c r="AA813" s="120">
        <f t="shared" si="938"/>
        <v>154</v>
      </c>
      <c r="AB813" s="38">
        <v>206</v>
      </c>
      <c r="AC813" s="113"/>
      <c r="AD813" s="13">
        <f t="shared" si="939"/>
        <v>206</v>
      </c>
      <c r="AE813" s="353">
        <f t="shared" ref="AE813:AE876" si="956">AD813-N813</f>
        <v>0</v>
      </c>
      <c r="AF813" s="113">
        <f>ROUND(AB813*$AT$972,0)</f>
        <v>196</v>
      </c>
      <c r="AG813" s="113">
        <f t="shared" si="940"/>
        <v>0</v>
      </c>
      <c r="AH813" s="113">
        <f t="shared" si="953"/>
        <v>196</v>
      </c>
      <c r="AI813" s="113"/>
      <c r="AJ813" s="13">
        <f t="shared" si="946"/>
        <v>-10</v>
      </c>
      <c r="AK813" s="13">
        <f t="shared" si="947"/>
        <v>0</v>
      </c>
      <c r="AL813" s="13">
        <f t="shared" si="948"/>
        <v>-10</v>
      </c>
      <c r="AM813" s="13"/>
      <c r="AN813" s="13"/>
      <c r="AO813" s="13"/>
      <c r="AP813" s="13">
        <f>AF813</f>
        <v>196</v>
      </c>
      <c r="AQ813" s="13">
        <f t="shared" si="954"/>
        <v>0</v>
      </c>
      <c r="AR813" s="13">
        <f t="shared" si="955"/>
        <v>196</v>
      </c>
      <c r="AS813" s="622"/>
    </row>
    <row r="814" spans="1:56" ht="48" hidden="1" customHeight="1">
      <c r="A814" s="8" t="s">
        <v>904</v>
      </c>
      <c r="B814" s="9" t="s">
        <v>63</v>
      </c>
      <c r="C814" s="9" t="s">
        <v>663</v>
      </c>
      <c r="D814" s="74" t="s">
        <v>1039</v>
      </c>
      <c r="E814" s="10">
        <v>60</v>
      </c>
      <c r="F814" s="127"/>
      <c r="G814" s="39">
        <f t="shared" si="931"/>
        <v>60</v>
      </c>
      <c r="H814" s="10">
        <v>103</v>
      </c>
      <c r="I814" s="127"/>
      <c r="J814" s="39">
        <f t="shared" si="932"/>
        <v>103</v>
      </c>
      <c r="K814" s="11">
        <f t="shared" si="900"/>
        <v>171.66666666666666</v>
      </c>
      <c r="L814" s="136">
        <v>60</v>
      </c>
      <c r="M814" s="136"/>
      <c r="N814" s="120">
        <f t="shared" si="933"/>
        <v>60</v>
      </c>
      <c r="O814" s="136">
        <v>27</v>
      </c>
      <c r="P814" s="136">
        <v>28</v>
      </c>
      <c r="Q814" s="136"/>
      <c r="R814" s="120">
        <f t="shared" si="934"/>
        <v>28</v>
      </c>
      <c r="S814" s="120">
        <f t="shared" si="935"/>
        <v>112</v>
      </c>
      <c r="T814" s="10">
        <v>60</v>
      </c>
      <c r="U814" s="136"/>
      <c r="V814" s="39">
        <f t="shared" si="936"/>
        <v>60</v>
      </c>
      <c r="W814" s="10">
        <v>47</v>
      </c>
      <c r="X814" s="38">
        <v>47</v>
      </c>
      <c r="Y814" s="136"/>
      <c r="Z814" s="39">
        <f t="shared" si="937"/>
        <v>47</v>
      </c>
      <c r="AA814" s="120">
        <f t="shared" si="938"/>
        <v>94</v>
      </c>
      <c r="AB814" s="38">
        <v>114</v>
      </c>
      <c r="AC814" s="113"/>
      <c r="AD814" s="13">
        <f t="shared" si="939"/>
        <v>114</v>
      </c>
      <c r="AE814" s="353">
        <f t="shared" si="956"/>
        <v>54</v>
      </c>
      <c r="AF814" s="113">
        <f>ROUND(AB814*$AT$988,0)</f>
        <v>109</v>
      </c>
      <c r="AG814" s="113">
        <f t="shared" si="940"/>
        <v>0</v>
      </c>
      <c r="AH814" s="113">
        <f t="shared" si="953"/>
        <v>109</v>
      </c>
      <c r="AI814" s="113"/>
      <c r="AJ814" s="13">
        <f t="shared" si="946"/>
        <v>49</v>
      </c>
      <c r="AK814" s="13">
        <f t="shared" si="947"/>
        <v>0</v>
      </c>
      <c r="AL814" s="13">
        <f t="shared" si="948"/>
        <v>49</v>
      </c>
      <c r="AM814" s="13"/>
      <c r="AN814" s="13"/>
      <c r="AO814" s="13"/>
      <c r="AP814" s="13">
        <f>AF814</f>
        <v>109</v>
      </c>
      <c r="AQ814" s="13">
        <f t="shared" si="954"/>
        <v>0</v>
      </c>
      <c r="AR814" s="13">
        <f t="shared" si="955"/>
        <v>109</v>
      </c>
      <c r="AS814" s="622"/>
    </row>
    <row r="815" spans="1:56" ht="48" hidden="1" customHeight="1">
      <c r="A815" s="8" t="s">
        <v>905</v>
      </c>
      <c r="B815" s="9" t="s">
        <v>63</v>
      </c>
      <c r="C815" s="9" t="s">
        <v>673</v>
      </c>
      <c r="D815" s="74" t="s">
        <v>1040</v>
      </c>
      <c r="E815" s="10">
        <v>515</v>
      </c>
      <c r="F815" s="127"/>
      <c r="G815" s="39">
        <f t="shared" si="931"/>
        <v>515</v>
      </c>
      <c r="H815" s="10">
        <v>521</v>
      </c>
      <c r="I815" s="127"/>
      <c r="J815" s="39">
        <f t="shared" si="932"/>
        <v>521</v>
      </c>
      <c r="K815" s="11">
        <f t="shared" si="900"/>
        <v>101.16504854368932</v>
      </c>
      <c r="L815" s="136">
        <v>523</v>
      </c>
      <c r="M815" s="136"/>
      <c r="N815" s="120">
        <f t="shared" si="933"/>
        <v>523</v>
      </c>
      <c r="O815" s="136">
        <v>113</v>
      </c>
      <c r="P815" s="136">
        <v>115</v>
      </c>
      <c r="Q815" s="136"/>
      <c r="R815" s="120">
        <f t="shared" si="934"/>
        <v>115</v>
      </c>
      <c r="S815" s="120">
        <f t="shared" si="935"/>
        <v>460</v>
      </c>
      <c r="T815" s="10">
        <v>523</v>
      </c>
      <c r="U815" s="136"/>
      <c r="V815" s="39">
        <f t="shared" si="936"/>
        <v>523</v>
      </c>
      <c r="W815" s="10">
        <v>246</v>
      </c>
      <c r="X815" s="38">
        <v>249</v>
      </c>
      <c r="Y815" s="136"/>
      <c r="Z815" s="39">
        <f t="shared" si="937"/>
        <v>249</v>
      </c>
      <c r="AA815" s="120">
        <f t="shared" si="938"/>
        <v>498</v>
      </c>
      <c r="AB815" s="38">
        <v>523</v>
      </c>
      <c r="AC815" s="113"/>
      <c r="AD815" s="13">
        <f t="shared" si="939"/>
        <v>523</v>
      </c>
      <c r="AE815" s="353">
        <f t="shared" si="956"/>
        <v>0</v>
      </c>
      <c r="AF815" s="113">
        <f>ROUND(AB815*$AT$1019,0)</f>
        <v>386</v>
      </c>
      <c r="AG815" s="113">
        <f t="shared" ref="AG815:AG831" si="957">M815</f>
        <v>0</v>
      </c>
      <c r="AH815" s="113">
        <f t="shared" si="953"/>
        <v>386</v>
      </c>
      <c r="AI815" s="113"/>
      <c r="AJ815" s="13">
        <f t="shared" si="946"/>
        <v>-137</v>
      </c>
      <c r="AK815" s="13">
        <f t="shared" si="947"/>
        <v>0</v>
      </c>
      <c r="AL815" s="13">
        <f t="shared" si="948"/>
        <v>-137</v>
      </c>
      <c r="AM815" s="13">
        <f>AF815</f>
        <v>386</v>
      </c>
      <c r="AN815" s="13">
        <f>AG815</f>
        <v>0</v>
      </c>
      <c r="AO815" s="13">
        <f>AH815</f>
        <v>386</v>
      </c>
      <c r="AP815" s="13"/>
      <c r="AQ815" s="13"/>
      <c r="AR815" s="13"/>
      <c r="AS815" s="622"/>
    </row>
    <row r="816" spans="1:56" ht="84" hidden="1" customHeight="1">
      <c r="A816" s="8" t="s">
        <v>906</v>
      </c>
      <c r="B816" s="9" t="s">
        <v>63</v>
      </c>
      <c r="C816" s="9" t="s">
        <v>676</v>
      </c>
      <c r="D816" s="74" t="s">
        <v>6</v>
      </c>
      <c r="E816" s="10">
        <v>646</v>
      </c>
      <c r="F816" s="127"/>
      <c r="G816" s="39">
        <f t="shared" si="931"/>
        <v>646</v>
      </c>
      <c r="H816" s="10">
        <v>705</v>
      </c>
      <c r="I816" s="127"/>
      <c r="J816" s="39">
        <f t="shared" si="932"/>
        <v>705</v>
      </c>
      <c r="K816" s="11">
        <f t="shared" si="900"/>
        <v>109.13312693498452</v>
      </c>
      <c r="L816" s="136">
        <v>660</v>
      </c>
      <c r="M816" s="136"/>
      <c r="N816" s="120">
        <f t="shared" si="933"/>
        <v>660</v>
      </c>
      <c r="O816" s="136">
        <v>169</v>
      </c>
      <c r="P816" s="136">
        <v>171</v>
      </c>
      <c r="Q816" s="136"/>
      <c r="R816" s="120">
        <f t="shared" si="934"/>
        <v>171</v>
      </c>
      <c r="S816" s="120">
        <f t="shared" si="935"/>
        <v>684</v>
      </c>
      <c r="T816" s="10">
        <v>660</v>
      </c>
      <c r="U816" s="136"/>
      <c r="V816" s="39">
        <f t="shared" si="936"/>
        <v>660</v>
      </c>
      <c r="W816" s="10">
        <v>346</v>
      </c>
      <c r="X816" s="38">
        <v>350</v>
      </c>
      <c r="Y816" s="136"/>
      <c r="Z816" s="39">
        <f t="shared" si="937"/>
        <v>350</v>
      </c>
      <c r="AA816" s="120">
        <f t="shared" si="938"/>
        <v>700</v>
      </c>
      <c r="AB816" s="38">
        <v>660</v>
      </c>
      <c r="AC816" s="113"/>
      <c r="AD816" s="13">
        <f t="shared" si="939"/>
        <v>660</v>
      </c>
      <c r="AE816" s="353">
        <f t="shared" si="956"/>
        <v>0</v>
      </c>
      <c r="AF816" s="113">
        <f>ROUND(AB816*$AT$956,0)</f>
        <v>646</v>
      </c>
      <c r="AG816" s="113">
        <f t="shared" si="957"/>
        <v>0</v>
      </c>
      <c r="AH816" s="113">
        <f t="shared" si="953"/>
        <v>646</v>
      </c>
      <c r="AI816" s="113"/>
      <c r="AJ816" s="13">
        <f t="shared" si="946"/>
        <v>-14</v>
      </c>
      <c r="AK816" s="13">
        <f t="shared" si="947"/>
        <v>0</v>
      </c>
      <c r="AL816" s="13">
        <f t="shared" si="948"/>
        <v>-14</v>
      </c>
      <c r="AM816" s="13"/>
      <c r="AN816" s="13"/>
      <c r="AO816" s="13"/>
      <c r="AP816" s="13">
        <f t="shared" ref="AP816:AP825" si="958">AF816</f>
        <v>646</v>
      </c>
      <c r="AQ816" s="13">
        <f t="shared" ref="AQ816:AQ825" si="959">AG816</f>
        <v>0</v>
      </c>
      <c r="AR816" s="13">
        <f t="shared" ref="AR816:AR825" si="960">AH816</f>
        <v>646</v>
      </c>
      <c r="AS816" s="622"/>
    </row>
    <row r="817" spans="1:56" s="14" customFormat="1" ht="24" hidden="1" customHeight="1">
      <c r="A817" s="8" t="s">
        <v>907</v>
      </c>
      <c r="B817" s="9" t="s">
        <v>63</v>
      </c>
      <c r="C817" s="9" t="s">
        <v>659</v>
      </c>
      <c r="D817" s="74" t="s">
        <v>1053</v>
      </c>
      <c r="E817" s="10">
        <v>25</v>
      </c>
      <c r="F817" s="120"/>
      <c r="G817" s="39">
        <f t="shared" si="931"/>
        <v>25</v>
      </c>
      <c r="H817" s="10">
        <v>70</v>
      </c>
      <c r="I817" s="120"/>
      <c r="J817" s="39">
        <f t="shared" si="932"/>
        <v>70</v>
      </c>
      <c r="K817" s="11">
        <f t="shared" si="900"/>
        <v>280</v>
      </c>
      <c r="L817" s="136">
        <v>41</v>
      </c>
      <c r="M817" s="136"/>
      <c r="N817" s="120">
        <f t="shared" si="933"/>
        <v>41</v>
      </c>
      <c r="O817" s="136">
        <v>15</v>
      </c>
      <c r="P817" s="120">
        <v>15</v>
      </c>
      <c r="Q817" s="120"/>
      <c r="R817" s="120">
        <f t="shared" si="934"/>
        <v>15</v>
      </c>
      <c r="S817" s="120">
        <f t="shared" si="935"/>
        <v>60</v>
      </c>
      <c r="T817" s="10">
        <v>61</v>
      </c>
      <c r="U817" s="120"/>
      <c r="V817" s="39">
        <f t="shared" si="936"/>
        <v>61</v>
      </c>
      <c r="W817" s="10">
        <v>23</v>
      </c>
      <c r="X817" s="38">
        <v>23</v>
      </c>
      <c r="Y817" s="120"/>
      <c r="Z817" s="39">
        <f t="shared" si="937"/>
        <v>23</v>
      </c>
      <c r="AA817" s="120">
        <f t="shared" si="938"/>
        <v>46</v>
      </c>
      <c r="AB817" s="38">
        <v>61</v>
      </c>
      <c r="AC817" s="113"/>
      <c r="AD817" s="13">
        <f t="shared" si="939"/>
        <v>61</v>
      </c>
      <c r="AE817" s="353">
        <f t="shared" si="956"/>
        <v>20</v>
      </c>
      <c r="AF817" s="113">
        <f>ROUND(AB817*$AU$282,0)</f>
        <v>58</v>
      </c>
      <c r="AG817" s="113">
        <f t="shared" si="957"/>
        <v>0</v>
      </c>
      <c r="AH817" s="615">
        <f t="shared" si="953"/>
        <v>58</v>
      </c>
      <c r="AI817" s="615"/>
      <c r="AJ817" s="13">
        <f t="shared" si="946"/>
        <v>17</v>
      </c>
      <c r="AK817" s="13">
        <f t="shared" si="947"/>
        <v>0</v>
      </c>
      <c r="AL817" s="13">
        <f t="shared" si="948"/>
        <v>17</v>
      </c>
      <c r="AM817" s="13"/>
      <c r="AN817" s="13"/>
      <c r="AO817" s="13"/>
      <c r="AP817" s="13">
        <f t="shared" si="958"/>
        <v>58</v>
      </c>
      <c r="AQ817" s="13">
        <f t="shared" si="959"/>
        <v>0</v>
      </c>
      <c r="AR817" s="13">
        <f t="shared" si="960"/>
        <v>58</v>
      </c>
      <c r="AS817" s="622"/>
      <c r="AT817" s="49"/>
      <c r="AU817" s="49"/>
      <c r="AV817" s="49"/>
      <c r="AW817" s="49"/>
      <c r="AX817" s="49"/>
      <c r="AY817" s="49"/>
      <c r="AZ817" s="1"/>
      <c r="BA817" s="1"/>
      <c r="BB817" s="1"/>
      <c r="BC817" s="1"/>
      <c r="BD817" s="1"/>
    </row>
    <row r="818" spans="1:56" ht="24" hidden="1" customHeight="1">
      <c r="A818" s="8" t="s">
        <v>908</v>
      </c>
      <c r="B818" s="9" t="s">
        <v>63</v>
      </c>
      <c r="C818" s="9" t="s">
        <v>660</v>
      </c>
      <c r="D818" s="74" t="s">
        <v>3</v>
      </c>
      <c r="E818" s="10">
        <v>1192</v>
      </c>
      <c r="F818" s="127"/>
      <c r="G818" s="39">
        <f t="shared" si="931"/>
        <v>1192</v>
      </c>
      <c r="H818" s="10">
        <v>1322</v>
      </c>
      <c r="I818" s="127"/>
      <c r="J818" s="39">
        <f t="shared" si="932"/>
        <v>1322</v>
      </c>
      <c r="K818" s="11">
        <f t="shared" si="900"/>
        <v>110.90604026845638</v>
      </c>
      <c r="L818" s="136">
        <v>1234</v>
      </c>
      <c r="M818" s="136"/>
      <c r="N818" s="120">
        <f t="shared" si="933"/>
        <v>1234</v>
      </c>
      <c r="O818" s="136">
        <v>316</v>
      </c>
      <c r="P818" s="136">
        <v>316</v>
      </c>
      <c r="Q818" s="136"/>
      <c r="R818" s="120">
        <f t="shared" si="934"/>
        <v>316</v>
      </c>
      <c r="S818" s="120">
        <f t="shared" si="935"/>
        <v>1264</v>
      </c>
      <c r="T818" s="10">
        <v>1234</v>
      </c>
      <c r="U818" s="136"/>
      <c r="V818" s="39">
        <f t="shared" si="936"/>
        <v>1234</v>
      </c>
      <c r="W818" s="10">
        <v>543</v>
      </c>
      <c r="X818" s="38">
        <v>543</v>
      </c>
      <c r="Y818" s="136"/>
      <c r="Z818" s="39">
        <f t="shared" si="937"/>
        <v>543</v>
      </c>
      <c r="AA818" s="120">
        <f t="shared" si="938"/>
        <v>1086</v>
      </c>
      <c r="AB818" s="38">
        <v>1234</v>
      </c>
      <c r="AC818" s="113"/>
      <c r="AD818" s="13">
        <f t="shared" si="939"/>
        <v>1234</v>
      </c>
      <c r="AE818" s="422">
        <f t="shared" si="956"/>
        <v>0</v>
      </c>
      <c r="AF818" s="13">
        <f>AS818</f>
        <v>1182</v>
      </c>
      <c r="AG818" s="113">
        <f t="shared" si="957"/>
        <v>0</v>
      </c>
      <c r="AH818" s="113">
        <f>AF818+AG818</f>
        <v>1182</v>
      </c>
      <c r="AI818" s="113"/>
      <c r="AJ818" s="13">
        <f t="shared" si="946"/>
        <v>-52</v>
      </c>
      <c r="AK818" s="13">
        <f t="shared" si="947"/>
        <v>0</v>
      </c>
      <c r="AL818" s="13">
        <f t="shared" si="948"/>
        <v>-52</v>
      </c>
      <c r="AM818" s="13"/>
      <c r="AN818" s="13"/>
      <c r="AO818" s="13"/>
      <c r="AP818" s="13">
        <f t="shared" si="958"/>
        <v>1182</v>
      </c>
      <c r="AQ818" s="13">
        <f t="shared" si="959"/>
        <v>0</v>
      </c>
      <c r="AR818" s="13">
        <f t="shared" si="960"/>
        <v>1182</v>
      </c>
      <c r="AS818" s="622">
        <f>ROUND(AB818*$AU$927,0)</f>
        <v>1182</v>
      </c>
      <c r="AT818" s="621">
        <f>AF818-L818</f>
        <v>-52</v>
      </c>
    </row>
    <row r="819" spans="1:56" ht="36" hidden="1" customHeight="1">
      <c r="A819" s="8" t="s">
        <v>909</v>
      </c>
      <c r="B819" s="9" t="s">
        <v>63</v>
      </c>
      <c r="C819" s="9" t="s">
        <v>667</v>
      </c>
      <c r="D819" s="74" t="s">
        <v>1059</v>
      </c>
      <c r="E819" s="10">
        <v>870</v>
      </c>
      <c r="F819" s="127"/>
      <c r="G819" s="39">
        <f t="shared" si="931"/>
        <v>870</v>
      </c>
      <c r="H819" s="10">
        <v>887</v>
      </c>
      <c r="I819" s="127"/>
      <c r="J819" s="39">
        <f t="shared" si="932"/>
        <v>887</v>
      </c>
      <c r="K819" s="11">
        <f t="shared" si="900"/>
        <v>101.95402298850576</v>
      </c>
      <c r="L819" s="136">
        <v>870</v>
      </c>
      <c r="M819" s="136"/>
      <c r="N819" s="120">
        <f t="shared" si="933"/>
        <v>870</v>
      </c>
      <c r="O819" s="136">
        <v>218</v>
      </c>
      <c r="P819" s="136">
        <v>219</v>
      </c>
      <c r="Q819" s="136"/>
      <c r="R819" s="120">
        <f t="shared" si="934"/>
        <v>219</v>
      </c>
      <c r="S819" s="120">
        <f t="shared" si="935"/>
        <v>876</v>
      </c>
      <c r="T819" s="10">
        <v>870</v>
      </c>
      <c r="U819" s="136"/>
      <c r="V819" s="39">
        <f t="shared" si="936"/>
        <v>870</v>
      </c>
      <c r="W819" s="10">
        <v>283</v>
      </c>
      <c r="X819" s="38">
        <v>284</v>
      </c>
      <c r="Y819" s="136"/>
      <c r="Z819" s="39">
        <f t="shared" si="937"/>
        <v>284</v>
      </c>
      <c r="AA819" s="120">
        <f t="shared" si="938"/>
        <v>568</v>
      </c>
      <c r="AB819" s="38">
        <v>870</v>
      </c>
      <c r="AC819" s="113"/>
      <c r="AD819" s="13">
        <f t="shared" si="939"/>
        <v>870</v>
      </c>
      <c r="AE819" s="353">
        <f t="shared" si="956"/>
        <v>0</v>
      </c>
      <c r="AF819" s="113">
        <f>L819</f>
        <v>870</v>
      </c>
      <c r="AG819" s="113">
        <f t="shared" si="957"/>
        <v>0</v>
      </c>
      <c r="AH819" s="616">
        <f>AF819+AG819</f>
        <v>870</v>
      </c>
      <c r="AI819" s="616"/>
      <c r="AJ819" s="13">
        <f t="shared" si="946"/>
        <v>0</v>
      </c>
      <c r="AK819" s="13">
        <f t="shared" si="947"/>
        <v>0</v>
      </c>
      <c r="AL819" s="13">
        <f t="shared" si="948"/>
        <v>0</v>
      </c>
      <c r="AM819" s="13"/>
      <c r="AN819" s="13"/>
      <c r="AO819" s="13"/>
      <c r="AP819" s="13">
        <f t="shared" si="958"/>
        <v>870</v>
      </c>
      <c r="AQ819" s="13">
        <f t="shared" si="959"/>
        <v>0</v>
      </c>
      <c r="AR819" s="13">
        <f t="shared" si="960"/>
        <v>870</v>
      </c>
      <c r="AS819" s="622"/>
    </row>
    <row r="820" spans="1:56" ht="36" hidden="1" customHeight="1">
      <c r="A820" s="8" t="s">
        <v>910</v>
      </c>
      <c r="B820" s="9" t="s">
        <v>63</v>
      </c>
      <c r="C820" s="9" t="s">
        <v>667</v>
      </c>
      <c r="D820" s="74" t="s">
        <v>1041</v>
      </c>
      <c r="E820" s="349">
        <v>807</v>
      </c>
      <c r="F820" s="346"/>
      <c r="G820" s="350">
        <f t="shared" si="931"/>
        <v>807</v>
      </c>
      <c r="H820" s="349">
        <v>820</v>
      </c>
      <c r="I820" s="346"/>
      <c r="J820" s="350">
        <f t="shared" si="932"/>
        <v>820</v>
      </c>
      <c r="K820" s="363">
        <f t="shared" si="900"/>
        <v>101.61090458488229</v>
      </c>
      <c r="L820" s="346">
        <v>807</v>
      </c>
      <c r="M820" s="346"/>
      <c r="N820" s="347">
        <f t="shared" si="933"/>
        <v>807</v>
      </c>
      <c r="O820" s="346">
        <v>206</v>
      </c>
      <c r="P820" s="346">
        <v>207</v>
      </c>
      <c r="Q820" s="346"/>
      <c r="R820" s="347">
        <f t="shared" si="934"/>
        <v>207</v>
      </c>
      <c r="S820" s="347">
        <f t="shared" si="935"/>
        <v>828</v>
      </c>
      <c r="T820" s="349">
        <v>807</v>
      </c>
      <c r="U820" s="346"/>
      <c r="V820" s="350">
        <f t="shared" si="936"/>
        <v>807</v>
      </c>
      <c r="W820" s="10">
        <v>388</v>
      </c>
      <c r="X820" s="38">
        <v>389</v>
      </c>
      <c r="Y820" s="136"/>
      <c r="Z820" s="39">
        <f t="shared" si="937"/>
        <v>389</v>
      </c>
      <c r="AA820" s="347">
        <f t="shared" si="938"/>
        <v>778</v>
      </c>
      <c r="AB820" s="356">
        <v>840</v>
      </c>
      <c r="AC820" s="352"/>
      <c r="AD820" s="353">
        <f t="shared" si="939"/>
        <v>840</v>
      </c>
      <c r="AE820" s="353">
        <f t="shared" si="956"/>
        <v>33</v>
      </c>
      <c r="AF820" s="13">
        <f>AS820</f>
        <v>783</v>
      </c>
      <c r="AG820" s="113">
        <f t="shared" si="957"/>
        <v>0</v>
      </c>
      <c r="AH820" s="113">
        <f t="shared" ref="AH820:AH826" si="961">AG820+AF820</f>
        <v>783</v>
      </c>
      <c r="AI820" s="113"/>
      <c r="AJ820" s="13">
        <f t="shared" si="946"/>
        <v>-24</v>
      </c>
      <c r="AK820" s="13">
        <f t="shared" si="947"/>
        <v>0</v>
      </c>
      <c r="AL820" s="13">
        <f t="shared" si="948"/>
        <v>-24</v>
      </c>
      <c r="AM820" s="13"/>
      <c r="AN820" s="13"/>
      <c r="AO820" s="13"/>
      <c r="AP820" s="13">
        <f t="shared" si="958"/>
        <v>783</v>
      </c>
      <c r="AQ820" s="13">
        <f t="shared" si="959"/>
        <v>0</v>
      </c>
      <c r="AR820" s="13">
        <f t="shared" si="960"/>
        <v>783</v>
      </c>
      <c r="AS820" s="622">
        <f>ROUND(AB820*$AU$1002,0)</f>
        <v>783</v>
      </c>
      <c r="AT820" s="621">
        <f>AF820-L820</f>
        <v>-24</v>
      </c>
    </row>
    <row r="821" spans="1:56" ht="36" hidden="1" customHeight="1">
      <c r="A821" s="31" t="s">
        <v>911</v>
      </c>
      <c r="B821" s="9" t="s">
        <v>63</v>
      </c>
      <c r="C821" s="9" t="s">
        <v>667</v>
      </c>
      <c r="D821" s="74" t="s">
        <v>1042</v>
      </c>
      <c r="E821" s="349">
        <v>1097</v>
      </c>
      <c r="F821" s="346"/>
      <c r="G821" s="350">
        <f t="shared" si="931"/>
        <v>1097</v>
      </c>
      <c r="H821" s="349">
        <v>1164</v>
      </c>
      <c r="I821" s="346"/>
      <c r="J821" s="350">
        <f t="shared" si="932"/>
        <v>1164</v>
      </c>
      <c r="K821" s="363">
        <f t="shared" si="900"/>
        <v>106.10756608933455</v>
      </c>
      <c r="L821" s="346">
        <v>1097</v>
      </c>
      <c r="M821" s="346"/>
      <c r="N821" s="347">
        <f t="shared" si="933"/>
        <v>1097</v>
      </c>
      <c r="O821" s="346">
        <v>269</v>
      </c>
      <c r="P821" s="346">
        <v>273</v>
      </c>
      <c r="Q821" s="346"/>
      <c r="R821" s="347">
        <f t="shared" si="934"/>
        <v>273</v>
      </c>
      <c r="S821" s="347">
        <f t="shared" si="935"/>
        <v>1092</v>
      </c>
      <c r="T821" s="349">
        <v>1097</v>
      </c>
      <c r="U821" s="346"/>
      <c r="V821" s="350">
        <f t="shared" si="936"/>
        <v>1097</v>
      </c>
      <c r="W821" s="10">
        <v>506</v>
      </c>
      <c r="X821" s="38">
        <v>513</v>
      </c>
      <c r="Y821" s="136"/>
      <c r="Z821" s="39">
        <f t="shared" si="937"/>
        <v>513</v>
      </c>
      <c r="AA821" s="347">
        <f t="shared" si="938"/>
        <v>1026</v>
      </c>
      <c r="AB821" s="356">
        <v>1097</v>
      </c>
      <c r="AC821" s="352"/>
      <c r="AD821" s="353">
        <f t="shared" si="939"/>
        <v>1097</v>
      </c>
      <c r="AE821" s="353">
        <f t="shared" si="956"/>
        <v>0</v>
      </c>
      <c r="AF821" s="113">
        <f>ROUND(AB821*$AT$1003,0)</f>
        <v>1089</v>
      </c>
      <c r="AG821" s="113">
        <f t="shared" si="957"/>
        <v>0</v>
      </c>
      <c r="AH821" s="113">
        <f t="shared" si="961"/>
        <v>1089</v>
      </c>
      <c r="AI821" s="113"/>
      <c r="AJ821" s="13">
        <f t="shared" si="946"/>
        <v>-8</v>
      </c>
      <c r="AK821" s="13">
        <f t="shared" si="947"/>
        <v>0</v>
      </c>
      <c r="AL821" s="13">
        <f t="shared" si="948"/>
        <v>-8</v>
      </c>
      <c r="AM821" s="13"/>
      <c r="AN821" s="13"/>
      <c r="AO821" s="13"/>
      <c r="AP821" s="13">
        <f t="shared" si="958"/>
        <v>1089</v>
      </c>
      <c r="AQ821" s="13">
        <f t="shared" si="959"/>
        <v>0</v>
      </c>
      <c r="AR821" s="13">
        <f t="shared" si="960"/>
        <v>1089</v>
      </c>
      <c r="AS821" s="622"/>
    </row>
    <row r="822" spans="1:56" ht="36" hidden="1" customHeight="1">
      <c r="A822" s="8" t="s">
        <v>912</v>
      </c>
      <c r="B822" s="9" t="s">
        <v>63</v>
      </c>
      <c r="C822" s="9" t="s">
        <v>667</v>
      </c>
      <c r="D822" s="74" t="s">
        <v>1043</v>
      </c>
      <c r="E822" s="10">
        <v>668</v>
      </c>
      <c r="F822" s="127"/>
      <c r="G822" s="39">
        <f t="shared" si="931"/>
        <v>668</v>
      </c>
      <c r="H822" s="10">
        <v>736</v>
      </c>
      <c r="I822" s="127"/>
      <c r="J822" s="39">
        <f t="shared" si="932"/>
        <v>736</v>
      </c>
      <c r="K822" s="11">
        <f t="shared" si="900"/>
        <v>110.17964071856288</v>
      </c>
      <c r="L822" s="136">
        <v>668</v>
      </c>
      <c r="M822" s="136"/>
      <c r="N822" s="120">
        <f t="shared" si="933"/>
        <v>668</v>
      </c>
      <c r="O822" s="136">
        <v>194</v>
      </c>
      <c r="P822" s="136">
        <v>189</v>
      </c>
      <c r="Q822" s="136"/>
      <c r="R822" s="120">
        <f t="shared" si="934"/>
        <v>189</v>
      </c>
      <c r="S822" s="120">
        <f t="shared" si="935"/>
        <v>756</v>
      </c>
      <c r="T822" s="10">
        <v>668</v>
      </c>
      <c r="U822" s="136"/>
      <c r="V822" s="39">
        <f t="shared" si="936"/>
        <v>668</v>
      </c>
      <c r="W822" s="10">
        <v>377</v>
      </c>
      <c r="X822" s="38">
        <v>369</v>
      </c>
      <c r="Y822" s="136"/>
      <c r="Z822" s="39">
        <f t="shared" si="937"/>
        <v>369</v>
      </c>
      <c r="AA822" s="120">
        <f t="shared" si="938"/>
        <v>738</v>
      </c>
      <c r="AB822" s="38">
        <v>695</v>
      </c>
      <c r="AC822" s="113"/>
      <c r="AD822" s="13">
        <f t="shared" si="939"/>
        <v>695</v>
      </c>
      <c r="AE822" s="353">
        <f t="shared" si="956"/>
        <v>27</v>
      </c>
      <c r="AF822" s="113">
        <f>ROUND(AB822*$AT$997,0)</f>
        <v>689</v>
      </c>
      <c r="AG822" s="113">
        <f t="shared" si="957"/>
        <v>0</v>
      </c>
      <c r="AH822" s="113">
        <f t="shared" si="961"/>
        <v>689</v>
      </c>
      <c r="AI822" s="113"/>
      <c r="AJ822" s="13">
        <f t="shared" si="946"/>
        <v>21</v>
      </c>
      <c r="AK822" s="13">
        <f t="shared" si="947"/>
        <v>0</v>
      </c>
      <c r="AL822" s="13">
        <f t="shared" si="948"/>
        <v>21</v>
      </c>
      <c r="AM822" s="13"/>
      <c r="AN822" s="13"/>
      <c r="AO822" s="13"/>
      <c r="AP822" s="13">
        <f t="shared" si="958"/>
        <v>689</v>
      </c>
      <c r="AQ822" s="13">
        <f t="shared" si="959"/>
        <v>0</v>
      </c>
      <c r="AR822" s="13">
        <f t="shared" si="960"/>
        <v>689</v>
      </c>
      <c r="AS822" s="622"/>
    </row>
    <row r="823" spans="1:56" ht="36" hidden="1" customHeight="1">
      <c r="A823" s="31" t="s">
        <v>913</v>
      </c>
      <c r="B823" s="9" t="s">
        <v>63</v>
      </c>
      <c r="C823" s="9" t="s">
        <v>667</v>
      </c>
      <c r="D823" s="74" t="s">
        <v>1054</v>
      </c>
      <c r="E823" s="10">
        <v>880</v>
      </c>
      <c r="F823" s="127"/>
      <c r="G823" s="39">
        <f t="shared" si="931"/>
        <v>880</v>
      </c>
      <c r="H823" s="10">
        <v>959</v>
      </c>
      <c r="I823" s="127"/>
      <c r="J823" s="39">
        <f t="shared" si="932"/>
        <v>959</v>
      </c>
      <c r="K823" s="363">
        <f t="shared" ref="K823:K886" si="962">J823/G823*100</f>
        <v>108.97727272727273</v>
      </c>
      <c r="L823" s="346">
        <v>880</v>
      </c>
      <c r="M823" s="346"/>
      <c r="N823" s="347">
        <f t="shared" si="933"/>
        <v>880</v>
      </c>
      <c r="O823" s="346">
        <v>229</v>
      </c>
      <c r="P823" s="346">
        <v>237</v>
      </c>
      <c r="Q823" s="346"/>
      <c r="R823" s="347">
        <f t="shared" si="934"/>
        <v>237</v>
      </c>
      <c r="S823" s="347">
        <f t="shared" si="935"/>
        <v>948</v>
      </c>
      <c r="T823" s="349">
        <v>880</v>
      </c>
      <c r="U823" s="346"/>
      <c r="V823" s="350">
        <f t="shared" si="936"/>
        <v>880</v>
      </c>
      <c r="W823" s="10">
        <v>405</v>
      </c>
      <c r="X823" s="13">
        <v>413</v>
      </c>
      <c r="Y823" s="136"/>
      <c r="Z823" s="39">
        <f t="shared" si="937"/>
        <v>413</v>
      </c>
      <c r="AA823" s="347">
        <f t="shared" si="938"/>
        <v>826</v>
      </c>
      <c r="AB823" s="356">
        <v>950</v>
      </c>
      <c r="AC823" s="352"/>
      <c r="AD823" s="353">
        <f t="shared" si="939"/>
        <v>950</v>
      </c>
      <c r="AE823" s="353">
        <f t="shared" si="956"/>
        <v>70</v>
      </c>
      <c r="AF823" s="13">
        <f>AS823</f>
        <v>919</v>
      </c>
      <c r="AG823" s="113">
        <f t="shared" si="957"/>
        <v>0</v>
      </c>
      <c r="AH823" s="113">
        <f t="shared" si="961"/>
        <v>919</v>
      </c>
      <c r="AI823" s="113"/>
      <c r="AJ823" s="13">
        <f t="shared" si="946"/>
        <v>39</v>
      </c>
      <c r="AK823" s="13">
        <f t="shared" si="947"/>
        <v>0</v>
      </c>
      <c r="AL823" s="13">
        <f t="shared" si="948"/>
        <v>39</v>
      </c>
      <c r="AM823" s="13"/>
      <c r="AN823" s="13"/>
      <c r="AO823" s="13"/>
      <c r="AP823" s="13">
        <f t="shared" si="958"/>
        <v>919</v>
      </c>
      <c r="AQ823" s="13">
        <f t="shared" si="959"/>
        <v>0</v>
      </c>
      <c r="AR823" s="13">
        <f t="shared" si="960"/>
        <v>919</v>
      </c>
      <c r="AS823" s="622">
        <f>ROUND(AB823*$AU$998,0)</f>
        <v>919</v>
      </c>
      <c r="AT823" s="622">
        <f>AF823-L823</f>
        <v>39</v>
      </c>
    </row>
    <row r="824" spans="1:56" ht="36" hidden="1" customHeight="1">
      <c r="A824" s="8" t="s">
        <v>914</v>
      </c>
      <c r="B824" s="9" t="s">
        <v>63</v>
      </c>
      <c r="C824" s="9" t="s">
        <v>667</v>
      </c>
      <c r="D824" s="74" t="s">
        <v>1055</v>
      </c>
      <c r="E824" s="10">
        <v>861</v>
      </c>
      <c r="F824" s="127"/>
      <c r="G824" s="39">
        <f t="shared" si="931"/>
        <v>861</v>
      </c>
      <c r="H824" s="10">
        <v>902</v>
      </c>
      <c r="I824" s="127"/>
      <c r="J824" s="39">
        <f t="shared" si="932"/>
        <v>902</v>
      </c>
      <c r="K824" s="11">
        <f t="shared" si="962"/>
        <v>104.76190476190477</v>
      </c>
      <c r="L824" s="136">
        <v>861</v>
      </c>
      <c r="M824" s="136"/>
      <c r="N824" s="120">
        <f t="shared" si="933"/>
        <v>861</v>
      </c>
      <c r="O824" s="136">
        <v>216</v>
      </c>
      <c r="P824" s="136">
        <v>218</v>
      </c>
      <c r="Q824" s="136"/>
      <c r="R824" s="120">
        <f t="shared" si="934"/>
        <v>218</v>
      </c>
      <c r="S824" s="120">
        <f t="shared" si="935"/>
        <v>872</v>
      </c>
      <c r="T824" s="10">
        <v>861</v>
      </c>
      <c r="U824" s="136"/>
      <c r="V824" s="39">
        <f t="shared" si="936"/>
        <v>861</v>
      </c>
      <c r="W824" s="10">
        <v>447</v>
      </c>
      <c r="X824" s="38">
        <v>453</v>
      </c>
      <c r="Y824" s="136"/>
      <c r="Z824" s="39">
        <f t="shared" si="937"/>
        <v>453</v>
      </c>
      <c r="AA824" s="120">
        <f t="shared" si="938"/>
        <v>906</v>
      </c>
      <c r="AB824" s="38">
        <v>861</v>
      </c>
      <c r="AC824" s="113"/>
      <c r="AD824" s="13">
        <f t="shared" si="939"/>
        <v>861</v>
      </c>
      <c r="AE824" s="353">
        <f t="shared" si="956"/>
        <v>0</v>
      </c>
      <c r="AF824" s="113">
        <f>ROUND(AB824*$AT$1001,0)</f>
        <v>848</v>
      </c>
      <c r="AG824" s="113">
        <f t="shared" si="957"/>
        <v>0</v>
      </c>
      <c r="AH824" s="113">
        <f t="shared" si="961"/>
        <v>848</v>
      </c>
      <c r="AI824" s="113"/>
      <c r="AJ824" s="13">
        <f t="shared" si="946"/>
        <v>-13</v>
      </c>
      <c r="AK824" s="13">
        <f t="shared" si="947"/>
        <v>0</v>
      </c>
      <c r="AL824" s="13">
        <f t="shared" si="948"/>
        <v>-13</v>
      </c>
      <c r="AM824" s="13"/>
      <c r="AN824" s="13"/>
      <c r="AO824" s="13"/>
      <c r="AP824" s="13">
        <f t="shared" si="958"/>
        <v>848</v>
      </c>
      <c r="AQ824" s="13">
        <f t="shared" si="959"/>
        <v>0</v>
      </c>
      <c r="AR824" s="13">
        <f t="shared" si="960"/>
        <v>848</v>
      </c>
      <c r="AS824" s="622"/>
    </row>
    <row r="825" spans="1:56" ht="120" hidden="1" customHeight="1">
      <c r="A825" s="8" t="s">
        <v>915</v>
      </c>
      <c r="B825" s="9" t="s">
        <v>63</v>
      </c>
      <c r="C825" s="9" t="s">
        <v>667</v>
      </c>
      <c r="D825" s="74" t="s">
        <v>1056</v>
      </c>
      <c r="E825" s="10">
        <v>1196</v>
      </c>
      <c r="F825" s="127"/>
      <c r="G825" s="39">
        <f t="shared" si="931"/>
        <v>1196</v>
      </c>
      <c r="H825" s="10">
        <v>1114</v>
      </c>
      <c r="I825" s="127"/>
      <c r="J825" s="39">
        <f t="shared" si="932"/>
        <v>1114</v>
      </c>
      <c r="K825" s="11">
        <f t="shared" si="962"/>
        <v>93.143812709030101</v>
      </c>
      <c r="L825" s="346">
        <v>1256</v>
      </c>
      <c r="M825" s="346"/>
      <c r="N825" s="347">
        <f t="shared" si="933"/>
        <v>1256</v>
      </c>
      <c r="O825" s="346">
        <v>351</v>
      </c>
      <c r="P825" s="346">
        <v>351</v>
      </c>
      <c r="Q825" s="346"/>
      <c r="R825" s="347">
        <f t="shared" si="934"/>
        <v>351</v>
      </c>
      <c r="S825" s="347">
        <f t="shared" si="935"/>
        <v>1404</v>
      </c>
      <c r="T825" s="349">
        <v>1256</v>
      </c>
      <c r="U825" s="346"/>
      <c r="V825" s="350">
        <f t="shared" si="936"/>
        <v>1256</v>
      </c>
      <c r="W825" s="10">
        <v>617</v>
      </c>
      <c r="X825" s="38">
        <v>617</v>
      </c>
      <c r="Y825" s="136"/>
      <c r="Z825" s="39">
        <f t="shared" si="937"/>
        <v>617</v>
      </c>
      <c r="AA825" s="347">
        <f t="shared" si="938"/>
        <v>1234</v>
      </c>
      <c r="AB825" s="356">
        <v>1556</v>
      </c>
      <c r="AC825" s="352"/>
      <c r="AD825" s="353">
        <f t="shared" si="939"/>
        <v>1556</v>
      </c>
      <c r="AE825" s="353">
        <f t="shared" si="956"/>
        <v>300</v>
      </c>
      <c r="AF825" s="13">
        <f>AS825</f>
        <v>1373</v>
      </c>
      <c r="AG825" s="113">
        <f t="shared" si="957"/>
        <v>0</v>
      </c>
      <c r="AH825" s="113">
        <f t="shared" si="961"/>
        <v>1373</v>
      </c>
      <c r="AI825" s="113"/>
      <c r="AJ825" s="13">
        <f t="shared" si="946"/>
        <v>117</v>
      </c>
      <c r="AK825" s="13">
        <f t="shared" si="947"/>
        <v>0</v>
      </c>
      <c r="AL825" s="13">
        <f t="shared" si="948"/>
        <v>117</v>
      </c>
      <c r="AM825" s="13"/>
      <c r="AN825" s="13"/>
      <c r="AO825" s="13"/>
      <c r="AP825" s="13">
        <f t="shared" si="958"/>
        <v>1373</v>
      </c>
      <c r="AQ825" s="13">
        <f t="shared" si="959"/>
        <v>0</v>
      </c>
      <c r="AR825" s="13">
        <f t="shared" si="960"/>
        <v>1373</v>
      </c>
      <c r="AS825" s="622">
        <f>ROUND(AB825*$AT$1010,0)-1</f>
        <v>1373</v>
      </c>
    </row>
    <row r="826" spans="1:56" ht="48" hidden="1" customHeight="1">
      <c r="A826" s="8" t="s">
        <v>916</v>
      </c>
      <c r="B826" s="9" t="s">
        <v>63</v>
      </c>
      <c r="C826" s="9" t="s">
        <v>659</v>
      </c>
      <c r="D826" s="74" t="s">
        <v>1044</v>
      </c>
      <c r="E826" s="10">
        <v>1221</v>
      </c>
      <c r="F826" s="127"/>
      <c r="G826" s="39">
        <f t="shared" si="931"/>
        <v>1221</v>
      </c>
      <c r="H826" s="10">
        <v>1155</v>
      </c>
      <c r="I826" s="127"/>
      <c r="J826" s="39">
        <f t="shared" si="932"/>
        <v>1155</v>
      </c>
      <c r="K826" s="11">
        <f t="shared" si="962"/>
        <v>94.594594594594597</v>
      </c>
      <c r="L826" s="136">
        <v>1277</v>
      </c>
      <c r="M826" s="136"/>
      <c r="N826" s="120">
        <f t="shared" si="933"/>
        <v>1277</v>
      </c>
      <c r="O826" s="136">
        <v>285</v>
      </c>
      <c r="P826" s="136">
        <v>285</v>
      </c>
      <c r="Q826" s="136"/>
      <c r="R826" s="120">
        <f t="shared" si="934"/>
        <v>285</v>
      </c>
      <c r="S826" s="120">
        <f t="shared" si="935"/>
        <v>1140</v>
      </c>
      <c r="T826" s="10">
        <v>1277</v>
      </c>
      <c r="U826" s="136"/>
      <c r="V826" s="39">
        <f t="shared" si="936"/>
        <v>1277</v>
      </c>
      <c r="W826" s="10">
        <v>541</v>
      </c>
      <c r="X826" s="38">
        <v>541</v>
      </c>
      <c r="Y826" s="136"/>
      <c r="Z826" s="39">
        <f t="shared" si="937"/>
        <v>541</v>
      </c>
      <c r="AA826" s="120">
        <f t="shared" si="938"/>
        <v>1082</v>
      </c>
      <c r="AB826" s="38">
        <v>1215</v>
      </c>
      <c r="AC826" s="113"/>
      <c r="AD826" s="13">
        <f t="shared" si="939"/>
        <v>1215</v>
      </c>
      <c r="AE826" s="353">
        <f t="shared" si="956"/>
        <v>-62</v>
      </c>
      <c r="AF826" s="113">
        <f>ROUND(AB826*$AU$1017,0)</f>
        <v>865</v>
      </c>
      <c r="AG826" s="113">
        <f t="shared" si="957"/>
        <v>0</v>
      </c>
      <c r="AH826" s="113">
        <f t="shared" si="961"/>
        <v>865</v>
      </c>
      <c r="AI826" s="113"/>
      <c r="AJ826" s="13">
        <f t="shared" si="946"/>
        <v>-412</v>
      </c>
      <c r="AK826" s="13">
        <f t="shared" si="947"/>
        <v>0</v>
      </c>
      <c r="AL826" s="13">
        <f t="shared" si="948"/>
        <v>-412</v>
      </c>
      <c r="AM826" s="13">
        <f>AF826</f>
        <v>865</v>
      </c>
      <c r="AN826" s="13">
        <f t="shared" ref="AN826:AN827" si="963">AG826</f>
        <v>0</v>
      </c>
      <c r="AO826" s="13">
        <f t="shared" ref="AO826:AO827" si="964">AH826</f>
        <v>865</v>
      </c>
      <c r="AP826" s="13"/>
      <c r="AQ826" s="13"/>
      <c r="AR826" s="13"/>
      <c r="AS826" s="622"/>
    </row>
    <row r="827" spans="1:56" ht="72" hidden="1" customHeight="1">
      <c r="A827" s="31" t="s">
        <v>917</v>
      </c>
      <c r="B827" s="9" t="s">
        <v>63</v>
      </c>
      <c r="C827" s="9" t="s">
        <v>667</v>
      </c>
      <c r="D827" s="74" t="s">
        <v>1069</v>
      </c>
      <c r="E827" s="10">
        <v>37</v>
      </c>
      <c r="F827" s="127"/>
      <c r="G827" s="39">
        <f t="shared" si="931"/>
        <v>37</v>
      </c>
      <c r="H827" s="10">
        <v>32</v>
      </c>
      <c r="I827" s="127"/>
      <c r="J827" s="39">
        <f t="shared" si="932"/>
        <v>32</v>
      </c>
      <c r="K827" s="11">
        <f t="shared" si="962"/>
        <v>86.486486486486484</v>
      </c>
      <c r="L827" s="136">
        <v>37</v>
      </c>
      <c r="M827" s="136"/>
      <c r="N827" s="120">
        <f t="shared" si="933"/>
        <v>37</v>
      </c>
      <c r="O827" s="136">
        <v>11</v>
      </c>
      <c r="P827" s="136">
        <v>11</v>
      </c>
      <c r="Q827" s="136"/>
      <c r="R827" s="120">
        <f t="shared" si="934"/>
        <v>11</v>
      </c>
      <c r="S827" s="120">
        <f t="shared" si="935"/>
        <v>44</v>
      </c>
      <c r="T827" s="10">
        <v>37</v>
      </c>
      <c r="U827" s="136"/>
      <c r="V827" s="39">
        <f t="shared" si="936"/>
        <v>37</v>
      </c>
      <c r="W827" s="10">
        <v>11</v>
      </c>
      <c r="X827" s="38">
        <v>11</v>
      </c>
      <c r="Y827" s="136"/>
      <c r="Z827" s="39">
        <f t="shared" si="937"/>
        <v>11</v>
      </c>
      <c r="AA827" s="120">
        <f t="shared" si="938"/>
        <v>22</v>
      </c>
      <c r="AB827" s="38">
        <v>37</v>
      </c>
      <c r="AC827" s="113"/>
      <c r="AD827" s="13">
        <f t="shared" si="939"/>
        <v>37</v>
      </c>
      <c r="AE827" s="353">
        <f t="shared" si="956"/>
        <v>0</v>
      </c>
      <c r="AF827" s="113">
        <v>30</v>
      </c>
      <c r="AG827" s="113">
        <f t="shared" si="957"/>
        <v>0</v>
      </c>
      <c r="AH827" s="113">
        <v>30</v>
      </c>
      <c r="AI827" s="113"/>
      <c r="AJ827" s="13">
        <f t="shared" si="946"/>
        <v>-7</v>
      </c>
      <c r="AK827" s="13">
        <f t="shared" si="947"/>
        <v>0</v>
      </c>
      <c r="AL827" s="13">
        <f t="shared" si="948"/>
        <v>-7</v>
      </c>
      <c r="AM827" s="13">
        <f>AF827</f>
        <v>30</v>
      </c>
      <c r="AN827" s="13">
        <f t="shared" si="963"/>
        <v>0</v>
      </c>
      <c r="AO827" s="13">
        <f t="shared" si="964"/>
        <v>30</v>
      </c>
      <c r="AP827" s="13"/>
      <c r="AQ827" s="13"/>
      <c r="AR827" s="13"/>
      <c r="AS827" s="622"/>
    </row>
    <row r="828" spans="1:56" ht="24" hidden="1" customHeight="1">
      <c r="A828" s="8" t="s">
        <v>918</v>
      </c>
      <c r="B828" s="9" t="s">
        <v>63</v>
      </c>
      <c r="C828" s="9" t="s">
        <v>659</v>
      </c>
      <c r="D828" s="74" t="s">
        <v>14</v>
      </c>
      <c r="E828" s="10">
        <v>280</v>
      </c>
      <c r="F828" s="127"/>
      <c r="G828" s="39">
        <f t="shared" si="931"/>
        <v>280</v>
      </c>
      <c r="H828" s="10">
        <v>264</v>
      </c>
      <c r="I828" s="127"/>
      <c r="J828" s="39">
        <f t="shared" si="932"/>
        <v>264</v>
      </c>
      <c r="K828" s="11">
        <f t="shared" si="962"/>
        <v>94.285714285714278</v>
      </c>
      <c r="L828" s="136">
        <v>280</v>
      </c>
      <c r="M828" s="136"/>
      <c r="N828" s="120">
        <f t="shared" si="933"/>
        <v>280</v>
      </c>
      <c r="O828" s="136">
        <v>56</v>
      </c>
      <c r="P828" s="136">
        <v>54</v>
      </c>
      <c r="Q828" s="136"/>
      <c r="R828" s="120">
        <f t="shared" si="934"/>
        <v>54</v>
      </c>
      <c r="S828" s="120">
        <f t="shared" si="935"/>
        <v>216</v>
      </c>
      <c r="T828" s="10">
        <v>280</v>
      </c>
      <c r="U828" s="136"/>
      <c r="V828" s="39">
        <f t="shared" si="936"/>
        <v>280</v>
      </c>
      <c r="W828" s="10">
        <v>115</v>
      </c>
      <c r="X828" s="38">
        <v>112</v>
      </c>
      <c r="Y828" s="136"/>
      <c r="Z828" s="39">
        <f t="shared" si="937"/>
        <v>112</v>
      </c>
      <c r="AA828" s="120">
        <f t="shared" si="938"/>
        <v>224</v>
      </c>
      <c r="AB828" s="38">
        <v>280</v>
      </c>
      <c r="AC828" s="113"/>
      <c r="AD828" s="13">
        <f t="shared" si="939"/>
        <v>280</v>
      </c>
      <c r="AE828" s="353">
        <f t="shared" si="956"/>
        <v>0</v>
      </c>
      <c r="AF828" s="113">
        <f>ROUND(AB828*$AT$893,0)</f>
        <v>276</v>
      </c>
      <c r="AG828" s="113">
        <f t="shared" si="957"/>
        <v>0</v>
      </c>
      <c r="AH828" s="113">
        <f>AG828+AF828</f>
        <v>276</v>
      </c>
      <c r="AI828" s="113"/>
      <c r="AJ828" s="13">
        <f t="shared" ref="AJ828:AJ859" si="965">AF828-L828</f>
        <v>-4</v>
      </c>
      <c r="AK828" s="13">
        <f t="shared" ref="AK828:AK859" si="966">AG828-M828</f>
        <v>0</v>
      </c>
      <c r="AL828" s="13">
        <f t="shared" ref="AL828:AL859" si="967">AH828-N828</f>
        <v>-4</v>
      </c>
      <c r="AM828" s="13"/>
      <c r="AN828" s="13"/>
      <c r="AO828" s="13"/>
      <c r="AP828" s="13">
        <f>AF828</f>
        <v>276</v>
      </c>
      <c r="AQ828" s="13">
        <f t="shared" ref="AQ828:AQ831" si="968">AG828</f>
        <v>0</v>
      </c>
      <c r="AR828" s="13">
        <f t="shared" ref="AR828:AR831" si="969">AH828</f>
        <v>276</v>
      </c>
      <c r="AS828" s="622"/>
      <c r="AT828" s="621"/>
      <c r="AV828" s="49">
        <f>AF975-AF848-AF474</f>
        <v>29448</v>
      </c>
    </row>
    <row r="829" spans="1:56" ht="36" hidden="1" customHeight="1">
      <c r="A829" s="8" t="s">
        <v>919</v>
      </c>
      <c r="B829" s="9" t="s">
        <v>63</v>
      </c>
      <c r="C829" s="9" t="s">
        <v>659</v>
      </c>
      <c r="D829" s="74" t="s">
        <v>29</v>
      </c>
      <c r="E829" s="10">
        <v>847</v>
      </c>
      <c r="F829" s="127"/>
      <c r="G829" s="39">
        <f t="shared" si="931"/>
        <v>847</v>
      </c>
      <c r="H829" s="10">
        <v>844</v>
      </c>
      <c r="I829" s="127"/>
      <c r="J829" s="39">
        <f t="shared" si="932"/>
        <v>844</v>
      </c>
      <c r="K829" s="11">
        <f t="shared" si="962"/>
        <v>99.645808736717825</v>
      </c>
      <c r="L829" s="136">
        <v>847</v>
      </c>
      <c r="M829" s="136"/>
      <c r="N829" s="120">
        <f t="shared" si="933"/>
        <v>847</v>
      </c>
      <c r="O829" s="136">
        <v>214</v>
      </c>
      <c r="P829" s="136">
        <v>214</v>
      </c>
      <c r="Q829" s="136"/>
      <c r="R829" s="120">
        <f t="shared" si="934"/>
        <v>214</v>
      </c>
      <c r="S829" s="120">
        <f t="shared" si="935"/>
        <v>856</v>
      </c>
      <c r="T829" s="10">
        <v>847</v>
      </c>
      <c r="U829" s="136"/>
      <c r="V829" s="39">
        <f t="shared" si="936"/>
        <v>847</v>
      </c>
      <c r="W829" s="10">
        <v>320</v>
      </c>
      <c r="X829" s="38">
        <v>323</v>
      </c>
      <c r="Y829" s="136"/>
      <c r="Z829" s="39">
        <f t="shared" si="937"/>
        <v>323</v>
      </c>
      <c r="AA829" s="120">
        <f t="shared" si="938"/>
        <v>646</v>
      </c>
      <c r="AB829" s="38">
        <v>847</v>
      </c>
      <c r="AC829" s="113"/>
      <c r="AD829" s="13">
        <f t="shared" si="939"/>
        <v>847</v>
      </c>
      <c r="AE829" s="353">
        <f t="shared" si="956"/>
        <v>0</v>
      </c>
      <c r="AF829" s="113">
        <f>ROUND(AB829*$AV$977,0)+1</f>
        <v>808</v>
      </c>
      <c r="AG829" s="113">
        <f t="shared" si="957"/>
        <v>0</v>
      </c>
      <c r="AH829" s="113">
        <f>AG829+AF829</f>
        <v>808</v>
      </c>
      <c r="AI829" s="113"/>
      <c r="AJ829" s="13">
        <f t="shared" si="965"/>
        <v>-39</v>
      </c>
      <c r="AK829" s="13">
        <f t="shared" si="966"/>
        <v>0</v>
      </c>
      <c r="AL829" s="13">
        <f t="shared" si="967"/>
        <v>-39</v>
      </c>
      <c r="AM829" s="13"/>
      <c r="AN829" s="13"/>
      <c r="AO829" s="13"/>
      <c r="AP829" s="13">
        <f>AF829</f>
        <v>808</v>
      </c>
      <c r="AQ829" s="13">
        <f t="shared" si="968"/>
        <v>0</v>
      </c>
      <c r="AR829" s="13">
        <f t="shared" si="969"/>
        <v>808</v>
      </c>
      <c r="AS829" s="622"/>
      <c r="AT829" s="622">
        <f>AF829-L829</f>
        <v>-39</v>
      </c>
    </row>
    <row r="830" spans="1:56" s="14" customFormat="1" ht="84" hidden="1" customHeight="1">
      <c r="A830" s="8" t="s">
        <v>920</v>
      </c>
      <c r="B830" s="9" t="s">
        <v>63</v>
      </c>
      <c r="C830" s="9" t="s">
        <v>670</v>
      </c>
      <c r="D830" s="74" t="s">
        <v>5</v>
      </c>
      <c r="E830" s="10">
        <v>202</v>
      </c>
      <c r="F830" s="120"/>
      <c r="G830" s="39">
        <f t="shared" si="931"/>
        <v>202</v>
      </c>
      <c r="H830" s="10">
        <v>207</v>
      </c>
      <c r="I830" s="120"/>
      <c r="J830" s="39">
        <f t="shared" si="932"/>
        <v>207</v>
      </c>
      <c r="K830" s="11">
        <f t="shared" si="962"/>
        <v>102.47524752475248</v>
      </c>
      <c r="L830" s="136">
        <v>202</v>
      </c>
      <c r="M830" s="136"/>
      <c r="N830" s="120">
        <f t="shared" si="933"/>
        <v>202</v>
      </c>
      <c r="O830" s="136">
        <v>49</v>
      </c>
      <c r="P830" s="120">
        <v>46</v>
      </c>
      <c r="Q830" s="120"/>
      <c r="R830" s="120">
        <f t="shared" si="934"/>
        <v>46</v>
      </c>
      <c r="S830" s="120">
        <f t="shared" si="935"/>
        <v>184</v>
      </c>
      <c r="T830" s="10">
        <v>202</v>
      </c>
      <c r="U830" s="120"/>
      <c r="V830" s="39">
        <f t="shared" si="936"/>
        <v>202</v>
      </c>
      <c r="W830" s="10">
        <v>77</v>
      </c>
      <c r="X830" s="38">
        <v>71</v>
      </c>
      <c r="Y830" s="120"/>
      <c r="Z830" s="39">
        <f t="shared" si="937"/>
        <v>71</v>
      </c>
      <c r="AA830" s="120">
        <f t="shared" si="938"/>
        <v>142</v>
      </c>
      <c r="AB830" s="38">
        <v>212</v>
      </c>
      <c r="AC830" s="113"/>
      <c r="AD830" s="13">
        <f t="shared" si="939"/>
        <v>212</v>
      </c>
      <c r="AE830" s="353">
        <f t="shared" si="956"/>
        <v>10</v>
      </c>
      <c r="AF830" s="113">
        <f>ROUND(AB830*$AT$952,0)</f>
        <v>202</v>
      </c>
      <c r="AG830" s="113">
        <f t="shared" si="957"/>
        <v>0</v>
      </c>
      <c r="AH830" s="113">
        <f>AG830+AF830</f>
        <v>202</v>
      </c>
      <c r="AI830" s="113"/>
      <c r="AJ830" s="13">
        <f t="shared" si="965"/>
        <v>0</v>
      </c>
      <c r="AK830" s="13">
        <f t="shared" si="966"/>
        <v>0</v>
      </c>
      <c r="AL830" s="13">
        <f t="shared" si="967"/>
        <v>0</v>
      </c>
      <c r="AM830" s="13"/>
      <c r="AN830" s="13"/>
      <c r="AO830" s="13"/>
      <c r="AP830" s="13">
        <f>AF830</f>
        <v>202</v>
      </c>
      <c r="AQ830" s="13">
        <f t="shared" si="968"/>
        <v>0</v>
      </c>
      <c r="AR830" s="13">
        <f t="shared" si="969"/>
        <v>202</v>
      </c>
      <c r="AS830" s="622"/>
      <c r="AT830" s="49"/>
      <c r="AU830" s="49"/>
      <c r="AV830" s="49"/>
      <c r="AW830" s="49"/>
      <c r="AX830" s="49"/>
      <c r="AY830" s="49"/>
      <c r="AZ830" s="1"/>
      <c r="BA830" s="1"/>
      <c r="BB830" s="1"/>
      <c r="BC830" s="1"/>
      <c r="BD830" s="1"/>
    </row>
    <row r="831" spans="1:56" s="14" customFormat="1" ht="36" hidden="1" customHeight="1">
      <c r="A831" s="8" t="s">
        <v>921</v>
      </c>
      <c r="B831" s="9" t="s">
        <v>63</v>
      </c>
      <c r="C831" s="9" t="s">
        <v>676</v>
      </c>
      <c r="D831" s="35" t="s">
        <v>955</v>
      </c>
      <c r="E831" s="39"/>
      <c r="F831" s="120"/>
      <c r="G831" s="39">
        <f t="shared" si="931"/>
        <v>0</v>
      </c>
      <c r="H831" s="39"/>
      <c r="I831" s="120"/>
      <c r="J831" s="39">
        <f t="shared" si="932"/>
        <v>0</v>
      </c>
      <c r="K831" s="11">
        <v>0</v>
      </c>
      <c r="L831" s="120"/>
      <c r="M831" s="120"/>
      <c r="N831" s="120">
        <f t="shared" si="933"/>
        <v>0</v>
      </c>
      <c r="O831" s="13"/>
      <c r="P831" s="120"/>
      <c r="Q831" s="120"/>
      <c r="R831" s="120">
        <f t="shared" si="934"/>
        <v>0</v>
      </c>
      <c r="S831" s="120">
        <f t="shared" si="935"/>
        <v>0</v>
      </c>
      <c r="T831" s="13"/>
      <c r="U831" s="120"/>
      <c r="V831" s="39">
        <f t="shared" si="936"/>
        <v>0</v>
      </c>
      <c r="W831" s="13"/>
      <c r="X831" s="38"/>
      <c r="Y831" s="120"/>
      <c r="Z831" s="39">
        <f t="shared" si="937"/>
        <v>0</v>
      </c>
      <c r="AA831" s="120">
        <f t="shared" si="938"/>
        <v>0</v>
      </c>
      <c r="AB831" s="38"/>
      <c r="AC831" s="113"/>
      <c r="AD831" s="13">
        <f t="shared" si="939"/>
        <v>0</v>
      </c>
      <c r="AE831" s="353">
        <f t="shared" si="956"/>
        <v>0</v>
      </c>
      <c r="AF831" s="113"/>
      <c r="AG831" s="113">
        <f t="shared" si="957"/>
        <v>0</v>
      </c>
      <c r="AH831" s="113">
        <f>AG831+AF831</f>
        <v>0</v>
      </c>
      <c r="AI831" s="113"/>
      <c r="AJ831" s="13">
        <f t="shared" si="965"/>
        <v>0</v>
      </c>
      <c r="AK831" s="13">
        <f t="shared" si="966"/>
        <v>0</v>
      </c>
      <c r="AL831" s="13">
        <f t="shared" si="967"/>
        <v>0</v>
      </c>
      <c r="AM831" s="13"/>
      <c r="AN831" s="13"/>
      <c r="AO831" s="13"/>
      <c r="AP831" s="13">
        <f>AF831</f>
        <v>0</v>
      </c>
      <c r="AQ831" s="13">
        <f t="shared" si="968"/>
        <v>0</v>
      </c>
      <c r="AR831" s="13">
        <f t="shared" si="969"/>
        <v>0</v>
      </c>
      <c r="AS831" s="622"/>
      <c r="AT831" s="622">
        <f>AF831-L831</f>
        <v>0</v>
      </c>
      <c r="AU831" s="49"/>
      <c r="AV831" s="49"/>
      <c r="AW831" s="49"/>
      <c r="AX831" s="49"/>
      <c r="AY831" s="49"/>
      <c r="AZ831" s="1"/>
      <c r="BA831" s="1"/>
      <c r="BB831" s="1"/>
      <c r="BC831" s="1"/>
      <c r="BD831" s="1"/>
    </row>
    <row r="832" spans="1:56" s="140" customFormat="1" ht="24" hidden="1" customHeight="1">
      <c r="A832" s="609" t="s">
        <v>553</v>
      </c>
      <c r="B832" s="633" t="s">
        <v>683</v>
      </c>
      <c r="C832" s="633"/>
      <c r="D832" s="640"/>
      <c r="E832" s="542">
        <f t="shared" ref="E832:F832" si="970">SUM(E833:E850)</f>
        <v>30353</v>
      </c>
      <c r="F832" s="542">
        <f t="shared" si="970"/>
        <v>1467</v>
      </c>
      <c r="G832" s="542">
        <f>F832+E832</f>
        <v>31820</v>
      </c>
      <c r="H832" s="542">
        <f>SUM(H833:H850)</f>
        <v>32743</v>
      </c>
      <c r="I832" s="542">
        <f>SUM(I833:I850)</f>
        <v>1476</v>
      </c>
      <c r="J832" s="542">
        <f>H832+I832</f>
        <v>34219</v>
      </c>
      <c r="K832" s="635">
        <f t="shared" si="962"/>
        <v>107.53928346951602</v>
      </c>
      <c r="L832" s="542">
        <f t="shared" ref="L832:AA832" si="971">SUM(L833:L850)</f>
        <v>33641</v>
      </c>
      <c r="M832" s="542">
        <f t="shared" si="971"/>
        <v>1680</v>
      </c>
      <c r="N832" s="542">
        <f t="shared" si="971"/>
        <v>35321</v>
      </c>
      <c r="O832" s="5">
        <f t="shared" si="971"/>
        <v>8710</v>
      </c>
      <c r="P832" s="5">
        <f t="shared" si="971"/>
        <v>9234</v>
      </c>
      <c r="Q832" s="5">
        <f t="shared" si="971"/>
        <v>401</v>
      </c>
      <c r="R832" s="5">
        <f t="shared" si="971"/>
        <v>9635</v>
      </c>
      <c r="S832" s="542">
        <f t="shared" si="971"/>
        <v>38540</v>
      </c>
      <c r="T832" s="5">
        <f t="shared" si="971"/>
        <v>33641</v>
      </c>
      <c r="U832" s="5">
        <f t="shared" si="971"/>
        <v>1680</v>
      </c>
      <c r="V832" s="5">
        <f t="shared" si="971"/>
        <v>35321</v>
      </c>
      <c r="W832" s="5">
        <f t="shared" si="971"/>
        <v>18041</v>
      </c>
      <c r="X832" s="5">
        <f t="shared" si="971"/>
        <v>18437</v>
      </c>
      <c r="Y832" s="5">
        <f t="shared" si="971"/>
        <v>902</v>
      </c>
      <c r="Z832" s="5">
        <f t="shared" si="971"/>
        <v>19339</v>
      </c>
      <c r="AA832" s="542">
        <f t="shared" si="971"/>
        <v>38678</v>
      </c>
      <c r="AB832" s="542">
        <f>SUM(AB833:AB852)</f>
        <v>37442</v>
      </c>
      <c r="AC832" s="542">
        <f t="shared" ref="AC832" si="972">SUM(AC833:AC850)</f>
        <v>1769</v>
      </c>
      <c r="AD832" s="542">
        <f>SUM(AD833:AD852)</f>
        <v>39211</v>
      </c>
      <c r="AE832" s="5">
        <f t="shared" ref="AE832:AH832" si="973">SUM(AE833:AE852)</f>
        <v>3890</v>
      </c>
      <c r="AF832" s="542">
        <f t="shared" si="973"/>
        <v>34136</v>
      </c>
      <c r="AG832" s="542">
        <f t="shared" si="973"/>
        <v>1680</v>
      </c>
      <c r="AH832" s="542">
        <f t="shared" si="973"/>
        <v>35816</v>
      </c>
      <c r="AI832" s="542"/>
      <c r="AJ832" s="542">
        <f t="shared" si="965"/>
        <v>495</v>
      </c>
      <c r="AK832" s="542">
        <f t="shared" si="966"/>
        <v>0</v>
      </c>
      <c r="AL832" s="542">
        <f t="shared" si="967"/>
        <v>495</v>
      </c>
      <c r="AM832" s="542">
        <f t="shared" ref="AM832:AO832" si="974">SUM(AM833:AM852)</f>
        <v>3712</v>
      </c>
      <c r="AN832" s="542">
        <f t="shared" si="974"/>
        <v>100</v>
      </c>
      <c r="AO832" s="542">
        <f t="shared" si="974"/>
        <v>3812</v>
      </c>
      <c r="AP832" s="542">
        <f>AF832-AM832</f>
        <v>30424</v>
      </c>
      <c r="AQ832" s="542">
        <f>AG832-AN832</f>
        <v>1580</v>
      </c>
      <c r="AR832" s="542">
        <f>AH832-AO832</f>
        <v>32004</v>
      </c>
      <c r="AS832" s="795"/>
      <c r="AT832" s="636"/>
      <c r="AU832" s="636"/>
      <c r="AV832" s="636"/>
      <c r="AW832" s="636"/>
      <c r="AX832" s="636"/>
      <c r="AY832" s="636"/>
      <c r="AZ832" s="416"/>
      <c r="BA832" s="416"/>
      <c r="BB832" s="416"/>
      <c r="BC832" s="416"/>
      <c r="BD832" s="416"/>
    </row>
    <row r="833" spans="1:56" s="49" customFormat="1" ht="72" hidden="1" customHeight="1">
      <c r="A833" s="31" t="s">
        <v>554</v>
      </c>
      <c r="B833" s="9" t="s">
        <v>683</v>
      </c>
      <c r="C833" s="9" t="s">
        <v>666</v>
      </c>
      <c r="D833" s="74" t="s">
        <v>1021</v>
      </c>
      <c r="E833" s="34">
        <v>1656</v>
      </c>
      <c r="F833" s="113"/>
      <c r="G833" s="39">
        <f t="shared" ref="G833:G852" si="975">E833+F833</f>
        <v>1656</v>
      </c>
      <c r="H833" s="34">
        <v>1812</v>
      </c>
      <c r="I833" s="113"/>
      <c r="J833" s="39">
        <f t="shared" ref="J833:J852" si="976">I833+H833</f>
        <v>1812</v>
      </c>
      <c r="K833" s="11">
        <f t="shared" si="962"/>
        <v>109.42028985507247</v>
      </c>
      <c r="L833" s="113">
        <v>1867</v>
      </c>
      <c r="M833" s="113"/>
      <c r="N833" s="120">
        <f t="shared" ref="N833:N852" si="977">M833+L833</f>
        <v>1867</v>
      </c>
      <c r="O833" s="39">
        <v>458</v>
      </c>
      <c r="P833" s="113">
        <v>458</v>
      </c>
      <c r="Q833" s="113"/>
      <c r="R833" s="120">
        <f t="shared" ref="R833:R852" si="978">P833+Q833</f>
        <v>458</v>
      </c>
      <c r="S833" s="120">
        <f t="shared" ref="S833:S852" si="979">R833/3*12</f>
        <v>1832</v>
      </c>
      <c r="T833" s="13">
        <v>1867</v>
      </c>
      <c r="U833" s="113"/>
      <c r="V833" s="39">
        <f t="shared" ref="V833:V852" si="980">U833+T833</f>
        <v>1867</v>
      </c>
      <c r="W833" s="39">
        <v>814</v>
      </c>
      <c r="X833" s="13">
        <v>815</v>
      </c>
      <c r="Y833" s="113"/>
      <c r="Z833" s="39">
        <f t="shared" ref="Z833:Z852" si="981">Y833+X833</f>
        <v>815</v>
      </c>
      <c r="AA833" s="120">
        <f t="shared" ref="AA833:AA852" si="982">Z833*2</f>
        <v>1630</v>
      </c>
      <c r="AB833" s="13">
        <v>1864</v>
      </c>
      <c r="AC833" s="113"/>
      <c r="AD833" s="13">
        <f t="shared" ref="AD833:AD852" si="983">AC833+AB833</f>
        <v>1864</v>
      </c>
      <c r="AE833" s="353">
        <f t="shared" si="956"/>
        <v>-3</v>
      </c>
      <c r="AF833" s="113">
        <v>1867</v>
      </c>
      <c r="AG833" s="113">
        <f>M833</f>
        <v>0</v>
      </c>
      <c r="AH833" s="113">
        <v>1867</v>
      </c>
      <c r="AI833" s="113"/>
      <c r="AJ833" s="13">
        <f t="shared" si="965"/>
        <v>0</v>
      </c>
      <c r="AK833" s="13">
        <f t="shared" si="966"/>
        <v>0</v>
      </c>
      <c r="AL833" s="13">
        <f t="shared" si="967"/>
        <v>0</v>
      </c>
      <c r="AM833" s="13"/>
      <c r="AN833" s="13"/>
      <c r="AO833" s="13"/>
      <c r="AP833" s="13">
        <f t="shared" ref="AP833:AP838" si="984">AF833</f>
        <v>1867</v>
      </c>
      <c r="AQ833" s="13">
        <f t="shared" ref="AQ833:AQ838" si="985">AG833</f>
        <v>0</v>
      </c>
      <c r="AR833" s="13">
        <f t="shared" ref="AR833:AR838" si="986">AH833</f>
        <v>1867</v>
      </c>
      <c r="AS833" s="622"/>
      <c r="AT833" s="621">
        <f>AF833-L833</f>
        <v>0</v>
      </c>
    </row>
    <row r="834" spans="1:56" s="49" customFormat="1" ht="24" hidden="1" customHeight="1">
      <c r="A834" s="31" t="s">
        <v>555</v>
      </c>
      <c r="B834" s="9" t="s">
        <v>683</v>
      </c>
      <c r="C834" s="9" t="s">
        <v>659</v>
      </c>
      <c r="D834" s="74" t="s">
        <v>559</v>
      </c>
      <c r="E834" s="34">
        <v>2258</v>
      </c>
      <c r="F834" s="113"/>
      <c r="G834" s="39">
        <f t="shared" si="975"/>
        <v>2258</v>
      </c>
      <c r="H834" s="34">
        <v>2403</v>
      </c>
      <c r="I834" s="113"/>
      <c r="J834" s="39">
        <f t="shared" si="976"/>
        <v>2403</v>
      </c>
      <c r="K834" s="11">
        <f t="shared" si="962"/>
        <v>106.42161204605847</v>
      </c>
      <c r="L834" s="113">
        <v>2540</v>
      </c>
      <c r="M834" s="113"/>
      <c r="N834" s="120">
        <f t="shared" si="977"/>
        <v>2540</v>
      </c>
      <c r="O834" s="39">
        <v>620</v>
      </c>
      <c r="P834" s="113">
        <v>674</v>
      </c>
      <c r="Q834" s="113"/>
      <c r="R834" s="120">
        <f t="shared" si="978"/>
        <v>674</v>
      </c>
      <c r="S834" s="120">
        <f t="shared" si="979"/>
        <v>2696</v>
      </c>
      <c r="T834" s="13">
        <v>2540</v>
      </c>
      <c r="U834" s="113"/>
      <c r="V834" s="39">
        <f t="shared" si="980"/>
        <v>2540</v>
      </c>
      <c r="W834" s="39">
        <v>1342</v>
      </c>
      <c r="X834" s="13">
        <f>1144+198</f>
        <v>1342</v>
      </c>
      <c r="Y834" s="113"/>
      <c r="Z834" s="39">
        <f t="shared" si="981"/>
        <v>1342</v>
      </c>
      <c r="AA834" s="120">
        <f t="shared" si="982"/>
        <v>2684</v>
      </c>
      <c r="AB834" s="13">
        <f>2300+380</f>
        <v>2680</v>
      </c>
      <c r="AC834" s="113"/>
      <c r="AD834" s="13">
        <f t="shared" si="983"/>
        <v>2680</v>
      </c>
      <c r="AE834" s="353">
        <f t="shared" si="956"/>
        <v>140</v>
      </c>
      <c r="AF834" s="113">
        <v>2240</v>
      </c>
      <c r="AG834" s="113"/>
      <c r="AH834" s="113">
        <f>AG834+AF834</f>
        <v>2240</v>
      </c>
      <c r="AI834" s="113"/>
      <c r="AJ834" s="13">
        <f t="shared" si="965"/>
        <v>-300</v>
      </c>
      <c r="AK834" s="13">
        <f t="shared" si="966"/>
        <v>0</v>
      </c>
      <c r="AL834" s="13">
        <f t="shared" si="967"/>
        <v>-300</v>
      </c>
      <c r="AM834" s="13"/>
      <c r="AN834" s="13"/>
      <c r="AO834" s="13"/>
      <c r="AP834" s="13">
        <f t="shared" si="984"/>
        <v>2240</v>
      </c>
      <c r="AQ834" s="13">
        <f t="shared" si="985"/>
        <v>0</v>
      </c>
      <c r="AR834" s="13">
        <f t="shared" si="986"/>
        <v>2240</v>
      </c>
      <c r="AS834" s="622"/>
    </row>
    <row r="835" spans="1:56" s="49" customFormat="1" ht="48" hidden="1" customHeight="1">
      <c r="A835" s="31" t="s">
        <v>632</v>
      </c>
      <c r="B835" s="9" t="s">
        <v>683</v>
      </c>
      <c r="C835" s="9" t="s">
        <v>661</v>
      </c>
      <c r="D835" s="74" t="s">
        <v>1074</v>
      </c>
      <c r="E835" s="34">
        <v>34</v>
      </c>
      <c r="F835" s="113"/>
      <c r="G835" s="39">
        <f t="shared" si="975"/>
        <v>34</v>
      </c>
      <c r="H835" s="34">
        <v>22</v>
      </c>
      <c r="I835" s="113"/>
      <c r="J835" s="39">
        <f t="shared" si="976"/>
        <v>22</v>
      </c>
      <c r="K835" s="11">
        <f t="shared" si="962"/>
        <v>64.705882352941174</v>
      </c>
      <c r="L835" s="113">
        <v>33</v>
      </c>
      <c r="M835" s="113"/>
      <c r="N835" s="120">
        <f t="shared" si="977"/>
        <v>33</v>
      </c>
      <c r="O835" s="39">
        <v>6</v>
      </c>
      <c r="P835" s="113">
        <v>6</v>
      </c>
      <c r="Q835" s="113"/>
      <c r="R835" s="120">
        <f t="shared" si="978"/>
        <v>6</v>
      </c>
      <c r="S835" s="120">
        <f t="shared" si="979"/>
        <v>24</v>
      </c>
      <c r="T835" s="13">
        <v>33</v>
      </c>
      <c r="U835" s="113"/>
      <c r="V835" s="39">
        <f t="shared" si="980"/>
        <v>33</v>
      </c>
      <c r="W835" s="39">
        <v>9</v>
      </c>
      <c r="X835" s="13">
        <v>8</v>
      </c>
      <c r="Y835" s="113"/>
      <c r="Z835" s="39">
        <f t="shared" si="981"/>
        <v>8</v>
      </c>
      <c r="AA835" s="120">
        <f t="shared" si="982"/>
        <v>16</v>
      </c>
      <c r="AB835" s="13">
        <v>21</v>
      </c>
      <c r="AC835" s="113"/>
      <c r="AD835" s="13">
        <f t="shared" si="983"/>
        <v>21</v>
      </c>
      <c r="AE835" s="353">
        <f t="shared" si="956"/>
        <v>-12</v>
      </c>
      <c r="AF835" s="123">
        <v>33</v>
      </c>
      <c r="AG835" s="113">
        <f>M835</f>
        <v>0</v>
      </c>
      <c r="AH835" s="113">
        <v>33</v>
      </c>
      <c r="AI835" s="113"/>
      <c r="AJ835" s="13">
        <f t="shared" si="965"/>
        <v>0</v>
      </c>
      <c r="AK835" s="13">
        <f t="shared" si="966"/>
        <v>0</v>
      </c>
      <c r="AL835" s="13">
        <f t="shared" si="967"/>
        <v>0</v>
      </c>
      <c r="AM835" s="13"/>
      <c r="AN835" s="13"/>
      <c r="AO835" s="13"/>
      <c r="AP835" s="13">
        <f t="shared" si="984"/>
        <v>33</v>
      </c>
      <c r="AQ835" s="13">
        <f t="shared" si="985"/>
        <v>0</v>
      </c>
      <c r="AR835" s="13">
        <f t="shared" si="986"/>
        <v>33</v>
      </c>
      <c r="AS835" s="622"/>
    </row>
    <row r="836" spans="1:56" s="49" customFormat="1" ht="84" hidden="1" customHeight="1">
      <c r="A836" s="31"/>
      <c r="B836" s="9" t="s">
        <v>683</v>
      </c>
      <c r="C836" s="9" t="s">
        <v>661</v>
      </c>
      <c r="D836" s="74" t="s">
        <v>1050</v>
      </c>
      <c r="E836" s="34"/>
      <c r="F836" s="113">
        <v>10</v>
      </c>
      <c r="G836" s="39">
        <f t="shared" si="975"/>
        <v>10</v>
      </c>
      <c r="H836" s="34"/>
      <c r="I836" s="113">
        <v>10</v>
      </c>
      <c r="J836" s="39">
        <f t="shared" si="976"/>
        <v>10</v>
      </c>
      <c r="K836" s="11">
        <f t="shared" si="962"/>
        <v>100</v>
      </c>
      <c r="L836" s="113"/>
      <c r="M836" s="113"/>
      <c r="N836" s="120">
        <f t="shared" si="977"/>
        <v>0</v>
      </c>
      <c r="O836" s="39"/>
      <c r="P836" s="113">
        <v>0</v>
      </c>
      <c r="Q836" s="113"/>
      <c r="R836" s="120">
        <f t="shared" si="978"/>
        <v>0</v>
      </c>
      <c r="S836" s="120">
        <f t="shared" si="979"/>
        <v>0</v>
      </c>
      <c r="T836" s="13"/>
      <c r="U836" s="113"/>
      <c r="V836" s="39">
        <f t="shared" si="980"/>
        <v>0</v>
      </c>
      <c r="W836" s="39"/>
      <c r="X836" s="13"/>
      <c r="Y836" s="113"/>
      <c r="Z836" s="39">
        <f t="shared" si="981"/>
        <v>0</v>
      </c>
      <c r="AA836" s="120">
        <f t="shared" si="982"/>
        <v>0</v>
      </c>
      <c r="AB836" s="13"/>
      <c r="AC836" s="113"/>
      <c r="AD836" s="13">
        <f t="shared" si="983"/>
        <v>0</v>
      </c>
      <c r="AE836" s="353">
        <f t="shared" si="956"/>
        <v>0</v>
      </c>
      <c r="AF836" s="113">
        <f>ROUND(AB836*$AT$867,0)</f>
        <v>0</v>
      </c>
      <c r="AG836" s="113">
        <f>M836</f>
        <v>0</v>
      </c>
      <c r="AH836" s="113">
        <f>AG836+AF836</f>
        <v>0</v>
      </c>
      <c r="AI836" s="113"/>
      <c r="AJ836" s="13">
        <f t="shared" si="965"/>
        <v>0</v>
      </c>
      <c r="AK836" s="13">
        <f t="shared" si="966"/>
        <v>0</v>
      </c>
      <c r="AL836" s="13">
        <f t="shared" si="967"/>
        <v>0</v>
      </c>
      <c r="AM836" s="13"/>
      <c r="AN836" s="13"/>
      <c r="AO836" s="13"/>
      <c r="AP836" s="13">
        <f t="shared" si="984"/>
        <v>0</v>
      </c>
      <c r="AQ836" s="13">
        <f t="shared" si="985"/>
        <v>0</v>
      </c>
      <c r="AR836" s="13">
        <f t="shared" si="986"/>
        <v>0</v>
      </c>
      <c r="AS836" s="622"/>
    </row>
    <row r="837" spans="1:56" s="49" customFormat="1" ht="24" hidden="1" customHeight="1">
      <c r="A837" s="31" t="s">
        <v>633</v>
      </c>
      <c r="B837" s="9" t="s">
        <v>683</v>
      </c>
      <c r="C837" s="9" t="s">
        <v>659</v>
      </c>
      <c r="D837" s="74" t="s">
        <v>558</v>
      </c>
      <c r="E837" s="34">
        <v>2639</v>
      </c>
      <c r="F837" s="113">
        <v>77</v>
      </c>
      <c r="G837" s="39">
        <f t="shared" si="975"/>
        <v>2716</v>
      </c>
      <c r="H837" s="34">
        <v>3050</v>
      </c>
      <c r="I837" s="113">
        <v>77</v>
      </c>
      <c r="J837" s="39">
        <f t="shared" si="976"/>
        <v>3127</v>
      </c>
      <c r="K837" s="11">
        <f t="shared" si="962"/>
        <v>115.13254786450662</v>
      </c>
      <c r="L837" s="113">
        <v>3297</v>
      </c>
      <c r="M837" s="113">
        <v>70</v>
      </c>
      <c r="N837" s="120">
        <f t="shared" si="977"/>
        <v>3367</v>
      </c>
      <c r="O837" s="39">
        <v>967</v>
      </c>
      <c r="P837" s="113">
        <v>1108</v>
      </c>
      <c r="Q837" s="113">
        <v>13</v>
      </c>
      <c r="R837" s="120">
        <f t="shared" si="978"/>
        <v>1121</v>
      </c>
      <c r="S837" s="120">
        <f t="shared" si="979"/>
        <v>4484</v>
      </c>
      <c r="T837" s="13">
        <v>3297</v>
      </c>
      <c r="U837" s="113">
        <v>70</v>
      </c>
      <c r="V837" s="39">
        <f t="shared" si="980"/>
        <v>3367</v>
      </c>
      <c r="W837" s="39">
        <v>1947</v>
      </c>
      <c r="X837" s="13">
        <f>1890+252</f>
        <v>2142</v>
      </c>
      <c r="Y837" s="113">
        <v>30</v>
      </c>
      <c r="Z837" s="39">
        <f t="shared" si="981"/>
        <v>2172</v>
      </c>
      <c r="AA837" s="120">
        <f t="shared" si="982"/>
        <v>4344</v>
      </c>
      <c r="AB837" s="13">
        <f>3000+310</f>
        <v>3310</v>
      </c>
      <c r="AC837" s="113">
        <v>100</v>
      </c>
      <c r="AD837" s="13">
        <f t="shared" si="983"/>
        <v>3410</v>
      </c>
      <c r="AE837" s="353">
        <f t="shared" si="956"/>
        <v>43</v>
      </c>
      <c r="AF837" s="113">
        <v>2907</v>
      </c>
      <c r="AG837" s="113">
        <v>70</v>
      </c>
      <c r="AH837" s="113">
        <f>AG837+AF837</f>
        <v>2977</v>
      </c>
      <c r="AI837" s="113"/>
      <c r="AJ837" s="13">
        <f t="shared" si="965"/>
        <v>-390</v>
      </c>
      <c r="AK837" s="13">
        <f t="shared" si="966"/>
        <v>0</v>
      </c>
      <c r="AL837" s="13">
        <f t="shared" si="967"/>
        <v>-390</v>
      </c>
      <c r="AM837" s="13"/>
      <c r="AN837" s="13"/>
      <c r="AO837" s="13"/>
      <c r="AP837" s="13">
        <f t="shared" si="984"/>
        <v>2907</v>
      </c>
      <c r="AQ837" s="13">
        <f t="shared" si="985"/>
        <v>70</v>
      </c>
      <c r="AR837" s="13">
        <f t="shared" si="986"/>
        <v>2977</v>
      </c>
      <c r="AS837" s="622"/>
    </row>
    <row r="838" spans="1:56" s="49" customFormat="1" ht="36" hidden="1" customHeight="1">
      <c r="A838" s="31" t="s">
        <v>634</v>
      </c>
      <c r="B838" s="9" t="s">
        <v>683</v>
      </c>
      <c r="C838" s="9" t="s">
        <v>662</v>
      </c>
      <c r="D838" s="74" t="s">
        <v>1029</v>
      </c>
      <c r="E838" s="34">
        <v>2588</v>
      </c>
      <c r="F838" s="113">
        <v>32</v>
      </c>
      <c r="G838" s="39">
        <f t="shared" si="975"/>
        <v>2620</v>
      </c>
      <c r="H838" s="34">
        <v>3275</v>
      </c>
      <c r="I838" s="113">
        <v>32</v>
      </c>
      <c r="J838" s="39">
        <f t="shared" si="976"/>
        <v>3307</v>
      </c>
      <c r="K838" s="11">
        <f t="shared" si="962"/>
        <v>126.22137404580154</v>
      </c>
      <c r="L838" s="113">
        <v>3760</v>
      </c>
      <c r="M838" s="113"/>
      <c r="N838" s="120">
        <f t="shared" si="977"/>
        <v>3760</v>
      </c>
      <c r="O838" s="39">
        <v>949</v>
      </c>
      <c r="P838" s="113">
        <f>851+174</f>
        <v>1025</v>
      </c>
      <c r="Q838" s="113"/>
      <c r="R838" s="120">
        <f t="shared" si="978"/>
        <v>1025</v>
      </c>
      <c r="S838" s="120">
        <f t="shared" si="979"/>
        <v>4100</v>
      </c>
      <c r="T838" s="13">
        <v>3760</v>
      </c>
      <c r="U838" s="113"/>
      <c r="V838" s="39">
        <f t="shared" si="980"/>
        <v>3760</v>
      </c>
      <c r="W838" s="39">
        <v>2133</v>
      </c>
      <c r="X838" s="13">
        <f>1782+366</f>
        <v>2148</v>
      </c>
      <c r="Y838" s="113"/>
      <c r="Z838" s="39">
        <f t="shared" si="981"/>
        <v>2148</v>
      </c>
      <c r="AA838" s="120">
        <f t="shared" si="982"/>
        <v>4296</v>
      </c>
      <c r="AB838" s="13">
        <f>2630+600</f>
        <v>3230</v>
      </c>
      <c r="AC838" s="113"/>
      <c r="AD838" s="13">
        <f t="shared" si="983"/>
        <v>3230</v>
      </c>
      <c r="AE838" s="353">
        <f t="shared" si="956"/>
        <v>-530</v>
      </c>
      <c r="AF838" s="113">
        <v>3760</v>
      </c>
      <c r="AG838" s="113">
        <f t="shared" ref="AG838:AG848" si="987">M838</f>
        <v>0</v>
      </c>
      <c r="AH838" s="113">
        <f>AG838+AF838</f>
        <v>3760</v>
      </c>
      <c r="AI838" s="113"/>
      <c r="AJ838" s="13">
        <f t="shared" si="965"/>
        <v>0</v>
      </c>
      <c r="AK838" s="13">
        <f t="shared" si="966"/>
        <v>0</v>
      </c>
      <c r="AL838" s="13">
        <f t="shared" si="967"/>
        <v>0</v>
      </c>
      <c r="AM838" s="13"/>
      <c r="AN838" s="13"/>
      <c r="AO838" s="13"/>
      <c r="AP838" s="13">
        <f t="shared" si="984"/>
        <v>3760</v>
      </c>
      <c r="AQ838" s="13">
        <f t="shared" si="985"/>
        <v>0</v>
      </c>
      <c r="AR838" s="13">
        <f t="shared" si="986"/>
        <v>3760</v>
      </c>
      <c r="AS838" s="622"/>
    </row>
    <row r="839" spans="1:56" s="49" customFormat="1" ht="48" hidden="1" customHeight="1">
      <c r="A839" s="31" t="s">
        <v>635</v>
      </c>
      <c r="B839" s="9" t="s">
        <v>683</v>
      </c>
      <c r="C839" s="9" t="s">
        <v>675</v>
      </c>
      <c r="D839" s="57" t="s">
        <v>1031</v>
      </c>
      <c r="E839" s="34">
        <v>360</v>
      </c>
      <c r="F839" s="113"/>
      <c r="G839" s="39">
        <f t="shared" si="975"/>
        <v>360</v>
      </c>
      <c r="H839" s="34">
        <v>246</v>
      </c>
      <c r="I839" s="113"/>
      <c r="J839" s="39">
        <f t="shared" si="976"/>
        <v>246</v>
      </c>
      <c r="K839" s="11">
        <f t="shared" si="962"/>
        <v>68.333333333333329</v>
      </c>
      <c r="L839" s="113">
        <v>360</v>
      </c>
      <c r="M839" s="113"/>
      <c r="N839" s="120">
        <f t="shared" si="977"/>
        <v>360</v>
      </c>
      <c r="O839" s="39">
        <v>54</v>
      </c>
      <c r="P839" s="113">
        <v>54</v>
      </c>
      <c r="Q839" s="113"/>
      <c r="R839" s="120">
        <f t="shared" si="978"/>
        <v>54</v>
      </c>
      <c r="S839" s="120">
        <f t="shared" si="979"/>
        <v>216</v>
      </c>
      <c r="T839" s="13">
        <v>360</v>
      </c>
      <c r="U839" s="113"/>
      <c r="V839" s="39">
        <f t="shared" si="980"/>
        <v>360</v>
      </c>
      <c r="W839" s="39">
        <v>166</v>
      </c>
      <c r="X839" s="13">
        <v>166</v>
      </c>
      <c r="Y839" s="113"/>
      <c r="Z839" s="39">
        <f t="shared" si="981"/>
        <v>166</v>
      </c>
      <c r="AA839" s="120">
        <f t="shared" si="982"/>
        <v>332</v>
      </c>
      <c r="AB839" s="13">
        <v>360</v>
      </c>
      <c r="AC839" s="113"/>
      <c r="AD839" s="13">
        <f t="shared" si="983"/>
        <v>360</v>
      </c>
      <c r="AE839" s="353">
        <f t="shared" si="956"/>
        <v>0</v>
      </c>
      <c r="AF839" s="113">
        <v>1010</v>
      </c>
      <c r="AG839" s="113">
        <f t="shared" si="987"/>
        <v>0</v>
      </c>
      <c r="AH839" s="13">
        <f>AG839+AF839</f>
        <v>1010</v>
      </c>
      <c r="AI839" s="13"/>
      <c r="AJ839" s="13">
        <f t="shared" si="965"/>
        <v>650</v>
      </c>
      <c r="AK839" s="13">
        <f t="shared" si="966"/>
        <v>0</v>
      </c>
      <c r="AL839" s="13">
        <f t="shared" si="967"/>
        <v>650</v>
      </c>
      <c r="AM839" s="13">
        <f>AF839</f>
        <v>1010</v>
      </c>
      <c r="AN839" s="13">
        <f>AG839</f>
        <v>0</v>
      </c>
      <c r="AO839" s="13">
        <f>AH839</f>
        <v>1010</v>
      </c>
      <c r="AP839" s="13"/>
      <c r="AQ839" s="13"/>
      <c r="AR839" s="13"/>
      <c r="AS839" s="622"/>
      <c r="AT839" s="49">
        <f>AF1022-AF839</f>
        <v>9055</v>
      </c>
    </row>
    <row r="840" spans="1:56" s="50" customFormat="1" ht="60" hidden="1" customHeight="1">
      <c r="A840" s="31" t="s">
        <v>636</v>
      </c>
      <c r="B840" s="9" t="s">
        <v>683</v>
      </c>
      <c r="C840" s="9" t="s">
        <v>672</v>
      </c>
      <c r="D840" s="74" t="s">
        <v>1038</v>
      </c>
      <c r="E840" s="34">
        <v>994</v>
      </c>
      <c r="F840" s="113"/>
      <c r="G840" s="39">
        <f t="shared" si="975"/>
        <v>994</v>
      </c>
      <c r="H840" s="34">
        <v>1008</v>
      </c>
      <c r="I840" s="113"/>
      <c r="J840" s="39">
        <f t="shared" si="976"/>
        <v>1008</v>
      </c>
      <c r="K840" s="11">
        <f t="shared" si="962"/>
        <v>101.40845070422534</v>
      </c>
      <c r="L840" s="113">
        <v>1199</v>
      </c>
      <c r="M840" s="113"/>
      <c r="N840" s="120">
        <f t="shared" si="977"/>
        <v>1199</v>
      </c>
      <c r="O840" s="39">
        <v>257</v>
      </c>
      <c r="P840" s="113">
        <v>281</v>
      </c>
      <c r="Q840" s="113"/>
      <c r="R840" s="120">
        <f t="shared" si="978"/>
        <v>281</v>
      </c>
      <c r="S840" s="120">
        <f t="shared" si="979"/>
        <v>1124</v>
      </c>
      <c r="T840" s="13">
        <v>1199</v>
      </c>
      <c r="U840" s="113"/>
      <c r="V840" s="39">
        <f t="shared" si="980"/>
        <v>1199</v>
      </c>
      <c r="W840" s="39">
        <v>586</v>
      </c>
      <c r="X840" s="13">
        <v>592</v>
      </c>
      <c r="Y840" s="113"/>
      <c r="Z840" s="39">
        <f t="shared" si="981"/>
        <v>592</v>
      </c>
      <c r="AA840" s="120">
        <f t="shared" si="982"/>
        <v>1184</v>
      </c>
      <c r="AB840" s="13">
        <v>1356</v>
      </c>
      <c r="AC840" s="113"/>
      <c r="AD840" s="13">
        <f t="shared" si="983"/>
        <v>1356</v>
      </c>
      <c r="AE840" s="353">
        <f t="shared" si="956"/>
        <v>157</v>
      </c>
      <c r="AF840" s="113">
        <v>1199</v>
      </c>
      <c r="AG840" s="113">
        <f t="shared" si="987"/>
        <v>0</v>
      </c>
      <c r="AH840" s="615">
        <f>AG840+AF840</f>
        <v>1199</v>
      </c>
      <c r="AI840" s="615"/>
      <c r="AJ840" s="13">
        <f t="shared" si="965"/>
        <v>0</v>
      </c>
      <c r="AK840" s="13">
        <f t="shared" si="966"/>
        <v>0</v>
      </c>
      <c r="AL840" s="13">
        <f t="shared" si="967"/>
        <v>0</v>
      </c>
      <c r="AM840" s="13"/>
      <c r="AN840" s="13"/>
      <c r="AO840" s="13"/>
      <c r="AP840" s="13">
        <f t="shared" ref="AP840:AP845" si="988">AF840</f>
        <v>1199</v>
      </c>
      <c r="AQ840" s="13">
        <f t="shared" ref="AQ840:AQ845" si="989">AG840</f>
        <v>0</v>
      </c>
      <c r="AR840" s="13">
        <f t="shared" ref="AR840:AR845" si="990">AH840</f>
        <v>1199</v>
      </c>
      <c r="AS840" s="622"/>
      <c r="AT840" s="49">
        <f>AF955-AF840</f>
        <v>10300</v>
      </c>
      <c r="AU840" s="49"/>
      <c r="AV840" s="49"/>
      <c r="AW840" s="49"/>
      <c r="AX840" s="49"/>
      <c r="AY840" s="49"/>
    </row>
    <row r="841" spans="1:56" s="14" customFormat="1" ht="24" hidden="1" customHeight="1">
      <c r="A841" s="31" t="s">
        <v>637</v>
      </c>
      <c r="B841" s="9" t="s">
        <v>683</v>
      </c>
      <c r="C841" s="9" t="s">
        <v>660</v>
      </c>
      <c r="D841" s="74" t="s">
        <v>3</v>
      </c>
      <c r="E841" s="34">
        <v>194</v>
      </c>
      <c r="F841" s="120"/>
      <c r="G841" s="39">
        <f t="shared" si="975"/>
        <v>194</v>
      </c>
      <c r="H841" s="34">
        <v>219</v>
      </c>
      <c r="I841" s="120"/>
      <c r="J841" s="39">
        <f t="shared" si="976"/>
        <v>219</v>
      </c>
      <c r="K841" s="11">
        <f t="shared" si="962"/>
        <v>112.88659793814433</v>
      </c>
      <c r="L841" s="120">
        <v>310</v>
      </c>
      <c r="M841" s="120"/>
      <c r="N841" s="120">
        <f t="shared" si="977"/>
        <v>310</v>
      </c>
      <c r="O841" s="39">
        <v>62</v>
      </c>
      <c r="P841" s="120">
        <v>62</v>
      </c>
      <c r="Q841" s="120"/>
      <c r="R841" s="120">
        <f t="shared" si="978"/>
        <v>62</v>
      </c>
      <c r="S841" s="120">
        <f t="shared" si="979"/>
        <v>248</v>
      </c>
      <c r="T841" s="13">
        <v>310</v>
      </c>
      <c r="U841" s="120"/>
      <c r="V841" s="39">
        <f t="shared" si="980"/>
        <v>310</v>
      </c>
      <c r="W841" s="39">
        <v>120</v>
      </c>
      <c r="X841" s="13">
        <v>120</v>
      </c>
      <c r="Y841" s="120"/>
      <c r="Z841" s="39">
        <f t="shared" si="981"/>
        <v>120</v>
      </c>
      <c r="AA841" s="120">
        <f t="shared" si="982"/>
        <v>240</v>
      </c>
      <c r="AB841" s="12">
        <f>310</f>
        <v>310</v>
      </c>
      <c r="AC841" s="113"/>
      <c r="AD841" s="13">
        <f t="shared" si="983"/>
        <v>310</v>
      </c>
      <c r="AE841" s="422">
        <f t="shared" si="956"/>
        <v>0</v>
      </c>
      <c r="AF841" s="123">
        <v>310</v>
      </c>
      <c r="AG841" s="113">
        <f t="shared" si="987"/>
        <v>0</v>
      </c>
      <c r="AH841" s="113">
        <f>AF841+AG841</f>
        <v>310</v>
      </c>
      <c r="AI841" s="113"/>
      <c r="AJ841" s="13">
        <f t="shared" si="965"/>
        <v>0</v>
      </c>
      <c r="AK841" s="13">
        <f t="shared" si="966"/>
        <v>0</v>
      </c>
      <c r="AL841" s="13">
        <f t="shared" si="967"/>
        <v>0</v>
      </c>
      <c r="AM841" s="13"/>
      <c r="AN841" s="13"/>
      <c r="AO841" s="13"/>
      <c r="AP841" s="13">
        <f t="shared" si="988"/>
        <v>310</v>
      </c>
      <c r="AQ841" s="13">
        <f t="shared" si="989"/>
        <v>0</v>
      </c>
      <c r="AR841" s="13">
        <f t="shared" si="990"/>
        <v>310</v>
      </c>
      <c r="AS841" s="622">
        <v>310</v>
      </c>
      <c r="AT841" s="621">
        <f>AF841-L841</f>
        <v>0</v>
      </c>
      <c r="AU841" s="49"/>
      <c r="AV841" s="49"/>
      <c r="AW841" s="49"/>
      <c r="AX841" s="49"/>
      <c r="AY841" s="49"/>
      <c r="AZ841" s="1"/>
      <c r="BA841" s="1"/>
      <c r="BB841" s="1"/>
      <c r="BC841" s="1"/>
      <c r="BD841" s="1"/>
    </row>
    <row r="842" spans="1:56" s="14" customFormat="1" ht="36" hidden="1" customHeight="1">
      <c r="A842" s="31" t="s">
        <v>638</v>
      </c>
      <c r="B842" s="9" t="s">
        <v>683</v>
      </c>
      <c r="C842" s="9" t="s">
        <v>667</v>
      </c>
      <c r="D842" s="74" t="s">
        <v>1041</v>
      </c>
      <c r="E842" s="366">
        <v>819</v>
      </c>
      <c r="F842" s="347"/>
      <c r="G842" s="350">
        <f t="shared" si="975"/>
        <v>819</v>
      </c>
      <c r="H842" s="366">
        <v>860</v>
      </c>
      <c r="I842" s="347"/>
      <c r="J842" s="350">
        <f t="shared" si="976"/>
        <v>860</v>
      </c>
      <c r="K842" s="363">
        <f t="shared" si="962"/>
        <v>105.00610500610502</v>
      </c>
      <c r="L842" s="347">
        <v>1200</v>
      </c>
      <c r="M842" s="347"/>
      <c r="N842" s="347">
        <f t="shared" si="977"/>
        <v>1200</v>
      </c>
      <c r="O842" s="350">
        <v>214</v>
      </c>
      <c r="P842" s="347">
        <v>219</v>
      </c>
      <c r="Q842" s="347"/>
      <c r="R842" s="347">
        <f t="shared" si="978"/>
        <v>219</v>
      </c>
      <c r="S842" s="347">
        <f t="shared" si="979"/>
        <v>876</v>
      </c>
      <c r="T842" s="353">
        <v>1200</v>
      </c>
      <c r="U842" s="347"/>
      <c r="V842" s="350">
        <f t="shared" si="980"/>
        <v>1200</v>
      </c>
      <c r="W842" s="39">
        <v>397</v>
      </c>
      <c r="X842" s="13">
        <v>398</v>
      </c>
      <c r="Y842" s="120"/>
      <c r="Z842" s="39">
        <f t="shared" si="981"/>
        <v>398</v>
      </c>
      <c r="AA842" s="347">
        <f t="shared" si="982"/>
        <v>796</v>
      </c>
      <c r="AB842" s="353">
        <v>876</v>
      </c>
      <c r="AC842" s="352"/>
      <c r="AD842" s="353">
        <f t="shared" si="983"/>
        <v>876</v>
      </c>
      <c r="AE842" s="353">
        <f t="shared" si="956"/>
        <v>-324</v>
      </c>
      <c r="AF842" s="13">
        <f>AS842</f>
        <v>1200</v>
      </c>
      <c r="AG842" s="113">
        <f t="shared" si="987"/>
        <v>0</v>
      </c>
      <c r="AH842" s="616">
        <f t="shared" ref="AH842:AH850" si="991">AG842+AF842</f>
        <v>1200</v>
      </c>
      <c r="AI842" s="616"/>
      <c r="AJ842" s="13">
        <f t="shared" si="965"/>
        <v>0</v>
      </c>
      <c r="AK842" s="13">
        <f t="shared" si="966"/>
        <v>0</v>
      </c>
      <c r="AL842" s="13">
        <f t="shared" si="967"/>
        <v>0</v>
      </c>
      <c r="AM842" s="13"/>
      <c r="AN842" s="13"/>
      <c r="AO842" s="13"/>
      <c r="AP842" s="13">
        <f t="shared" si="988"/>
        <v>1200</v>
      </c>
      <c r="AQ842" s="13">
        <f t="shared" si="989"/>
        <v>0</v>
      </c>
      <c r="AR842" s="13">
        <f t="shared" si="990"/>
        <v>1200</v>
      </c>
      <c r="AS842" s="622">
        <v>1200</v>
      </c>
      <c r="AT842" s="621">
        <f>AF842-L842</f>
        <v>0</v>
      </c>
      <c r="AU842" s="49"/>
      <c r="AV842" s="49"/>
      <c r="AW842" s="49"/>
      <c r="AX842" s="49"/>
      <c r="AY842" s="49"/>
      <c r="AZ842" s="1"/>
      <c r="BA842" s="1"/>
      <c r="BB842" s="1"/>
      <c r="BC842" s="1"/>
      <c r="BD842" s="1"/>
    </row>
    <row r="843" spans="1:56" s="14" customFormat="1" ht="36" hidden="1" customHeight="1">
      <c r="A843" s="31" t="s">
        <v>639</v>
      </c>
      <c r="B843" s="9" t="s">
        <v>683</v>
      </c>
      <c r="C843" s="9" t="s">
        <v>667</v>
      </c>
      <c r="D843" s="74" t="s">
        <v>1043</v>
      </c>
      <c r="E843" s="34">
        <v>1694</v>
      </c>
      <c r="F843" s="120">
        <v>52</v>
      </c>
      <c r="G843" s="39">
        <f t="shared" si="975"/>
        <v>1746</v>
      </c>
      <c r="H843" s="34">
        <v>1869</v>
      </c>
      <c r="I843" s="120">
        <v>52</v>
      </c>
      <c r="J843" s="39">
        <f t="shared" si="976"/>
        <v>1921</v>
      </c>
      <c r="K843" s="11">
        <f t="shared" si="962"/>
        <v>110.0229095074456</v>
      </c>
      <c r="L843" s="120">
        <v>1705</v>
      </c>
      <c r="M843" s="120">
        <v>52</v>
      </c>
      <c r="N843" s="120">
        <f t="shared" si="977"/>
        <v>1757</v>
      </c>
      <c r="O843" s="39">
        <v>482</v>
      </c>
      <c r="P843" s="120">
        <v>476</v>
      </c>
      <c r="Q843" s="120">
        <v>2</v>
      </c>
      <c r="R843" s="120">
        <f t="shared" si="978"/>
        <v>478</v>
      </c>
      <c r="S843" s="120">
        <f t="shared" si="979"/>
        <v>1912</v>
      </c>
      <c r="T843" s="13">
        <v>1705</v>
      </c>
      <c r="U843" s="120">
        <v>52</v>
      </c>
      <c r="V843" s="39">
        <f t="shared" si="980"/>
        <v>1757</v>
      </c>
      <c r="W843" s="39">
        <v>971</v>
      </c>
      <c r="X843" s="13">
        <v>952</v>
      </c>
      <c r="Y843" s="120">
        <v>10</v>
      </c>
      <c r="Z843" s="39">
        <f t="shared" si="981"/>
        <v>962</v>
      </c>
      <c r="AA843" s="120">
        <f t="shared" si="982"/>
        <v>1924</v>
      </c>
      <c r="AB843" s="13">
        <v>1905</v>
      </c>
      <c r="AC843" s="113">
        <v>52</v>
      </c>
      <c r="AD843" s="13">
        <f t="shared" si="983"/>
        <v>1957</v>
      </c>
      <c r="AE843" s="353">
        <f t="shared" si="956"/>
        <v>200</v>
      </c>
      <c r="AF843" s="113">
        <v>1705</v>
      </c>
      <c r="AG843" s="113">
        <f t="shared" si="987"/>
        <v>52</v>
      </c>
      <c r="AH843" s="113">
        <f t="shared" si="991"/>
        <v>1757</v>
      </c>
      <c r="AI843" s="113"/>
      <c r="AJ843" s="13">
        <f t="shared" si="965"/>
        <v>0</v>
      </c>
      <c r="AK843" s="13">
        <f t="shared" si="966"/>
        <v>0</v>
      </c>
      <c r="AL843" s="13">
        <f t="shared" si="967"/>
        <v>0</v>
      </c>
      <c r="AM843" s="13"/>
      <c r="AN843" s="13"/>
      <c r="AO843" s="13"/>
      <c r="AP843" s="13">
        <f t="shared" si="988"/>
        <v>1705</v>
      </c>
      <c r="AQ843" s="13">
        <f t="shared" si="989"/>
        <v>52</v>
      </c>
      <c r="AR843" s="13">
        <f t="shared" si="990"/>
        <v>1757</v>
      </c>
      <c r="AS843" s="622"/>
      <c r="AT843" s="49"/>
      <c r="AU843" s="49"/>
      <c r="AV843" s="49"/>
      <c r="AW843" s="49"/>
      <c r="AX843" s="49"/>
      <c r="AY843" s="49"/>
      <c r="AZ843" s="1"/>
      <c r="BA843" s="1"/>
      <c r="BB843" s="1"/>
      <c r="BC843" s="1"/>
      <c r="BD843" s="1"/>
    </row>
    <row r="844" spans="1:56" s="14" customFormat="1" ht="36" hidden="1" customHeight="1">
      <c r="A844" s="31" t="s">
        <v>640</v>
      </c>
      <c r="B844" s="9" t="s">
        <v>683</v>
      </c>
      <c r="C844" s="9" t="s">
        <v>667</v>
      </c>
      <c r="D844" s="74" t="s">
        <v>1054</v>
      </c>
      <c r="E844" s="34">
        <v>881</v>
      </c>
      <c r="F844" s="120">
        <v>161</v>
      </c>
      <c r="G844" s="39">
        <f t="shared" si="975"/>
        <v>1042</v>
      </c>
      <c r="H844" s="34">
        <v>1056</v>
      </c>
      <c r="I844" s="120">
        <v>161</v>
      </c>
      <c r="J844" s="39">
        <f t="shared" si="976"/>
        <v>1217</v>
      </c>
      <c r="K844" s="363">
        <f t="shared" si="962"/>
        <v>116.79462571976968</v>
      </c>
      <c r="L844" s="347">
        <v>1268</v>
      </c>
      <c r="M844" s="347">
        <v>245</v>
      </c>
      <c r="N844" s="347">
        <f t="shared" si="977"/>
        <v>1513</v>
      </c>
      <c r="O844" s="350">
        <v>272</v>
      </c>
      <c r="P844" s="347">
        <v>281</v>
      </c>
      <c r="Q844" s="347">
        <v>55</v>
      </c>
      <c r="R844" s="347">
        <f t="shared" si="978"/>
        <v>336</v>
      </c>
      <c r="S844" s="347">
        <f t="shared" si="979"/>
        <v>1344</v>
      </c>
      <c r="T844" s="353">
        <v>1268</v>
      </c>
      <c r="U844" s="347">
        <v>245</v>
      </c>
      <c r="V844" s="350">
        <f t="shared" si="980"/>
        <v>1513</v>
      </c>
      <c r="W844" s="39">
        <v>546</v>
      </c>
      <c r="X844" s="13">
        <v>544</v>
      </c>
      <c r="Y844" s="120">
        <v>123</v>
      </c>
      <c r="Z844" s="39">
        <f t="shared" si="981"/>
        <v>667</v>
      </c>
      <c r="AA844" s="347">
        <f t="shared" si="982"/>
        <v>1334</v>
      </c>
      <c r="AB844" s="353">
        <v>1268</v>
      </c>
      <c r="AC844" s="352">
        <v>245</v>
      </c>
      <c r="AD844" s="353">
        <f t="shared" si="983"/>
        <v>1513</v>
      </c>
      <c r="AE844" s="353">
        <f t="shared" si="956"/>
        <v>0</v>
      </c>
      <c r="AF844" s="13">
        <f>AS844</f>
        <v>1268</v>
      </c>
      <c r="AG844" s="113">
        <f t="shared" si="987"/>
        <v>245</v>
      </c>
      <c r="AH844" s="113">
        <f t="shared" si="991"/>
        <v>1513</v>
      </c>
      <c r="AI844" s="113"/>
      <c r="AJ844" s="13">
        <f t="shared" si="965"/>
        <v>0</v>
      </c>
      <c r="AK844" s="13">
        <f t="shared" si="966"/>
        <v>0</v>
      </c>
      <c r="AL844" s="13">
        <f t="shared" si="967"/>
        <v>0</v>
      </c>
      <c r="AM844" s="13"/>
      <c r="AN844" s="13"/>
      <c r="AO844" s="13"/>
      <c r="AP844" s="13">
        <f t="shared" si="988"/>
        <v>1268</v>
      </c>
      <c r="AQ844" s="13">
        <f t="shared" si="989"/>
        <v>245</v>
      </c>
      <c r="AR844" s="13">
        <f t="shared" si="990"/>
        <v>1513</v>
      </c>
      <c r="AS844" s="622">
        <v>1268</v>
      </c>
      <c r="AT844" s="622">
        <f>AF844-L844</f>
        <v>0</v>
      </c>
      <c r="AU844" s="49"/>
      <c r="AV844" s="49"/>
      <c r="AW844" s="49"/>
      <c r="AX844" s="49"/>
      <c r="AY844" s="49"/>
      <c r="AZ844" s="1"/>
      <c r="BA844" s="1"/>
      <c r="BB844" s="1"/>
      <c r="BC844" s="1"/>
      <c r="BD844" s="1"/>
    </row>
    <row r="845" spans="1:56" s="14" customFormat="1" ht="120" hidden="1" customHeight="1">
      <c r="A845" s="31" t="s">
        <v>641</v>
      </c>
      <c r="B845" s="9" t="s">
        <v>683</v>
      </c>
      <c r="C845" s="9" t="s">
        <v>667</v>
      </c>
      <c r="D845" s="74" t="s">
        <v>1056</v>
      </c>
      <c r="E845" s="34">
        <v>3763</v>
      </c>
      <c r="F845" s="120"/>
      <c r="G845" s="39">
        <f t="shared" si="975"/>
        <v>3763</v>
      </c>
      <c r="H845" s="34">
        <v>3867</v>
      </c>
      <c r="I845" s="120"/>
      <c r="J845" s="39">
        <f t="shared" si="976"/>
        <v>3867</v>
      </c>
      <c r="K845" s="11">
        <f t="shared" si="962"/>
        <v>102.76375232527239</v>
      </c>
      <c r="L845" s="347">
        <v>4248</v>
      </c>
      <c r="M845" s="347">
        <v>13</v>
      </c>
      <c r="N845" s="347">
        <f t="shared" si="977"/>
        <v>4261</v>
      </c>
      <c r="O845" s="350">
        <v>932</v>
      </c>
      <c r="P845" s="347">
        <f>111+821</f>
        <v>932</v>
      </c>
      <c r="Q845" s="347">
        <v>1</v>
      </c>
      <c r="R845" s="347">
        <f t="shared" si="978"/>
        <v>933</v>
      </c>
      <c r="S845" s="347">
        <f t="shared" si="979"/>
        <v>3732</v>
      </c>
      <c r="T845" s="353">
        <v>4247</v>
      </c>
      <c r="U845" s="347">
        <v>13</v>
      </c>
      <c r="V845" s="350">
        <f t="shared" si="980"/>
        <v>4260</v>
      </c>
      <c r="W845" s="39">
        <v>1810</v>
      </c>
      <c r="X845" s="13">
        <f>1570+240</f>
        <v>1810</v>
      </c>
      <c r="Y845" s="120">
        <v>10</v>
      </c>
      <c r="Z845" s="39">
        <f t="shared" si="981"/>
        <v>1820</v>
      </c>
      <c r="AA845" s="347">
        <f t="shared" si="982"/>
        <v>3640</v>
      </c>
      <c r="AB845" s="353">
        <f>3909+338</f>
        <v>4247</v>
      </c>
      <c r="AC845" s="352">
        <v>65</v>
      </c>
      <c r="AD845" s="353">
        <f t="shared" si="983"/>
        <v>4312</v>
      </c>
      <c r="AE845" s="353">
        <f t="shared" si="956"/>
        <v>51</v>
      </c>
      <c r="AF845" s="113">
        <v>4248</v>
      </c>
      <c r="AG845" s="113">
        <f t="shared" si="987"/>
        <v>13</v>
      </c>
      <c r="AH845" s="113">
        <f t="shared" si="991"/>
        <v>4261</v>
      </c>
      <c r="AI845" s="113"/>
      <c r="AJ845" s="13">
        <f t="shared" si="965"/>
        <v>0</v>
      </c>
      <c r="AK845" s="13">
        <f t="shared" si="966"/>
        <v>0</v>
      </c>
      <c r="AL845" s="13">
        <f t="shared" si="967"/>
        <v>0</v>
      </c>
      <c r="AM845" s="13"/>
      <c r="AN845" s="13"/>
      <c r="AO845" s="13"/>
      <c r="AP845" s="13">
        <f t="shared" si="988"/>
        <v>4248</v>
      </c>
      <c r="AQ845" s="13">
        <f t="shared" si="989"/>
        <v>13</v>
      </c>
      <c r="AR845" s="13">
        <f t="shared" si="990"/>
        <v>4261</v>
      </c>
      <c r="AS845" s="622">
        <v>4248</v>
      </c>
      <c r="AT845" s="49"/>
      <c r="AU845" s="49"/>
      <c r="AV845" s="49"/>
      <c r="AW845" s="49"/>
      <c r="AX845" s="49"/>
      <c r="AY845" s="49"/>
      <c r="AZ845" s="1"/>
      <c r="BA845" s="1"/>
      <c r="BB845" s="1"/>
      <c r="BC845" s="1"/>
      <c r="BD845" s="1"/>
    </row>
    <row r="846" spans="1:56" s="14" customFormat="1" ht="48" hidden="1" customHeight="1">
      <c r="A846" s="31" t="s">
        <v>642</v>
      </c>
      <c r="B846" s="9" t="s">
        <v>683</v>
      </c>
      <c r="C846" s="9" t="s">
        <v>659</v>
      </c>
      <c r="D846" s="57" t="s">
        <v>1044</v>
      </c>
      <c r="E846" s="34">
        <v>1027</v>
      </c>
      <c r="F846" s="120">
        <v>100</v>
      </c>
      <c r="G846" s="39">
        <f t="shared" si="975"/>
        <v>1127</v>
      </c>
      <c r="H846" s="34">
        <v>1004</v>
      </c>
      <c r="I846" s="120">
        <v>100</v>
      </c>
      <c r="J846" s="39">
        <f t="shared" si="976"/>
        <v>1104</v>
      </c>
      <c r="K846" s="11">
        <f t="shared" si="962"/>
        <v>97.959183673469383</v>
      </c>
      <c r="L846" s="120">
        <v>1000</v>
      </c>
      <c r="M846" s="120">
        <v>100</v>
      </c>
      <c r="N846" s="120">
        <f t="shared" si="977"/>
        <v>1100</v>
      </c>
      <c r="O846" s="39">
        <v>277</v>
      </c>
      <c r="P846" s="120">
        <v>277</v>
      </c>
      <c r="Q846" s="120">
        <v>20</v>
      </c>
      <c r="R846" s="120">
        <f t="shared" si="978"/>
        <v>297</v>
      </c>
      <c r="S846" s="120">
        <f t="shared" si="979"/>
        <v>1188</v>
      </c>
      <c r="T846" s="13">
        <v>1000</v>
      </c>
      <c r="U846" s="120">
        <v>100</v>
      </c>
      <c r="V846" s="39">
        <f t="shared" si="980"/>
        <v>1100</v>
      </c>
      <c r="W846" s="39">
        <v>637</v>
      </c>
      <c r="X846" s="13">
        <v>637</v>
      </c>
      <c r="Y846" s="120">
        <v>38</v>
      </c>
      <c r="Z846" s="39">
        <f t="shared" si="981"/>
        <v>675</v>
      </c>
      <c r="AA846" s="120">
        <f t="shared" si="982"/>
        <v>1350</v>
      </c>
      <c r="AB846" s="13">
        <v>1000</v>
      </c>
      <c r="AC846" s="113">
        <v>100</v>
      </c>
      <c r="AD846" s="13">
        <f t="shared" si="983"/>
        <v>1100</v>
      </c>
      <c r="AE846" s="353">
        <f t="shared" si="956"/>
        <v>0</v>
      </c>
      <c r="AF846" s="113">
        <v>2702</v>
      </c>
      <c r="AG846" s="113">
        <f t="shared" si="987"/>
        <v>100</v>
      </c>
      <c r="AH846" s="113">
        <f t="shared" si="991"/>
        <v>2802</v>
      </c>
      <c r="AI846" s="113"/>
      <c r="AJ846" s="13">
        <f t="shared" si="965"/>
        <v>1702</v>
      </c>
      <c r="AK846" s="13">
        <f t="shared" si="966"/>
        <v>0</v>
      </c>
      <c r="AL846" s="13">
        <f t="shared" si="967"/>
        <v>1702</v>
      </c>
      <c r="AM846" s="13">
        <f>AF846</f>
        <v>2702</v>
      </c>
      <c r="AN846" s="13">
        <f>AG846</f>
        <v>100</v>
      </c>
      <c r="AO846" s="13">
        <f>AH846</f>
        <v>2802</v>
      </c>
      <c r="AP846" s="13"/>
      <c r="AQ846" s="13"/>
      <c r="AR846" s="13"/>
      <c r="AS846" s="622"/>
      <c r="AT846" s="49"/>
      <c r="AU846" s="49"/>
      <c r="AV846" s="49"/>
      <c r="AW846" s="49"/>
      <c r="AX846" s="49"/>
      <c r="AY846" s="49"/>
      <c r="AZ846" s="1"/>
      <c r="BA846" s="1"/>
      <c r="BB846" s="1"/>
      <c r="BC846" s="1"/>
      <c r="BD846" s="1"/>
    </row>
    <row r="847" spans="1:56" s="14" customFormat="1" ht="24" customHeight="1">
      <c r="A847" s="31" t="s">
        <v>643</v>
      </c>
      <c r="B847" s="9" t="s">
        <v>683</v>
      </c>
      <c r="C847" s="9" t="s">
        <v>659</v>
      </c>
      <c r="D847" s="74" t="s">
        <v>17</v>
      </c>
      <c r="E847" s="34">
        <v>110</v>
      </c>
      <c r="F847" s="120">
        <v>481</v>
      </c>
      <c r="G847" s="39">
        <f t="shared" si="975"/>
        <v>591</v>
      </c>
      <c r="H847" s="34">
        <v>121</v>
      </c>
      <c r="I847" s="120">
        <v>490</v>
      </c>
      <c r="J847" s="39">
        <f t="shared" si="976"/>
        <v>611</v>
      </c>
      <c r="K847" s="11">
        <f t="shared" si="962"/>
        <v>103.38409475465313</v>
      </c>
      <c r="L847" s="120">
        <v>162</v>
      </c>
      <c r="M847" s="120">
        <v>400</v>
      </c>
      <c r="N847" s="120">
        <f t="shared" si="977"/>
        <v>562</v>
      </c>
      <c r="O847" s="39">
        <v>42</v>
      </c>
      <c r="P847" s="120">
        <v>42</v>
      </c>
      <c r="Q847" s="120">
        <v>98</v>
      </c>
      <c r="R847" s="120">
        <f t="shared" si="978"/>
        <v>140</v>
      </c>
      <c r="S847" s="120">
        <f t="shared" si="979"/>
        <v>560</v>
      </c>
      <c r="T847" s="13">
        <v>162</v>
      </c>
      <c r="U847" s="120">
        <v>400</v>
      </c>
      <c r="V847" s="39">
        <f t="shared" si="980"/>
        <v>562</v>
      </c>
      <c r="W847" s="39">
        <v>84</v>
      </c>
      <c r="X847" s="13">
        <v>83</v>
      </c>
      <c r="Y847" s="120">
        <v>200</v>
      </c>
      <c r="Z847" s="39">
        <f t="shared" si="981"/>
        <v>283</v>
      </c>
      <c r="AA847" s="120">
        <f t="shared" si="982"/>
        <v>566</v>
      </c>
      <c r="AB847" s="13">
        <v>268</v>
      </c>
      <c r="AC847" s="113">
        <v>320</v>
      </c>
      <c r="AD847" s="13">
        <f t="shared" si="983"/>
        <v>588</v>
      </c>
      <c r="AE847" s="353">
        <f t="shared" si="956"/>
        <v>26</v>
      </c>
      <c r="AF847" s="113">
        <v>162</v>
      </c>
      <c r="AG847" s="113">
        <f t="shared" si="987"/>
        <v>400</v>
      </c>
      <c r="AH847" s="113">
        <f t="shared" si="991"/>
        <v>562</v>
      </c>
      <c r="AI847" s="113"/>
      <c r="AJ847" s="13">
        <f t="shared" si="965"/>
        <v>0</v>
      </c>
      <c r="AK847" s="13">
        <f t="shared" si="966"/>
        <v>0</v>
      </c>
      <c r="AL847" s="13">
        <f t="shared" si="967"/>
        <v>0</v>
      </c>
      <c r="AM847" s="13"/>
      <c r="AN847" s="13"/>
      <c r="AO847" s="13"/>
      <c r="AP847" s="13">
        <f t="shared" ref="AP847:AP852" si="992">AF847</f>
        <v>162</v>
      </c>
      <c r="AQ847" s="13">
        <f t="shared" ref="AQ847:AQ852" si="993">AG847</f>
        <v>400</v>
      </c>
      <c r="AR847" s="13">
        <f t="shared" ref="AR847:AR852" si="994">AH847</f>
        <v>562</v>
      </c>
      <c r="AS847" s="622"/>
      <c r="AT847" s="49"/>
      <c r="AU847" s="49"/>
      <c r="AV847" s="49"/>
      <c r="AW847" s="49"/>
      <c r="AX847" s="49"/>
      <c r="AY847" s="49"/>
      <c r="AZ847" s="1"/>
      <c r="BA847" s="1"/>
      <c r="BB847" s="1"/>
      <c r="BC847" s="1"/>
      <c r="BD847" s="1"/>
    </row>
    <row r="848" spans="1:56" s="14" customFormat="1" ht="24" hidden="1" customHeight="1">
      <c r="A848" s="31" t="s">
        <v>644</v>
      </c>
      <c r="B848" s="9" t="s">
        <v>683</v>
      </c>
      <c r="C848" s="9" t="s">
        <v>659</v>
      </c>
      <c r="D848" s="57" t="s">
        <v>14</v>
      </c>
      <c r="E848" s="34">
        <v>6</v>
      </c>
      <c r="F848" s="120">
        <v>0</v>
      </c>
      <c r="G848" s="39">
        <f t="shared" si="975"/>
        <v>6</v>
      </c>
      <c r="H848" s="34">
        <v>5</v>
      </c>
      <c r="I848" s="120"/>
      <c r="J848" s="39">
        <f t="shared" si="976"/>
        <v>5</v>
      </c>
      <c r="K848" s="11">
        <f t="shared" si="962"/>
        <v>83.333333333333343</v>
      </c>
      <c r="L848" s="120">
        <v>20</v>
      </c>
      <c r="M848" s="120"/>
      <c r="N848" s="120">
        <f t="shared" si="977"/>
        <v>20</v>
      </c>
      <c r="O848" s="39">
        <v>0</v>
      </c>
      <c r="P848" s="120">
        <v>0</v>
      </c>
      <c r="Q848" s="120"/>
      <c r="R848" s="120">
        <f t="shared" si="978"/>
        <v>0</v>
      </c>
      <c r="S848" s="120">
        <f t="shared" si="979"/>
        <v>0</v>
      </c>
      <c r="T848" s="13">
        <v>20</v>
      </c>
      <c r="U848" s="120"/>
      <c r="V848" s="39">
        <f t="shared" si="980"/>
        <v>20</v>
      </c>
      <c r="W848" s="39">
        <v>4</v>
      </c>
      <c r="X848" s="13">
        <v>4</v>
      </c>
      <c r="Y848" s="120"/>
      <c r="Z848" s="39">
        <f t="shared" si="981"/>
        <v>4</v>
      </c>
      <c r="AA848" s="120">
        <f t="shared" si="982"/>
        <v>8</v>
      </c>
      <c r="AB848" s="13">
        <v>0</v>
      </c>
      <c r="AC848" s="113"/>
      <c r="AD848" s="13">
        <f t="shared" si="983"/>
        <v>0</v>
      </c>
      <c r="AE848" s="353">
        <f t="shared" si="956"/>
        <v>-20</v>
      </c>
      <c r="AF848" s="113">
        <v>20</v>
      </c>
      <c r="AG848" s="113">
        <f t="shared" si="987"/>
        <v>0</v>
      </c>
      <c r="AH848" s="113">
        <f t="shared" si="991"/>
        <v>20</v>
      </c>
      <c r="AI848" s="113"/>
      <c r="AJ848" s="13">
        <f t="shared" si="965"/>
        <v>0</v>
      </c>
      <c r="AK848" s="13">
        <f t="shared" si="966"/>
        <v>0</v>
      </c>
      <c r="AL848" s="13">
        <f t="shared" si="967"/>
        <v>0</v>
      </c>
      <c r="AM848" s="13"/>
      <c r="AN848" s="13"/>
      <c r="AO848" s="13"/>
      <c r="AP848" s="13">
        <f t="shared" si="992"/>
        <v>20</v>
      </c>
      <c r="AQ848" s="13">
        <f t="shared" si="993"/>
        <v>0</v>
      </c>
      <c r="AR848" s="13">
        <f t="shared" si="994"/>
        <v>20</v>
      </c>
      <c r="AS848" s="622"/>
      <c r="AT848" s="625">
        <f>AB975-AB848-AB474</f>
        <v>29910</v>
      </c>
      <c r="AU848" s="49"/>
      <c r="AV848" s="49"/>
      <c r="AW848" s="49"/>
      <c r="AX848" s="49"/>
      <c r="AY848" s="49"/>
      <c r="AZ848" s="1"/>
      <c r="BA848" s="1"/>
      <c r="BB848" s="1"/>
      <c r="BC848" s="1"/>
      <c r="BD848" s="1"/>
    </row>
    <row r="849" spans="1:15673" s="14" customFormat="1" ht="36" hidden="1" customHeight="1">
      <c r="A849" s="31" t="s">
        <v>645</v>
      </c>
      <c r="B849" s="9" t="s">
        <v>683</v>
      </c>
      <c r="C849" s="9" t="s">
        <v>659</v>
      </c>
      <c r="D849" s="57" t="s">
        <v>1066</v>
      </c>
      <c r="E849" s="34">
        <v>11330</v>
      </c>
      <c r="F849" s="120">
        <v>554</v>
      </c>
      <c r="G849" s="39">
        <f t="shared" si="975"/>
        <v>11884</v>
      </c>
      <c r="H849" s="34">
        <v>11926</v>
      </c>
      <c r="I849" s="120">
        <v>554</v>
      </c>
      <c r="J849" s="39">
        <f t="shared" si="976"/>
        <v>12480</v>
      </c>
      <c r="K849" s="11">
        <f t="shared" si="962"/>
        <v>105.01514641534837</v>
      </c>
      <c r="L849" s="120">
        <v>10672</v>
      </c>
      <c r="M849" s="120">
        <v>800</v>
      </c>
      <c r="N849" s="120">
        <f t="shared" si="977"/>
        <v>11472</v>
      </c>
      <c r="O849" s="39">
        <v>3118</v>
      </c>
      <c r="P849" s="120">
        <v>3339</v>
      </c>
      <c r="Q849" s="120">
        <v>212</v>
      </c>
      <c r="R849" s="120">
        <f t="shared" si="978"/>
        <v>3551</v>
      </c>
      <c r="S849" s="120">
        <f t="shared" si="979"/>
        <v>14204</v>
      </c>
      <c r="T849" s="13">
        <v>10673</v>
      </c>
      <c r="U849" s="120">
        <v>800</v>
      </c>
      <c r="V849" s="39">
        <f t="shared" si="980"/>
        <v>11473</v>
      </c>
      <c r="W849" s="39">
        <v>6475</v>
      </c>
      <c r="X849" s="13">
        <v>6676</v>
      </c>
      <c r="Y849" s="120">
        <v>491</v>
      </c>
      <c r="Z849" s="39">
        <f t="shared" si="981"/>
        <v>7167</v>
      </c>
      <c r="AA849" s="120">
        <f t="shared" si="982"/>
        <v>14334</v>
      </c>
      <c r="AB849" s="13">
        <v>13347</v>
      </c>
      <c r="AC849" s="113">
        <v>887</v>
      </c>
      <c r="AD849" s="13">
        <f t="shared" si="983"/>
        <v>14234</v>
      </c>
      <c r="AE849" s="353">
        <f t="shared" si="956"/>
        <v>2762</v>
      </c>
      <c r="AF849" s="113">
        <v>9505</v>
      </c>
      <c r="AG849" s="113">
        <v>800</v>
      </c>
      <c r="AH849" s="113">
        <f t="shared" si="991"/>
        <v>10305</v>
      </c>
      <c r="AI849" s="113"/>
      <c r="AJ849" s="13">
        <f t="shared" si="965"/>
        <v>-1167</v>
      </c>
      <c r="AK849" s="13">
        <f t="shared" si="966"/>
        <v>0</v>
      </c>
      <c r="AL849" s="13">
        <f t="shared" si="967"/>
        <v>-1167</v>
      </c>
      <c r="AM849" s="13"/>
      <c r="AN849" s="13"/>
      <c r="AO849" s="13"/>
      <c r="AP849" s="13">
        <f t="shared" si="992"/>
        <v>9505</v>
      </c>
      <c r="AQ849" s="13">
        <f t="shared" si="993"/>
        <v>800</v>
      </c>
      <c r="AR849" s="13">
        <f t="shared" si="994"/>
        <v>10305</v>
      </c>
      <c r="AS849" s="622"/>
      <c r="AT849" s="49"/>
      <c r="AU849" s="49"/>
      <c r="AV849" s="49"/>
      <c r="AW849" s="49"/>
      <c r="AX849" s="49"/>
      <c r="AY849" s="49"/>
      <c r="AZ849" s="1"/>
      <c r="BA849" s="1"/>
      <c r="BB849" s="1"/>
      <c r="BC849" s="1"/>
      <c r="BD849" s="1"/>
    </row>
    <row r="850" spans="1:15673" s="14" customFormat="1" ht="36" hidden="1" customHeight="1">
      <c r="A850" s="31"/>
      <c r="B850" s="9" t="s">
        <v>683</v>
      </c>
      <c r="C850" s="9" t="s">
        <v>661</v>
      </c>
      <c r="D850" s="41" t="s">
        <v>1080</v>
      </c>
      <c r="E850" s="39"/>
      <c r="F850" s="120"/>
      <c r="G850" s="39">
        <f t="shared" si="975"/>
        <v>0</v>
      </c>
      <c r="H850" s="39"/>
      <c r="I850" s="120"/>
      <c r="J850" s="39">
        <f t="shared" si="976"/>
        <v>0</v>
      </c>
      <c r="K850" s="11">
        <v>0</v>
      </c>
      <c r="L850" s="120"/>
      <c r="M850" s="120"/>
      <c r="N850" s="120">
        <f t="shared" si="977"/>
        <v>0</v>
      </c>
      <c r="O850" s="13"/>
      <c r="P850" s="120"/>
      <c r="Q850" s="120"/>
      <c r="R850" s="120">
        <f t="shared" si="978"/>
        <v>0</v>
      </c>
      <c r="S850" s="120">
        <f t="shared" si="979"/>
        <v>0</v>
      </c>
      <c r="T850" s="13"/>
      <c r="U850" s="120"/>
      <c r="V850" s="39">
        <f t="shared" si="980"/>
        <v>0</v>
      </c>
      <c r="W850" s="13"/>
      <c r="X850" s="13"/>
      <c r="Y850" s="120"/>
      <c r="Z850" s="39">
        <f t="shared" si="981"/>
        <v>0</v>
      </c>
      <c r="AA850" s="120">
        <f t="shared" si="982"/>
        <v>0</v>
      </c>
      <c r="AB850" s="13">
        <v>750</v>
      </c>
      <c r="AC850" s="113"/>
      <c r="AD850" s="13">
        <f t="shared" si="983"/>
        <v>750</v>
      </c>
      <c r="AE850" s="353">
        <f t="shared" si="956"/>
        <v>750</v>
      </c>
      <c r="AF850" s="113">
        <v>0</v>
      </c>
      <c r="AG850" s="113">
        <f>M850</f>
        <v>0</v>
      </c>
      <c r="AH850" s="113">
        <f t="shared" si="991"/>
        <v>0</v>
      </c>
      <c r="AI850" s="113"/>
      <c r="AJ850" s="13">
        <f t="shared" si="965"/>
        <v>0</v>
      </c>
      <c r="AK850" s="13">
        <f t="shared" si="966"/>
        <v>0</v>
      </c>
      <c r="AL850" s="13">
        <f t="shared" si="967"/>
        <v>0</v>
      </c>
      <c r="AM850" s="13"/>
      <c r="AN850" s="13"/>
      <c r="AO850" s="13"/>
      <c r="AP850" s="13">
        <f t="shared" si="992"/>
        <v>0</v>
      </c>
      <c r="AQ850" s="13">
        <f t="shared" si="993"/>
        <v>0</v>
      </c>
      <c r="AR850" s="13">
        <f t="shared" si="994"/>
        <v>0</v>
      </c>
      <c r="AS850" s="622"/>
      <c r="AT850" s="49"/>
      <c r="AU850" s="49"/>
      <c r="AV850" s="49"/>
      <c r="AW850" s="49"/>
      <c r="AX850" s="49"/>
      <c r="AY850" s="49"/>
      <c r="AZ850" s="1"/>
      <c r="BA850" s="1"/>
      <c r="BB850" s="1"/>
      <c r="BC850" s="1"/>
      <c r="BD850" s="1"/>
    </row>
    <row r="851" spans="1:15673" s="14" customFormat="1" ht="36" hidden="1" customHeight="1">
      <c r="A851" s="31"/>
      <c r="B851" s="9" t="s">
        <v>683</v>
      </c>
      <c r="C851" s="9" t="s">
        <v>667</v>
      </c>
      <c r="D851" s="74" t="s">
        <v>15</v>
      </c>
      <c r="E851" s="39"/>
      <c r="F851" s="120"/>
      <c r="G851" s="39">
        <f t="shared" si="975"/>
        <v>0</v>
      </c>
      <c r="H851" s="39"/>
      <c r="I851" s="120"/>
      <c r="J851" s="39">
        <f t="shared" si="976"/>
        <v>0</v>
      </c>
      <c r="K851" s="11">
        <v>0</v>
      </c>
      <c r="L851" s="120"/>
      <c r="M851" s="120"/>
      <c r="N851" s="120">
        <f t="shared" si="977"/>
        <v>0</v>
      </c>
      <c r="O851" s="13"/>
      <c r="P851" s="120"/>
      <c r="Q851" s="120"/>
      <c r="R851" s="120">
        <f t="shared" si="978"/>
        <v>0</v>
      </c>
      <c r="S851" s="120">
        <f t="shared" si="979"/>
        <v>0</v>
      </c>
      <c r="T851" s="13"/>
      <c r="U851" s="120"/>
      <c r="V851" s="39">
        <f t="shared" si="980"/>
        <v>0</v>
      </c>
      <c r="W851" s="13"/>
      <c r="X851" s="13"/>
      <c r="Y851" s="120"/>
      <c r="Z851" s="39">
        <f t="shared" si="981"/>
        <v>0</v>
      </c>
      <c r="AA851" s="120">
        <f t="shared" si="982"/>
        <v>0</v>
      </c>
      <c r="AB851" s="13">
        <v>100</v>
      </c>
      <c r="AC851" s="113"/>
      <c r="AD851" s="13">
        <f t="shared" si="983"/>
        <v>100</v>
      </c>
      <c r="AE851" s="353">
        <f t="shared" si="956"/>
        <v>100</v>
      </c>
      <c r="AF851" s="123">
        <v>0</v>
      </c>
      <c r="AG851" s="113">
        <f>M851</f>
        <v>0</v>
      </c>
      <c r="AH851" s="113"/>
      <c r="AI851" s="113"/>
      <c r="AJ851" s="13">
        <f t="shared" si="965"/>
        <v>0</v>
      </c>
      <c r="AK851" s="13">
        <f t="shared" si="966"/>
        <v>0</v>
      </c>
      <c r="AL851" s="13">
        <f t="shared" si="967"/>
        <v>0</v>
      </c>
      <c r="AM851" s="13"/>
      <c r="AN851" s="13"/>
      <c r="AO851" s="13"/>
      <c r="AP851" s="13">
        <f t="shared" si="992"/>
        <v>0</v>
      </c>
      <c r="AQ851" s="13">
        <f t="shared" si="993"/>
        <v>0</v>
      </c>
      <c r="AR851" s="13">
        <f t="shared" si="994"/>
        <v>0</v>
      </c>
      <c r="AS851" s="622"/>
      <c r="AT851" s="625">
        <f>AB1014-AB851</f>
        <v>500</v>
      </c>
      <c r="AU851" s="49"/>
      <c r="AV851" s="49"/>
      <c r="AW851" s="49"/>
      <c r="AX851" s="49"/>
      <c r="AY851" s="49"/>
      <c r="AZ851" s="1"/>
      <c r="BA851" s="1"/>
      <c r="BB851" s="1"/>
      <c r="BC851" s="1"/>
      <c r="BD851" s="1"/>
    </row>
    <row r="852" spans="1:15673" s="14" customFormat="1" ht="36" hidden="1" customHeight="1">
      <c r="A852" s="31"/>
      <c r="B852" s="9" t="s">
        <v>683</v>
      </c>
      <c r="C852" s="9" t="s">
        <v>661</v>
      </c>
      <c r="D852" s="74" t="s">
        <v>1048</v>
      </c>
      <c r="E852" s="39"/>
      <c r="F852" s="120"/>
      <c r="G852" s="39">
        <f t="shared" si="975"/>
        <v>0</v>
      </c>
      <c r="H852" s="39"/>
      <c r="I852" s="120"/>
      <c r="J852" s="39">
        <f t="shared" si="976"/>
        <v>0</v>
      </c>
      <c r="K852" s="11">
        <v>0</v>
      </c>
      <c r="L852" s="120"/>
      <c r="M852" s="120"/>
      <c r="N852" s="120">
        <f t="shared" si="977"/>
        <v>0</v>
      </c>
      <c r="O852" s="13"/>
      <c r="P852" s="120"/>
      <c r="Q852" s="120"/>
      <c r="R852" s="120">
        <f t="shared" si="978"/>
        <v>0</v>
      </c>
      <c r="S852" s="120">
        <f t="shared" si="979"/>
        <v>0</v>
      </c>
      <c r="T852" s="13"/>
      <c r="U852" s="120"/>
      <c r="V852" s="39">
        <f t="shared" si="980"/>
        <v>0</v>
      </c>
      <c r="W852" s="13"/>
      <c r="X852" s="13"/>
      <c r="Y852" s="120"/>
      <c r="Z852" s="39">
        <f t="shared" si="981"/>
        <v>0</v>
      </c>
      <c r="AA852" s="120">
        <f t="shared" si="982"/>
        <v>0</v>
      </c>
      <c r="AB852" s="5">
        <v>550</v>
      </c>
      <c r="AC852" s="113"/>
      <c r="AD852" s="13">
        <f t="shared" si="983"/>
        <v>550</v>
      </c>
      <c r="AE852" s="353">
        <f t="shared" si="956"/>
        <v>550</v>
      </c>
      <c r="AF852" s="123">
        <v>0</v>
      </c>
      <c r="AG852" s="113">
        <f>M852</f>
        <v>0</v>
      </c>
      <c r="AH852" s="113">
        <f>AG852+AF852</f>
        <v>0</v>
      </c>
      <c r="AI852" s="113"/>
      <c r="AJ852" s="13">
        <f t="shared" si="965"/>
        <v>0</v>
      </c>
      <c r="AK852" s="13">
        <f t="shared" si="966"/>
        <v>0</v>
      </c>
      <c r="AL852" s="13">
        <f t="shared" si="967"/>
        <v>0</v>
      </c>
      <c r="AM852" s="13"/>
      <c r="AN852" s="13"/>
      <c r="AO852" s="13"/>
      <c r="AP852" s="13">
        <f t="shared" si="992"/>
        <v>0</v>
      </c>
      <c r="AQ852" s="13">
        <f t="shared" si="993"/>
        <v>0</v>
      </c>
      <c r="AR852" s="13">
        <f t="shared" si="994"/>
        <v>0</v>
      </c>
      <c r="AS852" s="622">
        <v>0</v>
      </c>
      <c r="AT852" s="622">
        <f>AF852-L852</f>
        <v>0</v>
      </c>
      <c r="AU852" s="625">
        <f>AB937-AB923-AB852</f>
        <v>15019</v>
      </c>
      <c r="AV852" s="49"/>
      <c r="AW852" s="49"/>
      <c r="AX852" s="49"/>
      <c r="AY852" s="49"/>
      <c r="AZ852" s="1"/>
      <c r="BA852" s="1"/>
      <c r="BB852" s="1"/>
      <c r="BC852" s="1"/>
      <c r="BD852" s="1"/>
    </row>
    <row r="853" spans="1:15673" s="140" customFormat="1" ht="36" hidden="1" customHeight="1">
      <c r="A853" s="609" t="s">
        <v>737</v>
      </c>
      <c r="B853" s="633" t="s">
        <v>65</v>
      </c>
      <c r="C853" s="633"/>
      <c r="D853" s="640"/>
      <c r="E853" s="542">
        <f>SUM(E854:E900)</f>
        <v>3441</v>
      </c>
      <c r="F853" s="321"/>
      <c r="G853" s="542">
        <f>F853+E853</f>
        <v>3441</v>
      </c>
      <c r="H853" s="542">
        <f>SUM(H854:H900)</f>
        <v>3731</v>
      </c>
      <c r="I853" s="321"/>
      <c r="J853" s="542">
        <f>H853+I853</f>
        <v>3731</v>
      </c>
      <c r="K853" s="635">
        <f t="shared" si="962"/>
        <v>108.42778262133102</v>
      </c>
      <c r="L853" s="542">
        <f>SUM(L854:L900)</f>
        <v>3420</v>
      </c>
      <c r="M853" s="542">
        <f t="shared" ref="M853:AH853" si="995">SUM(M854:M900)</f>
        <v>0</v>
      </c>
      <c r="N853" s="542">
        <f t="shared" si="995"/>
        <v>3420</v>
      </c>
      <c r="O853" s="5">
        <f t="shared" si="995"/>
        <v>974</v>
      </c>
      <c r="P853" s="5">
        <f t="shared" si="995"/>
        <v>1170</v>
      </c>
      <c r="Q853" s="5">
        <f t="shared" si="995"/>
        <v>0</v>
      </c>
      <c r="R853" s="5">
        <f t="shared" si="995"/>
        <v>1170</v>
      </c>
      <c r="S853" s="542">
        <f t="shared" si="995"/>
        <v>4680</v>
      </c>
      <c r="T853" s="5">
        <f t="shared" si="995"/>
        <v>3430</v>
      </c>
      <c r="U853" s="5">
        <f t="shared" si="995"/>
        <v>0</v>
      </c>
      <c r="V853" s="5">
        <f t="shared" si="995"/>
        <v>3430</v>
      </c>
      <c r="W853" s="5">
        <f t="shared" si="995"/>
        <v>1910</v>
      </c>
      <c r="X853" s="5">
        <f t="shared" si="995"/>
        <v>2306</v>
      </c>
      <c r="Y853" s="5">
        <f t="shared" si="995"/>
        <v>0</v>
      </c>
      <c r="Z853" s="5">
        <f t="shared" si="995"/>
        <v>2306</v>
      </c>
      <c r="AA853" s="542">
        <f t="shared" si="995"/>
        <v>4612</v>
      </c>
      <c r="AB853" s="542">
        <f t="shared" si="995"/>
        <v>3240</v>
      </c>
      <c r="AC853" s="542">
        <f t="shared" si="995"/>
        <v>0</v>
      </c>
      <c r="AD853" s="542">
        <f t="shared" si="995"/>
        <v>3240</v>
      </c>
      <c r="AE853" s="5">
        <f t="shared" si="995"/>
        <v>-180</v>
      </c>
      <c r="AF853" s="542">
        <f t="shared" si="995"/>
        <v>3081</v>
      </c>
      <c r="AG853" s="542">
        <f t="shared" si="995"/>
        <v>0</v>
      </c>
      <c r="AH853" s="542">
        <f t="shared" si="995"/>
        <v>3081</v>
      </c>
      <c r="AI853" s="542"/>
      <c r="AJ853" s="542">
        <f t="shared" si="965"/>
        <v>-339</v>
      </c>
      <c r="AK853" s="542">
        <f t="shared" si="966"/>
        <v>0</v>
      </c>
      <c r="AL853" s="542">
        <f t="shared" si="967"/>
        <v>-339</v>
      </c>
      <c r="AM853" s="542">
        <f t="shared" ref="AM853:AO853" si="996">SUM(AM854:AM900)</f>
        <v>289</v>
      </c>
      <c r="AN853" s="542">
        <f t="shared" si="996"/>
        <v>0</v>
      </c>
      <c r="AO853" s="542">
        <f t="shared" si="996"/>
        <v>289</v>
      </c>
      <c r="AP853" s="542">
        <f>AF853-AM853</f>
        <v>2792</v>
      </c>
      <c r="AQ853" s="542">
        <f>AG853-AN853</f>
        <v>0</v>
      </c>
      <c r="AR853" s="542">
        <f>AH853-AO853</f>
        <v>2792</v>
      </c>
      <c r="AS853" s="795"/>
      <c r="AT853" s="636"/>
      <c r="AU853" s="636"/>
      <c r="AV853" s="636"/>
      <c r="AW853" s="636"/>
      <c r="AX853" s="636"/>
      <c r="AY853" s="636"/>
      <c r="AZ853" s="416"/>
      <c r="BA853" s="416"/>
      <c r="BB853" s="416"/>
      <c r="BC853" s="416"/>
      <c r="BD853" s="416"/>
    </row>
    <row r="854" spans="1:15673" s="14" customFormat="1" ht="36" hidden="1" customHeight="1">
      <c r="A854" s="8" t="s">
        <v>738</v>
      </c>
      <c r="B854" s="51" t="s">
        <v>564</v>
      </c>
      <c r="C854" s="9" t="s">
        <v>664</v>
      </c>
      <c r="D854" s="74" t="s">
        <v>956</v>
      </c>
      <c r="E854" s="10">
        <v>75</v>
      </c>
      <c r="F854" s="120"/>
      <c r="G854" s="39">
        <f t="shared" ref="G854:G900" si="997">E854+F854</f>
        <v>75</v>
      </c>
      <c r="H854" s="10">
        <v>72</v>
      </c>
      <c r="I854" s="120"/>
      <c r="J854" s="39">
        <f t="shared" ref="J854:J900" si="998">I854+H854</f>
        <v>72</v>
      </c>
      <c r="K854" s="11">
        <f t="shared" si="962"/>
        <v>96</v>
      </c>
      <c r="L854" s="136">
        <v>50</v>
      </c>
      <c r="M854" s="136"/>
      <c r="N854" s="120">
        <f t="shared" ref="N854:N900" si="999">M854+L854</f>
        <v>50</v>
      </c>
      <c r="O854" s="136">
        <v>35</v>
      </c>
      <c r="P854" s="120">
        <v>65</v>
      </c>
      <c r="Q854" s="120"/>
      <c r="R854" s="120">
        <f t="shared" ref="R854:R900" si="1000">P854+Q854</f>
        <v>65</v>
      </c>
      <c r="S854" s="120">
        <f t="shared" ref="S854:S900" si="1001">R854/3*12</f>
        <v>260</v>
      </c>
      <c r="T854" s="10">
        <v>50</v>
      </c>
      <c r="U854" s="120"/>
      <c r="V854" s="39">
        <f t="shared" ref="V854:V900" si="1002">U854+T854</f>
        <v>50</v>
      </c>
      <c r="W854" s="10">
        <v>58</v>
      </c>
      <c r="X854" s="33">
        <v>130</v>
      </c>
      <c r="Y854" s="120"/>
      <c r="Z854" s="39">
        <f t="shared" ref="Z854:Z900" si="1003">Y854+X854</f>
        <v>130</v>
      </c>
      <c r="AA854" s="120">
        <f t="shared" ref="AA854:AA900" si="1004">Z854*2</f>
        <v>260</v>
      </c>
      <c r="AB854" s="33">
        <v>50</v>
      </c>
      <c r="AC854" s="113"/>
      <c r="AD854" s="13">
        <f t="shared" ref="AD854:AD900" si="1005">AC854+AB854</f>
        <v>50</v>
      </c>
      <c r="AE854" s="353">
        <f t="shared" si="956"/>
        <v>0</v>
      </c>
      <c r="AF854" s="113">
        <f>ROUND(AB854*$AT$947,0)-2</f>
        <v>47</v>
      </c>
      <c r="AG854" s="113">
        <f t="shared" ref="AG854:AG863" si="1006">M854</f>
        <v>0</v>
      </c>
      <c r="AH854" s="113">
        <f t="shared" ref="AH854:AH859" si="1007">AG854+AF854</f>
        <v>47</v>
      </c>
      <c r="AI854" s="113"/>
      <c r="AJ854" s="13">
        <f t="shared" si="965"/>
        <v>-3</v>
      </c>
      <c r="AK854" s="13">
        <f t="shared" si="966"/>
        <v>0</v>
      </c>
      <c r="AL854" s="13">
        <f t="shared" si="967"/>
        <v>-3</v>
      </c>
      <c r="AM854" s="13"/>
      <c r="AN854" s="13"/>
      <c r="AO854" s="13"/>
      <c r="AP854" s="13">
        <f t="shared" ref="AP854:AP872" si="1008">AF854</f>
        <v>47</v>
      </c>
      <c r="AQ854" s="13">
        <f t="shared" ref="AQ854:AQ872" si="1009">AG854</f>
        <v>0</v>
      </c>
      <c r="AR854" s="13">
        <f t="shared" ref="AR854:AR872" si="1010">AH854</f>
        <v>47</v>
      </c>
      <c r="AS854" s="622"/>
      <c r="AT854" s="49"/>
      <c r="AU854" s="49"/>
      <c r="AV854" s="49"/>
      <c r="AW854" s="49"/>
      <c r="AX854" s="49"/>
      <c r="AY854" s="49"/>
      <c r="AZ854" s="1"/>
      <c r="BA854" s="1"/>
      <c r="BB854" s="1"/>
      <c r="BC854" s="1"/>
      <c r="BD854" s="1"/>
    </row>
    <row r="855" spans="1:15673" s="14" customFormat="1" ht="36" hidden="1" customHeight="1">
      <c r="A855" s="8" t="s">
        <v>739</v>
      </c>
      <c r="B855" s="51" t="s">
        <v>564</v>
      </c>
      <c r="C855" s="9" t="s">
        <v>663</v>
      </c>
      <c r="D855" s="74" t="s">
        <v>8</v>
      </c>
      <c r="E855" s="10">
        <v>38</v>
      </c>
      <c r="F855" s="120"/>
      <c r="G855" s="39">
        <f t="shared" si="997"/>
        <v>38</v>
      </c>
      <c r="H855" s="10">
        <v>0</v>
      </c>
      <c r="I855" s="120"/>
      <c r="J855" s="39">
        <f t="shared" si="998"/>
        <v>0</v>
      </c>
      <c r="K855" s="11">
        <f t="shared" si="962"/>
        <v>0</v>
      </c>
      <c r="L855" s="136">
        <v>40</v>
      </c>
      <c r="M855" s="136"/>
      <c r="N855" s="120">
        <f t="shared" si="999"/>
        <v>40</v>
      </c>
      <c r="O855" s="136">
        <v>0</v>
      </c>
      <c r="P855" s="120">
        <v>11</v>
      </c>
      <c r="Q855" s="120"/>
      <c r="R855" s="120">
        <f t="shared" si="1000"/>
        <v>11</v>
      </c>
      <c r="S855" s="120">
        <f t="shared" si="1001"/>
        <v>44</v>
      </c>
      <c r="T855" s="10">
        <v>40</v>
      </c>
      <c r="U855" s="120"/>
      <c r="V855" s="39">
        <f t="shared" si="1002"/>
        <v>40</v>
      </c>
      <c r="W855" s="10">
        <v>0</v>
      </c>
      <c r="X855" s="33">
        <v>24</v>
      </c>
      <c r="Y855" s="120"/>
      <c r="Z855" s="39">
        <f t="shared" si="1003"/>
        <v>24</v>
      </c>
      <c r="AA855" s="120">
        <f t="shared" si="1004"/>
        <v>48</v>
      </c>
      <c r="AB855" s="33">
        <v>42</v>
      </c>
      <c r="AC855" s="113"/>
      <c r="AD855" s="13">
        <f t="shared" si="1005"/>
        <v>42</v>
      </c>
      <c r="AE855" s="353">
        <f t="shared" si="956"/>
        <v>2</v>
      </c>
      <c r="AF855" s="113">
        <f>ROUND(AB855*$AT$971,0)</f>
        <v>40</v>
      </c>
      <c r="AG855" s="113">
        <f t="shared" si="1006"/>
        <v>0</v>
      </c>
      <c r="AH855" s="113">
        <f t="shared" si="1007"/>
        <v>40</v>
      </c>
      <c r="AI855" s="113"/>
      <c r="AJ855" s="13">
        <f t="shared" si="965"/>
        <v>0</v>
      </c>
      <c r="AK855" s="13">
        <f t="shared" si="966"/>
        <v>0</v>
      </c>
      <c r="AL855" s="13">
        <f t="shared" si="967"/>
        <v>0</v>
      </c>
      <c r="AM855" s="13"/>
      <c r="AN855" s="13"/>
      <c r="AO855" s="13"/>
      <c r="AP855" s="13">
        <f t="shared" si="1008"/>
        <v>40</v>
      </c>
      <c r="AQ855" s="13">
        <f t="shared" si="1009"/>
        <v>0</v>
      </c>
      <c r="AR855" s="13">
        <f t="shared" si="1010"/>
        <v>40</v>
      </c>
      <c r="AS855" s="622"/>
      <c r="AT855" s="49"/>
      <c r="AU855" s="49"/>
      <c r="AV855" s="49"/>
      <c r="AW855" s="49"/>
      <c r="AX855" s="49"/>
      <c r="AY855" s="49"/>
      <c r="AZ855" s="1"/>
      <c r="BA855" s="1"/>
      <c r="BB855" s="1"/>
      <c r="BC855" s="1"/>
      <c r="BD855" s="1"/>
    </row>
    <row r="856" spans="1:15673" s="14" customFormat="1" ht="36" hidden="1" customHeight="1">
      <c r="A856" s="8" t="s">
        <v>740</v>
      </c>
      <c r="B856" s="51" t="s">
        <v>564</v>
      </c>
      <c r="C856" s="9" t="s">
        <v>663</v>
      </c>
      <c r="D856" s="74" t="s">
        <v>1019</v>
      </c>
      <c r="E856" s="10">
        <v>60</v>
      </c>
      <c r="F856" s="120"/>
      <c r="G856" s="39">
        <f t="shared" si="997"/>
        <v>60</v>
      </c>
      <c r="H856" s="10">
        <v>41</v>
      </c>
      <c r="I856" s="120"/>
      <c r="J856" s="39">
        <f t="shared" si="998"/>
        <v>41</v>
      </c>
      <c r="K856" s="11">
        <f t="shared" si="962"/>
        <v>68.333333333333329</v>
      </c>
      <c r="L856" s="136">
        <v>64</v>
      </c>
      <c r="M856" s="136"/>
      <c r="N856" s="120">
        <f t="shared" si="999"/>
        <v>64</v>
      </c>
      <c r="O856" s="136">
        <v>12</v>
      </c>
      <c r="P856" s="120">
        <v>18</v>
      </c>
      <c r="Q856" s="120"/>
      <c r="R856" s="120">
        <f t="shared" si="1000"/>
        <v>18</v>
      </c>
      <c r="S856" s="120">
        <f t="shared" si="1001"/>
        <v>72</v>
      </c>
      <c r="T856" s="10">
        <v>64</v>
      </c>
      <c r="U856" s="120"/>
      <c r="V856" s="39">
        <f t="shared" si="1002"/>
        <v>64</v>
      </c>
      <c r="W856" s="10">
        <v>28</v>
      </c>
      <c r="X856" s="33">
        <v>38</v>
      </c>
      <c r="Y856" s="120"/>
      <c r="Z856" s="39">
        <f t="shared" si="1003"/>
        <v>38</v>
      </c>
      <c r="AA856" s="120">
        <f t="shared" si="1004"/>
        <v>76</v>
      </c>
      <c r="AB856" s="33">
        <v>64</v>
      </c>
      <c r="AC856" s="113"/>
      <c r="AD856" s="13">
        <f t="shared" si="1005"/>
        <v>64</v>
      </c>
      <c r="AE856" s="353">
        <f t="shared" si="956"/>
        <v>0</v>
      </c>
      <c r="AF856" s="113">
        <f>ROUND(AB856*$AT$983,0)</f>
        <v>62</v>
      </c>
      <c r="AG856" s="113">
        <f t="shared" si="1006"/>
        <v>0</v>
      </c>
      <c r="AH856" s="113">
        <f t="shared" si="1007"/>
        <v>62</v>
      </c>
      <c r="AI856" s="113"/>
      <c r="AJ856" s="13">
        <f t="shared" si="965"/>
        <v>-2</v>
      </c>
      <c r="AK856" s="13">
        <f t="shared" si="966"/>
        <v>0</v>
      </c>
      <c r="AL856" s="13">
        <f t="shared" si="967"/>
        <v>-2</v>
      </c>
      <c r="AM856" s="13"/>
      <c r="AN856" s="13"/>
      <c r="AO856" s="13"/>
      <c r="AP856" s="13">
        <f t="shared" si="1008"/>
        <v>62</v>
      </c>
      <c r="AQ856" s="13">
        <f t="shared" si="1009"/>
        <v>0</v>
      </c>
      <c r="AR856" s="13">
        <f t="shared" si="1010"/>
        <v>62</v>
      </c>
      <c r="AS856" s="622"/>
      <c r="AT856" s="49"/>
      <c r="AU856" s="49"/>
      <c r="AV856" s="49"/>
      <c r="AW856" s="49"/>
      <c r="AX856" s="49"/>
      <c r="AY856" s="49"/>
      <c r="AZ856" s="1"/>
      <c r="BA856" s="1"/>
      <c r="BB856" s="1"/>
      <c r="BC856" s="1"/>
      <c r="BD856" s="1"/>
    </row>
    <row r="857" spans="1:15673" s="14" customFormat="1" ht="36" hidden="1" customHeight="1">
      <c r="A857" s="8" t="s">
        <v>741</v>
      </c>
      <c r="B857" s="51" t="s">
        <v>564</v>
      </c>
      <c r="C857" s="9" t="s">
        <v>668</v>
      </c>
      <c r="D857" s="74" t="s">
        <v>4</v>
      </c>
      <c r="E857" s="10">
        <v>40</v>
      </c>
      <c r="F857" s="120"/>
      <c r="G857" s="39">
        <f t="shared" si="997"/>
        <v>40</v>
      </c>
      <c r="H857" s="10">
        <v>85</v>
      </c>
      <c r="I857" s="120"/>
      <c r="J857" s="39">
        <f t="shared" si="998"/>
        <v>85</v>
      </c>
      <c r="K857" s="11">
        <f t="shared" si="962"/>
        <v>212.5</v>
      </c>
      <c r="L857" s="136">
        <v>50</v>
      </c>
      <c r="M857" s="136"/>
      <c r="N857" s="120">
        <f t="shared" si="999"/>
        <v>50</v>
      </c>
      <c r="O857" s="136">
        <v>25</v>
      </c>
      <c r="P857" s="120">
        <v>25</v>
      </c>
      <c r="Q857" s="120"/>
      <c r="R857" s="120">
        <f t="shared" si="1000"/>
        <v>25</v>
      </c>
      <c r="S857" s="120">
        <f t="shared" si="1001"/>
        <v>100</v>
      </c>
      <c r="T857" s="10">
        <v>50</v>
      </c>
      <c r="U857" s="120"/>
      <c r="V857" s="39">
        <f t="shared" si="1002"/>
        <v>50</v>
      </c>
      <c r="W857" s="10">
        <v>49</v>
      </c>
      <c r="X857" s="33">
        <v>50</v>
      </c>
      <c r="Y857" s="120"/>
      <c r="Z857" s="39">
        <f t="shared" si="1003"/>
        <v>50</v>
      </c>
      <c r="AA857" s="120">
        <f t="shared" si="1004"/>
        <v>100</v>
      </c>
      <c r="AB857" s="33">
        <v>100</v>
      </c>
      <c r="AC857" s="113"/>
      <c r="AD857" s="13">
        <f t="shared" si="1005"/>
        <v>100</v>
      </c>
      <c r="AE857" s="353">
        <f t="shared" si="956"/>
        <v>50</v>
      </c>
      <c r="AF857" s="113">
        <f>ROUND(AB857*$AT$949,0)</f>
        <v>95</v>
      </c>
      <c r="AG857" s="113">
        <f t="shared" si="1006"/>
        <v>0</v>
      </c>
      <c r="AH857" s="113">
        <f t="shared" si="1007"/>
        <v>95</v>
      </c>
      <c r="AI857" s="113"/>
      <c r="AJ857" s="13">
        <f t="shared" si="965"/>
        <v>45</v>
      </c>
      <c r="AK857" s="13">
        <f t="shared" si="966"/>
        <v>0</v>
      </c>
      <c r="AL857" s="13">
        <f t="shared" si="967"/>
        <v>45</v>
      </c>
      <c r="AM857" s="13"/>
      <c r="AN857" s="13"/>
      <c r="AO857" s="13"/>
      <c r="AP857" s="13">
        <f t="shared" si="1008"/>
        <v>95</v>
      </c>
      <c r="AQ857" s="13">
        <f t="shared" si="1009"/>
        <v>0</v>
      </c>
      <c r="AR857" s="13">
        <f t="shared" si="1010"/>
        <v>95</v>
      </c>
      <c r="AS857" s="622"/>
      <c r="AT857" s="49"/>
      <c r="AU857" s="49"/>
      <c r="AV857" s="49"/>
      <c r="AW857" s="49"/>
      <c r="AX857" s="49"/>
      <c r="AY857" s="49"/>
      <c r="AZ857" s="1"/>
      <c r="BA857" s="1"/>
      <c r="BB857" s="1"/>
      <c r="BC857" s="1"/>
      <c r="BD857" s="1"/>
    </row>
    <row r="858" spans="1:15673" s="14" customFormat="1" ht="36" hidden="1" customHeight="1">
      <c r="A858" s="8"/>
      <c r="B858" s="51" t="s">
        <v>564</v>
      </c>
      <c r="C858" s="9" t="s">
        <v>663</v>
      </c>
      <c r="D858" s="74" t="s">
        <v>1020</v>
      </c>
      <c r="E858" s="10">
        <v>60</v>
      </c>
      <c r="F858" s="120"/>
      <c r="G858" s="39">
        <f t="shared" si="997"/>
        <v>60</v>
      </c>
      <c r="H858" s="10">
        <v>75</v>
      </c>
      <c r="I858" s="120"/>
      <c r="J858" s="39">
        <f t="shared" si="998"/>
        <v>75</v>
      </c>
      <c r="K858" s="11">
        <f t="shared" si="962"/>
        <v>125</v>
      </c>
      <c r="L858" s="136">
        <v>76</v>
      </c>
      <c r="M858" s="136"/>
      <c r="N858" s="120">
        <f t="shared" si="999"/>
        <v>76</v>
      </c>
      <c r="O858" s="136">
        <v>20</v>
      </c>
      <c r="P858" s="120">
        <v>20</v>
      </c>
      <c r="Q858" s="120"/>
      <c r="R858" s="120">
        <f t="shared" si="1000"/>
        <v>20</v>
      </c>
      <c r="S858" s="120">
        <f t="shared" si="1001"/>
        <v>80</v>
      </c>
      <c r="T858" s="10">
        <v>76</v>
      </c>
      <c r="U858" s="120"/>
      <c r="V858" s="39">
        <f t="shared" si="1002"/>
        <v>76</v>
      </c>
      <c r="W858" s="10">
        <v>41</v>
      </c>
      <c r="X858" s="33">
        <v>41</v>
      </c>
      <c r="Y858" s="120"/>
      <c r="Z858" s="39">
        <f t="shared" si="1003"/>
        <v>41</v>
      </c>
      <c r="AA858" s="120">
        <f t="shared" si="1004"/>
        <v>82</v>
      </c>
      <c r="AB858" s="33">
        <v>76</v>
      </c>
      <c r="AC858" s="113"/>
      <c r="AD858" s="13">
        <f t="shared" si="1005"/>
        <v>76</v>
      </c>
      <c r="AE858" s="353">
        <f t="shared" si="956"/>
        <v>0</v>
      </c>
      <c r="AF858" s="113">
        <f>ROUND(AB858*$AT$948,0)</f>
        <v>73</v>
      </c>
      <c r="AG858" s="113">
        <f t="shared" si="1006"/>
        <v>0</v>
      </c>
      <c r="AH858" s="113">
        <f t="shared" si="1007"/>
        <v>73</v>
      </c>
      <c r="AI858" s="113"/>
      <c r="AJ858" s="13">
        <f t="shared" si="965"/>
        <v>-3</v>
      </c>
      <c r="AK858" s="13">
        <f t="shared" si="966"/>
        <v>0</v>
      </c>
      <c r="AL858" s="13">
        <f t="shared" si="967"/>
        <v>-3</v>
      </c>
      <c r="AM858" s="13"/>
      <c r="AN858" s="13"/>
      <c r="AO858" s="13"/>
      <c r="AP858" s="13">
        <f t="shared" si="1008"/>
        <v>73</v>
      </c>
      <c r="AQ858" s="13">
        <f t="shared" si="1009"/>
        <v>0</v>
      </c>
      <c r="AR858" s="13">
        <f t="shared" si="1010"/>
        <v>73</v>
      </c>
      <c r="AS858" s="622"/>
      <c r="AT858" s="49">
        <f>AF948-AF922</f>
        <v>4312</v>
      </c>
      <c r="AU858" s="49"/>
      <c r="AV858" s="49"/>
      <c r="AW858" s="49"/>
      <c r="AX858" s="49"/>
      <c r="AY858" s="49"/>
      <c r="AZ858" s="1"/>
      <c r="BA858" s="1"/>
      <c r="BB858" s="1"/>
      <c r="BC858" s="1"/>
      <c r="BD858" s="1"/>
    </row>
    <row r="859" spans="1:15673" s="14" customFormat="1" ht="36" hidden="1" customHeight="1">
      <c r="A859" s="8"/>
      <c r="B859" s="51" t="s">
        <v>564</v>
      </c>
      <c r="C859" s="9" t="s">
        <v>663</v>
      </c>
      <c r="D859" s="74" t="s">
        <v>1047</v>
      </c>
      <c r="E859" s="10">
        <v>30</v>
      </c>
      <c r="F859" s="120"/>
      <c r="G859" s="39">
        <f t="shared" si="997"/>
        <v>30</v>
      </c>
      <c r="H859" s="10">
        <v>30</v>
      </c>
      <c r="I859" s="120"/>
      <c r="J859" s="39">
        <f t="shared" si="998"/>
        <v>30</v>
      </c>
      <c r="K859" s="11">
        <f t="shared" si="962"/>
        <v>100</v>
      </c>
      <c r="L859" s="136">
        <v>30</v>
      </c>
      <c r="M859" s="136"/>
      <c r="N859" s="120">
        <f t="shared" si="999"/>
        <v>30</v>
      </c>
      <c r="O859" s="136">
        <v>10</v>
      </c>
      <c r="P859" s="120">
        <v>10</v>
      </c>
      <c r="Q859" s="120"/>
      <c r="R859" s="120">
        <f t="shared" si="1000"/>
        <v>10</v>
      </c>
      <c r="S859" s="120">
        <f t="shared" si="1001"/>
        <v>40</v>
      </c>
      <c r="T859" s="10">
        <v>30</v>
      </c>
      <c r="U859" s="120"/>
      <c r="V859" s="39">
        <f t="shared" si="1002"/>
        <v>30</v>
      </c>
      <c r="W859" s="10">
        <v>13</v>
      </c>
      <c r="X859" s="33">
        <v>15</v>
      </c>
      <c r="Y859" s="120"/>
      <c r="Z859" s="39">
        <f t="shared" si="1003"/>
        <v>15</v>
      </c>
      <c r="AA859" s="120">
        <f t="shared" si="1004"/>
        <v>30</v>
      </c>
      <c r="AB859" s="33">
        <v>30</v>
      </c>
      <c r="AC859" s="113"/>
      <c r="AD859" s="13">
        <f t="shared" si="1005"/>
        <v>30</v>
      </c>
      <c r="AE859" s="353">
        <f t="shared" si="956"/>
        <v>0</v>
      </c>
      <c r="AF859" s="113">
        <f>ROUND(AB859*$AT$984,0)</f>
        <v>29</v>
      </c>
      <c r="AG859" s="113">
        <f t="shared" si="1006"/>
        <v>0</v>
      </c>
      <c r="AH859" s="113">
        <f t="shared" si="1007"/>
        <v>29</v>
      </c>
      <c r="AI859" s="113"/>
      <c r="AJ859" s="13">
        <f t="shared" si="965"/>
        <v>-1</v>
      </c>
      <c r="AK859" s="13">
        <f t="shared" si="966"/>
        <v>0</v>
      </c>
      <c r="AL859" s="13">
        <f t="shared" si="967"/>
        <v>-1</v>
      </c>
      <c r="AM859" s="13"/>
      <c r="AN859" s="13"/>
      <c r="AO859" s="13"/>
      <c r="AP859" s="13">
        <f t="shared" si="1008"/>
        <v>29</v>
      </c>
      <c r="AQ859" s="13">
        <f t="shared" si="1009"/>
        <v>0</v>
      </c>
      <c r="AR859" s="13">
        <f t="shared" si="1010"/>
        <v>29</v>
      </c>
      <c r="AS859" s="622"/>
      <c r="AT859" s="49"/>
      <c r="AU859" s="49"/>
      <c r="AV859" s="49"/>
      <c r="AW859" s="49"/>
      <c r="AX859" s="49"/>
      <c r="AY859" s="49"/>
      <c r="AZ859" s="1"/>
      <c r="BA859" s="1"/>
      <c r="BB859" s="1"/>
      <c r="BC859" s="1"/>
      <c r="BD859" s="1"/>
    </row>
    <row r="860" spans="1:15673" s="14" customFormat="1" ht="36" hidden="1" customHeight="1">
      <c r="A860" s="8" t="s">
        <v>742</v>
      </c>
      <c r="B860" s="51" t="s">
        <v>564</v>
      </c>
      <c r="C860" s="9" t="s">
        <v>666</v>
      </c>
      <c r="D860" s="74" t="s">
        <v>1021</v>
      </c>
      <c r="E860" s="10">
        <v>34</v>
      </c>
      <c r="F860" s="120"/>
      <c r="G860" s="39">
        <f t="shared" si="997"/>
        <v>34</v>
      </c>
      <c r="H860" s="10">
        <v>1</v>
      </c>
      <c r="I860" s="120"/>
      <c r="J860" s="39">
        <f t="shared" si="998"/>
        <v>1</v>
      </c>
      <c r="K860" s="11">
        <f t="shared" si="962"/>
        <v>2.9411764705882351</v>
      </c>
      <c r="L860" s="136">
        <v>34</v>
      </c>
      <c r="M860" s="136"/>
      <c r="N860" s="120">
        <f t="shared" si="999"/>
        <v>34</v>
      </c>
      <c r="O860" s="136">
        <v>0</v>
      </c>
      <c r="P860" s="120">
        <v>0</v>
      </c>
      <c r="Q860" s="120"/>
      <c r="R860" s="120">
        <f t="shared" si="1000"/>
        <v>0</v>
      </c>
      <c r="S860" s="120">
        <f t="shared" si="1001"/>
        <v>0</v>
      </c>
      <c r="T860" s="10">
        <v>34</v>
      </c>
      <c r="U860" s="120"/>
      <c r="V860" s="39">
        <f t="shared" si="1002"/>
        <v>34</v>
      </c>
      <c r="W860" s="10">
        <v>0</v>
      </c>
      <c r="X860" s="33"/>
      <c r="Y860" s="120"/>
      <c r="Z860" s="39">
        <f t="shared" si="1003"/>
        <v>0</v>
      </c>
      <c r="AA860" s="120">
        <f t="shared" si="1004"/>
        <v>0</v>
      </c>
      <c r="AB860" s="33"/>
      <c r="AC860" s="113"/>
      <c r="AD860" s="13">
        <f t="shared" si="1005"/>
        <v>0</v>
      </c>
      <c r="AE860" s="353">
        <f t="shared" si="956"/>
        <v>-34</v>
      </c>
      <c r="AF860" s="113">
        <v>5</v>
      </c>
      <c r="AG860" s="113">
        <f t="shared" si="1006"/>
        <v>0</v>
      </c>
      <c r="AH860" s="113">
        <f>AF860+AG860</f>
        <v>5</v>
      </c>
      <c r="AI860" s="113"/>
      <c r="AJ860" s="13">
        <f t="shared" ref="AJ860:AJ891" si="1011">AF860-L860</f>
        <v>-29</v>
      </c>
      <c r="AK860" s="13">
        <f t="shared" ref="AK860:AK891" si="1012">AG860-M860</f>
        <v>0</v>
      </c>
      <c r="AL860" s="13">
        <f t="shared" ref="AL860:AL891" si="1013">AH860-N860</f>
        <v>-29</v>
      </c>
      <c r="AM860" s="13"/>
      <c r="AN860" s="13"/>
      <c r="AO860" s="13"/>
      <c r="AP860" s="13">
        <f t="shared" si="1008"/>
        <v>5</v>
      </c>
      <c r="AQ860" s="13">
        <f t="shared" si="1009"/>
        <v>0</v>
      </c>
      <c r="AR860" s="13">
        <f t="shared" si="1010"/>
        <v>5</v>
      </c>
      <c r="AS860" s="622"/>
      <c r="AT860" s="621">
        <f>AF860-L860</f>
        <v>-29</v>
      </c>
      <c r="AU860" s="49">
        <f>AT915/AV944</f>
        <v>0.95882668225892898</v>
      </c>
      <c r="AV860" s="49"/>
      <c r="AW860" s="49"/>
      <c r="AX860" s="49"/>
      <c r="AY860" s="49"/>
      <c r="AZ860" s="1"/>
      <c r="BA860" s="1"/>
      <c r="BB860" s="1"/>
      <c r="BC860" s="1"/>
      <c r="BD860" s="1"/>
    </row>
    <row r="861" spans="1:15673" s="14" customFormat="1" ht="36" hidden="1" customHeight="1">
      <c r="A861" s="8" t="s">
        <v>743</v>
      </c>
      <c r="B861" s="51" t="s">
        <v>564</v>
      </c>
      <c r="C861" s="9" t="s">
        <v>663</v>
      </c>
      <c r="D861" s="74" t="s">
        <v>1022</v>
      </c>
      <c r="E861" s="10">
        <v>114</v>
      </c>
      <c r="F861" s="120"/>
      <c r="G861" s="39">
        <f t="shared" si="997"/>
        <v>114</v>
      </c>
      <c r="H861" s="10">
        <v>56</v>
      </c>
      <c r="I861" s="120"/>
      <c r="J861" s="39">
        <f t="shared" si="998"/>
        <v>56</v>
      </c>
      <c r="K861" s="11">
        <f t="shared" si="962"/>
        <v>49.122807017543856</v>
      </c>
      <c r="L861" s="136">
        <v>68</v>
      </c>
      <c r="M861" s="136"/>
      <c r="N861" s="120">
        <f t="shared" si="999"/>
        <v>68</v>
      </c>
      <c r="O861" s="136">
        <v>16</v>
      </c>
      <c r="P861" s="120">
        <v>17</v>
      </c>
      <c r="Q861" s="120"/>
      <c r="R861" s="120">
        <f t="shared" si="1000"/>
        <v>17</v>
      </c>
      <c r="S861" s="120">
        <f t="shared" si="1001"/>
        <v>68</v>
      </c>
      <c r="T861" s="10">
        <v>68</v>
      </c>
      <c r="U861" s="120"/>
      <c r="V861" s="39">
        <f t="shared" si="1002"/>
        <v>68</v>
      </c>
      <c r="W861" s="10">
        <v>34</v>
      </c>
      <c r="X861" s="33">
        <v>39</v>
      </c>
      <c r="Y861" s="120"/>
      <c r="Z861" s="39">
        <f t="shared" si="1003"/>
        <v>39</v>
      </c>
      <c r="AA861" s="120">
        <f t="shared" si="1004"/>
        <v>78</v>
      </c>
      <c r="AB861" s="33">
        <v>102</v>
      </c>
      <c r="AC861" s="113"/>
      <c r="AD861" s="13">
        <f t="shared" si="1005"/>
        <v>102</v>
      </c>
      <c r="AE861" s="353">
        <f t="shared" si="956"/>
        <v>34</v>
      </c>
      <c r="AF861" s="13">
        <f>AS861-20</f>
        <v>70</v>
      </c>
      <c r="AG861" s="113">
        <f t="shared" si="1006"/>
        <v>0</v>
      </c>
      <c r="AH861" s="113">
        <f t="shared" ref="AH861:AH871" si="1014">AG861+AF861</f>
        <v>70</v>
      </c>
      <c r="AI861" s="113"/>
      <c r="AJ861" s="13">
        <f t="shared" si="1011"/>
        <v>2</v>
      </c>
      <c r="AK861" s="13">
        <f t="shared" si="1012"/>
        <v>0</v>
      </c>
      <c r="AL861" s="13">
        <f t="shared" si="1013"/>
        <v>2</v>
      </c>
      <c r="AM861" s="13"/>
      <c r="AN861" s="13"/>
      <c r="AO861" s="13"/>
      <c r="AP861" s="13">
        <f t="shared" si="1008"/>
        <v>70</v>
      </c>
      <c r="AQ861" s="13">
        <f t="shared" si="1009"/>
        <v>0</v>
      </c>
      <c r="AR861" s="13">
        <f t="shared" si="1010"/>
        <v>70</v>
      </c>
      <c r="AS861" s="622">
        <v>90</v>
      </c>
      <c r="AT861" s="49"/>
      <c r="AU861" s="49"/>
      <c r="AV861" s="49"/>
      <c r="AW861" s="49"/>
      <c r="AX861" s="49"/>
      <c r="AY861" s="49"/>
      <c r="AZ861" s="1"/>
      <c r="BA861" s="1"/>
      <c r="BB861" s="1"/>
      <c r="BC861" s="1"/>
      <c r="BD861" s="1"/>
    </row>
    <row r="862" spans="1:15673" s="14" customFormat="1" ht="36" hidden="1" customHeight="1">
      <c r="A862" s="8" t="s">
        <v>744</v>
      </c>
      <c r="B862" s="51" t="s">
        <v>564</v>
      </c>
      <c r="C862" s="9" t="s">
        <v>663</v>
      </c>
      <c r="D862" s="74" t="s">
        <v>7</v>
      </c>
      <c r="E862" s="10">
        <v>30</v>
      </c>
      <c r="F862" s="120"/>
      <c r="G862" s="39">
        <f t="shared" si="997"/>
        <v>30</v>
      </c>
      <c r="H862" s="10">
        <v>41</v>
      </c>
      <c r="I862" s="120"/>
      <c r="J862" s="39">
        <f t="shared" si="998"/>
        <v>41</v>
      </c>
      <c r="K862" s="11">
        <f t="shared" si="962"/>
        <v>136.66666666666666</v>
      </c>
      <c r="L862" s="136">
        <v>20</v>
      </c>
      <c r="M862" s="136"/>
      <c r="N862" s="120">
        <f t="shared" si="999"/>
        <v>20</v>
      </c>
      <c r="O862" s="136">
        <v>8</v>
      </c>
      <c r="P862" s="120">
        <v>8</v>
      </c>
      <c r="Q862" s="120"/>
      <c r="R862" s="120">
        <f t="shared" si="1000"/>
        <v>8</v>
      </c>
      <c r="S862" s="120">
        <f t="shared" si="1001"/>
        <v>32</v>
      </c>
      <c r="T862" s="10">
        <v>20</v>
      </c>
      <c r="U862" s="120"/>
      <c r="V862" s="39">
        <f t="shared" si="1002"/>
        <v>20</v>
      </c>
      <c r="W862" s="10">
        <v>17</v>
      </c>
      <c r="X862" s="33">
        <v>17</v>
      </c>
      <c r="Y862" s="120"/>
      <c r="Z862" s="39">
        <f t="shared" si="1003"/>
        <v>17</v>
      </c>
      <c r="AA862" s="120">
        <f t="shared" si="1004"/>
        <v>34</v>
      </c>
      <c r="AB862" s="12">
        <v>20</v>
      </c>
      <c r="AC862" s="113"/>
      <c r="AD862" s="13">
        <f t="shared" si="1005"/>
        <v>20</v>
      </c>
      <c r="AE862" s="353">
        <f t="shared" si="956"/>
        <v>0</v>
      </c>
      <c r="AF862" s="113">
        <f>ROUND(AB862*$AT$967,0)</f>
        <v>19</v>
      </c>
      <c r="AG862" s="113">
        <f t="shared" si="1006"/>
        <v>0</v>
      </c>
      <c r="AH862" s="113">
        <f t="shared" si="1014"/>
        <v>19</v>
      </c>
      <c r="AI862" s="113"/>
      <c r="AJ862" s="13">
        <f t="shared" si="1011"/>
        <v>-1</v>
      </c>
      <c r="AK862" s="13">
        <f t="shared" si="1012"/>
        <v>0</v>
      </c>
      <c r="AL862" s="13">
        <f t="shared" si="1013"/>
        <v>-1</v>
      </c>
      <c r="AM862" s="13"/>
      <c r="AN862" s="13"/>
      <c r="AO862" s="13"/>
      <c r="AP862" s="13">
        <f t="shared" si="1008"/>
        <v>19</v>
      </c>
      <c r="AQ862" s="13">
        <f t="shared" si="1009"/>
        <v>0</v>
      </c>
      <c r="AR862" s="13">
        <f t="shared" si="1010"/>
        <v>19</v>
      </c>
      <c r="AS862" s="622"/>
      <c r="AT862" s="49"/>
      <c r="AU862" s="49"/>
      <c r="AV862" s="49"/>
      <c r="AW862" s="49"/>
      <c r="AX862" s="49"/>
      <c r="AY862" s="49"/>
      <c r="AZ862" s="1"/>
      <c r="BA862" s="1"/>
      <c r="BB862" s="1"/>
      <c r="BC862" s="1"/>
      <c r="BD862" s="1"/>
    </row>
    <row r="863" spans="1:15673" s="14" customFormat="1" ht="36" hidden="1" customHeight="1">
      <c r="A863" s="8" t="s">
        <v>745</v>
      </c>
      <c r="B863" s="51" t="s">
        <v>564</v>
      </c>
      <c r="C863" s="9" t="s">
        <v>665</v>
      </c>
      <c r="D863" s="74" t="s">
        <v>1024</v>
      </c>
      <c r="E863" s="10">
        <v>56</v>
      </c>
      <c r="F863" s="120"/>
      <c r="G863" s="39">
        <f t="shared" si="997"/>
        <v>56</v>
      </c>
      <c r="H863" s="10">
        <v>38</v>
      </c>
      <c r="I863" s="120"/>
      <c r="J863" s="39">
        <f t="shared" si="998"/>
        <v>38</v>
      </c>
      <c r="K863" s="11">
        <f t="shared" si="962"/>
        <v>67.857142857142861</v>
      </c>
      <c r="L863" s="136">
        <v>50</v>
      </c>
      <c r="M863" s="136"/>
      <c r="N863" s="120">
        <f t="shared" si="999"/>
        <v>50</v>
      </c>
      <c r="O863" s="136">
        <v>20</v>
      </c>
      <c r="P863" s="120">
        <v>20</v>
      </c>
      <c r="Q863" s="120"/>
      <c r="R863" s="120">
        <f t="shared" si="1000"/>
        <v>20</v>
      </c>
      <c r="S863" s="120">
        <f t="shared" si="1001"/>
        <v>80</v>
      </c>
      <c r="T863" s="10">
        <v>50</v>
      </c>
      <c r="U863" s="120"/>
      <c r="V863" s="39">
        <f t="shared" si="1002"/>
        <v>50</v>
      </c>
      <c r="W863" s="10">
        <v>38</v>
      </c>
      <c r="X863" s="40">
        <v>38</v>
      </c>
      <c r="Y863" s="120"/>
      <c r="Z863" s="39">
        <f t="shared" si="1003"/>
        <v>38</v>
      </c>
      <c r="AA863" s="120">
        <f t="shared" si="1004"/>
        <v>76</v>
      </c>
      <c r="AB863" s="33">
        <v>50</v>
      </c>
      <c r="AC863" s="113"/>
      <c r="AD863" s="13">
        <f t="shared" si="1005"/>
        <v>50</v>
      </c>
      <c r="AE863" s="353">
        <f t="shared" si="956"/>
        <v>0</v>
      </c>
      <c r="AF863" s="113">
        <f>ROUND(AB863*$AT$942,0)</f>
        <v>48</v>
      </c>
      <c r="AG863" s="113">
        <f t="shared" si="1006"/>
        <v>0</v>
      </c>
      <c r="AH863" s="113">
        <f t="shared" si="1014"/>
        <v>48</v>
      </c>
      <c r="AI863" s="113"/>
      <c r="AJ863" s="13">
        <f t="shared" si="1011"/>
        <v>-2</v>
      </c>
      <c r="AK863" s="13">
        <f t="shared" si="1012"/>
        <v>0</v>
      </c>
      <c r="AL863" s="13">
        <f t="shared" si="1013"/>
        <v>-2</v>
      </c>
      <c r="AM863" s="13"/>
      <c r="AN863" s="13"/>
      <c r="AO863" s="13"/>
      <c r="AP863" s="13">
        <f t="shared" si="1008"/>
        <v>48</v>
      </c>
      <c r="AQ863" s="13">
        <f t="shared" si="1009"/>
        <v>0</v>
      </c>
      <c r="AR863" s="13">
        <f t="shared" si="1010"/>
        <v>48</v>
      </c>
      <c r="AS863" s="622"/>
      <c r="AT863" s="49"/>
      <c r="AU863" s="49"/>
      <c r="AV863" s="49"/>
      <c r="AW863" s="49"/>
      <c r="AX863" s="49"/>
      <c r="AY863" s="49"/>
      <c r="AZ863" s="1"/>
      <c r="BA863" s="1"/>
      <c r="BB863" s="1"/>
      <c r="BC863" s="1"/>
      <c r="BD863" s="1"/>
    </row>
    <row r="864" spans="1:15673" s="14" customFormat="1" ht="26.25" hidden="1" customHeight="1">
      <c r="A864" s="8"/>
      <c r="B864" s="51" t="s">
        <v>564</v>
      </c>
      <c r="C864" s="9" t="s">
        <v>659</v>
      </c>
      <c r="D864" s="74" t="s">
        <v>559</v>
      </c>
      <c r="E864" s="80"/>
      <c r="F864" s="120"/>
      <c r="G864" s="39">
        <f t="shared" si="997"/>
        <v>0</v>
      </c>
      <c r="H864" s="38">
        <v>0</v>
      </c>
      <c r="I864" s="120"/>
      <c r="J864" s="39">
        <f t="shared" si="998"/>
        <v>0</v>
      </c>
      <c r="K864" s="11">
        <v>0</v>
      </c>
      <c r="L864" s="136">
        <v>21</v>
      </c>
      <c r="M864" s="136"/>
      <c r="N864" s="120">
        <f t="shared" si="999"/>
        <v>21</v>
      </c>
      <c r="O864" s="136">
        <v>0</v>
      </c>
      <c r="P864" s="120"/>
      <c r="Q864" s="120"/>
      <c r="R864" s="120">
        <f t="shared" si="1000"/>
        <v>0</v>
      </c>
      <c r="S864" s="120">
        <f t="shared" si="1001"/>
        <v>0</v>
      </c>
      <c r="T864" s="10">
        <v>21</v>
      </c>
      <c r="U864" s="120"/>
      <c r="V864" s="39">
        <f t="shared" si="1002"/>
        <v>21</v>
      </c>
      <c r="W864" s="10">
        <v>0</v>
      </c>
      <c r="X864" s="10">
        <v>0</v>
      </c>
      <c r="Y864" s="120"/>
      <c r="Z864" s="39">
        <f t="shared" si="1003"/>
        <v>0</v>
      </c>
      <c r="AA864" s="120">
        <f t="shared" si="1004"/>
        <v>0</v>
      </c>
      <c r="AB864" s="10"/>
      <c r="AC864" s="136"/>
      <c r="AD864" s="13">
        <f t="shared" si="1005"/>
        <v>0</v>
      </c>
      <c r="AE864" s="353">
        <f t="shared" si="956"/>
        <v>-21</v>
      </c>
      <c r="AF864" s="136">
        <v>10</v>
      </c>
      <c r="AG864" s="136"/>
      <c r="AH864" s="113">
        <f t="shared" si="1014"/>
        <v>10</v>
      </c>
      <c r="AI864" s="113"/>
      <c r="AJ864" s="13">
        <f t="shared" si="1011"/>
        <v>-11</v>
      </c>
      <c r="AK864" s="13">
        <f t="shared" si="1012"/>
        <v>0</v>
      </c>
      <c r="AL864" s="13">
        <f t="shared" si="1013"/>
        <v>-11</v>
      </c>
      <c r="AM864" s="13"/>
      <c r="AN864" s="13"/>
      <c r="AO864" s="13"/>
      <c r="AP864" s="13">
        <f t="shared" si="1008"/>
        <v>10</v>
      </c>
      <c r="AQ864" s="13">
        <f t="shared" si="1009"/>
        <v>0</v>
      </c>
      <c r="AR864" s="13">
        <f t="shared" si="1010"/>
        <v>10</v>
      </c>
      <c r="AS864" s="622"/>
      <c r="AT864" s="626"/>
      <c r="AU864" s="626"/>
      <c r="AV864" s="626"/>
      <c r="AW864" s="626"/>
      <c r="AX864" s="626"/>
      <c r="AY864" s="626"/>
      <c r="AZ864" s="81"/>
      <c r="BA864" s="81"/>
      <c r="BB864" s="81"/>
      <c r="BC864" s="81"/>
      <c r="BD864" s="81"/>
      <c r="BE864" s="81"/>
      <c r="BF864" s="81"/>
      <c r="BG864" s="81"/>
      <c r="BH864" s="81"/>
      <c r="BI864" s="81"/>
      <c r="BJ864" s="81"/>
      <c r="BK864" s="81"/>
      <c r="BL864" s="81"/>
      <c r="BM864" s="81"/>
      <c r="BN864" s="81"/>
      <c r="BO864" s="81"/>
      <c r="BP864" s="81"/>
      <c r="BQ864" s="81"/>
      <c r="BR864" s="81"/>
      <c r="BS864" s="81"/>
      <c r="BT864" s="81"/>
      <c r="BU864" s="81"/>
      <c r="BV864" s="81"/>
      <c r="BW864" s="81"/>
      <c r="BX864" s="81"/>
      <c r="BY864" s="81"/>
      <c r="BZ864" s="81"/>
      <c r="CA864" s="81"/>
      <c r="CB864" s="81"/>
      <c r="CC864" s="81"/>
      <c r="CD864" s="81"/>
      <c r="CE864" s="81"/>
      <c r="CF864" s="81"/>
      <c r="CG864" s="81"/>
      <c r="CH864" s="81"/>
      <c r="CI864" s="81"/>
      <c r="CJ864" s="81"/>
      <c r="CK864" s="81"/>
      <c r="CL864" s="81"/>
      <c r="CM864" s="81"/>
      <c r="CN864" s="81"/>
      <c r="CO864" s="81"/>
      <c r="CP864" s="81"/>
      <c r="CQ864" s="81"/>
      <c r="CR864" s="81"/>
      <c r="CS864" s="81"/>
      <c r="CT864" s="81"/>
      <c r="CU864" s="81"/>
      <c r="CV864" s="81"/>
      <c r="CW864" s="81"/>
      <c r="CX864" s="81"/>
      <c r="CY864" s="81"/>
      <c r="CZ864" s="81"/>
      <c r="DA864" s="81"/>
      <c r="DB864" s="81"/>
      <c r="DC864" s="81"/>
      <c r="DD864" s="81"/>
      <c r="DE864" s="81"/>
      <c r="DF864" s="81"/>
      <c r="DG864" s="81"/>
      <c r="DH864" s="81"/>
      <c r="DI864" s="81"/>
      <c r="DJ864" s="81"/>
      <c r="DK864" s="81"/>
      <c r="DL864" s="81"/>
      <c r="DM864" s="81"/>
      <c r="DN864" s="81"/>
      <c r="DO864" s="81"/>
      <c r="DP864" s="81"/>
      <c r="DQ864" s="81"/>
      <c r="DR864" s="81"/>
      <c r="DS864" s="81"/>
      <c r="DT864" s="81"/>
      <c r="DU864" s="81"/>
      <c r="DV864" s="81"/>
      <c r="DW864" s="81"/>
      <c r="DX864" s="81"/>
      <c r="DY864" s="81"/>
      <c r="DZ864" s="81"/>
      <c r="EA864" s="81"/>
      <c r="EB864" s="81"/>
      <c r="EC864" s="81"/>
      <c r="ED864" s="81"/>
      <c r="EE864" s="81"/>
      <c r="EF864" s="81"/>
      <c r="EG864" s="81"/>
      <c r="EH864" s="81"/>
      <c r="EI864" s="81"/>
      <c r="EJ864" s="81"/>
      <c r="EK864" s="81"/>
      <c r="EL864" s="81"/>
      <c r="EM864" s="81"/>
      <c r="EN864" s="81"/>
      <c r="EO864" s="81"/>
      <c r="EP864" s="81"/>
      <c r="EQ864" s="81"/>
      <c r="ER864" s="81"/>
      <c r="ES864" s="81"/>
      <c r="ET864" s="81"/>
      <c r="EU864" s="81"/>
      <c r="EV864" s="81"/>
      <c r="EW864" s="81"/>
      <c r="EX864" s="81"/>
      <c r="EY864" s="81"/>
      <c r="EZ864" s="81"/>
      <c r="FA864" s="81"/>
      <c r="FB864" s="81"/>
      <c r="FC864" s="81"/>
      <c r="FD864" s="81"/>
      <c r="FE864" s="81"/>
      <c r="FF864" s="81"/>
      <c r="FG864" s="81"/>
      <c r="FH864" s="81"/>
      <c r="FI864" s="81"/>
      <c r="FJ864" s="81"/>
      <c r="FK864" s="81"/>
      <c r="FL864" s="81"/>
      <c r="FM864" s="81"/>
      <c r="FN864" s="81"/>
      <c r="FO864" s="81"/>
      <c r="FP864" s="81"/>
      <c r="FQ864" s="81"/>
      <c r="FR864" s="81"/>
      <c r="FS864" s="81"/>
      <c r="FT864" s="81"/>
      <c r="FU864" s="81"/>
      <c r="FV864" s="81"/>
      <c r="FW864" s="81"/>
      <c r="FX864" s="81"/>
      <c r="FY864" s="81"/>
      <c r="FZ864" s="81"/>
      <c r="GA864" s="81"/>
      <c r="GB864" s="81"/>
      <c r="GC864" s="81"/>
      <c r="GD864" s="81"/>
      <c r="GE864" s="81"/>
      <c r="GF864" s="81"/>
      <c r="GG864" s="81"/>
      <c r="GH864" s="81"/>
      <c r="GI864" s="81"/>
      <c r="GJ864" s="81"/>
      <c r="GK864" s="81"/>
      <c r="GL864" s="81"/>
      <c r="GM864" s="81"/>
      <c r="GN864" s="81"/>
      <c r="GO864" s="81"/>
      <c r="GP864" s="81"/>
      <c r="GQ864" s="81"/>
      <c r="GR864" s="81"/>
      <c r="GS864" s="81"/>
      <c r="GT864" s="81"/>
      <c r="GU864" s="81"/>
      <c r="GV864" s="81"/>
      <c r="GW864" s="81"/>
      <c r="GX864" s="81"/>
      <c r="GY864" s="81"/>
      <c r="GZ864" s="81"/>
      <c r="HA864" s="81"/>
      <c r="HB864" s="81"/>
      <c r="HC864" s="81"/>
      <c r="HD864" s="81"/>
      <c r="HE864" s="81"/>
      <c r="HF864" s="81"/>
      <c r="HG864" s="81"/>
      <c r="HH864" s="81"/>
      <c r="HI864" s="81"/>
      <c r="HJ864" s="81"/>
      <c r="HK864" s="81"/>
      <c r="HL864" s="81"/>
      <c r="HM864" s="81"/>
      <c r="HN864" s="81"/>
      <c r="HO864" s="81"/>
      <c r="HP864" s="81"/>
      <c r="HQ864" s="81"/>
      <c r="HR864" s="81"/>
      <c r="HS864" s="81"/>
      <c r="HT864" s="81"/>
      <c r="HU864" s="81"/>
      <c r="HV864" s="81"/>
      <c r="HW864" s="81"/>
      <c r="HX864" s="81"/>
      <c r="HY864" s="81"/>
      <c r="HZ864" s="81"/>
      <c r="IA864" s="81"/>
      <c r="IB864" s="81"/>
      <c r="IC864" s="81"/>
      <c r="ID864" s="81"/>
      <c r="IE864" s="81"/>
      <c r="IF864" s="81"/>
      <c r="IG864" s="81"/>
      <c r="IH864" s="81"/>
      <c r="II864" s="81"/>
      <c r="IJ864" s="81"/>
      <c r="IK864" s="81"/>
      <c r="IL864" s="81"/>
      <c r="IM864" s="81"/>
      <c r="IN864" s="81"/>
      <c r="IO864" s="81"/>
      <c r="IP864" s="81"/>
      <c r="IQ864" s="81"/>
      <c r="IR864" s="81"/>
      <c r="IS864" s="81"/>
      <c r="IT864" s="81"/>
      <c r="IU864" s="81"/>
      <c r="IV864" s="81"/>
      <c r="IW864" s="81"/>
      <c r="IX864" s="81"/>
      <c r="IY864" s="81"/>
      <c r="IZ864" s="81"/>
      <c r="JA864" s="81"/>
      <c r="JB864" s="81"/>
      <c r="JC864" s="81"/>
      <c r="JD864" s="81"/>
      <c r="JE864" s="81"/>
      <c r="JF864" s="81"/>
      <c r="JG864" s="81"/>
      <c r="JH864" s="81"/>
      <c r="JI864" s="81"/>
      <c r="JJ864" s="81"/>
      <c r="JK864" s="81"/>
      <c r="JL864" s="81"/>
      <c r="JM864" s="81"/>
      <c r="JN864" s="81"/>
      <c r="JO864" s="81"/>
      <c r="JP864" s="81"/>
      <c r="JQ864" s="81"/>
      <c r="JR864" s="81"/>
      <c r="JS864" s="81"/>
      <c r="JT864" s="81"/>
      <c r="JU864" s="81"/>
      <c r="JV864" s="81"/>
      <c r="JW864" s="81"/>
      <c r="JX864" s="81"/>
      <c r="JY864" s="81"/>
      <c r="JZ864" s="81"/>
      <c r="KA864" s="81"/>
      <c r="KB864" s="81"/>
      <c r="KC864" s="81"/>
      <c r="KD864" s="81"/>
      <c r="KE864" s="81"/>
      <c r="KF864" s="81"/>
      <c r="KG864" s="81"/>
      <c r="KH864" s="81"/>
      <c r="KI864" s="81"/>
      <c r="KJ864" s="81"/>
      <c r="KK864" s="81"/>
      <c r="KL864" s="81"/>
      <c r="KM864" s="81"/>
      <c r="KN864" s="81"/>
      <c r="KO864" s="81"/>
      <c r="KP864" s="81"/>
      <c r="KQ864" s="81"/>
      <c r="KR864" s="81"/>
      <c r="KS864" s="81"/>
      <c r="KT864" s="81"/>
      <c r="KU864" s="81"/>
      <c r="KV864" s="81"/>
      <c r="KW864" s="81"/>
      <c r="KX864" s="81"/>
      <c r="KY864" s="81"/>
      <c r="KZ864" s="81"/>
      <c r="LA864" s="81"/>
      <c r="LB864" s="81"/>
      <c r="LC864" s="81"/>
      <c r="LD864" s="81"/>
      <c r="LE864" s="81"/>
      <c r="LF864" s="81"/>
      <c r="LG864" s="81"/>
      <c r="LH864" s="81"/>
      <c r="LI864" s="81"/>
      <c r="LJ864" s="81"/>
      <c r="LK864" s="81"/>
      <c r="LL864" s="81"/>
      <c r="LM864" s="81"/>
      <c r="LN864" s="81"/>
      <c r="LO864" s="81"/>
      <c r="LP864" s="81"/>
      <c r="LQ864" s="81"/>
      <c r="LR864" s="81"/>
      <c r="LS864" s="81"/>
      <c r="LT864" s="81"/>
      <c r="LU864" s="81"/>
      <c r="LV864" s="81"/>
      <c r="LW864" s="81"/>
      <c r="LX864" s="81"/>
      <c r="LY864" s="81"/>
      <c r="LZ864" s="81"/>
      <c r="MA864" s="81"/>
      <c r="MB864" s="81"/>
      <c r="MC864" s="81"/>
      <c r="MD864" s="81"/>
      <c r="ME864" s="81"/>
      <c r="MF864" s="81"/>
      <c r="MG864" s="81"/>
      <c r="MH864" s="81"/>
      <c r="MI864" s="81"/>
      <c r="MJ864" s="81"/>
      <c r="MK864" s="81"/>
      <c r="ML864" s="81"/>
      <c r="MM864" s="81"/>
      <c r="MN864" s="81"/>
      <c r="MO864" s="81"/>
      <c r="MP864" s="81"/>
      <c r="MQ864" s="81"/>
      <c r="MR864" s="81"/>
      <c r="MS864" s="81"/>
      <c r="MT864" s="81"/>
      <c r="MU864" s="81"/>
      <c r="MV864" s="81"/>
      <c r="MW864" s="81"/>
      <c r="MX864" s="81"/>
      <c r="MY864" s="81"/>
      <c r="MZ864" s="81"/>
      <c r="NA864" s="81"/>
      <c r="NB864" s="81"/>
      <c r="NC864" s="81"/>
      <c r="ND864" s="81"/>
      <c r="NE864" s="81"/>
      <c r="NF864" s="81"/>
      <c r="NG864" s="81"/>
      <c r="NH864" s="81"/>
      <c r="NI864" s="81"/>
      <c r="NJ864" s="81"/>
      <c r="NK864" s="81"/>
      <c r="NL864" s="81"/>
      <c r="NM864" s="81"/>
      <c r="NN864" s="81"/>
      <c r="NO864" s="81"/>
      <c r="NP864" s="81"/>
      <c r="NQ864" s="81"/>
      <c r="NR864" s="81"/>
      <c r="NS864" s="81"/>
      <c r="NT864" s="81"/>
      <c r="NU864" s="81"/>
      <c r="NV864" s="81"/>
      <c r="NW864" s="81"/>
      <c r="NX864" s="81"/>
      <c r="NY864" s="81"/>
      <c r="NZ864" s="81"/>
      <c r="OA864" s="81"/>
      <c r="OB864" s="81"/>
      <c r="OC864" s="81"/>
      <c r="OD864" s="81"/>
      <c r="OE864" s="81"/>
      <c r="OF864" s="81"/>
      <c r="OG864" s="81"/>
      <c r="OH864" s="81"/>
      <c r="OI864" s="81"/>
      <c r="OJ864" s="81"/>
      <c r="OK864" s="81"/>
      <c r="OL864" s="81"/>
      <c r="OM864" s="81"/>
      <c r="ON864" s="81"/>
      <c r="OO864" s="81"/>
      <c r="OP864" s="81"/>
      <c r="OQ864" s="81"/>
      <c r="OR864" s="81"/>
      <c r="OS864" s="81"/>
      <c r="OT864" s="81"/>
      <c r="OU864" s="81"/>
      <c r="OV864" s="81"/>
      <c r="OW864" s="81"/>
      <c r="OX864" s="81"/>
      <c r="OY864" s="81"/>
      <c r="OZ864" s="81"/>
      <c r="PA864" s="81"/>
      <c r="PB864" s="81"/>
      <c r="PC864" s="81"/>
      <c r="PD864" s="81"/>
      <c r="PE864" s="81"/>
      <c r="PF864" s="81"/>
      <c r="PG864" s="81"/>
      <c r="PH864" s="81"/>
      <c r="PI864" s="81"/>
      <c r="PJ864" s="81"/>
      <c r="PK864" s="81"/>
      <c r="PL864" s="81"/>
      <c r="PM864" s="81"/>
      <c r="PN864" s="81"/>
      <c r="PO864" s="81"/>
      <c r="PP864" s="81"/>
      <c r="PQ864" s="81"/>
      <c r="PR864" s="81"/>
      <c r="PS864" s="81"/>
      <c r="PT864" s="81"/>
      <c r="PU864" s="81"/>
      <c r="PV864" s="81"/>
      <c r="PW864" s="81"/>
      <c r="PX864" s="81"/>
      <c r="PY864" s="81"/>
      <c r="PZ864" s="81"/>
      <c r="QA864" s="81"/>
      <c r="QB864" s="81"/>
      <c r="QC864" s="81"/>
      <c r="QD864" s="81"/>
      <c r="QE864" s="81"/>
      <c r="QF864" s="81"/>
      <c r="QG864" s="81"/>
      <c r="QH864" s="81"/>
      <c r="QI864" s="81"/>
      <c r="QJ864" s="81"/>
      <c r="QK864" s="81"/>
      <c r="QL864" s="81"/>
      <c r="QM864" s="81"/>
      <c r="QN864" s="81"/>
      <c r="QO864" s="81"/>
      <c r="QP864" s="81"/>
      <c r="QQ864" s="81"/>
      <c r="QR864" s="81"/>
      <c r="QS864" s="81"/>
      <c r="QT864" s="81"/>
      <c r="QU864" s="81"/>
      <c r="QV864" s="81"/>
      <c r="QW864" s="81"/>
      <c r="QX864" s="81"/>
      <c r="QY864" s="81"/>
      <c r="QZ864" s="81"/>
      <c r="RA864" s="81"/>
      <c r="RB864" s="81"/>
      <c r="RC864" s="81"/>
      <c r="RD864" s="81"/>
      <c r="RE864" s="81"/>
      <c r="RF864" s="81"/>
      <c r="RG864" s="81"/>
      <c r="RH864" s="81"/>
      <c r="RI864" s="81"/>
      <c r="RJ864" s="81"/>
      <c r="RK864" s="81"/>
      <c r="RL864" s="81"/>
      <c r="RM864" s="81"/>
      <c r="RN864" s="81"/>
      <c r="RO864" s="81"/>
      <c r="RP864" s="81"/>
      <c r="RQ864" s="81"/>
      <c r="RR864" s="81"/>
      <c r="RS864" s="81"/>
      <c r="RT864" s="81"/>
      <c r="RU864" s="81"/>
      <c r="RV864" s="81"/>
      <c r="RW864" s="81"/>
      <c r="RX864" s="81"/>
      <c r="RY864" s="81"/>
      <c r="RZ864" s="81"/>
      <c r="SA864" s="81"/>
      <c r="SB864" s="81"/>
      <c r="SC864" s="81"/>
      <c r="SD864" s="81"/>
      <c r="SE864" s="81"/>
      <c r="SF864" s="81"/>
      <c r="SG864" s="81"/>
      <c r="SH864" s="81"/>
      <c r="SI864" s="81"/>
      <c r="SJ864" s="81"/>
      <c r="SK864" s="81"/>
      <c r="SL864" s="81"/>
      <c r="SM864" s="81"/>
      <c r="SN864" s="81"/>
      <c r="SO864" s="81"/>
      <c r="SP864" s="81"/>
      <c r="SQ864" s="81"/>
      <c r="SR864" s="81"/>
      <c r="SS864" s="81"/>
      <c r="ST864" s="81"/>
      <c r="SU864" s="81"/>
      <c r="SV864" s="81"/>
      <c r="SW864" s="81"/>
      <c r="SX864" s="81"/>
      <c r="SY864" s="81"/>
      <c r="SZ864" s="81"/>
      <c r="TA864" s="81"/>
      <c r="TB864" s="81"/>
      <c r="TC864" s="81"/>
      <c r="TD864" s="81"/>
      <c r="TE864" s="81"/>
      <c r="TF864" s="81"/>
      <c r="TG864" s="81"/>
      <c r="TH864" s="81"/>
      <c r="TI864" s="81"/>
      <c r="TJ864" s="81"/>
      <c r="TK864" s="81"/>
      <c r="TL864" s="81"/>
      <c r="TM864" s="81"/>
      <c r="TN864" s="81"/>
      <c r="TO864" s="81"/>
      <c r="TP864" s="81"/>
      <c r="TQ864" s="81"/>
      <c r="TR864" s="81"/>
      <c r="TS864" s="81"/>
      <c r="TT864" s="81"/>
      <c r="TU864" s="81"/>
      <c r="TV864" s="81"/>
      <c r="TW864" s="81"/>
      <c r="TX864" s="81"/>
      <c r="TY864" s="81"/>
      <c r="TZ864" s="81"/>
      <c r="UA864" s="81"/>
      <c r="UB864" s="81"/>
      <c r="UC864" s="81"/>
      <c r="UD864" s="81"/>
      <c r="UE864" s="81"/>
      <c r="UF864" s="81"/>
      <c r="UG864" s="81"/>
      <c r="UH864" s="81"/>
      <c r="UI864" s="81"/>
      <c r="UJ864" s="81"/>
      <c r="UK864" s="81"/>
      <c r="UL864" s="81"/>
      <c r="UM864" s="81"/>
      <c r="UN864" s="81"/>
      <c r="UO864" s="81"/>
      <c r="UP864" s="81"/>
      <c r="UQ864" s="81"/>
      <c r="UR864" s="81"/>
      <c r="US864" s="81"/>
      <c r="UT864" s="81"/>
      <c r="UU864" s="81"/>
      <c r="UV864" s="81"/>
      <c r="UW864" s="81"/>
      <c r="UX864" s="81"/>
      <c r="UY864" s="81"/>
      <c r="UZ864" s="81"/>
      <c r="VA864" s="81"/>
      <c r="VB864" s="81"/>
      <c r="VC864" s="81"/>
      <c r="VD864" s="81"/>
      <c r="VE864" s="81"/>
      <c r="VF864" s="81"/>
      <c r="VG864" s="81"/>
      <c r="VH864" s="81"/>
      <c r="VI864" s="81"/>
      <c r="VJ864" s="81"/>
      <c r="VK864" s="81"/>
      <c r="VL864" s="81"/>
      <c r="VM864" s="81"/>
      <c r="VN864" s="81"/>
      <c r="VO864" s="81"/>
      <c r="VP864" s="81"/>
      <c r="VQ864" s="81"/>
      <c r="VR864" s="81"/>
      <c r="VS864" s="81"/>
      <c r="VT864" s="81"/>
      <c r="VU864" s="81"/>
      <c r="VV864" s="81"/>
      <c r="VW864" s="81"/>
      <c r="VX864" s="81"/>
      <c r="VY864" s="81"/>
      <c r="VZ864" s="81"/>
      <c r="WA864" s="81"/>
      <c r="WB864" s="81"/>
      <c r="WC864" s="81"/>
      <c r="WD864" s="81"/>
      <c r="WE864" s="81"/>
      <c r="WF864" s="81"/>
      <c r="WG864" s="81"/>
      <c r="WH864" s="81"/>
      <c r="WI864" s="81"/>
      <c r="WJ864" s="81"/>
      <c r="WK864" s="81"/>
      <c r="WL864" s="81"/>
      <c r="WM864" s="81"/>
      <c r="WN864" s="81"/>
      <c r="WO864" s="81"/>
      <c r="WP864" s="81"/>
      <c r="WQ864" s="81"/>
      <c r="WR864" s="81"/>
      <c r="WS864" s="81"/>
      <c r="WT864" s="81"/>
      <c r="WU864" s="81"/>
      <c r="WV864" s="81"/>
      <c r="WW864" s="81"/>
      <c r="WX864" s="81"/>
      <c r="WY864" s="81"/>
      <c r="WZ864" s="81"/>
      <c r="XA864" s="81"/>
      <c r="XB864" s="81"/>
      <c r="XC864" s="81"/>
      <c r="XD864" s="81"/>
      <c r="XE864" s="81"/>
      <c r="XF864" s="81"/>
      <c r="XG864" s="81"/>
      <c r="XH864" s="81"/>
      <c r="XI864" s="81"/>
      <c r="XJ864" s="81"/>
      <c r="XK864" s="81"/>
      <c r="XL864" s="81"/>
      <c r="XM864" s="81"/>
      <c r="XN864" s="81"/>
      <c r="XO864" s="81"/>
      <c r="XP864" s="81"/>
      <c r="XQ864" s="81"/>
      <c r="XR864" s="81"/>
      <c r="XS864" s="81"/>
      <c r="XT864" s="81"/>
      <c r="XU864" s="81"/>
      <c r="XV864" s="81"/>
      <c r="XW864" s="81"/>
      <c r="XX864" s="81"/>
      <c r="XY864" s="81"/>
      <c r="XZ864" s="81"/>
      <c r="YA864" s="81"/>
      <c r="YB864" s="81"/>
      <c r="YC864" s="81"/>
      <c r="YD864" s="81"/>
      <c r="YE864" s="81"/>
      <c r="YF864" s="81"/>
      <c r="YG864" s="81"/>
      <c r="YH864" s="81"/>
      <c r="YI864" s="81"/>
      <c r="YJ864" s="81"/>
      <c r="YK864" s="81"/>
      <c r="YL864" s="81"/>
      <c r="YM864" s="81"/>
      <c r="YN864" s="81"/>
      <c r="YO864" s="81"/>
      <c r="YP864" s="81"/>
      <c r="YQ864" s="81"/>
      <c r="YR864" s="81"/>
      <c r="YS864" s="81"/>
      <c r="YT864" s="81"/>
      <c r="YU864" s="81"/>
      <c r="YV864" s="81"/>
      <c r="YW864" s="81"/>
      <c r="YX864" s="81"/>
      <c r="YY864" s="81"/>
      <c r="YZ864" s="81"/>
      <c r="ZA864" s="81"/>
      <c r="ZB864" s="81"/>
      <c r="ZC864" s="81"/>
      <c r="ZD864" s="81"/>
      <c r="ZE864" s="81"/>
      <c r="ZF864" s="81"/>
      <c r="ZG864" s="81"/>
      <c r="ZH864" s="81"/>
      <c r="ZI864" s="81"/>
      <c r="ZJ864" s="81"/>
      <c r="ZK864" s="81"/>
      <c r="ZL864" s="81"/>
      <c r="ZM864" s="81"/>
      <c r="ZN864" s="81"/>
      <c r="ZO864" s="81"/>
      <c r="ZP864" s="81"/>
      <c r="ZQ864" s="81"/>
      <c r="ZR864" s="81"/>
      <c r="ZS864" s="81"/>
      <c r="ZT864" s="81"/>
      <c r="ZU864" s="81"/>
      <c r="ZV864" s="81"/>
      <c r="ZW864" s="81"/>
      <c r="ZX864" s="81"/>
      <c r="ZY864" s="81"/>
      <c r="ZZ864" s="81"/>
      <c r="AAA864" s="81"/>
      <c r="AAB864" s="81"/>
      <c r="AAC864" s="81"/>
      <c r="AAD864" s="81"/>
      <c r="AAE864" s="81"/>
      <c r="AAF864" s="81"/>
      <c r="AAG864" s="81"/>
      <c r="AAH864" s="81"/>
      <c r="AAI864" s="81"/>
      <c r="AAJ864" s="81"/>
      <c r="AAK864" s="81"/>
      <c r="AAL864" s="81"/>
      <c r="AAM864" s="81"/>
      <c r="AAN864" s="81"/>
      <c r="AAO864" s="81"/>
      <c r="AAP864" s="81"/>
      <c r="AAQ864" s="81"/>
      <c r="AAR864" s="81"/>
      <c r="AAS864" s="81"/>
      <c r="AAT864" s="81"/>
      <c r="AAU864" s="81"/>
      <c r="AAV864" s="81"/>
      <c r="AAW864" s="81"/>
      <c r="AAX864" s="81"/>
      <c r="AAY864" s="81"/>
      <c r="AAZ864" s="81"/>
      <c r="ABA864" s="81"/>
      <c r="ABB864" s="81"/>
      <c r="ABC864" s="81"/>
      <c r="ABD864" s="81"/>
      <c r="ABE864" s="81"/>
      <c r="ABF864" s="81"/>
      <c r="ABG864" s="81"/>
      <c r="ABH864" s="81"/>
      <c r="ABI864" s="81"/>
      <c r="ABJ864" s="81"/>
      <c r="ABK864" s="81"/>
      <c r="ABL864" s="81"/>
      <c r="ABM864" s="81"/>
      <c r="ABN864" s="81"/>
      <c r="ABO864" s="81"/>
      <c r="ABP864" s="81"/>
      <c r="ABQ864" s="81"/>
      <c r="ABR864" s="81"/>
      <c r="ABS864" s="81"/>
      <c r="ABT864" s="81"/>
      <c r="ABU864" s="81"/>
      <c r="ABV864" s="81"/>
      <c r="ABW864" s="81"/>
      <c r="ABX864" s="81"/>
      <c r="ABY864" s="81"/>
      <c r="ABZ864" s="81"/>
      <c r="ACA864" s="81"/>
      <c r="ACB864" s="81"/>
      <c r="ACC864" s="81"/>
      <c r="ACD864" s="81"/>
      <c r="ACE864" s="81"/>
      <c r="ACF864" s="81"/>
      <c r="ACG864" s="81"/>
      <c r="ACH864" s="81"/>
      <c r="ACI864" s="81"/>
      <c r="ACJ864" s="81"/>
      <c r="ACK864" s="81"/>
      <c r="ACL864" s="81"/>
      <c r="ACM864" s="81"/>
      <c r="ACN864" s="81"/>
      <c r="ACO864" s="81"/>
      <c r="ACP864" s="81"/>
      <c r="ACQ864" s="81"/>
      <c r="ACR864" s="81"/>
      <c r="ACS864" s="81"/>
      <c r="ACT864" s="81"/>
      <c r="ACU864" s="81"/>
      <c r="ACV864" s="81"/>
      <c r="ACW864" s="81"/>
      <c r="ACX864" s="81"/>
      <c r="ACY864" s="81"/>
      <c r="ACZ864" s="81"/>
      <c r="ADA864" s="81"/>
      <c r="ADB864" s="81"/>
      <c r="ADC864" s="81"/>
      <c r="ADD864" s="81"/>
      <c r="ADE864" s="81"/>
      <c r="ADF864" s="81"/>
      <c r="ADG864" s="81"/>
      <c r="ADH864" s="81"/>
      <c r="ADI864" s="81"/>
      <c r="ADJ864" s="81"/>
      <c r="ADK864" s="81"/>
      <c r="ADL864" s="81"/>
      <c r="ADM864" s="81"/>
      <c r="ADN864" s="81"/>
      <c r="ADO864" s="81"/>
      <c r="ADP864" s="81"/>
      <c r="ADQ864" s="81"/>
      <c r="ADR864" s="81"/>
      <c r="ADS864" s="81"/>
      <c r="ADT864" s="81"/>
      <c r="ADU864" s="81"/>
      <c r="ADV864" s="81"/>
      <c r="ADW864" s="81"/>
      <c r="ADX864" s="81"/>
      <c r="ADY864" s="81"/>
      <c r="ADZ864" s="81"/>
      <c r="AEA864" s="81"/>
      <c r="AEB864" s="81"/>
      <c r="AEC864" s="81"/>
      <c r="AED864" s="81"/>
      <c r="AEE864" s="81"/>
      <c r="AEF864" s="81"/>
      <c r="AEG864" s="81"/>
      <c r="AEH864" s="81"/>
      <c r="AEI864" s="81"/>
      <c r="AEJ864" s="81"/>
      <c r="AEK864" s="81"/>
      <c r="AEL864" s="81"/>
      <c r="AEM864" s="81"/>
      <c r="AEN864" s="81"/>
      <c r="AEO864" s="81"/>
      <c r="AEP864" s="81"/>
      <c r="AEQ864" s="81"/>
      <c r="AER864" s="81"/>
      <c r="AES864" s="81"/>
      <c r="AET864" s="81"/>
      <c r="AEU864" s="81"/>
      <c r="AEV864" s="81"/>
      <c r="AEW864" s="81"/>
      <c r="AEX864" s="81"/>
      <c r="AEY864" s="81"/>
      <c r="AEZ864" s="81"/>
      <c r="AFA864" s="81"/>
      <c r="AFB864" s="81"/>
      <c r="AFC864" s="81"/>
      <c r="AFD864" s="81"/>
      <c r="AFE864" s="81"/>
      <c r="AFF864" s="81"/>
      <c r="AFG864" s="81"/>
      <c r="AFH864" s="81"/>
      <c r="AFI864" s="81"/>
      <c r="AFJ864" s="81"/>
      <c r="AFK864" s="81"/>
      <c r="AFL864" s="81"/>
      <c r="AFM864" s="81"/>
      <c r="AFN864" s="81"/>
      <c r="AFO864" s="81"/>
      <c r="AFP864" s="81"/>
      <c r="AFQ864" s="81"/>
      <c r="AFR864" s="81"/>
      <c r="AFS864" s="81"/>
      <c r="AFT864" s="81"/>
      <c r="AFU864" s="81"/>
      <c r="AFV864" s="81"/>
      <c r="AFW864" s="81"/>
      <c r="AFX864" s="81"/>
      <c r="AFY864" s="81"/>
      <c r="AFZ864" s="81"/>
      <c r="AGA864" s="81"/>
      <c r="AGB864" s="81"/>
      <c r="AGC864" s="81"/>
      <c r="AGD864" s="81"/>
      <c r="AGE864" s="81"/>
      <c r="AGF864" s="81"/>
      <c r="AGG864" s="81"/>
      <c r="AGH864" s="81"/>
      <c r="AGI864" s="81"/>
      <c r="AGJ864" s="81"/>
      <c r="AGK864" s="81"/>
      <c r="AGL864" s="81"/>
      <c r="AGM864" s="81"/>
      <c r="AGN864" s="81"/>
      <c r="AGO864" s="81"/>
      <c r="AGP864" s="81"/>
      <c r="AGQ864" s="81"/>
      <c r="AGR864" s="81"/>
      <c r="AGS864" s="81"/>
      <c r="AGT864" s="81"/>
      <c r="AGU864" s="81"/>
      <c r="AGV864" s="81"/>
      <c r="AGW864" s="81"/>
      <c r="AGX864" s="81"/>
      <c r="AGY864" s="81"/>
      <c r="AGZ864" s="81"/>
      <c r="AHA864" s="81"/>
      <c r="AHB864" s="81"/>
      <c r="AHC864" s="81"/>
      <c r="AHD864" s="81"/>
      <c r="AHE864" s="81"/>
      <c r="AHF864" s="81"/>
      <c r="AHG864" s="81"/>
      <c r="AHH864" s="81"/>
      <c r="AHI864" s="81"/>
      <c r="AHJ864" s="81"/>
      <c r="AHK864" s="81"/>
      <c r="AHL864" s="81"/>
      <c r="AHM864" s="81"/>
      <c r="AHN864" s="81"/>
      <c r="AHO864" s="81"/>
      <c r="AHP864" s="81"/>
      <c r="AHQ864" s="81"/>
      <c r="AHR864" s="81"/>
      <c r="AHS864" s="81"/>
      <c r="AHT864" s="81"/>
      <c r="AHU864" s="81"/>
      <c r="AHV864" s="81"/>
      <c r="AHW864" s="81"/>
      <c r="AHX864" s="81"/>
      <c r="AHY864" s="81"/>
      <c r="AHZ864" s="81"/>
      <c r="AIA864" s="81"/>
      <c r="AIB864" s="81"/>
      <c r="AIC864" s="81"/>
      <c r="AID864" s="81"/>
      <c r="AIE864" s="81"/>
      <c r="AIF864" s="81"/>
      <c r="AIG864" s="81"/>
      <c r="AIH864" s="81"/>
      <c r="AII864" s="81"/>
      <c r="AIJ864" s="81"/>
      <c r="AIK864" s="81"/>
      <c r="AIL864" s="81"/>
      <c r="AIM864" s="81"/>
      <c r="AIN864" s="81"/>
      <c r="AIO864" s="81"/>
      <c r="AIP864" s="81"/>
      <c r="AIQ864" s="81"/>
      <c r="AIR864" s="81"/>
      <c r="AIS864" s="81"/>
      <c r="AIT864" s="81"/>
      <c r="AIU864" s="81"/>
      <c r="AIV864" s="81"/>
      <c r="AIW864" s="81"/>
      <c r="AIX864" s="81"/>
      <c r="AIY864" s="81"/>
      <c r="AIZ864" s="81"/>
      <c r="AJA864" s="81"/>
      <c r="AJB864" s="81"/>
      <c r="AJC864" s="81"/>
      <c r="AJD864" s="81"/>
      <c r="AJE864" s="81"/>
      <c r="AJF864" s="81"/>
      <c r="AJG864" s="81"/>
      <c r="AJH864" s="81"/>
      <c r="AJI864" s="81"/>
      <c r="AJJ864" s="81"/>
      <c r="AJK864" s="81"/>
      <c r="AJL864" s="81"/>
      <c r="AJM864" s="81"/>
      <c r="AJN864" s="81"/>
      <c r="AJO864" s="81"/>
      <c r="AJP864" s="81"/>
      <c r="AJQ864" s="81"/>
      <c r="AJR864" s="81"/>
      <c r="AJS864" s="81"/>
      <c r="AJT864" s="81"/>
      <c r="AJU864" s="81"/>
      <c r="AJV864" s="81"/>
      <c r="AJW864" s="81"/>
      <c r="AJX864" s="81"/>
      <c r="AJY864" s="81"/>
      <c r="AJZ864" s="81"/>
      <c r="AKA864" s="81"/>
      <c r="AKB864" s="81"/>
      <c r="AKC864" s="81"/>
      <c r="AKD864" s="81"/>
      <c r="AKE864" s="81"/>
      <c r="AKF864" s="81"/>
      <c r="AKG864" s="81"/>
      <c r="AKH864" s="81"/>
      <c r="AKI864" s="81"/>
      <c r="AKJ864" s="81"/>
      <c r="AKK864" s="81"/>
      <c r="AKL864" s="81"/>
      <c r="AKM864" s="81"/>
      <c r="AKN864" s="81"/>
      <c r="AKO864" s="81"/>
      <c r="AKP864" s="81"/>
      <c r="AKQ864" s="81"/>
      <c r="AKR864" s="81"/>
      <c r="AKS864" s="81"/>
      <c r="AKT864" s="81"/>
      <c r="AKU864" s="81"/>
      <c r="AKV864" s="81"/>
      <c r="AKW864" s="81"/>
      <c r="AKX864" s="81"/>
      <c r="AKY864" s="81"/>
      <c r="AKZ864" s="81"/>
      <c r="ALA864" s="81"/>
      <c r="ALB864" s="81"/>
      <c r="ALC864" s="81"/>
      <c r="ALD864" s="81"/>
      <c r="ALE864" s="81"/>
      <c r="ALF864" s="81"/>
      <c r="ALG864" s="81"/>
      <c r="ALH864" s="81"/>
      <c r="ALI864" s="81"/>
      <c r="ALJ864" s="81"/>
      <c r="ALK864" s="81"/>
      <c r="ALL864" s="81"/>
      <c r="ALM864" s="81"/>
      <c r="ALN864" s="81"/>
      <c r="ALO864" s="81"/>
      <c r="ALP864" s="81"/>
      <c r="ALQ864" s="81"/>
      <c r="ALR864" s="81"/>
      <c r="ALS864" s="81"/>
      <c r="ALT864" s="81"/>
      <c r="ALU864" s="81"/>
      <c r="ALV864" s="81"/>
      <c r="ALW864" s="81"/>
      <c r="ALX864" s="81"/>
      <c r="ALY864" s="81"/>
      <c r="ALZ864" s="81"/>
      <c r="AMA864" s="81"/>
      <c r="AMB864" s="81"/>
      <c r="AMC864" s="81"/>
      <c r="AMD864" s="81"/>
      <c r="AME864" s="81"/>
      <c r="AMF864" s="81"/>
      <c r="AMG864" s="81"/>
      <c r="AMH864" s="81"/>
      <c r="AMI864" s="81"/>
      <c r="AMJ864" s="81"/>
      <c r="AMK864" s="81"/>
      <c r="AML864" s="81"/>
      <c r="AMM864" s="81"/>
      <c r="AMN864" s="81"/>
      <c r="AMO864" s="81"/>
      <c r="AMP864" s="81"/>
      <c r="AMQ864" s="81"/>
      <c r="AMR864" s="81"/>
      <c r="AMS864" s="81"/>
      <c r="AMT864" s="81"/>
      <c r="AMU864" s="81"/>
      <c r="AMV864" s="81"/>
      <c r="AMW864" s="81"/>
      <c r="AMX864" s="81"/>
      <c r="AMY864" s="81"/>
      <c r="AMZ864" s="81"/>
      <c r="ANA864" s="81"/>
      <c r="ANB864" s="81"/>
      <c r="ANC864" s="81"/>
      <c r="AND864" s="81"/>
      <c r="ANE864" s="81"/>
      <c r="ANF864" s="81"/>
      <c r="ANG864" s="81"/>
      <c r="ANH864" s="81"/>
      <c r="ANI864" s="81"/>
      <c r="ANJ864" s="81"/>
      <c r="ANK864" s="81"/>
      <c r="ANL864" s="81"/>
      <c r="ANM864" s="81"/>
      <c r="ANN864" s="81"/>
      <c r="ANO864" s="81"/>
      <c r="ANP864" s="81"/>
      <c r="ANQ864" s="81"/>
      <c r="ANR864" s="81"/>
      <c r="ANS864" s="81"/>
      <c r="ANT864" s="81"/>
      <c r="ANU864" s="81"/>
      <c r="ANV864" s="81"/>
      <c r="ANW864" s="81"/>
      <c r="ANX864" s="81"/>
      <c r="ANY864" s="81"/>
      <c r="ANZ864" s="81"/>
      <c r="AOA864" s="81"/>
      <c r="AOB864" s="81"/>
      <c r="AOC864" s="81"/>
      <c r="AOD864" s="81"/>
      <c r="AOE864" s="81"/>
      <c r="AOF864" s="81"/>
      <c r="AOG864" s="81"/>
      <c r="AOH864" s="81"/>
      <c r="AOI864" s="81"/>
      <c r="AOJ864" s="81"/>
      <c r="AOK864" s="81"/>
      <c r="AOL864" s="81"/>
      <c r="AOM864" s="81"/>
      <c r="AON864" s="81"/>
      <c r="AOO864" s="81"/>
      <c r="AOP864" s="81"/>
      <c r="AOQ864" s="81"/>
      <c r="AOR864" s="81"/>
      <c r="AOS864" s="81"/>
      <c r="AOT864" s="81"/>
      <c r="AOU864" s="81"/>
      <c r="AOV864" s="81"/>
      <c r="AOW864" s="81"/>
      <c r="AOX864" s="81"/>
      <c r="AOY864" s="81"/>
      <c r="AOZ864" s="81"/>
      <c r="APA864" s="81"/>
      <c r="APB864" s="81"/>
      <c r="APC864" s="81"/>
      <c r="APD864" s="81"/>
      <c r="APE864" s="81"/>
      <c r="APF864" s="81"/>
      <c r="APG864" s="81"/>
      <c r="APH864" s="81"/>
      <c r="API864" s="81"/>
      <c r="APJ864" s="81"/>
      <c r="APK864" s="81"/>
      <c r="APL864" s="81"/>
      <c r="APM864" s="81"/>
      <c r="APN864" s="81"/>
      <c r="APO864" s="81"/>
      <c r="APP864" s="81"/>
      <c r="APQ864" s="81"/>
      <c r="APR864" s="81"/>
      <c r="APS864" s="81"/>
      <c r="APT864" s="81"/>
      <c r="APU864" s="81"/>
      <c r="APV864" s="81"/>
      <c r="APW864" s="81"/>
      <c r="APX864" s="81"/>
      <c r="APY864" s="81"/>
      <c r="APZ864" s="81"/>
      <c r="AQA864" s="81"/>
      <c r="AQB864" s="81"/>
      <c r="AQC864" s="81"/>
      <c r="AQD864" s="81"/>
      <c r="AQE864" s="81"/>
      <c r="AQF864" s="81"/>
      <c r="AQG864" s="81"/>
      <c r="AQH864" s="81"/>
      <c r="AQI864" s="81"/>
      <c r="AQJ864" s="81"/>
      <c r="AQK864" s="81"/>
      <c r="AQL864" s="81"/>
      <c r="AQM864" s="81"/>
      <c r="AQN864" s="81"/>
      <c r="AQO864" s="81"/>
      <c r="AQP864" s="81"/>
      <c r="AQQ864" s="81"/>
      <c r="AQR864" s="81"/>
      <c r="AQS864" s="81"/>
      <c r="AQT864" s="81"/>
      <c r="AQU864" s="81"/>
      <c r="AQV864" s="81"/>
      <c r="AQW864" s="81"/>
      <c r="AQX864" s="81"/>
      <c r="AQY864" s="81"/>
      <c r="AQZ864" s="81"/>
      <c r="ARA864" s="81"/>
      <c r="ARB864" s="81"/>
      <c r="ARC864" s="81"/>
      <c r="ARD864" s="81"/>
      <c r="ARE864" s="81"/>
      <c r="ARF864" s="81"/>
      <c r="ARG864" s="81"/>
      <c r="ARH864" s="81"/>
      <c r="ARI864" s="81"/>
      <c r="ARJ864" s="81"/>
      <c r="ARK864" s="81"/>
      <c r="ARL864" s="81"/>
      <c r="ARM864" s="81"/>
      <c r="ARN864" s="81"/>
      <c r="ARO864" s="81"/>
      <c r="ARP864" s="81"/>
      <c r="ARQ864" s="81"/>
      <c r="ARR864" s="81"/>
      <c r="ARS864" s="81"/>
      <c r="ART864" s="81"/>
      <c r="ARU864" s="81"/>
      <c r="ARV864" s="81"/>
      <c r="ARW864" s="81"/>
      <c r="ARX864" s="81"/>
      <c r="ARY864" s="81"/>
      <c r="ARZ864" s="81"/>
      <c r="ASA864" s="81"/>
      <c r="ASB864" s="81"/>
      <c r="ASC864" s="81"/>
      <c r="ASD864" s="81"/>
      <c r="ASE864" s="81"/>
      <c r="ASF864" s="81"/>
      <c r="ASG864" s="81"/>
      <c r="ASH864" s="81"/>
      <c r="ASI864" s="81"/>
      <c r="ASJ864" s="81"/>
      <c r="ASK864" s="81"/>
      <c r="ASL864" s="81"/>
      <c r="ASM864" s="81"/>
      <c r="ASN864" s="81"/>
      <c r="ASO864" s="81"/>
      <c r="ASP864" s="81"/>
      <c r="ASQ864" s="81"/>
      <c r="ASR864" s="81"/>
      <c r="ASS864" s="81"/>
      <c r="AST864" s="81"/>
      <c r="ASU864" s="81"/>
      <c r="ASV864" s="81"/>
      <c r="ASW864" s="81"/>
      <c r="ASX864" s="81"/>
      <c r="ASY864" s="81"/>
      <c r="ASZ864" s="81"/>
      <c r="ATA864" s="81"/>
      <c r="ATB864" s="81"/>
      <c r="ATC864" s="81"/>
      <c r="ATD864" s="81"/>
      <c r="ATE864" s="81"/>
      <c r="ATF864" s="81"/>
      <c r="ATG864" s="81"/>
      <c r="ATH864" s="81"/>
      <c r="ATI864" s="81"/>
      <c r="ATJ864" s="81"/>
      <c r="ATK864" s="81"/>
      <c r="ATL864" s="81"/>
      <c r="ATM864" s="81"/>
      <c r="ATN864" s="81"/>
      <c r="ATO864" s="81"/>
      <c r="ATP864" s="81"/>
      <c r="ATQ864" s="81"/>
      <c r="ATR864" s="81"/>
      <c r="ATS864" s="81"/>
      <c r="ATT864" s="81"/>
      <c r="ATU864" s="81"/>
      <c r="ATV864" s="81"/>
      <c r="ATW864" s="81"/>
      <c r="ATX864" s="81"/>
      <c r="ATY864" s="81"/>
      <c r="ATZ864" s="81"/>
      <c r="AUA864" s="81"/>
      <c r="AUB864" s="81"/>
      <c r="AUC864" s="81"/>
      <c r="AUD864" s="81"/>
      <c r="AUE864" s="81"/>
      <c r="AUF864" s="81"/>
      <c r="AUG864" s="81"/>
      <c r="AUH864" s="81"/>
      <c r="AUI864" s="81"/>
      <c r="AUJ864" s="81"/>
      <c r="AUK864" s="81"/>
      <c r="AUL864" s="81"/>
      <c r="AUM864" s="81"/>
      <c r="AUN864" s="81"/>
      <c r="AUO864" s="81"/>
      <c r="AUP864" s="81"/>
      <c r="AUQ864" s="81"/>
      <c r="AUR864" s="81"/>
      <c r="AUS864" s="81"/>
      <c r="AUT864" s="81"/>
      <c r="AUU864" s="81"/>
      <c r="AUV864" s="81"/>
      <c r="AUW864" s="81"/>
      <c r="AUX864" s="81"/>
      <c r="AUY864" s="81"/>
      <c r="AUZ864" s="81"/>
      <c r="AVA864" s="81"/>
      <c r="AVB864" s="81"/>
      <c r="AVC864" s="81"/>
      <c r="AVD864" s="81"/>
      <c r="AVE864" s="81"/>
      <c r="AVF864" s="81"/>
      <c r="AVG864" s="81"/>
      <c r="AVH864" s="81"/>
      <c r="AVI864" s="81"/>
      <c r="AVJ864" s="81"/>
      <c r="AVK864" s="81"/>
      <c r="AVL864" s="81"/>
      <c r="AVM864" s="81"/>
      <c r="AVN864" s="81"/>
      <c r="AVO864" s="81"/>
      <c r="AVP864" s="81"/>
      <c r="AVQ864" s="81"/>
      <c r="AVR864" s="81"/>
      <c r="AVS864" s="81"/>
      <c r="AVT864" s="81"/>
      <c r="AVU864" s="81"/>
      <c r="AVV864" s="81"/>
      <c r="AVW864" s="81"/>
      <c r="AVX864" s="81"/>
      <c r="AVY864" s="81"/>
      <c r="AVZ864" s="81"/>
      <c r="AWA864" s="81"/>
      <c r="AWB864" s="81"/>
      <c r="AWC864" s="81"/>
      <c r="AWD864" s="81"/>
      <c r="AWE864" s="81"/>
      <c r="AWF864" s="81"/>
      <c r="AWG864" s="81"/>
      <c r="AWH864" s="81"/>
      <c r="AWI864" s="81"/>
      <c r="AWJ864" s="81"/>
      <c r="AWK864" s="81"/>
      <c r="AWL864" s="81"/>
      <c r="AWM864" s="81"/>
      <c r="AWN864" s="81"/>
      <c r="AWO864" s="81"/>
      <c r="AWP864" s="81"/>
      <c r="AWQ864" s="81"/>
      <c r="AWR864" s="81"/>
      <c r="AWS864" s="81"/>
      <c r="AWT864" s="81"/>
      <c r="AWU864" s="81"/>
      <c r="AWV864" s="81"/>
      <c r="AWW864" s="81"/>
      <c r="AWX864" s="81"/>
      <c r="AWY864" s="81"/>
      <c r="AWZ864" s="81"/>
      <c r="AXA864" s="81"/>
      <c r="AXB864" s="81"/>
      <c r="AXC864" s="81"/>
      <c r="AXD864" s="81"/>
      <c r="AXE864" s="81"/>
      <c r="AXF864" s="81"/>
      <c r="AXG864" s="81"/>
      <c r="AXH864" s="81"/>
      <c r="AXI864" s="81"/>
      <c r="AXJ864" s="81"/>
      <c r="AXK864" s="81"/>
      <c r="AXL864" s="81"/>
      <c r="AXM864" s="81"/>
      <c r="AXN864" s="81"/>
      <c r="AXO864" s="81"/>
      <c r="AXP864" s="81"/>
      <c r="AXQ864" s="81"/>
      <c r="AXR864" s="81"/>
      <c r="AXS864" s="81"/>
      <c r="AXT864" s="81"/>
      <c r="AXU864" s="81"/>
      <c r="AXV864" s="81"/>
      <c r="AXW864" s="81"/>
      <c r="AXX864" s="81"/>
      <c r="AXY864" s="81"/>
      <c r="AXZ864" s="81"/>
      <c r="AYA864" s="81"/>
      <c r="AYB864" s="81"/>
      <c r="AYC864" s="81"/>
      <c r="AYD864" s="81"/>
      <c r="AYE864" s="81"/>
      <c r="AYF864" s="81"/>
      <c r="AYG864" s="81"/>
      <c r="AYH864" s="81"/>
      <c r="AYI864" s="81"/>
      <c r="AYJ864" s="81"/>
      <c r="AYK864" s="81"/>
      <c r="AYL864" s="81"/>
      <c r="AYM864" s="81"/>
      <c r="AYN864" s="81"/>
      <c r="AYO864" s="81"/>
      <c r="AYP864" s="81"/>
      <c r="AYQ864" s="81"/>
      <c r="AYR864" s="81"/>
      <c r="AYS864" s="81"/>
      <c r="AYT864" s="81"/>
      <c r="AYU864" s="81"/>
      <c r="AYV864" s="81"/>
      <c r="AYW864" s="81"/>
      <c r="AYX864" s="81"/>
      <c r="AYY864" s="81"/>
      <c r="AYZ864" s="81"/>
      <c r="AZA864" s="81"/>
      <c r="AZB864" s="81"/>
      <c r="AZC864" s="81"/>
      <c r="AZD864" s="81"/>
      <c r="AZE864" s="81"/>
      <c r="AZF864" s="81"/>
      <c r="AZG864" s="81"/>
      <c r="AZH864" s="81"/>
      <c r="AZI864" s="81"/>
      <c r="AZJ864" s="81"/>
      <c r="AZK864" s="81"/>
      <c r="AZL864" s="81"/>
      <c r="AZM864" s="81"/>
      <c r="AZN864" s="81"/>
      <c r="AZO864" s="81"/>
      <c r="AZP864" s="81"/>
      <c r="AZQ864" s="81"/>
      <c r="AZR864" s="81"/>
      <c r="AZS864" s="81"/>
      <c r="AZT864" s="81"/>
      <c r="AZU864" s="81"/>
      <c r="AZV864" s="81"/>
      <c r="AZW864" s="81"/>
      <c r="AZX864" s="81"/>
      <c r="AZY864" s="81"/>
      <c r="AZZ864" s="81"/>
      <c r="BAA864" s="81"/>
      <c r="BAB864" s="81"/>
      <c r="BAC864" s="81"/>
      <c r="BAD864" s="81"/>
      <c r="BAE864" s="81"/>
      <c r="BAF864" s="81"/>
      <c r="BAG864" s="81"/>
      <c r="BAH864" s="81"/>
      <c r="BAI864" s="81"/>
      <c r="BAJ864" s="81"/>
      <c r="BAK864" s="81"/>
      <c r="BAL864" s="81"/>
      <c r="BAM864" s="81"/>
      <c r="BAN864" s="81"/>
      <c r="BAO864" s="81"/>
      <c r="BAP864" s="81"/>
      <c r="BAQ864" s="81"/>
      <c r="BAR864" s="81"/>
      <c r="BAS864" s="81"/>
      <c r="BAT864" s="81"/>
      <c r="BAU864" s="81"/>
      <c r="BAV864" s="81"/>
      <c r="BAW864" s="81"/>
      <c r="BAX864" s="81"/>
      <c r="BAY864" s="81"/>
      <c r="BAZ864" s="81"/>
      <c r="BBA864" s="81"/>
      <c r="BBB864" s="81"/>
      <c r="BBC864" s="81"/>
      <c r="BBD864" s="81"/>
      <c r="BBE864" s="81"/>
      <c r="BBF864" s="81"/>
      <c r="BBG864" s="81"/>
      <c r="BBH864" s="81"/>
      <c r="BBI864" s="81"/>
      <c r="BBJ864" s="81"/>
      <c r="BBK864" s="81"/>
      <c r="BBL864" s="81"/>
      <c r="BBM864" s="81"/>
      <c r="BBN864" s="81"/>
      <c r="BBO864" s="81"/>
      <c r="BBP864" s="81"/>
      <c r="BBQ864" s="81"/>
      <c r="BBR864" s="81"/>
      <c r="BBS864" s="81"/>
      <c r="BBT864" s="81"/>
      <c r="BBU864" s="81"/>
      <c r="BBV864" s="81"/>
      <c r="BBW864" s="81"/>
      <c r="BBX864" s="81"/>
      <c r="BBY864" s="81"/>
      <c r="BBZ864" s="81"/>
      <c r="BCA864" s="81"/>
      <c r="BCB864" s="81"/>
      <c r="BCC864" s="81"/>
      <c r="BCD864" s="81"/>
      <c r="BCE864" s="81"/>
      <c r="BCF864" s="81"/>
      <c r="BCG864" s="81"/>
      <c r="BCH864" s="81"/>
      <c r="BCI864" s="81"/>
      <c r="BCJ864" s="81"/>
      <c r="BCK864" s="81"/>
      <c r="BCL864" s="81"/>
      <c r="BCM864" s="81"/>
      <c r="BCN864" s="81"/>
      <c r="BCO864" s="81"/>
      <c r="BCP864" s="81"/>
      <c r="BCQ864" s="81"/>
      <c r="BCR864" s="81"/>
      <c r="BCS864" s="81"/>
      <c r="BCT864" s="81"/>
      <c r="BCU864" s="81"/>
      <c r="BCV864" s="81"/>
      <c r="BCW864" s="81"/>
      <c r="BCX864" s="81"/>
      <c r="BCY864" s="81"/>
      <c r="BCZ864" s="81"/>
      <c r="BDA864" s="81"/>
      <c r="BDB864" s="81"/>
      <c r="BDC864" s="81"/>
      <c r="BDD864" s="81"/>
      <c r="BDE864" s="81"/>
      <c r="BDF864" s="81"/>
      <c r="BDG864" s="81"/>
      <c r="BDH864" s="81"/>
      <c r="BDI864" s="81"/>
      <c r="BDJ864" s="81"/>
      <c r="BDK864" s="81"/>
      <c r="BDL864" s="81"/>
      <c r="BDM864" s="81"/>
      <c r="BDN864" s="81"/>
      <c r="BDO864" s="81"/>
      <c r="BDP864" s="81"/>
      <c r="BDQ864" s="81"/>
      <c r="BDR864" s="81"/>
      <c r="BDS864" s="81"/>
      <c r="BDT864" s="81"/>
      <c r="BDU864" s="81"/>
      <c r="BDV864" s="81"/>
      <c r="BDW864" s="81"/>
      <c r="BDX864" s="81"/>
      <c r="BDY864" s="81"/>
      <c r="BDZ864" s="81"/>
      <c r="BEA864" s="81"/>
      <c r="BEB864" s="81"/>
      <c r="BEC864" s="81"/>
      <c r="BED864" s="81"/>
      <c r="BEE864" s="81"/>
      <c r="BEF864" s="81"/>
      <c r="BEG864" s="81"/>
      <c r="BEH864" s="81"/>
      <c r="BEI864" s="81"/>
      <c r="BEJ864" s="81"/>
      <c r="BEK864" s="81"/>
      <c r="BEL864" s="81"/>
      <c r="BEM864" s="81"/>
      <c r="BEN864" s="81"/>
      <c r="BEO864" s="81"/>
      <c r="BEP864" s="81"/>
      <c r="BEQ864" s="81"/>
      <c r="BER864" s="81"/>
      <c r="BES864" s="81"/>
      <c r="BET864" s="81"/>
      <c r="BEU864" s="81"/>
      <c r="BEV864" s="81"/>
      <c r="BEW864" s="81"/>
      <c r="BEX864" s="81"/>
      <c r="BEY864" s="81"/>
      <c r="BEZ864" s="81"/>
      <c r="BFA864" s="81"/>
      <c r="BFB864" s="81"/>
      <c r="BFC864" s="81"/>
      <c r="BFD864" s="81"/>
      <c r="BFE864" s="81"/>
      <c r="BFF864" s="81"/>
      <c r="BFG864" s="81"/>
      <c r="BFH864" s="81"/>
      <c r="BFI864" s="81"/>
      <c r="BFJ864" s="81"/>
      <c r="BFK864" s="81"/>
      <c r="BFL864" s="81"/>
      <c r="BFM864" s="81"/>
      <c r="BFN864" s="81"/>
      <c r="BFO864" s="81"/>
      <c r="BFP864" s="81"/>
      <c r="BFQ864" s="81"/>
      <c r="BFR864" s="81"/>
      <c r="BFS864" s="81"/>
      <c r="BFT864" s="81"/>
      <c r="BFU864" s="81"/>
      <c r="BFV864" s="81"/>
      <c r="BFW864" s="81"/>
      <c r="BFX864" s="81"/>
      <c r="BFY864" s="81"/>
      <c r="BFZ864" s="81"/>
      <c r="BGA864" s="81"/>
      <c r="BGB864" s="81"/>
      <c r="BGC864" s="81"/>
      <c r="BGD864" s="81"/>
      <c r="BGE864" s="81"/>
      <c r="BGF864" s="81"/>
      <c r="BGG864" s="81"/>
      <c r="BGH864" s="81"/>
      <c r="BGI864" s="81"/>
      <c r="BGJ864" s="81"/>
      <c r="BGK864" s="81"/>
      <c r="BGL864" s="81"/>
      <c r="BGM864" s="81"/>
      <c r="BGN864" s="81"/>
      <c r="BGO864" s="81"/>
      <c r="BGP864" s="81"/>
      <c r="BGQ864" s="81"/>
      <c r="BGR864" s="81"/>
      <c r="BGS864" s="81"/>
      <c r="BGT864" s="81"/>
      <c r="BGU864" s="81"/>
      <c r="BGV864" s="81"/>
      <c r="BGW864" s="81"/>
      <c r="BGX864" s="81"/>
      <c r="BGY864" s="81"/>
      <c r="BGZ864" s="81"/>
      <c r="BHA864" s="81"/>
      <c r="BHB864" s="81"/>
      <c r="BHC864" s="81"/>
      <c r="BHD864" s="81"/>
      <c r="BHE864" s="81"/>
      <c r="BHF864" s="81"/>
      <c r="BHG864" s="81"/>
      <c r="BHH864" s="81"/>
      <c r="BHI864" s="81"/>
      <c r="BHJ864" s="81"/>
      <c r="BHK864" s="81"/>
      <c r="BHL864" s="81"/>
      <c r="BHM864" s="81"/>
      <c r="BHN864" s="81"/>
      <c r="BHO864" s="81"/>
      <c r="BHP864" s="81"/>
      <c r="BHQ864" s="81"/>
      <c r="BHR864" s="81"/>
      <c r="BHS864" s="81"/>
      <c r="BHT864" s="81"/>
      <c r="BHU864" s="81"/>
      <c r="BHV864" s="81"/>
      <c r="BHW864" s="81"/>
      <c r="BHX864" s="81"/>
      <c r="BHY864" s="81"/>
      <c r="BHZ864" s="81"/>
      <c r="BIA864" s="81"/>
      <c r="BIB864" s="81"/>
      <c r="BIC864" s="81"/>
      <c r="BID864" s="81"/>
      <c r="BIE864" s="81"/>
      <c r="BIF864" s="81"/>
      <c r="BIG864" s="81"/>
      <c r="BIH864" s="81"/>
      <c r="BII864" s="81"/>
      <c r="BIJ864" s="81"/>
      <c r="BIK864" s="81"/>
      <c r="BIL864" s="81"/>
      <c r="BIM864" s="81"/>
      <c r="BIN864" s="81"/>
      <c r="BIO864" s="81"/>
      <c r="BIP864" s="81"/>
      <c r="BIQ864" s="81"/>
      <c r="BIR864" s="81"/>
      <c r="BIS864" s="81"/>
      <c r="BIT864" s="81"/>
      <c r="BIU864" s="81"/>
      <c r="BIV864" s="81"/>
      <c r="BIW864" s="81"/>
      <c r="BIX864" s="81"/>
      <c r="BIY864" s="81"/>
      <c r="BIZ864" s="81"/>
      <c r="BJA864" s="81"/>
      <c r="BJB864" s="81"/>
      <c r="BJC864" s="81"/>
      <c r="BJD864" s="81"/>
      <c r="BJE864" s="81"/>
      <c r="BJF864" s="81"/>
      <c r="BJG864" s="81"/>
      <c r="BJH864" s="81"/>
      <c r="BJI864" s="81"/>
      <c r="BJJ864" s="81"/>
      <c r="BJK864" s="81"/>
      <c r="BJL864" s="81"/>
      <c r="BJM864" s="81"/>
      <c r="BJN864" s="81"/>
      <c r="BJO864" s="81"/>
      <c r="BJP864" s="81"/>
      <c r="BJQ864" s="81"/>
      <c r="BJR864" s="81"/>
      <c r="BJS864" s="81"/>
      <c r="BJT864" s="81"/>
      <c r="BJU864" s="81"/>
      <c r="BJV864" s="81"/>
      <c r="BJW864" s="81"/>
      <c r="BJX864" s="81"/>
      <c r="BJY864" s="81"/>
      <c r="BJZ864" s="81"/>
      <c r="BKA864" s="81"/>
      <c r="BKB864" s="81"/>
      <c r="BKC864" s="81"/>
      <c r="BKD864" s="81"/>
      <c r="BKE864" s="81"/>
      <c r="BKF864" s="81"/>
      <c r="BKG864" s="81"/>
      <c r="BKH864" s="81"/>
      <c r="BKI864" s="81"/>
      <c r="BKJ864" s="81"/>
      <c r="BKK864" s="81"/>
      <c r="BKL864" s="81"/>
      <c r="BKM864" s="81"/>
      <c r="BKN864" s="81"/>
      <c r="BKO864" s="81"/>
      <c r="BKP864" s="81"/>
      <c r="BKQ864" s="81"/>
      <c r="BKR864" s="81"/>
      <c r="BKS864" s="81"/>
      <c r="BKT864" s="81"/>
      <c r="BKU864" s="81"/>
      <c r="BKV864" s="81"/>
      <c r="BKW864" s="81"/>
      <c r="BKX864" s="81"/>
      <c r="BKY864" s="81"/>
      <c r="BKZ864" s="81"/>
      <c r="BLA864" s="81"/>
      <c r="BLB864" s="81"/>
      <c r="BLC864" s="81"/>
      <c r="BLD864" s="81"/>
      <c r="BLE864" s="81"/>
      <c r="BLF864" s="81"/>
      <c r="BLG864" s="81"/>
      <c r="BLH864" s="81"/>
      <c r="BLI864" s="81"/>
      <c r="BLJ864" s="81"/>
      <c r="BLK864" s="81"/>
      <c r="BLL864" s="81"/>
      <c r="BLM864" s="81"/>
      <c r="BLN864" s="81"/>
      <c r="BLO864" s="81"/>
      <c r="BLP864" s="81"/>
      <c r="BLQ864" s="81"/>
      <c r="BLR864" s="81"/>
      <c r="BLS864" s="81"/>
      <c r="BLT864" s="81"/>
      <c r="BLU864" s="81"/>
      <c r="BLV864" s="81"/>
      <c r="BLW864" s="81"/>
      <c r="BLX864" s="81"/>
      <c r="BLY864" s="81"/>
      <c r="BLZ864" s="81"/>
      <c r="BMA864" s="81"/>
      <c r="BMB864" s="81"/>
      <c r="BMC864" s="81"/>
      <c r="BMD864" s="81"/>
      <c r="BME864" s="81"/>
      <c r="BMF864" s="81"/>
      <c r="BMG864" s="81"/>
      <c r="BMH864" s="81"/>
      <c r="BMI864" s="81"/>
      <c r="BMJ864" s="81"/>
      <c r="BMK864" s="81"/>
      <c r="BML864" s="81"/>
      <c r="BMM864" s="81"/>
      <c r="BMN864" s="81"/>
      <c r="BMO864" s="81"/>
      <c r="BMP864" s="81"/>
      <c r="BMQ864" s="81"/>
      <c r="BMR864" s="81"/>
      <c r="BMS864" s="81"/>
      <c r="BMT864" s="81"/>
      <c r="BMU864" s="81"/>
      <c r="BMV864" s="81"/>
      <c r="BMW864" s="81"/>
      <c r="BMX864" s="81"/>
      <c r="BMY864" s="81"/>
      <c r="BMZ864" s="81"/>
      <c r="BNA864" s="81"/>
      <c r="BNB864" s="81"/>
      <c r="BNC864" s="81"/>
      <c r="BND864" s="81"/>
      <c r="BNE864" s="81"/>
      <c r="BNF864" s="81"/>
      <c r="BNG864" s="81"/>
      <c r="BNH864" s="81"/>
      <c r="BNI864" s="81"/>
      <c r="BNJ864" s="81"/>
      <c r="BNK864" s="81"/>
      <c r="BNL864" s="81"/>
      <c r="BNM864" s="81"/>
      <c r="BNN864" s="81"/>
      <c r="BNO864" s="81"/>
      <c r="BNP864" s="81"/>
      <c r="BNQ864" s="81"/>
      <c r="BNR864" s="81"/>
      <c r="BNS864" s="81"/>
      <c r="BNT864" s="81"/>
      <c r="BNU864" s="81"/>
      <c r="BNV864" s="81"/>
      <c r="BNW864" s="81"/>
      <c r="BNX864" s="81"/>
      <c r="BNY864" s="81"/>
      <c r="BNZ864" s="81"/>
      <c r="BOA864" s="81"/>
      <c r="BOB864" s="81"/>
      <c r="BOC864" s="81"/>
      <c r="BOD864" s="81"/>
      <c r="BOE864" s="81"/>
      <c r="BOF864" s="81"/>
      <c r="BOG864" s="81"/>
      <c r="BOH864" s="81"/>
      <c r="BOI864" s="81"/>
      <c r="BOJ864" s="81"/>
      <c r="BOK864" s="81"/>
      <c r="BOL864" s="81"/>
      <c r="BOM864" s="81"/>
      <c r="BON864" s="81"/>
      <c r="BOO864" s="81"/>
      <c r="BOP864" s="81"/>
      <c r="BOQ864" s="81"/>
      <c r="BOR864" s="81"/>
      <c r="BOS864" s="81"/>
      <c r="BOT864" s="81"/>
      <c r="BOU864" s="81"/>
      <c r="BOV864" s="81"/>
      <c r="BOW864" s="81"/>
      <c r="BOX864" s="81"/>
      <c r="BOY864" s="81"/>
      <c r="BOZ864" s="81"/>
      <c r="BPA864" s="81"/>
      <c r="BPB864" s="81"/>
      <c r="BPC864" s="81"/>
      <c r="BPD864" s="81"/>
      <c r="BPE864" s="81"/>
      <c r="BPF864" s="81"/>
      <c r="BPG864" s="81"/>
      <c r="BPH864" s="81"/>
      <c r="BPI864" s="81"/>
      <c r="BPJ864" s="81"/>
      <c r="BPK864" s="81"/>
      <c r="BPL864" s="81"/>
      <c r="BPM864" s="81"/>
      <c r="BPN864" s="81"/>
      <c r="BPO864" s="81"/>
      <c r="BPP864" s="81"/>
      <c r="BPQ864" s="81"/>
      <c r="BPR864" s="81"/>
      <c r="BPS864" s="81"/>
      <c r="BPT864" s="81"/>
      <c r="BPU864" s="81"/>
      <c r="BPV864" s="81"/>
      <c r="BPW864" s="81"/>
      <c r="BPX864" s="81"/>
      <c r="BPY864" s="81"/>
      <c r="BPZ864" s="81"/>
      <c r="BQA864" s="81"/>
      <c r="BQB864" s="81"/>
      <c r="BQC864" s="81"/>
      <c r="BQD864" s="81"/>
      <c r="BQE864" s="81"/>
      <c r="BQF864" s="81"/>
      <c r="BQG864" s="81"/>
      <c r="BQH864" s="81"/>
      <c r="BQI864" s="81"/>
      <c r="BQJ864" s="81"/>
      <c r="BQK864" s="81"/>
      <c r="BQL864" s="81"/>
      <c r="BQM864" s="81"/>
      <c r="BQN864" s="81"/>
      <c r="BQO864" s="81"/>
      <c r="BQP864" s="81"/>
      <c r="BQQ864" s="81"/>
      <c r="BQR864" s="81"/>
      <c r="BQS864" s="81"/>
      <c r="BQT864" s="81"/>
      <c r="BQU864" s="81"/>
      <c r="BQV864" s="81"/>
      <c r="BQW864" s="81"/>
      <c r="BQX864" s="81"/>
      <c r="BQY864" s="81"/>
      <c r="BQZ864" s="81"/>
      <c r="BRA864" s="81"/>
      <c r="BRB864" s="81"/>
      <c r="BRC864" s="81"/>
      <c r="BRD864" s="81"/>
      <c r="BRE864" s="81"/>
      <c r="BRF864" s="81"/>
      <c r="BRG864" s="81"/>
      <c r="BRH864" s="81"/>
      <c r="BRI864" s="81"/>
      <c r="BRJ864" s="81"/>
      <c r="BRK864" s="81"/>
      <c r="BRL864" s="81"/>
      <c r="BRM864" s="81"/>
      <c r="BRN864" s="81"/>
      <c r="BRO864" s="81"/>
      <c r="BRP864" s="81"/>
      <c r="BRQ864" s="81"/>
      <c r="BRR864" s="81"/>
      <c r="BRS864" s="81"/>
      <c r="BRT864" s="81"/>
      <c r="BRU864" s="81"/>
      <c r="BRV864" s="81"/>
      <c r="BRW864" s="81"/>
      <c r="BRX864" s="81"/>
      <c r="BRY864" s="81"/>
      <c r="BRZ864" s="81"/>
      <c r="BSA864" s="81"/>
      <c r="BSB864" s="81"/>
      <c r="BSC864" s="81"/>
      <c r="BSD864" s="81"/>
      <c r="BSE864" s="81"/>
      <c r="BSF864" s="81"/>
      <c r="BSG864" s="81"/>
      <c r="BSH864" s="81"/>
      <c r="BSI864" s="81"/>
      <c r="BSJ864" s="81"/>
      <c r="BSK864" s="81"/>
      <c r="BSL864" s="81"/>
      <c r="BSM864" s="81"/>
      <c r="BSN864" s="81"/>
      <c r="BSO864" s="81"/>
      <c r="BSP864" s="81"/>
      <c r="BSQ864" s="81"/>
      <c r="BSR864" s="81"/>
      <c r="BSS864" s="81"/>
      <c r="BST864" s="81"/>
      <c r="BSU864" s="81"/>
      <c r="BSV864" s="81"/>
      <c r="BSW864" s="81"/>
      <c r="BSX864" s="81"/>
      <c r="BSY864" s="81"/>
      <c r="BSZ864" s="81"/>
      <c r="BTA864" s="81"/>
      <c r="BTB864" s="81"/>
      <c r="BTC864" s="81"/>
      <c r="BTD864" s="81"/>
      <c r="BTE864" s="81"/>
      <c r="BTF864" s="81"/>
      <c r="BTG864" s="81"/>
      <c r="BTH864" s="81"/>
      <c r="BTI864" s="81"/>
      <c r="BTJ864" s="81"/>
      <c r="BTK864" s="81"/>
      <c r="BTL864" s="81"/>
      <c r="BTM864" s="81"/>
      <c r="BTN864" s="81"/>
      <c r="BTO864" s="81"/>
      <c r="BTP864" s="81"/>
      <c r="BTQ864" s="81"/>
      <c r="BTR864" s="81"/>
      <c r="BTS864" s="81"/>
      <c r="BTT864" s="81"/>
      <c r="BTU864" s="81"/>
      <c r="BTV864" s="81"/>
      <c r="BTW864" s="81"/>
      <c r="BTX864" s="81"/>
      <c r="BTY864" s="81"/>
      <c r="BTZ864" s="81"/>
      <c r="BUA864" s="81"/>
      <c r="BUB864" s="81"/>
      <c r="BUC864" s="81"/>
      <c r="BUD864" s="81"/>
      <c r="BUE864" s="81"/>
      <c r="BUF864" s="81"/>
      <c r="BUG864" s="81"/>
      <c r="BUH864" s="81"/>
      <c r="BUI864" s="81"/>
      <c r="BUJ864" s="81"/>
      <c r="BUK864" s="81"/>
      <c r="BUL864" s="81"/>
      <c r="BUM864" s="81"/>
      <c r="BUN864" s="81"/>
      <c r="BUO864" s="81"/>
      <c r="BUP864" s="81"/>
      <c r="BUQ864" s="81"/>
      <c r="BUR864" s="81"/>
      <c r="BUS864" s="81"/>
      <c r="BUT864" s="81"/>
      <c r="BUU864" s="81"/>
      <c r="BUV864" s="81"/>
      <c r="BUW864" s="81"/>
      <c r="BUX864" s="81"/>
      <c r="BUY864" s="81"/>
      <c r="BUZ864" s="81"/>
      <c r="BVA864" s="81"/>
      <c r="BVB864" s="81"/>
      <c r="BVC864" s="81"/>
      <c r="BVD864" s="81"/>
      <c r="BVE864" s="81"/>
      <c r="BVF864" s="81"/>
      <c r="BVG864" s="81"/>
      <c r="BVH864" s="81"/>
      <c r="BVI864" s="81"/>
      <c r="BVJ864" s="81"/>
      <c r="BVK864" s="81"/>
      <c r="BVL864" s="81"/>
      <c r="BVM864" s="81"/>
      <c r="BVN864" s="81"/>
      <c r="BVO864" s="81"/>
      <c r="BVP864" s="81"/>
      <c r="BVQ864" s="81"/>
      <c r="BVR864" s="81"/>
      <c r="BVS864" s="81"/>
      <c r="BVT864" s="81"/>
      <c r="BVU864" s="81"/>
      <c r="BVV864" s="81"/>
      <c r="BVW864" s="81"/>
      <c r="BVX864" s="81"/>
      <c r="BVY864" s="81"/>
      <c r="BVZ864" s="81"/>
      <c r="BWA864" s="81"/>
      <c r="BWB864" s="81"/>
      <c r="BWC864" s="81"/>
      <c r="BWD864" s="81"/>
      <c r="BWE864" s="81"/>
      <c r="BWF864" s="81"/>
      <c r="BWG864" s="81"/>
      <c r="BWH864" s="81"/>
      <c r="BWI864" s="81"/>
      <c r="BWJ864" s="81"/>
      <c r="BWK864" s="81"/>
      <c r="BWL864" s="81"/>
      <c r="BWM864" s="81"/>
      <c r="BWN864" s="81"/>
      <c r="BWO864" s="81"/>
      <c r="BWP864" s="81"/>
      <c r="BWQ864" s="81"/>
      <c r="BWR864" s="81"/>
      <c r="BWS864" s="81"/>
      <c r="BWT864" s="81"/>
      <c r="BWU864" s="81"/>
      <c r="BWV864" s="81"/>
      <c r="BWW864" s="81"/>
      <c r="BWX864" s="81"/>
      <c r="BWY864" s="81"/>
      <c r="BWZ864" s="81"/>
      <c r="BXA864" s="81"/>
      <c r="BXB864" s="81"/>
      <c r="BXC864" s="81"/>
      <c r="BXD864" s="81"/>
      <c r="BXE864" s="81"/>
      <c r="BXF864" s="81"/>
      <c r="BXG864" s="81"/>
      <c r="BXH864" s="81"/>
      <c r="BXI864" s="81"/>
      <c r="BXJ864" s="81"/>
      <c r="BXK864" s="81"/>
      <c r="BXL864" s="81"/>
      <c r="BXM864" s="81"/>
      <c r="BXN864" s="81"/>
      <c r="BXO864" s="81"/>
      <c r="BXP864" s="81"/>
      <c r="BXQ864" s="81"/>
      <c r="BXR864" s="81"/>
      <c r="BXS864" s="81"/>
      <c r="BXT864" s="81"/>
      <c r="BXU864" s="81"/>
      <c r="BXV864" s="81"/>
      <c r="BXW864" s="81"/>
      <c r="BXX864" s="81"/>
      <c r="BXY864" s="81"/>
      <c r="BXZ864" s="81"/>
      <c r="BYA864" s="81"/>
      <c r="BYB864" s="81"/>
      <c r="BYC864" s="81"/>
      <c r="BYD864" s="81"/>
      <c r="BYE864" s="81"/>
      <c r="BYF864" s="81"/>
      <c r="BYG864" s="81"/>
      <c r="BYH864" s="81"/>
      <c r="BYI864" s="81"/>
      <c r="BYJ864" s="81"/>
      <c r="BYK864" s="81"/>
      <c r="BYL864" s="81"/>
      <c r="BYM864" s="81"/>
      <c r="BYN864" s="81"/>
      <c r="BYO864" s="81"/>
      <c r="BYP864" s="81"/>
      <c r="BYQ864" s="81"/>
      <c r="BYR864" s="81"/>
      <c r="BYS864" s="81"/>
      <c r="BYT864" s="81"/>
      <c r="BYU864" s="81"/>
      <c r="BYV864" s="81"/>
      <c r="BYW864" s="81"/>
      <c r="BYX864" s="81"/>
      <c r="BYY864" s="81"/>
      <c r="BYZ864" s="81"/>
      <c r="BZA864" s="81"/>
      <c r="BZB864" s="81"/>
      <c r="BZC864" s="81"/>
      <c r="BZD864" s="81"/>
      <c r="BZE864" s="81"/>
      <c r="BZF864" s="81"/>
      <c r="BZG864" s="81"/>
      <c r="BZH864" s="81"/>
      <c r="BZI864" s="81"/>
      <c r="BZJ864" s="81"/>
      <c r="BZK864" s="81"/>
      <c r="BZL864" s="81"/>
      <c r="BZM864" s="81"/>
      <c r="BZN864" s="81"/>
      <c r="BZO864" s="81"/>
      <c r="BZP864" s="81"/>
      <c r="BZQ864" s="81"/>
      <c r="BZR864" s="81"/>
      <c r="BZS864" s="81"/>
      <c r="BZT864" s="81"/>
      <c r="BZU864" s="81"/>
      <c r="BZV864" s="81"/>
      <c r="BZW864" s="81"/>
      <c r="BZX864" s="81"/>
      <c r="BZY864" s="81"/>
      <c r="BZZ864" s="81"/>
      <c r="CAA864" s="81"/>
      <c r="CAB864" s="81"/>
      <c r="CAC864" s="81"/>
      <c r="CAD864" s="81"/>
      <c r="CAE864" s="81"/>
      <c r="CAF864" s="81"/>
      <c r="CAG864" s="81"/>
      <c r="CAH864" s="81"/>
      <c r="CAI864" s="81"/>
      <c r="CAJ864" s="81"/>
      <c r="CAK864" s="81"/>
      <c r="CAL864" s="81"/>
      <c r="CAM864" s="81"/>
      <c r="CAN864" s="81"/>
      <c r="CAO864" s="81"/>
      <c r="CAP864" s="81"/>
      <c r="CAQ864" s="81"/>
      <c r="CAR864" s="81"/>
      <c r="CAS864" s="81"/>
      <c r="CAT864" s="81"/>
      <c r="CAU864" s="81"/>
      <c r="CAV864" s="81"/>
      <c r="CAW864" s="81"/>
      <c r="CAX864" s="81"/>
      <c r="CAY864" s="81"/>
      <c r="CAZ864" s="81"/>
      <c r="CBA864" s="81"/>
      <c r="CBB864" s="81"/>
      <c r="CBC864" s="81"/>
      <c r="CBD864" s="81"/>
      <c r="CBE864" s="81"/>
      <c r="CBF864" s="81"/>
      <c r="CBG864" s="81"/>
      <c r="CBH864" s="81"/>
      <c r="CBI864" s="81"/>
      <c r="CBJ864" s="81"/>
      <c r="CBK864" s="81"/>
      <c r="CBL864" s="81"/>
      <c r="CBM864" s="81"/>
      <c r="CBN864" s="81"/>
      <c r="CBO864" s="81"/>
      <c r="CBP864" s="81"/>
      <c r="CBQ864" s="81"/>
      <c r="CBR864" s="81"/>
      <c r="CBS864" s="81"/>
      <c r="CBT864" s="81"/>
      <c r="CBU864" s="81"/>
      <c r="CBV864" s="81"/>
      <c r="CBW864" s="81"/>
      <c r="CBX864" s="81"/>
      <c r="CBY864" s="81"/>
      <c r="CBZ864" s="81"/>
      <c r="CCA864" s="81"/>
      <c r="CCB864" s="81"/>
      <c r="CCC864" s="81"/>
      <c r="CCD864" s="81"/>
      <c r="CCE864" s="81"/>
      <c r="CCF864" s="81"/>
      <c r="CCG864" s="81"/>
      <c r="CCH864" s="81"/>
      <c r="CCI864" s="81"/>
      <c r="CCJ864" s="81"/>
      <c r="CCK864" s="81"/>
      <c r="CCL864" s="81"/>
      <c r="CCM864" s="81"/>
      <c r="CCN864" s="81"/>
      <c r="CCO864" s="81"/>
      <c r="CCP864" s="81"/>
      <c r="CCQ864" s="81"/>
      <c r="CCR864" s="81"/>
      <c r="CCS864" s="81"/>
      <c r="CCT864" s="81"/>
      <c r="CCU864" s="81"/>
      <c r="CCV864" s="81"/>
      <c r="CCW864" s="81"/>
      <c r="CCX864" s="81"/>
      <c r="CCY864" s="81"/>
      <c r="CCZ864" s="81"/>
      <c r="CDA864" s="81"/>
      <c r="CDB864" s="81"/>
      <c r="CDC864" s="81"/>
      <c r="CDD864" s="81"/>
      <c r="CDE864" s="81"/>
      <c r="CDF864" s="81"/>
      <c r="CDG864" s="81"/>
      <c r="CDH864" s="81"/>
      <c r="CDI864" s="81"/>
      <c r="CDJ864" s="81"/>
      <c r="CDK864" s="81"/>
      <c r="CDL864" s="81"/>
      <c r="CDM864" s="81"/>
      <c r="CDN864" s="81"/>
      <c r="CDO864" s="81"/>
      <c r="CDP864" s="81"/>
      <c r="CDQ864" s="81"/>
      <c r="CDR864" s="81"/>
      <c r="CDS864" s="81"/>
      <c r="CDT864" s="81"/>
      <c r="CDU864" s="81"/>
      <c r="CDV864" s="81"/>
      <c r="CDW864" s="81"/>
      <c r="CDX864" s="81"/>
      <c r="CDY864" s="81"/>
      <c r="CDZ864" s="81"/>
      <c r="CEA864" s="81"/>
      <c r="CEB864" s="81"/>
      <c r="CEC864" s="81"/>
      <c r="CED864" s="81"/>
      <c r="CEE864" s="81"/>
      <c r="CEF864" s="81"/>
      <c r="CEG864" s="81"/>
      <c r="CEH864" s="81"/>
      <c r="CEI864" s="81"/>
      <c r="CEJ864" s="81"/>
      <c r="CEK864" s="81"/>
      <c r="CEL864" s="81"/>
      <c r="CEM864" s="81"/>
      <c r="CEN864" s="81"/>
      <c r="CEO864" s="81"/>
      <c r="CEP864" s="81"/>
      <c r="CEQ864" s="81"/>
      <c r="CER864" s="81"/>
      <c r="CES864" s="81"/>
      <c r="CET864" s="81"/>
      <c r="CEU864" s="81"/>
      <c r="CEV864" s="81"/>
      <c r="CEW864" s="81"/>
      <c r="CEX864" s="81"/>
      <c r="CEY864" s="81"/>
      <c r="CEZ864" s="81"/>
      <c r="CFA864" s="81"/>
      <c r="CFB864" s="81"/>
      <c r="CFC864" s="81"/>
      <c r="CFD864" s="81"/>
      <c r="CFE864" s="81"/>
      <c r="CFF864" s="81"/>
      <c r="CFG864" s="81"/>
      <c r="CFH864" s="81"/>
      <c r="CFI864" s="81"/>
      <c r="CFJ864" s="81"/>
      <c r="CFK864" s="81"/>
      <c r="CFL864" s="81"/>
      <c r="CFM864" s="81"/>
      <c r="CFN864" s="81"/>
      <c r="CFO864" s="81"/>
      <c r="CFP864" s="81"/>
      <c r="CFQ864" s="81"/>
      <c r="CFR864" s="81"/>
      <c r="CFS864" s="81"/>
      <c r="CFT864" s="81"/>
      <c r="CFU864" s="81"/>
      <c r="CFV864" s="81"/>
      <c r="CFW864" s="81"/>
      <c r="CFX864" s="81"/>
      <c r="CFY864" s="81"/>
      <c r="CFZ864" s="81"/>
      <c r="CGA864" s="81"/>
      <c r="CGB864" s="81"/>
      <c r="CGC864" s="81"/>
      <c r="CGD864" s="81"/>
      <c r="CGE864" s="81"/>
      <c r="CGF864" s="81"/>
      <c r="CGG864" s="81"/>
      <c r="CGH864" s="81"/>
      <c r="CGI864" s="81"/>
      <c r="CGJ864" s="81"/>
      <c r="CGK864" s="81"/>
      <c r="CGL864" s="81"/>
      <c r="CGM864" s="81"/>
      <c r="CGN864" s="81"/>
      <c r="CGO864" s="81"/>
      <c r="CGP864" s="81"/>
      <c r="CGQ864" s="81"/>
      <c r="CGR864" s="81"/>
      <c r="CGS864" s="81"/>
      <c r="CGT864" s="81"/>
      <c r="CGU864" s="81"/>
      <c r="CGV864" s="81"/>
      <c r="CGW864" s="81"/>
      <c r="CGX864" s="81"/>
      <c r="CGY864" s="81"/>
      <c r="CGZ864" s="81"/>
      <c r="CHA864" s="81"/>
      <c r="CHB864" s="81"/>
      <c r="CHC864" s="81"/>
      <c r="CHD864" s="81"/>
      <c r="CHE864" s="81"/>
      <c r="CHF864" s="81"/>
      <c r="CHG864" s="81"/>
      <c r="CHH864" s="81"/>
      <c r="CHI864" s="81"/>
      <c r="CHJ864" s="81"/>
      <c r="CHK864" s="81"/>
      <c r="CHL864" s="81"/>
      <c r="CHM864" s="81"/>
      <c r="CHN864" s="81"/>
      <c r="CHO864" s="81"/>
      <c r="CHP864" s="81"/>
      <c r="CHQ864" s="81"/>
      <c r="CHR864" s="81"/>
      <c r="CHS864" s="81"/>
      <c r="CHT864" s="81"/>
      <c r="CHU864" s="81"/>
      <c r="CHV864" s="81"/>
      <c r="CHW864" s="81"/>
      <c r="CHX864" s="81"/>
      <c r="CHY864" s="81"/>
      <c r="CHZ864" s="81"/>
      <c r="CIA864" s="81"/>
      <c r="CIB864" s="81"/>
      <c r="CIC864" s="81"/>
      <c r="CID864" s="81"/>
      <c r="CIE864" s="81"/>
      <c r="CIF864" s="81"/>
      <c r="CIG864" s="81"/>
      <c r="CIH864" s="81"/>
      <c r="CII864" s="81"/>
      <c r="CIJ864" s="81"/>
      <c r="CIK864" s="81"/>
      <c r="CIL864" s="81"/>
      <c r="CIM864" s="81"/>
      <c r="CIN864" s="81"/>
      <c r="CIO864" s="81"/>
      <c r="CIP864" s="81"/>
      <c r="CIQ864" s="81"/>
      <c r="CIR864" s="81"/>
      <c r="CIS864" s="81"/>
      <c r="CIT864" s="81"/>
      <c r="CIU864" s="81"/>
      <c r="CIV864" s="81"/>
      <c r="CIW864" s="81"/>
      <c r="CIX864" s="81"/>
      <c r="CIY864" s="81"/>
      <c r="CIZ864" s="81"/>
      <c r="CJA864" s="81"/>
      <c r="CJB864" s="81"/>
      <c r="CJC864" s="81"/>
      <c r="CJD864" s="81"/>
      <c r="CJE864" s="81"/>
      <c r="CJF864" s="81"/>
      <c r="CJG864" s="81"/>
      <c r="CJH864" s="81"/>
      <c r="CJI864" s="81"/>
      <c r="CJJ864" s="81"/>
      <c r="CJK864" s="81"/>
      <c r="CJL864" s="81"/>
      <c r="CJM864" s="81"/>
      <c r="CJN864" s="81"/>
      <c r="CJO864" s="81"/>
      <c r="CJP864" s="81"/>
      <c r="CJQ864" s="81"/>
      <c r="CJR864" s="81"/>
      <c r="CJS864" s="81"/>
      <c r="CJT864" s="81"/>
      <c r="CJU864" s="81"/>
      <c r="CJV864" s="81"/>
      <c r="CJW864" s="81"/>
      <c r="CJX864" s="81"/>
      <c r="CJY864" s="81"/>
      <c r="CJZ864" s="81"/>
      <c r="CKA864" s="81"/>
      <c r="CKB864" s="81"/>
      <c r="CKC864" s="81"/>
      <c r="CKD864" s="81"/>
      <c r="CKE864" s="81"/>
      <c r="CKF864" s="81"/>
      <c r="CKG864" s="81"/>
      <c r="CKH864" s="81"/>
      <c r="CKI864" s="81"/>
      <c r="CKJ864" s="81"/>
      <c r="CKK864" s="81"/>
      <c r="CKL864" s="81"/>
      <c r="CKM864" s="81"/>
      <c r="CKN864" s="81"/>
      <c r="CKO864" s="81"/>
      <c r="CKP864" s="81"/>
      <c r="CKQ864" s="81"/>
      <c r="CKR864" s="81"/>
      <c r="CKS864" s="81"/>
      <c r="CKT864" s="81"/>
      <c r="CKU864" s="81"/>
      <c r="CKV864" s="81"/>
      <c r="CKW864" s="81"/>
      <c r="CKX864" s="81"/>
      <c r="CKY864" s="81"/>
      <c r="CKZ864" s="81"/>
      <c r="CLA864" s="81"/>
      <c r="CLB864" s="81"/>
      <c r="CLC864" s="81"/>
      <c r="CLD864" s="81"/>
      <c r="CLE864" s="81"/>
      <c r="CLF864" s="81"/>
      <c r="CLG864" s="81"/>
      <c r="CLH864" s="81"/>
      <c r="CLI864" s="81"/>
      <c r="CLJ864" s="81"/>
      <c r="CLK864" s="81"/>
      <c r="CLL864" s="81"/>
      <c r="CLM864" s="81"/>
      <c r="CLN864" s="81"/>
      <c r="CLO864" s="81"/>
      <c r="CLP864" s="81"/>
      <c r="CLQ864" s="81"/>
      <c r="CLR864" s="81"/>
      <c r="CLS864" s="81"/>
      <c r="CLT864" s="81"/>
      <c r="CLU864" s="81"/>
      <c r="CLV864" s="81"/>
      <c r="CLW864" s="81"/>
      <c r="CLX864" s="81"/>
      <c r="CLY864" s="81"/>
      <c r="CLZ864" s="81"/>
      <c r="CMA864" s="81"/>
      <c r="CMB864" s="81"/>
      <c r="CMC864" s="81"/>
      <c r="CMD864" s="81"/>
      <c r="CME864" s="81"/>
      <c r="CMF864" s="81"/>
      <c r="CMG864" s="81"/>
      <c r="CMH864" s="81"/>
      <c r="CMI864" s="81"/>
      <c r="CMJ864" s="81"/>
      <c r="CMK864" s="81"/>
      <c r="CML864" s="81"/>
      <c r="CMM864" s="81"/>
      <c r="CMN864" s="81"/>
      <c r="CMO864" s="81"/>
      <c r="CMP864" s="81"/>
      <c r="CMQ864" s="81"/>
      <c r="CMR864" s="81"/>
      <c r="CMS864" s="81"/>
      <c r="CMT864" s="81"/>
      <c r="CMU864" s="81"/>
      <c r="CMV864" s="81"/>
      <c r="CMW864" s="81"/>
      <c r="CMX864" s="81"/>
      <c r="CMY864" s="81"/>
      <c r="CMZ864" s="81"/>
      <c r="CNA864" s="81"/>
      <c r="CNB864" s="81"/>
      <c r="CNC864" s="81"/>
      <c r="CND864" s="81"/>
      <c r="CNE864" s="81"/>
      <c r="CNF864" s="81"/>
      <c r="CNG864" s="81"/>
      <c r="CNH864" s="81"/>
      <c r="CNI864" s="81"/>
      <c r="CNJ864" s="81"/>
      <c r="CNK864" s="81"/>
      <c r="CNL864" s="81"/>
      <c r="CNM864" s="81"/>
      <c r="CNN864" s="81"/>
      <c r="CNO864" s="81"/>
      <c r="CNP864" s="81"/>
      <c r="CNQ864" s="81"/>
      <c r="CNR864" s="81"/>
      <c r="CNS864" s="81"/>
      <c r="CNT864" s="81"/>
      <c r="CNU864" s="81"/>
      <c r="CNV864" s="81"/>
      <c r="CNW864" s="81"/>
      <c r="CNX864" s="81"/>
      <c r="CNY864" s="81"/>
      <c r="CNZ864" s="81"/>
      <c r="COA864" s="81"/>
      <c r="COB864" s="81"/>
      <c r="COC864" s="81"/>
      <c r="COD864" s="81"/>
      <c r="COE864" s="81"/>
      <c r="COF864" s="81"/>
      <c r="COG864" s="81"/>
      <c r="COH864" s="81"/>
      <c r="COI864" s="81"/>
      <c r="COJ864" s="81"/>
      <c r="COK864" s="81"/>
      <c r="COL864" s="81"/>
      <c r="COM864" s="81"/>
      <c r="CON864" s="81"/>
      <c r="COO864" s="81"/>
      <c r="COP864" s="81"/>
      <c r="COQ864" s="81"/>
      <c r="COR864" s="81"/>
      <c r="COS864" s="81"/>
      <c r="COT864" s="81"/>
      <c r="COU864" s="81"/>
      <c r="COV864" s="81"/>
      <c r="COW864" s="81"/>
      <c r="COX864" s="81"/>
      <c r="COY864" s="81"/>
      <c r="COZ864" s="81"/>
      <c r="CPA864" s="81"/>
      <c r="CPB864" s="81"/>
      <c r="CPC864" s="81"/>
      <c r="CPD864" s="81"/>
      <c r="CPE864" s="81"/>
      <c r="CPF864" s="81"/>
      <c r="CPG864" s="81"/>
      <c r="CPH864" s="81"/>
      <c r="CPI864" s="81"/>
      <c r="CPJ864" s="81"/>
      <c r="CPK864" s="81"/>
      <c r="CPL864" s="81"/>
      <c r="CPM864" s="81"/>
      <c r="CPN864" s="81"/>
      <c r="CPO864" s="81"/>
      <c r="CPP864" s="81"/>
      <c r="CPQ864" s="81"/>
      <c r="CPR864" s="81"/>
      <c r="CPS864" s="81"/>
      <c r="CPT864" s="81"/>
      <c r="CPU864" s="81"/>
      <c r="CPV864" s="81"/>
      <c r="CPW864" s="81"/>
      <c r="CPX864" s="81"/>
      <c r="CPY864" s="81"/>
      <c r="CPZ864" s="81"/>
      <c r="CQA864" s="81"/>
      <c r="CQB864" s="81"/>
      <c r="CQC864" s="81"/>
      <c r="CQD864" s="81"/>
      <c r="CQE864" s="81"/>
      <c r="CQF864" s="81"/>
      <c r="CQG864" s="81"/>
      <c r="CQH864" s="81"/>
      <c r="CQI864" s="81"/>
      <c r="CQJ864" s="81"/>
      <c r="CQK864" s="81"/>
      <c r="CQL864" s="81"/>
      <c r="CQM864" s="81"/>
      <c r="CQN864" s="81"/>
      <c r="CQO864" s="81"/>
      <c r="CQP864" s="81"/>
      <c r="CQQ864" s="81"/>
      <c r="CQR864" s="81"/>
      <c r="CQS864" s="81"/>
      <c r="CQT864" s="81"/>
      <c r="CQU864" s="81"/>
      <c r="CQV864" s="81"/>
      <c r="CQW864" s="81"/>
      <c r="CQX864" s="81"/>
      <c r="CQY864" s="81"/>
      <c r="CQZ864" s="81"/>
      <c r="CRA864" s="81"/>
      <c r="CRB864" s="81"/>
      <c r="CRC864" s="81"/>
      <c r="CRD864" s="81"/>
      <c r="CRE864" s="81"/>
      <c r="CRF864" s="81"/>
      <c r="CRG864" s="81"/>
      <c r="CRH864" s="81"/>
      <c r="CRI864" s="81"/>
      <c r="CRJ864" s="81"/>
      <c r="CRK864" s="81"/>
      <c r="CRL864" s="81"/>
      <c r="CRM864" s="81"/>
      <c r="CRN864" s="81"/>
      <c r="CRO864" s="81"/>
      <c r="CRP864" s="81"/>
      <c r="CRQ864" s="81"/>
      <c r="CRR864" s="81"/>
      <c r="CRS864" s="81"/>
      <c r="CRT864" s="81"/>
      <c r="CRU864" s="81"/>
      <c r="CRV864" s="81"/>
      <c r="CRW864" s="81"/>
      <c r="CRX864" s="81"/>
      <c r="CRY864" s="81"/>
      <c r="CRZ864" s="81"/>
      <c r="CSA864" s="81"/>
      <c r="CSB864" s="81"/>
      <c r="CSC864" s="81"/>
      <c r="CSD864" s="81"/>
      <c r="CSE864" s="81"/>
      <c r="CSF864" s="81"/>
      <c r="CSG864" s="81"/>
      <c r="CSH864" s="81"/>
      <c r="CSI864" s="81"/>
      <c r="CSJ864" s="81"/>
      <c r="CSK864" s="81"/>
      <c r="CSL864" s="81"/>
      <c r="CSM864" s="81"/>
      <c r="CSN864" s="81"/>
      <c r="CSO864" s="81"/>
      <c r="CSP864" s="81"/>
      <c r="CSQ864" s="81"/>
      <c r="CSR864" s="81"/>
      <c r="CSS864" s="81"/>
      <c r="CST864" s="81"/>
      <c r="CSU864" s="81"/>
      <c r="CSV864" s="81"/>
      <c r="CSW864" s="81"/>
      <c r="CSX864" s="81"/>
      <c r="CSY864" s="81"/>
      <c r="CSZ864" s="81"/>
      <c r="CTA864" s="81"/>
      <c r="CTB864" s="81"/>
      <c r="CTC864" s="81"/>
      <c r="CTD864" s="81"/>
      <c r="CTE864" s="81"/>
      <c r="CTF864" s="81"/>
      <c r="CTG864" s="81"/>
      <c r="CTH864" s="81"/>
      <c r="CTI864" s="81"/>
      <c r="CTJ864" s="81"/>
      <c r="CTK864" s="81"/>
      <c r="CTL864" s="81"/>
      <c r="CTM864" s="81"/>
      <c r="CTN864" s="81"/>
      <c r="CTO864" s="81"/>
      <c r="CTP864" s="81"/>
      <c r="CTQ864" s="81"/>
      <c r="CTR864" s="81"/>
      <c r="CTS864" s="81"/>
      <c r="CTT864" s="81"/>
      <c r="CTU864" s="81"/>
      <c r="CTV864" s="81"/>
      <c r="CTW864" s="81"/>
      <c r="CTX864" s="81"/>
      <c r="CTY864" s="81"/>
      <c r="CTZ864" s="81"/>
      <c r="CUA864" s="81"/>
      <c r="CUB864" s="81"/>
      <c r="CUC864" s="81"/>
      <c r="CUD864" s="81"/>
      <c r="CUE864" s="81"/>
      <c r="CUF864" s="81"/>
      <c r="CUG864" s="81"/>
      <c r="CUH864" s="81"/>
      <c r="CUI864" s="81"/>
      <c r="CUJ864" s="81"/>
      <c r="CUK864" s="81"/>
      <c r="CUL864" s="81"/>
      <c r="CUM864" s="81"/>
      <c r="CUN864" s="81"/>
      <c r="CUO864" s="81"/>
      <c r="CUP864" s="81"/>
      <c r="CUQ864" s="81"/>
      <c r="CUR864" s="81"/>
      <c r="CUS864" s="81"/>
      <c r="CUT864" s="81"/>
      <c r="CUU864" s="81"/>
      <c r="CUV864" s="81"/>
      <c r="CUW864" s="81"/>
      <c r="CUX864" s="81"/>
      <c r="CUY864" s="81"/>
      <c r="CUZ864" s="81"/>
      <c r="CVA864" s="81"/>
      <c r="CVB864" s="81"/>
      <c r="CVC864" s="81"/>
      <c r="CVD864" s="81"/>
      <c r="CVE864" s="81"/>
      <c r="CVF864" s="81"/>
      <c r="CVG864" s="81"/>
      <c r="CVH864" s="81"/>
      <c r="CVI864" s="81"/>
      <c r="CVJ864" s="81"/>
      <c r="CVK864" s="81"/>
      <c r="CVL864" s="81"/>
      <c r="CVM864" s="81"/>
      <c r="CVN864" s="81"/>
      <c r="CVO864" s="81"/>
      <c r="CVP864" s="81"/>
      <c r="CVQ864" s="81"/>
      <c r="CVR864" s="81"/>
      <c r="CVS864" s="81"/>
      <c r="CVT864" s="81"/>
      <c r="CVU864" s="81"/>
      <c r="CVV864" s="81"/>
      <c r="CVW864" s="81"/>
      <c r="CVX864" s="81"/>
      <c r="CVY864" s="81"/>
      <c r="CVZ864" s="81"/>
      <c r="CWA864" s="81"/>
      <c r="CWB864" s="81"/>
      <c r="CWC864" s="81"/>
      <c r="CWD864" s="81"/>
      <c r="CWE864" s="81"/>
      <c r="CWF864" s="81"/>
      <c r="CWG864" s="81"/>
      <c r="CWH864" s="81"/>
      <c r="CWI864" s="81"/>
      <c r="CWJ864" s="81"/>
      <c r="CWK864" s="81"/>
      <c r="CWL864" s="81"/>
      <c r="CWM864" s="81"/>
      <c r="CWN864" s="81"/>
      <c r="CWO864" s="81"/>
      <c r="CWP864" s="81"/>
      <c r="CWQ864" s="81"/>
      <c r="CWR864" s="81"/>
      <c r="CWS864" s="81"/>
      <c r="CWT864" s="81"/>
      <c r="CWU864" s="81"/>
      <c r="CWV864" s="81"/>
      <c r="CWW864" s="81"/>
      <c r="CWX864" s="81"/>
      <c r="CWY864" s="81"/>
      <c r="CWZ864" s="81"/>
      <c r="CXA864" s="81"/>
      <c r="CXB864" s="81"/>
      <c r="CXC864" s="81"/>
      <c r="CXD864" s="81"/>
      <c r="CXE864" s="81"/>
      <c r="CXF864" s="81"/>
      <c r="CXG864" s="81"/>
      <c r="CXH864" s="81"/>
      <c r="CXI864" s="81"/>
      <c r="CXJ864" s="81"/>
      <c r="CXK864" s="81"/>
      <c r="CXL864" s="81"/>
      <c r="CXM864" s="81"/>
      <c r="CXN864" s="81"/>
      <c r="CXO864" s="81"/>
      <c r="CXP864" s="81"/>
      <c r="CXQ864" s="81"/>
      <c r="CXR864" s="81"/>
      <c r="CXS864" s="81"/>
      <c r="CXT864" s="81"/>
      <c r="CXU864" s="81"/>
      <c r="CXV864" s="81"/>
      <c r="CXW864" s="81"/>
      <c r="CXX864" s="81"/>
      <c r="CXY864" s="81"/>
      <c r="CXZ864" s="81"/>
      <c r="CYA864" s="81"/>
      <c r="CYB864" s="81"/>
      <c r="CYC864" s="81"/>
      <c r="CYD864" s="81"/>
      <c r="CYE864" s="81"/>
      <c r="CYF864" s="81"/>
      <c r="CYG864" s="81"/>
      <c r="CYH864" s="81"/>
      <c r="CYI864" s="81"/>
      <c r="CYJ864" s="81"/>
      <c r="CYK864" s="81"/>
      <c r="CYL864" s="81"/>
      <c r="CYM864" s="81"/>
      <c r="CYN864" s="81"/>
      <c r="CYO864" s="81"/>
      <c r="CYP864" s="81"/>
      <c r="CYQ864" s="81"/>
      <c r="CYR864" s="81"/>
      <c r="CYS864" s="81"/>
      <c r="CYT864" s="81"/>
      <c r="CYU864" s="81"/>
      <c r="CYV864" s="81"/>
      <c r="CYW864" s="81"/>
      <c r="CYX864" s="81"/>
      <c r="CYY864" s="81"/>
      <c r="CYZ864" s="81"/>
      <c r="CZA864" s="81"/>
      <c r="CZB864" s="81"/>
      <c r="CZC864" s="81"/>
      <c r="CZD864" s="81"/>
      <c r="CZE864" s="81"/>
      <c r="CZF864" s="81"/>
      <c r="CZG864" s="81"/>
      <c r="CZH864" s="81"/>
      <c r="CZI864" s="81"/>
      <c r="CZJ864" s="81"/>
      <c r="CZK864" s="81"/>
      <c r="CZL864" s="81"/>
      <c r="CZM864" s="81"/>
      <c r="CZN864" s="81"/>
      <c r="CZO864" s="81"/>
      <c r="CZP864" s="81"/>
      <c r="CZQ864" s="81"/>
      <c r="CZR864" s="81"/>
      <c r="CZS864" s="81"/>
      <c r="CZT864" s="81"/>
      <c r="CZU864" s="81"/>
      <c r="CZV864" s="81"/>
      <c r="CZW864" s="81"/>
      <c r="CZX864" s="81"/>
      <c r="CZY864" s="81"/>
      <c r="CZZ864" s="81"/>
      <c r="DAA864" s="81"/>
      <c r="DAB864" s="81"/>
      <c r="DAC864" s="81"/>
      <c r="DAD864" s="81"/>
      <c r="DAE864" s="81"/>
      <c r="DAF864" s="81"/>
      <c r="DAG864" s="81"/>
      <c r="DAH864" s="81"/>
      <c r="DAI864" s="81"/>
      <c r="DAJ864" s="81"/>
      <c r="DAK864" s="81"/>
      <c r="DAL864" s="81"/>
      <c r="DAM864" s="81"/>
      <c r="DAN864" s="81"/>
      <c r="DAO864" s="81"/>
      <c r="DAP864" s="81"/>
      <c r="DAQ864" s="81"/>
      <c r="DAR864" s="81"/>
      <c r="DAS864" s="81"/>
      <c r="DAT864" s="81"/>
      <c r="DAU864" s="81"/>
      <c r="DAV864" s="81"/>
      <c r="DAW864" s="81"/>
      <c r="DAX864" s="81"/>
      <c r="DAY864" s="81"/>
      <c r="DAZ864" s="81"/>
      <c r="DBA864" s="81"/>
      <c r="DBB864" s="81"/>
      <c r="DBC864" s="81"/>
      <c r="DBD864" s="81"/>
      <c r="DBE864" s="81"/>
      <c r="DBF864" s="81"/>
      <c r="DBG864" s="81"/>
      <c r="DBH864" s="81"/>
      <c r="DBI864" s="81"/>
      <c r="DBJ864" s="81"/>
      <c r="DBK864" s="81"/>
      <c r="DBL864" s="81"/>
      <c r="DBM864" s="81"/>
      <c r="DBN864" s="81"/>
      <c r="DBO864" s="81"/>
      <c r="DBP864" s="81"/>
      <c r="DBQ864" s="81"/>
      <c r="DBR864" s="81"/>
      <c r="DBS864" s="81"/>
      <c r="DBT864" s="81"/>
      <c r="DBU864" s="81"/>
      <c r="DBV864" s="81"/>
      <c r="DBW864" s="81"/>
      <c r="DBX864" s="81"/>
      <c r="DBY864" s="81"/>
      <c r="DBZ864" s="81"/>
      <c r="DCA864" s="81"/>
      <c r="DCB864" s="81"/>
      <c r="DCC864" s="81"/>
      <c r="DCD864" s="81"/>
      <c r="DCE864" s="81"/>
      <c r="DCF864" s="81"/>
      <c r="DCG864" s="81"/>
      <c r="DCH864" s="81"/>
      <c r="DCI864" s="81"/>
      <c r="DCJ864" s="81"/>
      <c r="DCK864" s="81"/>
      <c r="DCL864" s="81"/>
      <c r="DCM864" s="81"/>
      <c r="DCN864" s="81"/>
      <c r="DCO864" s="81"/>
      <c r="DCP864" s="81"/>
      <c r="DCQ864" s="81"/>
      <c r="DCR864" s="81"/>
      <c r="DCS864" s="81"/>
      <c r="DCT864" s="81"/>
      <c r="DCU864" s="81"/>
      <c r="DCV864" s="81"/>
      <c r="DCW864" s="81"/>
      <c r="DCX864" s="81"/>
      <c r="DCY864" s="81"/>
      <c r="DCZ864" s="81"/>
      <c r="DDA864" s="81"/>
      <c r="DDB864" s="81"/>
      <c r="DDC864" s="81"/>
      <c r="DDD864" s="81"/>
      <c r="DDE864" s="81"/>
      <c r="DDF864" s="81"/>
      <c r="DDG864" s="81"/>
      <c r="DDH864" s="81"/>
      <c r="DDI864" s="81"/>
      <c r="DDJ864" s="81"/>
      <c r="DDK864" s="81"/>
      <c r="DDL864" s="81"/>
      <c r="DDM864" s="81"/>
      <c r="DDN864" s="81"/>
      <c r="DDO864" s="81"/>
      <c r="DDP864" s="81"/>
      <c r="DDQ864" s="81"/>
      <c r="DDR864" s="81"/>
      <c r="DDS864" s="81"/>
      <c r="DDT864" s="81"/>
      <c r="DDU864" s="81"/>
      <c r="DDV864" s="81"/>
      <c r="DDW864" s="81"/>
      <c r="DDX864" s="81"/>
      <c r="DDY864" s="81"/>
      <c r="DDZ864" s="81"/>
      <c r="DEA864" s="81"/>
      <c r="DEB864" s="81"/>
      <c r="DEC864" s="81"/>
      <c r="DED864" s="81"/>
      <c r="DEE864" s="81"/>
      <c r="DEF864" s="81"/>
      <c r="DEG864" s="81"/>
      <c r="DEH864" s="81"/>
      <c r="DEI864" s="81"/>
      <c r="DEJ864" s="81"/>
      <c r="DEK864" s="81"/>
      <c r="DEL864" s="81"/>
      <c r="DEM864" s="81"/>
      <c r="DEN864" s="81"/>
      <c r="DEO864" s="81"/>
      <c r="DEP864" s="81"/>
      <c r="DEQ864" s="81"/>
      <c r="DER864" s="81"/>
      <c r="DES864" s="81"/>
      <c r="DET864" s="81"/>
      <c r="DEU864" s="81"/>
      <c r="DEV864" s="81"/>
      <c r="DEW864" s="81"/>
      <c r="DEX864" s="81"/>
      <c r="DEY864" s="81"/>
      <c r="DEZ864" s="81"/>
      <c r="DFA864" s="81"/>
      <c r="DFB864" s="81"/>
      <c r="DFC864" s="81"/>
      <c r="DFD864" s="81"/>
      <c r="DFE864" s="81"/>
      <c r="DFF864" s="81"/>
      <c r="DFG864" s="81"/>
      <c r="DFH864" s="81"/>
      <c r="DFI864" s="81"/>
      <c r="DFJ864" s="81"/>
      <c r="DFK864" s="81"/>
      <c r="DFL864" s="81"/>
      <c r="DFM864" s="81"/>
      <c r="DFN864" s="81"/>
      <c r="DFO864" s="81"/>
      <c r="DFP864" s="81"/>
      <c r="DFQ864" s="81"/>
      <c r="DFR864" s="81"/>
      <c r="DFS864" s="81"/>
      <c r="DFT864" s="81"/>
      <c r="DFU864" s="81"/>
      <c r="DFV864" s="81"/>
      <c r="DFW864" s="81"/>
      <c r="DFX864" s="81"/>
      <c r="DFY864" s="81"/>
      <c r="DFZ864" s="81"/>
      <c r="DGA864" s="81"/>
      <c r="DGB864" s="81"/>
      <c r="DGC864" s="81"/>
      <c r="DGD864" s="81"/>
      <c r="DGE864" s="81"/>
      <c r="DGF864" s="81"/>
      <c r="DGG864" s="81"/>
      <c r="DGH864" s="81"/>
      <c r="DGI864" s="81"/>
      <c r="DGJ864" s="81"/>
      <c r="DGK864" s="81"/>
      <c r="DGL864" s="81"/>
      <c r="DGM864" s="81"/>
      <c r="DGN864" s="81"/>
      <c r="DGO864" s="81"/>
      <c r="DGP864" s="81"/>
      <c r="DGQ864" s="81"/>
      <c r="DGR864" s="81"/>
      <c r="DGS864" s="81"/>
      <c r="DGT864" s="81"/>
      <c r="DGU864" s="81"/>
      <c r="DGV864" s="81"/>
      <c r="DGW864" s="81"/>
      <c r="DGX864" s="81"/>
      <c r="DGY864" s="81"/>
      <c r="DGZ864" s="81"/>
      <c r="DHA864" s="81"/>
      <c r="DHB864" s="81"/>
      <c r="DHC864" s="81"/>
      <c r="DHD864" s="81"/>
      <c r="DHE864" s="81"/>
      <c r="DHF864" s="81"/>
      <c r="DHG864" s="81"/>
      <c r="DHH864" s="81"/>
      <c r="DHI864" s="81"/>
      <c r="DHJ864" s="81"/>
      <c r="DHK864" s="81"/>
      <c r="DHL864" s="81"/>
      <c r="DHM864" s="81"/>
      <c r="DHN864" s="81"/>
      <c r="DHO864" s="81"/>
      <c r="DHP864" s="81"/>
      <c r="DHQ864" s="81"/>
      <c r="DHR864" s="81"/>
      <c r="DHS864" s="81"/>
      <c r="DHT864" s="81"/>
      <c r="DHU864" s="81"/>
      <c r="DHV864" s="81"/>
      <c r="DHW864" s="81"/>
      <c r="DHX864" s="81"/>
      <c r="DHY864" s="81"/>
      <c r="DHZ864" s="81"/>
      <c r="DIA864" s="81"/>
      <c r="DIB864" s="81"/>
      <c r="DIC864" s="81"/>
      <c r="DID864" s="81"/>
      <c r="DIE864" s="81"/>
      <c r="DIF864" s="81"/>
      <c r="DIG864" s="81"/>
      <c r="DIH864" s="81"/>
      <c r="DII864" s="81"/>
      <c r="DIJ864" s="81"/>
      <c r="DIK864" s="81"/>
      <c r="DIL864" s="81"/>
      <c r="DIM864" s="81"/>
      <c r="DIN864" s="81"/>
      <c r="DIO864" s="81"/>
      <c r="DIP864" s="81"/>
      <c r="DIQ864" s="81"/>
      <c r="DIR864" s="81"/>
      <c r="DIS864" s="81"/>
      <c r="DIT864" s="81"/>
      <c r="DIU864" s="81"/>
      <c r="DIV864" s="81"/>
      <c r="DIW864" s="81"/>
      <c r="DIX864" s="81"/>
      <c r="DIY864" s="81"/>
      <c r="DIZ864" s="81"/>
      <c r="DJA864" s="81"/>
      <c r="DJB864" s="81"/>
      <c r="DJC864" s="81"/>
      <c r="DJD864" s="81"/>
      <c r="DJE864" s="81"/>
      <c r="DJF864" s="81"/>
      <c r="DJG864" s="81"/>
      <c r="DJH864" s="81"/>
      <c r="DJI864" s="81"/>
      <c r="DJJ864" s="81"/>
      <c r="DJK864" s="81"/>
      <c r="DJL864" s="81"/>
      <c r="DJM864" s="81"/>
      <c r="DJN864" s="81"/>
      <c r="DJO864" s="81"/>
      <c r="DJP864" s="81"/>
      <c r="DJQ864" s="81"/>
      <c r="DJR864" s="81"/>
      <c r="DJS864" s="81"/>
      <c r="DJT864" s="81"/>
      <c r="DJU864" s="81"/>
      <c r="DJV864" s="81"/>
      <c r="DJW864" s="81"/>
      <c r="DJX864" s="81"/>
      <c r="DJY864" s="81"/>
      <c r="DJZ864" s="81"/>
      <c r="DKA864" s="81"/>
      <c r="DKB864" s="81"/>
      <c r="DKC864" s="81"/>
      <c r="DKD864" s="81"/>
      <c r="DKE864" s="81"/>
      <c r="DKF864" s="81"/>
      <c r="DKG864" s="81"/>
      <c r="DKH864" s="81"/>
      <c r="DKI864" s="81"/>
      <c r="DKJ864" s="81"/>
      <c r="DKK864" s="81"/>
      <c r="DKL864" s="81"/>
      <c r="DKM864" s="81"/>
      <c r="DKN864" s="81"/>
      <c r="DKO864" s="81"/>
      <c r="DKP864" s="81"/>
      <c r="DKQ864" s="81"/>
      <c r="DKR864" s="81"/>
      <c r="DKS864" s="81"/>
      <c r="DKT864" s="81"/>
      <c r="DKU864" s="81"/>
      <c r="DKV864" s="81"/>
      <c r="DKW864" s="81"/>
      <c r="DKX864" s="81"/>
      <c r="DKY864" s="81"/>
      <c r="DKZ864" s="81"/>
      <c r="DLA864" s="81"/>
      <c r="DLB864" s="81"/>
      <c r="DLC864" s="81"/>
      <c r="DLD864" s="81"/>
      <c r="DLE864" s="81"/>
      <c r="DLF864" s="81"/>
      <c r="DLG864" s="81"/>
      <c r="DLH864" s="81"/>
      <c r="DLI864" s="81"/>
      <c r="DLJ864" s="81"/>
      <c r="DLK864" s="81"/>
      <c r="DLL864" s="81"/>
      <c r="DLM864" s="81"/>
      <c r="DLN864" s="81"/>
      <c r="DLO864" s="81"/>
      <c r="DLP864" s="81"/>
      <c r="DLQ864" s="81"/>
      <c r="DLR864" s="81"/>
      <c r="DLS864" s="81"/>
      <c r="DLT864" s="81"/>
      <c r="DLU864" s="81"/>
      <c r="DLV864" s="81"/>
      <c r="DLW864" s="81"/>
      <c r="DLX864" s="81"/>
      <c r="DLY864" s="81"/>
      <c r="DLZ864" s="81"/>
      <c r="DMA864" s="81"/>
      <c r="DMB864" s="81"/>
      <c r="DMC864" s="81"/>
      <c r="DMD864" s="81"/>
      <c r="DME864" s="81"/>
      <c r="DMF864" s="81"/>
      <c r="DMG864" s="81"/>
      <c r="DMH864" s="81"/>
      <c r="DMI864" s="81"/>
      <c r="DMJ864" s="81"/>
      <c r="DMK864" s="81"/>
      <c r="DML864" s="81"/>
      <c r="DMM864" s="81"/>
      <c r="DMN864" s="81"/>
      <c r="DMO864" s="81"/>
      <c r="DMP864" s="81"/>
      <c r="DMQ864" s="81"/>
      <c r="DMR864" s="81"/>
      <c r="DMS864" s="81"/>
      <c r="DMT864" s="81"/>
      <c r="DMU864" s="81"/>
      <c r="DMV864" s="81"/>
      <c r="DMW864" s="81"/>
      <c r="DMX864" s="81"/>
      <c r="DMY864" s="81"/>
      <c r="DMZ864" s="81"/>
      <c r="DNA864" s="81"/>
      <c r="DNB864" s="81"/>
      <c r="DNC864" s="81"/>
      <c r="DND864" s="81"/>
      <c r="DNE864" s="81"/>
      <c r="DNF864" s="81"/>
      <c r="DNG864" s="81"/>
      <c r="DNH864" s="81"/>
      <c r="DNI864" s="81"/>
      <c r="DNJ864" s="81"/>
      <c r="DNK864" s="81"/>
      <c r="DNL864" s="81"/>
      <c r="DNM864" s="81"/>
      <c r="DNN864" s="81"/>
      <c r="DNO864" s="81"/>
      <c r="DNP864" s="81"/>
      <c r="DNQ864" s="81"/>
      <c r="DNR864" s="81"/>
      <c r="DNS864" s="81"/>
      <c r="DNT864" s="81"/>
      <c r="DNU864" s="81"/>
      <c r="DNV864" s="81"/>
      <c r="DNW864" s="81"/>
      <c r="DNX864" s="81"/>
      <c r="DNY864" s="81"/>
      <c r="DNZ864" s="81"/>
      <c r="DOA864" s="81"/>
      <c r="DOB864" s="81"/>
      <c r="DOC864" s="81"/>
      <c r="DOD864" s="81"/>
      <c r="DOE864" s="81"/>
      <c r="DOF864" s="81"/>
      <c r="DOG864" s="81"/>
      <c r="DOH864" s="81"/>
      <c r="DOI864" s="81"/>
      <c r="DOJ864" s="81"/>
      <c r="DOK864" s="81"/>
      <c r="DOL864" s="81"/>
      <c r="DOM864" s="81"/>
      <c r="DON864" s="81"/>
      <c r="DOO864" s="81"/>
      <c r="DOP864" s="81"/>
      <c r="DOQ864" s="81"/>
      <c r="DOR864" s="81"/>
      <c r="DOS864" s="81"/>
      <c r="DOT864" s="81"/>
      <c r="DOU864" s="81"/>
      <c r="DOV864" s="81"/>
      <c r="DOW864" s="81"/>
      <c r="DOX864" s="81"/>
      <c r="DOY864" s="81"/>
      <c r="DOZ864" s="81"/>
      <c r="DPA864" s="81"/>
      <c r="DPB864" s="81"/>
      <c r="DPC864" s="81"/>
      <c r="DPD864" s="81"/>
      <c r="DPE864" s="81"/>
      <c r="DPF864" s="81"/>
      <c r="DPG864" s="81"/>
      <c r="DPH864" s="81"/>
      <c r="DPI864" s="81"/>
      <c r="DPJ864" s="81"/>
      <c r="DPK864" s="81"/>
      <c r="DPL864" s="81"/>
      <c r="DPM864" s="81"/>
      <c r="DPN864" s="81"/>
      <c r="DPO864" s="81"/>
      <c r="DPP864" s="81"/>
      <c r="DPQ864" s="81"/>
      <c r="DPR864" s="81"/>
      <c r="DPS864" s="81"/>
      <c r="DPT864" s="81"/>
      <c r="DPU864" s="81"/>
      <c r="DPV864" s="81"/>
      <c r="DPW864" s="81"/>
      <c r="DPX864" s="81"/>
      <c r="DPY864" s="81"/>
      <c r="DPZ864" s="81"/>
      <c r="DQA864" s="81"/>
      <c r="DQB864" s="81"/>
      <c r="DQC864" s="81"/>
      <c r="DQD864" s="81"/>
      <c r="DQE864" s="81"/>
      <c r="DQF864" s="81"/>
      <c r="DQG864" s="81"/>
      <c r="DQH864" s="81"/>
      <c r="DQI864" s="81"/>
      <c r="DQJ864" s="81"/>
      <c r="DQK864" s="81"/>
      <c r="DQL864" s="81"/>
      <c r="DQM864" s="81"/>
      <c r="DQN864" s="81"/>
      <c r="DQO864" s="81"/>
      <c r="DQP864" s="81"/>
      <c r="DQQ864" s="81"/>
      <c r="DQR864" s="81"/>
      <c r="DQS864" s="81"/>
      <c r="DQT864" s="81"/>
      <c r="DQU864" s="81"/>
      <c r="DQV864" s="81"/>
      <c r="DQW864" s="81"/>
      <c r="DQX864" s="81"/>
      <c r="DQY864" s="81"/>
      <c r="DQZ864" s="81"/>
      <c r="DRA864" s="81"/>
      <c r="DRB864" s="81"/>
      <c r="DRC864" s="81"/>
      <c r="DRD864" s="81"/>
      <c r="DRE864" s="81"/>
      <c r="DRF864" s="81"/>
      <c r="DRG864" s="81"/>
      <c r="DRH864" s="81"/>
      <c r="DRI864" s="81"/>
      <c r="DRJ864" s="81"/>
      <c r="DRK864" s="81"/>
      <c r="DRL864" s="81"/>
      <c r="DRM864" s="81"/>
      <c r="DRN864" s="81"/>
      <c r="DRO864" s="81"/>
      <c r="DRP864" s="81"/>
      <c r="DRQ864" s="81"/>
      <c r="DRR864" s="81"/>
      <c r="DRS864" s="81"/>
      <c r="DRT864" s="81"/>
      <c r="DRU864" s="81"/>
      <c r="DRV864" s="81"/>
      <c r="DRW864" s="81"/>
      <c r="DRX864" s="81"/>
      <c r="DRY864" s="81"/>
      <c r="DRZ864" s="81"/>
      <c r="DSA864" s="81"/>
      <c r="DSB864" s="81"/>
      <c r="DSC864" s="81"/>
      <c r="DSD864" s="81"/>
      <c r="DSE864" s="81"/>
      <c r="DSF864" s="81"/>
      <c r="DSG864" s="81"/>
      <c r="DSH864" s="81"/>
      <c r="DSI864" s="81"/>
      <c r="DSJ864" s="81"/>
      <c r="DSK864" s="81"/>
      <c r="DSL864" s="81"/>
      <c r="DSM864" s="81"/>
      <c r="DSN864" s="81"/>
      <c r="DSO864" s="81"/>
      <c r="DSP864" s="81"/>
      <c r="DSQ864" s="81"/>
      <c r="DSR864" s="81"/>
      <c r="DSS864" s="81"/>
      <c r="DST864" s="81"/>
      <c r="DSU864" s="81"/>
      <c r="DSV864" s="81"/>
      <c r="DSW864" s="81"/>
      <c r="DSX864" s="81"/>
      <c r="DSY864" s="81"/>
      <c r="DSZ864" s="81"/>
      <c r="DTA864" s="81"/>
      <c r="DTB864" s="81"/>
      <c r="DTC864" s="81"/>
      <c r="DTD864" s="81"/>
      <c r="DTE864" s="81"/>
      <c r="DTF864" s="81"/>
      <c r="DTG864" s="81"/>
      <c r="DTH864" s="81"/>
      <c r="DTI864" s="81"/>
      <c r="DTJ864" s="81"/>
      <c r="DTK864" s="81"/>
      <c r="DTL864" s="81"/>
      <c r="DTM864" s="81"/>
      <c r="DTN864" s="81"/>
      <c r="DTO864" s="81"/>
      <c r="DTP864" s="81"/>
      <c r="DTQ864" s="81"/>
      <c r="DTR864" s="81"/>
      <c r="DTS864" s="81"/>
      <c r="DTT864" s="81"/>
      <c r="DTU864" s="81"/>
      <c r="DTV864" s="81"/>
      <c r="DTW864" s="81"/>
      <c r="DTX864" s="81"/>
      <c r="DTY864" s="81"/>
      <c r="DTZ864" s="81"/>
      <c r="DUA864" s="81"/>
      <c r="DUB864" s="81"/>
      <c r="DUC864" s="81"/>
      <c r="DUD864" s="81"/>
      <c r="DUE864" s="81"/>
      <c r="DUF864" s="81"/>
      <c r="DUG864" s="81"/>
      <c r="DUH864" s="81"/>
      <c r="DUI864" s="81"/>
      <c r="DUJ864" s="81"/>
      <c r="DUK864" s="81"/>
      <c r="DUL864" s="81"/>
      <c r="DUM864" s="81"/>
      <c r="DUN864" s="81"/>
      <c r="DUO864" s="81"/>
      <c r="DUP864" s="81"/>
      <c r="DUQ864" s="81"/>
      <c r="DUR864" s="81"/>
      <c r="DUS864" s="81"/>
      <c r="DUT864" s="81"/>
      <c r="DUU864" s="81"/>
      <c r="DUV864" s="81"/>
      <c r="DUW864" s="81"/>
      <c r="DUX864" s="81"/>
      <c r="DUY864" s="81"/>
      <c r="DUZ864" s="81"/>
      <c r="DVA864" s="81"/>
      <c r="DVB864" s="81"/>
      <c r="DVC864" s="81"/>
      <c r="DVD864" s="81"/>
      <c r="DVE864" s="81"/>
      <c r="DVF864" s="81"/>
      <c r="DVG864" s="81"/>
      <c r="DVH864" s="81"/>
      <c r="DVI864" s="81"/>
      <c r="DVJ864" s="81"/>
      <c r="DVK864" s="81"/>
      <c r="DVL864" s="81"/>
      <c r="DVM864" s="81"/>
      <c r="DVN864" s="81"/>
      <c r="DVO864" s="81"/>
      <c r="DVP864" s="81"/>
      <c r="DVQ864" s="81"/>
      <c r="DVR864" s="81"/>
      <c r="DVS864" s="81"/>
      <c r="DVT864" s="81"/>
      <c r="DVU864" s="81"/>
      <c r="DVV864" s="81"/>
      <c r="DVW864" s="81"/>
      <c r="DVX864" s="81"/>
      <c r="DVY864" s="81"/>
      <c r="DVZ864" s="81"/>
      <c r="DWA864" s="81"/>
      <c r="DWB864" s="81"/>
      <c r="DWC864" s="81"/>
      <c r="DWD864" s="81"/>
      <c r="DWE864" s="81"/>
      <c r="DWF864" s="81"/>
      <c r="DWG864" s="81"/>
      <c r="DWH864" s="81"/>
      <c r="DWI864" s="81"/>
      <c r="DWJ864" s="81"/>
      <c r="DWK864" s="81"/>
      <c r="DWL864" s="81"/>
      <c r="DWM864" s="81"/>
      <c r="DWN864" s="81"/>
      <c r="DWO864" s="81"/>
      <c r="DWP864" s="81"/>
      <c r="DWQ864" s="81"/>
      <c r="DWR864" s="81"/>
      <c r="DWS864" s="81"/>
      <c r="DWT864" s="81"/>
      <c r="DWU864" s="81"/>
      <c r="DWV864" s="81"/>
      <c r="DWW864" s="81"/>
      <c r="DWX864" s="81"/>
      <c r="DWY864" s="81"/>
      <c r="DWZ864" s="81"/>
      <c r="DXA864" s="81"/>
      <c r="DXB864" s="81"/>
      <c r="DXC864" s="81"/>
      <c r="DXD864" s="81"/>
      <c r="DXE864" s="81"/>
      <c r="DXF864" s="81"/>
      <c r="DXG864" s="81"/>
      <c r="DXH864" s="81"/>
      <c r="DXI864" s="81"/>
      <c r="DXJ864" s="81"/>
      <c r="DXK864" s="81"/>
      <c r="DXL864" s="81"/>
      <c r="DXM864" s="81"/>
      <c r="DXN864" s="81"/>
      <c r="DXO864" s="81"/>
      <c r="DXP864" s="81"/>
      <c r="DXQ864" s="81"/>
      <c r="DXR864" s="81"/>
      <c r="DXS864" s="81"/>
      <c r="DXT864" s="81"/>
      <c r="DXU864" s="81"/>
      <c r="DXV864" s="81"/>
      <c r="DXW864" s="81"/>
      <c r="DXX864" s="81"/>
      <c r="DXY864" s="81"/>
      <c r="DXZ864" s="81"/>
      <c r="DYA864" s="81"/>
      <c r="DYB864" s="81"/>
      <c r="DYC864" s="81"/>
      <c r="DYD864" s="81"/>
      <c r="DYE864" s="81"/>
      <c r="DYF864" s="81"/>
      <c r="DYG864" s="81"/>
      <c r="DYH864" s="81"/>
      <c r="DYI864" s="81"/>
      <c r="DYJ864" s="81"/>
      <c r="DYK864" s="81"/>
      <c r="DYL864" s="81"/>
      <c r="DYM864" s="81"/>
      <c r="DYN864" s="81"/>
      <c r="DYO864" s="81"/>
      <c r="DYP864" s="81"/>
      <c r="DYQ864" s="81"/>
      <c r="DYR864" s="81"/>
      <c r="DYS864" s="81"/>
      <c r="DYT864" s="81"/>
      <c r="DYU864" s="81"/>
      <c r="DYV864" s="81"/>
      <c r="DYW864" s="81"/>
      <c r="DYX864" s="81"/>
      <c r="DYY864" s="81"/>
      <c r="DYZ864" s="81"/>
      <c r="DZA864" s="81"/>
      <c r="DZB864" s="81"/>
      <c r="DZC864" s="81"/>
      <c r="DZD864" s="81"/>
      <c r="DZE864" s="81"/>
      <c r="DZF864" s="81"/>
      <c r="DZG864" s="81"/>
      <c r="DZH864" s="81"/>
      <c r="DZI864" s="81"/>
      <c r="DZJ864" s="81"/>
      <c r="DZK864" s="81"/>
      <c r="DZL864" s="81"/>
      <c r="DZM864" s="81"/>
      <c r="DZN864" s="81"/>
      <c r="DZO864" s="81"/>
      <c r="DZP864" s="81"/>
      <c r="DZQ864" s="81"/>
      <c r="DZR864" s="81"/>
      <c r="DZS864" s="81"/>
      <c r="DZT864" s="81"/>
      <c r="DZU864" s="81"/>
      <c r="DZV864" s="81"/>
      <c r="DZW864" s="81"/>
      <c r="DZX864" s="81"/>
      <c r="DZY864" s="81"/>
      <c r="DZZ864" s="81"/>
      <c r="EAA864" s="81"/>
      <c r="EAB864" s="81"/>
      <c r="EAC864" s="81"/>
      <c r="EAD864" s="81"/>
      <c r="EAE864" s="81"/>
      <c r="EAF864" s="81"/>
      <c r="EAG864" s="81"/>
      <c r="EAH864" s="81"/>
      <c r="EAI864" s="81"/>
      <c r="EAJ864" s="81"/>
      <c r="EAK864" s="81"/>
      <c r="EAL864" s="81"/>
      <c r="EAM864" s="81"/>
      <c r="EAN864" s="81"/>
      <c r="EAO864" s="81"/>
      <c r="EAP864" s="81"/>
      <c r="EAQ864" s="81"/>
      <c r="EAR864" s="81"/>
      <c r="EAS864" s="81"/>
      <c r="EAT864" s="81"/>
      <c r="EAU864" s="81"/>
      <c r="EAV864" s="81"/>
      <c r="EAW864" s="81"/>
      <c r="EAX864" s="81"/>
      <c r="EAY864" s="81"/>
      <c r="EAZ864" s="81"/>
      <c r="EBA864" s="81"/>
      <c r="EBB864" s="81"/>
      <c r="EBC864" s="81"/>
      <c r="EBD864" s="81"/>
      <c r="EBE864" s="81"/>
      <c r="EBF864" s="81"/>
      <c r="EBG864" s="81"/>
      <c r="EBH864" s="81"/>
      <c r="EBI864" s="81"/>
      <c r="EBJ864" s="81"/>
      <c r="EBK864" s="81"/>
      <c r="EBL864" s="81"/>
      <c r="EBM864" s="81"/>
      <c r="EBN864" s="81"/>
      <c r="EBO864" s="81"/>
      <c r="EBP864" s="81"/>
      <c r="EBQ864" s="81"/>
      <c r="EBR864" s="81"/>
      <c r="EBS864" s="81"/>
      <c r="EBT864" s="81"/>
      <c r="EBU864" s="81"/>
      <c r="EBV864" s="81"/>
      <c r="EBW864" s="81"/>
      <c r="EBX864" s="81"/>
      <c r="EBY864" s="81"/>
      <c r="EBZ864" s="81"/>
      <c r="ECA864" s="81"/>
      <c r="ECB864" s="81"/>
      <c r="ECC864" s="81"/>
      <c r="ECD864" s="81"/>
      <c r="ECE864" s="81"/>
      <c r="ECF864" s="81"/>
      <c r="ECG864" s="81"/>
      <c r="ECH864" s="81"/>
      <c r="ECI864" s="81"/>
      <c r="ECJ864" s="81"/>
      <c r="ECK864" s="81"/>
      <c r="ECL864" s="81"/>
      <c r="ECM864" s="81"/>
      <c r="ECN864" s="81"/>
      <c r="ECO864" s="81"/>
      <c r="ECP864" s="81"/>
      <c r="ECQ864" s="81"/>
      <c r="ECR864" s="81"/>
      <c r="ECS864" s="81"/>
      <c r="ECT864" s="81"/>
      <c r="ECU864" s="81"/>
      <c r="ECV864" s="81"/>
      <c r="ECW864" s="81"/>
      <c r="ECX864" s="81"/>
      <c r="ECY864" s="81"/>
      <c r="ECZ864" s="81"/>
      <c r="EDA864" s="81"/>
      <c r="EDB864" s="81"/>
      <c r="EDC864" s="81"/>
      <c r="EDD864" s="81"/>
      <c r="EDE864" s="81"/>
      <c r="EDF864" s="81"/>
      <c r="EDG864" s="81"/>
      <c r="EDH864" s="81"/>
      <c r="EDI864" s="81"/>
      <c r="EDJ864" s="81"/>
      <c r="EDK864" s="81"/>
      <c r="EDL864" s="81"/>
      <c r="EDM864" s="81"/>
      <c r="EDN864" s="81"/>
      <c r="EDO864" s="81"/>
      <c r="EDP864" s="81"/>
      <c r="EDQ864" s="81"/>
      <c r="EDR864" s="81"/>
      <c r="EDS864" s="81"/>
      <c r="EDT864" s="81"/>
      <c r="EDU864" s="81"/>
      <c r="EDV864" s="81"/>
      <c r="EDW864" s="81"/>
      <c r="EDX864" s="81"/>
      <c r="EDY864" s="81"/>
      <c r="EDZ864" s="81"/>
      <c r="EEA864" s="81"/>
      <c r="EEB864" s="81"/>
      <c r="EEC864" s="81"/>
      <c r="EED864" s="81"/>
      <c r="EEE864" s="81"/>
      <c r="EEF864" s="81"/>
      <c r="EEG864" s="81"/>
      <c r="EEH864" s="81"/>
      <c r="EEI864" s="81"/>
      <c r="EEJ864" s="81"/>
      <c r="EEK864" s="81"/>
      <c r="EEL864" s="81"/>
      <c r="EEM864" s="81"/>
      <c r="EEN864" s="81"/>
      <c r="EEO864" s="81"/>
      <c r="EEP864" s="81"/>
      <c r="EEQ864" s="81"/>
      <c r="EER864" s="81"/>
      <c r="EES864" s="81"/>
      <c r="EET864" s="81"/>
      <c r="EEU864" s="81"/>
      <c r="EEV864" s="81"/>
      <c r="EEW864" s="81"/>
      <c r="EEX864" s="81"/>
      <c r="EEY864" s="81"/>
      <c r="EEZ864" s="81"/>
      <c r="EFA864" s="81"/>
      <c r="EFB864" s="81"/>
      <c r="EFC864" s="81"/>
      <c r="EFD864" s="81"/>
      <c r="EFE864" s="81"/>
      <c r="EFF864" s="81"/>
      <c r="EFG864" s="81"/>
      <c r="EFH864" s="81"/>
      <c r="EFI864" s="81"/>
      <c r="EFJ864" s="81"/>
      <c r="EFK864" s="81"/>
      <c r="EFL864" s="81"/>
      <c r="EFM864" s="81"/>
      <c r="EFN864" s="81"/>
      <c r="EFO864" s="81"/>
      <c r="EFP864" s="81"/>
      <c r="EFQ864" s="81"/>
      <c r="EFR864" s="81"/>
      <c r="EFS864" s="81"/>
      <c r="EFT864" s="81"/>
      <c r="EFU864" s="81"/>
      <c r="EFV864" s="81"/>
      <c r="EFW864" s="81"/>
      <c r="EFX864" s="81"/>
      <c r="EFY864" s="81"/>
      <c r="EFZ864" s="81"/>
      <c r="EGA864" s="81"/>
      <c r="EGB864" s="81"/>
      <c r="EGC864" s="81"/>
      <c r="EGD864" s="81"/>
      <c r="EGE864" s="81"/>
      <c r="EGF864" s="81"/>
      <c r="EGG864" s="81"/>
      <c r="EGH864" s="81"/>
      <c r="EGI864" s="81"/>
      <c r="EGJ864" s="81"/>
      <c r="EGK864" s="81"/>
      <c r="EGL864" s="81"/>
      <c r="EGM864" s="81"/>
      <c r="EGN864" s="81"/>
      <c r="EGO864" s="81"/>
      <c r="EGP864" s="81"/>
      <c r="EGQ864" s="81"/>
      <c r="EGR864" s="81"/>
      <c r="EGS864" s="81"/>
      <c r="EGT864" s="81"/>
      <c r="EGU864" s="81"/>
      <c r="EGV864" s="81"/>
      <c r="EGW864" s="81"/>
      <c r="EGX864" s="81"/>
      <c r="EGY864" s="81"/>
      <c r="EGZ864" s="81"/>
      <c r="EHA864" s="81"/>
      <c r="EHB864" s="81"/>
      <c r="EHC864" s="81"/>
      <c r="EHD864" s="81"/>
      <c r="EHE864" s="81"/>
      <c r="EHF864" s="81"/>
      <c r="EHG864" s="81"/>
      <c r="EHH864" s="81"/>
      <c r="EHI864" s="81"/>
      <c r="EHJ864" s="81"/>
      <c r="EHK864" s="81"/>
      <c r="EHL864" s="81"/>
      <c r="EHM864" s="81"/>
      <c r="EHN864" s="81"/>
      <c r="EHO864" s="81"/>
      <c r="EHP864" s="81"/>
      <c r="EHQ864" s="81"/>
      <c r="EHR864" s="81"/>
      <c r="EHS864" s="81"/>
      <c r="EHT864" s="81"/>
      <c r="EHU864" s="81"/>
      <c r="EHV864" s="81"/>
      <c r="EHW864" s="81"/>
      <c r="EHX864" s="81"/>
      <c r="EHY864" s="81"/>
      <c r="EHZ864" s="81"/>
      <c r="EIA864" s="81"/>
      <c r="EIB864" s="81"/>
      <c r="EIC864" s="81"/>
      <c r="EID864" s="81"/>
      <c r="EIE864" s="81"/>
      <c r="EIF864" s="81"/>
      <c r="EIG864" s="81"/>
      <c r="EIH864" s="81"/>
      <c r="EII864" s="81"/>
      <c r="EIJ864" s="81"/>
      <c r="EIK864" s="81"/>
      <c r="EIL864" s="81"/>
      <c r="EIM864" s="81"/>
      <c r="EIN864" s="81"/>
      <c r="EIO864" s="81"/>
      <c r="EIP864" s="81"/>
      <c r="EIQ864" s="81"/>
      <c r="EIR864" s="81"/>
      <c r="EIS864" s="81"/>
      <c r="EIT864" s="81"/>
      <c r="EIU864" s="81"/>
      <c r="EIV864" s="81"/>
      <c r="EIW864" s="81"/>
      <c r="EIX864" s="81"/>
      <c r="EIY864" s="81"/>
      <c r="EIZ864" s="81"/>
      <c r="EJA864" s="81"/>
      <c r="EJB864" s="81"/>
      <c r="EJC864" s="81"/>
      <c r="EJD864" s="81"/>
      <c r="EJE864" s="81"/>
      <c r="EJF864" s="81"/>
      <c r="EJG864" s="81"/>
      <c r="EJH864" s="81"/>
      <c r="EJI864" s="81"/>
      <c r="EJJ864" s="81"/>
      <c r="EJK864" s="81"/>
      <c r="EJL864" s="81"/>
      <c r="EJM864" s="81"/>
      <c r="EJN864" s="81"/>
      <c r="EJO864" s="81"/>
      <c r="EJP864" s="81"/>
      <c r="EJQ864" s="81"/>
      <c r="EJR864" s="81"/>
      <c r="EJS864" s="81"/>
      <c r="EJT864" s="81"/>
      <c r="EJU864" s="81"/>
      <c r="EJV864" s="81"/>
      <c r="EJW864" s="81"/>
      <c r="EJX864" s="81"/>
      <c r="EJY864" s="81"/>
      <c r="EJZ864" s="81"/>
      <c r="EKA864" s="81"/>
      <c r="EKB864" s="81"/>
      <c r="EKC864" s="81"/>
      <c r="EKD864" s="81"/>
      <c r="EKE864" s="81"/>
      <c r="EKF864" s="81"/>
      <c r="EKG864" s="81"/>
      <c r="EKH864" s="81"/>
      <c r="EKI864" s="81"/>
      <c r="EKJ864" s="81"/>
      <c r="EKK864" s="81"/>
      <c r="EKL864" s="81"/>
      <c r="EKM864" s="81"/>
      <c r="EKN864" s="81"/>
      <c r="EKO864" s="81"/>
      <c r="EKP864" s="81"/>
      <c r="EKQ864" s="81"/>
      <c r="EKR864" s="81"/>
      <c r="EKS864" s="81"/>
      <c r="EKT864" s="81"/>
      <c r="EKU864" s="81"/>
      <c r="EKV864" s="81"/>
      <c r="EKW864" s="81"/>
      <c r="EKX864" s="81"/>
      <c r="EKY864" s="81"/>
      <c r="EKZ864" s="81"/>
      <c r="ELA864" s="81"/>
      <c r="ELB864" s="81"/>
      <c r="ELC864" s="81"/>
      <c r="ELD864" s="81"/>
      <c r="ELE864" s="81"/>
      <c r="ELF864" s="81"/>
      <c r="ELG864" s="81"/>
      <c r="ELH864" s="81"/>
      <c r="ELI864" s="81"/>
      <c r="ELJ864" s="81"/>
      <c r="ELK864" s="81"/>
      <c r="ELL864" s="81"/>
      <c r="ELM864" s="81"/>
      <c r="ELN864" s="81"/>
      <c r="ELO864" s="81"/>
      <c r="ELP864" s="81"/>
      <c r="ELQ864" s="81"/>
      <c r="ELR864" s="81"/>
      <c r="ELS864" s="81"/>
      <c r="ELT864" s="81"/>
      <c r="ELU864" s="81"/>
      <c r="ELV864" s="81"/>
      <c r="ELW864" s="81"/>
      <c r="ELX864" s="81"/>
      <c r="ELY864" s="81"/>
      <c r="ELZ864" s="81"/>
      <c r="EMA864" s="81"/>
      <c r="EMB864" s="81"/>
      <c r="EMC864" s="81"/>
      <c r="EMD864" s="81"/>
      <c r="EME864" s="81"/>
      <c r="EMF864" s="81"/>
      <c r="EMG864" s="81"/>
      <c r="EMH864" s="81"/>
      <c r="EMI864" s="81"/>
      <c r="EMJ864" s="81"/>
      <c r="EMK864" s="81"/>
      <c r="EML864" s="81"/>
      <c r="EMM864" s="81"/>
      <c r="EMN864" s="81"/>
      <c r="EMO864" s="81"/>
      <c r="EMP864" s="81"/>
      <c r="EMQ864" s="81"/>
      <c r="EMR864" s="81"/>
      <c r="EMS864" s="81"/>
      <c r="EMT864" s="81"/>
      <c r="EMU864" s="81"/>
      <c r="EMV864" s="81"/>
      <c r="EMW864" s="81"/>
      <c r="EMX864" s="81"/>
      <c r="EMY864" s="81"/>
      <c r="EMZ864" s="81"/>
      <c r="ENA864" s="81"/>
      <c r="ENB864" s="81"/>
      <c r="ENC864" s="81"/>
      <c r="END864" s="81"/>
      <c r="ENE864" s="81"/>
      <c r="ENF864" s="81"/>
      <c r="ENG864" s="81"/>
      <c r="ENH864" s="81"/>
      <c r="ENI864" s="81"/>
      <c r="ENJ864" s="81"/>
      <c r="ENK864" s="81"/>
      <c r="ENL864" s="81"/>
      <c r="ENM864" s="81"/>
      <c r="ENN864" s="81"/>
      <c r="ENO864" s="81"/>
      <c r="ENP864" s="81"/>
      <c r="ENQ864" s="81"/>
      <c r="ENR864" s="81"/>
      <c r="ENS864" s="81"/>
      <c r="ENT864" s="81"/>
      <c r="ENU864" s="81"/>
      <c r="ENV864" s="81"/>
      <c r="ENW864" s="81"/>
      <c r="ENX864" s="81"/>
      <c r="ENY864" s="81"/>
      <c r="ENZ864" s="81"/>
      <c r="EOA864" s="81"/>
      <c r="EOB864" s="81"/>
      <c r="EOC864" s="81"/>
      <c r="EOD864" s="81"/>
      <c r="EOE864" s="81"/>
      <c r="EOF864" s="81"/>
      <c r="EOG864" s="81"/>
      <c r="EOH864" s="81"/>
      <c r="EOI864" s="81"/>
      <c r="EOJ864" s="81"/>
      <c r="EOK864" s="81"/>
      <c r="EOL864" s="81"/>
      <c r="EOM864" s="81"/>
      <c r="EON864" s="81"/>
      <c r="EOO864" s="81"/>
      <c r="EOP864" s="81"/>
      <c r="EOQ864" s="81"/>
      <c r="EOR864" s="81"/>
      <c r="EOS864" s="81"/>
      <c r="EOT864" s="81"/>
      <c r="EOU864" s="81"/>
      <c r="EOV864" s="81"/>
      <c r="EOW864" s="81"/>
      <c r="EOX864" s="81"/>
      <c r="EOY864" s="81"/>
      <c r="EOZ864" s="81"/>
      <c r="EPA864" s="81"/>
      <c r="EPB864" s="81"/>
      <c r="EPC864" s="81"/>
      <c r="EPD864" s="81"/>
      <c r="EPE864" s="81"/>
      <c r="EPF864" s="81"/>
      <c r="EPG864" s="81"/>
      <c r="EPH864" s="81"/>
      <c r="EPI864" s="81"/>
      <c r="EPJ864" s="81"/>
      <c r="EPK864" s="81"/>
      <c r="EPL864" s="81"/>
      <c r="EPM864" s="81"/>
      <c r="EPN864" s="81"/>
      <c r="EPO864" s="81"/>
      <c r="EPP864" s="81"/>
      <c r="EPQ864" s="81"/>
      <c r="EPR864" s="81"/>
      <c r="EPS864" s="81"/>
      <c r="EPT864" s="81"/>
      <c r="EPU864" s="81"/>
      <c r="EPV864" s="81"/>
      <c r="EPW864" s="81"/>
      <c r="EPX864" s="81"/>
      <c r="EPY864" s="81"/>
      <c r="EPZ864" s="81"/>
      <c r="EQA864" s="81"/>
      <c r="EQB864" s="81"/>
      <c r="EQC864" s="81"/>
      <c r="EQD864" s="81"/>
      <c r="EQE864" s="81"/>
      <c r="EQF864" s="81"/>
      <c r="EQG864" s="81"/>
      <c r="EQH864" s="81"/>
      <c r="EQI864" s="81"/>
      <c r="EQJ864" s="81"/>
      <c r="EQK864" s="81"/>
      <c r="EQL864" s="81"/>
      <c r="EQM864" s="81"/>
      <c r="EQN864" s="81"/>
      <c r="EQO864" s="81"/>
      <c r="EQP864" s="81"/>
      <c r="EQQ864" s="81"/>
      <c r="EQR864" s="81"/>
      <c r="EQS864" s="81"/>
      <c r="EQT864" s="81"/>
      <c r="EQU864" s="81"/>
      <c r="EQV864" s="81"/>
      <c r="EQW864" s="81"/>
      <c r="EQX864" s="81"/>
      <c r="EQY864" s="81"/>
      <c r="EQZ864" s="81"/>
      <c r="ERA864" s="81"/>
      <c r="ERB864" s="81"/>
      <c r="ERC864" s="81"/>
      <c r="ERD864" s="81"/>
      <c r="ERE864" s="81"/>
      <c r="ERF864" s="81"/>
      <c r="ERG864" s="81"/>
      <c r="ERH864" s="81"/>
      <c r="ERI864" s="81"/>
      <c r="ERJ864" s="81"/>
      <c r="ERK864" s="81"/>
      <c r="ERL864" s="81"/>
      <c r="ERM864" s="81"/>
      <c r="ERN864" s="81"/>
      <c r="ERO864" s="81"/>
      <c r="ERP864" s="81"/>
      <c r="ERQ864" s="81"/>
      <c r="ERR864" s="81"/>
      <c r="ERS864" s="81"/>
      <c r="ERT864" s="81"/>
      <c r="ERU864" s="81"/>
      <c r="ERV864" s="81"/>
      <c r="ERW864" s="81"/>
      <c r="ERX864" s="81"/>
      <c r="ERY864" s="81"/>
      <c r="ERZ864" s="81"/>
      <c r="ESA864" s="81"/>
      <c r="ESB864" s="81"/>
      <c r="ESC864" s="81"/>
      <c r="ESD864" s="81"/>
      <c r="ESE864" s="81"/>
      <c r="ESF864" s="81"/>
      <c r="ESG864" s="81"/>
      <c r="ESH864" s="81"/>
      <c r="ESI864" s="81"/>
      <c r="ESJ864" s="81"/>
      <c r="ESK864" s="81"/>
      <c r="ESL864" s="81"/>
      <c r="ESM864" s="81"/>
      <c r="ESN864" s="81"/>
      <c r="ESO864" s="81"/>
      <c r="ESP864" s="81"/>
      <c r="ESQ864" s="81"/>
      <c r="ESR864" s="81"/>
      <c r="ESS864" s="81"/>
      <c r="EST864" s="81"/>
      <c r="ESU864" s="81"/>
      <c r="ESV864" s="81"/>
      <c r="ESW864" s="81"/>
      <c r="ESX864" s="81"/>
      <c r="ESY864" s="81"/>
      <c r="ESZ864" s="81"/>
      <c r="ETA864" s="81"/>
      <c r="ETB864" s="81"/>
      <c r="ETC864" s="81"/>
      <c r="ETD864" s="81"/>
      <c r="ETE864" s="81"/>
      <c r="ETF864" s="81"/>
      <c r="ETG864" s="81"/>
      <c r="ETH864" s="81"/>
      <c r="ETI864" s="81"/>
      <c r="ETJ864" s="81"/>
      <c r="ETK864" s="81"/>
      <c r="ETL864" s="81"/>
      <c r="ETM864" s="81"/>
      <c r="ETN864" s="81"/>
      <c r="ETO864" s="81"/>
      <c r="ETP864" s="81"/>
      <c r="ETQ864" s="81"/>
      <c r="ETR864" s="81"/>
      <c r="ETS864" s="81"/>
      <c r="ETT864" s="81"/>
      <c r="ETU864" s="81"/>
      <c r="ETV864" s="81"/>
      <c r="ETW864" s="81"/>
      <c r="ETX864" s="81"/>
      <c r="ETY864" s="81"/>
      <c r="ETZ864" s="81"/>
      <c r="EUA864" s="81"/>
      <c r="EUB864" s="81"/>
      <c r="EUC864" s="81"/>
      <c r="EUD864" s="81"/>
      <c r="EUE864" s="81"/>
      <c r="EUF864" s="81"/>
      <c r="EUG864" s="81"/>
      <c r="EUH864" s="81"/>
      <c r="EUI864" s="81"/>
      <c r="EUJ864" s="81"/>
      <c r="EUK864" s="81"/>
      <c r="EUL864" s="81"/>
      <c r="EUM864" s="81"/>
      <c r="EUN864" s="81"/>
      <c r="EUO864" s="81"/>
      <c r="EUP864" s="81"/>
      <c r="EUQ864" s="81"/>
      <c r="EUR864" s="81"/>
      <c r="EUS864" s="81"/>
      <c r="EUT864" s="81"/>
      <c r="EUU864" s="81"/>
      <c r="EUV864" s="81"/>
      <c r="EUW864" s="81"/>
      <c r="EUX864" s="81"/>
      <c r="EUY864" s="81"/>
      <c r="EUZ864" s="81"/>
      <c r="EVA864" s="81"/>
      <c r="EVB864" s="81"/>
      <c r="EVC864" s="81"/>
      <c r="EVD864" s="81"/>
      <c r="EVE864" s="81"/>
      <c r="EVF864" s="81"/>
      <c r="EVG864" s="81"/>
      <c r="EVH864" s="81"/>
      <c r="EVI864" s="81"/>
      <c r="EVJ864" s="81"/>
      <c r="EVK864" s="81"/>
      <c r="EVL864" s="81"/>
      <c r="EVM864" s="81"/>
      <c r="EVN864" s="81"/>
      <c r="EVO864" s="81"/>
      <c r="EVP864" s="81"/>
      <c r="EVQ864" s="81"/>
      <c r="EVR864" s="81"/>
      <c r="EVS864" s="81"/>
      <c r="EVT864" s="81"/>
      <c r="EVU864" s="81"/>
      <c r="EVV864" s="81"/>
      <c r="EVW864" s="81"/>
      <c r="EVX864" s="81"/>
      <c r="EVY864" s="81"/>
      <c r="EVZ864" s="81"/>
      <c r="EWA864" s="81"/>
      <c r="EWB864" s="81"/>
      <c r="EWC864" s="81"/>
      <c r="EWD864" s="81"/>
      <c r="EWE864" s="81"/>
      <c r="EWF864" s="81"/>
      <c r="EWG864" s="81"/>
      <c r="EWH864" s="81"/>
      <c r="EWI864" s="81"/>
      <c r="EWJ864" s="81"/>
      <c r="EWK864" s="81"/>
      <c r="EWL864" s="81"/>
      <c r="EWM864" s="81"/>
      <c r="EWN864" s="81"/>
      <c r="EWO864" s="81"/>
      <c r="EWP864" s="81"/>
      <c r="EWQ864" s="81"/>
      <c r="EWR864" s="81"/>
      <c r="EWS864" s="81"/>
      <c r="EWT864" s="81"/>
      <c r="EWU864" s="81"/>
      <c r="EWV864" s="81"/>
      <c r="EWW864" s="81"/>
      <c r="EWX864" s="81"/>
      <c r="EWY864" s="81"/>
      <c r="EWZ864" s="81"/>
      <c r="EXA864" s="81"/>
      <c r="EXB864" s="81"/>
      <c r="EXC864" s="81"/>
      <c r="EXD864" s="81"/>
      <c r="EXE864" s="81"/>
      <c r="EXF864" s="81"/>
      <c r="EXG864" s="81"/>
      <c r="EXH864" s="81"/>
      <c r="EXI864" s="81"/>
      <c r="EXJ864" s="81"/>
      <c r="EXK864" s="81"/>
      <c r="EXL864" s="81"/>
      <c r="EXM864" s="81"/>
      <c r="EXN864" s="81"/>
      <c r="EXO864" s="81"/>
      <c r="EXP864" s="81"/>
      <c r="EXQ864" s="81"/>
      <c r="EXR864" s="81"/>
      <c r="EXS864" s="81"/>
      <c r="EXT864" s="81"/>
      <c r="EXU864" s="81"/>
      <c r="EXV864" s="81"/>
      <c r="EXW864" s="81"/>
      <c r="EXX864" s="81"/>
      <c r="EXY864" s="81"/>
      <c r="EXZ864" s="81"/>
      <c r="EYA864" s="81"/>
      <c r="EYB864" s="81"/>
      <c r="EYC864" s="81"/>
      <c r="EYD864" s="81"/>
      <c r="EYE864" s="81"/>
      <c r="EYF864" s="81"/>
      <c r="EYG864" s="81"/>
      <c r="EYH864" s="81"/>
      <c r="EYI864" s="81"/>
      <c r="EYJ864" s="81"/>
      <c r="EYK864" s="81"/>
      <c r="EYL864" s="81"/>
      <c r="EYM864" s="81"/>
      <c r="EYN864" s="81"/>
      <c r="EYO864" s="81"/>
      <c r="EYP864" s="81"/>
      <c r="EYQ864" s="81"/>
      <c r="EYR864" s="81"/>
      <c r="EYS864" s="81"/>
      <c r="EYT864" s="81"/>
      <c r="EYU864" s="81"/>
      <c r="EYV864" s="81"/>
      <c r="EYW864" s="81"/>
      <c r="EYX864" s="81"/>
      <c r="EYY864" s="81"/>
      <c r="EYZ864" s="81"/>
      <c r="EZA864" s="81"/>
      <c r="EZB864" s="81"/>
      <c r="EZC864" s="81"/>
      <c r="EZD864" s="81"/>
      <c r="EZE864" s="81"/>
      <c r="EZF864" s="81"/>
      <c r="EZG864" s="81"/>
      <c r="EZH864" s="81"/>
      <c r="EZI864" s="81"/>
      <c r="EZJ864" s="81"/>
      <c r="EZK864" s="81"/>
      <c r="EZL864" s="81"/>
      <c r="EZM864" s="81"/>
      <c r="EZN864" s="81"/>
      <c r="EZO864" s="81"/>
      <c r="EZP864" s="81"/>
      <c r="EZQ864" s="81"/>
      <c r="EZR864" s="81"/>
      <c r="EZS864" s="81"/>
      <c r="EZT864" s="81"/>
      <c r="EZU864" s="81"/>
      <c r="EZV864" s="81"/>
      <c r="EZW864" s="81"/>
      <c r="EZX864" s="81"/>
      <c r="EZY864" s="81"/>
      <c r="EZZ864" s="81"/>
      <c r="FAA864" s="81"/>
      <c r="FAB864" s="81"/>
      <c r="FAC864" s="81"/>
      <c r="FAD864" s="81"/>
      <c r="FAE864" s="81"/>
      <c r="FAF864" s="81"/>
      <c r="FAG864" s="81"/>
      <c r="FAH864" s="81"/>
      <c r="FAI864" s="81"/>
      <c r="FAJ864" s="81"/>
      <c r="FAK864" s="81"/>
      <c r="FAL864" s="81"/>
      <c r="FAM864" s="81"/>
      <c r="FAN864" s="81"/>
      <c r="FAO864" s="81"/>
      <c r="FAP864" s="81"/>
      <c r="FAQ864" s="81"/>
      <c r="FAR864" s="81"/>
      <c r="FAS864" s="81"/>
      <c r="FAT864" s="81"/>
      <c r="FAU864" s="81"/>
      <c r="FAV864" s="81"/>
      <c r="FAW864" s="81"/>
      <c r="FAX864" s="81"/>
      <c r="FAY864" s="81"/>
      <c r="FAZ864" s="81"/>
      <c r="FBA864" s="81"/>
      <c r="FBB864" s="81"/>
      <c r="FBC864" s="81"/>
      <c r="FBD864" s="81"/>
      <c r="FBE864" s="81"/>
      <c r="FBF864" s="81"/>
      <c r="FBG864" s="81"/>
      <c r="FBH864" s="81"/>
      <c r="FBI864" s="81"/>
      <c r="FBJ864" s="81"/>
      <c r="FBK864" s="81"/>
      <c r="FBL864" s="81"/>
      <c r="FBM864" s="81"/>
      <c r="FBN864" s="81"/>
      <c r="FBO864" s="81"/>
      <c r="FBP864" s="81"/>
      <c r="FBQ864" s="81"/>
      <c r="FBR864" s="81"/>
      <c r="FBS864" s="81"/>
      <c r="FBT864" s="81"/>
      <c r="FBU864" s="81"/>
      <c r="FBV864" s="81"/>
      <c r="FBW864" s="81"/>
      <c r="FBX864" s="81"/>
      <c r="FBY864" s="81"/>
      <c r="FBZ864" s="81"/>
      <c r="FCA864" s="81"/>
      <c r="FCB864" s="81"/>
      <c r="FCC864" s="81"/>
      <c r="FCD864" s="81"/>
      <c r="FCE864" s="81"/>
      <c r="FCF864" s="81"/>
      <c r="FCG864" s="81"/>
      <c r="FCH864" s="81"/>
      <c r="FCI864" s="81"/>
      <c r="FCJ864" s="81"/>
      <c r="FCK864" s="81"/>
      <c r="FCL864" s="81"/>
      <c r="FCM864" s="81"/>
      <c r="FCN864" s="81"/>
      <c r="FCO864" s="81"/>
      <c r="FCP864" s="81"/>
      <c r="FCQ864" s="81"/>
      <c r="FCR864" s="81"/>
      <c r="FCS864" s="81"/>
      <c r="FCT864" s="81"/>
      <c r="FCU864" s="81"/>
      <c r="FCV864" s="81"/>
      <c r="FCW864" s="81"/>
      <c r="FCX864" s="81"/>
      <c r="FCY864" s="81"/>
      <c r="FCZ864" s="81"/>
      <c r="FDA864" s="81"/>
      <c r="FDB864" s="81"/>
      <c r="FDC864" s="81"/>
      <c r="FDD864" s="81"/>
      <c r="FDE864" s="81"/>
      <c r="FDF864" s="81"/>
      <c r="FDG864" s="81"/>
      <c r="FDH864" s="81"/>
      <c r="FDI864" s="81"/>
      <c r="FDJ864" s="81"/>
      <c r="FDK864" s="81"/>
      <c r="FDL864" s="81"/>
      <c r="FDM864" s="81"/>
      <c r="FDN864" s="81"/>
      <c r="FDO864" s="81"/>
      <c r="FDP864" s="81"/>
      <c r="FDQ864" s="81"/>
      <c r="FDR864" s="81"/>
      <c r="FDS864" s="81"/>
      <c r="FDT864" s="81"/>
      <c r="FDU864" s="81"/>
      <c r="FDV864" s="81"/>
      <c r="FDW864" s="81"/>
      <c r="FDX864" s="81"/>
      <c r="FDY864" s="81"/>
      <c r="FDZ864" s="81"/>
      <c r="FEA864" s="81"/>
      <c r="FEB864" s="81"/>
      <c r="FEC864" s="81"/>
      <c r="FED864" s="81"/>
      <c r="FEE864" s="81"/>
      <c r="FEF864" s="81"/>
      <c r="FEG864" s="81"/>
      <c r="FEH864" s="81"/>
      <c r="FEI864" s="81"/>
      <c r="FEJ864" s="81"/>
      <c r="FEK864" s="81"/>
      <c r="FEL864" s="81"/>
      <c r="FEM864" s="81"/>
      <c r="FEN864" s="81"/>
      <c r="FEO864" s="81"/>
      <c r="FEP864" s="81"/>
      <c r="FEQ864" s="81"/>
      <c r="FER864" s="81"/>
      <c r="FES864" s="81"/>
      <c r="FET864" s="81"/>
      <c r="FEU864" s="81"/>
      <c r="FEV864" s="81"/>
      <c r="FEW864" s="81"/>
      <c r="FEX864" s="81"/>
      <c r="FEY864" s="81"/>
      <c r="FEZ864" s="81"/>
      <c r="FFA864" s="81"/>
      <c r="FFB864" s="81"/>
      <c r="FFC864" s="81"/>
      <c r="FFD864" s="81"/>
      <c r="FFE864" s="81"/>
      <c r="FFF864" s="81"/>
      <c r="FFG864" s="81"/>
      <c r="FFH864" s="81"/>
      <c r="FFI864" s="81"/>
      <c r="FFJ864" s="81"/>
      <c r="FFK864" s="81"/>
      <c r="FFL864" s="81"/>
      <c r="FFM864" s="81"/>
      <c r="FFN864" s="81"/>
      <c r="FFO864" s="81"/>
      <c r="FFP864" s="81"/>
      <c r="FFQ864" s="81"/>
      <c r="FFR864" s="81"/>
      <c r="FFS864" s="81"/>
      <c r="FFT864" s="81"/>
      <c r="FFU864" s="81"/>
      <c r="FFV864" s="81"/>
      <c r="FFW864" s="81"/>
      <c r="FFX864" s="81"/>
      <c r="FFY864" s="81"/>
      <c r="FFZ864" s="81"/>
      <c r="FGA864" s="81"/>
      <c r="FGB864" s="81"/>
      <c r="FGC864" s="81"/>
      <c r="FGD864" s="81"/>
      <c r="FGE864" s="81"/>
      <c r="FGF864" s="81"/>
      <c r="FGG864" s="81"/>
      <c r="FGH864" s="81"/>
      <c r="FGI864" s="81"/>
      <c r="FGJ864" s="81"/>
      <c r="FGK864" s="81"/>
      <c r="FGL864" s="81"/>
      <c r="FGM864" s="81"/>
      <c r="FGN864" s="81"/>
      <c r="FGO864" s="81"/>
      <c r="FGP864" s="81"/>
      <c r="FGQ864" s="81"/>
      <c r="FGR864" s="81"/>
      <c r="FGS864" s="81"/>
      <c r="FGT864" s="81"/>
      <c r="FGU864" s="81"/>
      <c r="FGV864" s="81"/>
      <c r="FGW864" s="81"/>
      <c r="FGX864" s="81"/>
      <c r="FGY864" s="81"/>
      <c r="FGZ864" s="81"/>
      <c r="FHA864" s="81"/>
      <c r="FHB864" s="81"/>
      <c r="FHC864" s="81"/>
      <c r="FHD864" s="81"/>
      <c r="FHE864" s="81"/>
      <c r="FHF864" s="81"/>
      <c r="FHG864" s="81"/>
      <c r="FHH864" s="81"/>
      <c r="FHI864" s="81"/>
      <c r="FHJ864" s="81"/>
      <c r="FHK864" s="81"/>
      <c r="FHL864" s="81"/>
      <c r="FHM864" s="81"/>
      <c r="FHN864" s="81"/>
      <c r="FHO864" s="81"/>
      <c r="FHP864" s="81"/>
      <c r="FHQ864" s="81"/>
      <c r="FHR864" s="81"/>
      <c r="FHS864" s="81"/>
      <c r="FHT864" s="81"/>
      <c r="FHU864" s="81"/>
      <c r="FHV864" s="81"/>
      <c r="FHW864" s="81"/>
      <c r="FHX864" s="81"/>
      <c r="FHY864" s="81"/>
      <c r="FHZ864" s="81"/>
      <c r="FIA864" s="81"/>
      <c r="FIB864" s="81"/>
      <c r="FIC864" s="81"/>
      <c r="FID864" s="81"/>
      <c r="FIE864" s="81"/>
      <c r="FIF864" s="81"/>
      <c r="FIG864" s="81"/>
      <c r="FIH864" s="81"/>
      <c r="FII864" s="81"/>
      <c r="FIJ864" s="81"/>
      <c r="FIK864" s="81"/>
      <c r="FIL864" s="81"/>
      <c r="FIM864" s="81"/>
      <c r="FIN864" s="81"/>
      <c r="FIO864" s="81"/>
      <c r="FIP864" s="81"/>
      <c r="FIQ864" s="81"/>
      <c r="FIR864" s="81"/>
      <c r="FIS864" s="81"/>
      <c r="FIT864" s="81"/>
      <c r="FIU864" s="81"/>
      <c r="FIV864" s="81"/>
      <c r="FIW864" s="81"/>
      <c r="FIX864" s="81"/>
      <c r="FIY864" s="81"/>
      <c r="FIZ864" s="81"/>
      <c r="FJA864" s="81"/>
      <c r="FJB864" s="81"/>
      <c r="FJC864" s="81"/>
      <c r="FJD864" s="81"/>
      <c r="FJE864" s="81"/>
      <c r="FJF864" s="81"/>
      <c r="FJG864" s="81"/>
      <c r="FJH864" s="81"/>
      <c r="FJI864" s="81"/>
      <c r="FJJ864" s="81"/>
      <c r="FJK864" s="81"/>
      <c r="FJL864" s="81"/>
      <c r="FJM864" s="81"/>
      <c r="FJN864" s="81"/>
      <c r="FJO864" s="81"/>
      <c r="FJP864" s="81"/>
      <c r="FJQ864" s="81"/>
      <c r="FJR864" s="81"/>
      <c r="FJS864" s="81"/>
      <c r="FJT864" s="81"/>
      <c r="FJU864" s="81"/>
      <c r="FJV864" s="81"/>
      <c r="FJW864" s="81"/>
      <c r="FJX864" s="81"/>
      <c r="FJY864" s="81"/>
      <c r="FJZ864" s="81"/>
      <c r="FKA864" s="81"/>
      <c r="FKB864" s="81"/>
      <c r="FKC864" s="81"/>
      <c r="FKD864" s="81"/>
      <c r="FKE864" s="81"/>
      <c r="FKF864" s="81"/>
      <c r="FKG864" s="81"/>
      <c r="FKH864" s="81"/>
      <c r="FKI864" s="81"/>
      <c r="FKJ864" s="81"/>
      <c r="FKK864" s="81"/>
      <c r="FKL864" s="81"/>
      <c r="FKM864" s="81"/>
      <c r="FKN864" s="81"/>
      <c r="FKO864" s="81"/>
      <c r="FKP864" s="81"/>
      <c r="FKQ864" s="81"/>
      <c r="FKR864" s="81"/>
      <c r="FKS864" s="81"/>
      <c r="FKT864" s="81"/>
      <c r="FKU864" s="81"/>
      <c r="FKV864" s="81"/>
      <c r="FKW864" s="81"/>
      <c r="FKX864" s="81"/>
      <c r="FKY864" s="81"/>
      <c r="FKZ864" s="81"/>
      <c r="FLA864" s="81"/>
      <c r="FLB864" s="81"/>
      <c r="FLC864" s="81"/>
      <c r="FLD864" s="81"/>
      <c r="FLE864" s="81"/>
      <c r="FLF864" s="81"/>
      <c r="FLG864" s="81"/>
      <c r="FLH864" s="81"/>
      <c r="FLI864" s="81"/>
      <c r="FLJ864" s="81"/>
      <c r="FLK864" s="81"/>
      <c r="FLL864" s="81"/>
      <c r="FLM864" s="81"/>
      <c r="FLN864" s="81"/>
      <c r="FLO864" s="81"/>
      <c r="FLP864" s="81"/>
      <c r="FLQ864" s="81"/>
      <c r="FLR864" s="81"/>
      <c r="FLS864" s="81"/>
      <c r="FLT864" s="81"/>
      <c r="FLU864" s="81"/>
      <c r="FLV864" s="81"/>
      <c r="FLW864" s="81"/>
      <c r="FLX864" s="81"/>
      <c r="FLY864" s="81"/>
      <c r="FLZ864" s="81"/>
      <c r="FMA864" s="81"/>
      <c r="FMB864" s="81"/>
      <c r="FMC864" s="81"/>
      <c r="FMD864" s="81"/>
      <c r="FME864" s="81"/>
      <c r="FMF864" s="81"/>
      <c r="FMG864" s="81"/>
      <c r="FMH864" s="81"/>
      <c r="FMI864" s="81"/>
      <c r="FMJ864" s="81"/>
      <c r="FMK864" s="81"/>
      <c r="FML864" s="81"/>
      <c r="FMM864" s="81"/>
      <c r="FMN864" s="81"/>
      <c r="FMO864" s="81"/>
      <c r="FMP864" s="81"/>
      <c r="FMQ864" s="81"/>
      <c r="FMR864" s="81"/>
      <c r="FMS864" s="81"/>
      <c r="FMT864" s="81"/>
      <c r="FMU864" s="81"/>
      <c r="FMV864" s="81"/>
      <c r="FMW864" s="81"/>
      <c r="FMX864" s="81"/>
      <c r="FMY864" s="81"/>
      <c r="FMZ864" s="81"/>
      <c r="FNA864" s="81"/>
      <c r="FNB864" s="81"/>
      <c r="FNC864" s="81"/>
      <c r="FND864" s="81"/>
      <c r="FNE864" s="81"/>
      <c r="FNF864" s="81"/>
      <c r="FNG864" s="81"/>
      <c r="FNH864" s="81"/>
      <c r="FNI864" s="81"/>
      <c r="FNJ864" s="81"/>
      <c r="FNK864" s="81"/>
      <c r="FNL864" s="81"/>
      <c r="FNM864" s="81"/>
      <c r="FNN864" s="81"/>
      <c r="FNO864" s="81"/>
      <c r="FNP864" s="81"/>
      <c r="FNQ864" s="81"/>
      <c r="FNR864" s="81"/>
      <c r="FNS864" s="81"/>
      <c r="FNT864" s="81"/>
      <c r="FNU864" s="81"/>
      <c r="FNV864" s="81"/>
      <c r="FNW864" s="81"/>
      <c r="FNX864" s="81"/>
      <c r="FNY864" s="81"/>
      <c r="FNZ864" s="81"/>
      <c r="FOA864" s="81"/>
      <c r="FOB864" s="81"/>
      <c r="FOC864" s="81"/>
      <c r="FOD864" s="81"/>
      <c r="FOE864" s="81"/>
      <c r="FOF864" s="81"/>
      <c r="FOG864" s="81"/>
      <c r="FOH864" s="81"/>
      <c r="FOI864" s="81"/>
      <c r="FOJ864" s="81"/>
      <c r="FOK864" s="81"/>
      <c r="FOL864" s="81"/>
      <c r="FOM864" s="81"/>
      <c r="FON864" s="81"/>
      <c r="FOO864" s="81"/>
      <c r="FOP864" s="81"/>
      <c r="FOQ864" s="81"/>
      <c r="FOR864" s="81"/>
      <c r="FOS864" s="81"/>
      <c r="FOT864" s="81"/>
      <c r="FOU864" s="81"/>
      <c r="FOV864" s="81"/>
      <c r="FOW864" s="81"/>
      <c r="FOX864" s="81"/>
      <c r="FOY864" s="81"/>
      <c r="FOZ864" s="81"/>
      <c r="FPA864" s="81"/>
      <c r="FPB864" s="81"/>
      <c r="FPC864" s="81"/>
      <c r="FPD864" s="81"/>
      <c r="FPE864" s="81"/>
      <c r="FPF864" s="81"/>
      <c r="FPG864" s="81"/>
      <c r="FPH864" s="81"/>
      <c r="FPI864" s="81"/>
      <c r="FPJ864" s="81"/>
      <c r="FPK864" s="81"/>
      <c r="FPL864" s="81"/>
      <c r="FPM864" s="81"/>
      <c r="FPN864" s="81"/>
      <c r="FPO864" s="81"/>
      <c r="FPP864" s="81"/>
      <c r="FPQ864" s="81"/>
      <c r="FPR864" s="81"/>
      <c r="FPS864" s="81"/>
      <c r="FPT864" s="81"/>
      <c r="FPU864" s="81"/>
      <c r="FPV864" s="81"/>
      <c r="FPW864" s="81"/>
      <c r="FPX864" s="81"/>
      <c r="FPY864" s="81"/>
      <c r="FPZ864" s="81"/>
      <c r="FQA864" s="81"/>
      <c r="FQB864" s="81"/>
      <c r="FQC864" s="81"/>
      <c r="FQD864" s="81"/>
      <c r="FQE864" s="81"/>
      <c r="FQF864" s="81"/>
      <c r="FQG864" s="81"/>
      <c r="FQH864" s="81"/>
      <c r="FQI864" s="81"/>
      <c r="FQJ864" s="81"/>
      <c r="FQK864" s="81"/>
      <c r="FQL864" s="81"/>
      <c r="FQM864" s="81"/>
      <c r="FQN864" s="81"/>
      <c r="FQO864" s="81"/>
      <c r="FQP864" s="81"/>
      <c r="FQQ864" s="81"/>
      <c r="FQR864" s="81"/>
      <c r="FQS864" s="81"/>
      <c r="FQT864" s="81"/>
      <c r="FQU864" s="81"/>
      <c r="FQV864" s="81"/>
      <c r="FQW864" s="81"/>
      <c r="FQX864" s="81"/>
      <c r="FQY864" s="81"/>
      <c r="FQZ864" s="81"/>
      <c r="FRA864" s="81"/>
      <c r="FRB864" s="81"/>
      <c r="FRC864" s="81"/>
      <c r="FRD864" s="81"/>
      <c r="FRE864" s="81"/>
      <c r="FRF864" s="81"/>
      <c r="FRG864" s="81"/>
      <c r="FRH864" s="81"/>
      <c r="FRI864" s="81"/>
      <c r="FRJ864" s="81"/>
      <c r="FRK864" s="81"/>
      <c r="FRL864" s="81"/>
      <c r="FRM864" s="81"/>
      <c r="FRN864" s="81"/>
      <c r="FRO864" s="81"/>
      <c r="FRP864" s="81"/>
      <c r="FRQ864" s="81"/>
      <c r="FRR864" s="81"/>
      <c r="FRS864" s="81"/>
      <c r="FRT864" s="81"/>
      <c r="FRU864" s="81"/>
      <c r="FRV864" s="81"/>
      <c r="FRW864" s="81"/>
      <c r="FRX864" s="81"/>
      <c r="FRY864" s="81"/>
      <c r="FRZ864" s="81"/>
      <c r="FSA864" s="81"/>
      <c r="FSB864" s="81"/>
      <c r="FSC864" s="81"/>
      <c r="FSD864" s="81"/>
      <c r="FSE864" s="81"/>
      <c r="FSF864" s="81"/>
      <c r="FSG864" s="81"/>
      <c r="FSH864" s="81"/>
      <c r="FSI864" s="81"/>
      <c r="FSJ864" s="81"/>
      <c r="FSK864" s="81"/>
      <c r="FSL864" s="81"/>
      <c r="FSM864" s="81"/>
      <c r="FSN864" s="81"/>
      <c r="FSO864" s="81"/>
      <c r="FSP864" s="81"/>
      <c r="FSQ864" s="81"/>
      <c r="FSR864" s="81"/>
      <c r="FSS864" s="81"/>
      <c r="FST864" s="81"/>
      <c r="FSU864" s="81"/>
      <c r="FSV864" s="81"/>
      <c r="FSW864" s="81"/>
      <c r="FSX864" s="81"/>
      <c r="FSY864" s="81"/>
      <c r="FSZ864" s="81"/>
      <c r="FTA864" s="81"/>
      <c r="FTB864" s="81"/>
      <c r="FTC864" s="81"/>
      <c r="FTD864" s="81"/>
      <c r="FTE864" s="81"/>
      <c r="FTF864" s="81"/>
      <c r="FTG864" s="81"/>
      <c r="FTH864" s="81"/>
      <c r="FTI864" s="81"/>
      <c r="FTJ864" s="81"/>
      <c r="FTK864" s="81"/>
      <c r="FTL864" s="81"/>
      <c r="FTM864" s="81"/>
      <c r="FTN864" s="81"/>
      <c r="FTO864" s="81"/>
      <c r="FTP864" s="81"/>
      <c r="FTQ864" s="81"/>
      <c r="FTR864" s="81"/>
      <c r="FTS864" s="81"/>
      <c r="FTT864" s="81"/>
      <c r="FTU864" s="81"/>
      <c r="FTV864" s="81"/>
      <c r="FTW864" s="81"/>
      <c r="FTX864" s="81"/>
      <c r="FTY864" s="81"/>
      <c r="FTZ864" s="81"/>
      <c r="FUA864" s="81"/>
      <c r="FUB864" s="81"/>
      <c r="FUC864" s="81"/>
      <c r="FUD864" s="81"/>
      <c r="FUE864" s="81"/>
      <c r="FUF864" s="81"/>
      <c r="FUG864" s="81"/>
      <c r="FUH864" s="81"/>
      <c r="FUI864" s="81"/>
      <c r="FUJ864" s="81"/>
      <c r="FUK864" s="81"/>
      <c r="FUL864" s="81"/>
      <c r="FUM864" s="81"/>
      <c r="FUN864" s="81"/>
      <c r="FUO864" s="81"/>
      <c r="FUP864" s="81"/>
      <c r="FUQ864" s="81"/>
      <c r="FUR864" s="81"/>
      <c r="FUS864" s="81"/>
      <c r="FUT864" s="81"/>
      <c r="FUU864" s="81"/>
      <c r="FUV864" s="81"/>
      <c r="FUW864" s="81"/>
      <c r="FUX864" s="81"/>
      <c r="FUY864" s="81"/>
      <c r="FUZ864" s="81"/>
      <c r="FVA864" s="81"/>
      <c r="FVB864" s="81"/>
      <c r="FVC864" s="81"/>
      <c r="FVD864" s="81"/>
      <c r="FVE864" s="81"/>
      <c r="FVF864" s="81"/>
      <c r="FVG864" s="81"/>
      <c r="FVH864" s="81"/>
      <c r="FVI864" s="81"/>
      <c r="FVJ864" s="81"/>
      <c r="FVK864" s="81"/>
      <c r="FVL864" s="81"/>
      <c r="FVM864" s="81"/>
      <c r="FVN864" s="81"/>
      <c r="FVO864" s="81"/>
      <c r="FVP864" s="81"/>
      <c r="FVQ864" s="81"/>
      <c r="FVR864" s="81"/>
      <c r="FVS864" s="81"/>
      <c r="FVT864" s="81"/>
      <c r="FVU864" s="81"/>
      <c r="FVV864" s="81"/>
      <c r="FVW864" s="81"/>
      <c r="FVX864" s="81"/>
      <c r="FVY864" s="81"/>
      <c r="FVZ864" s="81"/>
      <c r="FWA864" s="81"/>
      <c r="FWB864" s="81"/>
      <c r="FWC864" s="81"/>
      <c r="FWD864" s="81"/>
      <c r="FWE864" s="81"/>
      <c r="FWF864" s="81"/>
      <c r="FWG864" s="81"/>
      <c r="FWH864" s="81"/>
      <c r="FWI864" s="81"/>
      <c r="FWJ864" s="81"/>
      <c r="FWK864" s="81"/>
      <c r="FWL864" s="81"/>
      <c r="FWM864" s="81"/>
      <c r="FWN864" s="81"/>
      <c r="FWO864" s="81"/>
      <c r="FWP864" s="81"/>
      <c r="FWQ864" s="81"/>
      <c r="FWR864" s="81"/>
      <c r="FWS864" s="81"/>
      <c r="FWT864" s="81"/>
      <c r="FWU864" s="81"/>
      <c r="FWV864" s="81"/>
      <c r="FWW864" s="81"/>
      <c r="FWX864" s="81"/>
      <c r="FWY864" s="81"/>
      <c r="FWZ864" s="81"/>
      <c r="FXA864" s="81"/>
      <c r="FXB864" s="81"/>
      <c r="FXC864" s="81"/>
      <c r="FXD864" s="81"/>
      <c r="FXE864" s="81"/>
      <c r="FXF864" s="81"/>
      <c r="FXG864" s="81"/>
      <c r="FXH864" s="81"/>
      <c r="FXI864" s="81"/>
      <c r="FXJ864" s="81"/>
      <c r="FXK864" s="81"/>
      <c r="FXL864" s="81"/>
      <c r="FXM864" s="81"/>
      <c r="FXN864" s="81"/>
      <c r="FXO864" s="81"/>
      <c r="FXP864" s="81"/>
      <c r="FXQ864" s="81"/>
      <c r="FXR864" s="81"/>
      <c r="FXS864" s="81"/>
      <c r="FXT864" s="81"/>
      <c r="FXU864" s="81"/>
      <c r="FXV864" s="81"/>
      <c r="FXW864" s="81"/>
      <c r="FXX864" s="81"/>
      <c r="FXY864" s="81"/>
      <c r="FXZ864" s="81"/>
      <c r="FYA864" s="81"/>
      <c r="FYB864" s="81"/>
      <c r="FYC864" s="81"/>
      <c r="FYD864" s="81"/>
      <c r="FYE864" s="81"/>
      <c r="FYF864" s="81"/>
      <c r="FYG864" s="81"/>
      <c r="FYH864" s="81"/>
      <c r="FYI864" s="81"/>
      <c r="FYJ864" s="81"/>
      <c r="FYK864" s="81"/>
      <c r="FYL864" s="81"/>
      <c r="FYM864" s="81"/>
      <c r="FYN864" s="81"/>
      <c r="FYO864" s="81"/>
      <c r="FYP864" s="81"/>
      <c r="FYQ864" s="81"/>
      <c r="FYR864" s="81"/>
      <c r="FYS864" s="81"/>
      <c r="FYT864" s="81"/>
      <c r="FYU864" s="81"/>
      <c r="FYV864" s="81"/>
      <c r="FYW864" s="81"/>
      <c r="FYX864" s="81"/>
      <c r="FYY864" s="81"/>
      <c r="FYZ864" s="81"/>
      <c r="FZA864" s="81"/>
      <c r="FZB864" s="81"/>
      <c r="FZC864" s="81"/>
      <c r="FZD864" s="81"/>
      <c r="FZE864" s="81"/>
      <c r="FZF864" s="81"/>
      <c r="FZG864" s="81"/>
      <c r="FZH864" s="81"/>
      <c r="FZI864" s="81"/>
      <c r="FZJ864" s="81"/>
      <c r="FZK864" s="81"/>
      <c r="FZL864" s="81"/>
      <c r="FZM864" s="81"/>
      <c r="FZN864" s="81"/>
      <c r="FZO864" s="81"/>
      <c r="FZP864" s="81"/>
      <c r="FZQ864" s="81"/>
      <c r="FZR864" s="81"/>
      <c r="FZS864" s="81"/>
      <c r="FZT864" s="81"/>
      <c r="FZU864" s="81"/>
      <c r="FZV864" s="81"/>
      <c r="FZW864" s="81"/>
      <c r="FZX864" s="81"/>
      <c r="FZY864" s="81"/>
      <c r="FZZ864" s="81"/>
      <c r="GAA864" s="81"/>
      <c r="GAB864" s="81"/>
      <c r="GAC864" s="81"/>
      <c r="GAD864" s="81"/>
      <c r="GAE864" s="81"/>
      <c r="GAF864" s="81"/>
      <c r="GAG864" s="81"/>
      <c r="GAH864" s="81"/>
      <c r="GAI864" s="81"/>
      <c r="GAJ864" s="81"/>
      <c r="GAK864" s="81"/>
      <c r="GAL864" s="81"/>
      <c r="GAM864" s="81"/>
      <c r="GAN864" s="81"/>
      <c r="GAO864" s="81"/>
      <c r="GAP864" s="81"/>
      <c r="GAQ864" s="81"/>
      <c r="GAR864" s="81"/>
      <c r="GAS864" s="81"/>
      <c r="GAT864" s="81"/>
      <c r="GAU864" s="81"/>
      <c r="GAV864" s="81"/>
      <c r="GAW864" s="81"/>
      <c r="GAX864" s="81"/>
      <c r="GAY864" s="81"/>
      <c r="GAZ864" s="81"/>
      <c r="GBA864" s="81"/>
      <c r="GBB864" s="81"/>
      <c r="GBC864" s="81"/>
      <c r="GBD864" s="81"/>
      <c r="GBE864" s="81"/>
      <c r="GBF864" s="81"/>
      <c r="GBG864" s="81"/>
      <c r="GBH864" s="81"/>
      <c r="GBI864" s="81"/>
      <c r="GBJ864" s="81"/>
      <c r="GBK864" s="81"/>
      <c r="GBL864" s="81"/>
      <c r="GBM864" s="81"/>
      <c r="GBN864" s="81"/>
      <c r="GBO864" s="81"/>
      <c r="GBP864" s="81"/>
      <c r="GBQ864" s="81"/>
      <c r="GBR864" s="81"/>
      <c r="GBS864" s="81"/>
      <c r="GBT864" s="81"/>
      <c r="GBU864" s="81"/>
      <c r="GBV864" s="81"/>
      <c r="GBW864" s="81"/>
      <c r="GBX864" s="81"/>
      <c r="GBY864" s="81"/>
      <c r="GBZ864" s="81"/>
      <c r="GCA864" s="81"/>
      <c r="GCB864" s="81"/>
      <c r="GCC864" s="81"/>
      <c r="GCD864" s="81"/>
      <c r="GCE864" s="81"/>
      <c r="GCF864" s="81"/>
      <c r="GCG864" s="81"/>
      <c r="GCH864" s="81"/>
      <c r="GCI864" s="81"/>
      <c r="GCJ864" s="81"/>
      <c r="GCK864" s="81"/>
      <c r="GCL864" s="81"/>
      <c r="GCM864" s="81"/>
      <c r="GCN864" s="81"/>
      <c r="GCO864" s="81"/>
      <c r="GCP864" s="81"/>
      <c r="GCQ864" s="81"/>
      <c r="GCR864" s="81"/>
      <c r="GCS864" s="81"/>
      <c r="GCT864" s="81"/>
      <c r="GCU864" s="81"/>
      <c r="GCV864" s="81"/>
      <c r="GCW864" s="81"/>
      <c r="GCX864" s="81"/>
      <c r="GCY864" s="81"/>
      <c r="GCZ864" s="81"/>
      <c r="GDA864" s="81"/>
      <c r="GDB864" s="81"/>
      <c r="GDC864" s="81"/>
      <c r="GDD864" s="81"/>
      <c r="GDE864" s="81"/>
      <c r="GDF864" s="81"/>
      <c r="GDG864" s="81"/>
      <c r="GDH864" s="81"/>
      <c r="GDI864" s="81"/>
      <c r="GDJ864" s="81"/>
      <c r="GDK864" s="81"/>
      <c r="GDL864" s="81"/>
      <c r="GDM864" s="81"/>
      <c r="GDN864" s="81"/>
      <c r="GDO864" s="81"/>
      <c r="GDP864" s="81"/>
      <c r="GDQ864" s="81"/>
      <c r="GDR864" s="81"/>
      <c r="GDS864" s="81"/>
      <c r="GDT864" s="81"/>
      <c r="GDU864" s="81"/>
      <c r="GDV864" s="81"/>
      <c r="GDW864" s="81"/>
      <c r="GDX864" s="81"/>
      <c r="GDY864" s="81"/>
      <c r="GDZ864" s="81"/>
      <c r="GEA864" s="81"/>
      <c r="GEB864" s="81"/>
      <c r="GEC864" s="81"/>
      <c r="GED864" s="81"/>
      <c r="GEE864" s="81"/>
      <c r="GEF864" s="81"/>
      <c r="GEG864" s="81"/>
      <c r="GEH864" s="81"/>
      <c r="GEI864" s="81"/>
      <c r="GEJ864" s="81"/>
      <c r="GEK864" s="81"/>
      <c r="GEL864" s="81"/>
      <c r="GEM864" s="81"/>
      <c r="GEN864" s="81"/>
      <c r="GEO864" s="81"/>
      <c r="GEP864" s="81"/>
      <c r="GEQ864" s="81"/>
      <c r="GER864" s="81"/>
      <c r="GES864" s="81"/>
      <c r="GET864" s="81"/>
      <c r="GEU864" s="81"/>
      <c r="GEV864" s="81"/>
      <c r="GEW864" s="81"/>
      <c r="GEX864" s="81"/>
      <c r="GEY864" s="81"/>
      <c r="GEZ864" s="81"/>
      <c r="GFA864" s="81"/>
      <c r="GFB864" s="81"/>
      <c r="GFC864" s="81"/>
      <c r="GFD864" s="81"/>
      <c r="GFE864" s="81"/>
      <c r="GFF864" s="81"/>
      <c r="GFG864" s="81"/>
      <c r="GFH864" s="81"/>
      <c r="GFI864" s="81"/>
      <c r="GFJ864" s="81"/>
      <c r="GFK864" s="81"/>
      <c r="GFL864" s="81"/>
      <c r="GFM864" s="81"/>
      <c r="GFN864" s="81"/>
      <c r="GFO864" s="81"/>
      <c r="GFP864" s="81"/>
      <c r="GFQ864" s="81"/>
      <c r="GFR864" s="81"/>
      <c r="GFS864" s="81"/>
      <c r="GFT864" s="81"/>
      <c r="GFU864" s="81"/>
      <c r="GFV864" s="81"/>
      <c r="GFW864" s="81"/>
      <c r="GFX864" s="81"/>
      <c r="GFY864" s="81"/>
      <c r="GFZ864" s="81"/>
      <c r="GGA864" s="81"/>
      <c r="GGB864" s="81"/>
      <c r="GGC864" s="81"/>
      <c r="GGD864" s="81"/>
      <c r="GGE864" s="81"/>
      <c r="GGF864" s="81"/>
      <c r="GGG864" s="81"/>
      <c r="GGH864" s="81"/>
      <c r="GGI864" s="81"/>
      <c r="GGJ864" s="81"/>
      <c r="GGK864" s="81"/>
      <c r="GGL864" s="81"/>
      <c r="GGM864" s="81"/>
      <c r="GGN864" s="81"/>
      <c r="GGO864" s="81"/>
      <c r="GGP864" s="81"/>
      <c r="GGQ864" s="81"/>
      <c r="GGR864" s="81"/>
      <c r="GGS864" s="81"/>
      <c r="GGT864" s="81"/>
      <c r="GGU864" s="81"/>
      <c r="GGV864" s="81"/>
      <c r="GGW864" s="81"/>
      <c r="GGX864" s="81"/>
      <c r="GGY864" s="81"/>
      <c r="GGZ864" s="81"/>
      <c r="GHA864" s="81"/>
      <c r="GHB864" s="81"/>
      <c r="GHC864" s="81"/>
      <c r="GHD864" s="81"/>
      <c r="GHE864" s="81"/>
      <c r="GHF864" s="81"/>
      <c r="GHG864" s="81"/>
      <c r="GHH864" s="81"/>
      <c r="GHI864" s="81"/>
      <c r="GHJ864" s="81"/>
      <c r="GHK864" s="81"/>
      <c r="GHL864" s="81"/>
      <c r="GHM864" s="81"/>
      <c r="GHN864" s="81"/>
      <c r="GHO864" s="81"/>
      <c r="GHP864" s="81"/>
      <c r="GHQ864" s="81"/>
      <c r="GHR864" s="81"/>
      <c r="GHS864" s="81"/>
      <c r="GHT864" s="81"/>
      <c r="GHU864" s="81"/>
      <c r="GHV864" s="81"/>
      <c r="GHW864" s="81"/>
      <c r="GHX864" s="81"/>
      <c r="GHY864" s="81"/>
      <c r="GHZ864" s="81"/>
      <c r="GIA864" s="81"/>
      <c r="GIB864" s="81"/>
      <c r="GIC864" s="81"/>
      <c r="GID864" s="81"/>
      <c r="GIE864" s="81"/>
      <c r="GIF864" s="81"/>
      <c r="GIG864" s="81"/>
      <c r="GIH864" s="81"/>
      <c r="GII864" s="81"/>
      <c r="GIJ864" s="81"/>
      <c r="GIK864" s="81"/>
      <c r="GIL864" s="81"/>
      <c r="GIM864" s="81"/>
      <c r="GIN864" s="81"/>
      <c r="GIO864" s="81"/>
      <c r="GIP864" s="81"/>
      <c r="GIQ864" s="81"/>
      <c r="GIR864" s="81"/>
      <c r="GIS864" s="81"/>
      <c r="GIT864" s="81"/>
      <c r="GIU864" s="81"/>
      <c r="GIV864" s="81"/>
      <c r="GIW864" s="81"/>
      <c r="GIX864" s="81"/>
      <c r="GIY864" s="81"/>
      <c r="GIZ864" s="81"/>
      <c r="GJA864" s="81"/>
      <c r="GJB864" s="81"/>
      <c r="GJC864" s="81"/>
      <c r="GJD864" s="81"/>
      <c r="GJE864" s="81"/>
      <c r="GJF864" s="81"/>
      <c r="GJG864" s="81"/>
      <c r="GJH864" s="81"/>
      <c r="GJI864" s="81"/>
      <c r="GJJ864" s="81"/>
      <c r="GJK864" s="81"/>
      <c r="GJL864" s="81"/>
      <c r="GJM864" s="81"/>
      <c r="GJN864" s="81"/>
      <c r="GJO864" s="81"/>
      <c r="GJP864" s="81"/>
      <c r="GJQ864" s="81"/>
      <c r="GJR864" s="81"/>
      <c r="GJS864" s="81"/>
      <c r="GJT864" s="81"/>
      <c r="GJU864" s="81"/>
      <c r="GJV864" s="81"/>
      <c r="GJW864" s="81"/>
      <c r="GJX864" s="81"/>
      <c r="GJY864" s="81"/>
      <c r="GJZ864" s="81"/>
      <c r="GKA864" s="81"/>
      <c r="GKB864" s="81"/>
      <c r="GKC864" s="81"/>
      <c r="GKD864" s="81"/>
      <c r="GKE864" s="81"/>
      <c r="GKF864" s="81"/>
      <c r="GKG864" s="81"/>
      <c r="GKH864" s="81"/>
      <c r="GKI864" s="81"/>
      <c r="GKJ864" s="81"/>
      <c r="GKK864" s="81"/>
      <c r="GKL864" s="81"/>
      <c r="GKM864" s="81"/>
      <c r="GKN864" s="81"/>
      <c r="GKO864" s="81"/>
      <c r="GKP864" s="81"/>
      <c r="GKQ864" s="81"/>
      <c r="GKR864" s="81"/>
      <c r="GKS864" s="81"/>
      <c r="GKT864" s="81"/>
      <c r="GKU864" s="81"/>
      <c r="GKV864" s="81"/>
      <c r="GKW864" s="81"/>
      <c r="GKX864" s="81"/>
      <c r="GKY864" s="81"/>
      <c r="GKZ864" s="81"/>
      <c r="GLA864" s="81"/>
      <c r="GLB864" s="81"/>
      <c r="GLC864" s="81"/>
      <c r="GLD864" s="81"/>
      <c r="GLE864" s="81"/>
      <c r="GLF864" s="81"/>
      <c r="GLG864" s="81"/>
      <c r="GLH864" s="81"/>
      <c r="GLI864" s="81"/>
      <c r="GLJ864" s="81"/>
      <c r="GLK864" s="81"/>
      <c r="GLL864" s="81"/>
      <c r="GLM864" s="81"/>
      <c r="GLN864" s="81"/>
      <c r="GLO864" s="81"/>
      <c r="GLP864" s="81"/>
      <c r="GLQ864" s="81"/>
      <c r="GLR864" s="81"/>
      <c r="GLS864" s="81"/>
      <c r="GLT864" s="81"/>
      <c r="GLU864" s="81"/>
      <c r="GLV864" s="81"/>
      <c r="GLW864" s="81"/>
      <c r="GLX864" s="81"/>
      <c r="GLY864" s="81"/>
      <c r="GLZ864" s="81"/>
      <c r="GMA864" s="81"/>
      <c r="GMB864" s="81"/>
      <c r="GMC864" s="81"/>
      <c r="GMD864" s="81"/>
      <c r="GME864" s="81"/>
      <c r="GMF864" s="81"/>
      <c r="GMG864" s="81"/>
      <c r="GMH864" s="81"/>
      <c r="GMI864" s="81"/>
      <c r="GMJ864" s="81"/>
      <c r="GMK864" s="81"/>
      <c r="GML864" s="81"/>
      <c r="GMM864" s="81"/>
      <c r="GMN864" s="81"/>
      <c r="GMO864" s="81"/>
      <c r="GMP864" s="81"/>
      <c r="GMQ864" s="81"/>
      <c r="GMR864" s="81"/>
      <c r="GMS864" s="81"/>
      <c r="GMT864" s="81"/>
      <c r="GMU864" s="81"/>
      <c r="GMV864" s="81"/>
      <c r="GMW864" s="81"/>
      <c r="GMX864" s="81"/>
      <c r="GMY864" s="81"/>
      <c r="GMZ864" s="81"/>
      <c r="GNA864" s="81"/>
      <c r="GNB864" s="81"/>
      <c r="GNC864" s="81"/>
      <c r="GND864" s="81"/>
      <c r="GNE864" s="81"/>
      <c r="GNF864" s="81"/>
      <c r="GNG864" s="81"/>
      <c r="GNH864" s="81"/>
      <c r="GNI864" s="81"/>
      <c r="GNJ864" s="81"/>
      <c r="GNK864" s="81"/>
      <c r="GNL864" s="81"/>
      <c r="GNM864" s="81"/>
      <c r="GNN864" s="81"/>
      <c r="GNO864" s="81"/>
      <c r="GNP864" s="81"/>
      <c r="GNQ864" s="81"/>
      <c r="GNR864" s="81"/>
      <c r="GNS864" s="81"/>
      <c r="GNT864" s="81"/>
      <c r="GNU864" s="81"/>
      <c r="GNV864" s="81"/>
      <c r="GNW864" s="81"/>
      <c r="GNX864" s="81"/>
      <c r="GNY864" s="81"/>
      <c r="GNZ864" s="81"/>
      <c r="GOA864" s="81"/>
      <c r="GOB864" s="81"/>
      <c r="GOC864" s="81"/>
      <c r="GOD864" s="81"/>
      <c r="GOE864" s="81"/>
      <c r="GOF864" s="81"/>
      <c r="GOG864" s="81"/>
      <c r="GOH864" s="81"/>
      <c r="GOI864" s="81"/>
      <c r="GOJ864" s="81"/>
      <c r="GOK864" s="81"/>
      <c r="GOL864" s="81"/>
      <c r="GOM864" s="81"/>
      <c r="GON864" s="81"/>
      <c r="GOO864" s="81"/>
      <c r="GOP864" s="81"/>
      <c r="GOQ864" s="81"/>
      <c r="GOR864" s="81"/>
      <c r="GOS864" s="81"/>
      <c r="GOT864" s="81"/>
      <c r="GOU864" s="81"/>
      <c r="GOV864" s="81"/>
      <c r="GOW864" s="81"/>
      <c r="GOX864" s="81"/>
      <c r="GOY864" s="81"/>
      <c r="GOZ864" s="81"/>
      <c r="GPA864" s="81"/>
      <c r="GPB864" s="81"/>
      <c r="GPC864" s="81"/>
      <c r="GPD864" s="81"/>
      <c r="GPE864" s="81"/>
      <c r="GPF864" s="81"/>
      <c r="GPG864" s="81"/>
      <c r="GPH864" s="81"/>
      <c r="GPI864" s="81"/>
      <c r="GPJ864" s="81"/>
      <c r="GPK864" s="81"/>
      <c r="GPL864" s="81"/>
      <c r="GPM864" s="81"/>
      <c r="GPN864" s="81"/>
      <c r="GPO864" s="81"/>
      <c r="GPP864" s="81"/>
      <c r="GPQ864" s="81"/>
      <c r="GPR864" s="81"/>
      <c r="GPS864" s="81"/>
      <c r="GPT864" s="81"/>
      <c r="GPU864" s="81"/>
      <c r="GPV864" s="81"/>
      <c r="GPW864" s="81"/>
      <c r="GPX864" s="81"/>
      <c r="GPY864" s="81"/>
      <c r="GPZ864" s="81"/>
      <c r="GQA864" s="81"/>
      <c r="GQB864" s="81"/>
      <c r="GQC864" s="81"/>
      <c r="GQD864" s="81"/>
      <c r="GQE864" s="81"/>
      <c r="GQF864" s="81"/>
      <c r="GQG864" s="81"/>
      <c r="GQH864" s="81"/>
      <c r="GQI864" s="81"/>
      <c r="GQJ864" s="81"/>
      <c r="GQK864" s="81"/>
      <c r="GQL864" s="81"/>
      <c r="GQM864" s="81"/>
      <c r="GQN864" s="81"/>
      <c r="GQO864" s="81"/>
      <c r="GQP864" s="81"/>
      <c r="GQQ864" s="81"/>
      <c r="GQR864" s="81"/>
      <c r="GQS864" s="81"/>
      <c r="GQT864" s="81"/>
      <c r="GQU864" s="81"/>
      <c r="GQV864" s="81"/>
      <c r="GQW864" s="81"/>
      <c r="GQX864" s="81"/>
      <c r="GQY864" s="81"/>
      <c r="GQZ864" s="81"/>
      <c r="GRA864" s="81"/>
      <c r="GRB864" s="81"/>
      <c r="GRC864" s="81"/>
      <c r="GRD864" s="81"/>
      <c r="GRE864" s="81"/>
      <c r="GRF864" s="81"/>
      <c r="GRG864" s="81"/>
      <c r="GRH864" s="81"/>
      <c r="GRI864" s="81"/>
      <c r="GRJ864" s="81"/>
      <c r="GRK864" s="81"/>
      <c r="GRL864" s="81"/>
      <c r="GRM864" s="81"/>
      <c r="GRN864" s="81"/>
      <c r="GRO864" s="81"/>
      <c r="GRP864" s="81"/>
      <c r="GRQ864" s="81"/>
      <c r="GRR864" s="81"/>
      <c r="GRS864" s="81"/>
      <c r="GRT864" s="81"/>
      <c r="GRU864" s="81"/>
      <c r="GRV864" s="81"/>
      <c r="GRW864" s="81"/>
      <c r="GRX864" s="81"/>
      <c r="GRY864" s="81"/>
      <c r="GRZ864" s="81"/>
      <c r="GSA864" s="81"/>
      <c r="GSB864" s="81"/>
      <c r="GSC864" s="81"/>
      <c r="GSD864" s="81"/>
      <c r="GSE864" s="81"/>
      <c r="GSF864" s="81"/>
      <c r="GSG864" s="81"/>
      <c r="GSH864" s="81"/>
      <c r="GSI864" s="81"/>
      <c r="GSJ864" s="81"/>
      <c r="GSK864" s="81"/>
      <c r="GSL864" s="81"/>
      <c r="GSM864" s="81"/>
      <c r="GSN864" s="81"/>
      <c r="GSO864" s="81"/>
      <c r="GSP864" s="81"/>
      <c r="GSQ864" s="81"/>
      <c r="GSR864" s="81"/>
      <c r="GSS864" s="81"/>
      <c r="GST864" s="81"/>
      <c r="GSU864" s="81"/>
      <c r="GSV864" s="81"/>
      <c r="GSW864" s="81"/>
      <c r="GSX864" s="81"/>
      <c r="GSY864" s="81"/>
      <c r="GSZ864" s="81"/>
      <c r="GTA864" s="81"/>
      <c r="GTB864" s="81"/>
      <c r="GTC864" s="81"/>
      <c r="GTD864" s="81"/>
      <c r="GTE864" s="81"/>
      <c r="GTF864" s="81"/>
      <c r="GTG864" s="81"/>
      <c r="GTH864" s="81"/>
      <c r="GTI864" s="81"/>
      <c r="GTJ864" s="81"/>
      <c r="GTK864" s="81"/>
      <c r="GTL864" s="81"/>
      <c r="GTM864" s="81"/>
      <c r="GTN864" s="81"/>
      <c r="GTO864" s="81"/>
      <c r="GTP864" s="81"/>
      <c r="GTQ864" s="81"/>
      <c r="GTR864" s="81"/>
      <c r="GTS864" s="81"/>
      <c r="GTT864" s="81"/>
      <c r="GTU864" s="81"/>
      <c r="GTV864" s="81"/>
      <c r="GTW864" s="81"/>
      <c r="GTX864" s="81"/>
      <c r="GTY864" s="81"/>
      <c r="GTZ864" s="81"/>
      <c r="GUA864" s="81"/>
      <c r="GUB864" s="81"/>
      <c r="GUC864" s="81"/>
      <c r="GUD864" s="81"/>
      <c r="GUE864" s="81"/>
      <c r="GUF864" s="81"/>
      <c r="GUG864" s="81"/>
      <c r="GUH864" s="81"/>
      <c r="GUI864" s="81"/>
      <c r="GUJ864" s="81"/>
      <c r="GUK864" s="81"/>
      <c r="GUL864" s="81"/>
      <c r="GUM864" s="81"/>
      <c r="GUN864" s="81"/>
      <c r="GUO864" s="81"/>
      <c r="GUP864" s="81"/>
      <c r="GUQ864" s="81"/>
      <c r="GUR864" s="81"/>
      <c r="GUS864" s="81"/>
      <c r="GUT864" s="81"/>
      <c r="GUU864" s="81"/>
      <c r="GUV864" s="81"/>
      <c r="GUW864" s="81"/>
      <c r="GUX864" s="81"/>
      <c r="GUY864" s="81"/>
      <c r="GUZ864" s="81"/>
      <c r="GVA864" s="81"/>
      <c r="GVB864" s="81"/>
      <c r="GVC864" s="81"/>
      <c r="GVD864" s="81"/>
      <c r="GVE864" s="81"/>
      <c r="GVF864" s="81"/>
      <c r="GVG864" s="81"/>
      <c r="GVH864" s="81"/>
      <c r="GVI864" s="81"/>
      <c r="GVJ864" s="81"/>
      <c r="GVK864" s="81"/>
      <c r="GVL864" s="81"/>
      <c r="GVM864" s="81"/>
      <c r="GVN864" s="81"/>
      <c r="GVO864" s="81"/>
      <c r="GVP864" s="81"/>
      <c r="GVQ864" s="81"/>
      <c r="GVR864" s="81"/>
      <c r="GVS864" s="81"/>
      <c r="GVT864" s="81"/>
      <c r="GVU864" s="81"/>
      <c r="GVV864" s="81"/>
      <c r="GVW864" s="81"/>
      <c r="GVX864" s="81"/>
      <c r="GVY864" s="81"/>
      <c r="GVZ864" s="81"/>
      <c r="GWA864" s="81"/>
      <c r="GWB864" s="81"/>
      <c r="GWC864" s="81"/>
      <c r="GWD864" s="81"/>
      <c r="GWE864" s="81"/>
      <c r="GWF864" s="81"/>
      <c r="GWG864" s="81"/>
      <c r="GWH864" s="81"/>
      <c r="GWI864" s="81"/>
      <c r="GWJ864" s="81"/>
      <c r="GWK864" s="81"/>
      <c r="GWL864" s="81"/>
      <c r="GWM864" s="81"/>
      <c r="GWN864" s="81"/>
      <c r="GWO864" s="81"/>
      <c r="GWP864" s="81"/>
      <c r="GWQ864" s="81"/>
      <c r="GWR864" s="81"/>
      <c r="GWS864" s="81"/>
      <c r="GWT864" s="81"/>
      <c r="GWU864" s="81"/>
      <c r="GWV864" s="81"/>
      <c r="GWW864" s="81"/>
      <c r="GWX864" s="81"/>
      <c r="GWY864" s="81"/>
      <c r="GWZ864" s="81"/>
      <c r="GXA864" s="81"/>
      <c r="GXB864" s="81"/>
      <c r="GXC864" s="81"/>
      <c r="GXD864" s="81"/>
      <c r="GXE864" s="81"/>
      <c r="GXF864" s="81"/>
      <c r="GXG864" s="81"/>
      <c r="GXH864" s="81"/>
      <c r="GXI864" s="81"/>
      <c r="GXJ864" s="81"/>
      <c r="GXK864" s="81"/>
      <c r="GXL864" s="81"/>
      <c r="GXM864" s="81"/>
      <c r="GXN864" s="81"/>
      <c r="GXO864" s="81"/>
      <c r="GXP864" s="81"/>
      <c r="GXQ864" s="81"/>
      <c r="GXR864" s="81"/>
      <c r="GXS864" s="81"/>
      <c r="GXT864" s="81"/>
      <c r="GXU864" s="81"/>
      <c r="GXV864" s="81"/>
      <c r="GXW864" s="81"/>
      <c r="GXX864" s="81"/>
      <c r="GXY864" s="81"/>
      <c r="GXZ864" s="81"/>
      <c r="GYA864" s="81"/>
      <c r="GYB864" s="81"/>
      <c r="GYC864" s="81"/>
      <c r="GYD864" s="81"/>
      <c r="GYE864" s="81"/>
      <c r="GYF864" s="81"/>
      <c r="GYG864" s="81"/>
      <c r="GYH864" s="81"/>
      <c r="GYI864" s="81"/>
      <c r="GYJ864" s="81"/>
      <c r="GYK864" s="81"/>
      <c r="GYL864" s="81"/>
      <c r="GYM864" s="81"/>
      <c r="GYN864" s="81"/>
      <c r="GYO864" s="81"/>
      <c r="GYP864" s="81"/>
      <c r="GYQ864" s="81"/>
      <c r="GYR864" s="81"/>
      <c r="GYS864" s="81"/>
      <c r="GYT864" s="81"/>
      <c r="GYU864" s="81"/>
      <c r="GYV864" s="81"/>
      <c r="GYW864" s="81"/>
      <c r="GYX864" s="81"/>
      <c r="GYY864" s="81"/>
      <c r="GYZ864" s="81"/>
      <c r="GZA864" s="81"/>
      <c r="GZB864" s="81"/>
      <c r="GZC864" s="81"/>
      <c r="GZD864" s="81"/>
      <c r="GZE864" s="81"/>
      <c r="GZF864" s="81"/>
      <c r="GZG864" s="81"/>
      <c r="GZH864" s="81"/>
      <c r="GZI864" s="81"/>
      <c r="GZJ864" s="81"/>
      <c r="GZK864" s="81"/>
      <c r="GZL864" s="81"/>
      <c r="GZM864" s="81"/>
      <c r="GZN864" s="81"/>
      <c r="GZO864" s="81"/>
      <c r="GZP864" s="81"/>
      <c r="GZQ864" s="81"/>
      <c r="GZR864" s="81"/>
      <c r="GZS864" s="81"/>
      <c r="GZT864" s="81"/>
      <c r="GZU864" s="81"/>
      <c r="GZV864" s="81"/>
      <c r="GZW864" s="81"/>
      <c r="GZX864" s="81"/>
      <c r="GZY864" s="81"/>
      <c r="GZZ864" s="81"/>
      <c r="HAA864" s="81"/>
      <c r="HAB864" s="81"/>
      <c r="HAC864" s="81"/>
      <c r="HAD864" s="81"/>
      <c r="HAE864" s="81"/>
      <c r="HAF864" s="81"/>
      <c r="HAG864" s="81"/>
      <c r="HAH864" s="81"/>
      <c r="HAI864" s="81"/>
      <c r="HAJ864" s="81"/>
      <c r="HAK864" s="81"/>
      <c r="HAL864" s="81"/>
      <c r="HAM864" s="81"/>
      <c r="HAN864" s="81"/>
      <c r="HAO864" s="81"/>
      <c r="HAP864" s="81"/>
      <c r="HAQ864" s="81"/>
      <c r="HAR864" s="81"/>
      <c r="HAS864" s="81"/>
      <c r="HAT864" s="81"/>
      <c r="HAU864" s="81"/>
      <c r="HAV864" s="81"/>
      <c r="HAW864" s="81"/>
      <c r="HAX864" s="81"/>
      <c r="HAY864" s="81"/>
      <c r="HAZ864" s="81"/>
      <c r="HBA864" s="81"/>
      <c r="HBB864" s="81"/>
      <c r="HBC864" s="81"/>
      <c r="HBD864" s="81"/>
      <c r="HBE864" s="81"/>
      <c r="HBF864" s="81"/>
      <c r="HBG864" s="81"/>
      <c r="HBH864" s="81"/>
      <c r="HBI864" s="81"/>
      <c r="HBJ864" s="81"/>
      <c r="HBK864" s="81"/>
      <c r="HBL864" s="81"/>
      <c r="HBM864" s="81"/>
      <c r="HBN864" s="81"/>
      <c r="HBO864" s="81"/>
      <c r="HBP864" s="81"/>
      <c r="HBQ864" s="81"/>
      <c r="HBR864" s="81"/>
      <c r="HBS864" s="81"/>
      <c r="HBT864" s="81"/>
      <c r="HBU864" s="81"/>
      <c r="HBV864" s="81"/>
      <c r="HBW864" s="81"/>
      <c r="HBX864" s="81"/>
      <c r="HBY864" s="81"/>
      <c r="HBZ864" s="81"/>
      <c r="HCA864" s="81"/>
      <c r="HCB864" s="81"/>
      <c r="HCC864" s="81"/>
      <c r="HCD864" s="81"/>
      <c r="HCE864" s="81"/>
      <c r="HCF864" s="81"/>
      <c r="HCG864" s="81"/>
      <c r="HCH864" s="81"/>
      <c r="HCI864" s="81"/>
      <c r="HCJ864" s="81"/>
      <c r="HCK864" s="81"/>
      <c r="HCL864" s="81"/>
      <c r="HCM864" s="81"/>
      <c r="HCN864" s="81"/>
      <c r="HCO864" s="81"/>
      <c r="HCP864" s="81"/>
      <c r="HCQ864" s="81"/>
      <c r="HCR864" s="81"/>
      <c r="HCS864" s="81"/>
      <c r="HCT864" s="81"/>
      <c r="HCU864" s="81"/>
      <c r="HCV864" s="81"/>
      <c r="HCW864" s="81"/>
      <c r="HCX864" s="81"/>
      <c r="HCY864" s="81"/>
      <c r="HCZ864" s="81"/>
      <c r="HDA864" s="81"/>
      <c r="HDB864" s="81"/>
      <c r="HDC864" s="81"/>
      <c r="HDD864" s="81"/>
      <c r="HDE864" s="81"/>
      <c r="HDF864" s="81"/>
      <c r="HDG864" s="81"/>
      <c r="HDH864" s="81"/>
      <c r="HDI864" s="81"/>
      <c r="HDJ864" s="81"/>
      <c r="HDK864" s="81"/>
      <c r="HDL864" s="81"/>
      <c r="HDM864" s="81"/>
      <c r="HDN864" s="81"/>
      <c r="HDO864" s="81"/>
      <c r="HDP864" s="81"/>
      <c r="HDQ864" s="81"/>
      <c r="HDR864" s="81"/>
      <c r="HDS864" s="81"/>
      <c r="HDT864" s="81"/>
      <c r="HDU864" s="81"/>
      <c r="HDV864" s="81"/>
      <c r="HDW864" s="81"/>
      <c r="HDX864" s="81"/>
      <c r="HDY864" s="81"/>
      <c r="HDZ864" s="81"/>
      <c r="HEA864" s="81"/>
      <c r="HEB864" s="81"/>
      <c r="HEC864" s="81"/>
      <c r="HED864" s="81"/>
      <c r="HEE864" s="81"/>
      <c r="HEF864" s="81"/>
      <c r="HEG864" s="81"/>
      <c r="HEH864" s="81"/>
      <c r="HEI864" s="81"/>
      <c r="HEJ864" s="81"/>
      <c r="HEK864" s="81"/>
      <c r="HEL864" s="81"/>
      <c r="HEM864" s="81"/>
      <c r="HEN864" s="81"/>
      <c r="HEO864" s="81"/>
      <c r="HEP864" s="81"/>
      <c r="HEQ864" s="81"/>
      <c r="HER864" s="81"/>
      <c r="HES864" s="81"/>
      <c r="HET864" s="81"/>
      <c r="HEU864" s="81"/>
      <c r="HEV864" s="81"/>
      <c r="HEW864" s="81"/>
      <c r="HEX864" s="81"/>
      <c r="HEY864" s="81"/>
      <c r="HEZ864" s="81"/>
      <c r="HFA864" s="81"/>
      <c r="HFB864" s="81"/>
      <c r="HFC864" s="81"/>
      <c r="HFD864" s="81"/>
      <c r="HFE864" s="81"/>
      <c r="HFF864" s="81"/>
      <c r="HFG864" s="81"/>
      <c r="HFH864" s="81"/>
      <c r="HFI864" s="81"/>
      <c r="HFJ864" s="81"/>
      <c r="HFK864" s="81"/>
      <c r="HFL864" s="81"/>
      <c r="HFM864" s="81"/>
      <c r="HFN864" s="81"/>
      <c r="HFO864" s="81"/>
      <c r="HFP864" s="81"/>
      <c r="HFQ864" s="81"/>
      <c r="HFR864" s="81"/>
      <c r="HFS864" s="81"/>
      <c r="HFT864" s="81"/>
      <c r="HFU864" s="81"/>
      <c r="HFV864" s="81"/>
      <c r="HFW864" s="81"/>
      <c r="HFX864" s="81"/>
      <c r="HFY864" s="81"/>
      <c r="HFZ864" s="81"/>
      <c r="HGA864" s="81"/>
      <c r="HGB864" s="81"/>
      <c r="HGC864" s="81"/>
      <c r="HGD864" s="81"/>
      <c r="HGE864" s="81"/>
      <c r="HGF864" s="81"/>
      <c r="HGG864" s="81"/>
      <c r="HGH864" s="81"/>
      <c r="HGI864" s="81"/>
      <c r="HGJ864" s="81"/>
      <c r="HGK864" s="81"/>
      <c r="HGL864" s="81"/>
      <c r="HGM864" s="81"/>
      <c r="HGN864" s="81"/>
      <c r="HGO864" s="81"/>
      <c r="HGP864" s="81"/>
      <c r="HGQ864" s="81"/>
      <c r="HGR864" s="81"/>
      <c r="HGS864" s="81"/>
      <c r="HGT864" s="81"/>
      <c r="HGU864" s="81"/>
      <c r="HGV864" s="81"/>
      <c r="HGW864" s="81"/>
      <c r="HGX864" s="81"/>
      <c r="HGY864" s="81"/>
      <c r="HGZ864" s="81"/>
      <c r="HHA864" s="81"/>
      <c r="HHB864" s="81"/>
      <c r="HHC864" s="81"/>
      <c r="HHD864" s="81"/>
      <c r="HHE864" s="81"/>
      <c r="HHF864" s="81"/>
      <c r="HHG864" s="81"/>
      <c r="HHH864" s="81"/>
      <c r="HHI864" s="81"/>
      <c r="HHJ864" s="81"/>
      <c r="HHK864" s="81"/>
      <c r="HHL864" s="81"/>
      <c r="HHM864" s="81"/>
      <c r="HHN864" s="81"/>
      <c r="HHO864" s="81"/>
      <c r="HHP864" s="81"/>
      <c r="HHQ864" s="81"/>
      <c r="HHR864" s="81"/>
      <c r="HHS864" s="81"/>
      <c r="HHT864" s="81"/>
      <c r="HHU864" s="81"/>
      <c r="HHV864" s="81"/>
      <c r="HHW864" s="81"/>
      <c r="HHX864" s="81"/>
      <c r="HHY864" s="81"/>
      <c r="HHZ864" s="81"/>
      <c r="HIA864" s="81"/>
      <c r="HIB864" s="81"/>
      <c r="HIC864" s="81"/>
      <c r="HID864" s="81"/>
      <c r="HIE864" s="81"/>
      <c r="HIF864" s="81"/>
      <c r="HIG864" s="81"/>
      <c r="HIH864" s="81"/>
      <c r="HII864" s="81"/>
      <c r="HIJ864" s="81"/>
      <c r="HIK864" s="81"/>
      <c r="HIL864" s="81"/>
      <c r="HIM864" s="81"/>
      <c r="HIN864" s="81"/>
      <c r="HIO864" s="81"/>
      <c r="HIP864" s="81"/>
      <c r="HIQ864" s="81"/>
      <c r="HIR864" s="81"/>
      <c r="HIS864" s="81"/>
      <c r="HIT864" s="81"/>
      <c r="HIU864" s="81"/>
      <c r="HIV864" s="81"/>
      <c r="HIW864" s="81"/>
      <c r="HIX864" s="81"/>
      <c r="HIY864" s="81"/>
      <c r="HIZ864" s="81"/>
      <c r="HJA864" s="81"/>
      <c r="HJB864" s="81"/>
      <c r="HJC864" s="81"/>
      <c r="HJD864" s="81"/>
      <c r="HJE864" s="81"/>
      <c r="HJF864" s="81"/>
      <c r="HJG864" s="81"/>
      <c r="HJH864" s="81"/>
      <c r="HJI864" s="81"/>
      <c r="HJJ864" s="81"/>
      <c r="HJK864" s="81"/>
      <c r="HJL864" s="81"/>
      <c r="HJM864" s="81"/>
      <c r="HJN864" s="81"/>
      <c r="HJO864" s="81"/>
      <c r="HJP864" s="81"/>
      <c r="HJQ864" s="81"/>
      <c r="HJR864" s="81"/>
      <c r="HJS864" s="81"/>
      <c r="HJT864" s="81"/>
      <c r="HJU864" s="81"/>
      <c r="HJV864" s="81"/>
      <c r="HJW864" s="81"/>
      <c r="HJX864" s="81"/>
      <c r="HJY864" s="81"/>
      <c r="HJZ864" s="81"/>
      <c r="HKA864" s="81"/>
      <c r="HKB864" s="81"/>
      <c r="HKC864" s="81"/>
      <c r="HKD864" s="81"/>
      <c r="HKE864" s="81"/>
      <c r="HKF864" s="81"/>
      <c r="HKG864" s="81"/>
      <c r="HKH864" s="81"/>
      <c r="HKI864" s="81"/>
      <c r="HKJ864" s="81"/>
      <c r="HKK864" s="81"/>
      <c r="HKL864" s="81"/>
      <c r="HKM864" s="81"/>
      <c r="HKN864" s="81"/>
      <c r="HKO864" s="81"/>
      <c r="HKP864" s="81"/>
      <c r="HKQ864" s="81"/>
      <c r="HKR864" s="81"/>
      <c r="HKS864" s="81"/>
      <c r="HKT864" s="81"/>
      <c r="HKU864" s="81"/>
      <c r="HKV864" s="81"/>
      <c r="HKW864" s="81"/>
      <c r="HKX864" s="81"/>
      <c r="HKY864" s="81"/>
      <c r="HKZ864" s="81"/>
      <c r="HLA864" s="81"/>
      <c r="HLB864" s="81"/>
      <c r="HLC864" s="81"/>
      <c r="HLD864" s="81"/>
      <c r="HLE864" s="81"/>
      <c r="HLF864" s="81"/>
      <c r="HLG864" s="81"/>
      <c r="HLH864" s="81"/>
      <c r="HLI864" s="81"/>
      <c r="HLJ864" s="81"/>
      <c r="HLK864" s="81"/>
      <c r="HLL864" s="81"/>
      <c r="HLM864" s="81"/>
      <c r="HLN864" s="81"/>
      <c r="HLO864" s="81"/>
      <c r="HLP864" s="81"/>
      <c r="HLQ864" s="81"/>
      <c r="HLR864" s="81"/>
      <c r="HLS864" s="81"/>
      <c r="HLT864" s="81"/>
      <c r="HLU864" s="81"/>
      <c r="HLV864" s="81"/>
      <c r="HLW864" s="81"/>
      <c r="HLX864" s="81"/>
      <c r="HLY864" s="81"/>
      <c r="HLZ864" s="81"/>
      <c r="HMA864" s="81"/>
      <c r="HMB864" s="81"/>
      <c r="HMC864" s="81"/>
      <c r="HMD864" s="81"/>
      <c r="HME864" s="81"/>
      <c r="HMF864" s="81"/>
      <c r="HMG864" s="81"/>
      <c r="HMH864" s="81"/>
      <c r="HMI864" s="81"/>
      <c r="HMJ864" s="81"/>
      <c r="HMK864" s="81"/>
      <c r="HML864" s="81"/>
      <c r="HMM864" s="81"/>
      <c r="HMN864" s="81"/>
      <c r="HMO864" s="81"/>
      <c r="HMP864" s="81"/>
      <c r="HMQ864" s="81"/>
      <c r="HMR864" s="81"/>
      <c r="HMS864" s="81"/>
      <c r="HMT864" s="81"/>
      <c r="HMU864" s="81"/>
      <c r="HMV864" s="81"/>
      <c r="HMW864" s="81"/>
      <c r="HMX864" s="81"/>
      <c r="HMY864" s="81"/>
      <c r="HMZ864" s="81"/>
      <c r="HNA864" s="81"/>
      <c r="HNB864" s="81"/>
      <c r="HNC864" s="81"/>
      <c r="HND864" s="81"/>
      <c r="HNE864" s="81"/>
      <c r="HNF864" s="81"/>
      <c r="HNG864" s="81"/>
      <c r="HNH864" s="81"/>
      <c r="HNI864" s="81"/>
      <c r="HNJ864" s="81"/>
      <c r="HNK864" s="81"/>
      <c r="HNL864" s="81"/>
      <c r="HNM864" s="81"/>
      <c r="HNN864" s="81"/>
      <c r="HNO864" s="81"/>
      <c r="HNP864" s="81"/>
      <c r="HNQ864" s="81"/>
      <c r="HNR864" s="81"/>
      <c r="HNS864" s="81"/>
      <c r="HNT864" s="81"/>
      <c r="HNU864" s="81"/>
      <c r="HNV864" s="81"/>
      <c r="HNW864" s="81"/>
      <c r="HNX864" s="81"/>
      <c r="HNY864" s="81"/>
      <c r="HNZ864" s="81"/>
      <c r="HOA864" s="81"/>
      <c r="HOB864" s="81"/>
      <c r="HOC864" s="81"/>
      <c r="HOD864" s="81"/>
      <c r="HOE864" s="81"/>
      <c r="HOF864" s="81"/>
      <c r="HOG864" s="81"/>
      <c r="HOH864" s="81"/>
      <c r="HOI864" s="81"/>
      <c r="HOJ864" s="81"/>
      <c r="HOK864" s="81"/>
      <c r="HOL864" s="81"/>
      <c r="HOM864" s="81"/>
      <c r="HON864" s="81"/>
      <c r="HOO864" s="81"/>
      <c r="HOP864" s="81"/>
      <c r="HOQ864" s="81"/>
      <c r="HOR864" s="81"/>
      <c r="HOS864" s="81"/>
      <c r="HOT864" s="81"/>
      <c r="HOU864" s="81"/>
      <c r="HOV864" s="81"/>
      <c r="HOW864" s="81"/>
      <c r="HOX864" s="81"/>
      <c r="HOY864" s="81"/>
      <c r="HOZ864" s="81"/>
      <c r="HPA864" s="81"/>
      <c r="HPB864" s="81"/>
      <c r="HPC864" s="81"/>
      <c r="HPD864" s="81"/>
      <c r="HPE864" s="81"/>
      <c r="HPF864" s="81"/>
      <c r="HPG864" s="81"/>
      <c r="HPH864" s="81"/>
      <c r="HPI864" s="81"/>
      <c r="HPJ864" s="81"/>
      <c r="HPK864" s="81"/>
      <c r="HPL864" s="81"/>
      <c r="HPM864" s="81"/>
      <c r="HPN864" s="81"/>
      <c r="HPO864" s="81"/>
      <c r="HPP864" s="81"/>
      <c r="HPQ864" s="81"/>
      <c r="HPR864" s="81"/>
      <c r="HPS864" s="81"/>
      <c r="HPT864" s="81"/>
      <c r="HPU864" s="81"/>
      <c r="HPV864" s="81"/>
      <c r="HPW864" s="81"/>
      <c r="HPX864" s="81"/>
      <c r="HPY864" s="81"/>
      <c r="HPZ864" s="81"/>
      <c r="HQA864" s="81"/>
      <c r="HQB864" s="81"/>
      <c r="HQC864" s="81"/>
      <c r="HQD864" s="81"/>
      <c r="HQE864" s="81"/>
      <c r="HQF864" s="81"/>
      <c r="HQG864" s="81"/>
      <c r="HQH864" s="81"/>
      <c r="HQI864" s="81"/>
      <c r="HQJ864" s="81"/>
      <c r="HQK864" s="81"/>
      <c r="HQL864" s="81"/>
      <c r="HQM864" s="81"/>
      <c r="HQN864" s="81"/>
      <c r="HQO864" s="81"/>
      <c r="HQP864" s="81"/>
      <c r="HQQ864" s="81"/>
      <c r="HQR864" s="81"/>
      <c r="HQS864" s="81"/>
      <c r="HQT864" s="81"/>
      <c r="HQU864" s="81"/>
      <c r="HQV864" s="81"/>
      <c r="HQW864" s="81"/>
      <c r="HQX864" s="81"/>
      <c r="HQY864" s="81"/>
      <c r="HQZ864" s="81"/>
      <c r="HRA864" s="81"/>
      <c r="HRB864" s="81"/>
      <c r="HRC864" s="81"/>
      <c r="HRD864" s="81"/>
      <c r="HRE864" s="81"/>
      <c r="HRF864" s="81"/>
      <c r="HRG864" s="81"/>
      <c r="HRH864" s="81"/>
      <c r="HRI864" s="81"/>
      <c r="HRJ864" s="81"/>
      <c r="HRK864" s="81"/>
      <c r="HRL864" s="81"/>
      <c r="HRM864" s="81"/>
      <c r="HRN864" s="81"/>
      <c r="HRO864" s="81"/>
      <c r="HRP864" s="81"/>
      <c r="HRQ864" s="81"/>
      <c r="HRR864" s="81"/>
      <c r="HRS864" s="81"/>
      <c r="HRT864" s="81"/>
      <c r="HRU864" s="81"/>
      <c r="HRV864" s="81"/>
      <c r="HRW864" s="81"/>
      <c r="HRX864" s="81"/>
      <c r="HRY864" s="81"/>
      <c r="HRZ864" s="81"/>
      <c r="HSA864" s="81"/>
      <c r="HSB864" s="81"/>
      <c r="HSC864" s="81"/>
      <c r="HSD864" s="81"/>
      <c r="HSE864" s="81"/>
      <c r="HSF864" s="81"/>
      <c r="HSG864" s="81"/>
      <c r="HSH864" s="81"/>
      <c r="HSI864" s="81"/>
      <c r="HSJ864" s="81"/>
      <c r="HSK864" s="81"/>
      <c r="HSL864" s="81"/>
      <c r="HSM864" s="81"/>
      <c r="HSN864" s="81"/>
      <c r="HSO864" s="81"/>
      <c r="HSP864" s="81"/>
      <c r="HSQ864" s="81"/>
      <c r="HSR864" s="81"/>
      <c r="HSS864" s="81"/>
      <c r="HST864" s="81"/>
      <c r="HSU864" s="81"/>
      <c r="HSV864" s="81"/>
      <c r="HSW864" s="81"/>
      <c r="HSX864" s="81"/>
      <c r="HSY864" s="81"/>
      <c r="HSZ864" s="81"/>
      <c r="HTA864" s="81"/>
      <c r="HTB864" s="81"/>
      <c r="HTC864" s="81"/>
      <c r="HTD864" s="81"/>
      <c r="HTE864" s="81"/>
      <c r="HTF864" s="81"/>
      <c r="HTG864" s="81"/>
      <c r="HTH864" s="81"/>
      <c r="HTI864" s="81"/>
      <c r="HTJ864" s="81"/>
      <c r="HTK864" s="81"/>
      <c r="HTL864" s="81"/>
      <c r="HTM864" s="81"/>
      <c r="HTN864" s="81"/>
      <c r="HTO864" s="81"/>
      <c r="HTP864" s="81"/>
      <c r="HTQ864" s="81"/>
      <c r="HTR864" s="81"/>
      <c r="HTS864" s="81"/>
      <c r="HTT864" s="81"/>
      <c r="HTU864" s="81"/>
      <c r="HTV864" s="81"/>
      <c r="HTW864" s="81"/>
      <c r="HTX864" s="81"/>
      <c r="HTY864" s="81"/>
      <c r="HTZ864" s="81"/>
      <c r="HUA864" s="81"/>
      <c r="HUB864" s="81"/>
      <c r="HUC864" s="81"/>
      <c r="HUD864" s="81"/>
      <c r="HUE864" s="81"/>
      <c r="HUF864" s="81"/>
      <c r="HUG864" s="81"/>
      <c r="HUH864" s="81"/>
      <c r="HUI864" s="81"/>
      <c r="HUJ864" s="81"/>
      <c r="HUK864" s="81"/>
      <c r="HUL864" s="81"/>
      <c r="HUM864" s="81"/>
      <c r="HUN864" s="81"/>
      <c r="HUO864" s="81"/>
      <c r="HUP864" s="81"/>
      <c r="HUQ864" s="81"/>
      <c r="HUR864" s="81"/>
      <c r="HUS864" s="81"/>
      <c r="HUT864" s="81"/>
      <c r="HUU864" s="81"/>
      <c r="HUV864" s="81"/>
      <c r="HUW864" s="81"/>
      <c r="HUX864" s="81"/>
      <c r="HUY864" s="81"/>
      <c r="HUZ864" s="81"/>
      <c r="HVA864" s="81"/>
      <c r="HVB864" s="81"/>
      <c r="HVC864" s="81"/>
      <c r="HVD864" s="81"/>
      <c r="HVE864" s="81"/>
      <c r="HVF864" s="81"/>
      <c r="HVG864" s="81"/>
      <c r="HVH864" s="81"/>
      <c r="HVI864" s="81"/>
      <c r="HVJ864" s="81"/>
      <c r="HVK864" s="81"/>
      <c r="HVL864" s="81"/>
      <c r="HVM864" s="81"/>
      <c r="HVN864" s="81"/>
      <c r="HVO864" s="81"/>
      <c r="HVP864" s="81"/>
      <c r="HVQ864" s="81"/>
      <c r="HVR864" s="81"/>
      <c r="HVS864" s="81"/>
      <c r="HVT864" s="81"/>
      <c r="HVU864" s="81"/>
      <c r="HVV864" s="81"/>
      <c r="HVW864" s="81"/>
      <c r="HVX864" s="81"/>
      <c r="HVY864" s="81"/>
      <c r="HVZ864" s="81"/>
      <c r="HWA864" s="81"/>
      <c r="HWB864" s="81"/>
      <c r="HWC864" s="81"/>
      <c r="HWD864" s="81"/>
      <c r="HWE864" s="81"/>
      <c r="HWF864" s="81"/>
      <c r="HWG864" s="81"/>
      <c r="HWH864" s="81"/>
      <c r="HWI864" s="81"/>
      <c r="HWJ864" s="81"/>
      <c r="HWK864" s="81"/>
      <c r="HWL864" s="81"/>
      <c r="HWM864" s="81"/>
      <c r="HWN864" s="81"/>
      <c r="HWO864" s="81"/>
      <c r="HWP864" s="81"/>
      <c r="HWQ864" s="81"/>
      <c r="HWR864" s="81"/>
      <c r="HWS864" s="81"/>
      <c r="HWT864" s="81"/>
      <c r="HWU864" s="81"/>
      <c r="HWV864" s="81"/>
      <c r="HWW864" s="81"/>
      <c r="HWX864" s="81"/>
      <c r="HWY864" s="81"/>
      <c r="HWZ864" s="81"/>
      <c r="HXA864" s="81"/>
      <c r="HXB864" s="81"/>
      <c r="HXC864" s="81"/>
      <c r="HXD864" s="81"/>
      <c r="HXE864" s="81"/>
      <c r="HXF864" s="81"/>
      <c r="HXG864" s="81"/>
      <c r="HXH864" s="81"/>
      <c r="HXI864" s="81"/>
      <c r="HXJ864" s="81"/>
      <c r="HXK864" s="81"/>
      <c r="HXL864" s="81"/>
      <c r="HXM864" s="81"/>
      <c r="HXN864" s="81"/>
      <c r="HXO864" s="81"/>
      <c r="HXP864" s="81"/>
      <c r="HXQ864" s="81"/>
      <c r="HXR864" s="81"/>
      <c r="HXS864" s="81"/>
      <c r="HXT864" s="81"/>
      <c r="HXU864" s="81"/>
      <c r="HXV864" s="81"/>
      <c r="HXW864" s="81"/>
      <c r="HXX864" s="81"/>
      <c r="HXY864" s="81"/>
      <c r="HXZ864" s="81"/>
      <c r="HYA864" s="81"/>
      <c r="HYB864" s="81"/>
      <c r="HYC864" s="81"/>
      <c r="HYD864" s="81"/>
      <c r="HYE864" s="81"/>
      <c r="HYF864" s="81"/>
      <c r="HYG864" s="81"/>
      <c r="HYH864" s="81"/>
      <c r="HYI864" s="81"/>
      <c r="HYJ864" s="81"/>
      <c r="HYK864" s="81"/>
      <c r="HYL864" s="81"/>
      <c r="HYM864" s="81"/>
      <c r="HYN864" s="81"/>
      <c r="HYO864" s="81"/>
      <c r="HYP864" s="81"/>
      <c r="HYQ864" s="81"/>
      <c r="HYR864" s="81"/>
      <c r="HYS864" s="81"/>
      <c r="HYT864" s="81"/>
      <c r="HYU864" s="81"/>
      <c r="HYV864" s="81"/>
      <c r="HYW864" s="81"/>
      <c r="HYX864" s="81"/>
      <c r="HYY864" s="81"/>
      <c r="HYZ864" s="81"/>
      <c r="HZA864" s="81"/>
      <c r="HZB864" s="81"/>
      <c r="HZC864" s="81"/>
      <c r="HZD864" s="81"/>
      <c r="HZE864" s="81"/>
      <c r="HZF864" s="81"/>
      <c r="HZG864" s="81"/>
      <c r="HZH864" s="81"/>
      <c r="HZI864" s="81"/>
      <c r="HZJ864" s="81"/>
      <c r="HZK864" s="81"/>
      <c r="HZL864" s="81"/>
      <c r="HZM864" s="81"/>
      <c r="HZN864" s="81"/>
      <c r="HZO864" s="81"/>
      <c r="HZP864" s="81"/>
      <c r="HZQ864" s="81"/>
      <c r="HZR864" s="81"/>
      <c r="HZS864" s="81"/>
      <c r="HZT864" s="81"/>
      <c r="HZU864" s="81"/>
      <c r="HZV864" s="81"/>
      <c r="HZW864" s="81"/>
      <c r="HZX864" s="81"/>
      <c r="HZY864" s="81"/>
      <c r="HZZ864" s="81"/>
      <c r="IAA864" s="81"/>
      <c r="IAB864" s="81"/>
      <c r="IAC864" s="81"/>
      <c r="IAD864" s="81"/>
      <c r="IAE864" s="81"/>
      <c r="IAF864" s="81"/>
      <c r="IAG864" s="81"/>
      <c r="IAH864" s="81"/>
      <c r="IAI864" s="81"/>
      <c r="IAJ864" s="81"/>
      <c r="IAK864" s="81"/>
      <c r="IAL864" s="81"/>
      <c r="IAM864" s="81"/>
      <c r="IAN864" s="81"/>
      <c r="IAO864" s="81"/>
      <c r="IAP864" s="81"/>
      <c r="IAQ864" s="81"/>
      <c r="IAR864" s="81"/>
      <c r="IAS864" s="81"/>
      <c r="IAT864" s="81"/>
      <c r="IAU864" s="81"/>
      <c r="IAV864" s="81"/>
      <c r="IAW864" s="81"/>
      <c r="IAX864" s="81"/>
      <c r="IAY864" s="81"/>
      <c r="IAZ864" s="81"/>
      <c r="IBA864" s="81"/>
      <c r="IBB864" s="81"/>
      <c r="IBC864" s="81"/>
      <c r="IBD864" s="81"/>
      <c r="IBE864" s="81"/>
      <c r="IBF864" s="81"/>
      <c r="IBG864" s="81"/>
      <c r="IBH864" s="81"/>
      <c r="IBI864" s="81"/>
      <c r="IBJ864" s="81"/>
      <c r="IBK864" s="81"/>
      <c r="IBL864" s="81"/>
      <c r="IBM864" s="81"/>
      <c r="IBN864" s="81"/>
      <c r="IBO864" s="81"/>
      <c r="IBP864" s="81"/>
      <c r="IBQ864" s="81"/>
      <c r="IBR864" s="81"/>
      <c r="IBS864" s="81"/>
      <c r="IBT864" s="81"/>
      <c r="IBU864" s="81"/>
      <c r="IBV864" s="81"/>
      <c r="IBW864" s="81"/>
      <c r="IBX864" s="81"/>
      <c r="IBY864" s="81"/>
      <c r="IBZ864" s="81"/>
      <c r="ICA864" s="81"/>
      <c r="ICB864" s="81"/>
      <c r="ICC864" s="81"/>
      <c r="ICD864" s="81"/>
      <c r="ICE864" s="81"/>
      <c r="ICF864" s="81"/>
      <c r="ICG864" s="81"/>
      <c r="ICH864" s="81"/>
      <c r="ICI864" s="81"/>
      <c r="ICJ864" s="81"/>
      <c r="ICK864" s="81"/>
      <c r="ICL864" s="81"/>
      <c r="ICM864" s="81"/>
      <c r="ICN864" s="81"/>
      <c r="ICO864" s="81"/>
      <c r="ICP864" s="81"/>
      <c r="ICQ864" s="81"/>
      <c r="ICR864" s="81"/>
      <c r="ICS864" s="81"/>
      <c r="ICT864" s="81"/>
      <c r="ICU864" s="81"/>
      <c r="ICV864" s="81"/>
      <c r="ICW864" s="81"/>
      <c r="ICX864" s="81"/>
      <c r="ICY864" s="81"/>
      <c r="ICZ864" s="81"/>
      <c r="IDA864" s="81"/>
      <c r="IDB864" s="81"/>
      <c r="IDC864" s="81"/>
      <c r="IDD864" s="81"/>
      <c r="IDE864" s="81"/>
      <c r="IDF864" s="81"/>
      <c r="IDG864" s="81"/>
      <c r="IDH864" s="81"/>
      <c r="IDI864" s="81"/>
      <c r="IDJ864" s="81"/>
      <c r="IDK864" s="81"/>
      <c r="IDL864" s="81"/>
      <c r="IDM864" s="81"/>
      <c r="IDN864" s="81"/>
      <c r="IDO864" s="81"/>
      <c r="IDP864" s="81"/>
      <c r="IDQ864" s="81"/>
      <c r="IDR864" s="81"/>
      <c r="IDS864" s="81"/>
      <c r="IDT864" s="81"/>
      <c r="IDU864" s="81"/>
      <c r="IDV864" s="81"/>
      <c r="IDW864" s="81"/>
      <c r="IDX864" s="81"/>
      <c r="IDY864" s="81"/>
      <c r="IDZ864" s="81"/>
      <c r="IEA864" s="81"/>
      <c r="IEB864" s="81"/>
      <c r="IEC864" s="81"/>
      <c r="IED864" s="81"/>
      <c r="IEE864" s="81"/>
      <c r="IEF864" s="81"/>
      <c r="IEG864" s="81"/>
      <c r="IEH864" s="81"/>
      <c r="IEI864" s="81"/>
      <c r="IEJ864" s="81"/>
      <c r="IEK864" s="81"/>
      <c r="IEL864" s="81"/>
      <c r="IEM864" s="81"/>
      <c r="IEN864" s="81"/>
      <c r="IEO864" s="81"/>
      <c r="IEP864" s="81"/>
      <c r="IEQ864" s="81"/>
      <c r="IER864" s="81"/>
      <c r="IES864" s="81"/>
      <c r="IET864" s="81"/>
      <c r="IEU864" s="81"/>
      <c r="IEV864" s="81"/>
      <c r="IEW864" s="81"/>
      <c r="IEX864" s="81"/>
      <c r="IEY864" s="81"/>
      <c r="IEZ864" s="81"/>
      <c r="IFA864" s="81"/>
      <c r="IFB864" s="81"/>
      <c r="IFC864" s="81"/>
      <c r="IFD864" s="81"/>
      <c r="IFE864" s="81"/>
      <c r="IFF864" s="81"/>
      <c r="IFG864" s="81"/>
      <c r="IFH864" s="81"/>
      <c r="IFI864" s="81"/>
      <c r="IFJ864" s="81"/>
      <c r="IFK864" s="81"/>
      <c r="IFL864" s="81"/>
      <c r="IFM864" s="81"/>
      <c r="IFN864" s="81"/>
      <c r="IFO864" s="81"/>
      <c r="IFP864" s="81"/>
      <c r="IFQ864" s="81"/>
      <c r="IFR864" s="81"/>
      <c r="IFS864" s="81"/>
      <c r="IFT864" s="81"/>
      <c r="IFU864" s="81"/>
      <c r="IFV864" s="81"/>
      <c r="IFW864" s="81"/>
      <c r="IFX864" s="81"/>
      <c r="IFY864" s="81"/>
      <c r="IFZ864" s="81"/>
      <c r="IGA864" s="81"/>
      <c r="IGB864" s="81"/>
      <c r="IGC864" s="81"/>
      <c r="IGD864" s="81"/>
      <c r="IGE864" s="81"/>
      <c r="IGF864" s="81"/>
      <c r="IGG864" s="81"/>
      <c r="IGH864" s="81"/>
      <c r="IGI864" s="81"/>
      <c r="IGJ864" s="81"/>
      <c r="IGK864" s="81"/>
      <c r="IGL864" s="81"/>
      <c r="IGM864" s="81"/>
      <c r="IGN864" s="81"/>
      <c r="IGO864" s="81"/>
      <c r="IGP864" s="81"/>
      <c r="IGQ864" s="81"/>
      <c r="IGR864" s="81"/>
      <c r="IGS864" s="81"/>
      <c r="IGT864" s="81"/>
      <c r="IGU864" s="81"/>
      <c r="IGV864" s="81"/>
      <c r="IGW864" s="81"/>
      <c r="IGX864" s="81"/>
      <c r="IGY864" s="81"/>
      <c r="IGZ864" s="81"/>
      <c r="IHA864" s="81"/>
      <c r="IHB864" s="81"/>
      <c r="IHC864" s="81"/>
      <c r="IHD864" s="81"/>
      <c r="IHE864" s="81"/>
      <c r="IHF864" s="81"/>
      <c r="IHG864" s="81"/>
      <c r="IHH864" s="81"/>
      <c r="IHI864" s="81"/>
      <c r="IHJ864" s="81"/>
      <c r="IHK864" s="81"/>
      <c r="IHL864" s="81"/>
      <c r="IHM864" s="81"/>
      <c r="IHN864" s="81"/>
      <c r="IHO864" s="81"/>
      <c r="IHP864" s="81"/>
      <c r="IHQ864" s="81"/>
      <c r="IHR864" s="81"/>
      <c r="IHS864" s="81"/>
      <c r="IHT864" s="81"/>
      <c r="IHU864" s="81"/>
      <c r="IHV864" s="81"/>
      <c r="IHW864" s="81"/>
      <c r="IHX864" s="81"/>
      <c r="IHY864" s="81"/>
      <c r="IHZ864" s="81"/>
      <c r="IIA864" s="81"/>
      <c r="IIB864" s="81"/>
      <c r="IIC864" s="81"/>
      <c r="IID864" s="81"/>
      <c r="IIE864" s="81"/>
      <c r="IIF864" s="81"/>
      <c r="IIG864" s="81"/>
      <c r="IIH864" s="81"/>
      <c r="III864" s="81"/>
      <c r="IIJ864" s="81"/>
      <c r="IIK864" s="81"/>
      <c r="IIL864" s="81"/>
      <c r="IIM864" s="81"/>
      <c r="IIN864" s="81"/>
      <c r="IIO864" s="81"/>
      <c r="IIP864" s="81"/>
      <c r="IIQ864" s="81"/>
      <c r="IIR864" s="81"/>
      <c r="IIS864" s="81"/>
      <c r="IIT864" s="81"/>
      <c r="IIU864" s="81"/>
      <c r="IIV864" s="81"/>
      <c r="IIW864" s="81"/>
      <c r="IIX864" s="81"/>
      <c r="IIY864" s="81"/>
      <c r="IIZ864" s="81"/>
      <c r="IJA864" s="81"/>
      <c r="IJB864" s="81"/>
      <c r="IJC864" s="81"/>
      <c r="IJD864" s="81"/>
      <c r="IJE864" s="81"/>
      <c r="IJF864" s="81"/>
      <c r="IJG864" s="81"/>
      <c r="IJH864" s="81"/>
      <c r="IJI864" s="81"/>
      <c r="IJJ864" s="81"/>
      <c r="IJK864" s="81"/>
      <c r="IJL864" s="81"/>
      <c r="IJM864" s="81"/>
      <c r="IJN864" s="81"/>
      <c r="IJO864" s="81"/>
      <c r="IJP864" s="81"/>
      <c r="IJQ864" s="81"/>
      <c r="IJR864" s="81"/>
      <c r="IJS864" s="81"/>
      <c r="IJT864" s="81"/>
      <c r="IJU864" s="81"/>
      <c r="IJV864" s="81"/>
      <c r="IJW864" s="81"/>
      <c r="IJX864" s="81"/>
      <c r="IJY864" s="81"/>
      <c r="IJZ864" s="81"/>
      <c r="IKA864" s="81"/>
      <c r="IKB864" s="81"/>
      <c r="IKC864" s="81"/>
      <c r="IKD864" s="81"/>
      <c r="IKE864" s="81"/>
      <c r="IKF864" s="81"/>
      <c r="IKG864" s="81"/>
      <c r="IKH864" s="81"/>
      <c r="IKI864" s="81"/>
      <c r="IKJ864" s="81"/>
      <c r="IKK864" s="81"/>
      <c r="IKL864" s="81"/>
      <c r="IKM864" s="81"/>
      <c r="IKN864" s="81"/>
      <c r="IKO864" s="81"/>
      <c r="IKP864" s="81"/>
      <c r="IKQ864" s="81"/>
      <c r="IKR864" s="81"/>
      <c r="IKS864" s="81"/>
      <c r="IKT864" s="81"/>
      <c r="IKU864" s="81"/>
      <c r="IKV864" s="81"/>
      <c r="IKW864" s="81"/>
      <c r="IKX864" s="81"/>
      <c r="IKY864" s="81"/>
      <c r="IKZ864" s="81"/>
      <c r="ILA864" s="81"/>
      <c r="ILB864" s="81"/>
      <c r="ILC864" s="81"/>
      <c r="ILD864" s="81"/>
      <c r="ILE864" s="81"/>
      <c r="ILF864" s="81"/>
      <c r="ILG864" s="81"/>
      <c r="ILH864" s="81"/>
      <c r="ILI864" s="81"/>
      <c r="ILJ864" s="81"/>
      <c r="ILK864" s="81"/>
      <c r="ILL864" s="81"/>
      <c r="ILM864" s="81"/>
      <c r="ILN864" s="81"/>
      <c r="ILO864" s="81"/>
      <c r="ILP864" s="81"/>
      <c r="ILQ864" s="81"/>
      <c r="ILR864" s="81"/>
      <c r="ILS864" s="81"/>
      <c r="ILT864" s="81"/>
      <c r="ILU864" s="81"/>
      <c r="ILV864" s="81"/>
      <c r="ILW864" s="81"/>
      <c r="ILX864" s="81"/>
      <c r="ILY864" s="81"/>
      <c r="ILZ864" s="81"/>
      <c r="IMA864" s="81"/>
      <c r="IMB864" s="81"/>
      <c r="IMC864" s="81"/>
      <c r="IMD864" s="81"/>
      <c r="IME864" s="81"/>
      <c r="IMF864" s="81"/>
      <c r="IMG864" s="81"/>
      <c r="IMH864" s="81"/>
      <c r="IMI864" s="81"/>
      <c r="IMJ864" s="81"/>
      <c r="IMK864" s="81"/>
      <c r="IML864" s="81"/>
      <c r="IMM864" s="81"/>
      <c r="IMN864" s="81"/>
      <c r="IMO864" s="81"/>
      <c r="IMP864" s="81"/>
      <c r="IMQ864" s="81"/>
      <c r="IMR864" s="81"/>
      <c r="IMS864" s="81"/>
      <c r="IMT864" s="81"/>
      <c r="IMU864" s="81"/>
      <c r="IMV864" s="81"/>
      <c r="IMW864" s="81"/>
      <c r="IMX864" s="81"/>
      <c r="IMY864" s="81"/>
      <c r="IMZ864" s="81"/>
      <c r="INA864" s="81"/>
      <c r="INB864" s="81"/>
      <c r="INC864" s="81"/>
      <c r="IND864" s="81"/>
      <c r="INE864" s="81"/>
      <c r="INF864" s="81"/>
      <c r="ING864" s="81"/>
      <c r="INH864" s="81"/>
      <c r="INI864" s="81"/>
      <c r="INJ864" s="81"/>
      <c r="INK864" s="81"/>
      <c r="INL864" s="81"/>
      <c r="INM864" s="81"/>
      <c r="INN864" s="81"/>
      <c r="INO864" s="81"/>
      <c r="INP864" s="81"/>
      <c r="INQ864" s="81"/>
      <c r="INR864" s="81"/>
      <c r="INS864" s="81"/>
      <c r="INT864" s="81"/>
      <c r="INU864" s="81"/>
      <c r="INV864" s="81"/>
      <c r="INW864" s="81"/>
      <c r="INX864" s="81"/>
      <c r="INY864" s="81"/>
      <c r="INZ864" s="81"/>
      <c r="IOA864" s="81"/>
      <c r="IOB864" s="81"/>
      <c r="IOC864" s="81"/>
      <c r="IOD864" s="81"/>
      <c r="IOE864" s="81"/>
      <c r="IOF864" s="81"/>
      <c r="IOG864" s="81"/>
      <c r="IOH864" s="81"/>
      <c r="IOI864" s="81"/>
      <c r="IOJ864" s="81"/>
      <c r="IOK864" s="81"/>
      <c r="IOL864" s="81"/>
      <c r="IOM864" s="81"/>
      <c r="ION864" s="81"/>
      <c r="IOO864" s="81"/>
      <c r="IOP864" s="81"/>
      <c r="IOQ864" s="81"/>
      <c r="IOR864" s="81"/>
      <c r="IOS864" s="81"/>
      <c r="IOT864" s="81"/>
      <c r="IOU864" s="81"/>
      <c r="IOV864" s="81"/>
      <c r="IOW864" s="81"/>
      <c r="IOX864" s="81"/>
      <c r="IOY864" s="81"/>
      <c r="IOZ864" s="81"/>
      <c r="IPA864" s="81"/>
      <c r="IPB864" s="81"/>
      <c r="IPC864" s="81"/>
      <c r="IPD864" s="81"/>
      <c r="IPE864" s="81"/>
      <c r="IPF864" s="81"/>
      <c r="IPG864" s="81"/>
      <c r="IPH864" s="81"/>
      <c r="IPI864" s="81"/>
      <c r="IPJ864" s="81"/>
      <c r="IPK864" s="81"/>
      <c r="IPL864" s="81"/>
      <c r="IPM864" s="81"/>
      <c r="IPN864" s="81"/>
      <c r="IPO864" s="81"/>
      <c r="IPP864" s="81"/>
      <c r="IPQ864" s="81"/>
      <c r="IPR864" s="81"/>
      <c r="IPS864" s="81"/>
      <c r="IPT864" s="81"/>
      <c r="IPU864" s="81"/>
      <c r="IPV864" s="81"/>
      <c r="IPW864" s="81"/>
      <c r="IPX864" s="81"/>
      <c r="IPY864" s="81"/>
      <c r="IPZ864" s="81"/>
      <c r="IQA864" s="81"/>
      <c r="IQB864" s="81"/>
      <c r="IQC864" s="81"/>
      <c r="IQD864" s="81"/>
      <c r="IQE864" s="81"/>
      <c r="IQF864" s="81"/>
      <c r="IQG864" s="81"/>
      <c r="IQH864" s="81"/>
      <c r="IQI864" s="81"/>
      <c r="IQJ864" s="81"/>
      <c r="IQK864" s="81"/>
      <c r="IQL864" s="81"/>
      <c r="IQM864" s="81"/>
      <c r="IQN864" s="81"/>
      <c r="IQO864" s="81"/>
      <c r="IQP864" s="81"/>
      <c r="IQQ864" s="81"/>
      <c r="IQR864" s="81"/>
      <c r="IQS864" s="81"/>
      <c r="IQT864" s="81"/>
      <c r="IQU864" s="81"/>
      <c r="IQV864" s="81"/>
      <c r="IQW864" s="81"/>
      <c r="IQX864" s="81"/>
      <c r="IQY864" s="81"/>
      <c r="IQZ864" s="81"/>
      <c r="IRA864" s="81"/>
      <c r="IRB864" s="81"/>
      <c r="IRC864" s="81"/>
      <c r="IRD864" s="81"/>
      <c r="IRE864" s="81"/>
      <c r="IRF864" s="81"/>
      <c r="IRG864" s="81"/>
      <c r="IRH864" s="81"/>
      <c r="IRI864" s="81"/>
      <c r="IRJ864" s="81"/>
      <c r="IRK864" s="81"/>
      <c r="IRL864" s="81"/>
      <c r="IRM864" s="81"/>
      <c r="IRN864" s="81"/>
      <c r="IRO864" s="81"/>
      <c r="IRP864" s="81"/>
      <c r="IRQ864" s="81"/>
      <c r="IRR864" s="81"/>
      <c r="IRS864" s="81"/>
      <c r="IRT864" s="81"/>
      <c r="IRU864" s="81"/>
      <c r="IRV864" s="81"/>
      <c r="IRW864" s="81"/>
      <c r="IRX864" s="81"/>
      <c r="IRY864" s="81"/>
      <c r="IRZ864" s="81"/>
      <c r="ISA864" s="81"/>
      <c r="ISB864" s="81"/>
      <c r="ISC864" s="81"/>
      <c r="ISD864" s="81"/>
      <c r="ISE864" s="81"/>
      <c r="ISF864" s="81"/>
      <c r="ISG864" s="81"/>
      <c r="ISH864" s="81"/>
      <c r="ISI864" s="81"/>
      <c r="ISJ864" s="81"/>
      <c r="ISK864" s="81"/>
      <c r="ISL864" s="81"/>
      <c r="ISM864" s="81"/>
      <c r="ISN864" s="81"/>
      <c r="ISO864" s="81"/>
      <c r="ISP864" s="81"/>
      <c r="ISQ864" s="81"/>
      <c r="ISR864" s="81"/>
      <c r="ISS864" s="81"/>
      <c r="IST864" s="81"/>
      <c r="ISU864" s="81"/>
      <c r="ISV864" s="81"/>
      <c r="ISW864" s="81"/>
      <c r="ISX864" s="81"/>
      <c r="ISY864" s="81"/>
      <c r="ISZ864" s="81"/>
      <c r="ITA864" s="81"/>
      <c r="ITB864" s="81"/>
      <c r="ITC864" s="81"/>
      <c r="ITD864" s="81"/>
      <c r="ITE864" s="81"/>
      <c r="ITF864" s="81"/>
      <c r="ITG864" s="81"/>
      <c r="ITH864" s="81"/>
      <c r="ITI864" s="81"/>
      <c r="ITJ864" s="81"/>
      <c r="ITK864" s="81"/>
      <c r="ITL864" s="81"/>
      <c r="ITM864" s="81"/>
      <c r="ITN864" s="81"/>
      <c r="ITO864" s="81"/>
      <c r="ITP864" s="81"/>
      <c r="ITQ864" s="81"/>
      <c r="ITR864" s="81"/>
      <c r="ITS864" s="81"/>
      <c r="ITT864" s="81"/>
      <c r="ITU864" s="81"/>
      <c r="ITV864" s="81"/>
      <c r="ITW864" s="81"/>
      <c r="ITX864" s="81"/>
      <c r="ITY864" s="81"/>
      <c r="ITZ864" s="81"/>
      <c r="IUA864" s="81"/>
      <c r="IUB864" s="81"/>
      <c r="IUC864" s="81"/>
      <c r="IUD864" s="81"/>
      <c r="IUE864" s="81"/>
      <c r="IUF864" s="81"/>
      <c r="IUG864" s="81"/>
      <c r="IUH864" s="81"/>
      <c r="IUI864" s="81"/>
      <c r="IUJ864" s="81"/>
      <c r="IUK864" s="81"/>
      <c r="IUL864" s="81"/>
      <c r="IUM864" s="81"/>
      <c r="IUN864" s="81"/>
      <c r="IUO864" s="81"/>
      <c r="IUP864" s="81"/>
      <c r="IUQ864" s="81"/>
      <c r="IUR864" s="81"/>
      <c r="IUS864" s="81"/>
      <c r="IUT864" s="81"/>
      <c r="IUU864" s="81"/>
      <c r="IUV864" s="81"/>
      <c r="IUW864" s="81"/>
      <c r="IUX864" s="81"/>
      <c r="IUY864" s="81"/>
      <c r="IUZ864" s="81"/>
      <c r="IVA864" s="81"/>
      <c r="IVB864" s="81"/>
      <c r="IVC864" s="81"/>
      <c r="IVD864" s="81"/>
      <c r="IVE864" s="81"/>
      <c r="IVF864" s="81"/>
      <c r="IVG864" s="81"/>
      <c r="IVH864" s="81"/>
      <c r="IVI864" s="81"/>
      <c r="IVJ864" s="81"/>
      <c r="IVK864" s="81"/>
      <c r="IVL864" s="81"/>
      <c r="IVM864" s="81"/>
      <c r="IVN864" s="81"/>
      <c r="IVO864" s="81"/>
      <c r="IVP864" s="81"/>
      <c r="IVQ864" s="81"/>
      <c r="IVR864" s="81"/>
      <c r="IVS864" s="81"/>
      <c r="IVT864" s="81"/>
      <c r="IVU864" s="81"/>
      <c r="IVV864" s="81"/>
      <c r="IVW864" s="81"/>
      <c r="IVX864" s="81"/>
      <c r="IVY864" s="81"/>
      <c r="IVZ864" s="81"/>
      <c r="IWA864" s="81"/>
      <c r="IWB864" s="81"/>
      <c r="IWC864" s="81"/>
      <c r="IWD864" s="81"/>
      <c r="IWE864" s="81"/>
      <c r="IWF864" s="81"/>
      <c r="IWG864" s="81"/>
      <c r="IWH864" s="81"/>
      <c r="IWI864" s="81"/>
      <c r="IWJ864" s="81"/>
      <c r="IWK864" s="81"/>
      <c r="IWL864" s="81"/>
      <c r="IWM864" s="81"/>
      <c r="IWN864" s="81"/>
      <c r="IWO864" s="81"/>
      <c r="IWP864" s="81"/>
      <c r="IWQ864" s="81"/>
      <c r="IWR864" s="81"/>
      <c r="IWS864" s="81"/>
      <c r="IWT864" s="81"/>
      <c r="IWU864" s="81"/>
      <c r="IWV864" s="81"/>
      <c r="IWW864" s="81"/>
      <c r="IWX864" s="81"/>
      <c r="IWY864" s="81"/>
      <c r="IWZ864" s="81"/>
      <c r="IXA864" s="81"/>
      <c r="IXB864" s="81"/>
      <c r="IXC864" s="81"/>
      <c r="IXD864" s="81"/>
      <c r="IXE864" s="81"/>
      <c r="IXF864" s="81"/>
      <c r="IXG864" s="81"/>
      <c r="IXH864" s="81"/>
      <c r="IXI864" s="81"/>
      <c r="IXJ864" s="81"/>
      <c r="IXK864" s="81"/>
      <c r="IXL864" s="81"/>
      <c r="IXM864" s="81"/>
      <c r="IXN864" s="81"/>
      <c r="IXO864" s="81"/>
      <c r="IXP864" s="81"/>
      <c r="IXQ864" s="81"/>
      <c r="IXR864" s="81"/>
      <c r="IXS864" s="81"/>
      <c r="IXT864" s="81"/>
      <c r="IXU864" s="81"/>
      <c r="IXV864" s="81"/>
      <c r="IXW864" s="81"/>
      <c r="IXX864" s="81"/>
      <c r="IXY864" s="81"/>
      <c r="IXZ864" s="81"/>
      <c r="IYA864" s="81"/>
      <c r="IYB864" s="81"/>
      <c r="IYC864" s="81"/>
      <c r="IYD864" s="81"/>
      <c r="IYE864" s="81"/>
      <c r="IYF864" s="81"/>
      <c r="IYG864" s="81"/>
      <c r="IYH864" s="81"/>
      <c r="IYI864" s="81"/>
      <c r="IYJ864" s="81"/>
      <c r="IYK864" s="81"/>
      <c r="IYL864" s="81"/>
      <c r="IYM864" s="81"/>
      <c r="IYN864" s="81"/>
      <c r="IYO864" s="81"/>
      <c r="IYP864" s="81"/>
      <c r="IYQ864" s="81"/>
      <c r="IYR864" s="81"/>
      <c r="IYS864" s="81"/>
      <c r="IYT864" s="81"/>
      <c r="IYU864" s="81"/>
      <c r="IYV864" s="81"/>
      <c r="IYW864" s="81"/>
      <c r="IYX864" s="81"/>
      <c r="IYY864" s="81"/>
      <c r="IYZ864" s="81"/>
      <c r="IZA864" s="81"/>
      <c r="IZB864" s="81"/>
      <c r="IZC864" s="81"/>
      <c r="IZD864" s="81"/>
      <c r="IZE864" s="81"/>
      <c r="IZF864" s="81"/>
      <c r="IZG864" s="81"/>
      <c r="IZH864" s="81"/>
      <c r="IZI864" s="81"/>
      <c r="IZJ864" s="81"/>
      <c r="IZK864" s="81"/>
      <c r="IZL864" s="81"/>
      <c r="IZM864" s="81"/>
      <c r="IZN864" s="81"/>
      <c r="IZO864" s="81"/>
      <c r="IZP864" s="81"/>
      <c r="IZQ864" s="81"/>
      <c r="IZR864" s="81"/>
      <c r="IZS864" s="81"/>
      <c r="IZT864" s="81"/>
      <c r="IZU864" s="81"/>
      <c r="IZV864" s="81"/>
      <c r="IZW864" s="81"/>
      <c r="IZX864" s="81"/>
      <c r="IZY864" s="81"/>
      <c r="IZZ864" s="81"/>
      <c r="JAA864" s="81"/>
      <c r="JAB864" s="81"/>
      <c r="JAC864" s="81"/>
      <c r="JAD864" s="81"/>
      <c r="JAE864" s="81"/>
      <c r="JAF864" s="81"/>
      <c r="JAG864" s="81"/>
      <c r="JAH864" s="81"/>
      <c r="JAI864" s="81"/>
      <c r="JAJ864" s="81"/>
      <c r="JAK864" s="81"/>
      <c r="JAL864" s="81"/>
      <c r="JAM864" s="81"/>
      <c r="JAN864" s="81"/>
      <c r="JAO864" s="81"/>
      <c r="JAP864" s="81"/>
      <c r="JAQ864" s="81"/>
      <c r="JAR864" s="81"/>
      <c r="JAS864" s="81"/>
      <c r="JAT864" s="81"/>
      <c r="JAU864" s="81"/>
      <c r="JAV864" s="81"/>
      <c r="JAW864" s="81"/>
      <c r="JAX864" s="81"/>
      <c r="JAY864" s="81"/>
      <c r="JAZ864" s="81"/>
      <c r="JBA864" s="81"/>
      <c r="JBB864" s="81"/>
      <c r="JBC864" s="81"/>
      <c r="JBD864" s="81"/>
      <c r="JBE864" s="81"/>
      <c r="JBF864" s="81"/>
      <c r="JBG864" s="81"/>
      <c r="JBH864" s="81"/>
      <c r="JBI864" s="81"/>
      <c r="JBJ864" s="81"/>
      <c r="JBK864" s="81"/>
      <c r="JBL864" s="81"/>
      <c r="JBM864" s="81"/>
      <c r="JBN864" s="81"/>
      <c r="JBO864" s="81"/>
      <c r="JBP864" s="81"/>
      <c r="JBQ864" s="81"/>
      <c r="JBR864" s="81"/>
      <c r="JBS864" s="81"/>
      <c r="JBT864" s="81"/>
      <c r="JBU864" s="81"/>
      <c r="JBV864" s="81"/>
      <c r="JBW864" s="81"/>
      <c r="JBX864" s="81"/>
      <c r="JBY864" s="81"/>
      <c r="JBZ864" s="81"/>
      <c r="JCA864" s="81"/>
      <c r="JCB864" s="81"/>
      <c r="JCC864" s="81"/>
      <c r="JCD864" s="81"/>
      <c r="JCE864" s="81"/>
      <c r="JCF864" s="81"/>
      <c r="JCG864" s="81"/>
      <c r="JCH864" s="81"/>
      <c r="JCI864" s="81"/>
      <c r="JCJ864" s="81"/>
      <c r="JCK864" s="81"/>
      <c r="JCL864" s="81"/>
      <c r="JCM864" s="81"/>
      <c r="JCN864" s="81"/>
      <c r="JCO864" s="81"/>
      <c r="JCP864" s="81"/>
      <c r="JCQ864" s="81"/>
      <c r="JCR864" s="81"/>
      <c r="JCS864" s="81"/>
      <c r="JCT864" s="81"/>
      <c r="JCU864" s="81"/>
      <c r="JCV864" s="81"/>
      <c r="JCW864" s="81"/>
      <c r="JCX864" s="81"/>
      <c r="JCY864" s="81"/>
      <c r="JCZ864" s="81"/>
      <c r="JDA864" s="81"/>
      <c r="JDB864" s="81"/>
      <c r="JDC864" s="81"/>
      <c r="JDD864" s="81"/>
      <c r="JDE864" s="81"/>
      <c r="JDF864" s="81"/>
      <c r="JDG864" s="81"/>
      <c r="JDH864" s="81"/>
      <c r="JDI864" s="81"/>
      <c r="JDJ864" s="81"/>
      <c r="JDK864" s="81"/>
      <c r="JDL864" s="81"/>
      <c r="JDM864" s="81"/>
      <c r="JDN864" s="81"/>
      <c r="JDO864" s="81"/>
      <c r="JDP864" s="81"/>
      <c r="JDQ864" s="81"/>
      <c r="JDR864" s="81"/>
      <c r="JDS864" s="81"/>
      <c r="JDT864" s="81"/>
      <c r="JDU864" s="81"/>
      <c r="JDV864" s="81"/>
      <c r="JDW864" s="81"/>
      <c r="JDX864" s="81"/>
      <c r="JDY864" s="81"/>
      <c r="JDZ864" s="81"/>
      <c r="JEA864" s="81"/>
      <c r="JEB864" s="81"/>
      <c r="JEC864" s="81"/>
      <c r="JED864" s="81"/>
      <c r="JEE864" s="81"/>
      <c r="JEF864" s="81"/>
      <c r="JEG864" s="81"/>
      <c r="JEH864" s="81"/>
      <c r="JEI864" s="81"/>
      <c r="JEJ864" s="81"/>
      <c r="JEK864" s="81"/>
      <c r="JEL864" s="81"/>
      <c r="JEM864" s="81"/>
      <c r="JEN864" s="81"/>
      <c r="JEO864" s="81"/>
      <c r="JEP864" s="81"/>
      <c r="JEQ864" s="81"/>
      <c r="JER864" s="81"/>
      <c r="JES864" s="81"/>
      <c r="JET864" s="81"/>
      <c r="JEU864" s="81"/>
      <c r="JEV864" s="81"/>
      <c r="JEW864" s="81"/>
      <c r="JEX864" s="81"/>
      <c r="JEY864" s="81"/>
      <c r="JEZ864" s="81"/>
      <c r="JFA864" s="81"/>
      <c r="JFB864" s="81"/>
      <c r="JFC864" s="81"/>
      <c r="JFD864" s="81"/>
      <c r="JFE864" s="81"/>
      <c r="JFF864" s="81"/>
      <c r="JFG864" s="81"/>
      <c r="JFH864" s="81"/>
      <c r="JFI864" s="81"/>
      <c r="JFJ864" s="81"/>
      <c r="JFK864" s="81"/>
      <c r="JFL864" s="81"/>
      <c r="JFM864" s="81"/>
      <c r="JFN864" s="81"/>
      <c r="JFO864" s="81"/>
      <c r="JFP864" s="81"/>
      <c r="JFQ864" s="81"/>
      <c r="JFR864" s="81"/>
      <c r="JFS864" s="81"/>
      <c r="JFT864" s="81"/>
      <c r="JFU864" s="81"/>
      <c r="JFV864" s="81"/>
      <c r="JFW864" s="81"/>
      <c r="JFX864" s="81"/>
      <c r="JFY864" s="81"/>
      <c r="JFZ864" s="81"/>
      <c r="JGA864" s="81"/>
      <c r="JGB864" s="81"/>
      <c r="JGC864" s="81"/>
      <c r="JGD864" s="81"/>
      <c r="JGE864" s="81"/>
      <c r="JGF864" s="81"/>
      <c r="JGG864" s="81"/>
      <c r="JGH864" s="81"/>
      <c r="JGI864" s="81"/>
      <c r="JGJ864" s="81"/>
      <c r="JGK864" s="81"/>
      <c r="JGL864" s="81"/>
      <c r="JGM864" s="81"/>
      <c r="JGN864" s="81"/>
      <c r="JGO864" s="81"/>
      <c r="JGP864" s="81"/>
      <c r="JGQ864" s="81"/>
      <c r="JGR864" s="81"/>
      <c r="JGS864" s="81"/>
      <c r="JGT864" s="81"/>
      <c r="JGU864" s="81"/>
      <c r="JGV864" s="81"/>
      <c r="JGW864" s="81"/>
      <c r="JGX864" s="81"/>
      <c r="JGY864" s="81"/>
      <c r="JGZ864" s="81"/>
      <c r="JHA864" s="81"/>
      <c r="JHB864" s="81"/>
      <c r="JHC864" s="81"/>
      <c r="JHD864" s="81"/>
      <c r="JHE864" s="81"/>
      <c r="JHF864" s="81"/>
      <c r="JHG864" s="81"/>
      <c r="JHH864" s="81"/>
      <c r="JHI864" s="81"/>
      <c r="JHJ864" s="81"/>
      <c r="JHK864" s="81"/>
      <c r="JHL864" s="81"/>
      <c r="JHM864" s="81"/>
      <c r="JHN864" s="81"/>
      <c r="JHO864" s="81"/>
      <c r="JHP864" s="81"/>
      <c r="JHQ864" s="81"/>
      <c r="JHR864" s="81"/>
      <c r="JHS864" s="81"/>
      <c r="JHT864" s="81"/>
      <c r="JHU864" s="81"/>
      <c r="JHV864" s="81"/>
      <c r="JHW864" s="81"/>
      <c r="JHX864" s="81"/>
      <c r="JHY864" s="81"/>
      <c r="JHZ864" s="81"/>
      <c r="JIA864" s="81"/>
      <c r="JIB864" s="81"/>
      <c r="JIC864" s="81"/>
      <c r="JID864" s="81"/>
      <c r="JIE864" s="81"/>
      <c r="JIF864" s="81"/>
      <c r="JIG864" s="81"/>
      <c r="JIH864" s="81"/>
      <c r="JII864" s="81"/>
      <c r="JIJ864" s="81"/>
      <c r="JIK864" s="81"/>
      <c r="JIL864" s="81"/>
      <c r="JIM864" s="81"/>
      <c r="JIN864" s="81"/>
      <c r="JIO864" s="81"/>
      <c r="JIP864" s="81"/>
      <c r="JIQ864" s="81"/>
      <c r="JIR864" s="81"/>
      <c r="JIS864" s="81"/>
      <c r="JIT864" s="81"/>
      <c r="JIU864" s="81"/>
      <c r="JIV864" s="81"/>
      <c r="JIW864" s="81"/>
      <c r="JIX864" s="81"/>
      <c r="JIY864" s="81"/>
      <c r="JIZ864" s="81"/>
      <c r="JJA864" s="81"/>
      <c r="JJB864" s="81"/>
      <c r="JJC864" s="81"/>
      <c r="JJD864" s="81"/>
      <c r="JJE864" s="81"/>
      <c r="JJF864" s="81"/>
      <c r="JJG864" s="81"/>
      <c r="JJH864" s="81"/>
      <c r="JJI864" s="81"/>
      <c r="JJJ864" s="81"/>
      <c r="JJK864" s="81"/>
      <c r="JJL864" s="81"/>
      <c r="JJM864" s="81"/>
      <c r="JJN864" s="81"/>
      <c r="JJO864" s="81"/>
      <c r="JJP864" s="81"/>
      <c r="JJQ864" s="81"/>
      <c r="JJR864" s="81"/>
      <c r="JJS864" s="81"/>
      <c r="JJT864" s="81"/>
      <c r="JJU864" s="81"/>
      <c r="JJV864" s="81"/>
      <c r="JJW864" s="81"/>
      <c r="JJX864" s="81"/>
      <c r="JJY864" s="81"/>
      <c r="JJZ864" s="81"/>
      <c r="JKA864" s="81"/>
      <c r="JKB864" s="81"/>
      <c r="JKC864" s="81"/>
      <c r="JKD864" s="81"/>
      <c r="JKE864" s="81"/>
      <c r="JKF864" s="81"/>
      <c r="JKG864" s="81"/>
      <c r="JKH864" s="81"/>
      <c r="JKI864" s="81"/>
      <c r="JKJ864" s="81"/>
      <c r="JKK864" s="81"/>
      <c r="JKL864" s="81"/>
      <c r="JKM864" s="81"/>
      <c r="JKN864" s="81"/>
      <c r="JKO864" s="81"/>
      <c r="JKP864" s="81"/>
      <c r="JKQ864" s="81"/>
      <c r="JKR864" s="81"/>
      <c r="JKS864" s="81"/>
      <c r="JKT864" s="81"/>
      <c r="JKU864" s="81"/>
      <c r="JKV864" s="81"/>
      <c r="JKW864" s="81"/>
      <c r="JKX864" s="81"/>
      <c r="JKY864" s="81"/>
      <c r="JKZ864" s="81"/>
      <c r="JLA864" s="81"/>
      <c r="JLB864" s="81"/>
      <c r="JLC864" s="81"/>
      <c r="JLD864" s="81"/>
      <c r="JLE864" s="81"/>
      <c r="JLF864" s="81"/>
      <c r="JLG864" s="81"/>
      <c r="JLH864" s="81"/>
      <c r="JLI864" s="81"/>
      <c r="JLJ864" s="81"/>
      <c r="JLK864" s="81"/>
      <c r="JLL864" s="81"/>
      <c r="JLM864" s="81"/>
      <c r="JLN864" s="81"/>
      <c r="JLO864" s="81"/>
      <c r="JLP864" s="81"/>
      <c r="JLQ864" s="81"/>
      <c r="JLR864" s="81"/>
      <c r="JLS864" s="81"/>
      <c r="JLT864" s="81"/>
      <c r="JLU864" s="81"/>
      <c r="JLV864" s="81"/>
      <c r="JLW864" s="81"/>
      <c r="JLX864" s="81"/>
      <c r="JLY864" s="81"/>
      <c r="JLZ864" s="81"/>
      <c r="JMA864" s="81"/>
      <c r="JMB864" s="81"/>
      <c r="JMC864" s="81"/>
      <c r="JMD864" s="81"/>
      <c r="JME864" s="81"/>
      <c r="JMF864" s="81"/>
      <c r="JMG864" s="81"/>
      <c r="JMH864" s="81"/>
      <c r="JMI864" s="81"/>
      <c r="JMJ864" s="81"/>
      <c r="JMK864" s="81"/>
      <c r="JML864" s="81"/>
      <c r="JMM864" s="81"/>
      <c r="JMN864" s="81"/>
      <c r="JMO864" s="81"/>
      <c r="JMP864" s="81"/>
      <c r="JMQ864" s="81"/>
      <c r="JMR864" s="81"/>
      <c r="JMS864" s="81"/>
      <c r="JMT864" s="81"/>
      <c r="JMU864" s="81"/>
      <c r="JMV864" s="81"/>
      <c r="JMW864" s="81"/>
      <c r="JMX864" s="81"/>
      <c r="JMY864" s="81"/>
      <c r="JMZ864" s="81"/>
      <c r="JNA864" s="81"/>
      <c r="JNB864" s="81"/>
      <c r="JNC864" s="81"/>
      <c r="JND864" s="81"/>
      <c r="JNE864" s="81"/>
      <c r="JNF864" s="81"/>
      <c r="JNG864" s="81"/>
      <c r="JNH864" s="81"/>
      <c r="JNI864" s="81"/>
      <c r="JNJ864" s="81"/>
      <c r="JNK864" s="81"/>
      <c r="JNL864" s="81"/>
      <c r="JNM864" s="81"/>
      <c r="JNN864" s="81"/>
      <c r="JNO864" s="81"/>
      <c r="JNP864" s="81"/>
      <c r="JNQ864" s="81"/>
      <c r="JNR864" s="81"/>
      <c r="JNS864" s="81"/>
      <c r="JNT864" s="81"/>
      <c r="JNU864" s="81"/>
      <c r="JNV864" s="81"/>
      <c r="JNW864" s="81"/>
      <c r="JNX864" s="81"/>
      <c r="JNY864" s="81"/>
      <c r="JNZ864" s="81"/>
      <c r="JOA864" s="81"/>
      <c r="JOB864" s="81"/>
      <c r="JOC864" s="81"/>
      <c r="JOD864" s="81"/>
      <c r="JOE864" s="81"/>
      <c r="JOF864" s="81"/>
      <c r="JOG864" s="81"/>
      <c r="JOH864" s="81"/>
      <c r="JOI864" s="81"/>
      <c r="JOJ864" s="81"/>
      <c r="JOK864" s="81"/>
      <c r="JOL864" s="81"/>
      <c r="JOM864" s="81"/>
      <c r="JON864" s="81"/>
      <c r="JOO864" s="81"/>
      <c r="JOP864" s="81"/>
      <c r="JOQ864" s="81"/>
      <c r="JOR864" s="81"/>
      <c r="JOS864" s="81"/>
      <c r="JOT864" s="81"/>
      <c r="JOU864" s="81"/>
      <c r="JOV864" s="81"/>
      <c r="JOW864" s="81"/>
      <c r="JOX864" s="81"/>
      <c r="JOY864" s="81"/>
      <c r="JOZ864" s="81"/>
      <c r="JPA864" s="81"/>
      <c r="JPB864" s="81"/>
      <c r="JPC864" s="81"/>
      <c r="JPD864" s="81"/>
      <c r="JPE864" s="81"/>
      <c r="JPF864" s="81"/>
      <c r="JPG864" s="81"/>
      <c r="JPH864" s="81"/>
      <c r="JPI864" s="81"/>
      <c r="JPJ864" s="81"/>
      <c r="JPK864" s="81"/>
      <c r="JPL864" s="81"/>
      <c r="JPM864" s="81"/>
      <c r="JPN864" s="81"/>
      <c r="JPO864" s="81"/>
      <c r="JPP864" s="81"/>
      <c r="JPQ864" s="81"/>
      <c r="JPR864" s="81"/>
      <c r="JPS864" s="81"/>
      <c r="JPT864" s="81"/>
      <c r="JPU864" s="81"/>
      <c r="JPV864" s="81"/>
      <c r="JPW864" s="81"/>
      <c r="JPX864" s="81"/>
      <c r="JPY864" s="81"/>
      <c r="JPZ864" s="81"/>
      <c r="JQA864" s="81"/>
      <c r="JQB864" s="81"/>
      <c r="JQC864" s="81"/>
      <c r="JQD864" s="81"/>
      <c r="JQE864" s="81"/>
      <c r="JQF864" s="81"/>
      <c r="JQG864" s="81"/>
      <c r="JQH864" s="81"/>
      <c r="JQI864" s="81"/>
      <c r="JQJ864" s="81"/>
      <c r="JQK864" s="81"/>
      <c r="JQL864" s="81"/>
      <c r="JQM864" s="81"/>
      <c r="JQN864" s="81"/>
      <c r="JQO864" s="81"/>
      <c r="JQP864" s="81"/>
      <c r="JQQ864" s="81"/>
      <c r="JQR864" s="81"/>
      <c r="JQS864" s="81"/>
      <c r="JQT864" s="81"/>
      <c r="JQU864" s="81"/>
      <c r="JQV864" s="81"/>
      <c r="JQW864" s="81"/>
      <c r="JQX864" s="81"/>
      <c r="JQY864" s="81"/>
      <c r="JQZ864" s="81"/>
      <c r="JRA864" s="81"/>
      <c r="JRB864" s="81"/>
      <c r="JRC864" s="81"/>
      <c r="JRD864" s="81"/>
      <c r="JRE864" s="81"/>
      <c r="JRF864" s="81"/>
      <c r="JRG864" s="81"/>
      <c r="JRH864" s="81"/>
      <c r="JRI864" s="81"/>
      <c r="JRJ864" s="81"/>
      <c r="JRK864" s="81"/>
      <c r="JRL864" s="81"/>
      <c r="JRM864" s="81"/>
      <c r="JRN864" s="81"/>
      <c r="JRO864" s="81"/>
      <c r="JRP864" s="81"/>
      <c r="JRQ864" s="81"/>
      <c r="JRR864" s="81"/>
      <c r="JRS864" s="81"/>
      <c r="JRT864" s="81"/>
      <c r="JRU864" s="81"/>
      <c r="JRV864" s="81"/>
      <c r="JRW864" s="81"/>
      <c r="JRX864" s="81"/>
      <c r="JRY864" s="81"/>
      <c r="JRZ864" s="81"/>
      <c r="JSA864" s="81"/>
      <c r="JSB864" s="81"/>
      <c r="JSC864" s="81"/>
      <c r="JSD864" s="81"/>
      <c r="JSE864" s="81"/>
      <c r="JSF864" s="81"/>
      <c r="JSG864" s="81"/>
      <c r="JSH864" s="81"/>
      <c r="JSI864" s="81"/>
      <c r="JSJ864" s="81"/>
      <c r="JSK864" s="81"/>
      <c r="JSL864" s="81"/>
      <c r="JSM864" s="81"/>
      <c r="JSN864" s="81"/>
      <c r="JSO864" s="81"/>
      <c r="JSP864" s="81"/>
      <c r="JSQ864" s="81"/>
      <c r="JSR864" s="81"/>
      <c r="JSS864" s="81"/>
      <c r="JST864" s="81"/>
      <c r="JSU864" s="81"/>
      <c r="JSV864" s="81"/>
      <c r="JSW864" s="81"/>
      <c r="JSX864" s="81"/>
      <c r="JSY864" s="81"/>
      <c r="JSZ864" s="81"/>
      <c r="JTA864" s="81"/>
      <c r="JTB864" s="81"/>
      <c r="JTC864" s="81"/>
      <c r="JTD864" s="81"/>
      <c r="JTE864" s="81"/>
      <c r="JTF864" s="81"/>
      <c r="JTG864" s="81"/>
      <c r="JTH864" s="81"/>
      <c r="JTI864" s="81"/>
      <c r="JTJ864" s="81"/>
      <c r="JTK864" s="81"/>
      <c r="JTL864" s="81"/>
      <c r="JTM864" s="81"/>
      <c r="JTN864" s="81"/>
      <c r="JTO864" s="81"/>
      <c r="JTP864" s="81"/>
      <c r="JTQ864" s="81"/>
      <c r="JTR864" s="81"/>
      <c r="JTS864" s="81"/>
      <c r="JTT864" s="81"/>
      <c r="JTU864" s="81"/>
      <c r="JTV864" s="81"/>
      <c r="JTW864" s="81"/>
      <c r="JTX864" s="81"/>
      <c r="JTY864" s="81"/>
      <c r="JTZ864" s="81"/>
      <c r="JUA864" s="81"/>
      <c r="JUB864" s="81"/>
      <c r="JUC864" s="81"/>
      <c r="JUD864" s="81"/>
      <c r="JUE864" s="81"/>
      <c r="JUF864" s="81"/>
      <c r="JUG864" s="81"/>
      <c r="JUH864" s="81"/>
      <c r="JUI864" s="81"/>
      <c r="JUJ864" s="81"/>
      <c r="JUK864" s="81"/>
      <c r="JUL864" s="81"/>
      <c r="JUM864" s="81"/>
      <c r="JUN864" s="81"/>
      <c r="JUO864" s="81"/>
      <c r="JUP864" s="81"/>
      <c r="JUQ864" s="81"/>
      <c r="JUR864" s="81"/>
      <c r="JUS864" s="81"/>
      <c r="JUT864" s="81"/>
      <c r="JUU864" s="81"/>
      <c r="JUV864" s="81"/>
      <c r="JUW864" s="81"/>
      <c r="JUX864" s="81"/>
      <c r="JUY864" s="81"/>
      <c r="JUZ864" s="81"/>
      <c r="JVA864" s="81"/>
      <c r="JVB864" s="81"/>
      <c r="JVC864" s="81"/>
      <c r="JVD864" s="81"/>
      <c r="JVE864" s="81"/>
      <c r="JVF864" s="81"/>
      <c r="JVG864" s="81"/>
      <c r="JVH864" s="81"/>
      <c r="JVI864" s="81"/>
      <c r="JVJ864" s="81"/>
      <c r="JVK864" s="81"/>
      <c r="JVL864" s="81"/>
      <c r="JVM864" s="81"/>
      <c r="JVN864" s="81"/>
      <c r="JVO864" s="81"/>
      <c r="JVP864" s="81"/>
      <c r="JVQ864" s="81"/>
      <c r="JVR864" s="81"/>
      <c r="JVS864" s="81"/>
      <c r="JVT864" s="81"/>
      <c r="JVU864" s="81"/>
      <c r="JVV864" s="81"/>
      <c r="JVW864" s="81"/>
      <c r="JVX864" s="81"/>
      <c r="JVY864" s="81"/>
      <c r="JVZ864" s="81"/>
      <c r="JWA864" s="81"/>
      <c r="JWB864" s="81"/>
      <c r="JWC864" s="81"/>
      <c r="JWD864" s="81"/>
      <c r="JWE864" s="81"/>
      <c r="JWF864" s="81"/>
      <c r="JWG864" s="81"/>
      <c r="JWH864" s="81"/>
      <c r="JWI864" s="81"/>
      <c r="JWJ864" s="81"/>
      <c r="JWK864" s="81"/>
      <c r="JWL864" s="81"/>
      <c r="JWM864" s="81"/>
      <c r="JWN864" s="81"/>
      <c r="JWO864" s="81"/>
      <c r="JWP864" s="81"/>
      <c r="JWQ864" s="81"/>
      <c r="JWR864" s="81"/>
      <c r="JWS864" s="81"/>
      <c r="JWT864" s="81"/>
      <c r="JWU864" s="81"/>
      <c r="JWV864" s="81"/>
      <c r="JWW864" s="81"/>
      <c r="JWX864" s="81"/>
      <c r="JWY864" s="81"/>
      <c r="JWZ864" s="81"/>
      <c r="JXA864" s="81"/>
      <c r="JXB864" s="81"/>
      <c r="JXC864" s="81"/>
      <c r="JXD864" s="81"/>
      <c r="JXE864" s="81"/>
      <c r="JXF864" s="81"/>
      <c r="JXG864" s="81"/>
      <c r="JXH864" s="81"/>
      <c r="JXI864" s="81"/>
      <c r="JXJ864" s="81"/>
      <c r="JXK864" s="81"/>
      <c r="JXL864" s="81"/>
      <c r="JXM864" s="81"/>
      <c r="JXN864" s="81"/>
      <c r="JXO864" s="81"/>
      <c r="JXP864" s="81"/>
      <c r="JXQ864" s="81"/>
      <c r="JXR864" s="81"/>
      <c r="JXS864" s="81"/>
      <c r="JXT864" s="81"/>
      <c r="JXU864" s="81"/>
      <c r="JXV864" s="81"/>
      <c r="JXW864" s="81"/>
      <c r="JXX864" s="81"/>
      <c r="JXY864" s="81"/>
      <c r="JXZ864" s="81"/>
      <c r="JYA864" s="81"/>
      <c r="JYB864" s="81"/>
      <c r="JYC864" s="81"/>
      <c r="JYD864" s="81"/>
      <c r="JYE864" s="81"/>
      <c r="JYF864" s="81"/>
      <c r="JYG864" s="81"/>
      <c r="JYH864" s="81"/>
      <c r="JYI864" s="81"/>
      <c r="JYJ864" s="81"/>
      <c r="JYK864" s="81"/>
      <c r="JYL864" s="81"/>
      <c r="JYM864" s="81"/>
      <c r="JYN864" s="81"/>
      <c r="JYO864" s="81"/>
      <c r="JYP864" s="81"/>
      <c r="JYQ864" s="81"/>
      <c r="JYR864" s="81"/>
      <c r="JYS864" s="81"/>
      <c r="JYT864" s="81"/>
      <c r="JYU864" s="81"/>
      <c r="JYV864" s="81"/>
      <c r="JYW864" s="81"/>
      <c r="JYX864" s="81"/>
      <c r="JYY864" s="81"/>
      <c r="JYZ864" s="81"/>
      <c r="JZA864" s="81"/>
      <c r="JZB864" s="81"/>
      <c r="JZC864" s="81"/>
      <c r="JZD864" s="81"/>
      <c r="JZE864" s="81"/>
      <c r="JZF864" s="81"/>
      <c r="JZG864" s="81"/>
      <c r="JZH864" s="81"/>
      <c r="JZI864" s="81"/>
      <c r="JZJ864" s="81"/>
      <c r="JZK864" s="81"/>
      <c r="JZL864" s="81"/>
      <c r="JZM864" s="81"/>
      <c r="JZN864" s="81"/>
      <c r="JZO864" s="81"/>
      <c r="JZP864" s="81"/>
      <c r="JZQ864" s="81"/>
      <c r="JZR864" s="81"/>
      <c r="JZS864" s="81"/>
      <c r="JZT864" s="81"/>
      <c r="JZU864" s="81"/>
      <c r="JZV864" s="81"/>
      <c r="JZW864" s="81"/>
      <c r="JZX864" s="81"/>
      <c r="JZY864" s="81"/>
      <c r="JZZ864" s="81"/>
      <c r="KAA864" s="81"/>
      <c r="KAB864" s="81"/>
      <c r="KAC864" s="81"/>
      <c r="KAD864" s="81"/>
      <c r="KAE864" s="81"/>
      <c r="KAF864" s="81"/>
      <c r="KAG864" s="81"/>
      <c r="KAH864" s="81"/>
      <c r="KAI864" s="81"/>
      <c r="KAJ864" s="81"/>
      <c r="KAK864" s="81"/>
      <c r="KAL864" s="81"/>
      <c r="KAM864" s="81"/>
      <c r="KAN864" s="81"/>
      <c r="KAO864" s="81"/>
      <c r="KAP864" s="81"/>
      <c r="KAQ864" s="81"/>
      <c r="KAR864" s="81"/>
      <c r="KAS864" s="81"/>
      <c r="KAT864" s="81"/>
      <c r="KAU864" s="81"/>
      <c r="KAV864" s="81"/>
      <c r="KAW864" s="81"/>
      <c r="KAX864" s="81"/>
      <c r="KAY864" s="81"/>
      <c r="KAZ864" s="81"/>
      <c r="KBA864" s="81"/>
      <c r="KBB864" s="81"/>
      <c r="KBC864" s="81"/>
      <c r="KBD864" s="81"/>
      <c r="KBE864" s="81"/>
      <c r="KBF864" s="81"/>
      <c r="KBG864" s="81"/>
      <c r="KBH864" s="81"/>
      <c r="KBI864" s="81"/>
      <c r="KBJ864" s="81"/>
      <c r="KBK864" s="81"/>
      <c r="KBL864" s="81"/>
      <c r="KBM864" s="81"/>
      <c r="KBN864" s="81"/>
      <c r="KBO864" s="81"/>
      <c r="KBP864" s="81"/>
      <c r="KBQ864" s="81"/>
      <c r="KBR864" s="81"/>
      <c r="KBS864" s="81"/>
      <c r="KBT864" s="81"/>
      <c r="KBU864" s="81"/>
      <c r="KBV864" s="81"/>
      <c r="KBW864" s="81"/>
      <c r="KBX864" s="81"/>
      <c r="KBY864" s="81"/>
      <c r="KBZ864" s="81"/>
      <c r="KCA864" s="81"/>
      <c r="KCB864" s="81"/>
      <c r="KCC864" s="81"/>
      <c r="KCD864" s="81"/>
      <c r="KCE864" s="81"/>
      <c r="KCF864" s="81"/>
      <c r="KCG864" s="81"/>
      <c r="KCH864" s="81"/>
      <c r="KCI864" s="81"/>
      <c r="KCJ864" s="81"/>
      <c r="KCK864" s="81"/>
      <c r="KCL864" s="81"/>
      <c r="KCM864" s="81"/>
      <c r="KCN864" s="81"/>
      <c r="KCO864" s="81"/>
      <c r="KCP864" s="81"/>
      <c r="KCQ864" s="81"/>
      <c r="KCR864" s="81"/>
      <c r="KCS864" s="81"/>
      <c r="KCT864" s="81"/>
      <c r="KCU864" s="81"/>
      <c r="KCV864" s="81"/>
      <c r="KCW864" s="81"/>
      <c r="KCX864" s="81"/>
      <c r="KCY864" s="81"/>
      <c r="KCZ864" s="81"/>
      <c r="KDA864" s="81"/>
      <c r="KDB864" s="81"/>
      <c r="KDC864" s="81"/>
      <c r="KDD864" s="81"/>
      <c r="KDE864" s="81"/>
      <c r="KDF864" s="81"/>
      <c r="KDG864" s="81"/>
      <c r="KDH864" s="81"/>
      <c r="KDI864" s="81"/>
      <c r="KDJ864" s="81"/>
      <c r="KDK864" s="81"/>
      <c r="KDL864" s="81"/>
      <c r="KDM864" s="81"/>
      <c r="KDN864" s="81"/>
      <c r="KDO864" s="81"/>
      <c r="KDP864" s="81"/>
      <c r="KDQ864" s="81"/>
      <c r="KDR864" s="81"/>
      <c r="KDS864" s="81"/>
      <c r="KDT864" s="81"/>
      <c r="KDU864" s="81"/>
      <c r="KDV864" s="81"/>
      <c r="KDW864" s="81"/>
      <c r="KDX864" s="81"/>
      <c r="KDY864" s="81"/>
      <c r="KDZ864" s="81"/>
      <c r="KEA864" s="81"/>
      <c r="KEB864" s="81"/>
      <c r="KEC864" s="81"/>
      <c r="KED864" s="81"/>
      <c r="KEE864" s="81"/>
      <c r="KEF864" s="81"/>
      <c r="KEG864" s="81"/>
      <c r="KEH864" s="81"/>
      <c r="KEI864" s="81"/>
      <c r="KEJ864" s="81"/>
      <c r="KEK864" s="81"/>
      <c r="KEL864" s="81"/>
      <c r="KEM864" s="81"/>
      <c r="KEN864" s="81"/>
      <c r="KEO864" s="81"/>
      <c r="KEP864" s="81"/>
      <c r="KEQ864" s="81"/>
      <c r="KER864" s="81"/>
      <c r="KES864" s="81"/>
      <c r="KET864" s="81"/>
      <c r="KEU864" s="81"/>
      <c r="KEV864" s="81"/>
      <c r="KEW864" s="81"/>
      <c r="KEX864" s="81"/>
      <c r="KEY864" s="81"/>
      <c r="KEZ864" s="81"/>
      <c r="KFA864" s="81"/>
      <c r="KFB864" s="81"/>
      <c r="KFC864" s="81"/>
      <c r="KFD864" s="81"/>
      <c r="KFE864" s="81"/>
      <c r="KFF864" s="81"/>
      <c r="KFG864" s="81"/>
      <c r="KFH864" s="81"/>
      <c r="KFI864" s="81"/>
      <c r="KFJ864" s="81"/>
      <c r="KFK864" s="81"/>
      <c r="KFL864" s="81"/>
      <c r="KFM864" s="81"/>
      <c r="KFN864" s="81"/>
      <c r="KFO864" s="81"/>
      <c r="KFP864" s="81"/>
      <c r="KFQ864" s="81"/>
      <c r="KFR864" s="81"/>
      <c r="KFS864" s="81"/>
      <c r="KFT864" s="81"/>
      <c r="KFU864" s="81"/>
      <c r="KFV864" s="81"/>
      <c r="KFW864" s="81"/>
      <c r="KFX864" s="81"/>
      <c r="KFY864" s="81"/>
      <c r="KFZ864" s="81"/>
      <c r="KGA864" s="81"/>
      <c r="KGB864" s="81"/>
      <c r="KGC864" s="81"/>
      <c r="KGD864" s="81"/>
      <c r="KGE864" s="81"/>
      <c r="KGF864" s="81"/>
      <c r="KGG864" s="81"/>
      <c r="KGH864" s="81"/>
      <c r="KGI864" s="81"/>
      <c r="KGJ864" s="81"/>
      <c r="KGK864" s="81"/>
      <c r="KGL864" s="81"/>
      <c r="KGM864" s="81"/>
      <c r="KGN864" s="81"/>
      <c r="KGO864" s="81"/>
      <c r="KGP864" s="81"/>
      <c r="KGQ864" s="81"/>
      <c r="KGR864" s="81"/>
      <c r="KGS864" s="81"/>
      <c r="KGT864" s="81"/>
      <c r="KGU864" s="81"/>
      <c r="KGV864" s="81"/>
      <c r="KGW864" s="81"/>
      <c r="KGX864" s="81"/>
      <c r="KGY864" s="81"/>
      <c r="KGZ864" s="81"/>
      <c r="KHA864" s="81"/>
      <c r="KHB864" s="81"/>
      <c r="KHC864" s="81"/>
      <c r="KHD864" s="81"/>
      <c r="KHE864" s="81"/>
      <c r="KHF864" s="81"/>
      <c r="KHG864" s="81"/>
      <c r="KHH864" s="81"/>
      <c r="KHI864" s="81"/>
      <c r="KHJ864" s="81"/>
      <c r="KHK864" s="81"/>
      <c r="KHL864" s="81"/>
      <c r="KHM864" s="81"/>
      <c r="KHN864" s="81"/>
      <c r="KHO864" s="81"/>
      <c r="KHP864" s="81"/>
      <c r="KHQ864" s="81"/>
      <c r="KHR864" s="81"/>
      <c r="KHS864" s="81"/>
      <c r="KHT864" s="81"/>
      <c r="KHU864" s="81"/>
      <c r="KHV864" s="81"/>
      <c r="KHW864" s="81"/>
      <c r="KHX864" s="81"/>
      <c r="KHY864" s="81"/>
      <c r="KHZ864" s="81"/>
      <c r="KIA864" s="81"/>
      <c r="KIB864" s="81"/>
      <c r="KIC864" s="81"/>
      <c r="KID864" s="81"/>
      <c r="KIE864" s="81"/>
      <c r="KIF864" s="81"/>
      <c r="KIG864" s="81"/>
      <c r="KIH864" s="81"/>
      <c r="KII864" s="81"/>
      <c r="KIJ864" s="81"/>
      <c r="KIK864" s="81"/>
      <c r="KIL864" s="81"/>
      <c r="KIM864" s="81"/>
      <c r="KIN864" s="81"/>
      <c r="KIO864" s="81"/>
      <c r="KIP864" s="81"/>
      <c r="KIQ864" s="81"/>
      <c r="KIR864" s="81"/>
      <c r="KIS864" s="81"/>
      <c r="KIT864" s="81"/>
      <c r="KIU864" s="81"/>
      <c r="KIV864" s="81"/>
      <c r="KIW864" s="81"/>
      <c r="KIX864" s="81"/>
      <c r="KIY864" s="81"/>
      <c r="KIZ864" s="81"/>
      <c r="KJA864" s="81"/>
      <c r="KJB864" s="81"/>
      <c r="KJC864" s="81"/>
      <c r="KJD864" s="81"/>
      <c r="KJE864" s="81"/>
      <c r="KJF864" s="81"/>
      <c r="KJG864" s="81"/>
      <c r="KJH864" s="81"/>
      <c r="KJI864" s="81"/>
      <c r="KJJ864" s="81"/>
      <c r="KJK864" s="81"/>
      <c r="KJL864" s="81"/>
      <c r="KJM864" s="81"/>
      <c r="KJN864" s="81"/>
      <c r="KJO864" s="81"/>
      <c r="KJP864" s="81"/>
      <c r="KJQ864" s="81"/>
      <c r="KJR864" s="81"/>
      <c r="KJS864" s="81"/>
      <c r="KJT864" s="81"/>
      <c r="KJU864" s="81"/>
      <c r="KJV864" s="81"/>
      <c r="KJW864" s="81"/>
      <c r="KJX864" s="81"/>
      <c r="KJY864" s="81"/>
      <c r="KJZ864" s="81"/>
      <c r="KKA864" s="81"/>
      <c r="KKB864" s="81"/>
      <c r="KKC864" s="81"/>
      <c r="KKD864" s="81"/>
      <c r="KKE864" s="81"/>
      <c r="KKF864" s="81"/>
      <c r="KKG864" s="81"/>
      <c r="KKH864" s="81"/>
      <c r="KKI864" s="81"/>
      <c r="KKJ864" s="81"/>
      <c r="KKK864" s="81"/>
      <c r="KKL864" s="81"/>
      <c r="KKM864" s="81"/>
      <c r="KKN864" s="81"/>
      <c r="KKO864" s="81"/>
      <c r="KKP864" s="81"/>
      <c r="KKQ864" s="81"/>
      <c r="KKR864" s="81"/>
      <c r="KKS864" s="81"/>
      <c r="KKT864" s="81"/>
      <c r="KKU864" s="81"/>
      <c r="KKV864" s="81"/>
      <c r="KKW864" s="81"/>
      <c r="KKX864" s="81"/>
      <c r="KKY864" s="81"/>
      <c r="KKZ864" s="81"/>
      <c r="KLA864" s="81"/>
      <c r="KLB864" s="81"/>
      <c r="KLC864" s="81"/>
      <c r="KLD864" s="81"/>
      <c r="KLE864" s="81"/>
      <c r="KLF864" s="81"/>
      <c r="KLG864" s="81"/>
      <c r="KLH864" s="81"/>
      <c r="KLI864" s="81"/>
      <c r="KLJ864" s="81"/>
      <c r="KLK864" s="81"/>
      <c r="KLL864" s="81"/>
      <c r="KLM864" s="81"/>
      <c r="KLN864" s="81"/>
      <c r="KLO864" s="81"/>
      <c r="KLP864" s="81"/>
      <c r="KLQ864" s="81"/>
      <c r="KLR864" s="81"/>
      <c r="KLS864" s="81"/>
      <c r="KLT864" s="81"/>
      <c r="KLU864" s="81"/>
      <c r="KLV864" s="81"/>
      <c r="KLW864" s="81"/>
      <c r="KLX864" s="81"/>
      <c r="KLY864" s="81"/>
      <c r="KLZ864" s="81"/>
      <c r="KMA864" s="81"/>
      <c r="KMB864" s="81"/>
      <c r="KMC864" s="81"/>
      <c r="KMD864" s="81"/>
      <c r="KME864" s="81"/>
      <c r="KMF864" s="81"/>
      <c r="KMG864" s="81"/>
      <c r="KMH864" s="81"/>
      <c r="KMI864" s="81"/>
      <c r="KMJ864" s="81"/>
      <c r="KMK864" s="81"/>
      <c r="KML864" s="81"/>
      <c r="KMM864" s="81"/>
      <c r="KMN864" s="81"/>
      <c r="KMO864" s="81"/>
      <c r="KMP864" s="81"/>
      <c r="KMQ864" s="81"/>
      <c r="KMR864" s="81"/>
      <c r="KMS864" s="81"/>
      <c r="KMT864" s="81"/>
      <c r="KMU864" s="81"/>
      <c r="KMV864" s="81"/>
      <c r="KMW864" s="81"/>
      <c r="KMX864" s="81"/>
      <c r="KMY864" s="81"/>
      <c r="KMZ864" s="81"/>
      <c r="KNA864" s="81"/>
      <c r="KNB864" s="81"/>
      <c r="KNC864" s="81"/>
      <c r="KND864" s="81"/>
      <c r="KNE864" s="81"/>
      <c r="KNF864" s="81"/>
      <c r="KNG864" s="81"/>
      <c r="KNH864" s="81"/>
      <c r="KNI864" s="81"/>
      <c r="KNJ864" s="81"/>
      <c r="KNK864" s="81"/>
      <c r="KNL864" s="81"/>
      <c r="KNM864" s="81"/>
      <c r="KNN864" s="81"/>
      <c r="KNO864" s="81"/>
      <c r="KNP864" s="81"/>
      <c r="KNQ864" s="81"/>
      <c r="KNR864" s="81"/>
      <c r="KNS864" s="81"/>
      <c r="KNT864" s="81"/>
      <c r="KNU864" s="81"/>
      <c r="KNV864" s="81"/>
      <c r="KNW864" s="81"/>
      <c r="KNX864" s="81"/>
      <c r="KNY864" s="81"/>
      <c r="KNZ864" s="81"/>
      <c r="KOA864" s="81"/>
      <c r="KOB864" s="81"/>
      <c r="KOC864" s="81"/>
      <c r="KOD864" s="81"/>
      <c r="KOE864" s="81"/>
      <c r="KOF864" s="81"/>
      <c r="KOG864" s="81"/>
      <c r="KOH864" s="81"/>
      <c r="KOI864" s="81"/>
      <c r="KOJ864" s="81"/>
      <c r="KOK864" s="81"/>
      <c r="KOL864" s="81"/>
      <c r="KOM864" s="81"/>
      <c r="KON864" s="81"/>
      <c r="KOO864" s="81"/>
      <c r="KOP864" s="81"/>
      <c r="KOQ864" s="81"/>
      <c r="KOR864" s="81"/>
      <c r="KOS864" s="81"/>
      <c r="KOT864" s="81"/>
      <c r="KOU864" s="81"/>
      <c r="KOV864" s="81"/>
      <c r="KOW864" s="81"/>
      <c r="KOX864" s="81"/>
      <c r="KOY864" s="81"/>
      <c r="KOZ864" s="81"/>
      <c r="KPA864" s="81"/>
      <c r="KPB864" s="81"/>
      <c r="KPC864" s="81"/>
      <c r="KPD864" s="81"/>
      <c r="KPE864" s="81"/>
      <c r="KPF864" s="81"/>
      <c r="KPG864" s="81"/>
      <c r="KPH864" s="81"/>
      <c r="KPI864" s="81"/>
      <c r="KPJ864" s="81"/>
      <c r="KPK864" s="81"/>
      <c r="KPL864" s="81"/>
      <c r="KPM864" s="81"/>
      <c r="KPN864" s="81"/>
      <c r="KPO864" s="81"/>
      <c r="KPP864" s="81"/>
      <c r="KPQ864" s="81"/>
      <c r="KPR864" s="81"/>
      <c r="KPS864" s="81"/>
      <c r="KPT864" s="81"/>
      <c r="KPU864" s="81"/>
      <c r="KPV864" s="81"/>
      <c r="KPW864" s="81"/>
      <c r="KPX864" s="81"/>
      <c r="KPY864" s="81"/>
      <c r="KPZ864" s="81"/>
      <c r="KQA864" s="81"/>
      <c r="KQB864" s="81"/>
      <c r="KQC864" s="81"/>
      <c r="KQD864" s="81"/>
      <c r="KQE864" s="81"/>
      <c r="KQF864" s="81"/>
      <c r="KQG864" s="81"/>
      <c r="KQH864" s="81"/>
      <c r="KQI864" s="81"/>
      <c r="KQJ864" s="81"/>
      <c r="KQK864" s="81"/>
      <c r="KQL864" s="81"/>
      <c r="KQM864" s="81"/>
      <c r="KQN864" s="81"/>
      <c r="KQO864" s="81"/>
      <c r="KQP864" s="81"/>
      <c r="KQQ864" s="81"/>
      <c r="KQR864" s="81"/>
      <c r="KQS864" s="81"/>
      <c r="KQT864" s="81"/>
      <c r="KQU864" s="81"/>
      <c r="KQV864" s="81"/>
      <c r="KQW864" s="81"/>
      <c r="KQX864" s="81"/>
      <c r="KQY864" s="81"/>
      <c r="KQZ864" s="81"/>
      <c r="KRA864" s="81"/>
      <c r="KRB864" s="81"/>
      <c r="KRC864" s="81"/>
      <c r="KRD864" s="81"/>
      <c r="KRE864" s="81"/>
      <c r="KRF864" s="81"/>
      <c r="KRG864" s="81"/>
      <c r="KRH864" s="81"/>
      <c r="KRI864" s="81"/>
      <c r="KRJ864" s="81"/>
      <c r="KRK864" s="81"/>
      <c r="KRL864" s="81"/>
      <c r="KRM864" s="81"/>
      <c r="KRN864" s="81"/>
      <c r="KRO864" s="81"/>
      <c r="KRP864" s="81"/>
      <c r="KRQ864" s="81"/>
      <c r="KRR864" s="81"/>
      <c r="KRS864" s="81"/>
      <c r="KRT864" s="81"/>
      <c r="KRU864" s="81"/>
      <c r="KRV864" s="81"/>
      <c r="KRW864" s="81"/>
      <c r="KRX864" s="81"/>
      <c r="KRY864" s="81"/>
      <c r="KRZ864" s="81"/>
      <c r="KSA864" s="81"/>
      <c r="KSB864" s="81"/>
      <c r="KSC864" s="81"/>
      <c r="KSD864" s="81"/>
      <c r="KSE864" s="81"/>
      <c r="KSF864" s="81"/>
      <c r="KSG864" s="81"/>
      <c r="KSH864" s="81"/>
      <c r="KSI864" s="81"/>
      <c r="KSJ864" s="81"/>
      <c r="KSK864" s="81"/>
      <c r="KSL864" s="81"/>
      <c r="KSM864" s="81"/>
      <c r="KSN864" s="81"/>
      <c r="KSO864" s="81"/>
      <c r="KSP864" s="81"/>
      <c r="KSQ864" s="81"/>
      <c r="KSR864" s="81"/>
      <c r="KSS864" s="81"/>
      <c r="KST864" s="81"/>
      <c r="KSU864" s="81"/>
      <c r="KSV864" s="81"/>
      <c r="KSW864" s="81"/>
      <c r="KSX864" s="81"/>
      <c r="KSY864" s="81"/>
      <c r="KSZ864" s="81"/>
      <c r="KTA864" s="81"/>
      <c r="KTB864" s="81"/>
      <c r="KTC864" s="81"/>
      <c r="KTD864" s="81"/>
      <c r="KTE864" s="81"/>
      <c r="KTF864" s="81"/>
      <c r="KTG864" s="81"/>
      <c r="KTH864" s="81"/>
      <c r="KTI864" s="81"/>
      <c r="KTJ864" s="81"/>
      <c r="KTK864" s="81"/>
      <c r="KTL864" s="81"/>
      <c r="KTM864" s="81"/>
      <c r="KTN864" s="81"/>
      <c r="KTO864" s="81"/>
      <c r="KTP864" s="81"/>
      <c r="KTQ864" s="81"/>
      <c r="KTR864" s="81"/>
      <c r="KTS864" s="81"/>
      <c r="KTT864" s="81"/>
      <c r="KTU864" s="81"/>
      <c r="KTV864" s="81"/>
      <c r="KTW864" s="81"/>
      <c r="KTX864" s="81"/>
      <c r="KTY864" s="81"/>
      <c r="KTZ864" s="81"/>
      <c r="KUA864" s="81"/>
      <c r="KUB864" s="81"/>
      <c r="KUC864" s="81"/>
      <c r="KUD864" s="81"/>
      <c r="KUE864" s="81"/>
      <c r="KUF864" s="81"/>
      <c r="KUG864" s="81"/>
      <c r="KUH864" s="81"/>
      <c r="KUI864" s="81"/>
      <c r="KUJ864" s="81"/>
      <c r="KUK864" s="81"/>
      <c r="KUL864" s="81"/>
      <c r="KUM864" s="81"/>
      <c r="KUN864" s="81"/>
      <c r="KUO864" s="81"/>
      <c r="KUP864" s="81"/>
      <c r="KUQ864" s="81"/>
      <c r="KUR864" s="81"/>
      <c r="KUS864" s="81"/>
      <c r="KUT864" s="81"/>
      <c r="KUU864" s="81"/>
      <c r="KUV864" s="81"/>
      <c r="KUW864" s="81"/>
      <c r="KUX864" s="81"/>
      <c r="KUY864" s="81"/>
      <c r="KUZ864" s="81"/>
      <c r="KVA864" s="81"/>
      <c r="KVB864" s="81"/>
      <c r="KVC864" s="81"/>
      <c r="KVD864" s="81"/>
      <c r="KVE864" s="81"/>
      <c r="KVF864" s="81"/>
      <c r="KVG864" s="81"/>
      <c r="KVH864" s="81"/>
      <c r="KVI864" s="81"/>
      <c r="KVJ864" s="81"/>
      <c r="KVK864" s="81"/>
      <c r="KVL864" s="81"/>
      <c r="KVM864" s="81"/>
      <c r="KVN864" s="81"/>
      <c r="KVO864" s="81"/>
      <c r="KVP864" s="81"/>
      <c r="KVQ864" s="81"/>
      <c r="KVR864" s="81"/>
      <c r="KVS864" s="81"/>
      <c r="KVT864" s="81"/>
      <c r="KVU864" s="81"/>
      <c r="KVV864" s="81"/>
      <c r="KVW864" s="81"/>
      <c r="KVX864" s="81"/>
      <c r="KVY864" s="81"/>
      <c r="KVZ864" s="81"/>
      <c r="KWA864" s="81"/>
      <c r="KWB864" s="81"/>
      <c r="KWC864" s="81"/>
      <c r="KWD864" s="81"/>
      <c r="KWE864" s="81"/>
      <c r="KWF864" s="81"/>
      <c r="KWG864" s="81"/>
      <c r="KWH864" s="81"/>
      <c r="KWI864" s="81"/>
      <c r="KWJ864" s="81"/>
      <c r="KWK864" s="81"/>
      <c r="KWL864" s="81"/>
      <c r="KWM864" s="81"/>
      <c r="KWN864" s="81"/>
      <c r="KWO864" s="81"/>
      <c r="KWP864" s="81"/>
      <c r="KWQ864" s="81"/>
      <c r="KWR864" s="81"/>
      <c r="KWS864" s="81"/>
      <c r="KWT864" s="81"/>
      <c r="KWU864" s="81"/>
      <c r="KWV864" s="81"/>
      <c r="KWW864" s="81"/>
      <c r="KWX864" s="81"/>
      <c r="KWY864" s="81"/>
      <c r="KWZ864" s="81"/>
      <c r="KXA864" s="81"/>
      <c r="KXB864" s="81"/>
      <c r="KXC864" s="81"/>
      <c r="KXD864" s="81"/>
      <c r="KXE864" s="81"/>
      <c r="KXF864" s="81"/>
      <c r="KXG864" s="81"/>
      <c r="KXH864" s="81"/>
      <c r="KXI864" s="81"/>
      <c r="KXJ864" s="81"/>
      <c r="KXK864" s="81"/>
      <c r="KXL864" s="81"/>
      <c r="KXM864" s="81"/>
      <c r="KXN864" s="81"/>
      <c r="KXO864" s="81"/>
      <c r="KXP864" s="81"/>
      <c r="KXQ864" s="81"/>
      <c r="KXR864" s="81"/>
      <c r="KXS864" s="81"/>
      <c r="KXT864" s="81"/>
      <c r="KXU864" s="81"/>
      <c r="KXV864" s="81"/>
      <c r="KXW864" s="81"/>
      <c r="KXX864" s="81"/>
      <c r="KXY864" s="81"/>
      <c r="KXZ864" s="81"/>
      <c r="KYA864" s="81"/>
      <c r="KYB864" s="81"/>
      <c r="KYC864" s="81"/>
      <c r="KYD864" s="81"/>
      <c r="KYE864" s="81"/>
      <c r="KYF864" s="81"/>
      <c r="KYG864" s="81"/>
      <c r="KYH864" s="81"/>
      <c r="KYI864" s="81"/>
      <c r="KYJ864" s="81"/>
      <c r="KYK864" s="81"/>
      <c r="KYL864" s="81"/>
      <c r="KYM864" s="81"/>
      <c r="KYN864" s="81"/>
      <c r="KYO864" s="81"/>
      <c r="KYP864" s="81"/>
      <c r="KYQ864" s="81"/>
      <c r="KYR864" s="81"/>
      <c r="KYS864" s="81"/>
      <c r="KYT864" s="81"/>
      <c r="KYU864" s="81"/>
      <c r="KYV864" s="81"/>
      <c r="KYW864" s="81"/>
      <c r="KYX864" s="81"/>
      <c r="KYY864" s="81"/>
      <c r="KYZ864" s="81"/>
      <c r="KZA864" s="81"/>
      <c r="KZB864" s="81"/>
      <c r="KZC864" s="81"/>
      <c r="KZD864" s="81"/>
      <c r="KZE864" s="81"/>
      <c r="KZF864" s="81"/>
      <c r="KZG864" s="81"/>
      <c r="KZH864" s="81"/>
      <c r="KZI864" s="81"/>
      <c r="KZJ864" s="81"/>
      <c r="KZK864" s="81"/>
      <c r="KZL864" s="81"/>
      <c r="KZM864" s="81"/>
      <c r="KZN864" s="81"/>
      <c r="KZO864" s="81"/>
      <c r="KZP864" s="81"/>
      <c r="KZQ864" s="81"/>
      <c r="KZR864" s="81"/>
      <c r="KZS864" s="81"/>
      <c r="KZT864" s="81"/>
      <c r="KZU864" s="81"/>
      <c r="KZV864" s="81"/>
      <c r="KZW864" s="81"/>
      <c r="KZX864" s="81"/>
      <c r="KZY864" s="81"/>
      <c r="KZZ864" s="81"/>
      <c r="LAA864" s="81"/>
      <c r="LAB864" s="81"/>
      <c r="LAC864" s="81"/>
      <c r="LAD864" s="81"/>
      <c r="LAE864" s="81"/>
      <c r="LAF864" s="81"/>
      <c r="LAG864" s="81"/>
      <c r="LAH864" s="81"/>
      <c r="LAI864" s="81"/>
      <c r="LAJ864" s="81"/>
      <c r="LAK864" s="81"/>
      <c r="LAL864" s="81"/>
      <c r="LAM864" s="81"/>
      <c r="LAN864" s="81"/>
      <c r="LAO864" s="81"/>
      <c r="LAP864" s="81"/>
      <c r="LAQ864" s="81"/>
      <c r="LAR864" s="81"/>
      <c r="LAS864" s="81"/>
      <c r="LAT864" s="81"/>
      <c r="LAU864" s="81"/>
      <c r="LAV864" s="81"/>
      <c r="LAW864" s="81"/>
      <c r="LAX864" s="81"/>
      <c r="LAY864" s="81"/>
      <c r="LAZ864" s="81"/>
      <c r="LBA864" s="81"/>
      <c r="LBB864" s="81"/>
      <c r="LBC864" s="81"/>
      <c r="LBD864" s="81"/>
      <c r="LBE864" s="81"/>
      <c r="LBF864" s="81"/>
      <c r="LBG864" s="81"/>
      <c r="LBH864" s="81"/>
      <c r="LBI864" s="81"/>
      <c r="LBJ864" s="81"/>
      <c r="LBK864" s="81"/>
      <c r="LBL864" s="81"/>
      <c r="LBM864" s="81"/>
      <c r="LBN864" s="81"/>
      <c r="LBO864" s="81"/>
      <c r="LBP864" s="81"/>
      <c r="LBQ864" s="81"/>
      <c r="LBR864" s="81"/>
      <c r="LBS864" s="81"/>
      <c r="LBT864" s="81"/>
      <c r="LBU864" s="81"/>
      <c r="LBV864" s="81"/>
      <c r="LBW864" s="81"/>
      <c r="LBX864" s="81"/>
      <c r="LBY864" s="81"/>
      <c r="LBZ864" s="81"/>
      <c r="LCA864" s="81"/>
      <c r="LCB864" s="81"/>
      <c r="LCC864" s="81"/>
      <c r="LCD864" s="81"/>
      <c r="LCE864" s="81"/>
      <c r="LCF864" s="81"/>
      <c r="LCG864" s="81"/>
      <c r="LCH864" s="81"/>
      <c r="LCI864" s="81"/>
      <c r="LCJ864" s="81"/>
      <c r="LCK864" s="81"/>
      <c r="LCL864" s="81"/>
      <c r="LCM864" s="81"/>
      <c r="LCN864" s="81"/>
      <c r="LCO864" s="81"/>
      <c r="LCP864" s="81"/>
      <c r="LCQ864" s="81"/>
      <c r="LCR864" s="81"/>
      <c r="LCS864" s="81"/>
      <c r="LCT864" s="81"/>
      <c r="LCU864" s="81"/>
      <c r="LCV864" s="81"/>
      <c r="LCW864" s="81"/>
      <c r="LCX864" s="81"/>
      <c r="LCY864" s="81"/>
      <c r="LCZ864" s="81"/>
      <c r="LDA864" s="81"/>
      <c r="LDB864" s="81"/>
      <c r="LDC864" s="81"/>
      <c r="LDD864" s="81"/>
      <c r="LDE864" s="81"/>
      <c r="LDF864" s="81"/>
      <c r="LDG864" s="81"/>
      <c r="LDH864" s="81"/>
      <c r="LDI864" s="81"/>
      <c r="LDJ864" s="81"/>
      <c r="LDK864" s="81"/>
      <c r="LDL864" s="81"/>
      <c r="LDM864" s="81"/>
      <c r="LDN864" s="81"/>
      <c r="LDO864" s="81"/>
      <c r="LDP864" s="81"/>
      <c r="LDQ864" s="81"/>
      <c r="LDR864" s="81"/>
      <c r="LDS864" s="81"/>
      <c r="LDT864" s="81"/>
      <c r="LDU864" s="81"/>
      <c r="LDV864" s="81"/>
      <c r="LDW864" s="81"/>
      <c r="LDX864" s="81"/>
      <c r="LDY864" s="81"/>
      <c r="LDZ864" s="81"/>
      <c r="LEA864" s="81"/>
      <c r="LEB864" s="81"/>
      <c r="LEC864" s="81"/>
      <c r="LED864" s="81"/>
      <c r="LEE864" s="81"/>
      <c r="LEF864" s="81"/>
      <c r="LEG864" s="81"/>
      <c r="LEH864" s="81"/>
      <c r="LEI864" s="81"/>
      <c r="LEJ864" s="81"/>
      <c r="LEK864" s="81"/>
      <c r="LEL864" s="81"/>
      <c r="LEM864" s="81"/>
      <c r="LEN864" s="81"/>
      <c r="LEO864" s="81"/>
      <c r="LEP864" s="81"/>
      <c r="LEQ864" s="81"/>
      <c r="LER864" s="81"/>
      <c r="LES864" s="81"/>
      <c r="LET864" s="81"/>
      <c r="LEU864" s="81"/>
      <c r="LEV864" s="81"/>
      <c r="LEW864" s="81"/>
      <c r="LEX864" s="81"/>
      <c r="LEY864" s="81"/>
      <c r="LEZ864" s="81"/>
      <c r="LFA864" s="81"/>
      <c r="LFB864" s="81"/>
      <c r="LFC864" s="81"/>
      <c r="LFD864" s="81"/>
      <c r="LFE864" s="81"/>
      <c r="LFF864" s="81"/>
      <c r="LFG864" s="81"/>
      <c r="LFH864" s="81"/>
      <c r="LFI864" s="81"/>
      <c r="LFJ864" s="81"/>
      <c r="LFK864" s="81"/>
      <c r="LFL864" s="81"/>
      <c r="LFM864" s="81"/>
      <c r="LFN864" s="81"/>
      <c r="LFO864" s="81"/>
      <c r="LFP864" s="81"/>
      <c r="LFQ864" s="81"/>
      <c r="LFR864" s="81"/>
      <c r="LFS864" s="81"/>
      <c r="LFT864" s="81"/>
      <c r="LFU864" s="81"/>
      <c r="LFV864" s="81"/>
      <c r="LFW864" s="81"/>
      <c r="LFX864" s="81"/>
      <c r="LFY864" s="81"/>
      <c r="LFZ864" s="81"/>
      <c r="LGA864" s="81"/>
      <c r="LGB864" s="81"/>
      <c r="LGC864" s="81"/>
      <c r="LGD864" s="81"/>
      <c r="LGE864" s="81"/>
      <c r="LGF864" s="81"/>
      <c r="LGG864" s="81"/>
      <c r="LGH864" s="81"/>
      <c r="LGI864" s="81"/>
      <c r="LGJ864" s="81"/>
      <c r="LGK864" s="81"/>
      <c r="LGL864" s="81"/>
      <c r="LGM864" s="81"/>
      <c r="LGN864" s="81"/>
      <c r="LGO864" s="81"/>
      <c r="LGP864" s="81"/>
      <c r="LGQ864" s="81"/>
      <c r="LGR864" s="81"/>
      <c r="LGS864" s="81"/>
      <c r="LGT864" s="81"/>
      <c r="LGU864" s="81"/>
      <c r="LGV864" s="81"/>
      <c r="LGW864" s="81"/>
      <c r="LGX864" s="81"/>
      <c r="LGY864" s="81"/>
      <c r="LGZ864" s="81"/>
      <c r="LHA864" s="81"/>
      <c r="LHB864" s="81"/>
      <c r="LHC864" s="81"/>
      <c r="LHD864" s="81"/>
      <c r="LHE864" s="81"/>
      <c r="LHF864" s="81"/>
      <c r="LHG864" s="81"/>
      <c r="LHH864" s="81"/>
      <c r="LHI864" s="81"/>
      <c r="LHJ864" s="81"/>
      <c r="LHK864" s="81"/>
      <c r="LHL864" s="81"/>
      <c r="LHM864" s="81"/>
      <c r="LHN864" s="81"/>
      <c r="LHO864" s="81"/>
      <c r="LHP864" s="81"/>
      <c r="LHQ864" s="81"/>
      <c r="LHR864" s="81"/>
      <c r="LHS864" s="81"/>
      <c r="LHT864" s="81"/>
      <c r="LHU864" s="81"/>
      <c r="LHV864" s="81"/>
      <c r="LHW864" s="81"/>
      <c r="LHX864" s="81"/>
      <c r="LHY864" s="81"/>
      <c r="LHZ864" s="81"/>
      <c r="LIA864" s="81"/>
      <c r="LIB864" s="81"/>
      <c r="LIC864" s="81"/>
      <c r="LID864" s="81"/>
      <c r="LIE864" s="81"/>
      <c r="LIF864" s="81"/>
      <c r="LIG864" s="81"/>
      <c r="LIH864" s="81"/>
      <c r="LII864" s="81"/>
      <c r="LIJ864" s="81"/>
      <c r="LIK864" s="81"/>
      <c r="LIL864" s="81"/>
      <c r="LIM864" s="81"/>
      <c r="LIN864" s="81"/>
      <c r="LIO864" s="81"/>
      <c r="LIP864" s="81"/>
      <c r="LIQ864" s="81"/>
      <c r="LIR864" s="81"/>
      <c r="LIS864" s="81"/>
      <c r="LIT864" s="81"/>
      <c r="LIU864" s="81"/>
      <c r="LIV864" s="81"/>
      <c r="LIW864" s="81"/>
      <c r="LIX864" s="81"/>
      <c r="LIY864" s="81"/>
      <c r="LIZ864" s="81"/>
      <c r="LJA864" s="81"/>
      <c r="LJB864" s="81"/>
      <c r="LJC864" s="81"/>
      <c r="LJD864" s="81"/>
      <c r="LJE864" s="81"/>
      <c r="LJF864" s="81"/>
      <c r="LJG864" s="81"/>
      <c r="LJH864" s="81"/>
      <c r="LJI864" s="81"/>
      <c r="LJJ864" s="81"/>
      <c r="LJK864" s="81"/>
      <c r="LJL864" s="81"/>
      <c r="LJM864" s="81"/>
      <c r="LJN864" s="81"/>
      <c r="LJO864" s="81"/>
      <c r="LJP864" s="81"/>
      <c r="LJQ864" s="81"/>
      <c r="LJR864" s="81"/>
      <c r="LJS864" s="81"/>
      <c r="LJT864" s="81"/>
      <c r="LJU864" s="81"/>
      <c r="LJV864" s="81"/>
      <c r="LJW864" s="81"/>
      <c r="LJX864" s="81"/>
      <c r="LJY864" s="81"/>
      <c r="LJZ864" s="81"/>
      <c r="LKA864" s="81"/>
      <c r="LKB864" s="81"/>
      <c r="LKC864" s="81"/>
      <c r="LKD864" s="81"/>
      <c r="LKE864" s="81"/>
      <c r="LKF864" s="81"/>
      <c r="LKG864" s="81"/>
      <c r="LKH864" s="81"/>
      <c r="LKI864" s="81"/>
      <c r="LKJ864" s="81"/>
      <c r="LKK864" s="81"/>
      <c r="LKL864" s="81"/>
      <c r="LKM864" s="81"/>
      <c r="LKN864" s="81"/>
      <c r="LKO864" s="81"/>
      <c r="LKP864" s="81"/>
      <c r="LKQ864" s="81"/>
      <c r="LKR864" s="81"/>
      <c r="LKS864" s="81"/>
      <c r="LKT864" s="81"/>
      <c r="LKU864" s="81"/>
      <c r="LKV864" s="81"/>
      <c r="LKW864" s="81"/>
      <c r="LKX864" s="81"/>
      <c r="LKY864" s="81"/>
      <c r="LKZ864" s="81"/>
      <c r="LLA864" s="81"/>
      <c r="LLB864" s="81"/>
      <c r="LLC864" s="81"/>
      <c r="LLD864" s="81"/>
      <c r="LLE864" s="81"/>
      <c r="LLF864" s="81"/>
      <c r="LLG864" s="81"/>
      <c r="LLH864" s="81"/>
      <c r="LLI864" s="81"/>
      <c r="LLJ864" s="81"/>
      <c r="LLK864" s="81"/>
      <c r="LLL864" s="81"/>
      <c r="LLM864" s="81"/>
      <c r="LLN864" s="81"/>
      <c r="LLO864" s="81"/>
      <c r="LLP864" s="81"/>
      <c r="LLQ864" s="81"/>
      <c r="LLR864" s="81"/>
      <c r="LLS864" s="81"/>
      <c r="LLT864" s="81"/>
      <c r="LLU864" s="81"/>
      <c r="LLV864" s="81"/>
      <c r="LLW864" s="81"/>
      <c r="LLX864" s="81"/>
      <c r="LLY864" s="81"/>
      <c r="LLZ864" s="81"/>
      <c r="LMA864" s="81"/>
      <c r="LMB864" s="81"/>
      <c r="LMC864" s="81"/>
      <c r="LMD864" s="81"/>
      <c r="LME864" s="81"/>
      <c r="LMF864" s="81"/>
      <c r="LMG864" s="81"/>
      <c r="LMH864" s="81"/>
      <c r="LMI864" s="81"/>
      <c r="LMJ864" s="81"/>
      <c r="LMK864" s="81"/>
      <c r="LML864" s="81"/>
      <c r="LMM864" s="81"/>
      <c r="LMN864" s="81"/>
      <c r="LMO864" s="81"/>
      <c r="LMP864" s="81"/>
      <c r="LMQ864" s="81"/>
      <c r="LMR864" s="81"/>
      <c r="LMS864" s="81"/>
      <c r="LMT864" s="81"/>
      <c r="LMU864" s="81"/>
      <c r="LMV864" s="81"/>
      <c r="LMW864" s="81"/>
      <c r="LMX864" s="81"/>
      <c r="LMY864" s="81"/>
      <c r="LMZ864" s="81"/>
      <c r="LNA864" s="81"/>
      <c r="LNB864" s="81"/>
      <c r="LNC864" s="81"/>
      <c r="LND864" s="81"/>
      <c r="LNE864" s="81"/>
      <c r="LNF864" s="81"/>
      <c r="LNG864" s="81"/>
      <c r="LNH864" s="81"/>
      <c r="LNI864" s="81"/>
      <c r="LNJ864" s="81"/>
      <c r="LNK864" s="81"/>
      <c r="LNL864" s="81"/>
      <c r="LNM864" s="81"/>
      <c r="LNN864" s="81"/>
      <c r="LNO864" s="81"/>
      <c r="LNP864" s="81"/>
      <c r="LNQ864" s="81"/>
      <c r="LNR864" s="81"/>
      <c r="LNS864" s="81"/>
      <c r="LNT864" s="81"/>
      <c r="LNU864" s="81"/>
      <c r="LNV864" s="81"/>
      <c r="LNW864" s="81"/>
      <c r="LNX864" s="81"/>
      <c r="LNY864" s="81"/>
      <c r="LNZ864" s="81"/>
      <c r="LOA864" s="81"/>
      <c r="LOB864" s="81"/>
      <c r="LOC864" s="81"/>
      <c r="LOD864" s="81"/>
      <c r="LOE864" s="81"/>
      <c r="LOF864" s="81"/>
      <c r="LOG864" s="81"/>
      <c r="LOH864" s="81"/>
      <c r="LOI864" s="81"/>
      <c r="LOJ864" s="81"/>
      <c r="LOK864" s="81"/>
      <c r="LOL864" s="81"/>
      <c r="LOM864" s="81"/>
      <c r="LON864" s="81"/>
      <c r="LOO864" s="81"/>
      <c r="LOP864" s="81"/>
      <c r="LOQ864" s="81"/>
      <c r="LOR864" s="81"/>
      <c r="LOS864" s="81"/>
      <c r="LOT864" s="81"/>
      <c r="LOU864" s="81"/>
      <c r="LOV864" s="81"/>
      <c r="LOW864" s="81"/>
      <c r="LOX864" s="81"/>
      <c r="LOY864" s="81"/>
      <c r="LOZ864" s="81"/>
      <c r="LPA864" s="81"/>
      <c r="LPB864" s="81"/>
      <c r="LPC864" s="81"/>
      <c r="LPD864" s="81"/>
      <c r="LPE864" s="81"/>
      <c r="LPF864" s="81"/>
      <c r="LPG864" s="81"/>
      <c r="LPH864" s="81"/>
      <c r="LPI864" s="81"/>
      <c r="LPJ864" s="81"/>
      <c r="LPK864" s="81"/>
      <c r="LPL864" s="81"/>
      <c r="LPM864" s="81"/>
      <c r="LPN864" s="81"/>
      <c r="LPO864" s="81"/>
      <c r="LPP864" s="81"/>
      <c r="LPQ864" s="81"/>
      <c r="LPR864" s="81"/>
      <c r="LPS864" s="81"/>
      <c r="LPT864" s="81"/>
      <c r="LPU864" s="81"/>
      <c r="LPV864" s="81"/>
      <c r="LPW864" s="81"/>
      <c r="LPX864" s="81"/>
      <c r="LPY864" s="81"/>
      <c r="LPZ864" s="81"/>
      <c r="LQA864" s="81"/>
      <c r="LQB864" s="81"/>
      <c r="LQC864" s="81"/>
      <c r="LQD864" s="81"/>
      <c r="LQE864" s="81"/>
      <c r="LQF864" s="81"/>
      <c r="LQG864" s="81"/>
      <c r="LQH864" s="81"/>
      <c r="LQI864" s="81"/>
      <c r="LQJ864" s="81"/>
      <c r="LQK864" s="81"/>
      <c r="LQL864" s="81"/>
      <c r="LQM864" s="81"/>
      <c r="LQN864" s="81"/>
      <c r="LQO864" s="81"/>
      <c r="LQP864" s="81"/>
      <c r="LQQ864" s="81"/>
      <c r="LQR864" s="81"/>
      <c r="LQS864" s="81"/>
      <c r="LQT864" s="81"/>
      <c r="LQU864" s="81"/>
      <c r="LQV864" s="81"/>
      <c r="LQW864" s="81"/>
      <c r="LQX864" s="81"/>
      <c r="LQY864" s="81"/>
      <c r="LQZ864" s="81"/>
      <c r="LRA864" s="81"/>
      <c r="LRB864" s="81"/>
      <c r="LRC864" s="81"/>
      <c r="LRD864" s="81"/>
      <c r="LRE864" s="81"/>
      <c r="LRF864" s="81"/>
      <c r="LRG864" s="81"/>
      <c r="LRH864" s="81"/>
      <c r="LRI864" s="81"/>
      <c r="LRJ864" s="81"/>
      <c r="LRK864" s="81"/>
      <c r="LRL864" s="81"/>
      <c r="LRM864" s="81"/>
      <c r="LRN864" s="81"/>
      <c r="LRO864" s="81"/>
      <c r="LRP864" s="81"/>
      <c r="LRQ864" s="81"/>
      <c r="LRR864" s="81"/>
      <c r="LRS864" s="81"/>
      <c r="LRT864" s="81"/>
      <c r="LRU864" s="81"/>
      <c r="LRV864" s="81"/>
      <c r="LRW864" s="81"/>
      <c r="LRX864" s="81"/>
      <c r="LRY864" s="81"/>
      <c r="LRZ864" s="81"/>
      <c r="LSA864" s="81"/>
      <c r="LSB864" s="81"/>
      <c r="LSC864" s="81"/>
      <c r="LSD864" s="81"/>
      <c r="LSE864" s="81"/>
      <c r="LSF864" s="81"/>
      <c r="LSG864" s="81"/>
      <c r="LSH864" s="81"/>
      <c r="LSI864" s="81"/>
      <c r="LSJ864" s="81"/>
      <c r="LSK864" s="81"/>
      <c r="LSL864" s="81"/>
      <c r="LSM864" s="81"/>
      <c r="LSN864" s="81"/>
      <c r="LSO864" s="81"/>
      <c r="LSP864" s="81"/>
      <c r="LSQ864" s="81"/>
      <c r="LSR864" s="81"/>
      <c r="LSS864" s="81"/>
      <c r="LST864" s="81"/>
      <c r="LSU864" s="81"/>
      <c r="LSV864" s="81"/>
      <c r="LSW864" s="81"/>
      <c r="LSX864" s="81"/>
      <c r="LSY864" s="81"/>
      <c r="LSZ864" s="81"/>
      <c r="LTA864" s="81"/>
      <c r="LTB864" s="81"/>
      <c r="LTC864" s="81"/>
      <c r="LTD864" s="81"/>
      <c r="LTE864" s="81"/>
      <c r="LTF864" s="81"/>
      <c r="LTG864" s="81"/>
      <c r="LTH864" s="81"/>
      <c r="LTI864" s="81"/>
      <c r="LTJ864" s="81"/>
      <c r="LTK864" s="81"/>
      <c r="LTL864" s="81"/>
      <c r="LTM864" s="81"/>
      <c r="LTN864" s="81"/>
      <c r="LTO864" s="81"/>
      <c r="LTP864" s="81"/>
      <c r="LTQ864" s="81"/>
      <c r="LTR864" s="81"/>
      <c r="LTS864" s="81"/>
      <c r="LTT864" s="81"/>
      <c r="LTU864" s="81"/>
      <c r="LTV864" s="81"/>
      <c r="LTW864" s="81"/>
      <c r="LTX864" s="81"/>
      <c r="LTY864" s="81"/>
      <c r="LTZ864" s="81"/>
      <c r="LUA864" s="81"/>
      <c r="LUB864" s="81"/>
      <c r="LUC864" s="81"/>
      <c r="LUD864" s="81"/>
      <c r="LUE864" s="81"/>
      <c r="LUF864" s="81"/>
      <c r="LUG864" s="81"/>
      <c r="LUH864" s="81"/>
      <c r="LUI864" s="81"/>
      <c r="LUJ864" s="81"/>
      <c r="LUK864" s="81"/>
      <c r="LUL864" s="81"/>
      <c r="LUM864" s="81"/>
      <c r="LUN864" s="81"/>
      <c r="LUO864" s="81"/>
      <c r="LUP864" s="81"/>
      <c r="LUQ864" s="81"/>
      <c r="LUR864" s="81"/>
      <c r="LUS864" s="81"/>
      <c r="LUT864" s="81"/>
      <c r="LUU864" s="81"/>
      <c r="LUV864" s="81"/>
      <c r="LUW864" s="81"/>
      <c r="LUX864" s="81"/>
      <c r="LUY864" s="81"/>
      <c r="LUZ864" s="81"/>
      <c r="LVA864" s="81"/>
      <c r="LVB864" s="81"/>
      <c r="LVC864" s="81"/>
      <c r="LVD864" s="81"/>
      <c r="LVE864" s="81"/>
      <c r="LVF864" s="81"/>
      <c r="LVG864" s="81"/>
      <c r="LVH864" s="81"/>
      <c r="LVI864" s="81"/>
      <c r="LVJ864" s="81"/>
      <c r="LVK864" s="81"/>
      <c r="LVL864" s="81"/>
      <c r="LVM864" s="81"/>
      <c r="LVN864" s="81"/>
      <c r="LVO864" s="81"/>
      <c r="LVP864" s="81"/>
      <c r="LVQ864" s="81"/>
      <c r="LVR864" s="81"/>
      <c r="LVS864" s="81"/>
      <c r="LVT864" s="81"/>
      <c r="LVU864" s="81"/>
      <c r="LVV864" s="81"/>
      <c r="LVW864" s="81"/>
      <c r="LVX864" s="81"/>
      <c r="LVY864" s="81"/>
      <c r="LVZ864" s="81"/>
      <c r="LWA864" s="81"/>
      <c r="LWB864" s="81"/>
      <c r="LWC864" s="81"/>
      <c r="LWD864" s="81"/>
      <c r="LWE864" s="81"/>
      <c r="LWF864" s="81"/>
      <c r="LWG864" s="81"/>
      <c r="LWH864" s="81"/>
      <c r="LWI864" s="81"/>
      <c r="LWJ864" s="81"/>
      <c r="LWK864" s="81"/>
      <c r="LWL864" s="81"/>
      <c r="LWM864" s="81"/>
      <c r="LWN864" s="81"/>
      <c r="LWO864" s="81"/>
      <c r="LWP864" s="81"/>
      <c r="LWQ864" s="81"/>
      <c r="LWR864" s="81"/>
      <c r="LWS864" s="81"/>
      <c r="LWT864" s="81"/>
      <c r="LWU864" s="81"/>
      <c r="LWV864" s="81"/>
      <c r="LWW864" s="81"/>
      <c r="LWX864" s="81"/>
      <c r="LWY864" s="81"/>
      <c r="LWZ864" s="81"/>
      <c r="LXA864" s="81"/>
      <c r="LXB864" s="81"/>
      <c r="LXC864" s="81"/>
      <c r="LXD864" s="81"/>
      <c r="LXE864" s="81"/>
      <c r="LXF864" s="81"/>
      <c r="LXG864" s="81"/>
      <c r="LXH864" s="81"/>
      <c r="LXI864" s="81"/>
      <c r="LXJ864" s="81"/>
      <c r="LXK864" s="81"/>
      <c r="LXL864" s="81"/>
      <c r="LXM864" s="81"/>
      <c r="LXN864" s="81"/>
      <c r="LXO864" s="81"/>
      <c r="LXP864" s="81"/>
      <c r="LXQ864" s="81"/>
      <c r="LXR864" s="81"/>
      <c r="LXS864" s="81"/>
      <c r="LXT864" s="81"/>
      <c r="LXU864" s="81"/>
      <c r="LXV864" s="81"/>
      <c r="LXW864" s="81"/>
      <c r="LXX864" s="81"/>
      <c r="LXY864" s="81"/>
      <c r="LXZ864" s="81"/>
      <c r="LYA864" s="81"/>
      <c r="LYB864" s="81"/>
      <c r="LYC864" s="81"/>
      <c r="LYD864" s="81"/>
      <c r="LYE864" s="81"/>
      <c r="LYF864" s="81"/>
      <c r="LYG864" s="81"/>
      <c r="LYH864" s="81"/>
      <c r="LYI864" s="81"/>
      <c r="LYJ864" s="81"/>
      <c r="LYK864" s="81"/>
      <c r="LYL864" s="81"/>
      <c r="LYM864" s="81"/>
      <c r="LYN864" s="81"/>
      <c r="LYO864" s="81"/>
      <c r="LYP864" s="81"/>
      <c r="LYQ864" s="81"/>
      <c r="LYR864" s="81"/>
      <c r="LYS864" s="81"/>
      <c r="LYT864" s="81"/>
      <c r="LYU864" s="81"/>
      <c r="LYV864" s="81"/>
      <c r="LYW864" s="81"/>
      <c r="LYX864" s="81"/>
      <c r="LYY864" s="81"/>
      <c r="LYZ864" s="81"/>
      <c r="LZA864" s="81"/>
      <c r="LZB864" s="81"/>
      <c r="LZC864" s="81"/>
      <c r="LZD864" s="81"/>
      <c r="LZE864" s="81"/>
      <c r="LZF864" s="81"/>
      <c r="LZG864" s="81"/>
      <c r="LZH864" s="81"/>
      <c r="LZI864" s="81"/>
      <c r="LZJ864" s="81"/>
      <c r="LZK864" s="81"/>
      <c r="LZL864" s="81"/>
      <c r="LZM864" s="81"/>
      <c r="LZN864" s="81"/>
      <c r="LZO864" s="81"/>
      <c r="LZP864" s="81"/>
      <c r="LZQ864" s="81"/>
      <c r="LZR864" s="81"/>
      <c r="LZS864" s="81"/>
      <c r="LZT864" s="81"/>
      <c r="LZU864" s="81"/>
      <c r="LZV864" s="81"/>
      <c r="LZW864" s="81"/>
      <c r="LZX864" s="81"/>
      <c r="LZY864" s="81"/>
      <c r="LZZ864" s="81"/>
      <c r="MAA864" s="81"/>
      <c r="MAB864" s="81"/>
      <c r="MAC864" s="81"/>
      <c r="MAD864" s="81"/>
      <c r="MAE864" s="81"/>
      <c r="MAF864" s="81"/>
      <c r="MAG864" s="81"/>
      <c r="MAH864" s="81"/>
      <c r="MAI864" s="81"/>
      <c r="MAJ864" s="81"/>
      <c r="MAK864" s="81"/>
      <c r="MAL864" s="81"/>
      <c r="MAM864" s="81"/>
      <c r="MAN864" s="81"/>
      <c r="MAO864" s="81"/>
      <c r="MAP864" s="81"/>
      <c r="MAQ864" s="81"/>
      <c r="MAR864" s="81"/>
      <c r="MAS864" s="81"/>
      <c r="MAT864" s="81"/>
      <c r="MAU864" s="81"/>
      <c r="MAV864" s="81"/>
      <c r="MAW864" s="81"/>
      <c r="MAX864" s="81"/>
      <c r="MAY864" s="81"/>
      <c r="MAZ864" s="81"/>
      <c r="MBA864" s="81"/>
      <c r="MBB864" s="81"/>
      <c r="MBC864" s="81"/>
      <c r="MBD864" s="81"/>
      <c r="MBE864" s="81"/>
      <c r="MBF864" s="81"/>
      <c r="MBG864" s="81"/>
      <c r="MBH864" s="81"/>
      <c r="MBI864" s="81"/>
      <c r="MBJ864" s="81"/>
      <c r="MBK864" s="81"/>
      <c r="MBL864" s="81"/>
      <c r="MBM864" s="81"/>
      <c r="MBN864" s="81"/>
      <c r="MBO864" s="81"/>
      <c r="MBP864" s="81"/>
      <c r="MBQ864" s="81"/>
      <c r="MBR864" s="81"/>
      <c r="MBS864" s="81"/>
      <c r="MBT864" s="81"/>
      <c r="MBU864" s="81"/>
      <c r="MBV864" s="81"/>
      <c r="MBW864" s="81"/>
      <c r="MBX864" s="81"/>
      <c r="MBY864" s="81"/>
      <c r="MBZ864" s="81"/>
      <c r="MCA864" s="81"/>
      <c r="MCB864" s="81"/>
      <c r="MCC864" s="81"/>
      <c r="MCD864" s="81"/>
      <c r="MCE864" s="81"/>
      <c r="MCF864" s="81"/>
      <c r="MCG864" s="81"/>
      <c r="MCH864" s="81"/>
      <c r="MCI864" s="81"/>
      <c r="MCJ864" s="81"/>
      <c r="MCK864" s="81"/>
      <c r="MCL864" s="81"/>
      <c r="MCM864" s="81"/>
      <c r="MCN864" s="81"/>
      <c r="MCO864" s="81"/>
      <c r="MCP864" s="81"/>
      <c r="MCQ864" s="81"/>
      <c r="MCR864" s="81"/>
      <c r="MCS864" s="81"/>
      <c r="MCT864" s="81"/>
      <c r="MCU864" s="81"/>
      <c r="MCV864" s="81"/>
      <c r="MCW864" s="81"/>
      <c r="MCX864" s="81"/>
      <c r="MCY864" s="81"/>
      <c r="MCZ864" s="81"/>
      <c r="MDA864" s="81"/>
      <c r="MDB864" s="81"/>
      <c r="MDC864" s="81"/>
      <c r="MDD864" s="81"/>
      <c r="MDE864" s="81"/>
      <c r="MDF864" s="81"/>
      <c r="MDG864" s="81"/>
      <c r="MDH864" s="81"/>
      <c r="MDI864" s="81"/>
      <c r="MDJ864" s="81"/>
      <c r="MDK864" s="81"/>
      <c r="MDL864" s="81"/>
      <c r="MDM864" s="81"/>
      <c r="MDN864" s="81"/>
      <c r="MDO864" s="81"/>
      <c r="MDP864" s="81"/>
      <c r="MDQ864" s="81"/>
      <c r="MDR864" s="81"/>
      <c r="MDS864" s="81"/>
      <c r="MDT864" s="81"/>
      <c r="MDU864" s="81"/>
      <c r="MDV864" s="81"/>
      <c r="MDW864" s="81"/>
      <c r="MDX864" s="81"/>
      <c r="MDY864" s="81"/>
      <c r="MDZ864" s="81"/>
      <c r="MEA864" s="81"/>
      <c r="MEB864" s="81"/>
      <c r="MEC864" s="81"/>
      <c r="MED864" s="81"/>
      <c r="MEE864" s="81"/>
      <c r="MEF864" s="81"/>
      <c r="MEG864" s="81"/>
      <c r="MEH864" s="81"/>
      <c r="MEI864" s="81"/>
      <c r="MEJ864" s="81"/>
      <c r="MEK864" s="81"/>
      <c r="MEL864" s="81"/>
      <c r="MEM864" s="81"/>
      <c r="MEN864" s="81"/>
      <c r="MEO864" s="81"/>
      <c r="MEP864" s="81"/>
      <c r="MEQ864" s="81"/>
      <c r="MER864" s="81"/>
      <c r="MES864" s="81"/>
      <c r="MET864" s="81"/>
      <c r="MEU864" s="81"/>
      <c r="MEV864" s="81"/>
      <c r="MEW864" s="81"/>
      <c r="MEX864" s="81"/>
      <c r="MEY864" s="81"/>
      <c r="MEZ864" s="81"/>
      <c r="MFA864" s="81"/>
      <c r="MFB864" s="81"/>
      <c r="MFC864" s="81"/>
      <c r="MFD864" s="81"/>
      <c r="MFE864" s="81"/>
      <c r="MFF864" s="81"/>
      <c r="MFG864" s="81"/>
      <c r="MFH864" s="81"/>
      <c r="MFI864" s="81"/>
      <c r="MFJ864" s="81"/>
      <c r="MFK864" s="81"/>
      <c r="MFL864" s="81"/>
      <c r="MFM864" s="81"/>
      <c r="MFN864" s="81"/>
      <c r="MFO864" s="81"/>
      <c r="MFP864" s="81"/>
      <c r="MFQ864" s="81"/>
      <c r="MFR864" s="81"/>
      <c r="MFS864" s="81"/>
      <c r="MFT864" s="81"/>
      <c r="MFU864" s="81"/>
      <c r="MFV864" s="81"/>
      <c r="MFW864" s="81"/>
      <c r="MFX864" s="81"/>
      <c r="MFY864" s="81"/>
      <c r="MFZ864" s="81"/>
      <c r="MGA864" s="81"/>
      <c r="MGB864" s="81"/>
      <c r="MGC864" s="81"/>
      <c r="MGD864" s="81"/>
      <c r="MGE864" s="81"/>
      <c r="MGF864" s="81"/>
      <c r="MGG864" s="81"/>
      <c r="MGH864" s="81"/>
      <c r="MGI864" s="81"/>
      <c r="MGJ864" s="81"/>
      <c r="MGK864" s="81"/>
      <c r="MGL864" s="81"/>
      <c r="MGM864" s="81"/>
      <c r="MGN864" s="81"/>
      <c r="MGO864" s="81"/>
      <c r="MGP864" s="81"/>
      <c r="MGQ864" s="81"/>
      <c r="MGR864" s="81"/>
      <c r="MGS864" s="81"/>
      <c r="MGT864" s="81"/>
      <c r="MGU864" s="81"/>
      <c r="MGV864" s="81"/>
      <c r="MGW864" s="81"/>
      <c r="MGX864" s="81"/>
      <c r="MGY864" s="81"/>
      <c r="MGZ864" s="81"/>
      <c r="MHA864" s="81"/>
      <c r="MHB864" s="81"/>
      <c r="MHC864" s="81"/>
      <c r="MHD864" s="81"/>
      <c r="MHE864" s="81"/>
      <c r="MHF864" s="81"/>
      <c r="MHG864" s="81"/>
      <c r="MHH864" s="81"/>
      <c r="MHI864" s="81"/>
      <c r="MHJ864" s="81"/>
      <c r="MHK864" s="81"/>
      <c r="MHL864" s="81"/>
      <c r="MHM864" s="81"/>
      <c r="MHN864" s="81"/>
      <c r="MHO864" s="81"/>
      <c r="MHP864" s="81"/>
      <c r="MHQ864" s="81"/>
      <c r="MHR864" s="81"/>
      <c r="MHS864" s="81"/>
      <c r="MHT864" s="81"/>
      <c r="MHU864" s="81"/>
      <c r="MHV864" s="81"/>
      <c r="MHW864" s="81"/>
      <c r="MHX864" s="81"/>
      <c r="MHY864" s="81"/>
      <c r="MHZ864" s="81"/>
      <c r="MIA864" s="81"/>
      <c r="MIB864" s="81"/>
      <c r="MIC864" s="81"/>
      <c r="MID864" s="81"/>
      <c r="MIE864" s="81"/>
      <c r="MIF864" s="81"/>
      <c r="MIG864" s="81"/>
      <c r="MIH864" s="81"/>
      <c r="MII864" s="81"/>
      <c r="MIJ864" s="81"/>
      <c r="MIK864" s="81"/>
      <c r="MIL864" s="81"/>
      <c r="MIM864" s="81"/>
      <c r="MIN864" s="81"/>
      <c r="MIO864" s="81"/>
      <c r="MIP864" s="81"/>
      <c r="MIQ864" s="81"/>
      <c r="MIR864" s="81"/>
      <c r="MIS864" s="81"/>
      <c r="MIT864" s="81"/>
      <c r="MIU864" s="81"/>
      <c r="MIV864" s="81"/>
      <c r="MIW864" s="81"/>
      <c r="MIX864" s="81"/>
      <c r="MIY864" s="81"/>
      <c r="MIZ864" s="81"/>
      <c r="MJA864" s="81"/>
      <c r="MJB864" s="81"/>
      <c r="MJC864" s="81"/>
      <c r="MJD864" s="81"/>
      <c r="MJE864" s="81"/>
      <c r="MJF864" s="81"/>
      <c r="MJG864" s="81"/>
      <c r="MJH864" s="81"/>
      <c r="MJI864" s="81"/>
      <c r="MJJ864" s="81"/>
      <c r="MJK864" s="81"/>
      <c r="MJL864" s="81"/>
      <c r="MJM864" s="81"/>
      <c r="MJN864" s="81"/>
      <c r="MJO864" s="81"/>
      <c r="MJP864" s="81"/>
      <c r="MJQ864" s="81"/>
      <c r="MJR864" s="81"/>
      <c r="MJS864" s="81"/>
      <c r="MJT864" s="81"/>
      <c r="MJU864" s="81"/>
      <c r="MJV864" s="81"/>
      <c r="MJW864" s="81"/>
      <c r="MJX864" s="81"/>
      <c r="MJY864" s="81"/>
      <c r="MJZ864" s="81"/>
      <c r="MKA864" s="81"/>
      <c r="MKB864" s="81"/>
      <c r="MKC864" s="81"/>
      <c r="MKD864" s="81"/>
      <c r="MKE864" s="81"/>
      <c r="MKF864" s="81"/>
      <c r="MKG864" s="81"/>
      <c r="MKH864" s="81"/>
      <c r="MKI864" s="81"/>
      <c r="MKJ864" s="81"/>
      <c r="MKK864" s="81"/>
      <c r="MKL864" s="81"/>
      <c r="MKM864" s="81"/>
      <c r="MKN864" s="81"/>
      <c r="MKO864" s="81"/>
      <c r="MKP864" s="81"/>
      <c r="MKQ864" s="81"/>
      <c r="MKR864" s="81"/>
      <c r="MKS864" s="81"/>
      <c r="MKT864" s="81"/>
      <c r="MKU864" s="81"/>
      <c r="MKV864" s="81"/>
      <c r="MKW864" s="81"/>
      <c r="MKX864" s="81"/>
      <c r="MKY864" s="81"/>
      <c r="MKZ864" s="81"/>
      <c r="MLA864" s="81"/>
      <c r="MLB864" s="81"/>
      <c r="MLC864" s="81"/>
      <c r="MLD864" s="81"/>
      <c r="MLE864" s="81"/>
      <c r="MLF864" s="81"/>
      <c r="MLG864" s="81"/>
      <c r="MLH864" s="81"/>
      <c r="MLI864" s="81"/>
      <c r="MLJ864" s="81"/>
      <c r="MLK864" s="81"/>
      <c r="MLL864" s="81"/>
      <c r="MLM864" s="81"/>
      <c r="MLN864" s="81"/>
      <c r="MLO864" s="81"/>
      <c r="MLP864" s="81"/>
      <c r="MLQ864" s="81"/>
      <c r="MLR864" s="81"/>
      <c r="MLS864" s="81"/>
      <c r="MLT864" s="81"/>
      <c r="MLU864" s="81"/>
      <c r="MLV864" s="81"/>
      <c r="MLW864" s="81"/>
      <c r="MLX864" s="81"/>
      <c r="MLY864" s="81"/>
      <c r="MLZ864" s="81"/>
      <c r="MMA864" s="81"/>
      <c r="MMB864" s="81"/>
      <c r="MMC864" s="81"/>
      <c r="MMD864" s="81"/>
      <c r="MME864" s="81"/>
      <c r="MMF864" s="81"/>
      <c r="MMG864" s="81"/>
      <c r="MMH864" s="81"/>
      <c r="MMI864" s="81"/>
      <c r="MMJ864" s="81"/>
      <c r="MMK864" s="81"/>
      <c r="MML864" s="81"/>
      <c r="MMM864" s="81"/>
      <c r="MMN864" s="81"/>
      <c r="MMO864" s="81"/>
      <c r="MMP864" s="81"/>
      <c r="MMQ864" s="81"/>
      <c r="MMR864" s="81"/>
      <c r="MMS864" s="81"/>
      <c r="MMT864" s="81"/>
      <c r="MMU864" s="81"/>
      <c r="MMV864" s="81"/>
      <c r="MMW864" s="81"/>
      <c r="MMX864" s="81"/>
      <c r="MMY864" s="81"/>
      <c r="MMZ864" s="81"/>
      <c r="MNA864" s="81"/>
      <c r="MNB864" s="81"/>
      <c r="MNC864" s="81"/>
      <c r="MND864" s="81"/>
      <c r="MNE864" s="81"/>
      <c r="MNF864" s="81"/>
      <c r="MNG864" s="81"/>
      <c r="MNH864" s="81"/>
      <c r="MNI864" s="81"/>
      <c r="MNJ864" s="81"/>
      <c r="MNK864" s="81"/>
      <c r="MNL864" s="81"/>
      <c r="MNM864" s="81"/>
      <c r="MNN864" s="81"/>
      <c r="MNO864" s="81"/>
      <c r="MNP864" s="81"/>
      <c r="MNQ864" s="81"/>
      <c r="MNR864" s="81"/>
      <c r="MNS864" s="81"/>
      <c r="MNT864" s="81"/>
      <c r="MNU864" s="81"/>
      <c r="MNV864" s="81"/>
      <c r="MNW864" s="81"/>
      <c r="MNX864" s="81"/>
      <c r="MNY864" s="81"/>
      <c r="MNZ864" s="81"/>
      <c r="MOA864" s="81"/>
      <c r="MOB864" s="81"/>
      <c r="MOC864" s="81"/>
      <c r="MOD864" s="81"/>
      <c r="MOE864" s="81"/>
      <c r="MOF864" s="81"/>
      <c r="MOG864" s="81"/>
      <c r="MOH864" s="81"/>
      <c r="MOI864" s="81"/>
      <c r="MOJ864" s="81"/>
      <c r="MOK864" s="81"/>
      <c r="MOL864" s="81"/>
      <c r="MOM864" s="81"/>
      <c r="MON864" s="81"/>
      <c r="MOO864" s="81"/>
      <c r="MOP864" s="81"/>
      <c r="MOQ864" s="81"/>
      <c r="MOR864" s="81"/>
      <c r="MOS864" s="81"/>
      <c r="MOT864" s="81"/>
      <c r="MOU864" s="81"/>
      <c r="MOV864" s="81"/>
      <c r="MOW864" s="81"/>
      <c r="MOX864" s="81"/>
      <c r="MOY864" s="81"/>
      <c r="MOZ864" s="81"/>
      <c r="MPA864" s="81"/>
      <c r="MPB864" s="81"/>
      <c r="MPC864" s="81"/>
      <c r="MPD864" s="81"/>
      <c r="MPE864" s="81"/>
      <c r="MPF864" s="81"/>
      <c r="MPG864" s="81"/>
      <c r="MPH864" s="81"/>
      <c r="MPI864" s="81"/>
      <c r="MPJ864" s="81"/>
      <c r="MPK864" s="81"/>
      <c r="MPL864" s="81"/>
      <c r="MPM864" s="81"/>
      <c r="MPN864" s="81"/>
      <c r="MPO864" s="81"/>
      <c r="MPP864" s="81"/>
      <c r="MPQ864" s="81"/>
      <c r="MPR864" s="81"/>
      <c r="MPS864" s="81"/>
      <c r="MPT864" s="81"/>
      <c r="MPU864" s="81"/>
      <c r="MPV864" s="81"/>
      <c r="MPW864" s="81"/>
      <c r="MPX864" s="81"/>
      <c r="MPY864" s="81"/>
      <c r="MPZ864" s="81"/>
      <c r="MQA864" s="81"/>
      <c r="MQB864" s="81"/>
      <c r="MQC864" s="81"/>
      <c r="MQD864" s="81"/>
      <c r="MQE864" s="81"/>
      <c r="MQF864" s="81"/>
      <c r="MQG864" s="81"/>
      <c r="MQH864" s="81"/>
      <c r="MQI864" s="81"/>
      <c r="MQJ864" s="81"/>
      <c r="MQK864" s="81"/>
      <c r="MQL864" s="81"/>
      <c r="MQM864" s="81"/>
      <c r="MQN864" s="81"/>
      <c r="MQO864" s="81"/>
      <c r="MQP864" s="81"/>
      <c r="MQQ864" s="81"/>
      <c r="MQR864" s="81"/>
      <c r="MQS864" s="81"/>
      <c r="MQT864" s="81"/>
      <c r="MQU864" s="81"/>
      <c r="MQV864" s="81"/>
      <c r="MQW864" s="81"/>
      <c r="MQX864" s="81"/>
      <c r="MQY864" s="81"/>
      <c r="MQZ864" s="81"/>
      <c r="MRA864" s="81"/>
      <c r="MRB864" s="81"/>
      <c r="MRC864" s="81"/>
      <c r="MRD864" s="81"/>
      <c r="MRE864" s="81"/>
      <c r="MRF864" s="81"/>
      <c r="MRG864" s="81"/>
      <c r="MRH864" s="81"/>
      <c r="MRI864" s="81"/>
      <c r="MRJ864" s="81"/>
      <c r="MRK864" s="81"/>
      <c r="MRL864" s="81"/>
      <c r="MRM864" s="81"/>
      <c r="MRN864" s="81"/>
      <c r="MRO864" s="81"/>
      <c r="MRP864" s="81"/>
      <c r="MRQ864" s="81"/>
      <c r="MRR864" s="81"/>
      <c r="MRS864" s="81"/>
      <c r="MRT864" s="81"/>
      <c r="MRU864" s="81"/>
      <c r="MRV864" s="81"/>
      <c r="MRW864" s="81"/>
      <c r="MRX864" s="81"/>
      <c r="MRY864" s="81"/>
      <c r="MRZ864" s="81"/>
      <c r="MSA864" s="81"/>
      <c r="MSB864" s="81"/>
      <c r="MSC864" s="81"/>
      <c r="MSD864" s="81"/>
      <c r="MSE864" s="81"/>
      <c r="MSF864" s="81"/>
      <c r="MSG864" s="81"/>
      <c r="MSH864" s="81"/>
      <c r="MSI864" s="81"/>
      <c r="MSJ864" s="81"/>
      <c r="MSK864" s="81"/>
      <c r="MSL864" s="81"/>
      <c r="MSM864" s="81"/>
      <c r="MSN864" s="81"/>
      <c r="MSO864" s="81"/>
      <c r="MSP864" s="81"/>
      <c r="MSQ864" s="81"/>
      <c r="MSR864" s="81"/>
      <c r="MSS864" s="81"/>
      <c r="MST864" s="81"/>
      <c r="MSU864" s="81"/>
      <c r="MSV864" s="81"/>
      <c r="MSW864" s="81"/>
      <c r="MSX864" s="81"/>
      <c r="MSY864" s="81"/>
      <c r="MSZ864" s="81"/>
      <c r="MTA864" s="81"/>
      <c r="MTB864" s="81"/>
      <c r="MTC864" s="81"/>
      <c r="MTD864" s="81"/>
      <c r="MTE864" s="81"/>
      <c r="MTF864" s="81"/>
      <c r="MTG864" s="81"/>
      <c r="MTH864" s="81"/>
      <c r="MTI864" s="81"/>
      <c r="MTJ864" s="81"/>
      <c r="MTK864" s="81"/>
      <c r="MTL864" s="81"/>
      <c r="MTM864" s="81"/>
      <c r="MTN864" s="81"/>
      <c r="MTO864" s="81"/>
      <c r="MTP864" s="81"/>
      <c r="MTQ864" s="81"/>
      <c r="MTR864" s="81"/>
      <c r="MTS864" s="81"/>
      <c r="MTT864" s="81"/>
      <c r="MTU864" s="81"/>
      <c r="MTV864" s="81"/>
      <c r="MTW864" s="81"/>
      <c r="MTX864" s="81"/>
      <c r="MTY864" s="81"/>
      <c r="MTZ864" s="81"/>
      <c r="MUA864" s="81"/>
      <c r="MUB864" s="81"/>
      <c r="MUC864" s="81"/>
      <c r="MUD864" s="81"/>
      <c r="MUE864" s="81"/>
      <c r="MUF864" s="81"/>
      <c r="MUG864" s="81"/>
      <c r="MUH864" s="81"/>
      <c r="MUI864" s="81"/>
      <c r="MUJ864" s="81"/>
      <c r="MUK864" s="81"/>
      <c r="MUL864" s="81"/>
      <c r="MUM864" s="81"/>
      <c r="MUN864" s="81"/>
      <c r="MUO864" s="81"/>
      <c r="MUP864" s="81"/>
      <c r="MUQ864" s="81"/>
      <c r="MUR864" s="81"/>
      <c r="MUS864" s="81"/>
      <c r="MUT864" s="81"/>
      <c r="MUU864" s="81"/>
      <c r="MUV864" s="81"/>
      <c r="MUW864" s="81"/>
      <c r="MUX864" s="81"/>
      <c r="MUY864" s="81"/>
      <c r="MUZ864" s="81"/>
      <c r="MVA864" s="81"/>
      <c r="MVB864" s="81"/>
      <c r="MVC864" s="81"/>
      <c r="MVD864" s="81"/>
      <c r="MVE864" s="81"/>
      <c r="MVF864" s="81"/>
      <c r="MVG864" s="81"/>
      <c r="MVH864" s="81"/>
      <c r="MVI864" s="81"/>
      <c r="MVJ864" s="81"/>
      <c r="MVK864" s="81"/>
      <c r="MVL864" s="81"/>
      <c r="MVM864" s="81"/>
      <c r="MVN864" s="81"/>
      <c r="MVO864" s="81"/>
      <c r="MVP864" s="81"/>
      <c r="MVQ864" s="81"/>
      <c r="MVR864" s="81"/>
      <c r="MVS864" s="81"/>
      <c r="MVT864" s="81"/>
      <c r="MVU864" s="81"/>
      <c r="MVV864" s="81"/>
      <c r="MVW864" s="81"/>
      <c r="MVX864" s="81"/>
      <c r="MVY864" s="81"/>
      <c r="MVZ864" s="81"/>
      <c r="MWA864" s="81"/>
      <c r="MWB864" s="81"/>
      <c r="MWC864" s="81"/>
      <c r="MWD864" s="81"/>
      <c r="MWE864" s="81"/>
      <c r="MWF864" s="81"/>
      <c r="MWG864" s="81"/>
      <c r="MWH864" s="81"/>
      <c r="MWI864" s="81"/>
      <c r="MWJ864" s="81"/>
      <c r="MWK864" s="81"/>
      <c r="MWL864" s="81"/>
      <c r="MWM864" s="81"/>
      <c r="MWN864" s="81"/>
      <c r="MWO864" s="81"/>
      <c r="MWP864" s="81"/>
      <c r="MWQ864" s="81"/>
      <c r="MWR864" s="81"/>
      <c r="MWS864" s="81"/>
      <c r="MWT864" s="81"/>
      <c r="MWU864" s="81"/>
      <c r="MWV864" s="81"/>
      <c r="MWW864" s="81"/>
      <c r="MWX864" s="81"/>
      <c r="MWY864" s="81"/>
      <c r="MWZ864" s="81"/>
      <c r="MXA864" s="81"/>
      <c r="MXB864" s="81"/>
      <c r="MXC864" s="81"/>
      <c r="MXD864" s="81"/>
      <c r="MXE864" s="81"/>
      <c r="MXF864" s="81"/>
      <c r="MXG864" s="81"/>
      <c r="MXH864" s="81"/>
      <c r="MXI864" s="81"/>
      <c r="MXJ864" s="81"/>
      <c r="MXK864" s="81"/>
      <c r="MXL864" s="81"/>
      <c r="MXM864" s="81"/>
      <c r="MXN864" s="81"/>
      <c r="MXO864" s="81"/>
      <c r="MXP864" s="81"/>
      <c r="MXQ864" s="81"/>
      <c r="MXR864" s="81"/>
      <c r="MXS864" s="81"/>
      <c r="MXT864" s="81"/>
      <c r="MXU864" s="81"/>
      <c r="MXV864" s="81"/>
      <c r="MXW864" s="81"/>
      <c r="MXX864" s="81"/>
      <c r="MXY864" s="81"/>
      <c r="MXZ864" s="81"/>
      <c r="MYA864" s="81"/>
      <c r="MYB864" s="81"/>
      <c r="MYC864" s="81"/>
      <c r="MYD864" s="81"/>
      <c r="MYE864" s="81"/>
      <c r="MYF864" s="81"/>
      <c r="MYG864" s="81"/>
      <c r="MYH864" s="81"/>
      <c r="MYI864" s="81"/>
      <c r="MYJ864" s="81"/>
      <c r="MYK864" s="81"/>
      <c r="MYL864" s="81"/>
      <c r="MYM864" s="81"/>
      <c r="MYN864" s="81"/>
      <c r="MYO864" s="81"/>
      <c r="MYP864" s="81"/>
      <c r="MYQ864" s="81"/>
      <c r="MYR864" s="81"/>
      <c r="MYS864" s="81"/>
      <c r="MYT864" s="81"/>
      <c r="MYU864" s="81"/>
      <c r="MYV864" s="81"/>
      <c r="MYW864" s="81"/>
      <c r="MYX864" s="81"/>
      <c r="MYY864" s="81"/>
      <c r="MYZ864" s="81"/>
      <c r="MZA864" s="81"/>
      <c r="MZB864" s="81"/>
      <c r="MZC864" s="81"/>
      <c r="MZD864" s="81"/>
      <c r="MZE864" s="81"/>
      <c r="MZF864" s="81"/>
      <c r="MZG864" s="81"/>
      <c r="MZH864" s="81"/>
      <c r="MZI864" s="81"/>
      <c r="MZJ864" s="81"/>
      <c r="MZK864" s="81"/>
      <c r="MZL864" s="81"/>
      <c r="MZM864" s="81"/>
      <c r="MZN864" s="81"/>
      <c r="MZO864" s="81"/>
      <c r="MZP864" s="81"/>
      <c r="MZQ864" s="81"/>
      <c r="MZR864" s="81"/>
      <c r="MZS864" s="81"/>
      <c r="MZT864" s="81"/>
      <c r="MZU864" s="81"/>
      <c r="MZV864" s="81"/>
      <c r="MZW864" s="81"/>
      <c r="MZX864" s="81"/>
      <c r="MZY864" s="81"/>
      <c r="MZZ864" s="81"/>
      <c r="NAA864" s="81"/>
      <c r="NAB864" s="81"/>
      <c r="NAC864" s="81"/>
      <c r="NAD864" s="81"/>
      <c r="NAE864" s="81"/>
      <c r="NAF864" s="81"/>
      <c r="NAG864" s="81"/>
      <c r="NAH864" s="81"/>
      <c r="NAI864" s="81"/>
      <c r="NAJ864" s="81"/>
      <c r="NAK864" s="81"/>
      <c r="NAL864" s="81"/>
      <c r="NAM864" s="81"/>
      <c r="NAN864" s="81"/>
      <c r="NAO864" s="81"/>
      <c r="NAP864" s="81"/>
      <c r="NAQ864" s="81"/>
      <c r="NAR864" s="81"/>
      <c r="NAS864" s="81"/>
      <c r="NAT864" s="81"/>
      <c r="NAU864" s="81"/>
      <c r="NAV864" s="81"/>
      <c r="NAW864" s="81"/>
      <c r="NAX864" s="81"/>
      <c r="NAY864" s="81"/>
      <c r="NAZ864" s="81"/>
      <c r="NBA864" s="81"/>
      <c r="NBB864" s="81"/>
      <c r="NBC864" s="81"/>
      <c r="NBD864" s="81"/>
      <c r="NBE864" s="81"/>
      <c r="NBF864" s="81"/>
      <c r="NBG864" s="81"/>
      <c r="NBH864" s="81"/>
      <c r="NBI864" s="81"/>
      <c r="NBJ864" s="81"/>
      <c r="NBK864" s="81"/>
      <c r="NBL864" s="81"/>
      <c r="NBM864" s="81"/>
      <c r="NBN864" s="81"/>
      <c r="NBO864" s="81"/>
      <c r="NBP864" s="81"/>
      <c r="NBQ864" s="81"/>
      <c r="NBR864" s="81"/>
      <c r="NBS864" s="81"/>
      <c r="NBT864" s="81"/>
      <c r="NBU864" s="81"/>
      <c r="NBV864" s="81"/>
      <c r="NBW864" s="81"/>
      <c r="NBX864" s="81"/>
      <c r="NBY864" s="81"/>
      <c r="NBZ864" s="81"/>
      <c r="NCA864" s="81"/>
      <c r="NCB864" s="81"/>
      <c r="NCC864" s="81"/>
      <c r="NCD864" s="81"/>
      <c r="NCE864" s="81"/>
      <c r="NCF864" s="81"/>
      <c r="NCG864" s="81"/>
      <c r="NCH864" s="81"/>
      <c r="NCI864" s="81"/>
      <c r="NCJ864" s="81"/>
      <c r="NCK864" s="81"/>
      <c r="NCL864" s="81"/>
      <c r="NCM864" s="81"/>
      <c r="NCN864" s="81"/>
      <c r="NCO864" s="81"/>
      <c r="NCP864" s="81"/>
      <c r="NCQ864" s="81"/>
      <c r="NCR864" s="81"/>
      <c r="NCS864" s="81"/>
      <c r="NCT864" s="81"/>
      <c r="NCU864" s="81"/>
      <c r="NCV864" s="81"/>
      <c r="NCW864" s="81"/>
      <c r="NCX864" s="81"/>
      <c r="NCY864" s="81"/>
      <c r="NCZ864" s="81"/>
      <c r="NDA864" s="81"/>
      <c r="NDB864" s="81"/>
      <c r="NDC864" s="81"/>
      <c r="NDD864" s="81"/>
      <c r="NDE864" s="81"/>
      <c r="NDF864" s="81"/>
      <c r="NDG864" s="81"/>
      <c r="NDH864" s="81"/>
      <c r="NDI864" s="81"/>
      <c r="NDJ864" s="81"/>
      <c r="NDK864" s="81"/>
      <c r="NDL864" s="81"/>
      <c r="NDM864" s="81"/>
      <c r="NDN864" s="81"/>
      <c r="NDO864" s="81"/>
      <c r="NDP864" s="81"/>
      <c r="NDQ864" s="81"/>
      <c r="NDR864" s="81"/>
      <c r="NDS864" s="81"/>
      <c r="NDT864" s="81"/>
      <c r="NDU864" s="81"/>
      <c r="NDV864" s="81"/>
      <c r="NDW864" s="81"/>
      <c r="NDX864" s="81"/>
      <c r="NDY864" s="81"/>
      <c r="NDZ864" s="81"/>
      <c r="NEA864" s="81"/>
      <c r="NEB864" s="81"/>
      <c r="NEC864" s="81"/>
      <c r="NED864" s="81"/>
      <c r="NEE864" s="81"/>
      <c r="NEF864" s="81"/>
      <c r="NEG864" s="81"/>
      <c r="NEH864" s="81"/>
      <c r="NEI864" s="81"/>
      <c r="NEJ864" s="81"/>
      <c r="NEK864" s="81"/>
      <c r="NEL864" s="81"/>
      <c r="NEM864" s="81"/>
      <c r="NEN864" s="81"/>
      <c r="NEO864" s="81"/>
      <c r="NEP864" s="81"/>
      <c r="NEQ864" s="81"/>
      <c r="NER864" s="81"/>
      <c r="NES864" s="81"/>
      <c r="NET864" s="81"/>
      <c r="NEU864" s="81"/>
      <c r="NEV864" s="81"/>
      <c r="NEW864" s="81"/>
      <c r="NEX864" s="81"/>
      <c r="NEY864" s="81"/>
      <c r="NEZ864" s="81"/>
      <c r="NFA864" s="81"/>
      <c r="NFB864" s="81"/>
      <c r="NFC864" s="81"/>
      <c r="NFD864" s="81"/>
      <c r="NFE864" s="81"/>
      <c r="NFF864" s="81"/>
      <c r="NFG864" s="81"/>
      <c r="NFH864" s="81"/>
      <c r="NFI864" s="81"/>
      <c r="NFJ864" s="81"/>
      <c r="NFK864" s="81"/>
      <c r="NFL864" s="81"/>
      <c r="NFM864" s="81"/>
      <c r="NFN864" s="81"/>
      <c r="NFO864" s="81"/>
      <c r="NFP864" s="81"/>
      <c r="NFQ864" s="81"/>
      <c r="NFR864" s="81"/>
      <c r="NFS864" s="81"/>
      <c r="NFT864" s="81"/>
      <c r="NFU864" s="81"/>
      <c r="NFV864" s="81"/>
      <c r="NFW864" s="81"/>
      <c r="NFX864" s="81"/>
      <c r="NFY864" s="81"/>
      <c r="NFZ864" s="81"/>
      <c r="NGA864" s="81"/>
      <c r="NGB864" s="81"/>
      <c r="NGC864" s="81"/>
      <c r="NGD864" s="81"/>
      <c r="NGE864" s="81"/>
      <c r="NGF864" s="81"/>
      <c r="NGG864" s="81"/>
      <c r="NGH864" s="81"/>
      <c r="NGI864" s="81"/>
      <c r="NGJ864" s="81"/>
      <c r="NGK864" s="81"/>
      <c r="NGL864" s="81"/>
      <c r="NGM864" s="81"/>
      <c r="NGN864" s="81"/>
      <c r="NGO864" s="81"/>
      <c r="NGP864" s="81"/>
      <c r="NGQ864" s="81"/>
      <c r="NGR864" s="81"/>
      <c r="NGS864" s="81"/>
      <c r="NGT864" s="81"/>
      <c r="NGU864" s="81"/>
      <c r="NGV864" s="81"/>
      <c r="NGW864" s="81"/>
      <c r="NGX864" s="81"/>
      <c r="NGY864" s="81"/>
      <c r="NGZ864" s="81"/>
      <c r="NHA864" s="81"/>
      <c r="NHB864" s="81"/>
      <c r="NHC864" s="81"/>
      <c r="NHD864" s="81"/>
      <c r="NHE864" s="81"/>
      <c r="NHF864" s="81"/>
      <c r="NHG864" s="81"/>
      <c r="NHH864" s="81"/>
      <c r="NHI864" s="81"/>
      <c r="NHJ864" s="81"/>
      <c r="NHK864" s="81"/>
      <c r="NHL864" s="81"/>
      <c r="NHM864" s="81"/>
      <c r="NHN864" s="81"/>
      <c r="NHO864" s="81"/>
      <c r="NHP864" s="81"/>
      <c r="NHQ864" s="81"/>
      <c r="NHR864" s="81"/>
      <c r="NHS864" s="81"/>
      <c r="NHT864" s="81"/>
      <c r="NHU864" s="81"/>
      <c r="NHV864" s="81"/>
      <c r="NHW864" s="81"/>
      <c r="NHX864" s="81"/>
      <c r="NHY864" s="81"/>
      <c r="NHZ864" s="81"/>
      <c r="NIA864" s="81"/>
      <c r="NIB864" s="81"/>
      <c r="NIC864" s="81"/>
      <c r="NID864" s="81"/>
      <c r="NIE864" s="81"/>
      <c r="NIF864" s="81"/>
      <c r="NIG864" s="81"/>
      <c r="NIH864" s="81"/>
      <c r="NII864" s="81"/>
      <c r="NIJ864" s="81"/>
      <c r="NIK864" s="81"/>
      <c r="NIL864" s="81"/>
      <c r="NIM864" s="81"/>
      <c r="NIN864" s="81"/>
      <c r="NIO864" s="81"/>
      <c r="NIP864" s="81"/>
      <c r="NIQ864" s="81"/>
      <c r="NIR864" s="81"/>
      <c r="NIS864" s="81"/>
      <c r="NIT864" s="81"/>
      <c r="NIU864" s="81"/>
      <c r="NIV864" s="81"/>
      <c r="NIW864" s="81"/>
      <c r="NIX864" s="81"/>
      <c r="NIY864" s="81"/>
      <c r="NIZ864" s="81"/>
      <c r="NJA864" s="81"/>
      <c r="NJB864" s="81"/>
      <c r="NJC864" s="81"/>
      <c r="NJD864" s="81"/>
      <c r="NJE864" s="81"/>
      <c r="NJF864" s="81"/>
      <c r="NJG864" s="81"/>
      <c r="NJH864" s="81"/>
      <c r="NJI864" s="81"/>
      <c r="NJJ864" s="81"/>
      <c r="NJK864" s="81"/>
      <c r="NJL864" s="81"/>
      <c r="NJM864" s="81"/>
      <c r="NJN864" s="81"/>
      <c r="NJO864" s="81"/>
      <c r="NJP864" s="81"/>
      <c r="NJQ864" s="81"/>
      <c r="NJR864" s="81"/>
      <c r="NJS864" s="81"/>
      <c r="NJT864" s="81"/>
      <c r="NJU864" s="81"/>
      <c r="NJV864" s="81"/>
      <c r="NJW864" s="81"/>
      <c r="NJX864" s="81"/>
      <c r="NJY864" s="81"/>
      <c r="NJZ864" s="81"/>
      <c r="NKA864" s="81"/>
      <c r="NKB864" s="81"/>
      <c r="NKC864" s="81"/>
      <c r="NKD864" s="81"/>
      <c r="NKE864" s="81"/>
      <c r="NKF864" s="81"/>
      <c r="NKG864" s="81"/>
      <c r="NKH864" s="81"/>
      <c r="NKI864" s="81"/>
      <c r="NKJ864" s="81"/>
      <c r="NKK864" s="81"/>
      <c r="NKL864" s="81"/>
      <c r="NKM864" s="81"/>
      <c r="NKN864" s="81"/>
      <c r="NKO864" s="81"/>
      <c r="NKP864" s="81"/>
      <c r="NKQ864" s="81"/>
      <c r="NKR864" s="81"/>
      <c r="NKS864" s="81"/>
      <c r="NKT864" s="81"/>
      <c r="NKU864" s="81"/>
      <c r="NKV864" s="81"/>
      <c r="NKW864" s="81"/>
      <c r="NKX864" s="81"/>
      <c r="NKY864" s="81"/>
      <c r="NKZ864" s="81"/>
      <c r="NLA864" s="81"/>
      <c r="NLB864" s="81"/>
      <c r="NLC864" s="81"/>
      <c r="NLD864" s="81"/>
      <c r="NLE864" s="81"/>
      <c r="NLF864" s="81"/>
      <c r="NLG864" s="81"/>
      <c r="NLH864" s="81"/>
      <c r="NLI864" s="81"/>
      <c r="NLJ864" s="81"/>
      <c r="NLK864" s="81"/>
      <c r="NLL864" s="81"/>
      <c r="NLM864" s="81"/>
      <c r="NLN864" s="81"/>
      <c r="NLO864" s="81"/>
      <c r="NLP864" s="81"/>
      <c r="NLQ864" s="81"/>
      <c r="NLR864" s="81"/>
      <c r="NLS864" s="81"/>
      <c r="NLT864" s="81"/>
      <c r="NLU864" s="81"/>
      <c r="NLV864" s="81"/>
      <c r="NLW864" s="81"/>
      <c r="NLX864" s="81"/>
      <c r="NLY864" s="81"/>
      <c r="NLZ864" s="81"/>
      <c r="NMA864" s="81"/>
      <c r="NMB864" s="81"/>
      <c r="NMC864" s="81"/>
      <c r="NMD864" s="81"/>
      <c r="NME864" s="81"/>
      <c r="NMF864" s="81"/>
      <c r="NMG864" s="81"/>
      <c r="NMH864" s="81"/>
      <c r="NMI864" s="81"/>
      <c r="NMJ864" s="81"/>
      <c r="NMK864" s="81"/>
      <c r="NML864" s="81"/>
      <c r="NMM864" s="81"/>
      <c r="NMN864" s="81"/>
      <c r="NMO864" s="81"/>
      <c r="NMP864" s="81"/>
      <c r="NMQ864" s="81"/>
      <c r="NMR864" s="81"/>
      <c r="NMS864" s="81"/>
      <c r="NMT864" s="81"/>
      <c r="NMU864" s="81"/>
      <c r="NMV864" s="81"/>
      <c r="NMW864" s="81"/>
      <c r="NMX864" s="81"/>
      <c r="NMY864" s="81"/>
      <c r="NMZ864" s="81"/>
      <c r="NNA864" s="81"/>
      <c r="NNB864" s="81"/>
      <c r="NNC864" s="81"/>
      <c r="NND864" s="81"/>
      <c r="NNE864" s="81"/>
      <c r="NNF864" s="81"/>
      <c r="NNG864" s="81"/>
      <c r="NNH864" s="81"/>
      <c r="NNI864" s="81"/>
      <c r="NNJ864" s="81"/>
      <c r="NNK864" s="81"/>
      <c r="NNL864" s="81"/>
      <c r="NNM864" s="81"/>
      <c r="NNN864" s="81"/>
      <c r="NNO864" s="81"/>
      <c r="NNP864" s="81"/>
      <c r="NNQ864" s="81"/>
      <c r="NNR864" s="81"/>
      <c r="NNS864" s="81"/>
      <c r="NNT864" s="81"/>
      <c r="NNU864" s="81"/>
      <c r="NNV864" s="81"/>
      <c r="NNW864" s="81"/>
      <c r="NNX864" s="81"/>
      <c r="NNY864" s="81"/>
      <c r="NNZ864" s="81"/>
      <c r="NOA864" s="81"/>
      <c r="NOB864" s="81"/>
      <c r="NOC864" s="81"/>
      <c r="NOD864" s="81"/>
      <c r="NOE864" s="81"/>
      <c r="NOF864" s="81"/>
      <c r="NOG864" s="81"/>
      <c r="NOH864" s="81"/>
      <c r="NOI864" s="81"/>
      <c r="NOJ864" s="81"/>
      <c r="NOK864" s="81"/>
      <c r="NOL864" s="81"/>
      <c r="NOM864" s="81"/>
      <c r="NON864" s="81"/>
      <c r="NOO864" s="81"/>
      <c r="NOP864" s="81"/>
      <c r="NOQ864" s="81"/>
      <c r="NOR864" s="81"/>
      <c r="NOS864" s="81"/>
      <c r="NOT864" s="81"/>
      <c r="NOU864" s="81"/>
      <c r="NOV864" s="81"/>
      <c r="NOW864" s="81"/>
      <c r="NOX864" s="81"/>
      <c r="NOY864" s="81"/>
      <c r="NOZ864" s="81"/>
      <c r="NPA864" s="81"/>
      <c r="NPB864" s="81"/>
      <c r="NPC864" s="81"/>
      <c r="NPD864" s="81"/>
      <c r="NPE864" s="81"/>
      <c r="NPF864" s="81"/>
      <c r="NPG864" s="81"/>
      <c r="NPH864" s="81"/>
      <c r="NPI864" s="81"/>
      <c r="NPJ864" s="81"/>
      <c r="NPK864" s="81"/>
      <c r="NPL864" s="81"/>
      <c r="NPM864" s="81"/>
      <c r="NPN864" s="81"/>
      <c r="NPO864" s="81"/>
      <c r="NPP864" s="81"/>
      <c r="NPQ864" s="81"/>
      <c r="NPR864" s="81"/>
      <c r="NPS864" s="81"/>
      <c r="NPT864" s="81"/>
      <c r="NPU864" s="81"/>
      <c r="NPV864" s="81"/>
      <c r="NPW864" s="81"/>
      <c r="NPX864" s="81"/>
      <c r="NPY864" s="81"/>
      <c r="NPZ864" s="81"/>
      <c r="NQA864" s="81"/>
      <c r="NQB864" s="81"/>
      <c r="NQC864" s="81"/>
      <c r="NQD864" s="81"/>
      <c r="NQE864" s="81"/>
      <c r="NQF864" s="81"/>
      <c r="NQG864" s="81"/>
      <c r="NQH864" s="81"/>
      <c r="NQI864" s="81"/>
      <c r="NQJ864" s="81"/>
      <c r="NQK864" s="81"/>
      <c r="NQL864" s="81"/>
      <c r="NQM864" s="81"/>
      <c r="NQN864" s="81"/>
      <c r="NQO864" s="81"/>
      <c r="NQP864" s="81"/>
      <c r="NQQ864" s="81"/>
      <c r="NQR864" s="81"/>
      <c r="NQS864" s="81"/>
      <c r="NQT864" s="81"/>
      <c r="NQU864" s="81"/>
      <c r="NQV864" s="81"/>
      <c r="NQW864" s="81"/>
      <c r="NQX864" s="81"/>
      <c r="NQY864" s="81"/>
      <c r="NQZ864" s="81"/>
      <c r="NRA864" s="81"/>
      <c r="NRB864" s="81"/>
      <c r="NRC864" s="81"/>
      <c r="NRD864" s="81"/>
      <c r="NRE864" s="81"/>
      <c r="NRF864" s="81"/>
      <c r="NRG864" s="81"/>
      <c r="NRH864" s="81"/>
      <c r="NRI864" s="81"/>
      <c r="NRJ864" s="81"/>
      <c r="NRK864" s="81"/>
      <c r="NRL864" s="81"/>
      <c r="NRM864" s="81"/>
      <c r="NRN864" s="81"/>
      <c r="NRO864" s="81"/>
      <c r="NRP864" s="81"/>
      <c r="NRQ864" s="81"/>
      <c r="NRR864" s="81"/>
      <c r="NRS864" s="81"/>
      <c r="NRT864" s="81"/>
      <c r="NRU864" s="81"/>
      <c r="NRV864" s="81"/>
      <c r="NRW864" s="81"/>
      <c r="NRX864" s="81"/>
      <c r="NRY864" s="81"/>
      <c r="NRZ864" s="81"/>
      <c r="NSA864" s="81"/>
      <c r="NSB864" s="81"/>
      <c r="NSC864" s="81"/>
      <c r="NSD864" s="81"/>
      <c r="NSE864" s="81"/>
      <c r="NSF864" s="81"/>
      <c r="NSG864" s="81"/>
      <c r="NSH864" s="81"/>
      <c r="NSI864" s="81"/>
      <c r="NSJ864" s="81"/>
      <c r="NSK864" s="81"/>
      <c r="NSL864" s="81"/>
      <c r="NSM864" s="81"/>
      <c r="NSN864" s="81"/>
      <c r="NSO864" s="81"/>
      <c r="NSP864" s="81"/>
      <c r="NSQ864" s="81"/>
      <c r="NSR864" s="81"/>
      <c r="NSS864" s="81"/>
      <c r="NST864" s="81"/>
      <c r="NSU864" s="81"/>
      <c r="NSV864" s="81"/>
      <c r="NSW864" s="81"/>
      <c r="NSX864" s="81"/>
      <c r="NSY864" s="81"/>
      <c r="NSZ864" s="81"/>
      <c r="NTA864" s="81"/>
      <c r="NTB864" s="81"/>
      <c r="NTC864" s="81"/>
      <c r="NTD864" s="81"/>
      <c r="NTE864" s="81"/>
      <c r="NTF864" s="81"/>
      <c r="NTG864" s="81"/>
      <c r="NTH864" s="81"/>
      <c r="NTI864" s="81"/>
      <c r="NTJ864" s="81"/>
      <c r="NTK864" s="81"/>
      <c r="NTL864" s="81"/>
      <c r="NTM864" s="81"/>
      <c r="NTN864" s="81"/>
      <c r="NTO864" s="81"/>
      <c r="NTP864" s="81"/>
      <c r="NTQ864" s="81"/>
      <c r="NTR864" s="81"/>
      <c r="NTS864" s="81"/>
      <c r="NTT864" s="81"/>
      <c r="NTU864" s="81"/>
      <c r="NTV864" s="81"/>
      <c r="NTW864" s="81"/>
      <c r="NTX864" s="81"/>
      <c r="NTY864" s="81"/>
      <c r="NTZ864" s="81"/>
      <c r="NUA864" s="81"/>
      <c r="NUB864" s="81"/>
      <c r="NUC864" s="81"/>
      <c r="NUD864" s="81"/>
      <c r="NUE864" s="81"/>
      <c r="NUF864" s="81"/>
      <c r="NUG864" s="81"/>
      <c r="NUH864" s="81"/>
      <c r="NUI864" s="81"/>
      <c r="NUJ864" s="81"/>
      <c r="NUK864" s="81"/>
      <c r="NUL864" s="81"/>
      <c r="NUM864" s="81"/>
      <c r="NUN864" s="81"/>
      <c r="NUO864" s="81"/>
      <c r="NUP864" s="81"/>
      <c r="NUQ864" s="81"/>
      <c r="NUR864" s="81"/>
      <c r="NUS864" s="81"/>
      <c r="NUT864" s="81"/>
      <c r="NUU864" s="81"/>
      <c r="NUV864" s="81"/>
      <c r="NUW864" s="81"/>
      <c r="NUX864" s="81"/>
      <c r="NUY864" s="81"/>
      <c r="NUZ864" s="81"/>
      <c r="NVA864" s="81"/>
      <c r="NVB864" s="81"/>
      <c r="NVC864" s="81"/>
      <c r="NVD864" s="81"/>
      <c r="NVE864" s="81"/>
      <c r="NVF864" s="81"/>
      <c r="NVG864" s="81"/>
      <c r="NVH864" s="81"/>
      <c r="NVI864" s="81"/>
      <c r="NVJ864" s="81"/>
      <c r="NVK864" s="81"/>
      <c r="NVL864" s="81"/>
      <c r="NVM864" s="81"/>
      <c r="NVN864" s="81"/>
      <c r="NVO864" s="81"/>
      <c r="NVP864" s="81"/>
      <c r="NVQ864" s="81"/>
      <c r="NVR864" s="81"/>
      <c r="NVS864" s="81"/>
      <c r="NVT864" s="81"/>
      <c r="NVU864" s="81"/>
      <c r="NVV864" s="81"/>
      <c r="NVW864" s="81"/>
      <c r="NVX864" s="81"/>
      <c r="NVY864" s="81"/>
      <c r="NVZ864" s="81"/>
      <c r="NWA864" s="81"/>
      <c r="NWB864" s="81"/>
      <c r="NWC864" s="81"/>
      <c r="NWD864" s="81"/>
      <c r="NWE864" s="81"/>
      <c r="NWF864" s="81"/>
      <c r="NWG864" s="81"/>
      <c r="NWH864" s="81"/>
      <c r="NWI864" s="81"/>
      <c r="NWJ864" s="81"/>
      <c r="NWK864" s="81"/>
      <c r="NWL864" s="81"/>
      <c r="NWM864" s="81"/>
      <c r="NWN864" s="81"/>
      <c r="NWO864" s="81"/>
      <c r="NWP864" s="81"/>
      <c r="NWQ864" s="81"/>
      <c r="NWR864" s="81"/>
      <c r="NWS864" s="81"/>
      <c r="NWT864" s="81"/>
      <c r="NWU864" s="81"/>
      <c r="NWV864" s="81"/>
      <c r="NWW864" s="81"/>
      <c r="NWX864" s="81"/>
      <c r="NWY864" s="81"/>
      <c r="NWZ864" s="81"/>
      <c r="NXA864" s="81"/>
      <c r="NXB864" s="81"/>
      <c r="NXC864" s="81"/>
      <c r="NXD864" s="81"/>
      <c r="NXE864" s="81"/>
      <c r="NXF864" s="81"/>
      <c r="NXG864" s="81"/>
      <c r="NXH864" s="81"/>
      <c r="NXI864" s="81"/>
      <c r="NXJ864" s="81"/>
      <c r="NXK864" s="81"/>
      <c r="NXL864" s="81"/>
      <c r="NXM864" s="81"/>
      <c r="NXN864" s="81"/>
      <c r="NXO864" s="81"/>
      <c r="NXP864" s="81"/>
      <c r="NXQ864" s="81"/>
      <c r="NXR864" s="81"/>
      <c r="NXS864" s="81"/>
      <c r="NXT864" s="81"/>
      <c r="NXU864" s="81"/>
      <c r="NXV864" s="81"/>
      <c r="NXW864" s="81"/>
      <c r="NXX864" s="81"/>
      <c r="NXY864" s="81"/>
      <c r="NXZ864" s="81"/>
      <c r="NYA864" s="81"/>
      <c r="NYB864" s="81"/>
      <c r="NYC864" s="81"/>
      <c r="NYD864" s="81"/>
      <c r="NYE864" s="81"/>
      <c r="NYF864" s="81"/>
      <c r="NYG864" s="81"/>
      <c r="NYH864" s="81"/>
      <c r="NYI864" s="81"/>
      <c r="NYJ864" s="81"/>
      <c r="NYK864" s="81"/>
      <c r="NYL864" s="81"/>
      <c r="NYM864" s="81"/>
      <c r="NYN864" s="81"/>
      <c r="NYO864" s="81"/>
      <c r="NYP864" s="81"/>
      <c r="NYQ864" s="81"/>
      <c r="NYR864" s="81"/>
      <c r="NYS864" s="81"/>
      <c r="NYT864" s="81"/>
      <c r="NYU864" s="81"/>
      <c r="NYV864" s="81"/>
      <c r="NYW864" s="81"/>
      <c r="NYX864" s="81"/>
      <c r="NYY864" s="81"/>
      <c r="NYZ864" s="81"/>
      <c r="NZA864" s="81"/>
      <c r="NZB864" s="81"/>
      <c r="NZC864" s="81"/>
      <c r="NZD864" s="81"/>
      <c r="NZE864" s="81"/>
      <c r="NZF864" s="81"/>
      <c r="NZG864" s="81"/>
      <c r="NZH864" s="81"/>
      <c r="NZI864" s="81"/>
      <c r="NZJ864" s="81"/>
      <c r="NZK864" s="81"/>
      <c r="NZL864" s="81"/>
      <c r="NZM864" s="81"/>
      <c r="NZN864" s="81"/>
      <c r="NZO864" s="81"/>
      <c r="NZP864" s="81"/>
      <c r="NZQ864" s="81"/>
      <c r="NZR864" s="81"/>
      <c r="NZS864" s="81"/>
      <c r="NZT864" s="81"/>
      <c r="NZU864" s="81"/>
      <c r="NZV864" s="81"/>
      <c r="NZW864" s="81"/>
      <c r="NZX864" s="81"/>
      <c r="NZY864" s="81"/>
      <c r="NZZ864" s="81"/>
      <c r="OAA864" s="81"/>
      <c r="OAB864" s="81"/>
      <c r="OAC864" s="81"/>
      <c r="OAD864" s="81"/>
      <c r="OAE864" s="81"/>
      <c r="OAF864" s="81"/>
      <c r="OAG864" s="81"/>
      <c r="OAH864" s="81"/>
      <c r="OAI864" s="81"/>
      <c r="OAJ864" s="81"/>
      <c r="OAK864" s="81"/>
      <c r="OAL864" s="81"/>
      <c r="OAM864" s="81"/>
      <c r="OAN864" s="81"/>
      <c r="OAO864" s="81"/>
      <c r="OAP864" s="81"/>
      <c r="OAQ864" s="81"/>
      <c r="OAR864" s="81"/>
      <c r="OAS864" s="81"/>
      <c r="OAT864" s="81"/>
      <c r="OAU864" s="81"/>
      <c r="OAV864" s="81"/>
      <c r="OAW864" s="81"/>
      <c r="OAX864" s="81"/>
      <c r="OAY864" s="81"/>
      <c r="OAZ864" s="81"/>
      <c r="OBA864" s="81"/>
      <c r="OBB864" s="81"/>
      <c r="OBC864" s="81"/>
      <c r="OBD864" s="81"/>
      <c r="OBE864" s="81"/>
      <c r="OBF864" s="81"/>
      <c r="OBG864" s="81"/>
      <c r="OBH864" s="81"/>
      <c r="OBI864" s="81"/>
      <c r="OBJ864" s="81"/>
      <c r="OBK864" s="81"/>
      <c r="OBL864" s="81"/>
      <c r="OBM864" s="81"/>
      <c r="OBN864" s="81"/>
      <c r="OBO864" s="81"/>
      <c r="OBP864" s="81"/>
      <c r="OBQ864" s="81"/>
      <c r="OBR864" s="81"/>
      <c r="OBS864" s="81"/>
      <c r="OBT864" s="81"/>
      <c r="OBU864" s="81"/>
      <c r="OBV864" s="81"/>
      <c r="OBW864" s="81"/>
      <c r="OBX864" s="81"/>
      <c r="OBY864" s="81"/>
      <c r="OBZ864" s="81"/>
      <c r="OCA864" s="81"/>
      <c r="OCB864" s="81"/>
      <c r="OCC864" s="81"/>
      <c r="OCD864" s="81"/>
      <c r="OCE864" s="81"/>
      <c r="OCF864" s="81"/>
      <c r="OCG864" s="81"/>
      <c r="OCH864" s="81"/>
      <c r="OCI864" s="81"/>
      <c r="OCJ864" s="81"/>
      <c r="OCK864" s="81"/>
      <c r="OCL864" s="81"/>
      <c r="OCM864" s="81"/>
      <c r="OCN864" s="81"/>
      <c r="OCO864" s="81"/>
      <c r="OCP864" s="81"/>
      <c r="OCQ864" s="81"/>
      <c r="OCR864" s="81"/>
      <c r="OCS864" s="81"/>
      <c r="OCT864" s="81"/>
      <c r="OCU864" s="81"/>
      <c r="OCV864" s="81"/>
      <c r="OCW864" s="81"/>
      <c r="OCX864" s="81"/>
      <c r="OCY864" s="81"/>
      <c r="OCZ864" s="81"/>
      <c r="ODA864" s="81"/>
      <c r="ODB864" s="81"/>
      <c r="ODC864" s="81"/>
      <c r="ODD864" s="81"/>
      <c r="ODE864" s="81"/>
      <c r="ODF864" s="81"/>
      <c r="ODG864" s="81"/>
      <c r="ODH864" s="81"/>
      <c r="ODI864" s="81"/>
      <c r="ODJ864" s="81"/>
      <c r="ODK864" s="81"/>
      <c r="ODL864" s="81"/>
      <c r="ODM864" s="81"/>
      <c r="ODN864" s="81"/>
      <c r="ODO864" s="81"/>
      <c r="ODP864" s="81"/>
      <c r="ODQ864" s="81"/>
      <c r="ODR864" s="81"/>
      <c r="ODS864" s="81"/>
      <c r="ODT864" s="81"/>
      <c r="ODU864" s="81"/>
      <c r="ODV864" s="81"/>
      <c r="ODW864" s="81"/>
      <c r="ODX864" s="81"/>
      <c r="ODY864" s="81"/>
      <c r="ODZ864" s="81"/>
      <c r="OEA864" s="81"/>
      <c r="OEB864" s="81"/>
      <c r="OEC864" s="81"/>
      <c r="OED864" s="81"/>
      <c r="OEE864" s="81"/>
      <c r="OEF864" s="81"/>
      <c r="OEG864" s="81"/>
      <c r="OEH864" s="81"/>
      <c r="OEI864" s="81"/>
      <c r="OEJ864" s="81"/>
      <c r="OEK864" s="81"/>
      <c r="OEL864" s="81"/>
      <c r="OEM864" s="81"/>
      <c r="OEN864" s="81"/>
      <c r="OEO864" s="81"/>
      <c r="OEP864" s="81"/>
      <c r="OEQ864" s="81"/>
      <c r="OER864" s="81"/>
      <c r="OES864" s="81"/>
      <c r="OET864" s="81"/>
      <c r="OEU864" s="81"/>
      <c r="OEV864" s="81"/>
      <c r="OEW864" s="81"/>
      <c r="OEX864" s="81"/>
      <c r="OEY864" s="81"/>
      <c r="OEZ864" s="81"/>
      <c r="OFA864" s="81"/>
      <c r="OFB864" s="81"/>
      <c r="OFC864" s="81"/>
      <c r="OFD864" s="81"/>
      <c r="OFE864" s="81"/>
      <c r="OFF864" s="81"/>
      <c r="OFG864" s="81"/>
      <c r="OFH864" s="81"/>
      <c r="OFI864" s="81"/>
      <c r="OFJ864" s="81"/>
      <c r="OFK864" s="81"/>
      <c r="OFL864" s="81"/>
      <c r="OFM864" s="81"/>
      <c r="OFN864" s="81"/>
      <c r="OFO864" s="81"/>
      <c r="OFP864" s="81"/>
      <c r="OFQ864" s="81"/>
      <c r="OFR864" s="81"/>
      <c r="OFS864" s="81"/>
      <c r="OFT864" s="81"/>
      <c r="OFU864" s="81"/>
      <c r="OFV864" s="81"/>
      <c r="OFW864" s="81"/>
      <c r="OFX864" s="81"/>
      <c r="OFY864" s="81"/>
      <c r="OFZ864" s="81"/>
      <c r="OGA864" s="81"/>
      <c r="OGB864" s="81"/>
      <c r="OGC864" s="81"/>
      <c r="OGD864" s="81"/>
      <c r="OGE864" s="81"/>
      <c r="OGF864" s="81"/>
      <c r="OGG864" s="81"/>
      <c r="OGH864" s="81"/>
      <c r="OGI864" s="81"/>
      <c r="OGJ864" s="81"/>
      <c r="OGK864" s="81"/>
      <c r="OGL864" s="81"/>
      <c r="OGM864" s="81"/>
      <c r="OGN864" s="81"/>
      <c r="OGO864" s="81"/>
      <c r="OGP864" s="81"/>
      <c r="OGQ864" s="81"/>
      <c r="OGR864" s="81"/>
      <c r="OGS864" s="81"/>
      <c r="OGT864" s="81"/>
      <c r="OGU864" s="81"/>
      <c r="OGV864" s="81"/>
      <c r="OGW864" s="81"/>
      <c r="OGX864" s="81"/>
      <c r="OGY864" s="81"/>
      <c r="OGZ864" s="81"/>
      <c r="OHA864" s="81"/>
      <c r="OHB864" s="81"/>
      <c r="OHC864" s="81"/>
      <c r="OHD864" s="81"/>
      <c r="OHE864" s="81"/>
      <c r="OHF864" s="81"/>
      <c r="OHG864" s="81"/>
      <c r="OHH864" s="81"/>
      <c r="OHI864" s="81"/>
      <c r="OHJ864" s="81"/>
      <c r="OHK864" s="81"/>
      <c r="OHL864" s="81"/>
      <c r="OHM864" s="81"/>
      <c r="OHN864" s="81"/>
      <c r="OHO864" s="81"/>
      <c r="OHP864" s="81"/>
      <c r="OHQ864" s="81"/>
      <c r="OHR864" s="81"/>
      <c r="OHS864" s="81"/>
      <c r="OHT864" s="81"/>
      <c r="OHU864" s="81"/>
      <c r="OHV864" s="81"/>
      <c r="OHW864" s="81"/>
      <c r="OHX864" s="81"/>
      <c r="OHY864" s="81"/>
      <c r="OHZ864" s="81"/>
      <c r="OIA864" s="81"/>
      <c r="OIB864" s="81"/>
      <c r="OIC864" s="81"/>
      <c r="OID864" s="81"/>
      <c r="OIE864" s="81"/>
      <c r="OIF864" s="81"/>
      <c r="OIG864" s="81"/>
      <c r="OIH864" s="81"/>
      <c r="OII864" s="81"/>
      <c r="OIJ864" s="81"/>
      <c r="OIK864" s="81"/>
      <c r="OIL864" s="81"/>
      <c r="OIM864" s="81"/>
      <c r="OIN864" s="81"/>
      <c r="OIO864" s="81"/>
      <c r="OIP864" s="81"/>
      <c r="OIQ864" s="81"/>
      <c r="OIR864" s="81"/>
      <c r="OIS864" s="81"/>
      <c r="OIT864" s="81"/>
      <c r="OIU864" s="81"/>
      <c r="OIV864" s="81"/>
      <c r="OIW864" s="81"/>
      <c r="OIX864" s="81"/>
      <c r="OIY864" s="81"/>
      <c r="OIZ864" s="81"/>
      <c r="OJA864" s="81"/>
      <c r="OJB864" s="81"/>
      <c r="OJC864" s="81"/>
      <c r="OJD864" s="81"/>
      <c r="OJE864" s="81"/>
      <c r="OJF864" s="81"/>
      <c r="OJG864" s="81"/>
      <c r="OJH864" s="81"/>
      <c r="OJI864" s="81"/>
      <c r="OJJ864" s="81"/>
      <c r="OJK864" s="81"/>
      <c r="OJL864" s="81"/>
      <c r="OJM864" s="81"/>
      <c r="OJN864" s="81"/>
      <c r="OJO864" s="81"/>
      <c r="OJP864" s="81"/>
      <c r="OJQ864" s="81"/>
      <c r="OJR864" s="81"/>
      <c r="OJS864" s="81"/>
      <c r="OJT864" s="81"/>
      <c r="OJU864" s="81"/>
      <c r="OJV864" s="81"/>
      <c r="OJW864" s="81"/>
      <c r="OJX864" s="81"/>
      <c r="OJY864" s="81"/>
      <c r="OJZ864" s="81"/>
      <c r="OKA864" s="81"/>
      <c r="OKB864" s="81"/>
      <c r="OKC864" s="81"/>
      <c r="OKD864" s="81"/>
      <c r="OKE864" s="81"/>
      <c r="OKF864" s="81"/>
      <c r="OKG864" s="81"/>
      <c r="OKH864" s="81"/>
      <c r="OKI864" s="81"/>
      <c r="OKJ864" s="81"/>
      <c r="OKK864" s="81"/>
      <c r="OKL864" s="81"/>
      <c r="OKM864" s="81"/>
      <c r="OKN864" s="81"/>
      <c r="OKO864" s="81"/>
      <c r="OKP864" s="81"/>
      <c r="OKQ864" s="81"/>
      <c r="OKR864" s="81"/>
      <c r="OKS864" s="81"/>
      <c r="OKT864" s="81"/>
      <c r="OKU864" s="81"/>
      <c r="OKV864" s="81"/>
      <c r="OKW864" s="81"/>
      <c r="OKX864" s="81"/>
      <c r="OKY864" s="81"/>
      <c r="OKZ864" s="81"/>
      <c r="OLA864" s="81"/>
      <c r="OLB864" s="81"/>
      <c r="OLC864" s="81"/>
      <c r="OLD864" s="81"/>
      <c r="OLE864" s="81"/>
      <c r="OLF864" s="81"/>
      <c r="OLG864" s="81"/>
      <c r="OLH864" s="81"/>
      <c r="OLI864" s="81"/>
      <c r="OLJ864" s="81"/>
      <c r="OLK864" s="81"/>
      <c r="OLL864" s="81"/>
      <c r="OLM864" s="81"/>
      <c r="OLN864" s="81"/>
      <c r="OLO864" s="81"/>
      <c r="OLP864" s="81"/>
      <c r="OLQ864" s="81"/>
      <c r="OLR864" s="81"/>
      <c r="OLS864" s="81"/>
      <c r="OLT864" s="81"/>
      <c r="OLU864" s="81"/>
      <c r="OLV864" s="81"/>
      <c r="OLW864" s="81"/>
      <c r="OLX864" s="81"/>
      <c r="OLY864" s="81"/>
      <c r="OLZ864" s="81"/>
      <c r="OMA864" s="81"/>
      <c r="OMB864" s="81"/>
      <c r="OMC864" s="81"/>
      <c r="OMD864" s="81"/>
      <c r="OME864" s="81"/>
      <c r="OMF864" s="81"/>
      <c r="OMG864" s="81"/>
      <c r="OMH864" s="81"/>
      <c r="OMI864" s="81"/>
      <c r="OMJ864" s="81"/>
      <c r="OMK864" s="81"/>
      <c r="OML864" s="81"/>
      <c r="OMM864" s="81"/>
      <c r="OMN864" s="81"/>
      <c r="OMO864" s="81"/>
      <c r="OMP864" s="81"/>
      <c r="OMQ864" s="81"/>
      <c r="OMR864" s="81"/>
      <c r="OMS864" s="81"/>
      <c r="OMT864" s="81"/>
      <c r="OMU864" s="81"/>
      <c r="OMV864" s="81"/>
      <c r="OMW864" s="81"/>
      <c r="OMX864" s="81"/>
      <c r="OMY864" s="81"/>
      <c r="OMZ864" s="81"/>
      <c r="ONA864" s="81"/>
      <c r="ONB864" s="81"/>
      <c r="ONC864" s="81"/>
      <c r="OND864" s="81"/>
      <c r="ONE864" s="81"/>
      <c r="ONF864" s="81"/>
      <c r="ONG864" s="81"/>
      <c r="ONH864" s="81"/>
      <c r="ONI864" s="81"/>
      <c r="ONJ864" s="81"/>
      <c r="ONK864" s="81"/>
      <c r="ONL864" s="81"/>
      <c r="ONM864" s="81"/>
      <c r="ONN864" s="81"/>
      <c r="ONO864" s="81"/>
      <c r="ONP864" s="81"/>
      <c r="ONQ864" s="81"/>
      <c r="ONR864" s="81"/>
      <c r="ONS864" s="81"/>
      <c r="ONT864" s="81"/>
      <c r="ONU864" s="81"/>
      <c r="ONV864" s="81"/>
      <c r="ONW864" s="81"/>
      <c r="ONX864" s="81"/>
      <c r="ONY864" s="81"/>
      <c r="ONZ864" s="81"/>
      <c r="OOA864" s="81"/>
      <c r="OOB864" s="81"/>
      <c r="OOC864" s="81"/>
      <c r="OOD864" s="81"/>
      <c r="OOE864" s="81"/>
      <c r="OOF864" s="81"/>
      <c r="OOG864" s="81"/>
      <c r="OOH864" s="81"/>
      <c r="OOI864" s="81"/>
      <c r="OOJ864" s="81"/>
      <c r="OOK864" s="81"/>
      <c r="OOL864" s="81"/>
      <c r="OOM864" s="81"/>
      <c r="OON864" s="81"/>
      <c r="OOO864" s="81"/>
      <c r="OOP864" s="81"/>
      <c r="OOQ864" s="81"/>
      <c r="OOR864" s="81"/>
      <c r="OOS864" s="81"/>
      <c r="OOT864" s="81"/>
      <c r="OOU864" s="81"/>
      <c r="OOV864" s="81"/>
      <c r="OOW864" s="81"/>
      <c r="OOX864" s="81"/>
      <c r="OOY864" s="81"/>
      <c r="OOZ864" s="81"/>
      <c r="OPA864" s="81"/>
      <c r="OPB864" s="81"/>
      <c r="OPC864" s="81"/>
      <c r="OPD864" s="81"/>
      <c r="OPE864" s="81"/>
      <c r="OPF864" s="81"/>
      <c r="OPG864" s="81"/>
      <c r="OPH864" s="81"/>
      <c r="OPI864" s="81"/>
      <c r="OPJ864" s="81"/>
      <c r="OPK864" s="81"/>
      <c r="OPL864" s="81"/>
      <c r="OPM864" s="81"/>
      <c r="OPN864" s="81"/>
      <c r="OPO864" s="81"/>
      <c r="OPP864" s="81"/>
      <c r="OPQ864" s="81"/>
      <c r="OPR864" s="81"/>
      <c r="OPS864" s="81"/>
      <c r="OPT864" s="81"/>
      <c r="OPU864" s="81"/>
      <c r="OPV864" s="81"/>
      <c r="OPW864" s="81"/>
      <c r="OPX864" s="81"/>
      <c r="OPY864" s="81"/>
      <c r="OPZ864" s="81"/>
      <c r="OQA864" s="81"/>
      <c r="OQB864" s="81"/>
      <c r="OQC864" s="81"/>
      <c r="OQD864" s="81"/>
      <c r="OQE864" s="81"/>
      <c r="OQF864" s="81"/>
      <c r="OQG864" s="81"/>
      <c r="OQH864" s="81"/>
      <c r="OQI864" s="81"/>
      <c r="OQJ864" s="81"/>
      <c r="OQK864" s="81"/>
      <c r="OQL864" s="81"/>
      <c r="OQM864" s="81"/>
      <c r="OQN864" s="81"/>
      <c r="OQO864" s="81"/>
      <c r="OQP864" s="81"/>
      <c r="OQQ864" s="81"/>
      <c r="OQR864" s="81"/>
      <c r="OQS864" s="81"/>
      <c r="OQT864" s="81"/>
      <c r="OQU864" s="81"/>
      <c r="OQV864" s="81"/>
      <c r="OQW864" s="81"/>
      <c r="OQX864" s="81"/>
      <c r="OQY864" s="81"/>
      <c r="OQZ864" s="81"/>
      <c r="ORA864" s="81"/>
      <c r="ORB864" s="81"/>
      <c r="ORC864" s="81"/>
      <c r="ORD864" s="81"/>
      <c r="ORE864" s="81"/>
      <c r="ORF864" s="81"/>
      <c r="ORG864" s="81"/>
      <c r="ORH864" s="81"/>
      <c r="ORI864" s="81"/>
      <c r="ORJ864" s="81"/>
      <c r="ORK864" s="81"/>
      <c r="ORL864" s="81"/>
      <c r="ORM864" s="81"/>
      <c r="ORN864" s="81"/>
      <c r="ORO864" s="81"/>
      <c r="ORP864" s="81"/>
      <c r="ORQ864" s="81"/>
      <c r="ORR864" s="81"/>
      <c r="ORS864" s="81"/>
      <c r="ORT864" s="81"/>
      <c r="ORU864" s="81"/>
      <c r="ORV864" s="81"/>
      <c r="ORW864" s="81"/>
      <c r="ORX864" s="81"/>
      <c r="ORY864" s="81"/>
      <c r="ORZ864" s="81"/>
      <c r="OSA864" s="81"/>
      <c r="OSB864" s="81"/>
      <c r="OSC864" s="81"/>
      <c r="OSD864" s="81"/>
      <c r="OSE864" s="81"/>
      <c r="OSF864" s="81"/>
      <c r="OSG864" s="81"/>
      <c r="OSH864" s="81"/>
      <c r="OSI864" s="81"/>
      <c r="OSJ864" s="81"/>
      <c r="OSK864" s="81"/>
      <c r="OSL864" s="81"/>
      <c r="OSM864" s="81"/>
      <c r="OSN864" s="81"/>
      <c r="OSO864" s="81"/>
      <c r="OSP864" s="81"/>
      <c r="OSQ864" s="81"/>
      <c r="OSR864" s="81"/>
      <c r="OSS864" s="81"/>
      <c r="OST864" s="81"/>
      <c r="OSU864" s="81"/>
      <c r="OSV864" s="81"/>
      <c r="OSW864" s="81"/>
      <c r="OSX864" s="81"/>
      <c r="OSY864" s="81"/>
      <c r="OSZ864" s="81"/>
      <c r="OTA864" s="81"/>
      <c r="OTB864" s="81"/>
      <c r="OTC864" s="81"/>
      <c r="OTD864" s="81"/>
      <c r="OTE864" s="81"/>
      <c r="OTF864" s="81"/>
      <c r="OTG864" s="81"/>
      <c r="OTH864" s="81"/>
      <c r="OTI864" s="81"/>
      <c r="OTJ864" s="81"/>
      <c r="OTK864" s="81"/>
      <c r="OTL864" s="81"/>
      <c r="OTM864" s="81"/>
      <c r="OTN864" s="81"/>
      <c r="OTO864" s="81"/>
      <c r="OTP864" s="81"/>
      <c r="OTQ864" s="81"/>
      <c r="OTR864" s="81"/>
      <c r="OTS864" s="81"/>
      <c r="OTT864" s="81"/>
      <c r="OTU864" s="81"/>
      <c r="OTV864" s="81"/>
      <c r="OTW864" s="81"/>
      <c r="OTX864" s="81"/>
      <c r="OTY864" s="81"/>
      <c r="OTZ864" s="81"/>
      <c r="OUA864" s="81"/>
      <c r="OUB864" s="81"/>
      <c r="OUC864" s="81"/>
      <c r="OUD864" s="81"/>
      <c r="OUE864" s="81"/>
      <c r="OUF864" s="81"/>
      <c r="OUG864" s="81"/>
      <c r="OUH864" s="81"/>
      <c r="OUI864" s="81"/>
      <c r="OUJ864" s="81"/>
      <c r="OUK864" s="81"/>
      <c r="OUL864" s="81"/>
      <c r="OUM864" s="81"/>
      <c r="OUN864" s="81"/>
      <c r="OUO864" s="81"/>
      <c r="OUP864" s="81"/>
      <c r="OUQ864" s="81"/>
      <c r="OUR864" s="81"/>
      <c r="OUS864" s="81"/>
      <c r="OUT864" s="81"/>
      <c r="OUU864" s="81"/>
      <c r="OUV864" s="81"/>
      <c r="OUW864" s="81"/>
      <c r="OUX864" s="81"/>
      <c r="OUY864" s="81"/>
      <c r="OUZ864" s="81"/>
      <c r="OVA864" s="81"/>
      <c r="OVB864" s="81"/>
      <c r="OVC864" s="81"/>
      <c r="OVD864" s="81"/>
      <c r="OVE864" s="81"/>
      <c r="OVF864" s="81"/>
      <c r="OVG864" s="81"/>
      <c r="OVH864" s="81"/>
      <c r="OVI864" s="81"/>
      <c r="OVJ864" s="81"/>
      <c r="OVK864" s="81"/>
      <c r="OVL864" s="81"/>
      <c r="OVM864" s="81"/>
      <c r="OVN864" s="81"/>
      <c r="OVO864" s="81"/>
      <c r="OVP864" s="81"/>
      <c r="OVQ864" s="81"/>
      <c r="OVR864" s="81"/>
      <c r="OVS864" s="81"/>
      <c r="OVT864" s="81"/>
      <c r="OVU864" s="81"/>
      <c r="OVV864" s="81"/>
      <c r="OVW864" s="81"/>
      <c r="OVX864" s="81"/>
      <c r="OVY864" s="81"/>
      <c r="OVZ864" s="81"/>
      <c r="OWA864" s="81"/>
      <c r="OWB864" s="81"/>
      <c r="OWC864" s="81"/>
      <c r="OWD864" s="81"/>
      <c r="OWE864" s="81"/>
      <c r="OWF864" s="81"/>
      <c r="OWG864" s="81"/>
      <c r="OWH864" s="81"/>
      <c r="OWI864" s="81"/>
      <c r="OWJ864" s="81"/>
      <c r="OWK864" s="81"/>
      <c r="OWL864" s="81"/>
      <c r="OWM864" s="81"/>
      <c r="OWN864" s="81"/>
      <c r="OWO864" s="81"/>
      <c r="OWP864" s="81"/>
      <c r="OWQ864" s="81"/>
      <c r="OWR864" s="81"/>
      <c r="OWS864" s="81"/>
      <c r="OWT864" s="81"/>
      <c r="OWU864" s="81"/>
      <c r="OWV864" s="81"/>
      <c r="OWW864" s="81"/>
      <c r="OWX864" s="81"/>
      <c r="OWY864" s="81"/>
      <c r="OWZ864" s="81"/>
      <c r="OXA864" s="81"/>
      <c r="OXB864" s="81"/>
      <c r="OXC864" s="81"/>
      <c r="OXD864" s="81"/>
      <c r="OXE864" s="81"/>
      <c r="OXF864" s="81"/>
      <c r="OXG864" s="81"/>
      <c r="OXH864" s="81"/>
      <c r="OXI864" s="81"/>
      <c r="OXJ864" s="81"/>
      <c r="OXK864" s="81"/>
      <c r="OXL864" s="81"/>
      <c r="OXM864" s="81"/>
      <c r="OXN864" s="81"/>
      <c r="OXO864" s="81"/>
      <c r="OXP864" s="81"/>
      <c r="OXQ864" s="81"/>
      <c r="OXR864" s="81"/>
      <c r="OXS864" s="81"/>
      <c r="OXT864" s="81"/>
      <c r="OXU864" s="81"/>
      <c r="OXV864" s="81"/>
      <c r="OXW864" s="81"/>
      <c r="OXX864" s="81"/>
      <c r="OXY864" s="81"/>
      <c r="OXZ864" s="81"/>
      <c r="OYA864" s="81"/>
      <c r="OYB864" s="81"/>
      <c r="OYC864" s="81"/>
      <c r="OYD864" s="81"/>
      <c r="OYE864" s="81"/>
      <c r="OYF864" s="81"/>
      <c r="OYG864" s="81"/>
      <c r="OYH864" s="81"/>
      <c r="OYI864" s="81"/>
      <c r="OYJ864" s="81"/>
      <c r="OYK864" s="81"/>
      <c r="OYL864" s="81"/>
      <c r="OYM864" s="81"/>
      <c r="OYN864" s="81"/>
      <c r="OYO864" s="81"/>
      <c r="OYP864" s="81"/>
      <c r="OYQ864" s="81"/>
      <c r="OYR864" s="81"/>
      <c r="OYS864" s="81"/>
      <c r="OYT864" s="81"/>
      <c r="OYU864" s="81"/>
      <c r="OYV864" s="81"/>
      <c r="OYW864" s="81"/>
      <c r="OYX864" s="81"/>
      <c r="OYY864" s="81"/>
      <c r="OYZ864" s="81"/>
      <c r="OZA864" s="81"/>
      <c r="OZB864" s="81"/>
      <c r="OZC864" s="81"/>
      <c r="OZD864" s="81"/>
      <c r="OZE864" s="81"/>
      <c r="OZF864" s="81"/>
      <c r="OZG864" s="81"/>
      <c r="OZH864" s="81"/>
      <c r="OZI864" s="81"/>
      <c r="OZJ864" s="81"/>
      <c r="OZK864" s="81"/>
      <c r="OZL864" s="81"/>
      <c r="OZM864" s="81"/>
      <c r="OZN864" s="81"/>
      <c r="OZO864" s="81"/>
      <c r="OZP864" s="81"/>
      <c r="OZQ864" s="81"/>
      <c r="OZR864" s="81"/>
      <c r="OZS864" s="81"/>
      <c r="OZT864" s="81"/>
      <c r="OZU864" s="81"/>
      <c r="OZV864" s="81"/>
      <c r="OZW864" s="81"/>
      <c r="OZX864" s="81"/>
      <c r="OZY864" s="81"/>
      <c r="OZZ864" s="81"/>
      <c r="PAA864" s="81"/>
      <c r="PAB864" s="81"/>
      <c r="PAC864" s="81"/>
      <c r="PAD864" s="81"/>
      <c r="PAE864" s="81"/>
      <c r="PAF864" s="81"/>
      <c r="PAG864" s="81"/>
      <c r="PAH864" s="81"/>
      <c r="PAI864" s="81"/>
      <c r="PAJ864" s="81"/>
      <c r="PAK864" s="81"/>
      <c r="PAL864" s="81"/>
      <c r="PAM864" s="81"/>
      <c r="PAN864" s="81"/>
      <c r="PAO864" s="81"/>
      <c r="PAP864" s="81"/>
      <c r="PAQ864" s="81"/>
      <c r="PAR864" s="81"/>
      <c r="PAS864" s="81"/>
      <c r="PAT864" s="81"/>
      <c r="PAU864" s="81"/>
      <c r="PAV864" s="81"/>
      <c r="PAW864" s="81"/>
      <c r="PAX864" s="81"/>
      <c r="PAY864" s="81"/>
      <c r="PAZ864" s="81"/>
      <c r="PBA864" s="81"/>
      <c r="PBB864" s="81"/>
      <c r="PBC864" s="81"/>
      <c r="PBD864" s="81"/>
      <c r="PBE864" s="81"/>
      <c r="PBF864" s="81"/>
      <c r="PBG864" s="81"/>
      <c r="PBH864" s="81"/>
      <c r="PBI864" s="81"/>
      <c r="PBJ864" s="81"/>
      <c r="PBK864" s="81"/>
      <c r="PBL864" s="81"/>
      <c r="PBM864" s="81"/>
      <c r="PBN864" s="81"/>
      <c r="PBO864" s="81"/>
      <c r="PBP864" s="81"/>
      <c r="PBQ864" s="81"/>
      <c r="PBR864" s="81"/>
      <c r="PBS864" s="81"/>
      <c r="PBT864" s="81"/>
      <c r="PBU864" s="81"/>
      <c r="PBV864" s="81"/>
      <c r="PBW864" s="81"/>
      <c r="PBX864" s="81"/>
      <c r="PBY864" s="81"/>
      <c r="PBZ864" s="81"/>
      <c r="PCA864" s="81"/>
      <c r="PCB864" s="81"/>
      <c r="PCC864" s="81"/>
      <c r="PCD864" s="81"/>
      <c r="PCE864" s="81"/>
      <c r="PCF864" s="81"/>
      <c r="PCG864" s="81"/>
      <c r="PCH864" s="81"/>
      <c r="PCI864" s="81"/>
      <c r="PCJ864" s="81"/>
      <c r="PCK864" s="81"/>
      <c r="PCL864" s="81"/>
      <c r="PCM864" s="81"/>
      <c r="PCN864" s="81"/>
      <c r="PCO864" s="81"/>
      <c r="PCP864" s="81"/>
      <c r="PCQ864" s="81"/>
      <c r="PCR864" s="81"/>
      <c r="PCS864" s="81"/>
      <c r="PCT864" s="81"/>
      <c r="PCU864" s="81"/>
      <c r="PCV864" s="81"/>
      <c r="PCW864" s="81"/>
      <c r="PCX864" s="81"/>
      <c r="PCY864" s="81"/>
      <c r="PCZ864" s="81"/>
      <c r="PDA864" s="81"/>
      <c r="PDB864" s="81"/>
      <c r="PDC864" s="81"/>
      <c r="PDD864" s="81"/>
      <c r="PDE864" s="81"/>
      <c r="PDF864" s="81"/>
      <c r="PDG864" s="81"/>
      <c r="PDH864" s="81"/>
      <c r="PDI864" s="81"/>
      <c r="PDJ864" s="81"/>
      <c r="PDK864" s="81"/>
      <c r="PDL864" s="81"/>
      <c r="PDM864" s="81"/>
      <c r="PDN864" s="81"/>
      <c r="PDO864" s="81"/>
      <c r="PDP864" s="81"/>
      <c r="PDQ864" s="81"/>
      <c r="PDR864" s="81"/>
      <c r="PDS864" s="81"/>
      <c r="PDT864" s="81"/>
      <c r="PDU864" s="81"/>
      <c r="PDV864" s="81"/>
      <c r="PDW864" s="81"/>
      <c r="PDX864" s="81"/>
      <c r="PDY864" s="81"/>
      <c r="PDZ864" s="81"/>
      <c r="PEA864" s="81"/>
      <c r="PEB864" s="81"/>
      <c r="PEC864" s="81"/>
      <c r="PED864" s="81"/>
      <c r="PEE864" s="81"/>
      <c r="PEF864" s="81"/>
      <c r="PEG864" s="81"/>
      <c r="PEH864" s="81"/>
      <c r="PEI864" s="81"/>
      <c r="PEJ864" s="81"/>
      <c r="PEK864" s="81"/>
      <c r="PEL864" s="81"/>
      <c r="PEM864" s="81"/>
      <c r="PEN864" s="81"/>
      <c r="PEO864" s="81"/>
      <c r="PEP864" s="81"/>
      <c r="PEQ864" s="81"/>
      <c r="PER864" s="81"/>
      <c r="PES864" s="81"/>
      <c r="PET864" s="81"/>
      <c r="PEU864" s="81"/>
      <c r="PEV864" s="81"/>
      <c r="PEW864" s="81"/>
      <c r="PEX864" s="81"/>
      <c r="PEY864" s="81"/>
      <c r="PEZ864" s="81"/>
      <c r="PFA864" s="81"/>
      <c r="PFB864" s="81"/>
      <c r="PFC864" s="81"/>
      <c r="PFD864" s="81"/>
      <c r="PFE864" s="81"/>
      <c r="PFF864" s="81"/>
      <c r="PFG864" s="81"/>
      <c r="PFH864" s="81"/>
      <c r="PFI864" s="81"/>
      <c r="PFJ864" s="81"/>
      <c r="PFK864" s="81"/>
      <c r="PFL864" s="81"/>
      <c r="PFM864" s="81"/>
      <c r="PFN864" s="81"/>
      <c r="PFO864" s="81"/>
      <c r="PFP864" s="81"/>
      <c r="PFQ864" s="81"/>
      <c r="PFR864" s="81"/>
      <c r="PFS864" s="81"/>
      <c r="PFT864" s="81"/>
      <c r="PFU864" s="81"/>
      <c r="PFV864" s="81"/>
      <c r="PFW864" s="81"/>
      <c r="PFX864" s="81"/>
      <c r="PFY864" s="81"/>
      <c r="PFZ864" s="81"/>
      <c r="PGA864" s="81"/>
      <c r="PGB864" s="81"/>
      <c r="PGC864" s="81"/>
      <c r="PGD864" s="81"/>
      <c r="PGE864" s="81"/>
      <c r="PGF864" s="81"/>
      <c r="PGG864" s="81"/>
      <c r="PGH864" s="81"/>
      <c r="PGI864" s="81"/>
      <c r="PGJ864" s="81"/>
      <c r="PGK864" s="81"/>
      <c r="PGL864" s="81"/>
      <c r="PGM864" s="81"/>
      <c r="PGN864" s="81"/>
      <c r="PGO864" s="81"/>
      <c r="PGP864" s="81"/>
      <c r="PGQ864" s="81"/>
      <c r="PGR864" s="81"/>
      <c r="PGS864" s="81"/>
      <c r="PGT864" s="81"/>
      <c r="PGU864" s="81"/>
      <c r="PGV864" s="81"/>
      <c r="PGW864" s="81"/>
      <c r="PGX864" s="81"/>
      <c r="PGY864" s="81"/>
      <c r="PGZ864" s="81"/>
      <c r="PHA864" s="81"/>
      <c r="PHB864" s="81"/>
      <c r="PHC864" s="81"/>
      <c r="PHD864" s="81"/>
      <c r="PHE864" s="81"/>
      <c r="PHF864" s="81"/>
      <c r="PHG864" s="81"/>
      <c r="PHH864" s="81"/>
      <c r="PHI864" s="81"/>
      <c r="PHJ864" s="81"/>
      <c r="PHK864" s="81"/>
      <c r="PHL864" s="81"/>
      <c r="PHM864" s="81"/>
      <c r="PHN864" s="81"/>
      <c r="PHO864" s="81"/>
      <c r="PHP864" s="81"/>
      <c r="PHQ864" s="81"/>
      <c r="PHR864" s="81"/>
      <c r="PHS864" s="81"/>
      <c r="PHT864" s="81"/>
      <c r="PHU864" s="81"/>
      <c r="PHV864" s="81"/>
      <c r="PHW864" s="81"/>
      <c r="PHX864" s="81"/>
      <c r="PHY864" s="81"/>
      <c r="PHZ864" s="81"/>
      <c r="PIA864" s="81"/>
      <c r="PIB864" s="81"/>
      <c r="PIC864" s="81"/>
      <c r="PID864" s="81"/>
      <c r="PIE864" s="81"/>
      <c r="PIF864" s="81"/>
      <c r="PIG864" s="81"/>
      <c r="PIH864" s="81"/>
      <c r="PII864" s="81"/>
      <c r="PIJ864" s="81"/>
      <c r="PIK864" s="81"/>
      <c r="PIL864" s="81"/>
      <c r="PIM864" s="81"/>
      <c r="PIN864" s="81"/>
      <c r="PIO864" s="81"/>
      <c r="PIP864" s="81"/>
      <c r="PIQ864" s="81"/>
      <c r="PIR864" s="81"/>
      <c r="PIS864" s="81"/>
      <c r="PIT864" s="81"/>
      <c r="PIU864" s="81"/>
      <c r="PIV864" s="81"/>
      <c r="PIW864" s="81"/>
      <c r="PIX864" s="81"/>
      <c r="PIY864" s="81"/>
      <c r="PIZ864" s="81"/>
      <c r="PJA864" s="81"/>
      <c r="PJB864" s="81"/>
      <c r="PJC864" s="81"/>
      <c r="PJD864" s="81"/>
      <c r="PJE864" s="81"/>
      <c r="PJF864" s="81"/>
      <c r="PJG864" s="81"/>
      <c r="PJH864" s="81"/>
      <c r="PJI864" s="81"/>
      <c r="PJJ864" s="81"/>
      <c r="PJK864" s="81"/>
      <c r="PJL864" s="81"/>
      <c r="PJM864" s="81"/>
      <c r="PJN864" s="81"/>
      <c r="PJO864" s="81"/>
      <c r="PJP864" s="81"/>
      <c r="PJQ864" s="81"/>
      <c r="PJR864" s="81"/>
      <c r="PJS864" s="81"/>
      <c r="PJT864" s="81"/>
      <c r="PJU864" s="81"/>
      <c r="PJV864" s="81"/>
      <c r="PJW864" s="81"/>
      <c r="PJX864" s="81"/>
      <c r="PJY864" s="81"/>
      <c r="PJZ864" s="81"/>
      <c r="PKA864" s="81"/>
      <c r="PKB864" s="81"/>
      <c r="PKC864" s="81"/>
      <c r="PKD864" s="81"/>
      <c r="PKE864" s="81"/>
      <c r="PKF864" s="81"/>
      <c r="PKG864" s="81"/>
      <c r="PKH864" s="81"/>
      <c r="PKI864" s="81"/>
      <c r="PKJ864" s="81"/>
      <c r="PKK864" s="81"/>
      <c r="PKL864" s="81"/>
      <c r="PKM864" s="81"/>
      <c r="PKN864" s="81"/>
      <c r="PKO864" s="81"/>
      <c r="PKP864" s="81"/>
      <c r="PKQ864" s="81"/>
      <c r="PKR864" s="81"/>
      <c r="PKS864" s="81"/>
      <c r="PKT864" s="81"/>
      <c r="PKU864" s="81"/>
      <c r="PKV864" s="81"/>
      <c r="PKW864" s="81"/>
      <c r="PKX864" s="81"/>
      <c r="PKY864" s="81"/>
      <c r="PKZ864" s="81"/>
      <c r="PLA864" s="81"/>
      <c r="PLB864" s="81"/>
      <c r="PLC864" s="81"/>
      <c r="PLD864" s="81"/>
      <c r="PLE864" s="81"/>
      <c r="PLF864" s="81"/>
      <c r="PLG864" s="81"/>
      <c r="PLH864" s="81"/>
      <c r="PLI864" s="81"/>
      <c r="PLJ864" s="81"/>
      <c r="PLK864" s="81"/>
      <c r="PLL864" s="81"/>
      <c r="PLM864" s="81"/>
      <c r="PLN864" s="81"/>
      <c r="PLO864" s="81"/>
      <c r="PLP864" s="81"/>
      <c r="PLQ864" s="81"/>
      <c r="PLR864" s="81"/>
      <c r="PLS864" s="81"/>
      <c r="PLT864" s="81"/>
      <c r="PLU864" s="81"/>
      <c r="PLV864" s="81"/>
      <c r="PLW864" s="81"/>
      <c r="PLX864" s="81"/>
      <c r="PLY864" s="81"/>
      <c r="PLZ864" s="81"/>
      <c r="PMA864" s="81"/>
      <c r="PMB864" s="81"/>
      <c r="PMC864" s="81"/>
      <c r="PMD864" s="81"/>
      <c r="PME864" s="81"/>
      <c r="PMF864" s="81"/>
      <c r="PMG864" s="81"/>
      <c r="PMH864" s="81"/>
      <c r="PMI864" s="81"/>
      <c r="PMJ864" s="81"/>
      <c r="PMK864" s="81"/>
      <c r="PML864" s="81"/>
      <c r="PMM864" s="81"/>
      <c r="PMN864" s="81"/>
      <c r="PMO864" s="81"/>
      <c r="PMP864" s="81"/>
      <c r="PMQ864" s="81"/>
      <c r="PMR864" s="81"/>
      <c r="PMS864" s="81"/>
      <c r="PMT864" s="81"/>
      <c r="PMU864" s="81"/>
      <c r="PMV864" s="81"/>
      <c r="PMW864" s="81"/>
      <c r="PMX864" s="81"/>
      <c r="PMY864" s="81"/>
      <c r="PMZ864" s="81"/>
      <c r="PNA864" s="81"/>
      <c r="PNB864" s="81"/>
      <c r="PNC864" s="81"/>
      <c r="PND864" s="81"/>
      <c r="PNE864" s="81"/>
      <c r="PNF864" s="81"/>
      <c r="PNG864" s="81"/>
      <c r="PNH864" s="81"/>
      <c r="PNI864" s="81"/>
      <c r="PNJ864" s="81"/>
      <c r="PNK864" s="81"/>
      <c r="PNL864" s="81"/>
      <c r="PNM864" s="81"/>
      <c r="PNN864" s="81"/>
      <c r="PNO864" s="81"/>
      <c r="PNP864" s="81"/>
      <c r="PNQ864" s="81"/>
      <c r="PNR864" s="81"/>
      <c r="PNS864" s="81"/>
      <c r="PNT864" s="81"/>
      <c r="PNU864" s="81"/>
      <c r="PNV864" s="81"/>
      <c r="PNW864" s="81"/>
      <c r="PNX864" s="81"/>
      <c r="PNY864" s="81"/>
      <c r="PNZ864" s="81"/>
      <c r="POA864" s="81"/>
      <c r="POB864" s="81"/>
      <c r="POC864" s="81"/>
      <c r="POD864" s="81"/>
      <c r="POE864" s="81"/>
      <c r="POF864" s="81"/>
      <c r="POG864" s="81"/>
      <c r="POH864" s="81"/>
      <c r="POI864" s="81"/>
      <c r="POJ864" s="81"/>
      <c r="POK864" s="81"/>
      <c r="POL864" s="81"/>
      <c r="POM864" s="81"/>
      <c r="PON864" s="81"/>
      <c r="POO864" s="81"/>
      <c r="POP864" s="81"/>
      <c r="POQ864" s="81"/>
      <c r="POR864" s="81"/>
      <c r="POS864" s="81"/>
      <c r="POT864" s="81"/>
      <c r="POU864" s="81"/>
      <c r="POV864" s="81"/>
      <c r="POW864" s="81"/>
      <c r="POX864" s="81"/>
      <c r="POY864" s="81"/>
      <c r="POZ864" s="81"/>
      <c r="PPA864" s="81"/>
      <c r="PPB864" s="81"/>
      <c r="PPC864" s="81"/>
      <c r="PPD864" s="81"/>
      <c r="PPE864" s="81"/>
      <c r="PPF864" s="81"/>
      <c r="PPG864" s="81"/>
      <c r="PPH864" s="81"/>
      <c r="PPI864" s="81"/>
      <c r="PPJ864" s="81"/>
      <c r="PPK864" s="81"/>
      <c r="PPL864" s="81"/>
      <c r="PPM864" s="81"/>
      <c r="PPN864" s="81"/>
      <c r="PPO864" s="81"/>
      <c r="PPP864" s="81"/>
      <c r="PPQ864" s="81"/>
      <c r="PPR864" s="81"/>
      <c r="PPS864" s="81"/>
      <c r="PPT864" s="81"/>
      <c r="PPU864" s="81"/>
      <c r="PPV864" s="81"/>
      <c r="PPW864" s="81"/>
      <c r="PPX864" s="81"/>
      <c r="PPY864" s="81"/>
      <c r="PPZ864" s="81"/>
      <c r="PQA864" s="81"/>
      <c r="PQB864" s="81"/>
      <c r="PQC864" s="81"/>
      <c r="PQD864" s="81"/>
      <c r="PQE864" s="81"/>
      <c r="PQF864" s="81"/>
      <c r="PQG864" s="81"/>
      <c r="PQH864" s="81"/>
      <c r="PQI864" s="81"/>
      <c r="PQJ864" s="81"/>
      <c r="PQK864" s="81"/>
      <c r="PQL864" s="81"/>
      <c r="PQM864" s="81"/>
      <c r="PQN864" s="81"/>
      <c r="PQO864" s="81"/>
      <c r="PQP864" s="81"/>
      <c r="PQQ864" s="81"/>
      <c r="PQR864" s="81"/>
      <c r="PQS864" s="81"/>
      <c r="PQT864" s="81"/>
      <c r="PQU864" s="81"/>
      <c r="PQV864" s="81"/>
      <c r="PQW864" s="81"/>
      <c r="PQX864" s="81"/>
      <c r="PQY864" s="81"/>
      <c r="PQZ864" s="81"/>
      <c r="PRA864" s="81"/>
      <c r="PRB864" s="81"/>
      <c r="PRC864" s="81"/>
      <c r="PRD864" s="81"/>
      <c r="PRE864" s="81"/>
      <c r="PRF864" s="81"/>
      <c r="PRG864" s="81"/>
      <c r="PRH864" s="81"/>
      <c r="PRI864" s="81"/>
      <c r="PRJ864" s="81"/>
      <c r="PRK864" s="81"/>
      <c r="PRL864" s="81"/>
      <c r="PRM864" s="81"/>
      <c r="PRN864" s="81"/>
      <c r="PRO864" s="81"/>
      <c r="PRP864" s="81"/>
      <c r="PRQ864" s="81"/>
      <c r="PRR864" s="81"/>
      <c r="PRS864" s="81"/>
      <c r="PRT864" s="81"/>
      <c r="PRU864" s="81"/>
      <c r="PRV864" s="81"/>
      <c r="PRW864" s="81"/>
      <c r="PRX864" s="81"/>
      <c r="PRY864" s="81"/>
      <c r="PRZ864" s="81"/>
      <c r="PSA864" s="81"/>
      <c r="PSB864" s="81"/>
      <c r="PSC864" s="81"/>
      <c r="PSD864" s="81"/>
      <c r="PSE864" s="81"/>
      <c r="PSF864" s="81"/>
      <c r="PSG864" s="81"/>
      <c r="PSH864" s="81"/>
      <c r="PSI864" s="81"/>
      <c r="PSJ864" s="81"/>
      <c r="PSK864" s="81"/>
      <c r="PSL864" s="81"/>
      <c r="PSM864" s="81"/>
      <c r="PSN864" s="81"/>
      <c r="PSO864" s="81"/>
      <c r="PSP864" s="81"/>
      <c r="PSQ864" s="81"/>
      <c r="PSR864" s="81"/>
      <c r="PSS864" s="81"/>
      <c r="PST864" s="81"/>
      <c r="PSU864" s="81"/>
      <c r="PSV864" s="81"/>
      <c r="PSW864" s="81"/>
      <c r="PSX864" s="81"/>
      <c r="PSY864" s="81"/>
      <c r="PSZ864" s="81"/>
      <c r="PTA864" s="81"/>
      <c r="PTB864" s="81"/>
      <c r="PTC864" s="81"/>
      <c r="PTD864" s="81"/>
      <c r="PTE864" s="81"/>
      <c r="PTF864" s="81"/>
      <c r="PTG864" s="81"/>
      <c r="PTH864" s="81"/>
      <c r="PTI864" s="81"/>
      <c r="PTJ864" s="81"/>
      <c r="PTK864" s="81"/>
      <c r="PTL864" s="81"/>
      <c r="PTM864" s="81"/>
      <c r="PTN864" s="81"/>
      <c r="PTO864" s="81"/>
      <c r="PTP864" s="81"/>
      <c r="PTQ864" s="81"/>
      <c r="PTR864" s="81"/>
      <c r="PTS864" s="81"/>
      <c r="PTT864" s="81"/>
      <c r="PTU864" s="81"/>
      <c r="PTV864" s="81"/>
      <c r="PTW864" s="81"/>
      <c r="PTX864" s="81"/>
      <c r="PTY864" s="81"/>
      <c r="PTZ864" s="81"/>
      <c r="PUA864" s="81"/>
      <c r="PUB864" s="81"/>
      <c r="PUC864" s="81"/>
      <c r="PUD864" s="81"/>
      <c r="PUE864" s="81"/>
      <c r="PUF864" s="81"/>
      <c r="PUG864" s="81"/>
      <c r="PUH864" s="81"/>
      <c r="PUI864" s="81"/>
      <c r="PUJ864" s="81"/>
      <c r="PUK864" s="81"/>
      <c r="PUL864" s="81"/>
      <c r="PUM864" s="81"/>
      <c r="PUN864" s="81"/>
      <c r="PUO864" s="81"/>
      <c r="PUP864" s="81"/>
      <c r="PUQ864" s="81"/>
      <c r="PUR864" s="81"/>
      <c r="PUS864" s="81"/>
      <c r="PUT864" s="81"/>
      <c r="PUU864" s="81"/>
      <c r="PUV864" s="81"/>
      <c r="PUW864" s="81"/>
      <c r="PUX864" s="81"/>
      <c r="PUY864" s="81"/>
      <c r="PUZ864" s="81"/>
      <c r="PVA864" s="81"/>
      <c r="PVB864" s="81"/>
      <c r="PVC864" s="81"/>
      <c r="PVD864" s="81"/>
      <c r="PVE864" s="81"/>
      <c r="PVF864" s="81"/>
      <c r="PVG864" s="81"/>
      <c r="PVH864" s="81"/>
      <c r="PVI864" s="81"/>
      <c r="PVJ864" s="81"/>
      <c r="PVK864" s="81"/>
      <c r="PVL864" s="81"/>
      <c r="PVM864" s="81"/>
      <c r="PVN864" s="81"/>
      <c r="PVO864" s="81"/>
      <c r="PVP864" s="81"/>
      <c r="PVQ864" s="81"/>
      <c r="PVR864" s="81"/>
      <c r="PVS864" s="81"/>
      <c r="PVT864" s="81"/>
      <c r="PVU864" s="81"/>
      <c r="PVV864" s="81"/>
      <c r="PVW864" s="81"/>
      <c r="PVX864" s="81"/>
      <c r="PVY864" s="81"/>
      <c r="PVZ864" s="81"/>
      <c r="PWA864" s="81"/>
      <c r="PWB864" s="81"/>
      <c r="PWC864" s="81"/>
      <c r="PWD864" s="81"/>
      <c r="PWE864" s="81"/>
      <c r="PWF864" s="81"/>
      <c r="PWG864" s="81"/>
      <c r="PWH864" s="81"/>
      <c r="PWI864" s="81"/>
      <c r="PWJ864" s="81"/>
      <c r="PWK864" s="81"/>
      <c r="PWL864" s="81"/>
      <c r="PWM864" s="81"/>
      <c r="PWN864" s="81"/>
      <c r="PWO864" s="81"/>
      <c r="PWP864" s="81"/>
      <c r="PWQ864" s="81"/>
      <c r="PWR864" s="81"/>
      <c r="PWS864" s="81"/>
      <c r="PWT864" s="81"/>
      <c r="PWU864" s="81"/>
      <c r="PWV864" s="81"/>
      <c r="PWW864" s="81"/>
      <c r="PWX864" s="81"/>
      <c r="PWY864" s="81"/>
      <c r="PWZ864" s="81"/>
      <c r="PXA864" s="81"/>
      <c r="PXB864" s="81"/>
      <c r="PXC864" s="81"/>
      <c r="PXD864" s="81"/>
      <c r="PXE864" s="81"/>
      <c r="PXF864" s="81"/>
      <c r="PXG864" s="81"/>
      <c r="PXH864" s="81"/>
      <c r="PXI864" s="81"/>
      <c r="PXJ864" s="81"/>
      <c r="PXK864" s="81"/>
      <c r="PXL864" s="81"/>
      <c r="PXM864" s="81"/>
      <c r="PXN864" s="81"/>
      <c r="PXO864" s="81"/>
      <c r="PXP864" s="81"/>
      <c r="PXQ864" s="81"/>
      <c r="PXR864" s="81"/>
      <c r="PXS864" s="81"/>
      <c r="PXT864" s="81"/>
      <c r="PXU864" s="81"/>
      <c r="PXV864" s="81"/>
      <c r="PXW864" s="81"/>
      <c r="PXX864" s="81"/>
      <c r="PXY864" s="81"/>
      <c r="PXZ864" s="81"/>
      <c r="PYA864" s="81"/>
      <c r="PYB864" s="81"/>
      <c r="PYC864" s="81"/>
      <c r="PYD864" s="81"/>
      <c r="PYE864" s="81"/>
      <c r="PYF864" s="81"/>
      <c r="PYG864" s="81"/>
      <c r="PYH864" s="81"/>
      <c r="PYI864" s="81"/>
      <c r="PYJ864" s="81"/>
      <c r="PYK864" s="81"/>
      <c r="PYL864" s="81"/>
      <c r="PYM864" s="81"/>
      <c r="PYN864" s="81"/>
      <c r="PYO864" s="81"/>
      <c r="PYP864" s="81"/>
      <c r="PYQ864" s="81"/>
      <c r="PYR864" s="81"/>
      <c r="PYS864" s="81"/>
      <c r="PYT864" s="81"/>
      <c r="PYU864" s="81"/>
      <c r="PYV864" s="81"/>
      <c r="PYW864" s="81"/>
      <c r="PYX864" s="81"/>
      <c r="PYY864" s="81"/>
      <c r="PYZ864" s="81"/>
      <c r="PZA864" s="81"/>
      <c r="PZB864" s="81"/>
      <c r="PZC864" s="81"/>
      <c r="PZD864" s="81"/>
      <c r="PZE864" s="81"/>
      <c r="PZF864" s="81"/>
      <c r="PZG864" s="81"/>
      <c r="PZH864" s="81"/>
      <c r="PZI864" s="81"/>
      <c r="PZJ864" s="81"/>
      <c r="PZK864" s="81"/>
      <c r="PZL864" s="81"/>
      <c r="PZM864" s="81"/>
      <c r="PZN864" s="81"/>
      <c r="PZO864" s="81"/>
      <c r="PZP864" s="81"/>
      <c r="PZQ864" s="81"/>
      <c r="PZR864" s="81"/>
      <c r="PZS864" s="81"/>
      <c r="PZT864" s="81"/>
      <c r="PZU864" s="81"/>
      <c r="PZV864" s="81"/>
      <c r="PZW864" s="81"/>
      <c r="PZX864" s="81"/>
      <c r="PZY864" s="81"/>
      <c r="PZZ864" s="81"/>
      <c r="QAA864" s="81"/>
      <c r="QAB864" s="81"/>
      <c r="QAC864" s="81"/>
      <c r="QAD864" s="81"/>
      <c r="QAE864" s="81"/>
      <c r="QAF864" s="81"/>
      <c r="QAG864" s="81"/>
      <c r="QAH864" s="81"/>
      <c r="QAI864" s="81"/>
      <c r="QAJ864" s="81"/>
      <c r="QAK864" s="81"/>
      <c r="QAL864" s="81"/>
      <c r="QAM864" s="81"/>
      <c r="QAN864" s="81"/>
      <c r="QAO864" s="81"/>
      <c r="QAP864" s="81"/>
      <c r="QAQ864" s="81"/>
      <c r="QAR864" s="81"/>
      <c r="QAS864" s="81"/>
      <c r="QAT864" s="81"/>
      <c r="QAU864" s="81"/>
      <c r="QAV864" s="81"/>
      <c r="QAW864" s="81"/>
      <c r="QAX864" s="81"/>
      <c r="QAY864" s="81"/>
      <c r="QAZ864" s="81"/>
      <c r="QBA864" s="81"/>
      <c r="QBB864" s="81"/>
      <c r="QBC864" s="81"/>
      <c r="QBD864" s="81"/>
      <c r="QBE864" s="81"/>
      <c r="QBF864" s="81"/>
      <c r="QBG864" s="81"/>
      <c r="QBH864" s="81"/>
      <c r="QBI864" s="81"/>
      <c r="QBJ864" s="81"/>
      <c r="QBK864" s="81"/>
      <c r="QBL864" s="81"/>
      <c r="QBM864" s="81"/>
      <c r="QBN864" s="81"/>
      <c r="QBO864" s="81"/>
      <c r="QBP864" s="81"/>
      <c r="QBQ864" s="81"/>
      <c r="QBR864" s="81"/>
      <c r="QBS864" s="81"/>
      <c r="QBT864" s="81"/>
      <c r="QBU864" s="81"/>
      <c r="QBV864" s="81"/>
      <c r="QBW864" s="81"/>
      <c r="QBX864" s="81"/>
      <c r="QBY864" s="81"/>
      <c r="QBZ864" s="81"/>
      <c r="QCA864" s="81"/>
      <c r="QCB864" s="81"/>
      <c r="QCC864" s="81"/>
      <c r="QCD864" s="81"/>
      <c r="QCE864" s="81"/>
      <c r="QCF864" s="81"/>
      <c r="QCG864" s="81"/>
      <c r="QCH864" s="81"/>
      <c r="QCI864" s="81"/>
      <c r="QCJ864" s="81"/>
      <c r="QCK864" s="81"/>
      <c r="QCL864" s="81"/>
      <c r="QCM864" s="81"/>
      <c r="QCN864" s="81"/>
      <c r="QCO864" s="81"/>
      <c r="QCP864" s="81"/>
      <c r="QCQ864" s="81"/>
      <c r="QCR864" s="81"/>
      <c r="QCS864" s="81"/>
      <c r="QCT864" s="81"/>
      <c r="QCU864" s="81"/>
      <c r="QCV864" s="81"/>
      <c r="QCW864" s="81"/>
      <c r="QCX864" s="81"/>
      <c r="QCY864" s="81"/>
      <c r="QCZ864" s="81"/>
      <c r="QDA864" s="81"/>
      <c r="QDB864" s="81"/>
      <c r="QDC864" s="81"/>
      <c r="QDD864" s="81"/>
      <c r="QDE864" s="81"/>
      <c r="QDF864" s="81"/>
      <c r="QDG864" s="81"/>
      <c r="QDH864" s="81"/>
      <c r="QDI864" s="81"/>
      <c r="QDJ864" s="81"/>
      <c r="QDK864" s="81"/>
      <c r="QDL864" s="81"/>
      <c r="QDM864" s="81"/>
      <c r="QDN864" s="81"/>
      <c r="QDO864" s="81"/>
      <c r="QDP864" s="81"/>
      <c r="QDQ864" s="81"/>
      <c r="QDR864" s="81"/>
      <c r="QDS864" s="81"/>
      <c r="QDT864" s="81"/>
      <c r="QDU864" s="81"/>
      <c r="QDV864" s="81"/>
      <c r="QDW864" s="81"/>
      <c r="QDX864" s="81"/>
      <c r="QDY864" s="81"/>
      <c r="QDZ864" s="81"/>
      <c r="QEA864" s="81"/>
      <c r="QEB864" s="81"/>
      <c r="QEC864" s="81"/>
      <c r="QED864" s="81"/>
      <c r="QEE864" s="81"/>
      <c r="QEF864" s="81"/>
      <c r="QEG864" s="81"/>
      <c r="QEH864" s="81"/>
      <c r="QEI864" s="81"/>
      <c r="QEJ864" s="81"/>
      <c r="QEK864" s="81"/>
      <c r="QEL864" s="81"/>
      <c r="QEM864" s="81"/>
      <c r="QEN864" s="81"/>
      <c r="QEO864" s="81"/>
      <c r="QEP864" s="81"/>
      <c r="QEQ864" s="81"/>
      <c r="QER864" s="81"/>
      <c r="QES864" s="81"/>
      <c r="QET864" s="81"/>
      <c r="QEU864" s="81"/>
      <c r="QEV864" s="81"/>
      <c r="QEW864" s="81"/>
      <c r="QEX864" s="81"/>
      <c r="QEY864" s="81"/>
      <c r="QEZ864" s="81"/>
      <c r="QFA864" s="81"/>
      <c r="QFB864" s="81"/>
      <c r="QFC864" s="81"/>
      <c r="QFD864" s="81"/>
      <c r="QFE864" s="81"/>
      <c r="QFF864" s="81"/>
      <c r="QFG864" s="81"/>
      <c r="QFH864" s="81"/>
      <c r="QFI864" s="81"/>
      <c r="QFJ864" s="81"/>
      <c r="QFK864" s="81"/>
      <c r="QFL864" s="81"/>
      <c r="QFM864" s="81"/>
      <c r="QFN864" s="81"/>
      <c r="QFO864" s="81"/>
      <c r="QFP864" s="81"/>
      <c r="QFQ864" s="81"/>
      <c r="QFR864" s="81"/>
      <c r="QFS864" s="81"/>
      <c r="QFT864" s="81"/>
      <c r="QFU864" s="81"/>
      <c r="QFV864" s="81"/>
      <c r="QFW864" s="81"/>
      <c r="QFX864" s="81"/>
      <c r="QFY864" s="81"/>
      <c r="QFZ864" s="81"/>
      <c r="QGA864" s="81"/>
      <c r="QGB864" s="81"/>
      <c r="QGC864" s="81"/>
      <c r="QGD864" s="81"/>
      <c r="QGE864" s="81"/>
      <c r="QGF864" s="81"/>
      <c r="QGG864" s="81"/>
      <c r="QGH864" s="81"/>
      <c r="QGI864" s="81"/>
      <c r="QGJ864" s="81"/>
      <c r="QGK864" s="81"/>
      <c r="QGL864" s="81"/>
      <c r="QGM864" s="81"/>
      <c r="QGN864" s="81"/>
      <c r="QGO864" s="81"/>
      <c r="QGP864" s="81"/>
      <c r="QGQ864" s="81"/>
      <c r="QGR864" s="81"/>
      <c r="QGS864" s="81"/>
      <c r="QGT864" s="81"/>
      <c r="QGU864" s="81"/>
      <c r="QGV864" s="81"/>
      <c r="QGW864" s="81"/>
      <c r="QGX864" s="81"/>
      <c r="QGY864" s="81"/>
      <c r="QGZ864" s="81"/>
      <c r="QHA864" s="81"/>
      <c r="QHB864" s="81"/>
      <c r="QHC864" s="81"/>
      <c r="QHD864" s="81"/>
      <c r="QHE864" s="81"/>
      <c r="QHF864" s="81"/>
      <c r="QHG864" s="81"/>
      <c r="QHH864" s="81"/>
      <c r="QHI864" s="81"/>
      <c r="QHJ864" s="81"/>
      <c r="QHK864" s="81"/>
      <c r="QHL864" s="81"/>
      <c r="QHM864" s="81"/>
      <c r="QHN864" s="81"/>
      <c r="QHO864" s="81"/>
      <c r="QHP864" s="81"/>
      <c r="QHQ864" s="81"/>
      <c r="QHR864" s="81"/>
      <c r="QHS864" s="81"/>
      <c r="QHT864" s="81"/>
      <c r="QHU864" s="81"/>
      <c r="QHV864" s="81"/>
      <c r="QHW864" s="81"/>
      <c r="QHX864" s="81"/>
      <c r="QHY864" s="81"/>
      <c r="QHZ864" s="81"/>
      <c r="QIA864" s="81"/>
      <c r="QIB864" s="81"/>
      <c r="QIC864" s="81"/>
      <c r="QID864" s="81"/>
      <c r="QIE864" s="81"/>
      <c r="QIF864" s="81"/>
      <c r="QIG864" s="81"/>
      <c r="QIH864" s="81"/>
      <c r="QII864" s="81"/>
      <c r="QIJ864" s="81"/>
      <c r="QIK864" s="81"/>
      <c r="QIL864" s="81"/>
      <c r="QIM864" s="81"/>
      <c r="QIN864" s="81"/>
      <c r="QIO864" s="81"/>
      <c r="QIP864" s="81"/>
      <c r="QIQ864" s="81"/>
      <c r="QIR864" s="81"/>
      <c r="QIS864" s="81"/>
      <c r="QIT864" s="81"/>
      <c r="QIU864" s="81"/>
      <c r="QIV864" s="81"/>
      <c r="QIW864" s="81"/>
      <c r="QIX864" s="81"/>
      <c r="QIY864" s="81"/>
      <c r="QIZ864" s="81"/>
      <c r="QJA864" s="81"/>
      <c r="QJB864" s="81"/>
      <c r="QJC864" s="81"/>
      <c r="QJD864" s="81"/>
      <c r="QJE864" s="81"/>
      <c r="QJF864" s="81"/>
      <c r="QJG864" s="81"/>
      <c r="QJH864" s="81"/>
      <c r="QJI864" s="81"/>
      <c r="QJJ864" s="81"/>
      <c r="QJK864" s="81"/>
      <c r="QJL864" s="81"/>
      <c r="QJM864" s="81"/>
      <c r="QJN864" s="81"/>
      <c r="QJO864" s="81"/>
      <c r="QJP864" s="81"/>
      <c r="QJQ864" s="81"/>
      <c r="QJR864" s="81"/>
      <c r="QJS864" s="81"/>
      <c r="QJT864" s="81"/>
      <c r="QJU864" s="81"/>
      <c r="QJV864" s="81"/>
      <c r="QJW864" s="81"/>
      <c r="QJX864" s="81"/>
      <c r="QJY864" s="81"/>
      <c r="QJZ864" s="81"/>
      <c r="QKA864" s="81"/>
      <c r="QKB864" s="81"/>
      <c r="QKC864" s="81"/>
      <c r="QKD864" s="81"/>
      <c r="QKE864" s="81"/>
      <c r="QKF864" s="81"/>
      <c r="QKG864" s="81"/>
      <c r="QKH864" s="81"/>
      <c r="QKI864" s="81"/>
      <c r="QKJ864" s="81"/>
      <c r="QKK864" s="81"/>
      <c r="QKL864" s="81"/>
      <c r="QKM864" s="81"/>
      <c r="QKN864" s="81"/>
      <c r="QKO864" s="81"/>
      <c r="QKP864" s="81"/>
      <c r="QKQ864" s="81"/>
      <c r="QKR864" s="81"/>
      <c r="QKS864" s="81"/>
      <c r="QKT864" s="81"/>
      <c r="QKU864" s="81"/>
      <c r="QKV864" s="81"/>
      <c r="QKW864" s="81"/>
      <c r="QKX864" s="81"/>
      <c r="QKY864" s="81"/>
      <c r="QKZ864" s="81"/>
      <c r="QLA864" s="81"/>
      <c r="QLB864" s="81"/>
      <c r="QLC864" s="81"/>
      <c r="QLD864" s="81"/>
      <c r="QLE864" s="81"/>
      <c r="QLF864" s="81"/>
      <c r="QLG864" s="81"/>
      <c r="QLH864" s="81"/>
      <c r="QLI864" s="81"/>
      <c r="QLJ864" s="81"/>
      <c r="QLK864" s="81"/>
      <c r="QLL864" s="81"/>
      <c r="QLM864" s="81"/>
      <c r="QLN864" s="81"/>
      <c r="QLO864" s="81"/>
      <c r="QLP864" s="81"/>
      <c r="QLQ864" s="81"/>
      <c r="QLR864" s="81"/>
      <c r="QLS864" s="81"/>
      <c r="QLT864" s="81"/>
      <c r="QLU864" s="81"/>
      <c r="QLV864" s="81"/>
      <c r="QLW864" s="81"/>
      <c r="QLX864" s="81"/>
      <c r="QLY864" s="81"/>
      <c r="QLZ864" s="81"/>
      <c r="QMA864" s="81"/>
      <c r="QMB864" s="81"/>
      <c r="QMC864" s="81"/>
      <c r="QMD864" s="81"/>
      <c r="QME864" s="81"/>
      <c r="QMF864" s="81"/>
      <c r="QMG864" s="81"/>
      <c r="QMH864" s="81"/>
      <c r="QMI864" s="81"/>
      <c r="QMJ864" s="81"/>
      <c r="QMK864" s="81"/>
      <c r="QML864" s="81"/>
      <c r="QMM864" s="81"/>
      <c r="QMN864" s="81"/>
      <c r="QMO864" s="81"/>
      <c r="QMP864" s="81"/>
      <c r="QMQ864" s="81"/>
      <c r="QMR864" s="81"/>
      <c r="QMS864" s="81"/>
      <c r="QMT864" s="81"/>
      <c r="QMU864" s="81"/>
      <c r="QMV864" s="81"/>
      <c r="QMW864" s="81"/>
      <c r="QMX864" s="81"/>
      <c r="QMY864" s="81"/>
      <c r="QMZ864" s="81"/>
      <c r="QNA864" s="81"/>
      <c r="QNB864" s="81"/>
      <c r="QNC864" s="81"/>
      <c r="QND864" s="81"/>
      <c r="QNE864" s="81"/>
      <c r="QNF864" s="81"/>
      <c r="QNG864" s="81"/>
      <c r="QNH864" s="81"/>
      <c r="QNI864" s="81"/>
      <c r="QNJ864" s="81"/>
      <c r="QNK864" s="81"/>
      <c r="QNL864" s="81"/>
      <c r="QNM864" s="81"/>
      <c r="QNN864" s="81"/>
      <c r="QNO864" s="81"/>
      <c r="QNP864" s="81"/>
      <c r="QNQ864" s="81"/>
      <c r="QNR864" s="81"/>
      <c r="QNS864" s="81"/>
      <c r="QNT864" s="81"/>
      <c r="QNU864" s="81"/>
      <c r="QNV864" s="81"/>
      <c r="QNW864" s="81"/>
      <c r="QNX864" s="81"/>
      <c r="QNY864" s="81"/>
      <c r="QNZ864" s="81"/>
      <c r="QOA864" s="81"/>
      <c r="QOB864" s="81"/>
      <c r="QOC864" s="81"/>
      <c r="QOD864" s="81"/>
      <c r="QOE864" s="81"/>
      <c r="QOF864" s="81"/>
      <c r="QOG864" s="81"/>
      <c r="QOH864" s="81"/>
      <c r="QOI864" s="81"/>
      <c r="QOJ864" s="81"/>
      <c r="QOK864" s="81"/>
      <c r="QOL864" s="81"/>
      <c r="QOM864" s="81"/>
      <c r="QON864" s="81"/>
      <c r="QOO864" s="81"/>
      <c r="QOP864" s="81"/>
      <c r="QOQ864" s="81"/>
      <c r="QOR864" s="81"/>
      <c r="QOS864" s="81"/>
      <c r="QOT864" s="81"/>
      <c r="QOU864" s="81"/>
      <c r="QOV864" s="81"/>
      <c r="QOW864" s="81"/>
      <c r="QOX864" s="81"/>
      <c r="QOY864" s="81"/>
      <c r="QOZ864" s="81"/>
      <c r="QPA864" s="81"/>
      <c r="QPB864" s="81"/>
      <c r="QPC864" s="81"/>
      <c r="QPD864" s="81"/>
      <c r="QPE864" s="81"/>
      <c r="QPF864" s="81"/>
      <c r="QPG864" s="81"/>
      <c r="QPH864" s="81"/>
      <c r="QPI864" s="81"/>
      <c r="QPJ864" s="81"/>
      <c r="QPK864" s="81"/>
      <c r="QPL864" s="81"/>
      <c r="QPM864" s="81"/>
      <c r="QPN864" s="81"/>
      <c r="QPO864" s="81"/>
      <c r="QPP864" s="81"/>
      <c r="QPQ864" s="81"/>
      <c r="QPR864" s="81"/>
      <c r="QPS864" s="81"/>
      <c r="QPT864" s="81"/>
      <c r="QPU864" s="81"/>
      <c r="QPV864" s="81"/>
      <c r="QPW864" s="81"/>
      <c r="QPX864" s="81"/>
      <c r="QPY864" s="81"/>
      <c r="QPZ864" s="81"/>
      <c r="QQA864" s="81"/>
      <c r="QQB864" s="81"/>
      <c r="QQC864" s="81"/>
      <c r="QQD864" s="81"/>
      <c r="QQE864" s="81"/>
      <c r="QQF864" s="81"/>
      <c r="QQG864" s="81"/>
      <c r="QQH864" s="81"/>
      <c r="QQI864" s="81"/>
      <c r="QQJ864" s="81"/>
      <c r="QQK864" s="81"/>
      <c r="QQL864" s="81"/>
      <c r="QQM864" s="81"/>
      <c r="QQN864" s="81"/>
      <c r="QQO864" s="81"/>
      <c r="QQP864" s="81"/>
      <c r="QQQ864" s="81"/>
      <c r="QQR864" s="81"/>
      <c r="QQS864" s="81"/>
      <c r="QQT864" s="81"/>
      <c r="QQU864" s="81"/>
      <c r="QQV864" s="81"/>
      <c r="QQW864" s="81"/>
      <c r="QQX864" s="81"/>
      <c r="QQY864" s="81"/>
      <c r="QQZ864" s="81"/>
      <c r="QRA864" s="81"/>
      <c r="QRB864" s="81"/>
      <c r="QRC864" s="81"/>
      <c r="QRD864" s="81"/>
      <c r="QRE864" s="81"/>
      <c r="QRF864" s="81"/>
      <c r="QRG864" s="81"/>
      <c r="QRH864" s="81"/>
      <c r="QRI864" s="81"/>
      <c r="QRJ864" s="81"/>
      <c r="QRK864" s="81"/>
      <c r="QRL864" s="81"/>
      <c r="QRM864" s="81"/>
      <c r="QRN864" s="81"/>
      <c r="QRO864" s="81"/>
      <c r="QRP864" s="81"/>
      <c r="QRQ864" s="81"/>
      <c r="QRR864" s="81"/>
      <c r="QRS864" s="81"/>
      <c r="QRT864" s="81"/>
      <c r="QRU864" s="81"/>
      <c r="QRV864" s="81"/>
      <c r="QRW864" s="81"/>
      <c r="QRX864" s="81"/>
      <c r="QRY864" s="81"/>
      <c r="QRZ864" s="81"/>
      <c r="QSA864" s="81"/>
      <c r="QSB864" s="81"/>
      <c r="QSC864" s="81"/>
      <c r="QSD864" s="81"/>
      <c r="QSE864" s="81"/>
      <c r="QSF864" s="81"/>
      <c r="QSG864" s="81"/>
      <c r="QSH864" s="81"/>
      <c r="QSI864" s="81"/>
      <c r="QSJ864" s="81"/>
      <c r="QSK864" s="81"/>
      <c r="QSL864" s="81"/>
      <c r="QSM864" s="81"/>
      <c r="QSN864" s="81"/>
      <c r="QSO864" s="81"/>
      <c r="QSP864" s="81"/>
      <c r="QSQ864" s="81"/>
      <c r="QSR864" s="81"/>
      <c r="QSS864" s="81"/>
      <c r="QST864" s="81"/>
      <c r="QSU864" s="81"/>
      <c r="QSV864" s="81"/>
      <c r="QSW864" s="81"/>
      <c r="QSX864" s="81"/>
      <c r="QSY864" s="81"/>
      <c r="QSZ864" s="81"/>
      <c r="QTA864" s="81"/>
      <c r="QTB864" s="81"/>
      <c r="QTC864" s="81"/>
      <c r="QTD864" s="81"/>
      <c r="QTE864" s="81"/>
      <c r="QTF864" s="81"/>
      <c r="QTG864" s="81"/>
      <c r="QTH864" s="81"/>
      <c r="QTI864" s="81"/>
      <c r="QTJ864" s="81"/>
      <c r="QTK864" s="81"/>
      <c r="QTL864" s="81"/>
      <c r="QTM864" s="81"/>
      <c r="QTN864" s="81"/>
      <c r="QTO864" s="81"/>
      <c r="QTP864" s="81"/>
      <c r="QTQ864" s="81"/>
      <c r="QTR864" s="81"/>
      <c r="QTS864" s="81"/>
      <c r="QTT864" s="81"/>
      <c r="QTU864" s="81"/>
      <c r="QTV864" s="81"/>
      <c r="QTW864" s="81"/>
      <c r="QTX864" s="81"/>
      <c r="QTY864" s="81"/>
      <c r="QTZ864" s="81"/>
      <c r="QUA864" s="81"/>
      <c r="QUB864" s="81"/>
      <c r="QUC864" s="81"/>
      <c r="QUD864" s="81"/>
      <c r="QUE864" s="81"/>
      <c r="QUF864" s="81"/>
      <c r="QUG864" s="81"/>
      <c r="QUH864" s="81"/>
      <c r="QUI864" s="81"/>
      <c r="QUJ864" s="81"/>
      <c r="QUK864" s="81"/>
      <c r="QUL864" s="81"/>
      <c r="QUM864" s="81"/>
      <c r="QUN864" s="81"/>
      <c r="QUO864" s="81"/>
      <c r="QUP864" s="81"/>
      <c r="QUQ864" s="81"/>
      <c r="QUR864" s="81"/>
      <c r="QUS864" s="81"/>
      <c r="QUT864" s="81"/>
      <c r="QUU864" s="81"/>
      <c r="QUV864" s="81"/>
      <c r="QUW864" s="81"/>
      <c r="QUX864" s="81"/>
      <c r="QUY864" s="81"/>
      <c r="QUZ864" s="81"/>
      <c r="QVA864" s="81"/>
      <c r="QVB864" s="81"/>
      <c r="QVC864" s="81"/>
      <c r="QVD864" s="81"/>
      <c r="QVE864" s="81"/>
      <c r="QVF864" s="81"/>
      <c r="QVG864" s="81"/>
      <c r="QVH864" s="81"/>
      <c r="QVI864" s="81"/>
      <c r="QVJ864" s="81"/>
      <c r="QVK864" s="81"/>
      <c r="QVL864" s="81"/>
      <c r="QVM864" s="81"/>
      <c r="QVN864" s="81"/>
      <c r="QVO864" s="81"/>
      <c r="QVP864" s="81"/>
      <c r="QVQ864" s="81"/>
      <c r="QVR864" s="81"/>
      <c r="QVS864" s="81"/>
      <c r="QVT864" s="81"/>
      <c r="QVU864" s="81"/>
      <c r="QVV864" s="81"/>
      <c r="QVW864" s="81"/>
      <c r="QVX864" s="81"/>
      <c r="QVY864" s="81"/>
      <c r="QVZ864" s="81"/>
      <c r="QWA864" s="81"/>
      <c r="QWB864" s="81"/>
      <c r="QWC864" s="81"/>
      <c r="QWD864" s="81"/>
      <c r="QWE864" s="81"/>
      <c r="QWF864" s="81"/>
      <c r="QWG864" s="81"/>
      <c r="QWH864" s="81"/>
      <c r="QWI864" s="81"/>
      <c r="QWJ864" s="81"/>
      <c r="QWK864" s="81"/>
      <c r="QWL864" s="81"/>
      <c r="QWM864" s="81"/>
      <c r="QWN864" s="81"/>
      <c r="QWO864" s="81"/>
      <c r="QWP864" s="81"/>
      <c r="QWQ864" s="81"/>
      <c r="QWR864" s="81"/>
      <c r="QWS864" s="81"/>
      <c r="QWT864" s="81"/>
      <c r="QWU864" s="81"/>
      <c r="QWV864" s="81"/>
      <c r="QWW864" s="81"/>
      <c r="QWX864" s="81"/>
      <c r="QWY864" s="81"/>
      <c r="QWZ864" s="81"/>
      <c r="QXA864" s="81"/>
      <c r="QXB864" s="81"/>
      <c r="QXC864" s="81"/>
      <c r="QXD864" s="81"/>
      <c r="QXE864" s="81"/>
      <c r="QXF864" s="81"/>
      <c r="QXG864" s="81"/>
      <c r="QXH864" s="81"/>
      <c r="QXI864" s="81"/>
      <c r="QXJ864" s="81"/>
      <c r="QXK864" s="81"/>
      <c r="QXL864" s="81"/>
      <c r="QXM864" s="81"/>
      <c r="QXN864" s="81"/>
      <c r="QXO864" s="81"/>
      <c r="QXP864" s="81"/>
      <c r="QXQ864" s="81"/>
      <c r="QXR864" s="81"/>
      <c r="QXS864" s="81"/>
      <c r="QXT864" s="81"/>
      <c r="QXU864" s="81"/>
      <c r="QXV864" s="81"/>
      <c r="QXW864" s="81"/>
      <c r="QXX864" s="81"/>
      <c r="QXY864" s="81"/>
      <c r="QXZ864" s="81"/>
      <c r="QYA864" s="81"/>
      <c r="QYB864" s="81"/>
      <c r="QYC864" s="81"/>
      <c r="QYD864" s="81"/>
      <c r="QYE864" s="81"/>
      <c r="QYF864" s="81"/>
      <c r="QYG864" s="81"/>
      <c r="QYH864" s="81"/>
      <c r="QYI864" s="81"/>
      <c r="QYJ864" s="81"/>
      <c r="QYK864" s="81"/>
      <c r="QYL864" s="81"/>
      <c r="QYM864" s="81"/>
      <c r="QYN864" s="81"/>
      <c r="QYO864" s="81"/>
      <c r="QYP864" s="81"/>
      <c r="QYQ864" s="81"/>
      <c r="QYR864" s="81"/>
      <c r="QYS864" s="81"/>
      <c r="QYT864" s="81"/>
      <c r="QYU864" s="81"/>
      <c r="QYV864" s="81"/>
      <c r="QYW864" s="81"/>
      <c r="QYX864" s="81"/>
      <c r="QYY864" s="81"/>
      <c r="QYZ864" s="81"/>
      <c r="QZA864" s="81"/>
      <c r="QZB864" s="81"/>
      <c r="QZC864" s="81"/>
      <c r="QZD864" s="81"/>
      <c r="QZE864" s="81"/>
      <c r="QZF864" s="81"/>
      <c r="QZG864" s="81"/>
      <c r="QZH864" s="81"/>
      <c r="QZI864" s="81"/>
      <c r="QZJ864" s="81"/>
      <c r="QZK864" s="81"/>
      <c r="QZL864" s="81"/>
      <c r="QZM864" s="81"/>
      <c r="QZN864" s="81"/>
      <c r="QZO864" s="81"/>
      <c r="QZP864" s="81"/>
      <c r="QZQ864" s="81"/>
      <c r="QZR864" s="81"/>
      <c r="QZS864" s="81"/>
      <c r="QZT864" s="81"/>
      <c r="QZU864" s="81"/>
      <c r="QZV864" s="81"/>
      <c r="QZW864" s="81"/>
      <c r="QZX864" s="81"/>
      <c r="QZY864" s="81"/>
      <c r="QZZ864" s="81"/>
      <c r="RAA864" s="81"/>
      <c r="RAB864" s="81"/>
      <c r="RAC864" s="81"/>
      <c r="RAD864" s="81"/>
      <c r="RAE864" s="81"/>
      <c r="RAF864" s="81"/>
      <c r="RAG864" s="81"/>
      <c r="RAH864" s="81"/>
      <c r="RAI864" s="81"/>
      <c r="RAJ864" s="81"/>
      <c r="RAK864" s="81"/>
      <c r="RAL864" s="81"/>
      <c r="RAM864" s="81"/>
      <c r="RAN864" s="81"/>
      <c r="RAO864" s="81"/>
      <c r="RAP864" s="81"/>
      <c r="RAQ864" s="81"/>
      <c r="RAR864" s="81"/>
      <c r="RAS864" s="81"/>
      <c r="RAT864" s="81"/>
      <c r="RAU864" s="81"/>
      <c r="RAV864" s="81"/>
      <c r="RAW864" s="81"/>
      <c r="RAX864" s="81"/>
      <c r="RAY864" s="81"/>
      <c r="RAZ864" s="81"/>
      <c r="RBA864" s="81"/>
      <c r="RBB864" s="81"/>
      <c r="RBC864" s="81"/>
      <c r="RBD864" s="81"/>
      <c r="RBE864" s="81"/>
      <c r="RBF864" s="81"/>
      <c r="RBG864" s="81"/>
      <c r="RBH864" s="81"/>
      <c r="RBI864" s="81"/>
      <c r="RBJ864" s="81"/>
      <c r="RBK864" s="81"/>
      <c r="RBL864" s="81"/>
      <c r="RBM864" s="81"/>
      <c r="RBN864" s="81"/>
      <c r="RBO864" s="81"/>
      <c r="RBP864" s="81"/>
      <c r="RBQ864" s="81"/>
      <c r="RBR864" s="81"/>
      <c r="RBS864" s="81"/>
      <c r="RBT864" s="81"/>
      <c r="RBU864" s="81"/>
      <c r="RBV864" s="81"/>
      <c r="RBW864" s="81"/>
      <c r="RBX864" s="81"/>
      <c r="RBY864" s="81"/>
      <c r="RBZ864" s="81"/>
      <c r="RCA864" s="81"/>
      <c r="RCB864" s="81"/>
      <c r="RCC864" s="81"/>
      <c r="RCD864" s="81"/>
      <c r="RCE864" s="81"/>
      <c r="RCF864" s="81"/>
      <c r="RCG864" s="81"/>
      <c r="RCH864" s="81"/>
      <c r="RCI864" s="81"/>
      <c r="RCJ864" s="81"/>
      <c r="RCK864" s="81"/>
      <c r="RCL864" s="81"/>
      <c r="RCM864" s="81"/>
      <c r="RCN864" s="81"/>
      <c r="RCO864" s="81"/>
      <c r="RCP864" s="81"/>
      <c r="RCQ864" s="81"/>
      <c r="RCR864" s="81"/>
      <c r="RCS864" s="81"/>
      <c r="RCT864" s="81"/>
      <c r="RCU864" s="81"/>
      <c r="RCV864" s="81"/>
      <c r="RCW864" s="81"/>
      <c r="RCX864" s="81"/>
      <c r="RCY864" s="81"/>
      <c r="RCZ864" s="81"/>
      <c r="RDA864" s="81"/>
      <c r="RDB864" s="81"/>
      <c r="RDC864" s="81"/>
      <c r="RDD864" s="81"/>
      <c r="RDE864" s="81"/>
      <c r="RDF864" s="81"/>
      <c r="RDG864" s="81"/>
      <c r="RDH864" s="81"/>
      <c r="RDI864" s="81"/>
      <c r="RDJ864" s="81"/>
      <c r="RDK864" s="81"/>
      <c r="RDL864" s="81"/>
      <c r="RDM864" s="81"/>
      <c r="RDN864" s="81"/>
      <c r="RDO864" s="81"/>
      <c r="RDP864" s="81"/>
      <c r="RDQ864" s="81"/>
      <c r="RDR864" s="81"/>
      <c r="RDS864" s="81"/>
      <c r="RDT864" s="81"/>
      <c r="RDU864" s="81"/>
      <c r="RDV864" s="81"/>
      <c r="RDW864" s="81"/>
      <c r="RDX864" s="81"/>
      <c r="RDY864" s="81"/>
      <c r="RDZ864" s="81"/>
      <c r="REA864" s="81"/>
      <c r="REB864" s="81"/>
      <c r="REC864" s="81"/>
      <c r="RED864" s="81"/>
      <c r="REE864" s="81"/>
      <c r="REF864" s="81"/>
      <c r="REG864" s="81"/>
      <c r="REH864" s="81"/>
      <c r="REI864" s="81"/>
      <c r="REJ864" s="81"/>
      <c r="REK864" s="81"/>
      <c r="REL864" s="81"/>
      <c r="REM864" s="81"/>
      <c r="REN864" s="81"/>
      <c r="REO864" s="81"/>
      <c r="REP864" s="81"/>
      <c r="REQ864" s="81"/>
      <c r="RER864" s="81"/>
      <c r="RES864" s="81"/>
      <c r="RET864" s="81"/>
      <c r="REU864" s="81"/>
      <c r="REV864" s="81"/>
      <c r="REW864" s="81"/>
      <c r="REX864" s="81"/>
      <c r="REY864" s="81"/>
      <c r="REZ864" s="81"/>
      <c r="RFA864" s="81"/>
      <c r="RFB864" s="81"/>
      <c r="RFC864" s="81"/>
      <c r="RFD864" s="81"/>
      <c r="RFE864" s="81"/>
      <c r="RFF864" s="81"/>
      <c r="RFG864" s="81"/>
      <c r="RFH864" s="81"/>
      <c r="RFI864" s="81"/>
      <c r="RFJ864" s="81"/>
      <c r="RFK864" s="81"/>
      <c r="RFL864" s="81"/>
      <c r="RFM864" s="81"/>
      <c r="RFN864" s="81"/>
      <c r="RFO864" s="81"/>
      <c r="RFP864" s="81"/>
      <c r="RFQ864" s="81"/>
      <c r="RFR864" s="81"/>
      <c r="RFS864" s="81"/>
      <c r="RFT864" s="81"/>
      <c r="RFU864" s="81"/>
      <c r="RFV864" s="81"/>
      <c r="RFW864" s="81"/>
      <c r="RFX864" s="81"/>
      <c r="RFY864" s="81"/>
      <c r="RFZ864" s="81"/>
      <c r="RGA864" s="81"/>
      <c r="RGB864" s="81"/>
      <c r="RGC864" s="81"/>
      <c r="RGD864" s="81"/>
      <c r="RGE864" s="81"/>
      <c r="RGF864" s="81"/>
      <c r="RGG864" s="81"/>
      <c r="RGH864" s="81"/>
      <c r="RGI864" s="81"/>
      <c r="RGJ864" s="81"/>
      <c r="RGK864" s="81"/>
      <c r="RGL864" s="81"/>
      <c r="RGM864" s="81"/>
      <c r="RGN864" s="81"/>
      <c r="RGO864" s="81"/>
      <c r="RGP864" s="81"/>
      <c r="RGQ864" s="81"/>
      <c r="RGR864" s="81"/>
      <c r="RGS864" s="81"/>
      <c r="RGT864" s="81"/>
      <c r="RGU864" s="81"/>
      <c r="RGV864" s="81"/>
      <c r="RGW864" s="81"/>
      <c r="RGX864" s="81"/>
      <c r="RGY864" s="81"/>
      <c r="RGZ864" s="81"/>
      <c r="RHA864" s="81"/>
      <c r="RHB864" s="81"/>
      <c r="RHC864" s="81"/>
      <c r="RHD864" s="81"/>
      <c r="RHE864" s="81"/>
      <c r="RHF864" s="81"/>
      <c r="RHG864" s="81"/>
      <c r="RHH864" s="81"/>
      <c r="RHI864" s="81"/>
      <c r="RHJ864" s="81"/>
      <c r="RHK864" s="81"/>
      <c r="RHL864" s="81"/>
      <c r="RHM864" s="81"/>
      <c r="RHN864" s="81"/>
      <c r="RHO864" s="81"/>
      <c r="RHP864" s="81"/>
      <c r="RHQ864" s="81"/>
      <c r="RHR864" s="81"/>
      <c r="RHS864" s="81"/>
      <c r="RHT864" s="81"/>
      <c r="RHU864" s="81"/>
      <c r="RHV864" s="81"/>
      <c r="RHW864" s="81"/>
      <c r="RHX864" s="81"/>
      <c r="RHY864" s="81"/>
      <c r="RHZ864" s="81"/>
      <c r="RIA864" s="81"/>
      <c r="RIB864" s="81"/>
      <c r="RIC864" s="81"/>
      <c r="RID864" s="81"/>
      <c r="RIE864" s="81"/>
      <c r="RIF864" s="81"/>
      <c r="RIG864" s="81"/>
      <c r="RIH864" s="81"/>
      <c r="RII864" s="81"/>
      <c r="RIJ864" s="81"/>
      <c r="RIK864" s="81"/>
      <c r="RIL864" s="81"/>
      <c r="RIM864" s="81"/>
      <c r="RIN864" s="81"/>
      <c r="RIO864" s="81"/>
      <c r="RIP864" s="81"/>
      <c r="RIQ864" s="81"/>
      <c r="RIR864" s="81"/>
      <c r="RIS864" s="81"/>
      <c r="RIT864" s="81"/>
      <c r="RIU864" s="81"/>
      <c r="RIV864" s="81"/>
      <c r="RIW864" s="81"/>
      <c r="RIX864" s="81"/>
      <c r="RIY864" s="81"/>
      <c r="RIZ864" s="81"/>
      <c r="RJA864" s="81"/>
      <c r="RJB864" s="81"/>
      <c r="RJC864" s="81"/>
      <c r="RJD864" s="81"/>
      <c r="RJE864" s="81"/>
      <c r="RJF864" s="81"/>
      <c r="RJG864" s="81"/>
      <c r="RJH864" s="81"/>
      <c r="RJI864" s="81"/>
      <c r="RJJ864" s="81"/>
      <c r="RJK864" s="81"/>
      <c r="RJL864" s="81"/>
      <c r="RJM864" s="81"/>
      <c r="RJN864" s="81"/>
      <c r="RJO864" s="81"/>
      <c r="RJP864" s="81"/>
      <c r="RJQ864" s="81"/>
      <c r="RJR864" s="81"/>
      <c r="RJS864" s="81"/>
      <c r="RJT864" s="81"/>
      <c r="RJU864" s="81"/>
      <c r="RJV864" s="81"/>
      <c r="RJW864" s="81"/>
      <c r="RJX864" s="81"/>
      <c r="RJY864" s="81"/>
      <c r="RJZ864" s="81"/>
      <c r="RKA864" s="81"/>
      <c r="RKB864" s="81"/>
      <c r="RKC864" s="81"/>
      <c r="RKD864" s="81"/>
      <c r="RKE864" s="81"/>
      <c r="RKF864" s="81"/>
      <c r="RKG864" s="81"/>
      <c r="RKH864" s="81"/>
      <c r="RKI864" s="81"/>
      <c r="RKJ864" s="81"/>
      <c r="RKK864" s="81"/>
      <c r="RKL864" s="81"/>
      <c r="RKM864" s="81"/>
      <c r="RKN864" s="81"/>
      <c r="RKO864" s="81"/>
      <c r="RKP864" s="81"/>
      <c r="RKQ864" s="81"/>
      <c r="RKR864" s="81"/>
      <c r="RKS864" s="81"/>
      <c r="RKT864" s="81"/>
      <c r="RKU864" s="81"/>
      <c r="RKV864" s="81"/>
      <c r="RKW864" s="81"/>
      <c r="RKX864" s="81"/>
      <c r="RKY864" s="81"/>
      <c r="RKZ864" s="81"/>
      <c r="RLA864" s="81"/>
      <c r="RLB864" s="81"/>
      <c r="RLC864" s="81"/>
      <c r="RLD864" s="81"/>
      <c r="RLE864" s="81"/>
      <c r="RLF864" s="81"/>
      <c r="RLG864" s="81"/>
      <c r="RLH864" s="81"/>
      <c r="RLI864" s="81"/>
      <c r="RLJ864" s="81"/>
      <c r="RLK864" s="81"/>
      <c r="RLL864" s="81"/>
      <c r="RLM864" s="81"/>
      <c r="RLN864" s="81"/>
      <c r="RLO864" s="81"/>
      <c r="RLP864" s="81"/>
      <c r="RLQ864" s="81"/>
      <c r="RLR864" s="81"/>
      <c r="RLS864" s="81"/>
      <c r="RLT864" s="81"/>
      <c r="RLU864" s="81"/>
      <c r="RLV864" s="81"/>
      <c r="RLW864" s="81"/>
      <c r="RLX864" s="81"/>
      <c r="RLY864" s="81"/>
      <c r="RLZ864" s="81"/>
      <c r="RMA864" s="81"/>
      <c r="RMB864" s="81"/>
      <c r="RMC864" s="81"/>
      <c r="RMD864" s="81"/>
      <c r="RME864" s="81"/>
      <c r="RMF864" s="81"/>
      <c r="RMG864" s="81"/>
      <c r="RMH864" s="81"/>
      <c r="RMI864" s="81"/>
      <c r="RMJ864" s="81"/>
      <c r="RMK864" s="81"/>
      <c r="RML864" s="81"/>
      <c r="RMM864" s="81"/>
      <c r="RMN864" s="81"/>
      <c r="RMO864" s="81"/>
      <c r="RMP864" s="81"/>
      <c r="RMQ864" s="81"/>
      <c r="RMR864" s="81"/>
      <c r="RMS864" s="81"/>
      <c r="RMT864" s="81"/>
      <c r="RMU864" s="81"/>
      <c r="RMV864" s="81"/>
      <c r="RMW864" s="81"/>
      <c r="RMX864" s="81"/>
      <c r="RMY864" s="81"/>
      <c r="RMZ864" s="81"/>
      <c r="RNA864" s="81"/>
      <c r="RNB864" s="81"/>
      <c r="RNC864" s="81"/>
      <c r="RND864" s="81"/>
      <c r="RNE864" s="81"/>
      <c r="RNF864" s="81"/>
      <c r="RNG864" s="81"/>
      <c r="RNH864" s="81"/>
      <c r="RNI864" s="81"/>
      <c r="RNJ864" s="81"/>
      <c r="RNK864" s="81"/>
      <c r="RNL864" s="81"/>
      <c r="RNM864" s="81"/>
      <c r="RNN864" s="81"/>
      <c r="RNO864" s="81"/>
      <c r="RNP864" s="81"/>
      <c r="RNQ864" s="81"/>
      <c r="RNR864" s="81"/>
      <c r="RNS864" s="81"/>
      <c r="RNT864" s="81"/>
      <c r="RNU864" s="81"/>
      <c r="RNV864" s="81"/>
      <c r="RNW864" s="81"/>
      <c r="RNX864" s="81"/>
      <c r="RNY864" s="81"/>
      <c r="RNZ864" s="81"/>
      <c r="ROA864" s="81"/>
      <c r="ROB864" s="81"/>
      <c r="ROC864" s="81"/>
      <c r="ROD864" s="81"/>
      <c r="ROE864" s="81"/>
      <c r="ROF864" s="81"/>
      <c r="ROG864" s="81"/>
      <c r="ROH864" s="81"/>
      <c r="ROI864" s="81"/>
      <c r="ROJ864" s="81"/>
      <c r="ROK864" s="81"/>
      <c r="ROL864" s="81"/>
      <c r="ROM864" s="81"/>
      <c r="RON864" s="81"/>
      <c r="ROO864" s="81"/>
      <c r="ROP864" s="81"/>
      <c r="ROQ864" s="81"/>
      <c r="ROR864" s="81"/>
      <c r="ROS864" s="81"/>
      <c r="ROT864" s="81"/>
      <c r="ROU864" s="81"/>
      <c r="ROV864" s="81"/>
      <c r="ROW864" s="81"/>
      <c r="ROX864" s="81"/>
      <c r="ROY864" s="81"/>
      <c r="ROZ864" s="81"/>
      <c r="RPA864" s="81"/>
      <c r="RPB864" s="81"/>
      <c r="RPC864" s="81"/>
      <c r="RPD864" s="81"/>
      <c r="RPE864" s="81"/>
      <c r="RPF864" s="81"/>
      <c r="RPG864" s="81"/>
      <c r="RPH864" s="81"/>
      <c r="RPI864" s="81"/>
      <c r="RPJ864" s="81"/>
      <c r="RPK864" s="81"/>
      <c r="RPL864" s="81"/>
      <c r="RPM864" s="81"/>
      <c r="RPN864" s="81"/>
      <c r="RPO864" s="81"/>
      <c r="RPP864" s="81"/>
      <c r="RPQ864" s="81"/>
      <c r="RPR864" s="81"/>
      <c r="RPS864" s="81"/>
      <c r="RPT864" s="81"/>
      <c r="RPU864" s="81"/>
      <c r="RPV864" s="81"/>
      <c r="RPW864" s="81"/>
      <c r="RPX864" s="81"/>
      <c r="RPY864" s="81"/>
      <c r="RPZ864" s="81"/>
      <c r="RQA864" s="81"/>
      <c r="RQB864" s="81"/>
      <c r="RQC864" s="81"/>
      <c r="RQD864" s="81"/>
      <c r="RQE864" s="81"/>
      <c r="RQF864" s="81"/>
      <c r="RQG864" s="81"/>
      <c r="RQH864" s="81"/>
      <c r="RQI864" s="81"/>
      <c r="RQJ864" s="81"/>
      <c r="RQK864" s="81"/>
      <c r="RQL864" s="81"/>
      <c r="RQM864" s="81"/>
      <c r="RQN864" s="81"/>
      <c r="RQO864" s="81"/>
      <c r="RQP864" s="81"/>
      <c r="RQQ864" s="81"/>
      <c r="RQR864" s="81"/>
      <c r="RQS864" s="81"/>
      <c r="RQT864" s="81"/>
      <c r="RQU864" s="81"/>
      <c r="RQV864" s="81"/>
      <c r="RQW864" s="81"/>
      <c r="RQX864" s="81"/>
      <c r="RQY864" s="81"/>
      <c r="RQZ864" s="81"/>
      <c r="RRA864" s="81"/>
      <c r="RRB864" s="81"/>
      <c r="RRC864" s="81"/>
      <c r="RRD864" s="81"/>
      <c r="RRE864" s="81"/>
      <c r="RRF864" s="81"/>
      <c r="RRG864" s="81"/>
      <c r="RRH864" s="81"/>
      <c r="RRI864" s="81"/>
      <c r="RRJ864" s="81"/>
      <c r="RRK864" s="81"/>
      <c r="RRL864" s="81"/>
      <c r="RRM864" s="81"/>
      <c r="RRN864" s="81"/>
      <c r="RRO864" s="81"/>
      <c r="RRP864" s="81"/>
      <c r="RRQ864" s="81"/>
      <c r="RRR864" s="81"/>
      <c r="RRS864" s="81"/>
      <c r="RRT864" s="81"/>
      <c r="RRU864" s="81"/>
      <c r="RRV864" s="81"/>
      <c r="RRW864" s="81"/>
      <c r="RRX864" s="81"/>
      <c r="RRY864" s="81"/>
      <c r="RRZ864" s="81"/>
      <c r="RSA864" s="81"/>
      <c r="RSB864" s="81"/>
      <c r="RSC864" s="81"/>
      <c r="RSD864" s="81"/>
      <c r="RSE864" s="81"/>
      <c r="RSF864" s="81"/>
      <c r="RSG864" s="81"/>
      <c r="RSH864" s="81"/>
      <c r="RSI864" s="81"/>
      <c r="RSJ864" s="81"/>
      <c r="RSK864" s="81"/>
      <c r="RSL864" s="81"/>
      <c r="RSM864" s="81"/>
      <c r="RSN864" s="81"/>
      <c r="RSO864" s="81"/>
      <c r="RSP864" s="81"/>
      <c r="RSQ864" s="81"/>
      <c r="RSR864" s="81"/>
      <c r="RSS864" s="81"/>
      <c r="RST864" s="81"/>
      <c r="RSU864" s="81"/>
      <c r="RSV864" s="81"/>
      <c r="RSW864" s="81"/>
      <c r="RSX864" s="81"/>
      <c r="RSY864" s="81"/>
      <c r="RSZ864" s="81"/>
      <c r="RTA864" s="81"/>
      <c r="RTB864" s="81"/>
      <c r="RTC864" s="81"/>
      <c r="RTD864" s="81"/>
      <c r="RTE864" s="81"/>
      <c r="RTF864" s="81"/>
      <c r="RTG864" s="81"/>
      <c r="RTH864" s="81"/>
      <c r="RTI864" s="81"/>
      <c r="RTJ864" s="81"/>
      <c r="RTK864" s="81"/>
      <c r="RTL864" s="81"/>
      <c r="RTM864" s="81"/>
      <c r="RTN864" s="81"/>
      <c r="RTO864" s="81"/>
      <c r="RTP864" s="81"/>
      <c r="RTQ864" s="81"/>
      <c r="RTR864" s="81"/>
      <c r="RTS864" s="81"/>
      <c r="RTT864" s="81"/>
      <c r="RTU864" s="81"/>
      <c r="RTV864" s="81"/>
      <c r="RTW864" s="81"/>
      <c r="RTX864" s="81"/>
      <c r="RTY864" s="81"/>
      <c r="RTZ864" s="81"/>
      <c r="RUA864" s="81"/>
      <c r="RUB864" s="81"/>
      <c r="RUC864" s="81"/>
      <c r="RUD864" s="81"/>
      <c r="RUE864" s="81"/>
      <c r="RUF864" s="81"/>
      <c r="RUG864" s="81"/>
      <c r="RUH864" s="81"/>
      <c r="RUI864" s="81"/>
      <c r="RUJ864" s="81"/>
      <c r="RUK864" s="81"/>
      <c r="RUL864" s="81"/>
      <c r="RUM864" s="81"/>
      <c r="RUN864" s="81"/>
      <c r="RUO864" s="81"/>
      <c r="RUP864" s="81"/>
      <c r="RUQ864" s="81"/>
      <c r="RUR864" s="81"/>
      <c r="RUS864" s="81"/>
      <c r="RUT864" s="81"/>
      <c r="RUU864" s="81"/>
      <c r="RUV864" s="81"/>
      <c r="RUW864" s="81"/>
      <c r="RUX864" s="81"/>
      <c r="RUY864" s="81"/>
      <c r="RUZ864" s="81"/>
      <c r="RVA864" s="81"/>
      <c r="RVB864" s="81"/>
      <c r="RVC864" s="81"/>
      <c r="RVD864" s="81"/>
      <c r="RVE864" s="81"/>
      <c r="RVF864" s="81"/>
      <c r="RVG864" s="81"/>
      <c r="RVH864" s="81"/>
      <c r="RVI864" s="81"/>
      <c r="RVJ864" s="81"/>
      <c r="RVK864" s="81"/>
      <c r="RVL864" s="81"/>
      <c r="RVM864" s="81"/>
      <c r="RVN864" s="81"/>
      <c r="RVO864" s="81"/>
      <c r="RVP864" s="81"/>
      <c r="RVQ864" s="81"/>
      <c r="RVR864" s="81"/>
      <c r="RVS864" s="81"/>
      <c r="RVT864" s="81"/>
      <c r="RVU864" s="81"/>
      <c r="RVV864" s="81"/>
      <c r="RVW864" s="81"/>
      <c r="RVX864" s="81"/>
      <c r="RVY864" s="81"/>
      <c r="RVZ864" s="81"/>
      <c r="RWA864" s="81"/>
      <c r="RWB864" s="81"/>
      <c r="RWC864" s="81"/>
      <c r="RWD864" s="81"/>
      <c r="RWE864" s="81"/>
      <c r="RWF864" s="81"/>
      <c r="RWG864" s="81"/>
      <c r="RWH864" s="81"/>
      <c r="RWI864" s="81"/>
      <c r="RWJ864" s="81"/>
      <c r="RWK864" s="81"/>
      <c r="RWL864" s="81"/>
      <c r="RWM864" s="81"/>
      <c r="RWN864" s="81"/>
      <c r="RWO864" s="81"/>
      <c r="RWP864" s="81"/>
      <c r="RWQ864" s="81"/>
      <c r="RWR864" s="81"/>
      <c r="RWS864" s="81"/>
      <c r="RWT864" s="81"/>
      <c r="RWU864" s="81"/>
      <c r="RWV864" s="81"/>
      <c r="RWW864" s="81"/>
      <c r="RWX864" s="81"/>
      <c r="RWY864" s="81"/>
      <c r="RWZ864" s="81"/>
      <c r="RXA864" s="81"/>
      <c r="RXB864" s="81"/>
      <c r="RXC864" s="81"/>
      <c r="RXD864" s="81"/>
      <c r="RXE864" s="81"/>
      <c r="RXF864" s="81"/>
      <c r="RXG864" s="81"/>
      <c r="RXH864" s="81"/>
      <c r="RXI864" s="81"/>
      <c r="RXJ864" s="81"/>
      <c r="RXK864" s="81"/>
      <c r="RXL864" s="81"/>
      <c r="RXM864" s="81"/>
      <c r="RXN864" s="81"/>
      <c r="RXO864" s="81"/>
      <c r="RXP864" s="81"/>
      <c r="RXQ864" s="81"/>
      <c r="RXR864" s="81"/>
      <c r="RXS864" s="81"/>
      <c r="RXT864" s="81"/>
      <c r="RXU864" s="81"/>
      <c r="RXV864" s="81"/>
      <c r="RXW864" s="81"/>
      <c r="RXX864" s="81"/>
      <c r="RXY864" s="81"/>
      <c r="RXZ864" s="81"/>
      <c r="RYA864" s="81"/>
      <c r="RYB864" s="81"/>
      <c r="RYC864" s="81"/>
      <c r="RYD864" s="81"/>
      <c r="RYE864" s="81"/>
      <c r="RYF864" s="81"/>
      <c r="RYG864" s="81"/>
      <c r="RYH864" s="81"/>
      <c r="RYI864" s="81"/>
      <c r="RYJ864" s="81"/>
      <c r="RYK864" s="81"/>
      <c r="RYL864" s="81"/>
      <c r="RYM864" s="81"/>
      <c r="RYN864" s="81"/>
      <c r="RYO864" s="81"/>
      <c r="RYP864" s="81"/>
      <c r="RYQ864" s="81"/>
      <c r="RYR864" s="81"/>
      <c r="RYS864" s="81"/>
      <c r="RYT864" s="81"/>
      <c r="RYU864" s="81"/>
      <c r="RYV864" s="81"/>
      <c r="RYW864" s="81"/>
      <c r="RYX864" s="81"/>
      <c r="RYY864" s="81"/>
      <c r="RYZ864" s="81"/>
      <c r="RZA864" s="81"/>
      <c r="RZB864" s="81"/>
      <c r="RZC864" s="81"/>
      <c r="RZD864" s="81"/>
      <c r="RZE864" s="81"/>
      <c r="RZF864" s="81"/>
      <c r="RZG864" s="81"/>
      <c r="RZH864" s="81"/>
      <c r="RZI864" s="81"/>
      <c r="RZJ864" s="81"/>
      <c r="RZK864" s="81"/>
      <c r="RZL864" s="81"/>
      <c r="RZM864" s="81"/>
      <c r="RZN864" s="81"/>
      <c r="RZO864" s="81"/>
      <c r="RZP864" s="81"/>
      <c r="RZQ864" s="81"/>
      <c r="RZR864" s="81"/>
      <c r="RZS864" s="81"/>
      <c r="RZT864" s="81"/>
      <c r="RZU864" s="81"/>
      <c r="RZV864" s="81"/>
      <c r="RZW864" s="81"/>
      <c r="RZX864" s="81"/>
      <c r="RZY864" s="81"/>
      <c r="RZZ864" s="81"/>
      <c r="SAA864" s="81"/>
      <c r="SAB864" s="81"/>
      <c r="SAC864" s="81"/>
      <c r="SAD864" s="81"/>
      <c r="SAE864" s="81"/>
      <c r="SAF864" s="81"/>
      <c r="SAG864" s="81"/>
      <c r="SAH864" s="81"/>
      <c r="SAI864" s="81"/>
      <c r="SAJ864" s="81"/>
      <c r="SAK864" s="81"/>
      <c r="SAL864" s="81"/>
      <c r="SAM864" s="81"/>
      <c r="SAN864" s="81"/>
      <c r="SAO864" s="81"/>
      <c r="SAP864" s="81"/>
      <c r="SAQ864" s="81"/>
      <c r="SAR864" s="81"/>
      <c r="SAS864" s="81"/>
      <c r="SAT864" s="81"/>
      <c r="SAU864" s="81"/>
      <c r="SAV864" s="81"/>
      <c r="SAW864" s="81"/>
      <c r="SAX864" s="81"/>
      <c r="SAY864" s="81"/>
      <c r="SAZ864" s="81"/>
      <c r="SBA864" s="81"/>
      <c r="SBB864" s="81"/>
      <c r="SBC864" s="81"/>
      <c r="SBD864" s="81"/>
      <c r="SBE864" s="81"/>
      <c r="SBF864" s="81"/>
      <c r="SBG864" s="81"/>
      <c r="SBH864" s="81"/>
      <c r="SBI864" s="81"/>
      <c r="SBJ864" s="81"/>
      <c r="SBK864" s="81"/>
      <c r="SBL864" s="81"/>
      <c r="SBM864" s="81"/>
      <c r="SBN864" s="81"/>
      <c r="SBO864" s="81"/>
      <c r="SBP864" s="81"/>
      <c r="SBQ864" s="81"/>
      <c r="SBR864" s="81"/>
      <c r="SBS864" s="81"/>
      <c r="SBT864" s="81"/>
      <c r="SBU864" s="81"/>
      <c r="SBV864" s="81"/>
      <c r="SBW864" s="81"/>
      <c r="SBX864" s="81"/>
      <c r="SBY864" s="81"/>
      <c r="SBZ864" s="81"/>
      <c r="SCA864" s="81"/>
      <c r="SCB864" s="81"/>
      <c r="SCC864" s="81"/>
      <c r="SCD864" s="81"/>
      <c r="SCE864" s="81"/>
      <c r="SCF864" s="81"/>
      <c r="SCG864" s="81"/>
      <c r="SCH864" s="81"/>
      <c r="SCI864" s="81"/>
      <c r="SCJ864" s="81"/>
      <c r="SCK864" s="81"/>
      <c r="SCL864" s="81"/>
      <c r="SCM864" s="81"/>
      <c r="SCN864" s="81"/>
      <c r="SCO864" s="81"/>
      <c r="SCP864" s="81"/>
      <c r="SCQ864" s="81"/>
      <c r="SCR864" s="81"/>
      <c r="SCS864" s="81"/>
      <c r="SCT864" s="81"/>
      <c r="SCU864" s="81"/>
      <c r="SCV864" s="81"/>
      <c r="SCW864" s="81"/>
      <c r="SCX864" s="81"/>
      <c r="SCY864" s="81"/>
      <c r="SCZ864" s="81"/>
      <c r="SDA864" s="81"/>
      <c r="SDB864" s="81"/>
      <c r="SDC864" s="81"/>
      <c r="SDD864" s="81"/>
      <c r="SDE864" s="81"/>
      <c r="SDF864" s="81"/>
      <c r="SDG864" s="81"/>
      <c r="SDH864" s="81"/>
      <c r="SDI864" s="81"/>
      <c r="SDJ864" s="81"/>
      <c r="SDK864" s="81"/>
      <c r="SDL864" s="81"/>
      <c r="SDM864" s="81"/>
      <c r="SDN864" s="81"/>
      <c r="SDO864" s="81"/>
      <c r="SDP864" s="81"/>
      <c r="SDQ864" s="81"/>
      <c r="SDR864" s="81"/>
      <c r="SDS864" s="81"/>
      <c r="SDT864" s="81"/>
      <c r="SDU864" s="81"/>
      <c r="SDV864" s="81"/>
      <c r="SDW864" s="81"/>
      <c r="SDX864" s="81"/>
      <c r="SDY864" s="81"/>
      <c r="SDZ864" s="81"/>
      <c r="SEA864" s="81"/>
      <c r="SEB864" s="81"/>
      <c r="SEC864" s="81"/>
      <c r="SED864" s="81"/>
      <c r="SEE864" s="81"/>
      <c r="SEF864" s="81"/>
      <c r="SEG864" s="81"/>
      <c r="SEH864" s="81"/>
      <c r="SEI864" s="81"/>
      <c r="SEJ864" s="81"/>
      <c r="SEK864" s="81"/>
      <c r="SEL864" s="81"/>
      <c r="SEM864" s="81"/>
      <c r="SEN864" s="81"/>
      <c r="SEO864" s="81"/>
      <c r="SEP864" s="81"/>
      <c r="SEQ864" s="81"/>
      <c r="SER864" s="81"/>
      <c r="SES864" s="81"/>
      <c r="SET864" s="81"/>
      <c r="SEU864" s="81"/>
      <c r="SEV864" s="81"/>
      <c r="SEW864" s="81"/>
      <c r="SEX864" s="81"/>
      <c r="SEY864" s="81"/>
      <c r="SEZ864" s="81"/>
      <c r="SFA864" s="81"/>
      <c r="SFB864" s="81"/>
      <c r="SFC864" s="81"/>
      <c r="SFD864" s="81"/>
      <c r="SFE864" s="81"/>
      <c r="SFF864" s="81"/>
      <c r="SFG864" s="81"/>
      <c r="SFH864" s="81"/>
      <c r="SFI864" s="81"/>
      <c r="SFJ864" s="81"/>
      <c r="SFK864" s="81"/>
      <c r="SFL864" s="81"/>
      <c r="SFM864" s="81"/>
      <c r="SFN864" s="81"/>
      <c r="SFO864" s="81"/>
      <c r="SFP864" s="81"/>
      <c r="SFQ864" s="81"/>
      <c r="SFR864" s="81"/>
      <c r="SFS864" s="81"/>
      <c r="SFT864" s="81"/>
      <c r="SFU864" s="81"/>
      <c r="SFV864" s="81"/>
      <c r="SFW864" s="81"/>
      <c r="SFX864" s="81"/>
      <c r="SFY864" s="81"/>
      <c r="SFZ864" s="81"/>
      <c r="SGA864" s="81"/>
      <c r="SGB864" s="81"/>
      <c r="SGC864" s="81"/>
      <c r="SGD864" s="81"/>
      <c r="SGE864" s="81"/>
      <c r="SGF864" s="81"/>
      <c r="SGG864" s="81"/>
      <c r="SGH864" s="81"/>
      <c r="SGI864" s="81"/>
      <c r="SGJ864" s="81"/>
      <c r="SGK864" s="81"/>
      <c r="SGL864" s="81"/>
      <c r="SGM864" s="81"/>
      <c r="SGN864" s="81"/>
      <c r="SGO864" s="81"/>
      <c r="SGP864" s="81"/>
      <c r="SGQ864" s="81"/>
      <c r="SGR864" s="81"/>
      <c r="SGS864" s="81"/>
      <c r="SGT864" s="81"/>
      <c r="SGU864" s="81"/>
      <c r="SGV864" s="81"/>
      <c r="SGW864" s="81"/>
      <c r="SGX864" s="81"/>
      <c r="SGY864" s="81"/>
      <c r="SGZ864" s="81"/>
      <c r="SHA864" s="81"/>
      <c r="SHB864" s="81"/>
      <c r="SHC864" s="81"/>
      <c r="SHD864" s="81"/>
      <c r="SHE864" s="81"/>
      <c r="SHF864" s="81"/>
      <c r="SHG864" s="81"/>
      <c r="SHH864" s="81"/>
      <c r="SHI864" s="81"/>
      <c r="SHJ864" s="81"/>
      <c r="SHK864" s="81"/>
      <c r="SHL864" s="81"/>
      <c r="SHM864" s="81"/>
      <c r="SHN864" s="81"/>
      <c r="SHO864" s="81"/>
      <c r="SHP864" s="81"/>
      <c r="SHQ864" s="81"/>
      <c r="SHR864" s="81"/>
      <c r="SHS864" s="81"/>
      <c r="SHT864" s="81"/>
      <c r="SHU864" s="81"/>
      <c r="SHV864" s="81"/>
      <c r="SHW864" s="81"/>
      <c r="SHX864" s="81"/>
      <c r="SHY864" s="81"/>
      <c r="SHZ864" s="81"/>
      <c r="SIA864" s="81"/>
      <c r="SIB864" s="81"/>
      <c r="SIC864" s="81"/>
      <c r="SID864" s="81"/>
      <c r="SIE864" s="81"/>
      <c r="SIF864" s="81"/>
      <c r="SIG864" s="81"/>
      <c r="SIH864" s="81"/>
      <c r="SII864" s="81"/>
      <c r="SIJ864" s="81"/>
      <c r="SIK864" s="81"/>
      <c r="SIL864" s="81"/>
      <c r="SIM864" s="81"/>
      <c r="SIN864" s="81"/>
      <c r="SIO864" s="81"/>
      <c r="SIP864" s="81"/>
      <c r="SIQ864" s="81"/>
      <c r="SIR864" s="81"/>
      <c r="SIS864" s="81"/>
      <c r="SIT864" s="81"/>
      <c r="SIU864" s="81"/>
      <c r="SIV864" s="81"/>
      <c r="SIW864" s="81"/>
      <c r="SIX864" s="81"/>
      <c r="SIY864" s="81"/>
      <c r="SIZ864" s="81"/>
      <c r="SJA864" s="81"/>
      <c r="SJB864" s="81"/>
      <c r="SJC864" s="81"/>
      <c r="SJD864" s="81"/>
      <c r="SJE864" s="81"/>
      <c r="SJF864" s="81"/>
      <c r="SJG864" s="81"/>
      <c r="SJH864" s="81"/>
      <c r="SJI864" s="81"/>
      <c r="SJJ864" s="81"/>
      <c r="SJK864" s="81"/>
      <c r="SJL864" s="81"/>
      <c r="SJM864" s="81"/>
      <c r="SJN864" s="81"/>
      <c r="SJO864" s="81"/>
      <c r="SJP864" s="81"/>
      <c r="SJQ864" s="81"/>
      <c r="SJR864" s="81"/>
      <c r="SJS864" s="81"/>
      <c r="SJT864" s="81"/>
      <c r="SJU864" s="81"/>
      <c r="SJV864" s="81"/>
      <c r="SJW864" s="81"/>
      <c r="SJX864" s="81"/>
      <c r="SJY864" s="81"/>
      <c r="SJZ864" s="81"/>
      <c r="SKA864" s="81"/>
      <c r="SKB864" s="81"/>
      <c r="SKC864" s="81"/>
      <c r="SKD864" s="81"/>
      <c r="SKE864" s="81"/>
      <c r="SKF864" s="81"/>
      <c r="SKG864" s="81"/>
      <c r="SKH864" s="81"/>
      <c r="SKI864" s="81"/>
      <c r="SKJ864" s="81"/>
      <c r="SKK864" s="81"/>
      <c r="SKL864" s="81"/>
      <c r="SKM864" s="81"/>
      <c r="SKN864" s="81"/>
      <c r="SKO864" s="81"/>
      <c r="SKP864" s="81"/>
      <c r="SKQ864" s="81"/>
      <c r="SKR864" s="81"/>
      <c r="SKS864" s="81"/>
      <c r="SKT864" s="81"/>
      <c r="SKU864" s="81"/>
      <c r="SKV864" s="81"/>
      <c r="SKW864" s="81"/>
      <c r="SKX864" s="81"/>
      <c r="SKY864" s="81"/>
      <c r="SKZ864" s="81"/>
      <c r="SLA864" s="81"/>
      <c r="SLB864" s="81"/>
      <c r="SLC864" s="81"/>
      <c r="SLD864" s="81"/>
      <c r="SLE864" s="81"/>
      <c r="SLF864" s="81"/>
      <c r="SLG864" s="81"/>
      <c r="SLH864" s="81"/>
      <c r="SLI864" s="81"/>
      <c r="SLJ864" s="81"/>
      <c r="SLK864" s="81"/>
      <c r="SLL864" s="81"/>
      <c r="SLM864" s="81"/>
      <c r="SLN864" s="81"/>
      <c r="SLO864" s="81"/>
      <c r="SLP864" s="81"/>
      <c r="SLQ864" s="81"/>
      <c r="SLR864" s="81"/>
      <c r="SLS864" s="81"/>
      <c r="SLT864" s="81"/>
      <c r="SLU864" s="81"/>
      <c r="SLV864" s="81"/>
      <c r="SLW864" s="81"/>
      <c r="SLX864" s="81"/>
      <c r="SLY864" s="81"/>
      <c r="SLZ864" s="81"/>
      <c r="SMA864" s="81"/>
      <c r="SMB864" s="81"/>
      <c r="SMC864" s="81"/>
      <c r="SMD864" s="81"/>
      <c r="SME864" s="81"/>
      <c r="SMF864" s="81"/>
      <c r="SMG864" s="81"/>
      <c r="SMH864" s="81"/>
      <c r="SMI864" s="81"/>
      <c r="SMJ864" s="81"/>
      <c r="SMK864" s="81"/>
      <c r="SML864" s="81"/>
      <c r="SMM864" s="81"/>
      <c r="SMN864" s="81"/>
      <c r="SMO864" s="81"/>
      <c r="SMP864" s="81"/>
      <c r="SMQ864" s="81"/>
      <c r="SMR864" s="81"/>
      <c r="SMS864" s="81"/>
      <c r="SMT864" s="81"/>
      <c r="SMU864" s="81"/>
      <c r="SMV864" s="81"/>
      <c r="SMW864" s="81"/>
      <c r="SMX864" s="81"/>
      <c r="SMY864" s="81"/>
      <c r="SMZ864" s="81"/>
      <c r="SNA864" s="81"/>
      <c r="SNB864" s="81"/>
      <c r="SNC864" s="81"/>
      <c r="SND864" s="81"/>
      <c r="SNE864" s="81"/>
      <c r="SNF864" s="81"/>
      <c r="SNG864" s="81"/>
      <c r="SNH864" s="81"/>
      <c r="SNI864" s="81"/>
      <c r="SNJ864" s="81"/>
      <c r="SNK864" s="81"/>
      <c r="SNL864" s="81"/>
      <c r="SNM864" s="81"/>
      <c r="SNN864" s="81"/>
      <c r="SNO864" s="81"/>
      <c r="SNP864" s="81"/>
      <c r="SNQ864" s="81"/>
      <c r="SNR864" s="81"/>
      <c r="SNS864" s="81"/>
      <c r="SNT864" s="81"/>
      <c r="SNU864" s="81"/>
      <c r="SNV864" s="81"/>
      <c r="SNW864" s="81"/>
      <c r="SNX864" s="81"/>
      <c r="SNY864" s="81"/>
      <c r="SNZ864" s="81"/>
      <c r="SOA864" s="81"/>
      <c r="SOB864" s="81"/>
      <c r="SOC864" s="81"/>
      <c r="SOD864" s="81"/>
      <c r="SOE864" s="81"/>
      <c r="SOF864" s="81"/>
      <c r="SOG864" s="81"/>
      <c r="SOH864" s="81"/>
      <c r="SOI864" s="81"/>
      <c r="SOJ864" s="81"/>
      <c r="SOK864" s="81"/>
      <c r="SOL864" s="81"/>
      <c r="SOM864" s="81"/>
      <c r="SON864" s="81"/>
      <c r="SOO864" s="81"/>
      <c r="SOP864" s="81"/>
      <c r="SOQ864" s="81"/>
      <c r="SOR864" s="81"/>
      <c r="SOS864" s="81"/>
      <c r="SOT864" s="81"/>
      <c r="SOU864" s="81"/>
      <c r="SOV864" s="81"/>
      <c r="SOW864" s="81"/>
      <c r="SOX864" s="81"/>
      <c r="SOY864" s="81"/>
      <c r="SOZ864" s="81"/>
      <c r="SPA864" s="81"/>
      <c r="SPB864" s="81"/>
      <c r="SPC864" s="81"/>
      <c r="SPD864" s="81"/>
      <c r="SPE864" s="81"/>
      <c r="SPF864" s="81"/>
      <c r="SPG864" s="81"/>
      <c r="SPH864" s="81"/>
      <c r="SPI864" s="81"/>
      <c r="SPJ864" s="81"/>
      <c r="SPK864" s="81"/>
      <c r="SPL864" s="81"/>
      <c r="SPM864" s="81"/>
      <c r="SPN864" s="81"/>
      <c r="SPO864" s="81"/>
      <c r="SPP864" s="81"/>
      <c r="SPQ864" s="81"/>
      <c r="SPR864" s="81"/>
      <c r="SPS864" s="81"/>
      <c r="SPT864" s="81"/>
      <c r="SPU864" s="81"/>
      <c r="SPV864" s="81"/>
      <c r="SPW864" s="81"/>
      <c r="SPX864" s="81"/>
      <c r="SPY864" s="81"/>
      <c r="SPZ864" s="81"/>
      <c r="SQA864" s="81"/>
      <c r="SQB864" s="81"/>
      <c r="SQC864" s="81"/>
      <c r="SQD864" s="81"/>
      <c r="SQE864" s="81"/>
      <c r="SQF864" s="81"/>
      <c r="SQG864" s="81"/>
      <c r="SQH864" s="81"/>
      <c r="SQI864" s="81"/>
      <c r="SQJ864" s="81"/>
      <c r="SQK864" s="81"/>
      <c r="SQL864" s="81"/>
      <c r="SQM864" s="81"/>
      <c r="SQN864" s="81"/>
      <c r="SQO864" s="81"/>
      <c r="SQP864" s="81"/>
      <c r="SQQ864" s="81"/>
      <c r="SQR864" s="81"/>
      <c r="SQS864" s="81"/>
      <c r="SQT864" s="81"/>
      <c r="SQU864" s="81"/>
      <c r="SQV864" s="81"/>
      <c r="SQW864" s="81"/>
      <c r="SQX864" s="81"/>
      <c r="SQY864" s="81"/>
      <c r="SQZ864" s="81"/>
      <c r="SRA864" s="81"/>
      <c r="SRB864" s="81"/>
      <c r="SRC864" s="81"/>
      <c r="SRD864" s="81"/>
      <c r="SRE864" s="81"/>
      <c r="SRF864" s="81"/>
      <c r="SRG864" s="81"/>
      <c r="SRH864" s="81"/>
      <c r="SRI864" s="81"/>
      <c r="SRJ864" s="81"/>
      <c r="SRK864" s="81"/>
      <c r="SRL864" s="81"/>
      <c r="SRM864" s="81"/>
      <c r="SRN864" s="81"/>
      <c r="SRO864" s="81"/>
      <c r="SRP864" s="81"/>
      <c r="SRQ864" s="81"/>
      <c r="SRR864" s="81"/>
      <c r="SRS864" s="81"/>
      <c r="SRT864" s="81"/>
      <c r="SRU864" s="81"/>
      <c r="SRV864" s="81"/>
      <c r="SRW864" s="81"/>
      <c r="SRX864" s="81"/>
      <c r="SRY864" s="81"/>
      <c r="SRZ864" s="81"/>
      <c r="SSA864" s="81"/>
      <c r="SSB864" s="81"/>
      <c r="SSC864" s="81"/>
      <c r="SSD864" s="81"/>
      <c r="SSE864" s="81"/>
      <c r="SSF864" s="81"/>
      <c r="SSG864" s="81"/>
      <c r="SSH864" s="81"/>
      <c r="SSI864" s="81"/>
      <c r="SSJ864" s="81"/>
      <c r="SSK864" s="81"/>
      <c r="SSL864" s="81"/>
      <c r="SSM864" s="81"/>
      <c r="SSN864" s="81"/>
      <c r="SSO864" s="81"/>
      <c r="SSP864" s="81"/>
      <c r="SSQ864" s="81"/>
      <c r="SSR864" s="81"/>
      <c r="SSS864" s="81"/>
      <c r="SST864" s="81"/>
      <c r="SSU864" s="81"/>
      <c r="SSV864" s="81"/>
      <c r="SSW864" s="81"/>
      <c r="SSX864" s="81"/>
      <c r="SSY864" s="81"/>
      <c r="SSZ864" s="81"/>
      <c r="STA864" s="81"/>
      <c r="STB864" s="81"/>
      <c r="STC864" s="81"/>
      <c r="STD864" s="81"/>
      <c r="STE864" s="81"/>
      <c r="STF864" s="81"/>
      <c r="STG864" s="81"/>
      <c r="STH864" s="81"/>
      <c r="STI864" s="81"/>
      <c r="STJ864" s="81"/>
      <c r="STK864" s="81"/>
      <c r="STL864" s="81"/>
      <c r="STM864" s="81"/>
      <c r="STN864" s="81"/>
      <c r="STO864" s="81"/>
      <c r="STP864" s="81"/>
      <c r="STQ864" s="81"/>
      <c r="STR864" s="81"/>
      <c r="STS864" s="81"/>
      <c r="STT864" s="81"/>
      <c r="STU864" s="81"/>
      <c r="STV864" s="81"/>
      <c r="STW864" s="81"/>
      <c r="STX864" s="81"/>
      <c r="STY864" s="81"/>
      <c r="STZ864" s="81"/>
      <c r="SUA864" s="81"/>
      <c r="SUB864" s="81"/>
      <c r="SUC864" s="81"/>
      <c r="SUD864" s="81"/>
      <c r="SUE864" s="81"/>
      <c r="SUF864" s="81"/>
      <c r="SUG864" s="81"/>
      <c r="SUH864" s="81"/>
      <c r="SUI864" s="81"/>
      <c r="SUJ864" s="81"/>
      <c r="SUK864" s="81"/>
      <c r="SUL864" s="81"/>
      <c r="SUM864" s="81"/>
      <c r="SUN864" s="81"/>
      <c r="SUO864" s="81"/>
      <c r="SUP864" s="81"/>
      <c r="SUQ864" s="81"/>
      <c r="SUR864" s="81"/>
      <c r="SUS864" s="81"/>
      <c r="SUT864" s="81"/>
      <c r="SUU864" s="81"/>
      <c r="SUV864" s="81"/>
      <c r="SUW864" s="81"/>
      <c r="SUX864" s="81"/>
      <c r="SUY864" s="81"/>
      <c r="SUZ864" s="81"/>
      <c r="SVA864" s="81"/>
      <c r="SVB864" s="81"/>
      <c r="SVC864" s="81"/>
      <c r="SVD864" s="81"/>
      <c r="SVE864" s="81"/>
      <c r="SVF864" s="81"/>
      <c r="SVG864" s="81"/>
      <c r="SVH864" s="81"/>
      <c r="SVI864" s="81"/>
      <c r="SVJ864" s="81"/>
      <c r="SVK864" s="81"/>
      <c r="SVL864" s="81"/>
      <c r="SVM864" s="81"/>
      <c r="SVN864" s="81"/>
      <c r="SVO864" s="81"/>
      <c r="SVP864" s="81"/>
      <c r="SVQ864" s="81"/>
      <c r="SVR864" s="81"/>
      <c r="SVS864" s="81"/>
      <c r="SVT864" s="81"/>
      <c r="SVU864" s="81"/>
      <c r="SVV864" s="81"/>
      <c r="SVW864" s="81"/>
      <c r="SVX864" s="81"/>
      <c r="SVY864" s="81"/>
      <c r="SVZ864" s="81"/>
      <c r="SWA864" s="81"/>
      <c r="SWB864" s="81"/>
      <c r="SWC864" s="81"/>
      <c r="SWD864" s="81"/>
      <c r="SWE864" s="81"/>
      <c r="SWF864" s="81"/>
      <c r="SWG864" s="81"/>
      <c r="SWH864" s="81"/>
      <c r="SWI864" s="81"/>
      <c r="SWJ864" s="81"/>
      <c r="SWK864" s="81"/>
      <c r="SWL864" s="81"/>
      <c r="SWM864" s="81"/>
      <c r="SWN864" s="81"/>
      <c r="SWO864" s="81"/>
      <c r="SWP864" s="81"/>
      <c r="SWQ864" s="81"/>
      <c r="SWR864" s="81"/>
      <c r="SWS864" s="81"/>
      <c r="SWT864" s="81"/>
      <c r="SWU864" s="81"/>
      <c r="SWV864" s="81"/>
      <c r="SWW864" s="81"/>
      <c r="SWX864" s="81"/>
      <c r="SWY864" s="81"/>
      <c r="SWZ864" s="81"/>
      <c r="SXA864" s="81"/>
      <c r="SXB864" s="81"/>
      <c r="SXC864" s="81"/>
      <c r="SXD864" s="81"/>
      <c r="SXE864" s="81"/>
      <c r="SXF864" s="81"/>
      <c r="SXG864" s="81"/>
      <c r="SXH864" s="81"/>
      <c r="SXI864" s="81"/>
      <c r="SXJ864" s="81"/>
      <c r="SXK864" s="81"/>
      <c r="SXL864" s="81"/>
      <c r="SXM864" s="81"/>
      <c r="SXN864" s="81"/>
      <c r="SXO864" s="81"/>
      <c r="SXP864" s="81"/>
      <c r="SXQ864" s="81"/>
      <c r="SXR864" s="81"/>
      <c r="SXS864" s="81"/>
      <c r="SXT864" s="81"/>
      <c r="SXU864" s="81"/>
      <c r="SXV864" s="81"/>
      <c r="SXW864" s="81"/>
      <c r="SXX864" s="81"/>
      <c r="SXY864" s="81"/>
      <c r="SXZ864" s="81"/>
      <c r="SYA864" s="81"/>
      <c r="SYB864" s="81"/>
      <c r="SYC864" s="81"/>
      <c r="SYD864" s="81"/>
      <c r="SYE864" s="81"/>
      <c r="SYF864" s="81"/>
      <c r="SYG864" s="81"/>
      <c r="SYH864" s="81"/>
      <c r="SYI864" s="81"/>
      <c r="SYJ864" s="81"/>
      <c r="SYK864" s="81"/>
      <c r="SYL864" s="81"/>
      <c r="SYM864" s="81"/>
      <c r="SYN864" s="81"/>
      <c r="SYO864" s="81"/>
      <c r="SYP864" s="81"/>
      <c r="SYQ864" s="81"/>
      <c r="SYR864" s="81"/>
      <c r="SYS864" s="81"/>
      <c r="SYT864" s="81"/>
      <c r="SYU864" s="81"/>
      <c r="SYV864" s="81"/>
      <c r="SYW864" s="81"/>
      <c r="SYX864" s="81"/>
      <c r="SYY864" s="81"/>
      <c r="SYZ864" s="81"/>
      <c r="SZA864" s="81"/>
      <c r="SZB864" s="81"/>
      <c r="SZC864" s="81"/>
      <c r="SZD864" s="81"/>
      <c r="SZE864" s="81"/>
      <c r="SZF864" s="81"/>
      <c r="SZG864" s="81"/>
      <c r="SZH864" s="81"/>
      <c r="SZI864" s="81"/>
      <c r="SZJ864" s="81"/>
      <c r="SZK864" s="81"/>
      <c r="SZL864" s="81"/>
      <c r="SZM864" s="81"/>
      <c r="SZN864" s="81"/>
      <c r="SZO864" s="81"/>
      <c r="SZP864" s="81"/>
      <c r="SZQ864" s="81"/>
      <c r="SZR864" s="81"/>
      <c r="SZS864" s="81"/>
      <c r="SZT864" s="81"/>
      <c r="SZU864" s="81"/>
      <c r="SZV864" s="81"/>
      <c r="SZW864" s="81"/>
      <c r="SZX864" s="81"/>
      <c r="SZY864" s="81"/>
      <c r="SZZ864" s="81"/>
      <c r="TAA864" s="81"/>
      <c r="TAB864" s="81"/>
      <c r="TAC864" s="81"/>
      <c r="TAD864" s="81"/>
      <c r="TAE864" s="81"/>
      <c r="TAF864" s="81"/>
      <c r="TAG864" s="81"/>
      <c r="TAH864" s="81"/>
      <c r="TAI864" s="81"/>
      <c r="TAJ864" s="81"/>
      <c r="TAK864" s="81"/>
      <c r="TAL864" s="81"/>
      <c r="TAM864" s="81"/>
      <c r="TAN864" s="81"/>
      <c r="TAO864" s="81"/>
      <c r="TAP864" s="81"/>
      <c r="TAQ864" s="81"/>
      <c r="TAR864" s="81"/>
      <c r="TAS864" s="81"/>
      <c r="TAT864" s="81"/>
      <c r="TAU864" s="81"/>
      <c r="TAV864" s="81"/>
      <c r="TAW864" s="81"/>
      <c r="TAX864" s="81"/>
      <c r="TAY864" s="81"/>
      <c r="TAZ864" s="81"/>
      <c r="TBA864" s="81"/>
      <c r="TBB864" s="81"/>
      <c r="TBC864" s="81"/>
      <c r="TBD864" s="81"/>
      <c r="TBE864" s="81"/>
      <c r="TBF864" s="81"/>
      <c r="TBG864" s="81"/>
      <c r="TBH864" s="81"/>
      <c r="TBI864" s="81"/>
      <c r="TBJ864" s="81"/>
      <c r="TBK864" s="81"/>
      <c r="TBL864" s="81"/>
      <c r="TBM864" s="81"/>
      <c r="TBN864" s="81"/>
      <c r="TBO864" s="81"/>
      <c r="TBP864" s="81"/>
      <c r="TBQ864" s="81"/>
      <c r="TBR864" s="81"/>
      <c r="TBS864" s="81"/>
      <c r="TBT864" s="81"/>
      <c r="TBU864" s="81"/>
      <c r="TBV864" s="81"/>
      <c r="TBW864" s="81"/>
      <c r="TBX864" s="81"/>
      <c r="TBY864" s="81"/>
      <c r="TBZ864" s="81"/>
      <c r="TCA864" s="81"/>
      <c r="TCB864" s="81"/>
      <c r="TCC864" s="81"/>
      <c r="TCD864" s="81"/>
      <c r="TCE864" s="81"/>
      <c r="TCF864" s="81"/>
      <c r="TCG864" s="81"/>
      <c r="TCH864" s="81"/>
      <c r="TCI864" s="81"/>
      <c r="TCJ864" s="81"/>
      <c r="TCK864" s="81"/>
      <c r="TCL864" s="81"/>
      <c r="TCM864" s="81"/>
      <c r="TCN864" s="81"/>
      <c r="TCO864" s="81"/>
      <c r="TCP864" s="81"/>
      <c r="TCQ864" s="81"/>
      <c r="TCR864" s="81"/>
      <c r="TCS864" s="81"/>
      <c r="TCT864" s="81"/>
      <c r="TCU864" s="81"/>
      <c r="TCV864" s="81"/>
      <c r="TCW864" s="81"/>
      <c r="TCX864" s="81"/>
      <c r="TCY864" s="81"/>
      <c r="TCZ864" s="81"/>
      <c r="TDA864" s="81"/>
      <c r="TDB864" s="81"/>
      <c r="TDC864" s="81"/>
      <c r="TDD864" s="81"/>
      <c r="TDE864" s="81"/>
      <c r="TDF864" s="81"/>
      <c r="TDG864" s="81"/>
      <c r="TDH864" s="81"/>
      <c r="TDI864" s="81"/>
      <c r="TDJ864" s="81"/>
      <c r="TDK864" s="81"/>
      <c r="TDL864" s="81"/>
      <c r="TDM864" s="81"/>
      <c r="TDN864" s="81"/>
      <c r="TDO864" s="81"/>
      <c r="TDP864" s="81"/>
      <c r="TDQ864" s="81"/>
      <c r="TDR864" s="81"/>
      <c r="TDS864" s="81"/>
      <c r="TDT864" s="81"/>
      <c r="TDU864" s="81"/>
      <c r="TDV864" s="81"/>
      <c r="TDW864" s="81"/>
      <c r="TDX864" s="81"/>
      <c r="TDY864" s="81"/>
      <c r="TDZ864" s="81"/>
      <c r="TEA864" s="81"/>
      <c r="TEB864" s="81"/>
      <c r="TEC864" s="81"/>
      <c r="TED864" s="81"/>
      <c r="TEE864" s="81"/>
      <c r="TEF864" s="81"/>
      <c r="TEG864" s="81"/>
      <c r="TEH864" s="81"/>
      <c r="TEI864" s="81"/>
      <c r="TEJ864" s="81"/>
      <c r="TEK864" s="81"/>
      <c r="TEL864" s="81"/>
      <c r="TEM864" s="81"/>
      <c r="TEN864" s="81"/>
      <c r="TEO864" s="81"/>
      <c r="TEP864" s="81"/>
      <c r="TEQ864" s="81"/>
      <c r="TER864" s="81"/>
      <c r="TES864" s="81"/>
      <c r="TET864" s="81"/>
      <c r="TEU864" s="81"/>
      <c r="TEV864" s="81"/>
      <c r="TEW864" s="81"/>
      <c r="TEX864" s="81"/>
      <c r="TEY864" s="81"/>
      <c r="TEZ864" s="81"/>
      <c r="TFA864" s="81"/>
      <c r="TFB864" s="81"/>
      <c r="TFC864" s="81"/>
      <c r="TFD864" s="81"/>
      <c r="TFE864" s="81"/>
      <c r="TFF864" s="81"/>
      <c r="TFG864" s="81"/>
      <c r="TFH864" s="81"/>
      <c r="TFI864" s="81"/>
      <c r="TFJ864" s="81"/>
      <c r="TFK864" s="81"/>
      <c r="TFL864" s="81"/>
      <c r="TFM864" s="81"/>
      <c r="TFN864" s="81"/>
      <c r="TFO864" s="81"/>
      <c r="TFP864" s="81"/>
      <c r="TFQ864" s="81"/>
      <c r="TFR864" s="81"/>
      <c r="TFS864" s="81"/>
      <c r="TFT864" s="81"/>
      <c r="TFU864" s="81"/>
      <c r="TFV864" s="81"/>
      <c r="TFW864" s="81"/>
      <c r="TFX864" s="81"/>
      <c r="TFY864" s="81"/>
      <c r="TFZ864" s="81"/>
      <c r="TGA864" s="81"/>
      <c r="TGB864" s="81"/>
      <c r="TGC864" s="81"/>
      <c r="TGD864" s="81"/>
      <c r="TGE864" s="81"/>
      <c r="TGF864" s="81"/>
      <c r="TGG864" s="81"/>
      <c r="TGH864" s="81"/>
      <c r="TGI864" s="81"/>
      <c r="TGJ864" s="81"/>
      <c r="TGK864" s="81"/>
      <c r="TGL864" s="81"/>
      <c r="TGM864" s="81"/>
      <c r="TGN864" s="81"/>
      <c r="TGO864" s="81"/>
      <c r="TGP864" s="81"/>
      <c r="TGQ864" s="81"/>
      <c r="TGR864" s="81"/>
      <c r="TGS864" s="81"/>
      <c r="TGT864" s="81"/>
      <c r="TGU864" s="81"/>
      <c r="TGV864" s="81"/>
      <c r="TGW864" s="81"/>
      <c r="TGX864" s="81"/>
      <c r="TGY864" s="81"/>
      <c r="TGZ864" s="81"/>
      <c r="THA864" s="81"/>
      <c r="THB864" s="81"/>
      <c r="THC864" s="81"/>
      <c r="THD864" s="81"/>
      <c r="THE864" s="81"/>
      <c r="THF864" s="81"/>
      <c r="THG864" s="81"/>
      <c r="THH864" s="81"/>
      <c r="THI864" s="81"/>
      <c r="THJ864" s="81"/>
      <c r="THK864" s="81"/>
      <c r="THL864" s="81"/>
      <c r="THM864" s="81"/>
      <c r="THN864" s="81"/>
      <c r="THO864" s="81"/>
      <c r="THP864" s="81"/>
      <c r="THQ864" s="81"/>
      <c r="THR864" s="81"/>
      <c r="THS864" s="81"/>
      <c r="THT864" s="81"/>
      <c r="THU864" s="81"/>
      <c r="THV864" s="81"/>
      <c r="THW864" s="81"/>
      <c r="THX864" s="81"/>
      <c r="THY864" s="81"/>
      <c r="THZ864" s="81"/>
      <c r="TIA864" s="81"/>
      <c r="TIB864" s="81"/>
      <c r="TIC864" s="81"/>
      <c r="TID864" s="81"/>
      <c r="TIE864" s="81"/>
      <c r="TIF864" s="81"/>
      <c r="TIG864" s="81"/>
      <c r="TIH864" s="81"/>
      <c r="TII864" s="81"/>
      <c r="TIJ864" s="81"/>
      <c r="TIK864" s="81"/>
      <c r="TIL864" s="81"/>
      <c r="TIM864" s="81"/>
      <c r="TIN864" s="81"/>
      <c r="TIO864" s="81"/>
      <c r="TIP864" s="81"/>
      <c r="TIQ864" s="81"/>
      <c r="TIR864" s="81"/>
      <c r="TIS864" s="81"/>
      <c r="TIT864" s="81"/>
      <c r="TIU864" s="81"/>
      <c r="TIV864" s="81"/>
      <c r="TIW864" s="81"/>
      <c r="TIX864" s="81"/>
      <c r="TIY864" s="81"/>
      <c r="TIZ864" s="81"/>
      <c r="TJA864" s="81"/>
      <c r="TJB864" s="81"/>
      <c r="TJC864" s="81"/>
      <c r="TJD864" s="81"/>
      <c r="TJE864" s="81"/>
      <c r="TJF864" s="81"/>
      <c r="TJG864" s="81"/>
      <c r="TJH864" s="81"/>
      <c r="TJI864" s="81"/>
      <c r="TJJ864" s="81"/>
      <c r="TJK864" s="81"/>
      <c r="TJL864" s="81"/>
      <c r="TJM864" s="81"/>
      <c r="TJN864" s="81"/>
      <c r="TJO864" s="81"/>
      <c r="TJP864" s="81"/>
      <c r="TJQ864" s="81"/>
      <c r="TJR864" s="81"/>
      <c r="TJS864" s="81"/>
      <c r="TJT864" s="81"/>
      <c r="TJU864" s="81"/>
      <c r="TJV864" s="81"/>
      <c r="TJW864" s="81"/>
      <c r="TJX864" s="81"/>
      <c r="TJY864" s="81"/>
      <c r="TJZ864" s="81"/>
      <c r="TKA864" s="81"/>
      <c r="TKB864" s="81"/>
      <c r="TKC864" s="81"/>
      <c r="TKD864" s="81"/>
      <c r="TKE864" s="81"/>
      <c r="TKF864" s="81"/>
      <c r="TKG864" s="81"/>
      <c r="TKH864" s="81"/>
      <c r="TKI864" s="81"/>
      <c r="TKJ864" s="81"/>
      <c r="TKK864" s="81"/>
      <c r="TKL864" s="81"/>
      <c r="TKM864" s="81"/>
      <c r="TKN864" s="81"/>
      <c r="TKO864" s="81"/>
      <c r="TKP864" s="81"/>
      <c r="TKQ864" s="81"/>
      <c r="TKR864" s="81"/>
      <c r="TKS864" s="81"/>
      <c r="TKT864" s="81"/>
      <c r="TKU864" s="81"/>
      <c r="TKV864" s="81"/>
      <c r="TKW864" s="81"/>
      <c r="TKX864" s="81"/>
      <c r="TKY864" s="81"/>
      <c r="TKZ864" s="81"/>
      <c r="TLA864" s="81"/>
      <c r="TLB864" s="81"/>
      <c r="TLC864" s="81"/>
      <c r="TLD864" s="81"/>
      <c r="TLE864" s="81"/>
      <c r="TLF864" s="81"/>
      <c r="TLG864" s="81"/>
      <c r="TLH864" s="81"/>
      <c r="TLI864" s="81"/>
      <c r="TLJ864" s="81"/>
      <c r="TLK864" s="81"/>
      <c r="TLL864" s="81"/>
      <c r="TLM864" s="81"/>
      <c r="TLN864" s="81"/>
      <c r="TLO864" s="81"/>
      <c r="TLP864" s="81"/>
      <c r="TLQ864" s="81"/>
      <c r="TLR864" s="81"/>
      <c r="TLS864" s="81"/>
      <c r="TLT864" s="81"/>
      <c r="TLU864" s="81"/>
      <c r="TLV864" s="81"/>
      <c r="TLW864" s="81"/>
      <c r="TLX864" s="81"/>
      <c r="TLY864" s="81"/>
      <c r="TLZ864" s="81"/>
      <c r="TMA864" s="81"/>
      <c r="TMB864" s="81"/>
      <c r="TMC864" s="81"/>
      <c r="TMD864" s="81"/>
      <c r="TME864" s="81"/>
      <c r="TMF864" s="81"/>
      <c r="TMG864" s="81"/>
      <c r="TMH864" s="81"/>
      <c r="TMI864" s="81"/>
      <c r="TMJ864" s="81"/>
      <c r="TMK864" s="81"/>
      <c r="TML864" s="81"/>
      <c r="TMM864" s="81"/>
      <c r="TMN864" s="81"/>
      <c r="TMO864" s="81"/>
      <c r="TMP864" s="81"/>
      <c r="TMQ864" s="81"/>
      <c r="TMR864" s="81"/>
      <c r="TMS864" s="81"/>
      <c r="TMT864" s="81"/>
      <c r="TMU864" s="81"/>
      <c r="TMV864" s="81"/>
      <c r="TMW864" s="81"/>
      <c r="TMX864" s="81"/>
      <c r="TMY864" s="81"/>
      <c r="TMZ864" s="81"/>
      <c r="TNA864" s="81"/>
      <c r="TNB864" s="81"/>
      <c r="TNC864" s="81"/>
      <c r="TND864" s="81"/>
      <c r="TNE864" s="81"/>
      <c r="TNF864" s="81"/>
      <c r="TNG864" s="81"/>
      <c r="TNH864" s="81"/>
      <c r="TNI864" s="81"/>
      <c r="TNJ864" s="81"/>
      <c r="TNK864" s="81"/>
      <c r="TNL864" s="81"/>
      <c r="TNM864" s="81"/>
      <c r="TNN864" s="81"/>
      <c r="TNO864" s="81"/>
      <c r="TNP864" s="81"/>
      <c r="TNQ864" s="81"/>
      <c r="TNR864" s="81"/>
      <c r="TNS864" s="81"/>
      <c r="TNT864" s="81"/>
      <c r="TNU864" s="81"/>
      <c r="TNV864" s="81"/>
      <c r="TNW864" s="81"/>
      <c r="TNX864" s="81"/>
      <c r="TNY864" s="81"/>
      <c r="TNZ864" s="81"/>
      <c r="TOA864" s="81"/>
      <c r="TOB864" s="81"/>
      <c r="TOC864" s="81"/>
      <c r="TOD864" s="81"/>
      <c r="TOE864" s="81"/>
      <c r="TOF864" s="81"/>
      <c r="TOG864" s="81"/>
      <c r="TOH864" s="81"/>
      <c r="TOI864" s="81"/>
      <c r="TOJ864" s="81"/>
      <c r="TOK864" s="81"/>
      <c r="TOL864" s="81"/>
      <c r="TOM864" s="81"/>
      <c r="TON864" s="81"/>
      <c r="TOO864" s="81"/>
      <c r="TOP864" s="81"/>
      <c r="TOQ864" s="81"/>
      <c r="TOR864" s="81"/>
      <c r="TOS864" s="81"/>
      <c r="TOT864" s="81"/>
      <c r="TOU864" s="81"/>
      <c r="TOV864" s="81"/>
      <c r="TOW864" s="81"/>
      <c r="TOX864" s="81"/>
      <c r="TOY864" s="81"/>
      <c r="TOZ864" s="81"/>
      <c r="TPA864" s="81"/>
      <c r="TPB864" s="81"/>
      <c r="TPC864" s="81"/>
      <c r="TPD864" s="81"/>
      <c r="TPE864" s="81"/>
      <c r="TPF864" s="81"/>
      <c r="TPG864" s="81"/>
      <c r="TPH864" s="81"/>
      <c r="TPI864" s="81"/>
      <c r="TPJ864" s="81"/>
      <c r="TPK864" s="81"/>
      <c r="TPL864" s="81"/>
      <c r="TPM864" s="81"/>
      <c r="TPN864" s="81"/>
      <c r="TPO864" s="81"/>
      <c r="TPP864" s="81"/>
      <c r="TPQ864" s="81"/>
      <c r="TPR864" s="81"/>
      <c r="TPS864" s="81"/>
      <c r="TPT864" s="81"/>
      <c r="TPU864" s="81"/>
      <c r="TPV864" s="81"/>
      <c r="TPW864" s="81"/>
      <c r="TPX864" s="81"/>
      <c r="TPY864" s="81"/>
      <c r="TPZ864" s="81"/>
      <c r="TQA864" s="81"/>
      <c r="TQB864" s="81"/>
      <c r="TQC864" s="81"/>
      <c r="TQD864" s="81"/>
      <c r="TQE864" s="81"/>
      <c r="TQF864" s="81"/>
      <c r="TQG864" s="81"/>
      <c r="TQH864" s="81"/>
      <c r="TQI864" s="81"/>
      <c r="TQJ864" s="81"/>
      <c r="TQK864" s="81"/>
      <c r="TQL864" s="81"/>
      <c r="TQM864" s="81"/>
      <c r="TQN864" s="81"/>
      <c r="TQO864" s="81"/>
      <c r="TQP864" s="81"/>
      <c r="TQQ864" s="81"/>
      <c r="TQR864" s="81"/>
      <c r="TQS864" s="81"/>
      <c r="TQT864" s="81"/>
      <c r="TQU864" s="81"/>
      <c r="TQV864" s="81"/>
      <c r="TQW864" s="81"/>
      <c r="TQX864" s="81"/>
      <c r="TQY864" s="81"/>
      <c r="TQZ864" s="81"/>
      <c r="TRA864" s="81"/>
      <c r="TRB864" s="81"/>
      <c r="TRC864" s="81"/>
      <c r="TRD864" s="81"/>
      <c r="TRE864" s="81"/>
      <c r="TRF864" s="81"/>
      <c r="TRG864" s="81"/>
      <c r="TRH864" s="81"/>
      <c r="TRI864" s="81"/>
      <c r="TRJ864" s="81"/>
      <c r="TRK864" s="81"/>
      <c r="TRL864" s="81"/>
      <c r="TRM864" s="81"/>
      <c r="TRN864" s="81"/>
      <c r="TRO864" s="81"/>
      <c r="TRP864" s="81"/>
      <c r="TRQ864" s="81"/>
      <c r="TRR864" s="81"/>
      <c r="TRS864" s="81"/>
      <c r="TRT864" s="81"/>
      <c r="TRU864" s="81"/>
      <c r="TRV864" s="81"/>
      <c r="TRW864" s="81"/>
      <c r="TRX864" s="81"/>
      <c r="TRY864" s="81"/>
      <c r="TRZ864" s="81"/>
      <c r="TSA864" s="81"/>
      <c r="TSB864" s="81"/>
      <c r="TSC864" s="81"/>
      <c r="TSD864" s="81"/>
      <c r="TSE864" s="81"/>
      <c r="TSF864" s="81"/>
      <c r="TSG864" s="81"/>
      <c r="TSH864" s="81"/>
      <c r="TSI864" s="81"/>
      <c r="TSJ864" s="81"/>
      <c r="TSK864" s="81"/>
      <c r="TSL864" s="81"/>
      <c r="TSM864" s="81"/>
      <c r="TSN864" s="81"/>
      <c r="TSO864" s="81"/>
      <c r="TSP864" s="81"/>
      <c r="TSQ864" s="81"/>
      <c r="TSR864" s="81"/>
      <c r="TSS864" s="81"/>
      <c r="TST864" s="81"/>
      <c r="TSU864" s="81"/>
      <c r="TSV864" s="81"/>
      <c r="TSW864" s="81"/>
      <c r="TSX864" s="81"/>
      <c r="TSY864" s="81"/>
      <c r="TSZ864" s="81"/>
      <c r="TTA864" s="81"/>
      <c r="TTB864" s="81"/>
      <c r="TTC864" s="81"/>
      <c r="TTD864" s="81"/>
      <c r="TTE864" s="81"/>
      <c r="TTF864" s="81"/>
      <c r="TTG864" s="81"/>
      <c r="TTH864" s="81"/>
      <c r="TTI864" s="81"/>
      <c r="TTJ864" s="81"/>
      <c r="TTK864" s="81"/>
      <c r="TTL864" s="81"/>
      <c r="TTM864" s="81"/>
      <c r="TTN864" s="81"/>
      <c r="TTO864" s="81"/>
      <c r="TTP864" s="81"/>
      <c r="TTQ864" s="81"/>
      <c r="TTR864" s="81"/>
      <c r="TTS864" s="81"/>
      <c r="TTT864" s="81"/>
      <c r="TTU864" s="81"/>
      <c r="TTV864" s="81"/>
      <c r="TTW864" s="81"/>
      <c r="TTX864" s="81"/>
      <c r="TTY864" s="81"/>
      <c r="TTZ864" s="81"/>
      <c r="TUA864" s="81"/>
      <c r="TUB864" s="81"/>
      <c r="TUC864" s="81"/>
      <c r="TUD864" s="81"/>
      <c r="TUE864" s="81"/>
      <c r="TUF864" s="81"/>
      <c r="TUG864" s="81"/>
      <c r="TUH864" s="81"/>
      <c r="TUI864" s="81"/>
      <c r="TUJ864" s="81"/>
      <c r="TUK864" s="81"/>
      <c r="TUL864" s="81"/>
      <c r="TUM864" s="81"/>
      <c r="TUN864" s="81"/>
      <c r="TUO864" s="81"/>
      <c r="TUP864" s="81"/>
      <c r="TUQ864" s="81"/>
      <c r="TUR864" s="81"/>
      <c r="TUS864" s="81"/>
      <c r="TUT864" s="81"/>
      <c r="TUU864" s="81"/>
      <c r="TUV864" s="81"/>
      <c r="TUW864" s="81"/>
      <c r="TUX864" s="81"/>
      <c r="TUY864" s="81"/>
      <c r="TUZ864" s="81"/>
      <c r="TVA864" s="81"/>
      <c r="TVB864" s="81"/>
      <c r="TVC864" s="81"/>
      <c r="TVD864" s="81"/>
      <c r="TVE864" s="81"/>
      <c r="TVF864" s="81"/>
      <c r="TVG864" s="81"/>
      <c r="TVH864" s="81"/>
      <c r="TVI864" s="81"/>
      <c r="TVJ864" s="81"/>
      <c r="TVK864" s="81"/>
      <c r="TVL864" s="81"/>
      <c r="TVM864" s="81"/>
      <c r="TVN864" s="81"/>
      <c r="TVO864" s="81"/>
      <c r="TVP864" s="81"/>
      <c r="TVQ864" s="81"/>
      <c r="TVR864" s="81"/>
      <c r="TVS864" s="81"/>
      <c r="TVT864" s="81"/>
      <c r="TVU864" s="81"/>
      <c r="TVV864" s="81"/>
      <c r="TVW864" s="81"/>
      <c r="TVX864" s="81"/>
      <c r="TVY864" s="81"/>
      <c r="TVZ864" s="81"/>
      <c r="TWA864" s="81"/>
      <c r="TWB864" s="81"/>
      <c r="TWC864" s="81"/>
      <c r="TWD864" s="81"/>
      <c r="TWE864" s="81"/>
      <c r="TWF864" s="81"/>
      <c r="TWG864" s="81"/>
      <c r="TWH864" s="81"/>
      <c r="TWI864" s="81"/>
      <c r="TWJ864" s="81"/>
      <c r="TWK864" s="81"/>
      <c r="TWL864" s="81"/>
      <c r="TWM864" s="81"/>
      <c r="TWN864" s="81"/>
      <c r="TWO864" s="81"/>
      <c r="TWP864" s="81"/>
      <c r="TWQ864" s="81"/>
      <c r="TWR864" s="81"/>
      <c r="TWS864" s="81"/>
      <c r="TWT864" s="81"/>
      <c r="TWU864" s="81"/>
      <c r="TWV864" s="81"/>
      <c r="TWW864" s="81"/>
      <c r="TWX864" s="81"/>
      <c r="TWY864" s="81"/>
      <c r="TWZ864" s="81"/>
      <c r="TXA864" s="81"/>
      <c r="TXB864" s="81"/>
      <c r="TXC864" s="81"/>
      <c r="TXD864" s="81"/>
      <c r="TXE864" s="81"/>
      <c r="TXF864" s="81"/>
      <c r="TXG864" s="81"/>
      <c r="TXH864" s="81"/>
      <c r="TXI864" s="81"/>
      <c r="TXJ864" s="81"/>
      <c r="TXK864" s="81"/>
      <c r="TXL864" s="81"/>
      <c r="TXM864" s="81"/>
      <c r="TXN864" s="81"/>
      <c r="TXO864" s="81"/>
      <c r="TXP864" s="81"/>
      <c r="TXQ864" s="81"/>
      <c r="TXR864" s="81"/>
      <c r="TXS864" s="81"/>
      <c r="TXT864" s="81"/>
      <c r="TXU864" s="81"/>
      <c r="TXV864" s="81"/>
      <c r="TXW864" s="81"/>
      <c r="TXX864" s="81"/>
      <c r="TXY864" s="81"/>
      <c r="TXZ864" s="81"/>
      <c r="TYA864" s="81"/>
      <c r="TYB864" s="81"/>
      <c r="TYC864" s="81"/>
      <c r="TYD864" s="81"/>
      <c r="TYE864" s="81"/>
      <c r="TYF864" s="81"/>
      <c r="TYG864" s="81"/>
      <c r="TYH864" s="81"/>
      <c r="TYI864" s="81"/>
      <c r="TYJ864" s="81"/>
      <c r="TYK864" s="81"/>
      <c r="TYL864" s="81"/>
      <c r="TYM864" s="81"/>
      <c r="TYN864" s="81"/>
      <c r="TYO864" s="81"/>
      <c r="TYP864" s="81"/>
      <c r="TYQ864" s="81"/>
      <c r="TYR864" s="81"/>
      <c r="TYS864" s="81"/>
      <c r="TYT864" s="81"/>
      <c r="TYU864" s="81"/>
      <c r="TYV864" s="81"/>
      <c r="TYW864" s="81"/>
      <c r="TYX864" s="81"/>
      <c r="TYY864" s="81"/>
      <c r="TYZ864" s="81"/>
      <c r="TZA864" s="81"/>
      <c r="TZB864" s="81"/>
      <c r="TZC864" s="81"/>
      <c r="TZD864" s="81"/>
      <c r="TZE864" s="81"/>
      <c r="TZF864" s="81"/>
      <c r="TZG864" s="81"/>
      <c r="TZH864" s="81"/>
      <c r="TZI864" s="81"/>
      <c r="TZJ864" s="81"/>
      <c r="TZK864" s="81"/>
      <c r="TZL864" s="81"/>
      <c r="TZM864" s="81"/>
      <c r="TZN864" s="81"/>
      <c r="TZO864" s="81"/>
      <c r="TZP864" s="81"/>
      <c r="TZQ864" s="81"/>
      <c r="TZR864" s="81"/>
      <c r="TZS864" s="81"/>
      <c r="TZT864" s="81"/>
      <c r="TZU864" s="81"/>
      <c r="TZV864" s="81"/>
      <c r="TZW864" s="81"/>
      <c r="TZX864" s="81"/>
      <c r="TZY864" s="81"/>
      <c r="TZZ864" s="81"/>
      <c r="UAA864" s="81"/>
      <c r="UAB864" s="81"/>
      <c r="UAC864" s="81"/>
      <c r="UAD864" s="81"/>
      <c r="UAE864" s="81"/>
      <c r="UAF864" s="81"/>
      <c r="UAG864" s="81"/>
      <c r="UAH864" s="81"/>
      <c r="UAI864" s="81"/>
      <c r="UAJ864" s="81"/>
      <c r="UAK864" s="81"/>
      <c r="UAL864" s="81"/>
      <c r="UAM864" s="81"/>
      <c r="UAN864" s="81"/>
      <c r="UAO864" s="81"/>
      <c r="UAP864" s="81"/>
      <c r="UAQ864" s="81"/>
      <c r="UAR864" s="81"/>
      <c r="UAS864" s="81"/>
      <c r="UAT864" s="81"/>
      <c r="UAU864" s="81"/>
      <c r="UAV864" s="81"/>
      <c r="UAW864" s="81"/>
      <c r="UAX864" s="81"/>
      <c r="UAY864" s="81"/>
      <c r="UAZ864" s="81"/>
      <c r="UBA864" s="81"/>
      <c r="UBB864" s="81"/>
      <c r="UBC864" s="81"/>
      <c r="UBD864" s="81"/>
      <c r="UBE864" s="81"/>
      <c r="UBF864" s="81"/>
      <c r="UBG864" s="81"/>
      <c r="UBH864" s="81"/>
      <c r="UBI864" s="81"/>
      <c r="UBJ864" s="81"/>
      <c r="UBK864" s="81"/>
      <c r="UBL864" s="81"/>
      <c r="UBM864" s="81"/>
      <c r="UBN864" s="81"/>
      <c r="UBO864" s="81"/>
      <c r="UBP864" s="81"/>
      <c r="UBQ864" s="81"/>
      <c r="UBR864" s="81"/>
      <c r="UBS864" s="81"/>
      <c r="UBT864" s="81"/>
      <c r="UBU864" s="81"/>
      <c r="UBV864" s="81"/>
      <c r="UBW864" s="81"/>
      <c r="UBX864" s="81"/>
      <c r="UBY864" s="81"/>
      <c r="UBZ864" s="81"/>
      <c r="UCA864" s="81"/>
      <c r="UCB864" s="81"/>
      <c r="UCC864" s="81"/>
      <c r="UCD864" s="81"/>
      <c r="UCE864" s="81"/>
      <c r="UCF864" s="81"/>
      <c r="UCG864" s="81"/>
      <c r="UCH864" s="81"/>
      <c r="UCI864" s="81"/>
      <c r="UCJ864" s="81"/>
      <c r="UCK864" s="81"/>
      <c r="UCL864" s="81"/>
      <c r="UCM864" s="81"/>
      <c r="UCN864" s="81"/>
      <c r="UCO864" s="81"/>
      <c r="UCP864" s="81"/>
      <c r="UCQ864" s="81"/>
      <c r="UCR864" s="81"/>
      <c r="UCS864" s="81"/>
      <c r="UCT864" s="81"/>
      <c r="UCU864" s="81"/>
      <c r="UCV864" s="81"/>
      <c r="UCW864" s="81"/>
      <c r="UCX864" s="81"/>
      <c r="UCY864" s="81"/>
      <c r="UCZ864" s="81"/>
      <c r="UDA864" s="81"/>
      <c r="UDB864" s="81"/>
      <c r="UDC864" s="81"/>
      <c r="UDD864" s="81"/>
      <c r="UDE864" s="81"/>
      <c r="UDF864" s="81"/>
      <c r="UDG864" s="81"/>
      <c r="UDH864" s="81"/>
      <c r="UDI864" s="81"/>
      <c r="UDJ864" s="81"/>
      <c r="UDK864" s="81"/>
      <c r="UDL864" s="81"/>
      <c r="UDM864" s="81"/>
      <c r="UDN864" s="81"/>
      <c r="UDO864" s="81"/>
      <c r="UDP864" s="81"/>
      <c r="UDQ864" s="81"/>
      <c r="UDR864" s="81"/>
      <c r="UDS864" s="81"/>
      <c r="UDT864" s="81"/>
      <c r="UDU864" s="81"/>
      <c r="UDV864" s="81"/>
      <c r="UDW864" s="81"/>
      <c r="UDX864" s="81"/>
      <c r="UDY864" s="81"/>
      <c r="UDZ864" s="81"/>
      <c r="UEA864" s="81"/>
      <c r="UEB864" s="81"/>
      <c r="UEC864" s="81"/>
      <c r="UED864" s="81"/>
      <c r="UEE864" s="81"/>
      <c r="UEF864" s="81"/>
      <c r="UEG864" s="81"/>
      <c r="UEH864" s="81"/>
      <c r="UEI864" s="81"/>
      <c r="UEJ864" s="81"/>
      <c r="UEK864" s="81"/>
      <c r="UEL864" s="81"/>
      <c r="UEM864" s="81"/>
      <c r="UEN864" s="81"/>
      <c r="UEO864" s="81"/>
      <c r="UEP864" s="81"/>
      <c r="UEQ864" s="81"/>
      <c r="UER864" s="81"/>
      <c r="UES864" s="81"/>
      <c r="UET864" s="81"/>
      <c r="UEU864" s="81"/>
      <c r="UEV864" s="81"/>
      <c r="UEW864" s="81"/>
      <c r="UEX864" s="81"/>
      <c r="UEY864" s="81"/>
      <c r="UEZ864" s="81"/>
      <c r="UFA864" s="81"/>
      <c r="UFB864" s="81"/>
      <c r="UFC864" s="81"/>
      <c r="UFD864" s="81"/>
      <c r="UFE864" s="81"/>
      <c r="UFF864" s="81"/>
      <c r="UFG864" s="81"/>
      <c r="UFH864" s="81"/>
      <c r="UFI864" s="81"/>
      <c r="UFJ864" s="81"/>
      <c r="UFK864" s="81"/>
      <c r="UFL864" s="81"/>
      <c r="UFM864" s="81"/>
      <c r="UFN864" s="81"/>
      <c r="UFO864" s="81"/>
      <c r="UFP864" s="81"/>
      <c r="UFQ864" s="81"/>
      <c r="UFR864" s="81"/>
      <c r="UFS864" s="81"/>
      <c r="UFT864" s="81"/>
      <c r="UFU864" s="81"/>
      <c r="UFV864" s="81"/>
      <c r="UFW864" s="81"/>
      <c r="UFX864" s="81"/>
      <c r="UFY864" s="81"/>
      <c r="UFZ864" s="81"/>
      <c r="UGA864" s="81"/>
      <c r="UGB864" s="81"/>
      <c r="UGC864" s="81"/>
      <c r="UGD864" s="81"/>
      <c r="UGE864" s="81"/>
      <c r="UGF864" s="81"/>
      <c r="UGG864" s="81"/>
      <c r="UGH864" s="81"/>
      <c r="UGI864" s="81"/>
      <c r="UGJ864" s="81"/>
      <c r="UGK864" s="81"/>
      <c r="UGL864" s="81"/>
      <c r="UGM864" s="81"/>
      <c r="UGN864" s="81"/>
      <c r="UGO864" s="81"/>
      <c r="UGP864" s="81"/>
      <c r="UGQ864" s="81"/>
      <c r="UGR864" s="81"/>
      <c r="UGS864" s="81"/>
      <c r="UGT864" s="81"/>
      <c r="UGU864" s="81"/>
      <c r="UGV864" s="81"/>
      <c r="UGW864" s="81"/>
      <c r="UGX864" s="81"/>
      <c r="UGY864" s="81"/>
      <c r="UGZ864" s="81"/>
      <c r="UHA864" s="81"/>
      <c r="UHB864" s="81"/>
      <c r="UHC864" s="81"/>
      <c r="UHD864" s="81"/>
      <c r="UHE864" s="81"/>
      <c r="UHF864" s="81"/>
      <c r="UHG864" s="81"/>
      <c r="UHH864" s="81"/>
      <c r="UHI864" s="81"/>
      <c r="UHJ864" s="81"/>
      <c r="UHK864" s="81"/>
      <c r="UHL864" s="81"/>
      <c r="UHM864" s="81"/>
      <c r="UHN864" s="81"/>
      <c r="UHO864" s="81"/>
      <c r="UHP864" s="81"/>
      <c r="UHQ864" s="81"/>
      <c r="UHR864" s="81"/>
      <c r="UHS864" s="81"/>
      <c r="UHT864" s="81"/>
      <c r="UHU864" s="81"/>
      <c r="UHV864" s="81"/>
      <c r="UHW864" s="81"/>
      <c r="UHX864" s="81"/>
      <c r="UHY864" s="81"/>
      <c r="UHZ864" s="81"/>
      <c r="UIA864" s="81"/>
      <c r="UIB864" s="81"/>
      <c r="UIC864" s="81"/>
      <c r="UID864" s="81"/>
      <c r="UIE864" s="81"/>
      <c r="UIF864" s="81"/>
      <c r="UIG864" s="81"/>
      <c r="UIH864" s="81"/>
      <c r="UII864" s="81"/>
      <c r="UIJ864" s="81"/>
      <c r="UIK864" s="81"/>
      <c r="UIL864" s="81"/>
      <c r="UIM864" s="81"/>
      <c r="UIN864" s="81"/>
      <c r="UIO864" s="81"/>
      <c r="UIP864" s="81"/>
      <c r="UIQ864" s="81"/>
      <c r="UIR864" s="81"/>
      <c r="UIS864" s="81"/>
      <c r="UIT864" s="81"/>
      <c r="UIU864" s="81"/>
      <c r="UIV864" s="81"/>
      <c r="UIW864" s="81"/>
      <c r="UIX864" s="81"/>
      <c r="UIY864" s="81"/>
      <c r="UIZ864" s="81"/>
      <c r="UJA864" s="81"/>
      <c r="UJB864" s="81"/>
      <c r="UJC864" s="81"/>
      <c r="UJD864" s="81"/>
      <c r="UJE864" s="81"/>
      <c r="UJF864" s="81"/>
      <c r="UJG864" s="81"/>
      <c r="UJH864" s="81"/>
      <c r="UJI864" s="81"/>
      <c r="UJJ864" s="81"/>
      <c r="UJK864" s="81"/>
      <c r="UJL864" s="81"/>
      <c r="UJM864" s="81"/>
      <c r="UJN864" s="81"/>
      <c r="UJO864" s="81"/>
      <c r="UJP864" s="81"/>
      <c r="UJQ864" s="81"/>
      <c r="UJR864" s="81"/>
      <c r="UJS864" s="81"/>
      <c r="UJT864" s="81"/>
      <c r="UJU864" s="81"/>
      <c r="UJV864" s="81"/>
      <c r="UJW864" s="81"/>
      <c r="UJX864" s="81"/>
      <c r="UJY864" s="81"/>
      <c r="UJZ864" s="81"/>
      <c r="UKA864" s="81"/>
      <c r="UKB864" s="81"/>
      <c r="UKC864" s="81"/>
      <c r="UKD864" s="81"/>
      <c r="UKE864" s="81"/>
      <c r="UKF864" s="81"/>
      <c r="UKG864" s="81"/>
      <c r="UKH864" s="81"/>
      <c r="UKI864" s="81"/>
      <c r="UKJ864" s="81"/>
      <c r="UKK864" s="81"/>
      <c r="UKL864" s="81"/>
      <c r="UKM864" s="81"/>
      <c r="UKN864" s="81"/>
      <c r="UKO864" s="81"/>
      <c r="UKP864" s="81"/>
      <c r="UKQ864" s="81"/>
      <c r="UKR864" s="81"/>
      <c r="UKS864" s="81"/>
      <c r="UKT864" s="81"/>
      <c r="UKU864" s="81"/>
      <c r="UKV864" s="81"/>
      <c r="UKW864" s="81"/>
      <c r="UKX864" s="81"/>
      <c r="UKY864" s="81"/>
      <c r="UKZ864" s="81"/>
      <c r="ULA864" s="81"/>
      <c r="ULB864" s="81"/>
      <c r="ULC864" s="81"/>
      <c r="ULD864" s="81"/>
      <c r="ULE864" s="81"/>
      <c r="ULF864" s="81"/>
      <c r="ULG864" s="81"/>
      <c r="ULH864" s="81"/>
      <c r="ULI864" s="81"/>
      <c r="ULJ864" s="81"/>
      <c r="ULK864" s="81"/>
      <c r="ULL864" s="81"/>
      <c r="ULM864" s="81"/>
      <c r="ULN864" s="81"/>
      <c r="ULO864" s="81"/>
      <c r="ULP864" s="81"/>
      <c r="ULQ864" s="81"/>
      <c r="ULR864" s="81"/>
      <c r="ULS864" s="81"/>
      <c r="ULT864" s="81"/>
      <c r="ULU864" s="81"/>
      <c r="ULV864" s="81"/>
      <c r="ULW864" s="81"/>
      <c r="ULX864" s="81"/>
      <c r="ULY864" s="81"/>
      <c r="ULZ864" s="81"/>
      <c r="UMA864" s="81"/>
      <c r="UMB864" s="81"/>
      <c r="UMC864" s="81"/>
      <c r="UMD864" s="81"/>
      <c r="UME864" s="81"/>
      <c r="UMF864" s="81"/>
      <c r="UMG864" s="81"/>
      <c r="UMH864" s="81"/>
      <c r="UMI864" s="81"/>
      <c r="UMJ864" s="81"/>
      <c r="UMK864" s="81"/>
      <c r="UML864" s="81"/>
      <c r="UMM864" s="81"/>
      <c r="UMN864" s="81"/>
      <c r="UMO864" s="81"/>
      <c r="UMP864" s="81"/>
      <c r="UMQ864" s="81"/>
      <c r="UMR864" s="81"/>
      <c r="UMS864" s="81"/>
      <c r="UMT864" s="81"/>
      <c r="UMU864" s="81"/>
      <c r="UMV864" s="81"/>
      <c r="UMW864" s="81"/>
      <c r="UMX864" s="81"/>
      <c r="UMY864" s="81"/>
      <c r="UMZ864" s="81"/>
      <c r="UNA864" s="81"/>
      <c r="UNB864" s="81"/>
      <c r="UNC864" s="81"/>
      <c r="UND864" s="81"/>
      <c r="UNE864" s="81"/>
      <c r="UNF864" s="81"/>
      <c r="UNG864" s="81"/>
      <c r="UNH864" s="81"/>
      <c r="UNI864" s="81"/>
      <c r="UNJ864" s="81"/>
      <c r="UNK864" s="81"/>
      <c r="UNL864" s="81"/>
      <c r="UNM864" s="81"/>
      <c r="UNN864" s="81"/>
      <c r="UNO864" s="81"/>
      <c r="UNP864" s="81"/>
      <c r="UNQ864" s="81"/>
      <c r="UNR864" s="81"/>
      <c r="UNS864" s="81"/>
      <c r="UNT864" s="81"/>
      <c r="UNU864" s="81"/>
      <c r="UNV864" s="81"/>
      <c r="UNW864" s="81"/>
      <c r="UNX864" s="81"/>
      <c r="UNY864" s="81"/>
      <c r="UNZ864" s="81"/>
      <c r="UOA864" s="81"/>
      <c r="UOB864" s="81"/>
      <c r="UOC864" s="81"/>
      <c r="UOD864" s="81"/>
      <c r="UOE864" s="81"/>
      <c r="UOF864" s="81"/>
      <c r="UOG864" s="81"/>
      <c r="UOH864" s="81"/>
      <c r="UOI864" s="81"/>
      <c r="UOJ864" s="81"/>
      <c r="UOK864" s="81"/>
      <c r="UOL864" s="81"/>
      <c r="UOM864" s="81"/>
      <c r="UON864" s="81"/>
      <c r="UOO864" s="81"/>
      <c r="UOP864" s="81"/>
      <c r="UOQ864" s="81"/>
      <c r="UOR864" s="81"/>
      <c r="UOS864" s="81"/>
      <c r="UOT864" s="81"/>
      <c r="UOU864" s="81"/>
      <c r="UOV864" s="81"/>
      <c r="UOW864" s="81"/>
      <c r="UOX864" s="81"/>
      <c r="UOY864" s="81"/>
      <c r="UOZ864" s="81"/>
      <c r="UPA864" s="81"/>
      <c r="UPB864" s="81"/>
      <c r="UPC864" s="81"/>
      <c r="UPD864" s="81"/>
      <c r="UPE864" s="81"/>
      <c r="UPF864" s="81"/>
      <c r="UPG864" s="81"/>
      <c r="UPH864" s="81"/>
      <c r="UPI864" s="81"/>
      <c r="UPJ864" s="81"/>
      <c r="UPK864" s="81"/>
      <c r="UPL864" s="81"/>
      <c r="UPM864" s="81"/>
      <c r="UPN864" s="81"/>
      <c r="UPO864" s="81"/>
      <c r="UPP864" s="81"/>
      <c r="UPQ864" s="81"/>
      <c r="UPR864" s="81"/>
      <c r="UPS864" s="81"/>
      <c r="UPT864" s="81"/>
      <c r="UPU864" s="81"/>
      <c r="UPV864" s="81"/>
      <c r="UPW864" s="81"/>
      <c r="UPX864" s="81"/>
      <c r="UPY864" s="81"/>
      <c r="UPZ864" s="81"/>
      <c r="UQA864" s="81"/>
      <c r="UQB864" s="81"/>
      <c r="UQC864" s="81"/>
      <c r="UQD864" s="81"/>
      <c r="UQE864" s="81"/>
      <c r="UQF864" s="81"/>
      <c r="UQG864" s="81"/>
      <c r="UQH864" s="81"/>
      <c r="UQI864" s="81"/>
      <c r="UQJ864" s="81"/>
      <c r="UQK864" s="81"/>
      <c r="UQL864" s="81"/>
      <c r="UQM864" s="81"/>
      <c r="UQN864" s="81"/>
      <c r="UQO864" s="81"/>
      <c r="UQP864" s="81"/>
      <c r="UQQ864" s="81"/>
      <c r="UQR864" s="81"/>
      <c r="UQS864" s="81"/>
      <c r="UQT864" s="81"/>
      <c r="UQU864" s="81"/>
      <c r="UQV864" s="81"/>
      <c r="UQW864" s="81"/>
      <c r="UQX864" s="81"/>
      <c r="UQY864" s="81"/>
      <c r="UQZ864" s="81"/>
      <c r="URA864" s="81"/>
      <c r="URB864" s="81"/>
      <c r="URC864" s="81"/>
      <c r="URD864" s="81"/>
      <c r="URE864" s="81"/>
      <c r="URF864" s="81"/>
      <c r="URG864" s="81"/>
      <c r="URH864" s="81"/>
      <c r="URI864" s="81"/>
      <c r="URJ864" s="81"/>
      <c r="URK864" s="81"/>
      <c r="URL864" s="81"/>
      <c r="URM864" s="81"/>
      <c r="URN864" s="81"/>
      <c r="URO864" s="81"/>
      <c r="URP864" s="81"/>
      <c r="URQ864" s="81"/>
      <c r="URR864" s="81"/>
      <c r="URS864" s="81"/>
      <c r="URT864" s="81"/>
      <c r="URU864" s="81"/>
      <c r="URV864" s="81"/>
      <c r="URW864" s="81"/>
      <c r="URX864" s="81"/>
      <c r="URY864" s="81"/>
      <c r="URZ864" s="81"/>
      <c r="USA864" s="81"/>
      <c r="USB864" s="81"/>
      <c r="USC864" s="81"/>
      <c r="USD864" s="81"/>
      <c r="USE864" s="81"/>
      <c r="USF864" s="81"/>
      <c r="USG864" s="81"/>
      <c r="USH864" s="81"/>
      <c r="USI864" s="81"/>
      <c r="USJ864" s="81"/>
      <c r="USK864" s="81"/>
      <c r="USL864" s="81"/>
      <c r="USM864" s="81"/>
      <c r="USN864" s="81"/>
      <c r="USO864" s="81"/>
      <c r="USP864" s="81"/>
      <c r="USQ864" s="81"/>
      <c r="USR864" s="81"/>
      <c r="USS864" s="81"/>
      <c r="UST864" s="81"/>
      <c r="USU864" s="81"/>
      <c r="USV864" s="81"/>
      <c r="USW864" s="81"/>
      <c r="USX864" s="81"/>
      <c r="USY864" s="81"/>
      <c r="USZ864" s="81"/>
      <c r="UTA864" s="81"/>
      <c r="UTB864" s="81"/>
      <c r="UTC864" s="81"/>
      <c r="UTD864" s="81"/>
      <c r="UTE864" s="81"/>
      <c r="UTF864" s="81"/>
      <c r="UTG864" s="81"/>
      <c r="UTH864" s="81"/>
      <c r="UTI864" s="81"/>
      <c r="UTJ864" s="81"/>
      <c r="UTK864" s="81"/>
      <c r="UTL864" s="81"/>
      <c r="UTM864" s="81"/>
      <c r="UTN864" s="81"/>
      <c r="UTO864" s="81"/>
      <c r="UTP864" s="81"/>
      <c r="UTQ864" s="81"/>
      <c r="UTR864" s="81"/>
      <c r="UTS864" s="81"/>
      <c r="UTT864" s="81"/>
      <c r="UTU864" s="81"/>
      <c r="UTV864" s="81"/>
      <c r="UTW864" s="81"/>
      <c r="UTX864" s="81"/>
      <c r="UTY864" s="81"/>
      <c r="UTZ864" s="81"/>
      <c r="UUA864" s="81"/>
      <c r="UUB864" s="81"/>
      <c r="UUC864" s="81"/>
      <c r="UUD864" s="81"/>
      <c r="UUE864" s="81"/>
      <c r="UUF864" s="81"/>
      <c r="UUG864" s="81"/>
      <c r="UUH864" s="81"/>
      <c r="UUI864" s="81"/>
      <c r="UUJ864" s="81"/>
      <c r="UUK864" s="81"/>
      <c r="UUL864" s="81"/>
      <c r="UUM864" s="81"/>
      <c r="UUN864" s="81"/>
      <c r="UUO864" s="81"/>
      <c r="UUP864" s="81"/>
      <c r="UUQ864" s="81"/>
      <c r="UUR864" s="81"/>
      <c r="UUS864" s="81"/>
      <c r="UUT864" s="81"/>
      <c r="UUU864" s="81"/>
      <c r="UUV864" s="81"/>
      <c r="UUW864" s="81"/>
      <c r="UUX864" s="81"/>
      <c r="UUY864" s="81"/>
      <c r="UUZ864" s="81"/>
      <c r="UVA864" s="81"/>
      <c r="UVB864" s="81"/>
      <c r="UVC864" s="81"/>
      <c r="UVD864" s="81"/>
      <c r="UVE864" s="81"/>
      <c r="UVF864" s="81"/>
      <c r="UVG864" s="81"/>
      <c r="UVH864" s="81"/>
      <c r="UVI864" s="81"/>
      <c r="UVJ864" s="81"/>
      <c r="UVK864" s="81"/>
      <c r="UVL864" s="81"/>
      <c r="UVM864" s="81"/>
      <c r="UVN864" s="81"/>
      <c r="UVO864" s="81"/>
      <c r="UVP864" s="81"/>
      <c r="UVQ864" s="81"/>
      <c r="UVR864" s="81"/>
      <c r="UVS864" s="81"/>
      <c r="UVT864" s="81"/>
      <c r="UVU864" s="81"/>
      <c r="UVV864" s="81"/>
      <c r="UVW864" s="81"/>
      <c r="UVX864" s="81"/>
      <c r="UVY864" s="81"/>
      <c r="UVZ864" s="81"/>
      <c r="UWA864" s="81"/>
      <c r="UWB864" s="81"/>
      <c r="UWC864" s="81"/>
      <c r="UWD864" s="81"/>
      <c r="UWE864" s="81"/>
      <c r="UWF864" s="81"/>
      <c r="UWG864" s="81"/>
      <c r="UWH864" s="81"/>
      <c r="UWI864" s="81"/>
      <c r="UWJ864" s="81"/>
      <c r="UWK864" s="81"/>
      <c r="UWL864" s="81"/>
      <c r="UWM864" s="81"/>
      <c r="UWN864" s="81"/>
      <c r="UWO864" s="81"/>
      <c r="UWP864" s="81"/>
      <c r="UWQ864" s="81"/>
      <c r="UWR864" s="81"/>
      <c r="UWS864" s="81"/>
      <c r="UWT864" s="81"/>
      <c r="UWU864" s="81"/>
      <c r="UWV864" s="81"/>
      <c r="UWW864" s="81"/>
      <c r="UWX864" s="81"/>
      <c r="UWY864" s="81"/>
      <c r="UWZ864" s="81"/>
      <c r="UXA864" s="81"/>
      <c r="UXB864" s="81"/>
      <c r="UXC864" s="81"/>
      <c r="UXD864" s="81"/>
      <c r="UXE864" s="81"/>
      <c r="UXF864" s="81"/>
      <c r="UXG864" s="81"/>
      <c r="UXH864" s="81"/>
      <c r="UXI864" s="81"/>
      <c r="UXJ864" s="81"/>
      <c r="UXK864" s="81"/>
      <c r="UXL864" s="81"/>
      <c r="UXM864" s="81"/>
      <c r="UXN864" s="81"/>
      <c r="UXO864" s="81"/>
      <c r="UXP864" s="81"/>
      <c r="UXQ864" s="81"/>
      <c r="UXR864" s="81"/>
      <c r="UXS864" s="81"/>
      <c r="UXT864" s="81"/>
      <c r="UXU864" s="81"/>
      <c r="UXV864" s="81"/>
      <c r="UXW864" s="81"/>
      <c r="UXX864" s="81"/>
      <c r="UXY864" s="81"/>
      <c r="UXZ864" s="81"/>
      <c r="UYA864" s="81"/>
      <c r="UYB864" s="81"/>
      <c r="UYC864" s="81"/>
      <c r="UYD864" s="81"/>
      <c r="UYE864" s="81"/>
      <c r="UYF864" s="81"/>
      <c r="UYG864" s="81"/>
      <c r="UYH864" s="81"/>
      <c r="UYI864" s="81"/>
      <c r="UYJ864" s="81"/>
      <c r="UYK864" s="81"/>
      <c r="UYL864" s="81"/>
      <c r="UYM864" s="81"/>
      <c r="UYN864" s="81"/>
      <c r="UYO864" s="81"/>
      <c r="UYP864" s="81"/>
      <c r="UYQ864" s="81"/>
      <c r="UYR864" s="81"/>
      <c r="UYS864" s="81"/>
      <c r="UYT864" s="81"/>
      <c r="UYU864" s="81"/>
      <c r="UYV864" s="81"/>
      <c r="UYW864" s="81"/>
      <c r="UYX864" s="81"/>
      <c r="UYY864" s="81"/>
      <c r="UYZ864" s="81"/>
      <c r="UZA864" s="81"/>
      <c r="UZB864" s="81"/>
      <c r="UZC864" s="81"/>
      <c r="UZD864" s="81"/>
      <c r="UZE864" s="81"/>
      <c r="UZF864" s="81"/>
      <c r="UZG864" s="81"/>
      <c r="UZH864" s="81"/>
      <c r="UZI864" s="81"/>
      <c r="UZJ864" s="81"/>
      <c r="UZK864" s="81"/>
      <c r="UZL864" s="81"/>
      <c r="UZM864" s="81"/>
      <c r="UZN864" s="81"/>
      <c r="UZO864" s="81"/>
      <c r="UZP864" s="81"/>
      <c r="UZQ864" s="81"/>
      <c r="UZR864" s="81"/>
      <c r="UZS864" s="81"/>
      <c r="UZT864" s="81"/>
      <c r="UZU864" s="81"/>
      <c r="UZV864" s="81"/>
      <c r="UZW864" s="81"/>
      <c r="UZX864" s="81"/>
      <c r="UZY864" s="81"/>
      <c r="UZZ864" s="81"/>
      <c r="VAA864" s="81"/>
      <c r="VAB864" s="81"/>
      <c r="VAC864" s="81"/>
      <c r="VAD864" s="81"/>
      <c r="VAE864" s="81"/>
      <c r="VAF864" s="81"/>
      <c r="VAG864" s="81"/>
      <c r="VAH864" s="81"/>
      <c r="VAI864" s="81"/>
      <c r="VAJ864" s="81"/>
      <c r="VAK864" s="81"/>
      <c r="VAL864" s="81"/>
      <c r="VAM864" s="81"/>
      <c r="VAN864" s="81"/>
      <c r="VAO864" s="81"/>
      <c r="VAP864" s="81"/>
      <c r="VAQ864" s="81"/>
      <c r="VAR864" s="81"/>
      <c r="VAS864" s="81"/>
      <c r="VAT864" s="81"/>
      <c r="VAU864" s="81"/>
      <c r="VAV864" s="81"/>
      <c r="VAW864" s="81"/>
      <c r="VAX864" s="81"/>
      <c r="VAY864" s="81"/>
      <c r="VAZ864" s="81"/>
      <c r="VBA864" s="81"/>
      <c r="VBB864" s="81"/>
      <c r="VBC864" s="81"/>
      <c r="VBD864" s="81"/>
      <c r="VBE864" s="81"/>
      <c r="VBF864" s="81"/>
      <c r="VBG864" s="81"/>
      <c r="VBH864" s="81"/>
      <c r="VBI864" s="81"/>
      <c r="VBJ864" s="81"/>
      <c r="VBK864" s="81"/>
      <c r="VBL864" s="81"/>
      <c r="VBM864" s="81"/>
      <c r="VBN864" s="81"/>
      <c r="VBO864" s="81"/>
      <c r="VBP864" s="81"/>
      <c r="VBQ864" s="81"/>
      <c r="VBR864" s="81"/>
      <c r="VBS864" s="81"/>
      <c r="VBT864" s="81"/>
      <c r="VBU864" s="81"/>
      <c r="VBV864" s="81"/>
      <c r="VBW864" s="81"/>
      <c r="VBX864" s="81"/>
      <c r="VBY864" s="81"/>
      <c r="VBZ864" s="81"/>
      <c r="VCA864" s="81"/>
      <c r="VCB864" s="81"/>
      <c r="VCC864" s="81"/>
      <c r="VCD864" s="81"/>
      <c r="VCE864" s="81"/>
      <c r="VCF864" s="81"/>
      <c r="VCG864" s="81"/>
      <c r="VCH864" s="81"/>
      <c r="VCI864" s="81"/>
      <c r="VCJ864" s="81"/>
      <c r="VCK864" s="81"/>
      <c r="VCL864" s="81"/>
      <c r="VCM864" s="81"/>
      <c r="VCN864" s="81"/>
      <c r="VCO864" s="81"/>
      <c r="VCP864" s="81"/>
      <c r="VCQ864" s="81"/>
      <c r="VCR864" s="81"/>
      <c r="VCS864" s="81"/>
      <c r="VCT864" s="81"/>
      <c r="VCU864" s="81"/>
      <c r="VCV864" s="81"/>
      <c r="VCW864" s="81"/>
      <c r="VCX864" s="81"/>
      <c r="VCY864" s="81"/>
      <c r="VCZ864" s="81"/>
      <c r="VDA864" s="81"/>
      <c r="VDB864" s="81"/>
      <c r="VDC864" s="81"/>
      <c r="VDD864" s="81"/>
      <c r="VDE864" s="81"/>
      <c r="VDF864" s="81"/>
      <c r="VDG864" s="81"/>
      <c r="VDH864" s="81"/>
      <c r="VDI864" s="81"/>
      <c r="VDJ864" s="81"/>
      <c r="VDK864" s="81"/>
      <c r="VDL864" s="81"/>
      <c r="VDM864" s="81"/>
      <c r="VDN864" s="81"/>
      <c r="VDO864" s="81"/>
      <c r="VDP864" s="81"/>
      <c r="VDQ864" s="81"/>
      <c r="VDR864" s="81"/>
      <c r="VDS864" s="81"/>
      <c r="VDT864" s="81"/>
      <c r="VDU864" s="81"/>
      <c r="VDV864" s="81"/>
      <c r="VDW864" s="81"/>
      <c r="VDX864" s="81"/>
      <c r="VDY864" s="81"/>
      <c r="VDZ864" s="81"/>
      <c r="VEA864" s="81"/>
      <c r="VEB864" s="81"/>
      <c r="VEC864" s="81"/>
      <c r="VED864" s="81"/>
      <c r="VEE864" s="81"/>
      <c r="VEF864" s="81"/>
      <c r="VEG864" s="81"/>
      <c r="VEH864" s="81"/>
      <c r="VEI864" s="81"/>
      <c r="VEJ864" s="81"/>
      <c r="VEK864" s="81"/>
      <c r="VEL864" s="81"/>
      <c r="VEM864" s="81"/>
      <c r="VEN864" s="81"/>
      <c r="VEO864" s="81"/>
      <c r="VEP864" s="81"/>
      <c r="VEQ864" s="81"/>
      <c r="VER864" s="81"/>
      <c r="VES864" s="81"/>
      <c r="VET864" s="81"/>
      <c r="VEU864" s="81"/>
      <c r="VEV864" s="81"/>
      <c r="VEW864" s="81"/>
      <c r="VEX864" s="81"/>
      <c r="VEY864" s="81"/>
      <c r="VEZ864" s="81"/>
      <c r="VFA864" s="81"/>
      <c r="VFB864" s="81"/>
      <c r="VFC864" s="81"/>
      <c r="VFD864" s="81"/>
      <c r="VFE864" s="81"/>
      <c r="VFF864" s="81"/>
      <c r="VFG864" s="81"/>
      <c r="VFH864" s="81"/>
      <c r="VFI864" s="81"/>
      <c r="VFJ864" s="81"/>
      <c r="VFK864" s="81"/>
      <c r="VFL864" s="81"/>
      <c r="VFM864" s="81"/>
      <c r="VFN864" s="81"/>
      <c r="VFO864" s="81"/>
      <c r="VFP864" s="81"/>
      <c r="VFQ864" s="81"/>
      <c r="VFR864" s="81"/>
      <c r="VFS864" s="81"/>
      <c r="VFT864" s="81"/>
      <c r="VFU864" s="81"/>
      <c r="VFV864" s="81"/>
      <c r="VFW864" s="81"/>
      <c r="VFX864" s="81"/>
      <c r="VFY864" s="81"/>
      <c r="VFZ864" s="81"/>
      <c r="VGA864" s="81"/>
      <c r="VGB864" s="81"/>
      <c r="VGC864" s="81"/>
      <c r="VGD864" s="81"/>
      <c r="VGE864" s="81"/>
      <c r="VGF864" s="81"/>
      <c r="VGG864" s="81"/>
      <c r="VGH864" s="81"/>
      <c r="VGI864" s="81"/>
      <c r="VGJ864" s="81"/>
      <c r="VGK864" s="81"/>
      <c r="VGL864" s="81"/>
      <c r="VGM864" s="81"/>
      <c r="VGN864" s="81"/>
      <c r="VGO864" s="81"/>
      <c r="VGP864" s="81"/>
      <c r="VGQ864" s="81"/>
      <c r="VGR864" s="81"/>
      <c r="VGS864" s="81"/>
      <c r="VGT864" s="81"/>
      <c r="VGU864" s="81"/>
      <c r="VGV864" s="81"/>
      <c r="VGW864" s="81"/>
      <c r="VGX864" s="81"/>
      <c r="VGY864" s="81"/>
      <c r="VGZ864" s="81"/>
      <c r="VHA864" s="81"/>
      <c r="VHB864" s="81"/>
      <c r="VHC864" s="81"/>
      <c r="VHD864" s="81"/>
      <c r="VHE864" s="81"/>
      <c r="VHF864" s="81"/>
      <c r="VHG864" s="81"/>
      <c r="VHH864" s="81"/>
      <c r="VHI864" s="81"/>
      <c r="VHJ864" s="81"/>
      <c r="VHK864" s="81"/>
      <c r="VHL864" s="81"/>
      <c r="VHM864" s="81"/>
      <c r="VHN864" s="81"/>
      <c r="VHO864" s="81"/>
      <c r="VHP864" s="81"/>
      <c r="VHQ864" s="81"/>
      <c r="VHR864" s="81"/>
      <c r="VHS864" s="81"/>
      <c r="VHT864" s="81"/>
      <c r="VHU864" s="81"/>
      <c r="VHV864" s="81"/>
      <c r="VHW864" s="81"/>
      <c r="VHX864" s="81"/>
      <c r="VHY864" s="81"/>
      <c r="VHZ864" s="81"/>
      <c r="VIA864" s="81"/>
      <c r="VIB864" s="81"/>
      <c r="VIC864" s="81"/>
      <c r="VID864" s="81"/>
      <c r="VIE864" s="81"/>
      <c r="VIF864" s="81"/>
      <c r="VIG864" s="81"/>
      <c r="VIH864" s="81"/>
      <c r="VII864" s="81"/>
      <c r="VIJ864" s="81"/>
      <c r="VIK864" s="81"/>
      <c r="VIL864" s="81"/>
      <c r="VIM864" s="81"/>
      <c r="VIN864" s="81"/>
      <c r="VIO864" s="81"/>
      <c r="VIP864" s="81"/>
      <c r="VIQ864" s="81"/>
      <c r="VIR864" s="81"/>
      <c r="VIS864" s="81"/>
      <c r="VIT864" s="81"/>
      <c r="VIU864" s="81"/>
      <c r="VIV864" s="81"/>
      <c r="VIW864" s="81"/>
      <c r="VIX864" s="81"/>
      <c r="VIY864" s="81"/>
      <c r="VIZ864" s="81"/>
      <c r="VJA864" s="81"/>
      <c r="VJB864" s="81"/>
      <c r="VJC864" s="81"/>
      <c r="VJD864" s="81"/>
      <c r="VJE864" s="81"/>
      <c r="VJF864" s="81"/>
      <c r="VJG864" s="81"/>
      <c r="VJH864" s="81"/>
      <c r="VJI864" s="81"/>
      <c r="VJJ864" s="81"/>
      <c r="VJK864" s="81"/>
      <c r="VJL864" s="81"/>
      <c r="VJM864" s="81"/>
      <c r="VJN864" s="81"/>
      <c r="VJO864" s="81"/>
      <c r="VJP864" s="81"/>
      <c r="VJQ864" s="81"/>
      <c r="VJR864" s="81"/>
      <c r="VJS864" s="81"/>
      <c r="VJT864" s="81"/>
      <c r="VJU864" s="81"/>
      <c r="VJV864" s="81"/>
      <c r="VJW864" s="81"/>
      <c r="VJX864" s="81"/>
      <c r="VJY864" s="81"/>
      <c r="VJZ864" s="81"/>
      <c r="VKA864" s="81"/>
      <c r="VKB864" s="81"/>
      <c r="VKC864" s="81"/>
      <c r="VKD864" s="81"/>
      <c r="VKE864" s="81"/>
      <c r="VKF864" s="81"/>
      <c r="VKG864" s="81"/>
      <c r="VKH864" s="81"/>
      <c r="VKI864" s="81"/>
      <c r="VKJ864" s="81"/>
      <c r="VKK864" s="81"/>
      <c r="VKL864" s="81"/>
      <c r="VKM864" s="81"/>
      <c r="VKN864" s="81"/>
      <c r="VKO864" s="81"/>
      <c r="VKP864" s="81"/>
      <c r="VKQ864" s="81"/>
      <c r="VKR864" s="81"/>
      <c r="VKS864" s="81"/>
      <c r="VKT864" s="81"/>
      <c r="VKU864" s="81"/>
      <c r="VKV864" s="81"/>
      <c r="VKW864" s="81"/>
      <c r="VKX864" s="81"/>
      <c r="VKY864" s="81"/>
      <c r="VKZ864" s="81"/>
      <c r="VLA864" s="81"/>
      <c r="VLB864" s="81"/>
      <c r="VLC864" s="81"/>
      <c r="VLD864" s="81"/>
      <c r="VLE864" s="81"/>
      <c r="VLF864" s="81"/>
      <c r="VLG864" s="81"/>
      <c r="VLH864" s="81"/>
      <c r="VLI864" s="81"/>
      <c r="VLJ864" s="81"/>
      <c r="VLK864" s="81"/>
      <c r="VLL864" s="81"/>
      <c r="VLM864" s="81"/>
      <c r="VLN864" s="81"/>
      <c r="VLO864" s="81"/>
      <c r="VLP864" s="81"/>
      <c r="VLQ864" s="81"/>
      <c r="VLR864" s="81"/>
      <c r="VLS864" s="81"/>
      <c r="VLT864" s="81"/>
      <c r="VLU864" s="81"/>
      <c r="VLV864" s="81"/>
      <c r="VLW864" s="81"/>
      <c r="VLX864" s="81"/>
      <c r="VLY864" s="81"/>
      <c r="VLZ864" s="81"/>
      <c r="VMA864" s="81"/>
      <c r="VMB864" s="81"/>
      <c r="VMC864" s="81"/>
      <c r="VMD864" s="81"/>
      <c r="VME864" s="81"/>
      <c r="VMF864" s="81"/>
      <c r="VMG864" s="81"/>
      <c r="VMH864" s="81"/>
      <c r="VMI864" s="81"/>
      <c r="VMJ864" s="81"/>
      <c r="VMK864" s="81"/>
      <c r="VML864" s="81"/>
      <c r="VMM864" s="81"/>
      <c r="VMN864" s="81"/>
      <c r="VMO864" s="81"/>
      <c r="VMP864" s="81"/>
      <c r="VMQ864" s="81"/>
      <c r="VMR864" s="81"/>
      <c r="VMS864" s="81"/>
      <c r="VMT864" s="81"/>
      <c r="VMU864" s="81"/>
      <c r="VMV864" s="81"/>
      <c r="VMW864" s="81"/>
      <c r="VMX864" s="81"/>
      <c r="VMY864" s="81"/>
      <c r="VMZ864" s="81"/>
      <c r="VNA864" s="81"/>
      <c r="VNB864" s="81"/>
      <c r="VNC864" s="81"/>
      <c r="VND864" s="81"/>
      <c r="VNE864" s="81"/>
      <c r="VNF864" s="81"/>
      <c r="VNG864" s="81"/>
      <c r="VNH864" s="81"/>
      <c r="VNI864" s="81"/>
      <c r="VNJ864" s="81"/>
      <c r="VNK864" s="81"/>
      <c r="VNL864" s="81"/>
      <c r="VNM864" s="81"/>
      <c r="VNN864" s="81"/>
      <c r="VNO864" s="81"/>
      <c r="VNP864" s="81"/>
      <c r="VNQ864" s="81"/>
      <c r="VNR864" s="81"/>
      <c r="VNS864" s="81"/>
      <c r="VNT864" s="81"/>
      <c r="VNU864" s="81"/>
      <c r="VNV864" s="81"/>
      <c r="VNW864" s="81"/>
      <c r="VNX864" s="81"/>
      <c r="VNY864" s="81"/>
      <c r="VNZ864" s="81"/>
      <c r="VOA864" s="81"/>
      <c r="VOB864" s="81"/>
      <c r="VOC864" s="81"/>
      <c r="VOD864" s="81"/>
      <c r="VOE864" s="81"/>
      <c r="VOF864" s="81"/>
      <c r="VOG864" s="81"/>
      <c r="VOH864" s="81"/>
      <c r="VOI864" s="81"/>
      <c r="VOJ864" s="81"/>
      <c r="VOK864" s="81"/>
      <c r="VOL864" s="81"/>
      <c r="VOM864" s="81"/>
      <c r="VON864" s="81"/>
      <c r="VOO864" s="81"/>
      <c r="VOP864" s="81"/>
      <c r="VOQ864" s="81"/>
      <c r="VOR864" s="81"/>
      <c r="VOS864" s="81"/>
      <c r="VOT864" s="81"/>
      <c r="VOU864" s="81"/>
      <c r="VOV864" s="81"/>
      <c r="VOW864" s="81"/>
      <c r="VOX864" s="81"/>
      <c r="VOY864" s="81"/>
      <c r="VOZ864" s="81"/>
      <c r="VPA864" s="81"/>
      <c r="VPB864" s="81"/>
      <c r="VPC864" s="81"/>
      <c r="VPD864" s="81"/>
      <c r="VPE864" s="81"/>
      <c r="VPF864" s="81"/>
      <c r="VPG864" s="81"/>
      <c r="VPH864" s="81"/>
      <c r="VPI864" s="81"/>
      <c r="VPJ864" s="81"/>
      <c r="VPK864" s="81"/>
      <c r="VPL864" s="81"/>
      <c r="VPM864" s="81"/>
      <c r="VPN864" s="81"/>
      <c r="VPO864" s="81"/>
      <c r="VPP864" s="81"/>
      <c r="VPQ864" s="81"/>
      <c r="VPR864" s="81"/>
      <c r="VPS864" s="81"/>
      <c r="VPT864" s="81"/>
      <c r="VPU864" s="81"/>
      <c r="VPV864" s="81"/>
      <c r="VPW864" s="81"/>
      <c r="VPX864" s="81"/>
      <c r="VPY864" s="81"/>
      <c r="VPZ864" s="81"/>
      <c r="VQA864" s="81"/>
      <c r="VQB864" s="81"/>
      <c r="VQC864" s="81"/>
      <c r="VQD864" s="81"/>
      <c r="VQE864" s="81"/>
      <c r="VQF864" s="81"/>
      <c r="VQG864" s="81"/>
      <c r="VQH864" s="81"/>
      <c r="VQI864" s="81"/>
      <c r="VQJ864" s="81"/>
      <c r="VQK864" s="81"/>
      <c r="VQL864" s="81"/>
      <c r="VQM864" s="81"/>
      <c r="VQN864" s="81"/>
      <c r="VQO864" s="81"/>
      <c r="VQP864" s="81"/>
      <c r="VQQ864" s="81"/>
      <c r="VQR864" s="81"/>
      <c r="VQS864" s="81"/>
      <c r="VQT864" s="81"/>
      <c r="VQU864" s="81"/>
      <c r="VQV864" s="81"/>
      <c r="VQW864" s="81"/>
      <c r="VQX864" s="81"/>
      <c r="VQY864" s="81"/>
      <c r="VQZ864" s="81"/>
      <c r="VRA864" s="81"/>
      <c r="VRB864" s="81"/>
      <c r="VRC864" s="81"/>
      <c r="VRD864" s="81"/>
      <c r="VRE864" s="81"/>
      <c r="VRF864" s="81"/>
      <c r="VRG864" s="81"/>
      <c r="VRH864" s="81"/>
      <c r="VRI864" s="81"/>
      <c r="VRJ864" s="81"/>
      <c r="VRK864" s="81"/>
      <c r="VRL864" s="81"/>
      <c r="VRM864" s="81"/>
      <c r="VRN864" s="81"/>
      <c r="VRO864" s="81"/>
      <c r="VRP864" s="81"/>
      <c r="VRQ864" s="81"/>
      <c r="VRR864" s="81"/>
      <c r="VRS864" s="81"/>
      <c r="VRT864" s="81"/>
      <c r="VRU864" s="81"/>
      <c r="VRV864" s="81"/>
      <c r="VRW864" s="81"/>
      <c r="VRX864" s="81"/>
      <c r="VRY864" s="81"/>
      <c r="VRZ864" s="81"/>
      <c r="VSA864" s="81"/>
      <c r="VSB864" s="81"/>
      <c r="VSC864" s="81"/>
      <c r="VSD864" s="81"/>
      <c r="VSE864" s="81"/>
      <c r="VSF864" s="81"/>
      <c r="VSG864" s="81"/>
      <c r="VSH864" s="81"/>
      <c r="VSI864" s="81"/>
      <c r="VSJ864" s="81"/>
      <c r="VSK864" s="81"/>
      <c r="VSL864" s="81"/>
      <c r="VSM864" s="81"/>
      <c r="VSN864" s="81"/>
      <c r="VSO864" s="81"/>
      <c r="VSP864" s="81"/>
      <c r="VSQ864" s="81"/>
      <c r="VSR864" s="81"/>
      <c r="VSS864" s="81"/>
      <c r="VST864" s="81"/>
      <c r="VSU864" s="81"/>
      <c r="VSV864" s="81"/>
      <c r="VSW864" s="81"/>
      <c r="VSX864" s="81"/>
      <c r="VSY864" s="81"/>
      <c r="VSZ864" s="81"/>
      <c r="VTA864" s="81"/>
      <c r="VTB864" s="81"/>
      <c r="VTC864" s="81"/>
      <c r="VTD864" s="81"/>
      <c r="VTE864" s="81"/>
      <c r="VTF864" s="81"/>
      <c r="VTG864" s="81"/>
      <c r="VTH864" s="81"/>
      <c r="VTI864" s="81"/>
      <c r="VTJ864" s="81"/>
      <c r="VTK864" s="81"/>
      <c r="VTL864" s="81"/>
      <c r="VTM864" s="81"/>
      <c r="VTN864" s="81"/>
      <c r="VTO864" s="81"/>
      <c r="VTP864" s="81"/>
      <c r="VTQ864" s="81"/>
      <c r="VTR864" s="81"/>
      <c r="VTS864" s="81"/>
      <c r="VTT864" s="81"/>
      <c r="VTU864" s="81"/>
      <c r="VTV864" s="81"/>
      <c r="VTW864" s="81"/>
      <c r="VTX864" s="81"/>
      <c r="VTY864" s="81"/>
      <c r="VTZ864" s="81"/>
      <c r="VUA864" s="81"/>
      <c r="VUB864" s="81"/>
      <c r="VUC864" s="81"/>
      <c r="VUD864" s="81"/>
      <c r="VUE864" s="81"/>
      <c r="VUF864" s="81"/>
      <c r="VUG864" s="81"/>
      <c r="VUH864" s="81"/>
      <c r="VUI864" s="81"/>
      <c r="VUJ864" s="81"/>
      <c r="VUK864" s="81"/>
      <c r="VUL864" s="81"/>
      <c r="VUM864" s="81"/>
      <c r="VUN864" s="81"/>
      <c r="VUO864" s="81"/>
      <c r="VUP864" s="81"/>
      <c r="VUQ864" s="81"/>
      <c r="VUR864" s="81"/>
      <c r="VUS864" s="81"/>
      <c r="VUT864" s="81"/>
      <c r="VUU864" s="81"/>
      <c r="VUV864" s="81"/>
      <c r="VUW864" s="81"/>
      <c r="VUX864" s="81"/>
      <c r="VUY864" s="81"/>
      <c r="VUZ864" s="81"/>
      <c r="VVA864" s="81"/>
      <c r="VVB864" s="81"/>
      <c r="VVC864" s="81"/>
      <c r="VVD864" s="81"/>
      <c r="VVE864" s="81"/>
      <c r="VVF864" s="81"/>
      <c r="VVG864" s="81"/>
      <c r="VVH864" s="81"/>
      <c r="VVI864" s="81"/>
      <c r="VVJ864" s="81"/>
      <c r="VVK864" s="81"/>
      <c r="VVL864" s="81"/>
      <c r="VVM864" s="81"/>
      <c r="VVN864" s="81"/>
      <c r="VVO864" s="81"/>
      <c r="VVP864" s="81"/>
      <c r="VVQ864" s="81"/>
      <c r="VVR864" s="81"/>
      <c r="VVS864" s="81"/>
      <c r="VVT864" s="81"/>
      <c r="VVU864" s="81"/>
      <c r="VVV864" s="81"/>
      <c r="VVW864" s="81"/>
      <c r="VVX864" s="81"/>
      <c r="VVY864" s="81"/>
      <c r="VVZ864" s="81"/>
      <c r="VWA864" s="81"/>
      <c r="VWB864" s="81"/>
      <c r="VWC864" s="81"/>
      <c r="VWD864" s="81"/>
      <c r="VWE864" s="81"/>
      <c r="VWF864" s="81"/>
      <c r="VWG864" s="81"/>
      <c r="VWH864" s="81"/>
      <c r="VWI864" s="81"/>
      <c r="VWJ864" s="81"/>
      <c r="VWK864" s="81"/>
      <c r="VWL864" s="81"/>
      <c r="VWM864" s="81"/>
      <c r="VWN864" s="81"/>
      <c r="VWO864" s="81"/>
      <c r="VWP864" s="81"/>
      <c r="VWQ864" s="81"/>
      <c r="VWR864" s="81"/>
      <c r="VWS864" s="81"/>
      <c r="VWT864" s="81"/>
      <c r="VWU864" s="81"/>
      <c r="VWV864" s="81"/>
      <c r="VWW864" s="81"/>
      <c r="VWX864" s="81"/>
      <c r="VWY864" s="81"/>
      <c r="VWZ864" s="81"/>
      <c r="VXA864" s="81"/>
      <c r="VXB864" s="81"/>
      <c r="VXC864" s="81"/>
      <c r="VXD864" s="81"/>
      <c r="VXE864" s="81"/>
      <c r="VXF864" s="81"/>
      <c r="VXG864" s="81"/>
      <c r="VXH864" s="81"/>
      <c r="VXI864" s="81"/>
      <c r="VXJ864" s="81"/>
      <c r="VXK864" s="81"/>
      <c r="VXL864" s="81"/>
      <c r="VXM864" s="81"/>
      <c r="VXN864" s="81"/>
      <c r="VXO864" s="81"/>
      <c r="VXP864" s="81"/>
      <c r="VXQ864" s="81"/>
      <c r="VXR864" s="81"/>
      <c r="VXS864" s="81"/>
      <c r="VXT864" s="81"/>
      <c r="VXU864" s="81"/>
      <c r="VXV864" s="81"/>
      <c r="VXW864" s="81"/>
      <c r="VXX864" s="81"/>
      <c r="VXY864" s="81"/>
      <c r="VXZ864" s="81"/>
      <c r="VYA864" s="81"/>
      <c r="VYB864" s="81"/>
      <c r="VYC864" s="81"/>
      <c r="VYD864" s="81"/>
      <c r="VYE864" s="81"/>
      <c r="VYF864" s="81"/>
      <c r="VYG864" s="81"/>
      <c r="VYH864" s="81"/>
      <c r="VYI864" s="81"/>
      <c r="VYJ864" s="81"/>
      <c r="VYK864" s="81"/>
      <c r="VYL864" s="81"/>
      <c r="VYM864" s="81"/>
      <c r="VYN864" s="81"/>
      <c r="VYO864" s="81"/>
      <c r="VYP864" s="81"/>
      <c r="VYQ864" s="81"/>
      <c r="VYR864" s="81"/>
      <c r="VYS864" s="81"/>
      <c r="VYT864" s="81"/>
      <c r="VYU864" s="81"/>
      <c r="VYV864" s="81"/>
      <c r="VYW864" s="81"/>
      <c r="VYX864" s="81"/>
      <c r="VYY864" s="81"/>
      <c r="VYZ864" s="81"/>
      <c r="VZA864" s="81"/>
      <c r="VZB864" s="81"/>
      <c r="VZC864" s="81"/>
      <c r="VZD864" s="81"/>
      <c r="VZE864" s="81"/>
      <c r="VZF864" s="81"/>
      <c r="VZG864" s="81"/>
      <c r="VZH864" s="81"/>
      <c r="VZI864" s="81"/>
      <c r="VZJ864" s="81"/>
      <c r="VZK864" s="81"/>
      <c r="VZL864" s="81"/>
      <c r="VZM864" s="81"/>
      <c r="VZN864" s="81"/>
      <c r="VZO864" s="81"/>
      <c r="VZP864" s="81"/>
      <c r="VZQ864" s="81"/>
      <c r="VZR864" s="81"/>
      <c r="VZS864" s="81"/>
      <c r="VZT864" s="81"/>
      <c r="VZU864" s="81"/>
      <c r="VZV864" s="81"/>
      <c r="VZW864" s="81"/>
      <c r="VZX864" s="81"/>
      <c r="VZY864" s="81"/>
      <c r="VZZ864" s="81"/>
      <c r="WAA864" s="81"/>
      <c r="WAB864" s="81"/>
      <c r="WAC864" s="81"/>
      <c r="WAD864" s="81"/>
      <c r="WAE864" s="81"/>
      <c r="WAF864" s="81"/>
      <c r="WAG864" s="81"/>
      <c r="WAH864" s="81"/>
      <c r="WAI864" s="81"/>
      <c r="WAJ864" s="81"/>
      <c r="WAK864" s="81"/>
      <c r="WAL864" s="81"/>
      <c r="WAM864" s="81"/>
      <c r="WAN864" s="81"/>
      <c r="WAO864" s="81"/>
      <c r="WAP864" s="81"/>
      <c r="WAQ864" s="81"/>
      <c r="WAR864" s="81"/>
      <c r="WAS864" s="81"/>
      <c r="WAT864" s="81"/>
      <c r="WAU864" s="81"/>
      <c r="WAV864" s="81"/>
      <c r="WAW864" s="81"/>
      <c r="WAX864" s="81"/>
      <c r="WAY864" s="81"/>
      <c r="WAZ864" s="81"/>
      <c r="WBA864" s="81"/>
      <c r="WBB864" s="81"/>
      <c r="WBC864" s="81"/>
      <c r="WBD864" s="81"/>
      <c r="WBE864" s="81"/>
      <c r="WBF864" s="81"/>
      <c r="WBG864" s="81"/>
      <c r="WBH864" s="81"/>
      <c r="WBI864" s="81"/>
      <c r="WBJ864" s="81"/>
      <c r="WBK864" s="81"/>
      <c r="WBL864" s="81"/>
      <c r="WBM864" s="81"/>
      <c r="WBN864" s="81"/>
      <c r="WBO864" s="81"/>
      <c r="WBP864" s="81"/>
      <c r="WBQ864" s="81"/>
      <c r="WBR864" s="81"/>
      <c r="WBS864" s="81"/>
      <c r="WBT864" s="81"/>
      <c r="WBU864" s="81"/>
      <c r="WBV864" s="81"/>
      <c r="WBW864" s="81"/>
      <c r="WBX864" s="81"/>
      <c r="WBY864" s="81"/>
      <c r="WBZ864" s="81"/>
      <c r="WCA864" s="81"/>
      <c r="WCB864" s="81"/>
      <c r="WCC864" s="81"/>
      <c r="WCD864" s="81"/>
      <c r="WCE864" s="81"/>
      <c r="WCF864" s="81"/>
      <c r="WCG864" s="81"/>
      <c r="WCH864" s="81"/>
      <c r="WCI864" s="81"/>
      <c r="WCJ864" s="81"/>
      <c r="WCK864" s="81"/>
      <c r="WCL864" s="81"/>
      <c r="WCM864" s="81"/>
      <c r="WCN864" s="81"/>
      <c r="WCO864" s="81"/>
      <c r="WCP864" s="81"/>
      <c r="WCQ864" s="81"/>
      <c r="WCR864" s="81"/>
      <c r="WCS864" s="81"/>
      <c r="WCT864" s="81"/>
      <c r="WCU864" s="81"/>
      <c r="WCV864" s="81"/>
      <c r="WCW864" s="81"/>
      <c r="WCX864" s="81"/>
      <c r="WCY864" s="81"/>
      <c r="WCZ864" s="81"/>
      <c r="WDA864" s="81"/>
      <c r="WDB864" s="81"/>
      <c r="WDC864" s="81"/>
      <c r="WDD864" s="81"/>
      <c r="WDE864" s="81"/>
      <c r="WDF864" s="81"/>
      <c r="WDG864" s="81"/>
      <c r="WDH864" s="81"/>
      <c r="WDI864" s="81"/>
      <c r="WDJ864" s="81"/>
      <c r="WDK864" s="81"/>
      <c r="WDL864" s="81"/>
      <c r="WDM864" s="81"/>
      <c r="WDN864" s="81"/>
      <c r="WDO864" s="81"/>
      <c r="WDP864" s="81"/>
      <c r="WDQ864" s="81"/>
      <c r="WDR864" s="81"/>
      <c r="WDS864" s="81"/>
      <c r="WDT864" s="81"/>
      <c r="WDU864" s="81"/>
    </row>
    <row r="865" spans="1:56" s="14" customFormat="1" ht="36" hidden="1" customHeight="1">
      <c r="A865" s="8" t="s">
        <v>746</v>
      </c>
      <c r="B865" s="51" t="s">
        <v>564</v>
      </c>
      <c r="C865" s="9" t="s">
        <v>677</v>
      </c>
      <c r="D865" s="74" t="s">
        <v>1025</v>
      </c>
      <c r="E865" s="10">
        <v>10</v>
      </c>
      <c r="F865" s="120"/>
      <c r="G865" s="39">
        <f t="shared" si="997"/>
        <v>10</v>
      </c>
      <c r="H865" s="10">
        <v>8</v>
      </c>
      <c r="I865" s="120"/>
      <c r="J865" s="39">
        <f t="shared" si="998"/>
        <v>8</v>
      </c>
      <c r="K865" s="11">
        <f t="shared" si="962"/>
        <v>80</v>
      </c>
      <c r="L865" s="136">
        <v>10</v>
      </c>
      <c r="M865" s="136"/>
      <c r="N865" s="120">
        <f t="shared" si="999"/>
        <v>10</v>
      </c>
      <c r="O865" s="136">
        <v>3</v>
      </c>
      <c r="P865" s="120">
        <v>3</v>
      </c>
      <c r="Q865" s="120"/>
      <c r="R865" s="120">
        <f t="shared" si="1000"/>
        <v>3</v>
      </c>
      <c r="S865" s="120">
        <f t="shared" si="1001"/>
        <v>12</v>
      </c>
      <c r="T865" s="10">
        <v>10</v>
      </c>
      <c r="U865" s="120"/>
      <c r="V865" s="39">
        <f t="shared" si="1002"/>
        <v>10</v>
      </c>
      <c r="W865" s="10">
        <v>3</v>
      </c>
      <c r="X865" s="40">
        <v>3</v>
      </c>
      <c r="Y865" s="120"/>
      <c r="Z865" s="39">
        <f t="shared" si="1003"/>
        <v>3</v>
      </c>
      <c r="AA865" s="120">
        <f t="shared" si="1004"/>
        <v>6</v>
      </c>
      <c r="AB865" s="33">
        <v>10</v>
      </c>
      <c r="AC865" s="113"/>
      <c r="AD865" s="13">
        <f t="shared" si="1005"/>
        <v>10</v>
      </c>
      <c r="AE865" s="353">
        <f t="shared" si="956"/>
        <v>0</v>
      </c>
      <c r="AF865" s="113">
        <f>ROUND(AB865*$AT$979,0)</f>
        <v>10</v>
      </c>
      <c r="AG865" s="113">
        <f>M865</f>
        <v>0</v>
      </c>
      <c r="AH865" s="113">
        <f t="shared" si="1014"/>
        <v>10</v>
      </c>
      <c r="AI865" s="113"/>
      <c r="AJ865" s="13">
        <f t="shared" si="1011"/>
        <v>0</v>
      </c>
      <c r="AK865" s="13">
        <f t="shared" si="1012"/>
        <v>0</v>
      </c>
      <c r="AL865" s="13">
        <f t="shared" si="1013"/>
        <v>0</v>
      </c>
      <c r="AM865" s="13"/>
      <c r="AN865" s="13"/>
      <c r="AO865" s="13"/>
      <c r="AP865" s="13">
        <f t="shared" si="1008"/>
        <v>10</v>
      </c>
      <c r="AQ865" s="13">
        <f t="shared" si="1009"/>
        <v>0</v>
      </c>
      <c r="AR865" s="13">
        <f t="shared" si="1010"/>
        <v>10</v>
      </c>
      <c r="AS865" s="622"/>
      <c r="AT865" s="49"/>
      <c r="AU865" s="49"/>
      <c r="AV865" s="49"/>
      <c r="AW865" s="49"/>
      <c r="AX865" s="49"/>
      <c r="AY865" s="49"/>
      <c r="AZ865" s="1"/>
      <c r="BA865" s="1"/>
      <c r="BB865" s="1"/>
      <c r="BC865" s="1"/>
      <c r="BD865" s="1"/>
    </row>
    <row r="866" spans="1:56" s="14" customFormat="1" ht="48" hidden="1" customHeight="1">
      <c r="A866" s="8" t="s">
        <v>747</v>
      </c>
      <c r="B866" s="51" t="s">
        <v>564</v>
      </c>
      <c r="C866" s="9" t="s">
        <v>669</v>
      </c>
      <c r="D866" s="74" t="s">
        <v>1027</v>
      </c>
      <c r="E866" s="10">
        <v>20</v>
      </c>
      <c r="F866" s="120"/>
      <c r="G866" s="39">
        <f t="shared" si="997"/>
        <v>20</v>
      </c>
      <c r="H866" s="10">
        <v>6</v>
      </c>
      <c r="I866" s="120"/>
      <c r="J866" s="39">
        <f t="shared" si="998"/>
        <v>6</v>
      </c>
      <c r="K866" s="11">
        <f t="shared" si="962"/>
        <v>30</v>
      </c>
      <c r="L866" s="136">
        <v>28</v>
      </c>
      <c r="M866" s="136"/>
      <c r="N866" s="120">
        <f t="shared" si="999"/>
        <v>28</v>
      </c>
      <c r="O866" s="136">
        <v>0</v>
      </c>
      <c r="P866" s="120">
        <v>0</v>
      </c>
      <c r="Q866" s="120"/>
      <c r="R866" s="120">
        <f t="shared" si="1000"/>
        <v>0</v>
      </c>
      <c r="S866" s="120">
        <f t="shared" si="1001"/>
        <v>0</v>
      </c>
      <c r="T866" s="10">
        <v>28</v>
      </c>
      <c r="U866" s="120"/>
      <c r="V866" s="39">
        <f t="shared" si="1002"/>
        <v>28</v>
      </c>
      <c r="W866" s="10">
        <v>0</v>
      </c>
      <c r="X866" s="13">
        <v>0</v>
      </c>
      <c r="Y866" s="120"/>
      <c r="Z866" s="39">
        <f t="shared" si="1003"/>
        <v>0</v>
      </c>
      <c r="AA866" s="120">
        <f t="shared" si="1004"/>
        <v>0</v>
      </c>
      <c r="AB866" s="33"/>
      <c r="AC866" s="113"/>
      <c r="AD866" s="13">
        <f t="shared" si="1005"/>
        <v>0</v>
      </c>
      <c r="AE866" s="353">
        <f t="shared" si="956"/>
        <v>-28</v>
      </c>
      <c r="AF866" s="113">
        <v>5</v>
      </c>
      <c r="AG866" s="113">
        <f>M866</f>
        <v>0</v>
      </c>
      <c r="AH866" s="113">
        <f t="shared" si="1014"/>
        <v>5</v>
      </c>
      <c r="AI866" s="113"/>
      <c r="AJ866" s="13">
        <f t="shared" si="1011"/>
        <v>-23</v>
      </c>
      <c r="AK866" s="13">
        <f t="shared" si="1012"/>
        <v>0</v>
      </c>
      <c r="AL866" s="13">
        <f t="shared" si="1013"/>
        <v>-23</v>
      </c>
      <c r="AM866" s="13"/>
      <c r="AN866" s="13"/>
      <c r="AO866" s="13"/>
      <c r="AP866" s="13">
        <f t="shared" si="1008"/>
        <v>5</v>
      </c>
      <c r="AQ866" s="13">
        <f t="shared" si="1009"/>
        <v>0</v>
      </c>
      <c r="AR866" s="13">
        <f t="shared" si="1010"/>
        <v>5</v>
      </c>
      <c r="AS866" s="622"/>
      <c r="AT866" s="49"/>
      <c r="AU866" s="49"/>
      <c r="AV866" s="49"/>
      <c r="AW866" s="49"/>
      <c r="AX866" s="49"/>
      <c r="AY866" s="49"/>
      <c r="AZ866" s="1"/>
      <c r="BA866" s="1"/>
      <c r="BB866" s="1"/>
      <c r="BC866" s="1"/>
      <c r="BD866" s="1"/>
    </row>
    <row r="867" spans="1:56" s="14" customFormat="1" ht="36" hidden="1" customHeight="1">
      <c r="A867" s="8"/>
      <c r="B867" s="51" t="s">
        <v>564</v>
      </c>
      <c r="C867" s="9" t="s">
        <v>661</v>
      </c>
      <c r="D867" s="74" t="s">
        <v>1050</v>
      </c>
      <c r="E867" s="10"/>
      <c r="F867" s="120"/>
      <c r="G867" s="39">
        <f t="shared" si="997"/>
        <v>0</v>
      </c>
      <c r="H867" s="10"/>
      <c r="I867" s="120"/>
      <c r="J867" s="39">
        <f t="shared" si="998"/>
        <v>0</v>
      </c>
      <c r="K867" s="11">
        <v>0</v>
      </c>
      <c r="L867" s="136">
        <v>164</v>
      </c>
      <c r="M867" s="136"/>
      <c r="N867" s="120">
        <f t="shared" si="999"/>
        <v>164</v>
      </c>
      <c r="O867" s="136">
        <v>14</v>
      </c>
      <c r="P867" s="120">
        <v>17</v>
      </c>
      <c r="Q867" s="120"/>
      <c r="R867" s="120">
        <f t="shared" si="1000"/>
        <v>17</v>
      </c>
      <c r="S867" s="120">
        <f t="shared" si="1001"/>
        <v>68</v>
      </c>
      <c r="T867" s="10">
        <v>164</v>
      </c>
      <c r="U867" s="120"/>
      <c r="V867" s="39">
        <f t="shared" si="1002"/>
        <v>164</v>
      </c>
      <c r="W867" s="10">
        <v>28</v>
      </c>
      <c r="X867" s="13">
        <v>30</v>
      </c>
      <c r="Y867" s="120"/>
      <c r="Z867" s="39">
        <f t="shared" si="1003"/>
        <v>30</v>
      </c>
      <c r="AA867" s="120">
        <f t="shared" si="1004"/>
        <v>60</v>
      </c>
      <c r="AB867" s="33">
        <v>60</v>
      </c>
      <c r="AC867" s="113"/>
      <c r="AD867" s="13">
        <f t="shared" si="1005"/>
        <v>60</v>
      </c>
      <c r="AE867" s="353">
        <f t="shared" si="956"/>
        <v>-104</v>
      </c>
      <c r="AF867" s="113">
        <f>ROUND(AB867*$AT$867,0)</f>
        <v>59</v>
      </c>
      <c r="AG867" s="113">
        <f>M867</f>
        <v>0</v>
      </c>
      <c r="AH867" s="113">
        <f t="shared" si="1014"/>
        <v>59</v>
      </c>
      <c r="AI867" s="113"/>
      <c r="AJ867" s="13">
        <f t="shared" si="1011"/>
        <v>-105</v>
      </c>
      <c r="AK867" s="13">
        <f t="shared" si="1012"/>
        <v>0</v>
      </c>
      <c r="AL867" s="13">
        <f t="shared" si="1013"/>
        <v>-105</v>
      </c>
      <c r="AM867" s="13"/>
      <c r="AN867" s="13"/>
      <c r="AO867" s="13"/>
      <c r="AP867" s="13">
        <f t="shared" si="1008"/>
        <v>59</v>
      </c>
      <c r="AQ867" s="13">
        <f t="shared" si="1009"/>
        <v>0</v>
      </c>
      <c r="AR867" s="13">
        <f t="shared" si="1010"/>
        <v>59</v>
      </c>
      <c r="AS867" s="622"/>
      <c r="AT867" s="49">
        <f>AT994/AV924</f>
        <v>0.98113446442137253</v>
      </c>
      <c r="AU867" s="49"/>
      <c r="AV867" s="49"/>
      <c r="AW867" s="49"/>
      <c r="AX867" s="49"/>
      <c r="AY867" s="49"/>
      <c r="AZ867" s="1"/>
      <c r="BA867" s="1"/>
      <c r="BB867" s="1"/>
      <c r="BC867" s="1"/>
      <c r="BD867" s="1"/>
    </row>
    <row r="868" spans="1:56" s="14" customFormat="1" ht="36" hidden="1" customHeight="1">
      <c r="A868" s="8" t="s">
        <v>748</v>
      </c>
      <c r="B868" s="51" t="s">
        <v>564</v>
      </c>
      <c r="C868" s="9" t="s">
        <v>661</v>
      </c>
      <c r="D868" s="74" t="s">
        <v>1051</v>
      </c>
      <c r="E868" s="10">
        <v>210</v>
      </c>
      <c r="F868" s="120"/>
      <c r="G868" s="39">
        <f t="shared" si="997"/>
        <v>210</v>
      </c>
      <c r="H868" s="10">
        <v>147</v>
      </c>
      <c r="I868" s="120"/>
      <c r="J868" s="39">
        <f t="shared" si="998"/>
        <v>147</v>
      </c>
      <c r="K868" s="11">
        <f t="shared" si="962"/>
        <v>70</v>
      </c>
      <c r="L868" s="136">
        <v>210</v>
      </c>
      <c r="M868" s="136"/>
      <c r="N868" s="120">
        <f t="shared" si="999"/>
        <v>210</v>
      </c>
      <c r="O868" s="136">
        <v>54</v>
      </c>
      <c r="P868" s="120">
        <v>58</v>
      </c>
      <c r="Q868" s="120"/>
      <c r="R868" s="120">
        <f t="shared" si="1000"/>
        <v>58</v>
      </c>
      <c r="S868" s="120">
        <f t="shared" si="1001"/>
        <v>232</v>
      </c>
      <c r="T868" s="10">
        <v>210</v>
      </c>
      <c r="U868" s="120"/>
      <c r="V868" s="39">
        <f t="shared" si="1002"/>
        <v>210</v>
      </c>
      <c r="W868" s="10">
        <v>102</v>
      </c>
      <c r="X868" s="40">
        <v>111</v>
      </c>
      <c r="Y868" s="120"/>
      <c r="Z868" s="39">
        <f t="shared" si="1003"/>
        <v>111</v>
      </c>
      <c r="AA868" s="120">
        <f t="shared" si="1004"/>
        <v>222</v>
      </c>
      <c r="AB868" s="33">
        <v>210</v>
      </c>
      <c r="AC868" s="113"/>
      <c r="AD868" s="13">
        <f t="shared" si="1005"/>
        <v>210</v>
      </c>
      <c r="AE868" s="353">
        <f t="shared" si="956"/>
        <v>0</v>
      </c>
      <c r="AF868" s="113">
        <f>ROUND(AB868*$AU$995,0)</f>
        <v>210</v>
      </c>
      <c r="AG868" s="113">
        <f>M868</f>
        <v>0</v>
      </c>
      <c r="AH868" s="113">
        <f t="shared" si="1014"/>
        <v>210</v>
      </c>
      <c r="AI868" s="113"/>
      <c r="AJ868" s="13">
        <f t="shared" si="1011"/>
        <v>0</v>
      </c>
      <c r="AK868" s="13">
        <f t="shared" si="1012"/>
        <v>0</v>
      </c>
      <c r="AL868" s="13">
        <f t="shared" si="1013"/>
        <v>0</v>
      </c>
      <c r="AM868" s="13"/>
      <c r="AN868" s="13"/>
      <c r="AO868" s="13"/>
      <c r="AP868" s="13">
        <f t="shared" si="1008"/>
        <v>210</v>
      </c>
      <c r="AQ868" s="13">
        <f t="shared" si="1009"/>
        <v>0</v>
      </c>
      <c r="AR868" s="13">
        <f t="shared" si="1010"/>
        <v>210</v>
      </c>
      <c r="AS868" s="622"/>
      <c r="AT868" s="622">
        <f>AF868-L868</f>
        <v>0</v>
      </c>
      <c r="AU868" s="49"/>
      <c r="AV868" s="49"/>
      <c r="AW868" s="49"/>
      <c r="AX868" s="49"/>
      <c r="AY868" s="49"/>
      <c r="AZ868" s="1"/>
      <c r="BA868" s="1"/>
      <c r="BB868" s="1"/>
      <c r="BC868" s="1"/>
      <c r="BD868" s="1"/>
    </row>
    <row r="869" spans="1:56" s="14" customFormat="1" ht="24" hidden="1" customHeight="1">
      <c r="A869" s="8"/>
      <c r="B869" s="51" t="s">
        <v>564</v>
      </c>
      <c r="C869" s="9" t="s">
        <v>659</v>
      </c>
      <c r="D869" s="74" t="s">
        <v>558</v>
      </c>
      <c r="E869" s="10"/>
      <c r="F869" s="120"/>
      <c r="G869" s="39">
        <f t="shared" si="997"/>
        <v>0</v>
      </c>
      <c r="H869" s="10"/>
      <c r="I869" s="120"/>
      <c r="J869" s="39">
        <f t="shared" si="998"/>
        <v>0</v>
      </c>
      <c r="K869" s="11">
        <v>0</v>
      </c>
      <c r="L869" s="136">
        <v>50</v>
      </c>
      <c r="M869" s="136"/>
      <c r="N869" s="120">
        <f t="shared" si="999"/>
        <v>50</v>
      </c>
      <c r="O869" s="136">
        <v>0</v>
      </c>
      <c r="P869" s="120"/>
      <c r="Q869" s="120"/>
      <c r="R869" s="120">
        <f t="shared" si="1000"/>
        <v>0</v>
      </c>
      <c r="S869" s="120">
        <f t="shared" si="1001"/>
        <v>0</v>
      </c>
      <c r="T869" s="10">
        <v>50</v>
      </c>
      <c r="U869" s="120"/>
      <c r="V869" s="39">
        <f t="shared" si="1002"/>
        <v>50</v>
      </c>
      <c r="W869" s="39"/>
      <c r="X869" s="40">
        <v>0</v>
      </c>
      <c r="Y869" s="120"/>
      <c r="Z869" s="39">
        <f t="shared" si="1003"/>
        <v>0</v>
      </c>
      <c r="AA869" s="120">
        <f t="shared" si="1004"/>
        <v>0</v>
      </c>
      <c r="AB869" s="33"/>
      <c r="AC869" s="113"/>
      <c r="AD869" s="13">
        <f t="shared" si="1005"/>
        <v>0</v>
      </c>
      <c r="AE869" s="353">
        <f t="shared" si="956"/>
        <v>-50</v>
      </c>
      <c r="AF869" s="113">
        <v>10</v>
      </c>
      <c r="AG869" s="113"/>
      <c r="AH869" s="113">
        <f t="shared" si="1014"/>
        <v>10</v>
      </c>
      <c r="AI869" s="113"/>
      <c r="AJ869" s="13">
        <f t="shared" si="1011"/>
        <v>-40</v>
      </c>
      <c r="AK869" s="13">
        <f t="shared" si="1012"/>
        <v>0</v>
      </c>
      <c r="AL869" s="13">
        <f t="shared" si="1013"/>
        <v>-40</v>
      </c>
      <c r="AM869" s="13"/>
      <c r="AN869" s="13"/>
      <c r="AO869" s="13"/>
      <c r="AP869" s="13">
        <f t="shared" si="1008"/>
        <v>10</v>
      </c>
      <c r="AQ869" s="13">
        <f t="shared" si="1009"/>
        <v>0</v>
      </c>
      <c r="AR869" s="13">
        <f t="shared" si="1010"/>
        <v>10</v>
      </c>
      <c r="AS869" s="622"/>
      <c r="AT869" s="49"/>
      <c r="AU869" s="49"/>
      <c r="AV869" s="49"/>
      <c r="AW869" s="49"/>
      <c r="AX869" s="49"/>
      <c r="AY869" s="49"/>
      <c r="AZ869" s="1"/>
      <c r="BA869" s="1"/>
      <c r="BB869" s="1"/>
      <c r="BC869" s="1"/>
      <c r="BD869" s="1"/>
    </row>
    <row r="870" spans="1:56" s="14" customFormat="1" ht="36" hidden="1" customHeight="1">
      <c r="A870" s="8" t="s">
        <v>749</v>
      </c>
      <c r="B870" s="51" t="s">
        <v>564</v>
      </c>
      <c r="C870" s="9" t="s">
        <v>662</v>
      </c>
      <c r="D870" s="74" t="s">
        <v>1029</v>
      </c>
      <c r="E870" s="10">
        <v>110</v>
      </c>
      <c r="F870" s="120"/>
      <c r="G870" s="39">
        <f t="shared" si="997"/>
        <v>110</v>
      </c>
      <c r="H870" s="10">
        <v>25</v>
      </c>
      <c r="I870" s="120"/>
      <c r="J870" s="39">
        <f t="shared" si="998"/>
        <v>25</v>
      </c>
      <c r="K870" s="11">
        <f t="shared" si="962"/>
        <v>22.727272727272727</v>
      </c>
      <c r="L870" s="136">
        <v>40</v>
      </c>
      <c r="M870" s="136"/>
      <c r="N870" s="120">
        <f t="shared" si="999"/>
        <v>40</v>
      </c>
      <c r="O870" s="136">
        <v>4</v>
      </c>
      <c r="P870" s="120">
        <v>3</v>
      </c>
      <c r="Q870" s="120"/>
      <c r="R870" s="120">
        <f t="shared" si="1000"/>
        <v>3</v>
      </c>
      <c r="S870" s="120">
        <f t="shared" si="1001"/>
        <v>12</v>
      </c>
      <c r="T870" s="10">
        <v>40</v>
      </c>
      <c r="U870" s="120"/>
      <c r="V870" s="39">
        <f t="shared" si="1002"/>
        <v>40</v>
      </c>
      <c r="W870" s="10">
        <v>12</v>
      </c>
      <c r="X870" s="40">
        <v>7</v>
      </c>
      <c r="Y870" s="120"/>
      <c r="Z870" s="39">
        <f t="shared" si="1003"/>
        <v>7</v>
      </c>
      <c r="AA870" s="120">
        <f t="shared" si="1004"/>
        <v>14</v>
      </c>
      <c r="AB870" s="33">
        <v>40</v>
      </c>
      <c r="AC870" s="113"/>
      <c r="AD870" s="13">
        <f t="shared" si="1005"/>
        <v>40</v>
      </c>
      <c r="AE870" s="353">
        <f t="shared" si="956"/>
        <v>0</v>
      </c>
      <c r="AF870" s="113">
        <f>ROUND(AB870*$AT$945,0)</f>
        <v>38</v>
      </c>
      <c r="AG870" s="113">
        <f t="shared" ref="AG870:AG895" si="1015">M870</f>
        <v>0</v>
      </c>
      <c r="AH870" s="113">
        <f t="shared" si="1014"/>
        <v>38</v>
      </c>
      <c r="AI870" s="113"/>
      <c r="AJ870" s="13">
        <f t="shared" si="1011"/>
        <v>-2</v>
      </c>
      <c r="AK870" s="13">
        <f t="shared" si="1012"/>
        <v>0</v>
      </c>
      <c r="AL870" s="13">
        <f t="shared" si="1013"/>
        <v>-2</v>
      </c>
      <c r="AM870" s="13"/>
      <c r="AN870" s="13"/>
      <c r="AO870" s="13"/>
      <c r="AP870" s="13">
        <f t="shared" si="1008"/>
        <v>38</v>
      </c>
      <c r="AQ870" s="13">
        <f t="shared" si="1009"/>
        <v>0</v>
      </c>
      <c r="AR870" s="13">
        <f t="shared" si="1010"/>
        <v>38</v>
      </c>
      <c r="AS870" s="622"/>
      <c r="AT870" s="49"/>
      <c r="AU870" s="49"/>
      <c r="AV870" s="49"/>
      <c r="AW870" s="49"/>
      <c r="AX870" s="49"/>
      <c r="AY870" s="49"/>
      <c r="AZ870" s="1"/>
      <c r="BA870" s="1"/>
      <c r="BB870" s="1"/>
      <c r="BC870" s="1"/>
      <c r="BD870" s="1"/>
    </row>
    <row r="871" spans="1:56" s="14" customFormat="1" ht="72" hidden="1" customHeight="1">
      <c r="A871" s="8" t="s">
        <v>750</v>
      </c>
      <c r="B871" s="51" t="s">
        <v>564</v>
      </c>
      <c r="C871" s="9" t="s">
        <v>662</v>
      </c>
      <c r="D871" s="74" t="s">
        <v>30</v>
      </c>
      <c r="E871" s="10">
        <v>1</v>
      </c>
      <c r="F871" s="120"/>
      <c r="G871" s="39">
        <f t="shared" si="997"/>
        <v>1</v>
      </c>
      <c r="H871" s="10">
        <v>154</v>
      </c>
      <c r="I871" s="120"/>
      <c r="J871" s="39">
        <f t="shared" si="998"/>
        <v>154</v>
      </c>
      <c r="K871" s="11">
        <f t="shared" si="962"/>
        <v>15400</v>
      </c>
      <c r="L871" s="136">
        <v>1</v>
      </c>
      <c r="M871" s="136"/>
      <c r="N871" s="120">
        <f t="shared" si="999"/>
        <v>1</v>
      </c>
      <c r="O871" s="136">
        <v>52</v>
      </c>
      <c r="P871" s="120">
        <v>62</v>
      </c>
      <c r="Q871" s="120"/>
      <c r="R871" s="120">
        <f t="shared" si="1000"/>
        <v>62</v>
      </c>
      <c r="S871" s="120">
        <f t="shared" si="1001"/>
        <v>248</v>
      </c>
      <c r="T871" s="10">
        <v>1</v>
      </c>
      <c r="U871" s="120"/>
      <c r="V871" s="39">
        <f t="shared" si="1002"/>
        <v>1</v>
      </c>
      <c r="W871" s="75">
        <v>98</v>
      </c>
      <c r="X871" s="40">
        <v>102</v>
      </c>
      <c r="Y871" s="120"/>
      <c r="Z871" s="39">
        <f t="shared" si="1003"/>
        <v>102</v>
      </c>
      <c r="AA871" s="120">
        <f t="shared" si="1004"/>
        <v>204</v>
      </c>
      <c r="AB871" s="33">
        <v>1</v>
      </c>
      <c r="AC871" s="113"/>
      <c r="AD871" s="13">
        <f t="shared" si="1005"/>
        <v>1</v>
      </c>
      <c r="AE871" s="353">
        <f t="shared" si="956"/>
        <v>0</v>
      </c>
      <c r="AF871" s="13">
        <v>1</v>
      </c>
      <c r="AG871" s="113">
        <f t="shared" si="1015"/>
        <v>0</v>
      </c>
      <c r="AH871" s="13">
        <f t="shared" si="1014"/>
        <v>1</v>
      </c>
      <c r="AI871" s="13"/>
      <c r="AJ871" s="13">
        <f t="shared" si="1011"/>
        <v>0</v>
      </c>
      <c r="AK871" s="13">
        <f t="shared" si="1012"/>
        <v>0</v>
      </c>
      <c r="AL871" s="13">
        <f t="shared" si="1013"/>
        <v>0</v>
      </c>
      <c r="AM871" s="13"/>
      <c r="AN871" s="13"/>
      <c r="AO871" s="13"/>
      <c r="AP871" s="13">
        <f t="shared" si="1008"/>
        <v>1</v>
      </c>
      <c r="AQ871" s="13">
        <f t="shared" si="1009"/>
        <v>0</v>
      </c>
      <c r="AR871" s="13">
        <f t="shared" si="1010"/>
        <v>1</v>
      </c>
      <c r="AS871" s="622"/>
      <c r="AT871" s="49"/>
      <c r="AU871" s="49"/>
      <c r="AV871" s="49"/>
      <c r="AW871" s="49"/>
      <c r="AX871" s="49"/>
      <c r="AY871" s="49"/>
      <c r="AZ871" s="1"/>
      <c r="BA871" s="1"/>
      <c r="BB871" s="1"/>
      <c r="BC871" s="1"/>
      <c r="BD871" s="1"/>
    </row>
    <row r="872" spans="1:56" s="14" customFormat="1" ht="60" hidden="1" customHeight="1">
      <c r="A872" s="8" t="s">
        <v>751</v>
      </c>
      <c r="B872" s="51" t="s">
        <v>564</v>
      </c>
      <c r="C872" s="9" t="s">
        <v>663</v>
      </c>
      <c r="D872" s="74" t="s">
        <v>1030</v>
      </c>
      <c r="E872" s="10">
        <v>12</v>
      </c>
      <c r="F872" s="120"/>
      <c r="G872" s="39">
        <f t="shared" si="997"/>
        <v>12</v>
      </c>
      <c r="H872" s="10">
        <v>6</v>
      </c>
      <c r="I872" s="120"/>
      <c r="J872" s="39">
        <f t="shared" si="998"/>
        <v>6</v>
      </c>
      <c r="K872" s="11">
        <f t="shared" si="962"/>
        <v>50</v>
      </c>
      <c r="L872" s="136">
        <v>12</v>
      </c>
      <c r="M872" s="136"/>
      <c r="N872" s="120">
        <f t="shared" si="999"/>
        <v>12</v>
      </c>
      <c r="O872" s="136">
        <v>1</v>
      </c>
      <c r="P872" s="120">
        <v>2</v>
      </c>
      <c r="Q872" s="120"/>
      <c r="R872" s="120">
        <f t="shared" si="1000"/>
        <v>2</v>
      </c>
      <c r="S872" s="120">
        <f t="shared" si="1001"/>
        <v>8</v>
      </c>
      <c r="T872" s="10">
        <v>12</v>
      </c>
      <c r="U872" s="120"/>
      <c r="V872" s="39">
        <f t="shared" si="1002"/>
        <v>12</v>
      </c>
      <c r="W872" s="10">
        <v>2</v>
      </c>
      <c r="X872" s="40">
        <v>4</v>
      </c>
      <c r="Y872" s="120"/>
      <c r="Z872" s="39">
        <f t="shared" si="1003"/>
        <v>4</v>
      </c>
      <c r="AA872" s="120">
        <f t="shared" si="1004"/>
        <v>8</v>
      </c>
      <c r="AB872" s="33">
        <v>10</v>
      </c>
      <c r="AC872" s="113"/>
      <c r="AD872" s="13">
        <f t="shared" si="1005"/>
        <v>10</v>
      </c>
      <c r="AE872" s="353">
        <f t="shared" si="956"/>
        <v>-2</v>
      </c>
      <c r="AF872" s="113">
        <f>ROUND(AB872*$AT$872,0)</f>
        <v>10</v>
      </c>
      <c r="AG872" s="113">
        <f t="shared" si="1015"/>
        <v>0</v>
      </c>
      <c r="AH872" s="113">
        <f>AF872+AG872</f>
        <v>10</v>
      </c>
      <c r="AI872" s="113"/>
      <c r="AJ872" s="13">
        <f t="shared" si="1011"/>
        <v>-2</v>
      </c>
      <c r="AK872" s="13">
        <f t="shared" si="1012"/>
        <v>0</v>
      </c>
      <c r="AL872" s="13">
        <f t="shared" si="1013"/>
        <v>-2</v>
      </c>
      <c r="AM872" s="13"/>
      <c r="AN872" s="13"/>
      <c r="AO872" s="13"/>
      <c r="AP872" s="13">
        <f t="shared" si="1008"/>
        <v>10</v>
      </c>
      <c r="AQ872" s="13">
        <f t="shared" si="1009"/>
        <v>0</v>
      </c>
      <c r="AR872" s="13">
        <f t="shared" si="1010"/>
        <v>10</v>
      </c>
      <c r="AS872" s="622"/>
      <c r="AT872" s="49">
        <f>AF969/AB969</f>
        <v>0.97261524418073941</v>
      </c>
      <c r="AU872" s="49"/>
      <c r="AV872" s="49"/>
      <c r="AW872" s="49"/>
      <c r="AX872" s="49"/>
      <c r="AY872" s="49"/>
      <c r="AZ872" s="1"/>
      <c r="BA872" s="1"/>
      <c r="BB872" s="1"/>
      <c r="BC872" s="1"/>
      <c r="BD872" s="1"/>
    </row>
    <row r="873" spans="1:56" s="14" customFormat="1" ht="48" hidden="1" customHeight="1">
      <c r="A873" s="8" t="s">
        <v>752</v>
      </c>
      <c r="B873" s="51" t="s">
        <v>564</v>
      </c>
      <c r="C873" s="9" t="s">
        <v>675</v>
      </c>
      <c r="D873" s="74" t="s">
        <v>1031</v>
      </c>
      <c r="E873" s="10">
        <v>160</v>
      </c>
      <c r="F873" s="120"/>
      <c r="G873" s="39">
        <f t="shared" si="997"/>
        <v>160</v>
      </c>
      <c r="H873" s="10">
        <v>81</v>
      </c>
      <c r="I873" s="120"/>
      <c r="J873" s="39">
        <f t="shared" si="998"/>
        <v>81</v>
      </c>
      <c r="K873" s="11">
        <f t="shared" si="962"/>
        <v>50.625</v>
      </c>
      <c r="L873" s="136">
        <v>160</v>
      </c>
      <c r="M873" s="136"/>
      <c r="N873" s="120">
        <f t="shared" si="999"/>
        <v>160</v>
      </c>
      <c r="O873" s="136">
        <v>17</v>
      </c>
      <c r="P873" s="120">
        <v>17</v>
      </c>
      <c r="Q873" s="120"/>
      <c r="R873" s="120">
        <f t="shared" si="1000"/>
        <v>17</v>
      </c>
      <c r="S873" s="120">
        <f t="shared" si="1001"/>
        <v>68</v>
      </c>
      <c r="T873" s="10">
        <v>160</v>
      </c>
      <c r="U873" s="120"/>
      <c r="V873" s="39">
        <f t="shared" si="1002"/>
        <v>160</v>
      </c>
      <c r="W873" s="10">
        <v>35</v>
      </c>
      <c r="X873" s="40">
        <v>35</v>
      </c>
      <c r="Y873" s="120"/>
      <c r="Z873" s="39">
        <f t="shared" si="1003"/>
        <v>35</v>
      </c>
      <c r="AA873" s="120">
        <f t="shared" si="1004"/>
        <v>70</v>
      </c>
      <c r="AB873" s="33">
        <v>160</v>
      </c>
      <c r="AC873" s="113"/>
      <c r="AD873" s="13">
        <f t="shared" si="1005"/>
        <v>160</v>
      </c>
      <c r="AE873" s="353">
        <f t="shared" si="956"/>
        <v>0</v>
      </c>
      <c r="AF873" s="13">
        <f>ROUND(AB873*$AT$1022,0)</f>
        <v>125</v>
      </c>
      <c r="AG873" s="113">
        <f t="shared" si="1015"/>
        <v>0</v>
      </c>
      <c r="AH873" s="13">
        <f>AG873+AF873</f>
        <v>125</v>
      </c>
      <c r="AI873" s="13"/>
      <c r="AJ873" s="13">
        <f t="shared" si="1011"/>
        <v>-35</v>
      </c>
      <c r="AK873" s="13">
        <f t="shared" si="1012"/>
        <v>0</v>
      </c>
      <c r="AL873" s="13">
        <f t="shared" si="1013"/>
        <v>-35</v>
      </c>
      <c r="AM873" s="13">
        <f>AF873</f>
        <v>125</v>
      </c>
      <c r="AN873" s="13">
        <f>AG873</f>
        <v>0</v>
      </c>
      <c r="AO873" s="13">
        <f>AH873</f>
        <v>125</v>
      </c>
      <c r="AP873" s="13"/>
      <c r="AQ873" s="13"/>
      <c r="AR873" s="13"/>
      <c r="AS873" s="622"/>
      <c r="AT873" s="625">
        <f>AB1022-AB839</f>
        <v>11588</v>
      </c>
      <c r="AU873" s="49"/>
      <c r="AV873" s="49"/>
      <c r="AW873" s="49"/>
      <c r="AX873" s="49"/>
      <c r="AY873" s="49"/>
      <c r="AZ873" s="1"/>
      <c r="BA873" s="1"/>
      <c r="BB873" s="1"/>
      <c r="BC873" s="1"/>
      <c r="BD873" s="1"/>
    </row>
    <row r="874" spans="1:56" s="14" customFormat="1" ht="60" hidden="1" customHeight="1">
      <c r="A874" s="8" t="s">
        <v>753</v>
      </c>
      <c r="B874" s="51" t="s">
        <v>564</v>
      </c>
      <c r="C874" s="9" t="s">
        <v>663</v>
      </c>
      <c r="D874" s="74" t="s">
        <v>1033</v>
      </c>
      <c r="E874" s="10">
        <v>48</v>
      </c>
      <c r="F874" s="120"/>
      <c r="G874" s="39">
        <f t="shared" si="997"/>
        <v>48</v>
      </c>
      <c r="H874" s="10">
        <v>29</v>
      </c>
      <c r="I874" s="120"/>
      <c r="J874" s="39">
        <f t="shared" si="998"/>
        <v>29</v>
      </c>
      <c r="K874" s="11">
        <f t="shared" si="962"/>
        <v>60.416666666666664</v>
      </c>
      <c r="L874" s="136">
        <v>48</v>
      </c>
      <c r="M874" s="136"/>
      <c r="N874" s="120">
        <f t="shared" si="999"/>
        <v>48</v>
      </c>
      <c r="O874" s="136">
        <v>6</v>
      </c>
      <c r="P874" s="120">
        <v>6</v>
      </c>
      <c r="Q874" s="120"/>
      <c r="R874" s="120">
        <f t="shared" si="1000"/>
        <v>6</v>
      </c>
      <c r="S874" s="120">
        <f t="shared" si="1001"/>
        <v>24</v>
      </c>
      <c r="T874" s="10">
        <v>48</v>
      </c>
      <c r="U874" s="120"/>
      <c r="V874" s="39">
        <f t="shared" si="1002"/>
        <v>48</v>
      </c>
      <c r="W874" s="10">
        <v>9</v>
      </c>
      <c r="X874" s="40">
        <v>15</v>
      </c>
      <c r="Y874" s="120"/>
      <c r="Z874" s="39">
        <f t="shared" si="1003"/>
        <v>15</v>
      </c>
      <c r="AA874" s="120">
        <f t="shared" si="1004"/>
        <v>30</v>
      </c>
      <c r="AB874" s="33">
        <v>48</v>
      </c>
      <c r="AC874" s="113"/>
      <c r="AD874" s="13">
        <f t="shared" si="1005"/>
        <v>48</v>
      </c>
      <c r="AE874" s="353">
        <f t="shared" si="956"/>
        <v>0</v>
      </c>
      <c r="AF874" s="113">
        <f>ROUND(AB874*$AT$808,)</f>
        <v>46</v>
      </c>
      <c r="AG874" s="113">
        <f t="shared" si="1015"/>
        <v>0</v>
      </c>
      <c r="AH874" s="113">
        <f>AG874+AF874</f>
        <v>46</v>
      </c>
      <c r="AI874" s="113"/>
      <c r="AJ874" s="13">
        <f t="shared" si="1011"/>
        <v>-2</v>
      </c>
      <c r="AK874" s="13">
        <f t="shared" si="1012"/>
        <v>0</v>
      </c>
      <c r="AL874" s="13">
        <f t="shared" si="1013"/>
        <v>-2</v>
      </c>
      <c r="AM874" s="13"/>
      <c r="AN874" s="13"/>
      <c r="AO874" s="13"/>
      <c r="AP874" s="13">
        <f>AF874</f>
        <v>46</v>
      </c>
      <c r="AQ874" s="13">
        <f t="shared" ref="AQ874:AQ875" si="1016">AG874</f>
        <v>0</v>
      </c>
      <c r="AR874" s="13">
        <f t="shared" ref="AR874:AR875" si="1017">AH874</f>
        <v>46</v>
      </c>
      <c r="AS874" s="622"/>
      <c r="AT874" s="49"/>
      <c r="AU874" s="49"/>
      <c r="AV874" s="49"/>
      <c r="AW874" s="49"/>
      <c r="AX874" s="49"/>
      <c r="AY874" s="49"/>
      <c r="AZ874" s="1"/>
      <c r="BA874" s="1"/>
      <c r="BB874" s="1"/>
      <c r="BC874" s="1"/>
      <c r="BD874" s="1"/>
    </row>
    <row r="875" spans="1:56" s="14" customFormat="1" ht="48" hidden="1" customHeight="1">
      <c r="A875" s="8" t="s">
        <v>754</v>
      </c>
      <c r="B875" s="51" t="s">
        <v>564</v>
      </c>
      <c r="C875" s="9" t="s">
        <v>663</v>
      </c>
      <c r="D875" s="74" t="s">
        <v>1034</v>
      </c>
      <c r="E875" s="10">
        <v>50</v>
      </c>
      <c r="F875" s="120"/>
      <c r="G875" s="39">
        <f t="shared" si="997"/>
        <v>50</v>
      </c>
      <c r="H875" s="10">
        <v>64</v>
      </c>
      <c r="I875" s="120"/>
      <c r="J875" s="39">
        <f t="shared" si="998"/>
        <v>64</v>
      </c>
      <c r="K875" s="11">
        <f t="shared" si="962"/>
        <v>128</v>
      </c>
      <c r="L875" s="136">
        <v>50</v>
      </c>
      <c r="M875" s="136"/>
      <c r="N875" s="120">
        <f t="shared" si="999"/>
        <v>50</v>
      </c>
      <c r="O875" s="136">
        <v>15</v>
      </c>
      <c r="P875" s="120">
        <v>50</v>
      </c>
      <c r="Q875" s="120"/>
      <c r="R875" s="120">
        <f t="shared" si="1000"/>
        <v>50</v>
      </c>
      <c r="S875" s="120">
        <f t="shared" si="1001"/>
        <v>200</v>
      </c>
      <c r="T875" s="10">
        <v>50</v>
      </c>
      <c r="U875" s="120"/>
      <c r="V875" s="39">
        <f t="shared" si="1002"/>
        <v>50</v>
      </c>
      <c r="W875" s="10">
        <v>24</v>
      </c>
      <c r="X875" s="40">
        <v>97</v>
      </c>
      <c r="Y875" s="120"/>
      <c r="Z875" s="39">
        <f t="shared" si="1003"/>
        <v>97</v>
      </c>
      <c r="AA875" s="120">
        <f t="shared" si="1004"/>
        <v>194</v>
      </c>
      <c r="AB875" s="33">
        <v>50</v>
      </c>
      <c r="AC875" s="113"/>
      <c r="AD875" s="13">
        <f t="shared" si="1005"/>
        <v>50</v>
      </c>
      <c r="AE875" s="353">
        <f t="shared" si="956"/>
        <v>0</v>
      </c>
      <c r="AF875" s="113">
        <f>ROUND(AB875*$AT$965,0)</f>
        <v>49</v>
      </c>
      <c r="AG875" s="113">
        <f t="shared" si="1015"/>
        <v>0</v>
      </c>
      <c r="AH875" s="113">
        <f>AG875+AF875</f>
        <v>49</v>
      </c>
      <c r="AI875" s="113"/>
      <c r="AJ875" s="13">
        <f t="shared" si="1011"/>
        <v>-1</v>
      </c>
      <c r="AK875" s="13">
        <f t="shared" si="1012"/>
        <v>0</v>
      </c>
      <c r="AL875" s="13">
        <f t="shared" si="1013"/>
        <v>-1</v>
      </c>
      <c r="AM875" s="13"/>
      <c r="AN875" s="13"/>
      <c r="AO875" s="13"/>
      <c r="AP875" s="13">
        <f>AF875</f>
        <v>49</v>
      </c>
      <c r="AQ875" s="13">
        <f t="shared" si="1016"/>
        <v>0</v>
      </c>
      <c r="AR875" s="13">
        <f t="shared" si="1017"/>
        <v>49</v>
      </c>
      <c r="AS875" s="622"/>
      <c r="AT875" s="49"/>
      <c r="AU875" s="49"/>
      <c r="AV875" s="49"/>
      <c r="AW875" s="49"/>
      <c r="AX875" s="49"/>
      <c r="AY875" s="49"/>
      <c r="AZ875" s="1"/>
      <c r="BA875" s="1"/>
      <c r="BB875" s="1"/>
      <c r="BC875" s="1"/>
      <c r="BD875" s="1"/>
    </row>
    <row r="876" spans="1:56" s="14" customFormat="1" ht="48" hidden="1" customHeight="1">
      <c r="A876" s="8" t="s">
        <v>755</v>
      </c>
      <c r="B876" s="51" t="s">
        <v>564</v>
      </c>
      <c r="C876" s="9" t="s">
        <v>671</v>
      </c>
      <c r="D876" s="74" t="s">
        <v>1035</v>
      </c>
      <c r="E876" s="10">
        <v>110</v>
      </c>
      <c r="F876" s="120"/>
      <c r="G876" s="39">
        <f t="shared" si="997"/>
        <v>110</v>
      </c>
      <c r="H876" s="10">
        <v>153</v>
      </c>
      <c r="I876" s="120"/>
      <c r="J876" s="39">
        <f t="shared" si="998"/>
        <v>153</v>
      </c>
      <c r="K876" s="11">
        <f t="shared" si="962"/>
        <v>139.09090909090909</v>
      </c>
      <c r="L876" s="136">
        <v>152</v>
      </c>
      <c r="M876" s="136"/>
      <c r="N876" s="120">
        <f t="shared" si="999"/>
        <v>152</v>
      </c>
      <c r="O876" s="136">
        <v>24</v>
      </c>
      <c r="P876" s="120">
        <v>26</v>
      </c>
      <c r="Q876" s="120"/>
      <c r="R876" s="120">
        <f t="shared" si="1000"/>
        <v>26</v>
      </c>
      <c r="S876" s="120">
        <f t="shared" si="1001"/>
        <v>104</v>
      </c>
      <c r="T876" s="10">
        <v>152</v>
      </c>
      <c r="U876" s="120"/>
      <c r="V876" s="39">
        <f t="shared" si="1002"/>
        <v>152</v>
      </c>
      <c r="W876" s="10">
        <v>52</v>
      </c>
      <c r="X876" s="40">
        <v>63</v>
      </c>
      <c r="Y876" s="120"/>
      <c r="Z876" s="39">
        <f t="shared" si="1003"/>
        <v>63</v>
      </c>
      <c r="AA876" s="120">
        <f t="shared" si="1004"/>
        <v>126</v>
      </c>
      <c r="AB876" s="33">
        <v>132</v>
      </c>
      <c r="AC876" s="113"/>
      <c r="AD876" s="13">
        <f t="shared" si="1005"/>
        <v>132</v>
      </c>
      <c r="AE876" s="353">
        <f t="shared" si="956"/>
        <v>-20</v>
      </c>
      <c r="AF876" s="113">
        <f>ROUND(AB876*$AT$1021,0)</f>
        <v>101</v>
      </c>
      <c r="AG876" s="113">
        <f t="shared" si="1015"/>
        <v>0</v>
      </c>
      <c r="AH876" s="113">
        <f>AF876+AG876</f>
        <v>101</v>
      </c>
      <c r="AI876" s="113"/>
      <c r="AJ876" s="13">
        <f t="shared" si="1011"/>
        <v>-51</v>
      </c>
      <c r="AK876" s="13">
        <f t="shared" si="1012"/>
        <v>0</v>
      </c>
      <c r="AL876" s="13">
        <f t="shared" si="1013"/>
        <v>-51</v>
      </c>
      <c r="AM876" s="13">
        <f>AF876</f>
        <v>101</v>
      </c>
      <c r="AN876" s="13">
        <f>AG876</f>
        <v>0</v>
      </c>
      <c r="AO876" s="13">
        <f>AH876</f>
        <v>101</v>
      </c>
      <c r="AP876" s="13"/>
      <c r="AQ876" s="13"/>
      <c r="AR876" s="13"/>
      <c r="AS876" s="622"/>
      <c r="AT876" s="49"/>
      <c r="AU876" s="49"/>
      <c r="AV876" s="49"/>
      <c r="AW876" s="49"/>
      <c r="AX876" s="49"/>
      <c r="AY876" s="49"/>
      <c r="AZ876" s="1"/>
      <c r="BA876" s="1"/>
      <c r="BB876" s="1"/>
      <c r="BC876" s="1"/>
      <c r="BD876" s="1"/>
    </row>
    <row r="877" spans="1:56" s="14" customFormat="1" ht="60" hidden="1" customHeight="1">
      <c r="A877" s="8" t="s">
        <v>922</v>
      </c>
      <c r="B877" s="51" t="s">
        <v>564</v>
      </c>
      <c r="C877" s="9" t="s">
        <v>663</v>
      </c>
      <c r="D877" s="74" t="s">
        <v>1036</v>
      </c>
      <c r="E877" s="10">
        <v>84</v>
      </c>
      <c r="F877" s="120"/>
      <c r="G877" s="39">
        <f t="shared" si="997"/>
        <v>84</v>
      </c>
      <c r="H877" s="10">
        <v>45</v>
      </c>
      <c r="I877" s="120"/>
      <c r="J877" s="39">
        <f t="shared" si="998"/>
        <v>45</v>
      </c>
      <c r="K877" s="11">
        <f t="shared" si="962"/>
        <v>53.571428571428569</v>
      </c>
      <c r="L877" s="136">
        <v>80</v>
      </c>
      <c r="M877" s="136"/>
      <c r="N877" s="120">
        <f t="shared" si="999"/>
        <v>80</v>
      </c>
      <c r="O877" s="136">
        <v>3</v>
      </c>
      <c r="P877" s="120">
        <v>25</v>
      </c>
      <c r="Q877" s="120"/>
      <c r="R877" s="120">
        <f t="shared" si="1000"/>
        <v>25</v>
      </c>
      <c r="S877" s="120">
        <f t="shared" si="1001"/>
        <v>100</v>
      </c>
      <c r="T877" s="10">
        <v>80</v>
      </c>
      <c r="U877" s="120"/>
      <c r="V877" s="39">
        <f t="shared" si="1002"/>
        <v>80</v>
      </c>
      <c r="W877" s="10">
        <v>12</v>
      </c>
      <c r="X877" s="40">
        <v>39</v>
      </c>
      <c r="Y877" s="120"/>
      <c r="Z877" s="39">
        <f t="shared" si="1003"/>
        <v>39</v>
      </c>
      <c r="AA877" s="120">
        <f t="shared" si="1004"/>
        <v>78</v>
      </c>
      <c r="AB877" s="33">
        <v>120</v>
      </c>
      <c r="AC877" s="113"/>
      <c r="AD877" s="13">
        <f t="shared" si="1005"/>
        <v>120</v>
      </c>
      <c r="AE877" s="353">
        <f t="shared" ref="AE877:AE941" si="1018">AD877-N877</f>
        <v>40</v>
      </c>
      <c r="AF877" s="113">
        <f>ROUND(AB877*$AU$1006,0)</f>
        <v>114</v>
      </c>
      <c r="AG877" s="113">
        <f t="shared" si="1015"/>
        <v>0</v>
      </c>
      <c r="AH877" s="113">
        <f t="shared" ref="AH877:AH883" si="1019">AG877+AF877</f>
        <v>114</v>
      </c>
      <c r="AI877" s="113"/>
      <c r="AJ877" s="13">
        <f t="shared" si="1011"/>
        <v>34</v>
      </c>
      <c r="AK877" s="13">
        <f t="shared" si="1012"/>
        <v>0</v>
      </c>
      <c r="AL877" s="13">
        <f t="shared" si="1013"/>
        <v>34</v>
      </c>
      <c r="AM877" s="13"/>
      <c r="AN877" s="13"/>
      <c r="AO877" s="13"/>
      <c r="AP877" s="13">
        <f>AF877</f>
        <v>114</v>
      </c>
      <c r="AQ877" s="13">
        <f t="shared" ref="AQ877" si="1020">AG877</f>
        <v>0</v>
      </c>
      <c r="AR877" s="13">
        <f t="shared" ref="AR877" si="1021">AH877</f>
        <v>114</v>
      </c>
      <c r="AS877" s="622"/>
      <c r="AT877" s="621">
        <f>AF877-L877</f>
        <v>34</v>
      </c>
      <c r="AU877" s="49"/>
      <c r="AV877" s="49"/>
      <c r="AW877" s="49"/>
      <c r="AX877" s="49"/>
      <c r="AY877" s="49"/>
      <c r="AZ877" s="1"/>
      <c r="BA877" s="1"/>
      <c r="BB877" s="1"/>
      <c r="BC877" s="1"/>
      <c r="BD877" s="1"/>
    </row>
    <row r="878" spans="1:56" s="14" customFormat="1" ht="48" hidden="1" customHeight="1">
      <c r="A878" s="8" t="s">
        <v>923</v>
      </c>
      <c r="B878" s="51" t="s">
        <v>564</v>
      </c>
      <c r="C878" s="9" t="s">
        <v>674</v>
      </c>
      <c r="D878" s="74" t="s">
        <v>1037</v>
      </c>
      <c r="E878" s="10">
        <v>19</v>
      </c>
      <c r="F878" s="120"/>
      <c r="G878" s="39">
        <f t="shared" si="997"/>
        <v>19</v>
      </c>
      <c r="H878" s="10">
        <v>12</v>
      </c>
      <c r="I878" s="120"/>
      <c r="J878" s="39">
        <f t="shared" si="998"/>
        <v>12</v>
      </c>
      <c r="K878" s="11">
        <f t="shared" si="962"/>
        <v>63.157894736842103</v>
      </c>
      <c r="L878" s="136">
        <v>19</v>
      </c>
      <c r="M878" s="136"/>
      <c r="N878" s="120">
        <f t="shared" si="999"/>
        <v>19</v>
      </c>
      <c r="O878" s="136">
        <v>2</v>
      </c>
      <c r="P878" s="120">
        <v>2</v>
      </c>
      <c r="Q878" s="120"/>
      <c r="R878" s="120">
        <f t="shared" si="1000"/>
        <v>2</v>
      </c>
      <c r="S878" s="120">
        <f t="shared" si="1001"/>
        <v>8</v>
      </c>
      <c r="T878" s="10">
        <v>19</v>
      </c>
      <c r="U878" s="120"/>
      <c r="V878" s="39">
        <f t="shared" si="1002"/>
        <v>19</v>
      </c>
      <c r="W878" s="10">
        <v>4</v>
      </c>
      <c r="X878" s="40">
        <v>4</v>
      </c>
      <c r="Y878" s="120"/>
      <c r="Z878" s="39">
        <f t="shared" si="1003"/>
        <v>4</v>
      </c>
      <c r="AA878" s="120">
        <f t="shared" si="1004"/>
        <v>8</v>
      </c>
      <c r="AB878" s="33">
        <v>19</v>
      </c>
      <c r="AC878" s="113"/>
      <c r="AD878" s="13">
        <f t="shared" si="1005"/>
        <v>19</v>
      </c>
      <c r="AE878" s="353">
        <f t="shared" si="1018"/>
        <v>0</v>
      </c>
      <c r="AF878" s="113">
        <f>ROUND(AB878*$AT$1020,0)</f>
        <v>15</v>
      </c>
      <c r="AG878" s="113">
        <f t="shared" si="1015"/>
        <v>0</v>
      </c>
      <c r="AH878" s="113">
        <f t="shared" si="1019"/>
        <v>15</v>
      </c>
      <c r="AI878" s="113"/>
      <c r="AJ878" s="13">
        <f t="shared" si="1011"/>
        <v>-4</v>
      </c>
      <c r="AK878" s="13">
        <f t="shared" si="1012"/>
        <v>0</v>
      </c>
      <c r="AL878" s="13">
        <f t="shared" si="1013"/>
        <v>-4</v>
      </c>
      <c r="AM878" s="13">
        <f>AF878</f>
        <v>15</v>
      </c>
      <c r="AN878" s="13">
        <f>AG878</f>
        <v>0</v>
      </c>
      <c r="AO878" s="13">
        <f>AH878</f>
        <v>15</v>
      </c>
      <c r="AP878" s="13"/>
      <c r="AQ878" s="13"/>
      <c r="AR878" s="13"/>
      <c r="AS878" s="622"/>
      <c r="AT878" s="49"/>
      <c r="AU878" s="49"/>
      <c r="AV878" s="49"/>
      <c r="AW878" s="49"/>
      <c r="AX878" s="49"/>
      <c r="AY878" s="49"/>
      <c r="AZ878" s="1"/>
      <c r="BA878" s="1"/>
      <c r="BB878" s="1"/>
      <c r="BC878" s="1"/>
      <c r="BD878" s="1"/>
    </row>
    <row r="879" spans="1:56" s="14" customFormat="1" ht="60" hidden="1" customHeight="1">
      <c r="A879" s="8" t="s">
        <v>924</v>
      </c>
      <c r="B879" s="51" t="s">
        <v>564</v>
      </c>
      <c r="C879" s="9" t="s">
        <v>672</v>
      </c>
      <c r="D879" s="74" t="s">
        <v>1038</v>
      </c>
      <c r="E879" s="10">
        <v>48</v>
      </c>
      <c r="F879" s="120"/>
      <c r="G879" s="39">
        <f t="shared" si="997"/>
        <v>48</v>
      </c>
      <c r="H879" s="10">
        <v>148</v>
      </c>
      <c r="I879" s="120"/>
      <c r="J879" s="39">
        <f t="shared" si="998"/>
        <v>148</v>
      </c>
      <c r="K879" s="11">
        <f t="shared" si="962"/>
        <v>308.33333333333337</v>
      </c>
      <c r="L879" s="136">
        <v>48</v>
      </c>
      <c r="M879" s="136"/>
      <c r="N879" s="120">
        <f t="shared" si="999"/>
        <v>48</v>
      </c>
      <c r="O879" s="136">
        <v>16</v>
      </c>
      <c r="P879" s="120">
        <v>16</v>
      </c>
      <c r="Q879" s="120"/>
      <c r="R879" s="120">
        <f t="shared" si="1000"/>
        <v>16</v>
      </c>
      <c r="S879" s="120">
        <f t="shared" si="1001"/>
        <v>64</v>
      </c>
      <c r="T879" s="10">
        <v>48</v>
      </c>
      <c r="U879" s="120"/>
      <c r="V879" s="39">
        <f t="shared" si="1002"/>
        <v>48</v>
      </c>
      <c r="W879" s="10">
        <v>21</v>
      </c>
      <c r="X879" s="40">
        <v>21</v>
      </c>
      <c r="Y879" s="120"/>
      <c r="Z879" s="39">
        <f t="shared" si="1003"/>
        <v>21</v>
      </c>
      <c r="AA879" s="120">
        <f t="shared" si="1004"/>
        <v>42</v>
      </c>
      <c r="AB879" s="33">
        <v>150</v>
      </c>
      <c r="AC879" s="113"/>
      <c r="AD879" s="13">
        <f t="shared" si="1005"/>
        <v>150</v>
      </c>
      <c r="AE879" s="353">
        <f t="shared" si="1018"/>
        <v>102</v>
      </c>
      <c r="AF879" s="113">
        <f>ROUND(AB879*$AT$955,0)</f>
        <v>147</v>
      </c>
      <c r="AG879" s="113">
        <f t="shared" si="1015"/>
        <v>0</v>
      </c>
      <c r="AH879" s="113">
        <f t="shared" si="1019"/>
        <v>147</v>
      </c>
      <c r="AI879" s="113"/>
      <c r="AJ879" s="13">
        <f t="shared" si="1011"/>
        <v>99</v>
      </c>
      <c r="AK879" s="13">
        <f t="shared" si="1012"/>
        <v>0</v>
      </c>
      <c r="AL879" s="13">
        <f t="shared" si="1013"/>
        <v>99</v>
      </c>
      <c r="AM879" s="13"/>
      <c r="AN879" s="13"/>
      <c r="AO879" s="13"/>
      <c r="AP879" s="13">
        <f>AF879</f>
        <v>147</v>
      </c>
      <c r="AQ879" s="13">
        <f t="shared" ref="AQ879:AQ880" si="1022">AG879</f>
        <v>0</v>
      </c>
      <c r="AR879" s="13">
        <f t="shared" ref="AR879:AR880" si="1023">AH879</f>
        <v>147</v>
      </c>
      <c r="AS879" s="622"/>
      <c r="AT879" s="625">
        <f>AB955-AB840</f>
        <v>10544</v>
      </c>
      <c r="AU879" s="49"/>
      <c r="AV879" s="49"/>
      <c r="AW879" s="49"/>
      <c r="AX879" s="49"/>
      <c r="AY879" s="49"/>
      <c r="AZ879" s="1"/>
      <c r="BA879" s="1"/>
      <c r="BB879" s="1"/>
      <c r="BC879" s="1"/>
      <c r="BD879" s="1"/>
    </row>
    <row r="880" spans="1:56" s="14" customFormat="1" ht="48" hidden="1" customHeight="1">
      <c r="A880" s="8" t="s">
        <v>925</v>
      </c>
      <c r="B880" s="51" t="s">
        <v>564</v>
      </c>
      <c r="C880" s="9" t="s">
        <v>663</v>
      </c>
      <c r="D880" s="74" t="s">
        <v>1039</v>
      </c>
      <c r="E880" s="10">
        <v>26</v>
      </c>
      <c r="F880" s="120"/>
      <c r="G880" s="39">
        <f t="shared" si="997"/>
        <v>26</v>
      </c>
      <c r="H880" s="10">
        <v>13</v>
      </c>
      <c r="I880" s="120"/>
      <c r="J880" s="39">
        <f t="shared" si="998"/>
        <v>13</v>
      </c>
      <c r="K880" s="11">
        <f t="shared" si="962"/>
        <v>50</v>
      </c>
      <c r="L880" s="136">
        <v>22</v>
      </c>
      <c r="M880" s="136"/>
      <c r="N880" s="120">
        <f t="shared" si="999"/>
        <v>22</v>
      </c>
      <c r="O880" s="136">
        <v>4</v>
      </c>
      <c r="P880" s="120">
        <v>4</v>
      </c>
      <c r="Q880" s="120"/>
      <c r="R880" s="120">
        <f t="shared" si="1000"/>
        <v>4</v>
      </c>
      <c r="S880" s="120">
        <f t="shared" si="1001"/>
        <v>16</v>
      </c>
      <c r="T880" s="10">
        <v>22</v>
      </c>
      <c r="U880" s="120"/>
      <c r="V880" s="39">
        <f t="shared" si="1002"/>
        <v>22</v>
      </c>
      <c r="W880" s="10">
        <v>7</v>
      </c>
      <c r="X880" s="40">
        <v>8</v>
      </c>
      <c r="Y880" s="120"/>
      <c r="Z880" s="39">
        <f t="shared" si="1003"/>
        <v>8</v>
      </c>
      <c r="AA880" s="120">
        <f t="shared" si="1004"/>
        <v>16</v>
      </c>
      <c r="AB880" s="33">
        <v>17</v>
      </c>
      <c r="AC880" s="113"/>
      <c r="AD880" s="13">
        <f t="shared" si="1005"/>
        <v>17</v>
      </c>
      <c r="AE880" s="353">
        <f t="shared" si="1018"/>
        <v>-5</v>
      </c>
      <c r="AF880" s="113">
        <f>ROUND(AB880*$AT$988,0)-1</f>
        <v>15</v>
      </c>
      <c r="AG880" s="113">
        <f t="shared" si="1015"/>
        <v>0</v>
      </c>
      <c r="AH880" s="113">
        <f t="shared" si="1019"/>
        <v>15</v>
      </c>
      <c r="AI880" s="113"/>
      <c r="AJ880" s="13">
        <f t="shared" si="1011"/>
        <v>-7</v>
      </c>
      <c r="AK880" s="13">
        <f t="shared" si="1012"/>
        <v>0</v>
      </c>
      <c r="AL880" s="13">
        <f t="shared" si="1013"/>
        <v>-7</v>
      </c>
      <c r="AM880" s="13"/>
      <c r="AN880" s="13"/>
      <c r="AO880" s="13"/>
      <c r="AP880" s="13">
        <f>AF880</f>
        <v>15</v>
      </c>
      <c r="AQ880" s="13">
        <f t="shared" si="1022"/>
        <v>0</v>
      </c>
      <c r="AR880" s="13">
        <f t="shared" si="1023"/>
        <v>15</v>
      </c>
      <c r="AS880" s="622"/>
      <c r="AT880" s="49"/>
      <c r="AU880" s="49"/>
      <c r="AV880" s="49"/>
      <c r="AW880" s="49"/>
      <c r="AX880" s="49"/>
      <c r="AY880" s="49"/>
      <c r="AZ880" s="1"/>
      <c r="BA880" s="1"/>
      <c r="BB880" s="1"/>
      <c r="BC880" s="1"/>
      <c r="BD880" s="1"/>
    </row>
    <row r="881" spans="1:56" s="14" customFormat="1" ht="48" hidden="1" customHeight="1">
      <c r="A881" s="8" t="s">
        <v>926</v>
      </c>
      <c r="B881" s="51" t="s">
        <v>564</v>
      </c>
      <c r="C881" s="9" t="s">
        <v>673</v>
      </c>
      <c r="D881" s="74" t="s">
        <v>1040</v>
      </c>
      <c r="E881" s="10">
        <v>48</v>
      </c>
      <c r="F881" s="120"/>
      <c r="G881" s="39">
        <f t="shared" si="997"/>
        <v>48</v>
      </c>
      <c r="H881" s="10">
        <v>28</v>
      </c>
      <c r="I881" s="120"/>
      <c r="J881" s="39">
        <f t="shared" si="998"/>
        <v>28</v>
      </c>
      <c r="K881" s="11">
        <f t="shared" si="962"/>
        <v>58.333333333333336</v>
      </c>
      <c r="L881" s="136">
        <v>26</v>
      </c>
      <c r="M881" s="136"/>
      <c r="N881" s="120">
        <f t="shared" si="999"/>
        <v>26</v>
      </c>
      <c r="O881" s="136">
        <v>11</v>
      </c>
      <c r="P881" s="120">
        <v>11</v>
      </c>
      <c r="Q881" s="120"/>
      <c r="R881" s="120">
        <f t="shared" si="1000"/>
        <v>11</v>
      </c>
      <c r="S881" s="120">
        <f t="shared" si="1001"/>
        <v>44</v>
      </c>
      <c r="T881" s="10">
        <v>26</v>
      </c>
      <c r="U881" s="120"/>
      <c r="V881" s="39">
        <f t="shared" si="1002"/>
        <v>26</v>
      </c>
      <c r="W881" s="10">
        <v>19</v>
      </c>
      <c r="X881" s="40">
        <v>19</v>
      </c>
      <c r="Y881" s="120"/>
      <c r="Z881" s="39">
        <f t="shared" si="1003"/>
        <v>19</v>
      </c>
      <c r="AA881" s="120">
        <f t="shared" si="1004"/>
        <v>38</v>
      </c>
      <c r="AB881" s="33">
        <v>26</v>
      </c>
      <c r="AC881" s="113"/>
      <c r="AD881" s="13">
        <f t="shared" si="1005"/>
        <v>26</v>
      </c>
      <c r="AE881" s="353">
        <f t="shared" si="1018"/>
        <v>0</v>
      </c>
      <c r="AF881" s="113">
        <f>ROUND(AB881*$AT$1019,0)</f>
        <v>19</v>
      </c>
      <c r="AG881" s="113">
        <f t="shared" si="1015"/>
        <v>0</v>
      </c>
      <c r="AH881" s="113">
        <f t="shared" si="1019"/>
        <v>19</v>
      </c>
      <c r="AI881" s="113"/>
      <c r="AJ881" s="13">
        <f t="shared" si="1011"/>
        <v>-7</v>
      </c>
      <c r="AK881" s="13">
        <f t="shared" si="1012"/>
        <v>0</v>
      </c>
      <c r="AL881" s="13">
        <f t="shared" si="1013"/>
        <v>-7</v>
      </c>
      <c r="AM881" s="13">
        <f>AF881</f>
        <v>19</v>
      </c>
      <c r="AN881" s="13">
        <f>AG881</f>
        <v>0</v>
      </c>
      <c r="AO881" s="13">
        <f>AH881</f>
        <v>19</v>
      </c>
      <c r="AP881" s="13"/>
      <c r="AQ881" s="13"/>
      <c r="AR881" s="13"/>
      <c r="AS881" s="622"/>
      <c r="AT881" s="49"/>
      <c r="AU881" s="49"/>
      <c r="AV881" s="49"/>
      <c r="AW881" s="49"/>
      <c r="AX881" s="49"/>
      <c r="AY881" s="49"/>
      <c r="AZ881" s="1"/>
      <c r="BA881" s="1"/>
      <c r="BB881" s="1"/>
      <c r="BC881" s="1"/>
      <c r="BD881" s="1"/>
    </row>
    <row r="882" spans="1:56" s="14" customFormat="1" ht="84" hidden="1" customHeight="1">
      <c r="A882" s="8" t="s">
        <v>927</v>
      </c>
      <c r="B882" s="51" t="s">
        <v>564</v>
      </c>
      <c r="C882" s="9" t="s">
        <v>676</v>
      </c>
      <c r="D882" s="74" t="s">
        <v>6</v>
      </c>
      <c r="E882" s="10">
        <v>100</v>
      </c>
      <c r="F882" s="120"/>
      <c r="G882" s="39">
        <f t="shared" si="997"/>
        <v>100</v>
      </c>
      <c r="H882" s="10">
        <v>85</v>
      </c>
      <c r="I882" s="120"/>
      <c r="J882" s="39">
        <f t="shared" si="998"/>
        <v>85</v>
      </c>
      <c r="K882" s="11">
        <f t="shared" si="962"/>
        <v>85</v>
      </c>
      <c r="L882" s="136">
        <v>100</v>
      </c>
      <c r="M882" s="136"/>
      <c r="N882" s="120">
        <f t="shared" si="999"/>
        <v>100</v>
      </c>
      <c r="O882" s="136">
        <v>22</v>
      </c>
      <c r="P882" s="120">
        <v>23</v>
      </c>
      <c r="Q882" s="120"/>
      <c r="R882" s="120">
        <f t="shared" si="1000"/>
        <v>23</v>
      </c>
      <c r="S882" s="120">
        <f t="shared" si="1001"/>
        <v>92</v>
      </c>
      <c r="T882" s="10">
        <v>100</v>
      </c>
      <c r="U882" s="120"/>
      <c r="V882" s="39">
        <f t="shared" si="1002"/>
        <v>100</v>
      </c>
      <c r="W882" s="10">
        <v>44</v>
      </c>
      <c r="X882" s="40">
        <v>47</v>
      </c>
      <c r="Y882" s="120"/>
      <c r="Z882" s="39">
        <f t="shared" si="1003"/>
        <v>47</v>
      </c>
      <c r="AA882" s="120">
        <f t="shared" si="1004"/>
        <v>94</v>
      </c>
      <c r="AB882" s="33">
        <v>100</v>
      </c>
      <c r="AC882" s="113"/>
      <c r="AD882" s="13">
        <f t="shared" si="1005"/>
        <v>100</v>
      </c>
      <c r="AE882" s="353">
        <f t="shared" si="1018"/>
        <v>0</v>
      </c>
      <c r="AF882" s="113">
        <f>ROUND(AB882*$AT$956,0)</f>
        <v>98</v>
      </c>
      <c r="AG882" s="113">
        <f t="shared" si="1015"/>
        <v>0</v>
      </c>
      <c r="AH882" s="113">
        <f t="shared" si="1019"/>
        <v>98</v>
      </c>
      <c r="AI882" s="113"/>
      <c r="AJ882" s="13">
        <f t="shared" si="1011"/>
        <v>-2</v>
      </c>
      <c r="AK882" s="13">
        <f t="shared" si="1012"/>
        <v>0</v>
      </c>
      <c r="AL882" s="13">
        <f t="shared" si="1013"/>
        <v>-2</v>
      </c>
      <c r="AM882" s="13"/>
      <c r="AN882" s="13"/>
      <c r="AO882" s="13"/>
      <c r="AP882" s="13">
        <f t="shared" ref="AP882:AP891" si="1024">AF882</f>
        <v>98</v>
      </c>
      <c r="AQ882" s="13">
        <f t="shared" ref="AQ882:AQ891" si="1025">AG882</f>
        <v>0</v>
      </c>
      <c r="AR882" s="13">
        <f t="shared" ref="AR882:AR891" si="1026">AH882</f>
        <v>98</v>
      </c>
      <c r="AS882" s="622"/>
      <c r="AT882" s="49"/>
      <c r="AU882" s="49"/>
      <c r="AV882" s="49"/>
      <c r="AW882" s="49"/>
      <c r="AX882" s="49"/>
      <c r="AY882" s="49"/>
      <c r="AZ882" s="1"/>
      <c r="BA882" s="1"/>
      <c r="BB882" s="1"/>
      <c r="BC882" s="1"/>
      <c r="BD882" s="1"/>
    </row>
    <row r="883" spans="1:56" s="14" customFormat="1" ht="24" hidden="1" customHeight="1">
      <c r="A883" s="8" t="s">
        <v>928</v>
      </c>
      <c r="B883" s="51" t="s">
        <v>564</v>
      </c>
      <c r="C883" s="9" t="s">
        <v>660</v>
      </c>
      <c r="D883" s="74" t="s">
        <v>2</v>
      </c>
      <c r="E883" s="10">
        <v>37</v>
      </c>
      <c r="F883" s="120"/>
      <c r="G883" s="39">
        <f t="shared" si="997"/>
        <v>37</v>
      </c>
      <c r="H883" s="10">
        <v>85</v>
      </c>
      <c r="I883" s="120"/>
      <c r="J883" s="39">
        <f t="shared" si="998"/>
        <v>85</v>
      </c>
      <c r="K883" s="11">
        <f t="shared" si="962"/>
        <v>229.72972972972974</v>
      </c>
      <c r="L883" s="136">
        <v>37</v>
      </c>
      <c r="M883" s="136"/>
      <c r="N883" s="120">
        <f t="shared" si="999"/>
        <v>37</v>
      </c>
      <c r="O883" s="136">
        <v>21</v>
      </c>
      <c r="P883" s="120">
        <v>8</v>
      </c>
      <c r="Q883" s="120"/>
      <c r="R883" s="120">
        <f t="shared" si="1000"/>
        <v>8</v>
      </c>
      <c r="S883" s="120">
        <f t="shared" si="1001"/>
        <v>32</v>
      </c>
      <c r="T883" s="10">
        <v>37</v>
      </c>
      <c r="U883" s="120"/>
      <c r="V883" s="39">
        <f t="shared" si="1002"/>
        <v>37</v>
      </c>
      <c r="W883" s="10">
        <f>30+13</f>
        <v>43</v>
      </c>
      <c r="X883" s="40">
        <v>26</v>
      </c>
      <c r="Y883" s="120"/>
      <c r="Z883" s="39">
        <f t="shared" si="1003"/>
        <v>26</v>
      </c>
      <c r="AA883" s="120">
        <f t="shared" si="1004"/>
        <v>52</v>
      </c>
      <c r="AB883" s="33">
        <v>37</v>
      </c>
      <c r="AC883" s="113"/>
      <c r="AD883" s="13">
        <f t="shared" si="1005"/>
        <v>37</v>
      </c>
      <c r="AE883" s="353">
        <f t="shared" si="1018"/>
        <v>0</v>
      </c>
      <c r="AF883" s="13">
        <f>AS883</f>
        <v>35</v>
      </c>
      <c r="AG883" s="113">
        <f t="shared" si="1015"/>
        <v>0</v>
      </c>
      <c r="AH883" s="615">
        <f t="shared" si="1019"/>
        <v>35</v>
      </c>
      <c r="AI883" s="615"/>
      <c r="AJ883" s="13">
        <f t="shared" si="1011"/>
        <v>-2</v>
      </c>
      <c r="AK883" s="13">
        <f t="shared" si="1012"/>
        <v>0</v>
      </c>
      <c r="AL883" s="13">
        <f t="shared" si="1013"/>
        <v>-2</v>
      </c>
      <c r="AM883" s="13"/>
      <c r="AN883" s="13"/>
      <c r="AO883" s="13"/>
      <c r="AP883" s="13">
        <f t="shared" si="1024"/>
        <v>35</v>
      </c>
      <c r="AQ883" s="13">
        <f t="shared" si="1025"/>
        <v>0</v>
      </c>
      <c r="AR883" s="13">
        <f t="shared" si="1026"/>
        <v>35</v>
      </c>
      <c r="AS883" s="622">
        <f>ROUND(AB883*$AT$959,0)</f>
        <v>35</v>
      </c>
      <c r="AT883" s="49"/>
      <c r="AU883" s="49"/>
      <c r="AV883" s="49"/>
      <c r="AW883" s="49"/>
      <c r="AX883" s="49"/>
      <c r="AY883" s="49"/>
      <c r="AZ883" s="1"/>
      <c r="BA883" s="1"/>
      <c r="BB883" s="1"/>
      <c r="BC883" s="1"/>
      <c r="BD883" s="1"/>
    </row>
    <row r="884" spans="1:56" s="14" customFormat="1" ht="24" hidden="1" customHeight="1">
      <c r="A884" s="8" t="s">
        <v>929</v>
      </c>
      <c r="B884" s="51" t="s">
        <v>564</v>
      </c>
      <c r="C884" s="9" t="s">
        <v>660</v>
      </c>
      <c r="D884" s="74" t="s">
        <v>3</v>
      </c>
      <c r="E884" s="10">
        <v>666</v>
      </c>
      <c r="F884" s="120"/>
      <c r="G884" s="39">
        <f t="shared" si="997"/>
        <v>666</v>
      </c>
      <c r="H884" s="10">
        <v>318</v>
      </c>
      <c r="I884" s="120"/>
      <c r="J884" s="39">
        <f t="shared" si="998"/>
        <v>318</v>
      </c>
      <c r="K884" s="11">
        <f t="shared" si="962"/>
        <v>47.747747747747752</v>
      </c>
      <c r="L884" s="136">
        <v>360</v>
      </c>
      <c r="M884" s="136"/>
      <c r="N884" s="120">
        <f t="shared" si="999"/>
        <v>360</v>
      </c>
      <c r="O884" s="136">
        <v>66</v>
      </c>
      <c r="P884" s="120">
        <v>66</v>
      </c>
      <c r="Q884" s="120"/>
      <c r="R884" s="120">
        <f t="shared" si="1000"/>
        <v>66</v>
      </c>
      <c r="S884" s="120">
        <f t="shared" si="1001"/>
        <v>264</v>
      </c>
      <c r="T884" s="10">
        <v>360</v>
      </c>
      <c r="U884" s="120"/>
      <c r="V884" s="39">
        <f t="shared" si="1002"/>
        <v>360</v>
      </c>
      <c r="W884" s="10">
        <v>167</v>
      </c>
      <c r="X884" s="40">
        <v>167</v>
      </c>
      <c r="Y884" s="120"/>
      <c r="Z884" s="39">
        <f t="shared" si="1003"/>
        <v>167</v>
      </c>
      <c r="AA884" s="120">
        <f t="shared" si="1004"/>
        <v>334</v>
      </c>
      <c r="AB884" s="33">
        <v>360</v>
      </c>
      <c r="AC884" s="113"/>
      <c r="AD884" s="13">
        <f t="shared" si="1005"/>
        <v>360</v>
      </c>
      <c r="AE884" s="422">
        <f t="shared" si="1018"/>
        <v>0</v>
      </c>
      <c r="AF884" s="13">
        <f>AS884</f>
        <v>346</v>
      </c>
      <c r="AG884" s="113">
        <f t="shared" si="1015"/>
        <v>0</v>
      </c>
      <c r="AH884" s="113">
        <f>AF884+AG884</f>
        <v>346</v>
      </c>
      <c r="AI884" s="113"/>
      <c r="AJ884" s="13">
        <f t="shared" si="1011"/>
        <v>-14</v>
      </c>
      <c r="AK884" s="13">
        <f t="shared" si="1012"/>
        <v>0</v>
      </c>
      <c r="AL884" s="13">
        <f t="shared" si="1013"/>
        <v>-14</v>
      </c>
      <c r="AM884" s="13"/>
      <c r="AN884" s="13"/>
      <c r="AO884" s="13"/>
      <c r="AP884" s="13">
        <f t="shared" si="1024"/>
        <v>346</v>
      </c>
      <c r="AQ884" s="13">
        <f t="shared" si="1025"/>
        <v>0</v>
      </c>
      <c r="AR884" s="13">
        <f t="shared" si="1026"/>
        <v>346</v>
      </c>
      <c r="AS884" s="622">
        <f>ROUND(AB884*$AU$927,0)+1</f>
        <v>346</v>
      </c>
      <c r="AT884" s="621">
        <f>AF884-L884</f>
        <v>-14</v>
      </c>
      <c r="AU884" s="49">
        <v>40932</v>
      </c>
      <c r="AV884" s="49"/>
      <c r="AW884" s="49"/>
      <c r="AX884" s="49"/>
      <c r="AY884" s="49"/>
      <c r="AZ884" s="1"/>
      <c r="BA884" s="1"/>
      <c r="BB884" s="1"/>
      <c r="BC884" s="1"/>
      <c r="BD884" s="1"/>
    </row>
    <row r="885" spans="1:56" s="14" customFormat="1" ht="36" hidden="1" customHeight="1">
      <c r="A885" s="8" t="s">
        <v>930</v>
      </c>
      <c r="B885" s="51" t="s">
        <v>564</v>
      </c>
      <c r="C885" s="9" t="s">
        <v>667</v>
      </c>
      <c r="D885" s="74" t="s">
        <v>1059</v>
      </c>
      <c r="E885" s="10">
        <v>75</v>
      </c>
      <c r="F885" s="120"/>
      <c r="G885" s="39">
        <f t="shared" si="997"/>
        <v>75</v>
      </c>
      <c r="H885" s="10">
        <v>73</v>
      </c>
      <c r="I885" s="120"/>
      <c r="J885" s="39">
        <f t="shared" si="998"/>
        <v>73</v>
      </c>
      <c r="K885" s="11">
        <f t="shared" si="962"/>
        <v>97.333333333333343</v>
      </c>
      <c r="L885" s="136">
        <v>75</v>
      </c>
      <c r="M885" s="136"/>
      <c r="N885" s="120">
        <f t="shared" si="999"/>
        <v>75</v>
      </c>
      <c r="O885" s="136">
        <v>17</v>
      </c>
      <c r="P885" s="120">
        <v>17</v>
      </c>
      <c r="Q885" s="120"/>
      <c r="R885" s="120">
        <f t="shared" si="1000"/>
        <v>17</v>
      </c>
      <c r="S885" s="120">
        <f t="shared" si="1001"/>
        <v>68</v>
      </c>
      <c r="T885" s="10">
        <v>75</v>
      </c>
      <c r="U885" s="120"/>
      <c r="V885" s="39">
        <f t="shared" si="1002"/>
        <v>75</v>
      </c>
      <c r="W885" s="10">
        <v>19</v>
      </c>
      <c r="X885" s="40">
        <v>19</v>
      </c>
      <c r="Y885" s="120"/>
      <c r="Z885" s="39">
        <f t="shared" si="1003"/>
        <v>19</v>
      </c>
      <c r="AA885" s="120">
        <f t="shared" si="1004"/>
        <v>38</v>
      </c>
      <c r="AB885" s="33">
        <v>75</v>
      </c>
      <c r="AC885" s="113"/>
      <c r="AD885" s="13">
        <f t="shared" si="1005"/>
        <v>75</v>
      </c>
      <c r="AE885" s="353">
        <f t="shared" si="1018"/>
        <v>0</v>
      </c>
      <c r="AF885" s="113">
        <f>L885</f>
        <v>75</v>
      </c>
      <c r="AG885" s="113">
        <f t="shared" si="1015"/>
        <v>0</v>
      </c>
      <c r="AH885" s="616">
        <f>AF885+AG885</f>
        <v>75</v>
      </c>
      <c r="AI885" s="616"/>
      <c r="AJ885" s="13">
        <f t="shared" si="1011"/>
        <v>0</v>
      </c>
      <c r="AK885" s="13">
        <f t="shared" si="1012"/>
        <v>0</v>
      </c>
      <c r="AL885" s="13">
        <f t="shared" si="1013"/>
        <v>0</v>
      </c>
      <c r="AM885" s="13"/>
      <c r="AN885" s="13"/>
      <c r="AO885" s="13"/>
      <c r="AP885" s="13">
        <f t="shared" si="1024"/>
        <v>75</v>
      </c>
      <c r="AQ885" s="13">
        <f t="shared" si="1025"/>
        <v>0</v>
      </c>
      <c r="AR885" s="13">
        <f t="shared" si="1026"/>
        <v>75</v>
      </c>
      <c r="AS885" s="622"/>
      <c r="AT885" s="49"/>
      <c r="AU885" s="49"/>
      <c r="AV885" s="49"/>
      <c r="AW885" s="49"/>
      <c r="AX885" s="49"/>
      <c r="AY885" s="49"/>
      <c r="AZ885" s="1"/>
      <c r="BA885" s="1"/>
      <c r="BB885" s="1"/>
      <c r="BC885" s="1"/>
      <c r="BD885" s="1"/>
    </row>
    <row r="886" spans="1:56" s="14" customFormat="1" ht="36" hidden="1" customHeight="1">
      <c r="A886" s="8" t="s">
        <v>931</v>
      </c>
      <c r="B886" s="51" t="s">
        <v>564</v>
      </c>
      <c r="C886" s="9" t="s">
        <v>667</v>
      </c>
      <c r="D886" s="74" t="s">
        <v>1062</v>
      </c>
      <c r="E886" s="10">
        <v>25</v>
      </c>
      <c r="F886" s="120"/>
      <c r="G886" s="39">
        <f t="shared" si="997"/>
        <v>25</v>
      </c>
      <c r="H886" s="10">
        <v>43</v>
      </c>
      <c r="I886" s="120"/>
      <c r="J886" s="39">
        <f t="shared" si="998"/>
        <v>43</v>
      </c>
      <c r="K886" s="11">
        <f t="shared" si="962"/>
        <v>172</v>
      </c>
      <c r="L886" s="136">
        <v>25</v>
      </c>
      <c r="M886" s="136"/>
      <c r="N886" s="120">
        <f t="shared" si="999"/>
        <v>25</v>
      </c>
      <c r="O886" s="136">
        <v>9</v>
      </c>
      <c r="P886" s="120">
        <v>11</v>
      </c>
      <c r="Q886" s="120"/>
      <c r="R886" s="120">
        <f t="shared" si="1000"/>
        <v>11</v>
      </c>
      <c r="S886" s="120">
        <f t="shared" si="1001"/>
        <v>44</v>
      </c>
      <c r="T886" s="10">
        <v>25</v>
      </c>
      <c r="U886" s="120"/>
      <c r="V886" s="39">
        <f t="shared" si="1002"/>
        <v>25</v>
      </c>
      <c r="W886" s="10">
        <v>17</v>
      </c>
      <c r="X886" s="40">
        <v>19</v>
      </c>
      <c r="Y886" s="120"/>
      <c r="Z886" s="39">
        <f t="shared" si="1003"/>
        <v>19</v>
      </c>
      <c r="AA886" s="120">
        <f t="shared" si="1004"/>
        <v>38</v>
      </c>
      <c r="AB886" s="33">
        <v>25</v>
      </c>
      <c r="AC886" s="113"/>
      <c r="AD886" s="13">
        <f t="shared" si="1005"/>
        <v>25</v>
      </c>
      <c r="AE886" s="353">
        <f t="shared" si="1018"/>
        <v>0</v>
      </c>
      <c r="AF886" s="113">
        <f>ROUND(AB886*$AT$999,0)</f>
        <v>24</v>
      </c>
      <c r="AG886" s="113">
        <f t="shared" si="1015"/>
        <v>0</v>
      </c>
      <c r="AH886" s="113">
        <f t="shared" ref="AH886:AH893" si="1027">AG886+AF886</f>
        <v>24</v>
      </c>
      <c r="AI886" s="113"/>
      <c r="AJ886" s="13">
        <f t="shared" si="1011"/>
        <v>-1</v>
      </c>
      <c r="AK886" s="13">
        <f t="shared" si="1012"/>
        <v>0</v>
      </c>
      <c r="AL886" s="13">
        <f t="shared" si="1013"/>
        <v>-1</v>
      </c>
      <c r="AM886" s="13"/>
      <c r="AN886" s="13"/>
      <c r="AO886" s="13"/>
      <c r="AP886" s="13">
        <f t="shared" si="1024"/>
        <v>24</v>
      </c>
      <c r="AQ886" s="13">
        <f t="shared" si="1025"/>
        <v>0</v>
      </c>
      <c r="AR886" s="13">
        <f t="shared" si="1026"/>
        <v>24</v>
      </c>
      <c r="AS886" s="622"/>
      <c r="AT886" s="49">
        <f>AF999-AF929</f>
        <v>1707</v>
      </c>
      <c r="AU886" s="49"/>
      <c r="AV886" s="49"/>
      <c r="AW886" s="49"/>
      <c r="AX886" s="49"/>
      <c r="AY886" s="49"/>
      <c r="AZ886" s="1"/>
      <c r="BA886" s="1"/>
      <c r="BB886" s="1"/>
      <c r="BC886" s="1"/>
      <c r="BD886" s="1"/>
    </row>
    <row r="887" spans="1:56" s="14" customFormat="1" ht="36" hidden="1" customHeight="1">
      <c r="A887" s="8" t="s">
        <v>932</v>
      </c>
      <c r="B887" s="51" t="s">
        <v>564</v>
      </c>
      <c r="C887" s="9" t="s">
        <v>667</v>
      </c>
      <c r="D887" s="74" t="s">
        <v>1041</v>
      </c>
      <c r="E887" s="349">
        <v>168</v>
      </c>
      <c r="F887" s="347"/>
      <c r="G887" s="350">
        <f t="shared" si="997"/>
        <v>168</v>
      </c>
      <c r="H887" s="349">
        <v>204</v>
      </c>
      <c r="I887" s="347"/>
      <c r="J887" s="350">
        <f t="shared" si="998"/>
        <v>204</v>
      </c>
      <c r="K887" s="363">
        <f t="shared" ref="K887:K951" si="1028">J887/G887*100</f>
        <v>121.42857142857142</v>
      </c>
      <c r="L887" s="346">
        <v>230</v>
      </c>
      <c r="M887" s="346"/>
      <c r="N887" s="347">
        <f t="shared" si="999"/>
        <v>230</v>
      </c>
      <c r="O887" s="346">
        <v>70</v>
      </c>
      <c r="P887" s="347">
        <v>72</v>
      </c>
      <c r="Q887" s="347"/>
      <c r="R887" s="347">
        <f t="shared" si="1000"/>
        <v>72</v>
      </c>
      <c r="S887" s="347">
        <f t="shared" si="1001"/>
        <v>288</v>
      </c>
      <c r="T887" s="349">
        <v>230</v>
      </c>
      <c r="U887" s="347"/>
      <c r="V887" s="350">
        <f t="shared" si="1002"/>
        <v>230</v>
      </c>
      <c r="W887" s="10">
        <v>112</v>
      </c>
      <c r="X887" s="40">
        <v>117</v>
      </c>
      <c r="Y887" s="120"/>
      <c r="Z887" s="39">
        <f t="shared" si="1003"/>
        <v>117</v>
      </c>
      <c r="AA887" s="347">
        <f t="shared" si="1004"/>
        <v>234</v>
      </c>
      <c r="AB887" s="360">
        <v>288</v>
      </c>
      <c r="AC887" s="352"/>
      <c r="AD887" s="353">
        <f t="shared" si="1005"/>
        <v>288</v>
      </c>
      <c r="AE887" s="353">
        <f t="shared" si="1018"/>
        <v>58</v>
      </c>
      <c r="AF887" s="13">
        <f>AS887-30</f>
        <v>238</v>
      </c>
      <c r="AG887" s="113">
        <f t="shared" si="1015"/>
        <v>0</v>
      </c>
      <c r="AH887" s="113">
        <f t="shared" si="1027"/>
        <v>238</v>
      </c>
      <c r="AI887" s="113"/>
      <c r="AJ887" s="13">
        <f t="shared" si="1011"/>
        <v>8</v>
      </c>
      <c r="AK887" s="13">
        <f t="shared" si="1012"/>
        <v>0</v>
      </c>
      <c r="AL887" s="13">
        <f t="shared" si="1013"/>
        <v>8</v>
      </c>
      <c r="AM887" s="13"/>
      <c r="AN887" s="13"/>
      <c r="AO887" s="13"/>
      <c r="AP887" s="13">
        <f t="shared" si="1024"/>
        <v>238</v>
      </c>
      <c r="AQ887" s="13">
        <f t="shared" si="1025"/>
        <v>0</v>
      </c>
      <c r="AR887" s="13">
        <f t="shared" si="1026"/>
        <v>238</v>
      </c>
      <c r="AS887" s="622">
        <f>ROUND(AB887*$AU$1002,0)</f>
        <v>268</v>
      </c>
      <c r="AT887" s="621">
        <f>AF887-L887</f>
        <v>8</v>
      </c>
      <c r="AU887" s="49">
        <v>19071</v>
      </c>
      <c r="AW887" s="49"/>
      <c r="AX887" s="49"/>
      <c r="AY887" s="49"/>
      <c r="AZ887" s="1"/>
      <c r="BA887" s="1"/>
      <c r="BB887" s="1"/>
      <c r="BC887" s="1"/>
      <c r="BD887" s="1"/>
    </row>
    <row r="888" spans="1:56" s="14" customFormat="1" ht="36" hidden="1" customHeight="1">
      <c r="A888" s="8" t="s">
        <v>933</v>
      </c>
      <c r="B888" s="51" t="s">
        <v>564</v>
      </c>
      <c r="C888" s="9" t="s">
        <v>667</v>
      </c>
      <c r="D888" s="74" t="s">
        <v>1042</v>
      </c>
      <c r="E888" s="349">
        <v>102</v>
      </c>
      <c r="F888" s="347"/>
      <c r="G888" s="350">
        <f t="shared" si="997"/>
        <v>102</v>
      </c>
      <c r="H888" s="349">
        <v>231</v>
      </c>
      <c r="I888" s="347"/>
      <c r="J888" s="350">
        <f t="shared" si="998"/>
        <v>231</v>
      </c>
      <c r="K888" s="363">
        <f t="shared" si="1028"/>
        <v>226.47058823529412</v>
      </c>
      <c r="L888" s="346">
        <v>102</v>
      </c>
      <c r="M888" s="346"/>
      <c r="N888" s="347">
        <f t="shared" si="999"/>
        <v>102</v>
      </c>
      <c r="O888" s="346">
        <v>70</v>
      </c>
      <c r="P888" s="347">
        <v>61</v>
      </c>
      <c r="Q888" s="347"/>
      <c r="R888" s="347">
        <f t="shared" si="1000"/>
        <v>61</v>
      </c>
      <c r="S888" s="347">
        <f t="shared" si="1001"/>
        <v>244</v>
      </c>
      <c r="T888" s="349">
        <f>92+10</f>
        <v>102</v>
      </c>
      <c r="U888" s="347"/>
      <c r="V888" s="350">
        <f t="shared" si="1002"/>
        <v>102</v>
      </c>
      <c r="W888" s="10">
        <f>120+11</f>
        <v>131</v>
      </c>
      <c r="X888" s="40">
        <v>114</v>
      </c>
      <c r="Y888" s="120"/>
      <c r="Z888" s="39">
        <f t="shared" si="1003"/>
        <v>114</v>
      </c>
      <c r="AA888" s="347">
        <f t="shared" si="1004"/>
        <v>228</v>
      </c>
      <c r="AB888" s="360">
        <v>102</v>
      </c>
      <c r="AC888" s="352"/>
      <c r="AD888" s="353">
        <f t="shared" si="1005"/>
        <v>102</v>
      </c>
      <c r="AE888" s="353">
        <f t="shared" si="1018"/>
        <v>0</v>
      </c>
      <c r="AF888" s="113">
        <f>ROUND(AB888*$AT$1003,0)</f>
        <v>101</v>
      </c>
      <c r="AG888" s="113">
        <f t="shared" si="1015"/>
        <v>0</v>
      </c>
      <c r="AH888" s="113">
        <f t="shared" si="1027"/>
        <v>101</v>
      </c>
      <c r="AI888" s="113"/>
      <c r="AJ888" s="13">
        <f t="shared" si="1011"/>
        <v>-1</v>
      </c>
      <c r="AK888" s="13">
        <f t="shared" si="1012"/>
        <v>0</v>
      </c>
      <c r="AL888" s="13">
        <f t="shared" si="1013"/>
        <v>-1</v>
      </c>
      <c r="AM888" s="13"/>
      <c r="AN888" s="13"/>
      <c r="AO888" s="13"/>
      <c r="AP888" s="13">
        <f t="shared" si="1024"/>
        <v>101</v>
      </c>
      <c r="AQ888" s="13">
        <f t="shared" si="1025"/>
        <v>0</v>
      </c>
      <c r="AR888" s="13">
        <f t="shared" si="1026"/>
        <v>101</v>
      </c>
      <c r="AS888" s="622"/>
      <c r="AT888" s="49"/>
      <c r="AU888" s="49"/>
      <c r="AV888" s="49"/>
      <c r="AW888" s="49"/>
      <c r="AX888" s="49"/>
      <c r="AY888" s="49"/>
      <c r="AZ888" s="1"/>
      <c r="BA888" s="1"/>
      <c r="BB888" s="1"/>
      <c r="BC888" s="1"/>
      <c r="BD888" s="1"/>
    </row>
    <row r="889" spans="1:56" ht="36" hidden="1" customHeight="1">
      <c r="A889" s="8" t="s">
        <v>934</v>
      </c>
      <c r="B889" s="52" t="s">
        <v>564</v>
      </c>
      <c r="C889" s="9" t="s">
        <v>667</v>
      </c>
      <c r="D889" s="74" t="s">
        <v>1043</v>
      </c>
      <c r="E889" s="10">
        <v>220</v>
      </c>
      <c r="F889" s="127"/>
      <c r="G889" s="39">
        <f t="shared" si="997"/>
        <v>220</v>
      </c>
      <c r="H889" s="10">
        <v>367</v>
      </c>
      <c r="I889" s="127"/>
      <c r="J889" s="39">
        <f t="shared" si="998"/>
        <v>367</v>
      </c>
      <c r="K889" s="11">
        <f t="shared" si="1028"/>
        <v>166.81818181818181</v>
      </c>
      <c r="L889" s="136">
        <v>200</v>
      </c>
      <c r="M889" s="136"/>
      <c r="N889" s="120">
        <f t="shared" si="999"/>
        <v>200</v>
      </c>
      <c r="O889" s="136">
        <v>97</v>
      </c>
      <c r="P889" s="120">
        <v>184</v>
      </c>
      <c r="Q889" s="120"/>
      <c r="R889" s="120">
        <f t="shared" si="1000"/>
        <v>184</v>
      </c>
      <c r="S889" s="120">
        <f t="shared" si="1001"/>
        <v>736</v>
      </c>
      <c r="T889" s="10">
        <v>200</v>
      </c>
      <c r="U889" s="136"/>
      <c r="V889" s="39">
        <f t="shared" si="1002"/>
        <v>200</v>
      </c>
      <c r="W889" s="10">
        <v>193</v>
      </c>
      <c r="X889" s="40">
        <v>353</v>
      </c>
      <c r="Y889" s="136"/>
      <c r="Z889" s="39">
        <f t="shared" si="1003"/>
        <v>353</v>
      </c>
      <c r="AA889" s="120">
        <f t="shared" si="1004"/>
        <v>706</v>
      </c>
      <c r="AB889" s="33">
        <v>200</v>
      </c>
      <c r="AC889" s="113"/>
      <c r="AD889" s="13">
        <f t="shared" si="1005"/>
        <v>200</v>
      </c>
      <c r="AE889" s="353">
        <f t="shared" si="1018"/>
        <v>0</v>
      </c>
      <c r="AF889" s="113">
        <f>ROUND(AB889*$AT$997,0)</f>
        <v>198</v>
      </c>
      <c r="AG889" s="113">
        <f t="shared" si="1015"/>
        <v>0</v>
      </c>
      <c r="AH889" s="113">
        <f t="shared" si="1027"/>
        <v>198</v>
      </c>
      <c r="AI889" s="113"/>
      <c r="AJ889" s="13">
        <f t="shared" si="1011"/>
        <v>-2</v>
      </c>
      <c r="AK889" s="13">
        <f t="shared" si="1012"/>
        <v>0</v>
      </c>
      <c r="AL889" s="13">
        <f t="shared" si="1013"/>
        <v>-2</v>
      </c>
      <c r="AM889" s="13"/>
      <c r="AN889" s="13"/>
      <c r="AO889" s="13"/>
      <c r="AP889" s="13">
        <f t="shared" si="1024"/>
        <v>198</v>
      </c>
      <c r="AQ889" s="13">
        <f t="shared" si="1025"/>
        <v>0</v>
      </c>
      <c r="AR889" s="13">
        <f t="shared" si="1026"/>
        <v>198</v>
      </c>
      <c r="AS889" s="622"/>
      <c r="AT889" s="49">
        <f>AF997-AF843</f>
        <v>25564</v>
      </c>
    </row>
    <row r="890" spans="1:56" ht="36" hidden="1" customHeight="1">
      <c r="A890" s="8" t="s">
        <v>935</v>
      </c>
      <c r="B890" s="52" t="s">
        <v>564</v>
      </c>
      <c r="C890" s="9" t="s">
        <v>667</v>
      </c>
      <c r="D890" s="74" t="s">
        <v>1054</v>
      </c>
      <c r="E890" s="10">
        <v>1</v>
      </c>
      <c r="F890" s="127"/>
      <c r="G890" s="39">
        <f t="shared" si="997"/>
        <v>1</v>
      </c>
      <c r="H890" s="10">
        <v>425</v>
      </c>
      <c r="I890" s="127"/>
      <c r="J890" s="39">
        <f t="shared" si="998"/>
        <v>425</v>
      </c>
      <c r="K890" s="363">
        <f>J890/G890*100</f>
        <v>42500</v>
      </c>
      <c r="L890" s="346">
        <v>1</v>
      </c>
      <c r="M890" s="346"/>
      <c r="N890" s="347">
        <f t="shared" si="999"/>
        <v>1</v>
      </c>
      <c r="O890" s="346">
        <v>104</v>
      </c>
      <c r="P890" s="347">
        <v>102</v>
      </c>
      <c r="Q890" s="347"/>
      <c r="R890" s="347">
        <f t="shared" si="1000"/>
        <v>102</v>
      </c>
      <c r="S890" s="347">
        <f t="shared" si="1001"/>
        <v>408</v>
      </c>
      <c r="T890" s="349">
        <v>1</v>
      </c>
      <c r="U890" s="346"/>
      <c r="V890" s="350">
        <f t="shared" si="1002"/>
        <v>1</v>
      </c>
      <c r="W890" s="75">
        <v>191</v>
      </c>
      <c r="X890" s="40">
        <v>191</v>
      </c>
      <c r="Y890" s="136"/>
      <c r="Z890" s="39">
        <f t="shared" si="1003"/>
        <v>191</v>
      </c>
      <c r="AA890" s="347">
        <f t="shared" si="1004"/>
        <v>382</v>
      </c>
      <c r="AB890" s="360">
        <v>1</v>
      </c>
      <c r="AC890" s="352"/>
      <c r="AD890" s="353">
        <f t="shared" si="1005"/>
        <v>1</v>
      </c>
      <c r="AE890" s="353">
        <f t="shared" si="1018"/>
        <v>0</v>
      </c>
      <c r="AF890" s="13">
        <f>AS890</f>
        <v>1</v>
      </c>
      <c r="AG890" s="113">
        <f t="shared" si="1015"/>
        <v>0</v>
      </c>
      <c r="AH890" s="113">
        <f t="shared" si="1027"/>
        <v>1</v>
      </c>
      <c r="AI890" s="113"/>
      <c r="AJ890" s="13">
        <f t="shared" si="1011"/>
        <v>0</v>
      </c>
      <c r="AK890" s="13">
        <f t="shared" si="1012"/>
        <v>0</v>
      </c>
      <c r="AL890" s="13">
        <f t="shared" si="1013"/>
        <v>0</v>
      </c>
      <c r="AM890" s="13"/>
      <c r="AN890" s="13"/>
      <c r="AO890" s="13"/>
      <c r="AP890" s="13">
        <f t="shared" si="1024"/>
        <v>1</v>
      </c>
      <c r="AQ890" s="13">
        <f t="shared" si="1025"/>
        <v>0</v>
      </c>
      <c r="AR890" s="13">
        <f t="shared" si="1026"/>
        <v>1</v>
      </c>
      <c r="AS890" s="622">
        <f>ROUND(AB890*$AU$998,0)</f>
        <v>1</v>
      </c>
      <c r="AT890" s="622">
        <f>AF890-L890</f>
        <v>0</v>
      </c>
      <c r="AU890" s="49">
        <v>26364</v>
      </c>
    </row>
    <row r="891" spans="1:56" ht="120" hidden="1" customHeight="1">
      <c r="A891" s="8" t="s">
        <v>936</v>
      </c>
      <c r="B891" s="52" t="s">
        <v>564</v>
      </c>
      <c r="C891" s="9" t="s">
        <v>667</v>
      </c>
      <c r="D891" s="74" t="s">
        <v>1056</v>
      </c>
      <c r="E891" s="10">
        <v>36</v>
      </c>
      <c r="F891" s="127"/>
      <c r="G891" s="39">
        <f t="shared" si="997"/>
        <v>36</v>
      </c>
      <c r="H891" s="10">
        <v>42</v>
      </c>
      <c r="I891" s="127"/>
      <c r="J891" s="39">
        <f t="shared" si="998"/>
        <v>42</v>
      </c>
      <c r="K891" s="11">
        <f t="shared" si="1028"/>
        <v>116.66666666666667</v>
      </c>
      <c r="L891" s="346">
        <v>50</v>
      </c>
      <c r="M891" s="346"/>
      <c r="N891" s="347">
        <f t="shared" si="999"/>
        <v>50</v>
      </c>
      <c r="O891" s="346">
        <v>8</v>
      </c>
      <c r="P891" s="347">
        <v>8</v>
      </c>
      <c r="Q891" s="347"/>
      <c r="R891" s="347">
        <f t="shared" si="1000"/>
        <v>8</v>
      </c>
      <c r="S891" s="347">
        <f t="shared" si="1001"/>
        <v>32</v>
      </c>
      <c r="T891" s="349">
        <v>50</v>
      </c>
      <c r="U891" s="346"/>
      <c r="V891" s="350">
        <f t="shared" si="1002"/>
        <v>50</v>
      </c>
      <c r="W891" s="10">
        <v>13</v>
      </c>
      <c r="X891" s="40">
        <v>13</v>
      </c>
      <c r="Y891" s="136"/>
      <c r="Z891" s="39">
        <f t="shared" si="1003"/>
        <v>13</v>
      </c>
      <c r="AA891" s="347">
        <f t="shared" si="1004"/>
        <v>26</v>
      </c>
      <c r="AB891" s="360"/>
      <c r="AC891" s="352"/>
      <c r="AD891" s="353">
        <f t="shared" si="1005"/>
        <v>0</v>
      </c>
      <c r="AE891" s="353">
        <f t="shared" si="1018"/>
        <v>-50</v>
      </c>
      <c r="AF891" s="113">
        <v>6</v>
      </c>
      <c r="AG891" s="113">
        <f t="shared" si="1015"/>
        <v>0</v>
      </c>
      <c r="AH891" s="113">
        <f t="shared" si="1027"/>
        <v>6</v>
      </c>
      <c r="AI891" s="113"/>
      <c r="AJ891" s="13">
        <f t="shared" si="1011"/>
        <v>-44</v>
      </c>
      <c r="AK891" s="13">
        <f t="shared" si="1012"/>
        <v>0</v>
      </c>
      <c r="AL891" s="13">
        <f t="shared" si="1013"/>
        <v>-44</v>
      </c>
      <c r="AM891" s="13"/>
      <c r="AN891" s="13"/>
      <c r="AO891" s="13"/>
      <c r="AP891" s="13">
        <f t="shared" si="1024"/>
        <v>6</v>
      </c>
      <c r="AQ891" s="13">
        <f t="shared" si="1025"/>
        <v>0</v>
      </c>
      <c r="AR891" s="13">
        <f t="shared" si="1026"/>
        <v>6</v>
      </c>
      <c r="AS891" s="622">
        <v>6</v>
      </c>
      <c r="AT891" s="49">
        <v>13251</v>
      </c>
    </row>
    <row r="892" spans="1:56" ht="48" hidden="1" customHeight="1">
      <c r="A892" s="8" t="s">
        <v>937</v>
      </c>
      <c r="B892" s="52" t="s">
        <v>564</v>
      </c>
      <c r="C892" s="9" t="s">
        <v>659</v>
      </c>
      <c r="D892" s="74" t="s">
        <v>1044</v>
      </c>
      <c r="E892" s="10">
        <v>42</v>
      </c>
      <c r="F892" s="127"/>
      <c r="G892" s="39">
        <f t="shared" si="997"/>
        <v>42</v>
      </c>
      <c r="H892" s="10">
        <v>6</v>
      </c>
      <c r="I892" s="127"/>
      <c r="J892" s="39">
        <f t="shared" si="998"/>
        <v>6</v>
      </c>
      <c r="K892" s="11">
        <f t="shared" si="1028"/>
        <v>14.285714285714285</v>
      </c>
      <c r="L892" s="136">
        <v>17</v>
      </c>
      <c r="M892" s="136"/>
      <c r="N892" s="120">
        <f t="shared" si="999"/>
        <v>17</v>
      </c>
      <c r="O892" s="136">
        <v>0</v>
      </c>
      <c r="P892" s="136">
        <v>0</v>
      </c>
      <c r="Q892" s="136"/>
      <c r="R892" s="120">
        <f t="shared" si="1000"/>
        <v>0</v>
      </c>
      <c r="S892" s="120">
        <f t="shared" si="1001"/>
        <v>0</v>
      </c>
      <c r="T892" s="10">
        <v>17</v>
      </c>
      <c r="U892" s="136"/>
      <c r="V892" s="39">
        <f t="shared" si="1002"/>
        <v>17</v>
      </c>
      <c r="W892" s="10">
        <v>20</v>
      </c>
      <c r="X892" s="40">
        <v>16</v>
      </c>
      <c r="Y892" s="136"/>
      <c r="Z892" s="39">
        <f t="shared" si="1003"/>
        <v>16</v>
      </c>
      <c r="AA892" s="120">
        <f t="shared" si="1004"/>
        <v>32</v>
      </c>
      <c r="AB892" s="33">
        <v>40</v>
      </c>
      <c r="AC892" s="113"/>
      <c r="AD892" s="13">
        <f t="shared" si="1005"/>
        <v>40</v>
      </c>
      <c r="AE892" s="353">
        <f t="shared" si="1018"/>
        <v>23</v>
      </c>
      <c r="AF892" s="113">
        <f>ROUND(AB892*$AU$1017,0)+1</f>
        <v>29</v>
      </c>
      <c r="AG892" s="113">
        <f t="shared" si="1015"/>
        <v>0</v>
      </c>
      <c r="AH892" s="113">
        <f t="shared" si="1027"/>
        <v>29</v>
      </c>
      <c r="AI892" s="113"/>
      <c r="AJ892" s="13">
        <f t="shared" ref="AJ892:AJ919" si="1029">AF892-L892</f>
        <v>12</v>
      </c>
      <c r="AK892" s="13">
        <f t="shared" ref="AK892:AK919" si="1030">AG892-M892</f>
        <v>0</v>
      </c>
      <c r="AL892" s="13">
        <f t="shared" ref="AL892:AL919" si="1031">AH892-N892</f>
        <v>12</v>
      </c>
      <c r="AM892" s="13">
        <f>AF892</f>
        <v>29</v>
      </c>
      <c r="AN892" s="13">
        <f>AG892</f>
        <v>0</v>
      </c>
      <c r="AO892" s="13">
        <f>AH892</f>
        <v>29</v>
      </c>
      <c r="AP892" s="13"/>
      <c r="AQ892" s="13"/>
      <c r="AR892" s="13"/>
      <c r="AS892" s="622"/>
      <c r="AT892" s="49">
        <f>AF1017-AF846</f>
        <v>7917</v>
      </c>
    </row>
    <row r="893" spans="1:56" ht="24" hidden="1" customHeight="1">
      <c r="A893" s="8" t="s">
        <v>938</v>
      </c>
      <c r="B893" s="52" t="s">
        <v>564</v>
      </c>
      <c r="C893" s="9" t="s">
        <v>659</v>
      </c>
      <c r="D893" s="74" t="s">
        <v>14</v>
      </c>
      <c r="E893" s="10">
        <v>410</v>
      </c>
      <c r="F893" s="127"/>
      <c r="G893" s="39">
        <f t="shared" si="997"/>
        <v>410</v>
      </c>
      <c r="H893" s="10">
        <v>367</v>
      </c>
      <c r="I893" s="127"/>
      <c r="J893" s="39">
        <f t="shared" si="998"/>
        <v>367</v>
      </c>
      <c r="K893" s="11">
        <f t="shared" si="1028"/>
        <v>89.512195121951223</v>
      </c>
      <c r="L893" s="136">
        <v>380</v>
      </c>
      <c r="M893" s="136"/>
      <c r="N893" s="120">
        <f t="shared" si="999"/>
        <v>380</v>
      </c>
      <c r="O893" s="136">
        <v>92</v>
      </c>
      <c r="P893" s="136">
        <v>91</v>
      </c>
      <c r="Q893" s="136"/>
      <c r="R893" s="120">
        <f t="shared" si="1000"/>
        <v>91</v>
      </c>
      <c r="S893" s="120">
        <f t="shared" si="1001"/>
        <v>364</v>
      </c>
      <c r="T893" s="10">
        <v>380</v>
      </c>
      <c r="U893" s="136"/>
      <c r="V893" s="39">
        <f t="shared" si="1002"/>
        <v>380</v>
      </c>
      <c r="W893" s="10">
        <v>171</v>
      </c>
      <c r="X893" s="40">
        <v>166</v>
      </c>
      <c r="Y893" s="136"/>
      <c r="Z893" s="39">
        <f t="shared" si="1003"/>
        <v>166</v>
      </c>
      <c r="AA893" s="120">
        <f t="shared" si="1004"/>
        <v>332</v>
      </c>
      <c r="AB893" s="33">
        <v>380</v>
      </c>
      <c r="AC893" s="113"/>
      <c r="AD893" s="13">
        <f t="shared" si="1005"/>
        <v>380</v>
      </c>
      <c r="AE893" s="353">
        <f t="shared" si="1018"/>
        <v>0</v>
      </c>
      <c r="AF893" s="113">
        <f>ROUND(AB893*$AT$893,0)</f>
        <v>374</v>
      </c>
      <c r="AG893" s="113">
        <f t="shared" si="1015"/>
        <v>0</v>
      </c>
      <c r="AH893" s="113">
        <f t="shared" si="1027"/>
        <v>374</v>
      </c>
      <c r="AI893" s="113"/>
      <c r="AJ893" s="13">
        <f t="shared" si="1029"/>
        <v>-6</v>
      </c>
      <c r="AK893" s="13">
        <f t="shared" si="1030"/>
        <v>0</v>
      </c>
      <c r="AL893" s="13">
        <f t="shared" si="1031"/>
        <v>-6</v>
      </c>
      <c r="AM893" s="13"/>
      <c r="AN893" s="13"/>
      <c r="AO893" s="13"/>
      <c r="AP893" s="13">
        <f t="shared" ref="AP893:AP900" si="1032">AF893</f>
        <v>374</v>
      </c>
      <c r="AQ893" s="13">
        <f t="shared" ref="AQ893:AQ900" si="1033">AG893</f>
        <v>0</v>
      </c>
      <c r="AR893" s="13">
        <f t="shared" ref="AR893:AR900" si="1034">AH893</f>
        <v>374</v>
      </c>
      <c r="AS893" s="622"/>
      <c r="AT893" s="49">
        <f>AV828/AT848</f>
        <v>0.98455366098294883</v>
      </c>
    </row>
    <row r="894" spans="1:56" ht="24" hidden="1" customHeight="1">
      <c r="A894" s="8"/>
      <c r="B894" s="52" t="s">
        <v>564</v>
      </c>
      <c r="C894" s="9" t="s">
        <v>659</v>
      </c>
      <c r="D894" s="74" t="s">
        <v>1045</v>
      </c>
      <c r="E894" s="10"/>
      <c r="F894" s="127"/>
      <c r="G894" s="39">
        <f t="shared" si="997"/>
        <v>0</v>
      </c>
      <c r="H894" s="10"/>
      <c r="I894" s="127"/>
      <c r="J894" s="39">
        <f t="shared" si="998"/>
        <v>0</v>
      </c>
      <c r="K894" s="11">
        <v>0</v>
      </c>
      <c r="L894" s="136">
        <v>45</v>
      </c>
      <c r="M894" s="136"/>
      <c r="N894" s="120">
        <f t="shared" si="999"/>
        <v>45</v>
      </c>
      <c r="O894" s="136">
        <v>0</v>
      </c>
      <c r="P894" s="136">
        <v>6</v>
      </c>
      <c r="Q894" s="136"/>
      <c r="R894" s="120">
        <f t="shared" si="1000"/>
        <v>6</v>
      </c>
      <c r="S894" s="120">
        <f t="shared" si="1001"/>
        <v>24</v>
      </c>
      <c r="T894" s="10">
        <v>45</v>
      </c>
      <c r="U894" s="136"/>
      <c r="V894" s="39">
        <f t="shared" si="1002"/>
        <v>45</v>
      </c>
      <c r="W894" s="10">
        <v>16</v>
      </c>
      <c r="X894" s="40">
        <v>15</v>
      </c>
      <c r="Y894" s="136"/>
      <c r="Z894" s="39">
        <f t="shared" si="1003"/>
        <v>15</v>
      </c>
      <c r="AA894" s="120">
        <f t="shared" si="1004"/>
        <v>30</v>
      </c>
      <c r="AB894" s="33"/>
      <c r="AC894" s="113"/>
      <c r="AD894" s="13">
        <f t="shared" si="1005"/>
        <v>0</v>
      </c>
      <c r="AE894" s="353">
        <f t="shared" si="1018"/>
        <v>-45</v>
      </c>
      <c r="AF894" s="113">
        <v>5</v>
      </c>
      <c r="AG894" s="113">
        <f t="shared" si="1015"/>
        <v>0</v>
      </c>
      <c r="AH894" s="113">
        <f>AF894+AG894</f>
        <v>5</v>
      </c>
      <c r="AI894" s="113"/>
      <c r="AJ894" s="13">
        <f t="shared" si="1029"/>
        <v>-40</v>
      </c>
      <c r="AK894" s="13">
        <f t="shared" si="1030"/>
        <v>0</v>
      </c>
      <c r="AL894" s="13">
        <f t="shared" si="1031"/>
        <v>-40</v>
      </c>
      <c r="AM894" s="13"/>
      <c r="AN894" s="13"/>
      <c r="AO894" s="13"/>
      <c r="AP894" s="13">
        <f t="shared" si="1032"/>
        <v>5</v>
      </c>
      <c r="AQ894" s="13">
        <f t="shared" si="1033"/>
        <v>0</v>
      </c>
      <c r="AR894" s="13">
        <f t="shared" si="1034"/>
        <v>5</v>
      </c>
      <c r="AS894" s="622"/>
    </row>
    <row r="895" spans="1:56" ht="24" hidden="1" customHeight="1">
      <c r="A895" s="8"/>
      <c r="B895" s="52" t="s">
        <v>564</v>
      </c>
      <c r="C895" s="9"/>
      <c r="D895" s="74" t="s">
        <v>1075</v>
      </c>
      <c r="E895" s="10"/>
      <c r="F895" s="127"/>
      <c r="G895" s="39">
        <f t="shared" si="997"/>
        <v>0</v>
      </c>
      <c r="H895" s="10"/>
      <c r="I895" s="127"/>
      <c r="J895" s="39">
        <f t="shared" si="998"/>
        <v>0</v>
      </c>
      <c r="K895" s="11">
        <v>0</v>
      </c>
      <c r="L895" s="136"/>
      <c r="M895" s="136"/>
      <c r="N895" s="120">
        <f t="shared" si="999"/>
        <v>0</v>
      </c>
      <c r="O895" s="10"/>
      <c r="P895" s="136"/>
      <c r="Q895" s="136"/>
      <c r="R895" s="120">
        <f t="shared" si="1000"/>
        <v>0</v>
      </c>
      <c r="S895" s="120">
        <f t="shared" si="1001"/>
        <v>0</v>
      </c>
      <c r="T895" s="10">
        <v>10</v>
      </c>
      <c r="U895" s="136"/>
      <c r="V895" s="39">
        <f t="shared" si="1002"/>
        <v>10</v>
      </c>
      <c r="W895" s="10">
        <v>9</v>
      </c>
      <c r="X895" s="40">
        <v>33</v>
      </c>
      <c r="Y895" s="136"/>
      <c r="Z895" s="39">
        <f t="shared" si="1003"/>
        <v>33</v>
      </c>
      <c r="AA895" s="120">
        <f t="shared" si="1004"/>
        <v>66</v>
      </c>
      <c r="AB895" s="33"/>
      <c r="AC895" s="113"/>
      <c r="AD895" s="13">
        <f t="shared" si="1005"/>
        <v>0</v>
      </c>
      <c r="AE895" s="353">
        <f t="shared" si="1018"/>
        <v>0</v>
      </c>
      <c r="AF895" s="113"/>
      <c r="AG895" s="113">
        <f t="shared" si="1015"/>
        <v>0</v>
      </c>
      <c r="AH895" s="113"/>
      <c r="AI895" s="113"/>
      <c r="AJ895" s="13">
        <f t="shared" si="1029"/>
        <v>0</v>
      </c>
      <c r="AK895" s="13">
        <f t="shared" si="1030"/>
        <v>0</v>
      </c>
      <c r="AL895" s="13">
        <f t="shared" si="1031"/>
        <v>0</v>
      </c>
      <c r="AM895" s="13"/>
      <c r="AN895" s="13"/>
      <c r="AO895" s="13"/>
      <c r="AP895" s="13">
        <f t="shared" si="1032"/>
        <v>0</v>
      </c>
      <c r="AQ895" s="13">
        <f t="shared" si="1033"/>
        <v>0</v>
      </c>
      <c r="AR895" s="13">
        <f t="shared" si="1034"/>
        <v>0</v>
      </c>
      <c r="AS895" s="622"/>
    </row>
    <row r="896" spans="1:56" ht="36" hidden="1" customHeight="1">
      <c r="A896" s="8"/>
      <c r="B896" s="52" t="s">
        <v>564</v>
      </c>
      <c r="C896" s="9" t="s">
        <v>659</v>
      </c>
      <c r="D896" s="74" t="s">
        <v>1066</v>
      </c>
      <c r="E896" s="10"/>
      <c r="F896" s="127"/>
      <c r="G896" s="39">
        <f t="shared" si="997"/>
        <v>0</v>
      </c>
      <c r="H896" s="10"/>
      <c r="I896" s="127"/>
      <c r="J896" s="39">
        <f t="shared" si="998"/>
        <v>0</v>
      </c>
      <c r="K896" s="11">
        <v>0</v>
      </c>
      <c r="L896" s="136">
        <v>100</v>
      </c>
      <c r="M896" s="136"/>
      <c r="N896" s="120">
        <f t="shared" si="999"/>
        <v>100</v>
      </c>
      <c r="O896" s="136">
        <v>0</v>
      </c>
      <c r="P896" s="136">
        <v>6</v>
      </c>
      <c r="Q896" s="136"/>
      <c r="R896" s="120">
        <f t="shared" si="1000"/>
        <v>6</v>
      </c>
      <c r="S896" s="120">
        <f t="shared" si="1001"/>
        <v>24</v>
      </c>
      <c r="T896" s="10">
        <v>100</v>
      </c>
      <c r="U896" s="136"/>
      <c r="V896" s="39">
        <f t="shared" si="1002"/>
        <v>100</v>
      </c>
      <c r="W896" s="10">
        <v>0</v>
      </c>
      <c r="X896" s="40">
        <v>11</v>
      </c>
      <c r="Y896" s="136"/>
      <c r="Z896" s="39">
        <f t="shared" si="1003"/>
        <v>11</v>
      </c>
      <c r="AA896" s="120">
        <f t="shared" si="1004"/>
        <v>22</v>
      </c>
      <c r="AB896" s="33"/>
      <c r="AC896" s="113"/>
      <c r="AD896" s="13">
        <f t="shared" si="1005"/>
        <v>0</v>
      </c>
      <c r="AE896" s="353">
        <f t="shared" si="1018"/>
        <v>-100</v>
      </c>
      <c r="AF896" s="113">
        <v>30</v>
      </c>
      <c r="AG896" s="113">
        <v>0</v>
      </c>
      <c r="AH896" s="113">
        <f>AG896+AF896</f>
        <v>30</v>
      </c>
      <c r="AI896" s="113"/>
      <c r="AJ896" s="13">
        <f t="shared" si="1029"/>
        <v>-70</v>
      </c>
      <c r="AK896" s="13">
        <f t="shared" si="1030"/>
        <v>0</v>
      </c>
      <c r="AL896" s="13">
        <f t="shared" si="1031"/>
        <v>-70</v>
      </c>
      <c r="AM896" s="13"/>
      <c r="AN896" s="13"/>
      <c r="AO896" s="13"/>
      <c r="AP896" s="13">
        <f t="shared" si="1032"/>
        <v>30</v>
      </c>
      <c r="AQ896" s="13">
        <f t="shared" si="1033"/>
        <v>0</v>
      </c>
      <c r="AR896" s="13">
        <f t="shared" si="1034"/>
        <v>30</v>
      </c>
      <c r="AS896" s="622"/>
    </row>
    <row r="897" spans="1:56" ht="48" hidden="1" customHeight="1">
      <c r="A897" s="8" t="s">
        <v>939</v>
      </c>
      <c r="B897" s="52" t="s">
        <v>564</v>
      </c>
      <c r="C897" s="9" t="s">
        <v>661</v>
      </c>
      <c r="D897" s="74" t="s">
        <v>1074</v>
      </c>
      <c r="E897" s="53">
        <v>14</v>
      </c>
      <c r="F897" s="127"/>
      <c r="G897" s="39">
        <f t="shared" si="997"/>
        <v>14</v>
      </c>
      <c r="H897" s="53">
        <v>34</v>
      </c>
      <c r="I897" s="127"/>
      <c r="J897" s="39">
        <f t="shared" si="998"/>
        <v>34</v>
      </c>
      <c r="K897" s="11">
        <f t="shared" si="1028"/>
        <v>242.85714285714283</v>
      </c>
      <c r="L897" s="136">
        <v>25</v>
      </c>
      <c r="M897" s="136"/>
      <c r="N897" s="120">
        <f t="shared" si="999"/>
        <v>25</v>
      </c>
      <c r="O897" s="10">
        <v>10</v>
      </c>
      <c r="P897" s="136">
        <v>10</v>
      </c>
      <c r="Q897" s="136"/>
      <c r="R897" s="120">
        <f t="shared" si="1000"/>
        <v>10</v>
      </c>
      <c r="S897" s="120">
        <f t="shared" si="1001"/>
        <v>40</v>
      </c>
      <c r="T897" s="10">
        <v>25</v>
      </c>
      <c r="U897" s="136"/>
      <c r="V897" s="39">
        <f t="shared" si="1002"/>
        <v>25</v>
      </c>
      <c r="W897" s="10">
        <v>24</v>
      </c>
      <c r="X897" s="40">
        <v>33</v>
      </c>
      <c r="Y897" s="136"/>
      <c r="Z897" s="39">
        <f t="shared" si="1003"/>
        <v>33</v>
      </c>
      <c r="AA897" s="120">
        <f t="shared" si="1004"/>
        <v>66</v>
      </c>
      <c r="AB897" s="33">
        <v>25</v>
      </c>
      <c r="AC897" s="113"/>
      <c r="AD897" s="13">
        <f t="shared" si="1005"/>
        <v>25</v>
      </c>
      <c r="AE897" s="353">
        <f t="shared" si="1018"/>
        <v>0</v>
      </c>
      <c r="AF897" s="113">
        <f>ROUND(AB897*$AT$938,0)</f>
        <v>23</v>
      </c>
      <c r="AG897" s="113">
        <f>M897</f>
        <v>0</v>
      </c>
      <c r="AH897" s="113">
        <f>AF897+AG897</f>
        <v>23</v>
      </c>
      <c r="AI897" s="113"/>
      <c r="AJ897" s="13">
        <f t="shared" si="1029"/>
        <v>-2</v>
      </c>
      <c r="AK897" s="13">
        <f t="shared" si="1030"/>
        <v>0</v>
      </c>
      <c r="AL897" s="13">
        <f t="shared" si="1031"/>
        <v>-2</v>
      </c>
      <c r="AM897" s="13"/>
      <c r="AN897" s="13"/>
      <c r="AO897" s="13"/>
      <c r="AP897" s="13">
        <f t="shared" si="1032"/>
        <v>23</v>
      </c>
      <c r="AQ897" s="13">
        <f t="shared" si="1033"/>
        <v>0</v>
      </c>
      <c r="AR897" s="13">
        <f t="shared" si="1034"/>
        <v>23</v>
      </c>
      <c r="AS897" s="622"/>
    </row>
    <row r="898" spans="1:56" s="14" customFormat="1" ht="36" hidden="1" customHeight="1">
      <c r="A898" s="8" t="s">
        <v>940</v>
      </c>
      <c r="B898" s="51" t="s">
        <v>564</v>
      </c>
      <c r="C898" s="9" t="s">
        <v>667</v>
      </c>
      <c r="D898" s="74" t="s">
        <v>1058</v>
      </c>
      <c r="E898" s="10">
        <v>6</v>
      </c>
      <c r="F898" s="120"/>
      <c r="G898" s="39">
        <f t="shared" si="997"/>
        <v>6</v>
      </c>
      <c r="H898" s="10">
        <v>15</v>
      </c>
      <c r="I898" s="120"/>
      <c r="J898" s="39">
        <f t="shared" si="998"/>
        <v>15</v>
      </c>
      <c r="K898" s="11">
        <f t="shared" si="1028"/>
        <v>250</v>
      </c>
      <c r="L898" s="120">
        <v>4</v>
      </c>
      <c r="M898" s="120"/>
      <c r="N898" s="120">
        <f t="shared" si="999"/>
        <v>4</v>
      </c>
      <c r="O898" s="10">
        <v>5</v>
      </c>
      <c r="P898" s="120">
        <v>1</v>
      </c>
      <c r="Q898" s="120"/>
      <c r="R898" s="120">
        <f t="shared" si="1000"/>
        <v>1</v>
      </c>
      <c r="S898" s="120">
        <f t="shared" si="1001"/>
        <v>4</v>
      </c>
      <c r="T898" s="10">
        <v>4</v>
      </c>
      <c r="U898" s="120"/>
      <c r="V898" s="39">
        <f t="shared" si="1002"/>
        <v>4</v>
      </c>
      <c r="W898" s="10">
        <v>8</v>
      </c>
      <c r="X898" s="40">
        <v>1</v>
      </c>
      <c r="Y898" s="120"/>
      <c r="Z898" s="39">
        <f t="shared" si="1003"/>
        <v>1</v>
      </c>
      <c r="AA898" s="120">
        <f t="shared" si="1004"/>
        <v>2</v>
      </c>
      <c r="AB898" s="33">
        <v>4</v>
      </c>
      <c r="AC898" s="113"/>
      <c r="AD898" s="13">
        <f t="shared" si="1005"/>
        <v>4</v>
      </c>
      <c r="AE898" s="353">
        <f t="shared" si="1018"/>
        <v>0</v>
      </c>
      <c r="AF898" s="113">
        <f>L898</f>
        <v>4</v>
      </c>
      <c r="AG898" s="113">
        <f>M898</f>
        <v>0</v>
      </c>
      <c r="AH898" s="113">
        <f>AG898+AF898</f>
        <v>4</v>
      </c>
      <c r="AI898" s="113"/>
      <c r="AJ898" s="13">
        <f t="shared" si="1029"/>
        <v>0</v>
      </c>
      <c r="AK898" s="13">
        <f t="shared" si="1030"/>
        <v>0</v>
      </c>
      <c r="AL898" s="13">
        <f t="shared" si="1031"/>
        <v>0</v>
      </c>
      <c r="AM898" s="13"/>
      <c r="AN898" s="13"/>
      <c r="AO898" s="13"/>
      <c r="AP898" s="13">
        <f t="shared" si="1032"/>
        <v>4</v>
      </c>
      <c r="AQ898" s="13">
        <f t="shared" si="1033"/>
        <v>0</v>
      </c>
      <c r="AR898" s="13">
        <f t="shared" si="1034"/>
        <v>4</v>
      </c>
      <c r="AS898" s="622"/>
      <c r="AT898" s="49"/>
      <c r="AU898" s="49"/>
      <c r="AV898" s="49"/>
      <c r="AW898" s="49"/>
      <c r="AX898" s="49"/>
      <c r="AY898" s="49"/>
      <c r="AZ898" s="1"/>
      <c r="BA898" s="1"/>
      <c r="BB898" s="1"/>
      <c r="BC898" s="1"/>
      <c r="BD898" s="1"/>
    </row>
    <row r="899" spans="1:56" ht="36" hidden="1" customHeight="1">
      <c r="A899" s="8" t="s">
        <v>941</v>
      </c>
      <c r="B899" s="52" t="s">
        <v>564</v>
      </c>
      <c r="C899" s="9" t="s">
        <v>667</v>
      </c>
      <c r="D899" s="74" t="s">
        <v>1063</v>
      </c>
      <c r="E899" s="349">
        <v>16</v>
      </c>
      <c r="F899" s="346"/>
      <c r="G899" s="350">
        <f t="shared" si="997"/>
        <v>16</v>
      </c>
      <c r="H899" s="349">
        <v>47</v>
      </c>
      <c r="I899" s="346"/>
      <c r="J899" s="350">
        <f t="shared" si="998"/>
        <v>47</v>
      </c>
      <c r="K899" s="363">
        <f t="shared" si="1028"/>
        <v>293.75</v>
      </c>
      <c r="L899" s="346">
        <v>16</v>
      </c>
      <c r="M899" s="346"/>
      <c r="N899" s="347">
        <f t="shared" si="999"/>
        <v>16</v>
      </c>
      <c r="O899" s="349">
        <v>8</v>
      </c>
      <c r="P899" s="346">
        <v>3</v>
      </c>
      <c r="Q899" s="346"/>
      <c r="R899" s="347">
        <f t="shared" si="1000"/>
        <v>3</v>
      </c>
      <c r="S899" s="347">
        <f t="shared" si="1001"/>
        <v>12</v>
      </c>
      <c r="T899" s="349">
        <v>16</v>
      </c>
      <c r="U899" s="346"/>
      <c r="V899" s="350">
        <f t="shared" si="1002"/>
        <v>16</v>
      </c>
      <c r="W899" s="10">
        <v>20</v>
      </c>
      <c r="X899" s="40">
        <v>4</v>
      </c>
      <c r="Y899" s="136"/>
      <c r="Z899" s="39">
        <f t="shared" si="1003"/>
        <v>4</v>
      </c>
      <c r="AA899" s="347">
        <f t="shared" si="1004"/>
        <v>8</v>
      </c>
      <c r="AB899" s="360">
        <v>16</v>
      </c>
      <c r="AC899" s="352"/>
      <c r="AD899" s="353">
        <f t="shared" si="1005"/>
        <v>16</v>
      </c>
      <c r="AE899" s="353">
        <f t="shared" si="1018"/>
        <v>0</v>
      </c>
      <c r="AF899" s="113">
        <f>ROUND(AB899*$AT$1005,0)</f>
        <v>16</v>
      </c>
      <c r="AG899" s="113">
        <f>M899</f>
        <v>0</v>
      </c>
      <c r="AH899" s="113">
        <f>AG899+AF899</f>
        <v>16</v>
      </c>
      <c r="AI899" s="113"/>
      <c r="AJ899" s="13">
        <f t="shared" si="1029"/>
        <v>0</v>
      </c>
      <c r="AK899" s="13">
        <f t="shared" si="1030"/>
        <v>0</v>
      </c>
      <c r="AL899" s="13">
        <f t="shared" si="1031"/>
        <v>0</v>
      </c>
      <c r="AM899" s="13"/>
      <c r="AN899" s="13"/>
      <c r="AO899" s="13"/>
      <c r="AP899" s="13">
        <f t="shared" si="1032"/>
        <v>16</v>
      </c>
      <c r="AQ899" s="13">
        <f t="shared" si="1033"/>
        <v>0</v>
      </c>
      <c r="AR899" s="13">
        <f t="shared" si="1034"/>
        <v>16</v>
      </c>
      <c r="AS899" s="622"/>
    </row>
    <row r="900" spans="1:56" ht="24" customHeight="1">
      <c r="A900" s="8" t="s">
        <v>942</v>
      </c>
      <c r="B900" s="52" t="s">
        <v>564</v>
      </c>
      <c r="C900" s="9" t="s">
        <v>659</v>
      </c>
      <c r="D900" s="74" t="s">
        <v>17</v>
      </c>
      <c r="E900" s="10">
        <v>30</v>
      </c>
      <c r="F900" s="127"/>
      <c r="G900" s="39">
        <f t="shared" si="997"/>
        <v>30</v>
      </c>
      <c r="H900" s="10">
        <v>31</v>
      </c>
      <c r="I900" s="127"/>
      <c r="J900" s="39">
        <f t="shared" si="998"/>
        <v>31</v>
      </c>
      <c r="K900" s="11">
        <f t="shared" si="1028"/>
        <v>103.33333333333334</v>
      </c>
      <c r="L900" s="136">
        <v>30</v>
      </c>
      <c r="M900" s="136"/>
      <c r="N900" s="120">
        <f t="shared" si="999"/>
        <v>30</v>
      </c>
      <c r="O900" s="10">
        <v>3</v>
      </c>
      <c r="P900" s="136">
        <v>5</v>
      </c>
      <c r="Q900" s="136"/>
      <c r="R900" s="120">
        <f t="shared" si="1000"/>
        <v>5</v>
      </c>
      <c r="S900" s="120">
        <f t="shared" si="1001"/>
        <v>20</v>
      </c>
      <c r="T900" s="10">
        <v>30</v>
      </c>
      <c r="U900" s="136"/>
      <c r="V900" s="39">
        <f t="shared" si="1002"/>
        <v>30</v>
      </c>
      <c r="W900" s="10">
        <v>6</v>
      </c>
      <c r="X900" s="40">
        <v>11</v>
      </c>
      <c r="Y900" s="136"/>
      <c r="Z900" s="39">
        <f t="shared" si="1003"/>
        <v>11</v>
      </c>
      <c r="AA900" s="120">
        <f t="shared" si="1004"/>
        <v>22</v>
      </c>
      <c r="AB900" s="33"/>
      <c r="AC900" s="113"/>
      <c r="AD900" s="13">
        <f t="shared" si="1005"/>
        <v>0</v>
      </c>
      <c r="AE900" s="353">
        <f t="shared" si="1018"/>
        <v>-30</v>
      </c>
      <c r="AF900" s="113">
        <f>5+1</f>
        <v>6</v>
      </c>
      <c r="AG900" s="113">
        <f>M900</f>
        <v>0</v>
      </c>
      <c r="AH900" s="113">
        <f>AG900+AF900</f>
        <v>6</v>
      </c>
      <c r="AI900" s="113"/>
      <c r="AJ900" s="13">
        <f t="shared" si="1029"/>
        <v>-24</v>
      </c>
      <c r="AK900" s="13">
        <f t="shared" si="1030"/>
        <v>0</v>
      </c>
      <c r="AL900" s="13">
        <f t="shared" si="1031"/>
        <v>-24</v>
      </c>
      <c r="AM900" s="13"/>
      <c r="AN900" s="13"/>
      <c r="AO900" s="13"/>
      <c r="AP900" s="13">
        <f t="shared" si="1032"/>
        <v>6</v>
      </c>
      <c r="AQ900" s="13">
        <f t="shared" si="1033"/>
        <v>0</v>
      </c>
      <c r="AR900" s="13">
        <f t="shared" si="1034"/>
        <v>6</v>
      </c>
      <c r="AS900" s="622">
        <f>AS991-AF900-AF913-AF932-AF847-AF470-AF149-AF249-AF417-AF473</f>
        <v>10621</v>
      </c>
      <c r="AT900" s="625"/>
      <c r="AU900" s="625"/>
    </row>
    <row r="901" spans="1:56" s="140" customFormat="1" ht="48" hidden="1" customHeight="1">
      <c r="A901" s="609" t="s">
        <v>556</v>
      </c>
      <c r="B901" s="633" t="s">
        <v>66</v>
      </c>
      <c r="C901" s="633"/>
      <c r="D901" s="640"/>
      <c r="E901" s="542">
        <f>SUM(E903:E913)</f>
        <v>731</v>
      </c>
      <c r="F901" s="321"/>
      <c r="G901" s="542">
        <f>F901+E901</f>
        <v>731</v>
      </c>
      <c r="H901" s="542">
        <f>SUM(H903:H913)</f>
        <v>475</v>
      </c>
      <c r="I901" s="321"/>
      <c r="J901" s="542">
        <f>H901+I901</f>
        <v>475</v>
      </c>
      <c r="K901" s="635">
        <f t="shared" si="1028"/>
        <v>64.979480164158687</v>
      </c>
      <c r="L901" s="542">
        <f>SUM(L902:L913)</f>
        <v>929</v>
      </c>
      <c r="M901" s="542">
        <f t="shared" ref="M901:AH901" si="1035">SUM(M902:M913)</f>
        <v>0</v>
      </c>
      <c r="N901" s="542">
        <f t="shared" si="1035"/>
        <v>929</v>
      </c>
      <c r="O901" s="5">
        <f t="shared" si="1035"/>
        <v>137</v>
      </c>
      <c r="P901" s="5">
        <f t="shared" si="1035"/>
        <v>170</v>
      </c>
      <c r="Q901" s="5">
        <f t="shared" si="1035"/>
        <v>0</v>
      </c>
      <c r="R901" s="5">
        <f t="shared" si="1035"/>
        <v>170</v>
      </c>
      <c r="S901" s="542">
        <f t="shared" si="1035"/>
        <v>680</v>
      </c>
      <c r="T901" s="5">
        <f t="shared" si="1035"/>
        <v>929</v>
      </c>
      <c r="U901" s="5">
        <f t="shared" si="1035"/>
        <v>0</v>
      </c>
      <c r="V901" s="5">
        <f t="shared" si="1035"/>
        <v>929</v>
      </c>
      <c r="W901" s="5">
        <f t="shared" si="1035"/>
        <v>291</v>
      </c>
      <c r="X901" s="5">
        <f t="shared" si="1035"/>
        <v>394</v>
      </c>
      <c r="Y901" s="5">
        <f t="shared" si="1035"/>
        <v>0</v>
      </c>
      <c r="Z901" s="5">
        <f t="shared" si="1035"/>
        <v>394</v>
      </c>
      <c r="AA901" s="542">
        <f t="shared" si="1035"/>
        <v>788</v>
      </c>
      <c r="AB901" s="542">
        <f t="shared" si="1035"/>
        <v>848</v>
      </c>
      <c r="AC901" s="542">
        <f t="shared" si="1035"/>
        <v>0</v>
      </c>
      <c r="AD901" s="542">
        <f t="shared" si="1035"/>
        <v>848</v>
      </c>
      <c r="AE901" s="5">
        <f t="shared" si="1035"/>
        <v>-81</v>
      </c>
      <c r="AF901" s="542">
        <f t="shared" si="1035"/>
        <v>783</v>
      </c>
      <c r="AG901" s="542">
        <f t="shared" si="1035"/>
        <v>0</v>
      </c>
      <c r="AH901" s="542">
        <f t="shared" si="1035"/>
        <v>783</v>
      </c>
      <c r="AI901" s="542"/>
      <c r="AJ901" s="542">
        <f t="shared" si="1029"/>
        <v>-146</v>
      </c>
      <c r="AK901" s="542">
        <f t="shared" si="1030"/>
        <v>0</v>
      </c>
      <c r="AL901" s="542">
        <f t="shared" si="1031"/>
        <v>-146</v>
      </c>
      <c r="AM901" s="542">
        <f t="shared" ref="AM901:AO901" si="1036">SUM(AM902:AM913)</f>
        <v>7</v>
      </c>
      <c r="AN901" s="542">
        <f t="shared" si="1036"/>
        <v>0</v>
      </c>
      <c r="AO901" s="542">
        <f t="shared" si="1036"/>
        <v>7</v>
      </c>
      <c r="AP901" s="542">
        <f>AF901-AM901</f>
        <v>776</v>
      </c>
      <c r="AQ901" s="542">
        <f>AG901-AN901</f>
        <v>0</v>
      </c>
      <c r="AR901" s="542">
        <f>AH901-AO901</f>
        <v>776</v>
      </c>
      <c r="AS901" s="795"/>
      <c r="AT901" s="636"/>
      <c r="AU901" s="636"/>
      <c r="AV901" s="636"/>
      <c r="AW901" s="636"/>
      <c r="AX901" s="636"/>
      <c r="AY901" s="636"/>
      <c r="AZ901" s="416"/>
      <c r="BA901" s="416"/>
      <c r="BB901" s="416"/>
      <c r="BC901" s="416"/>
      <c r="BD901" s="416"/>
    </row>
    <row r="902" spans="1:56" ht="72" hidden="1" customHeight="1">
      <c r="A902" s="31"/>
      <c r="B902" s="51" t="s">
        <v>66</v>
      </c>
      <c r="C902" s="9" t="s">
        <v>677</v>
      </c>
      <c r="D902" s="74" t="s">
        <v>1025</v>
      </c>
      <c r="E902" s="13"/>
      <c r="F902" s="127"/>
      <c r="G902" s="39">
        <f t="shared" ref="G902:G913" si="1037">E902+F902</f>
        <v>0</v>
      </c>
      <c r="H902" s="13"/>
      <c r="I902" s="127"/>
      <c r="J902" s="39">
        <f t="shared" ref="J902:J913" si="1038">I902+H902</f>
        <v>0</v>
      </c>
      <c r="K902" s="11">
        <v>0</v>
      </c>
      <c r="L902" s="136">
        <v>10</v>
      </c>
      <c r="M902" s="136"/>
      <c r="N902" s="120">
        <f t="shared" ref="N902:N913" si="1039">M902+L902</f>
        <v>10</v>
      </c>
      <c r="O902" s="136">
        <v>0</v>
      </c>
      <c r="P902" s="136">
        <v>2</v>
      </c>
      <c r="Q902" s="136"/>
      <c r="R902" s="120">
        <f t="shared" ref="R902:R913" si="1040">P902+Q902</f>
        <v>2</v>
      </c>
      <c r="S902" s="120">
        <f t="shared" ref="S902:S913" si="1041">R902/3*12</f>
        <v>8</v>
      </c>
      <c r="T902" s="10">
        <v>10</v>
      </c>
      <c r="U902" s="136"/>
      <c r="V902" s="39">
        <f t="shared" ref="V902:V913" si="1042">U902+T902</f>
        <v>10</v>
      </c>
      <c r="W902" s="10">
        <v>4</v>
      </c>
      <c r="X902" s="13">
        <v>4</v>
      </c>
      <c r="Y902" s="136"/>
      <c r="Z902" s="39">
        <f t="shared" ref="Z902:Z913" si="1043">Y902+X902</f>
        <v>4</v>
      </c>
      <c r="AA902" s="120">
        <f t="shared" ref="AA902:AA913" si="1044">Z902*2</f>
        <v>8</v>
      </c>
      <c r="AB902" s="13">
        <v>10</v>
      </c>
      <c r="AC902" s="113"/>
      <c r="AD902" s="13">
        <f t="shared" ref="AD902:AD913" si="1045">AC902+AB902</f>
        <v>10</v>
      </c>
      <c r="AE902" s="353">
        <f t="shared" si="1018"/>
        <v>0</v>
      </c>
      <c r="AF902" s="113">
        <f>ROUND(AB902*$AT$979,0)</f>
        <v>10</v>
      </c>
      <c r="AG902" s="113">
        <f t="shared" ref="AG902:AG913" si="1046">M902</f>
        <v>0</v>
      </c>
      <c r="AH902" s="113">
        <f>AG902+AF902</f>
        <v>10</v>
      </c>
      <c r="AI902" s="113"/>
      <c r="AJ902" s="13">
        <f t="shared" si="1029"/>
        <v>0</v>
      </c>
      <c r="AK902" s="13">
        <f t="shared" si="1030"/>
        <v>0</v>
      </c>
      <c r="AL902" s="13">
        <f t="shared" si="1031"/>
        <v>0</v>
      </c>
      <c r="AM902" s="13"/>
      <c r="AN902" s="13"/>
      <c r="AO902" s="13"/>
      <c r="AP902" s="13">
        <f t="shared" ref="AP902:AP910" si="1047">AF902</f>
        <v>10</v>
      </c>
      <c r="AQ902" s="13">
        <f t="shared" ref="AQ902:AQ910" si="1048">AG902</f>
        <v>0</v>
      </c>
      <c r="AR902" s="13">
        <f t="shared" ref="AR902:AR910" si="1049">AH902</f>
        <v>10</v>
      </c>
      <c r="AS902" s="622"/>
    </row>
    <row r="903" spans="1:56" ht="48" hidden="1" customHeight="1">
      <c r="A903" s="31" t="s">
        <v>557</v>
      </c>
      <c r="B903" s="51" t="s">
        <v>66</v>
      </c>
      <c r="C903" s="9" t="s">
        <v>661</v>
      </c>
      <c r="D903" s="74" t="s">
        <v>1074</v>
      </c>
      <c r="E903" s="10">
        <v>6</v>
      </c>
      <c r="F903" s="127"/>
      <c r="G903" s="39">
        <f t="shared" si="1037"/>
        <v>6</v>
      </c>
      <c r="H903" s="10">
        <v>0</v>
      </c>
      <c r="I903" s="127"/>
      <c r="J903" s="39">
        <f t="shared" si="1038"/>
        <v>0</v>
      </c>
      <c r="K903" s="11">
        <f t="shared" si="1028"/>
        <v>0</v>
      </c>
      <c r="L903" s="136">
        <v>16</v>
      </c>
      <c r="M903" s="136"/>
      <c r="N903" s="120">
        <f t="shared" si="1039"/>
        <v>16</v>
      </c>
      <c r="O903" s="136">
        <v>0</v>
      </c>
      <c r="P903" s="136">
        <v>2</v>
      </c>
      <c r="Q903" s="136"/>
      <c r="R903" s="120">
        <f t="shared" si="1040"/>
        <v>2</v>
      </c>
      <c r="S903" s="120">
        <f t="shared" si="1041"/>
        <v>8</v>
      </c>
      <c r="T903" s="10">
        <v>16</v>
      </c>
      <c r="U903" s="136"/>
      <c r="V903" s="39">
        <f t="shared" si="1042"/>
        <v>16</v>
      </c>
      <c r="W903" s="10">
        <v>0</v>
      </c>
      <c r="X903" s="13">
        <v>4</v>
      </c>
      <c r="Y903" s="136"/>
      <c r="Z903" s="39">
        <f t="shared" si="1043"/>
        <v>4</v>
      </c>
      <c r="AA903" s="120">
        <f t="shared" si="1044"/>
        <v>8</v>
      </c>
      <c r="AB903" s="13">
        <v>16</v>
      </c>
      <c r="AC903" s="113"/>
      <c r="AD903" s="13">
        <f t="shared" si="1045"/>
        <v>16</v>
      </c>
      <c r="AE903" s="353">
        <f t="shared" si="1018"/>
        <v>0</v>
      </c>
      <c r="AF903" s="113">
        <f>ROUND(AB903*$AT$938,0)</f>
        <v>15</v>
      </c>
      <c r="AG903" s="113">
        <f t="shared" si="1046"/>
        <v>0</v>
      </c>
      <c r="AH903" s="113">
        <f>AF903+AG903</f>
        <v>15</v>
      </c>
      <c r="AI903" s="113"/>
      <c r="AJ903" s="13">
        <f t="shared" si="1029"/>
        <v>-1</v>
      </c>
      <c r="AK903" s="13">
        <f t="shared" si="1030"/>
        <v>0</v>
      </c>
      <c r="AL903" s="13">
        <f t="shared" si="1031"/>
        <v>-1</v>
      </c>
      <c r="AM903" s="13"/>
      <c r="AN903" s="13"/>
      <c r="AO903" s="13"/>
      <c r="AP903" s="13">
        <f t="shared" si="1047"/>
        <v>15</v>
      </c>
      <c r="AQ903" s="13">
        <f t="shared" si="1048"/>
        <v>0</v>
      </c>
      <c r="AR903" s="13">
        <f t="shared" si="1049"/>
        <v>15</v>
      </c>
      <c r="AS903" s="622"/>
      <c r="AT903" s="49">
        <f>AF938-AF835</f>
        <v>17764</v>
      </c>
    </row>
    <row r="904" spans="1:56" s="14" customFormat="1" ht="36" hidden="1" customHeight="1">
      <c r="A904" s="8" t="s">
        <v>646</v>
      </c>
      <c r="B904" s="51" t="s">
        <v>66</v>
      </c>
      <c r="C904" s="9" t="s">
        <v>662</v>
      </c>
      <c r="D904" s="74" t="s">
        <v>1029</v>
      </c>
      <c r="E904" s="10">
        <v>20</v>
      </c>
      <c r="F904" s="120"/>
      <c r="G904" s="39">
        <f t="shared" si="1037"/>
        <v>20</v>
      </c>
      <c r="H904" s="10">
        <v>25</v>
      </c>
      <c r="I904" s="120"/>
      <c r="J904" s="39">
        <f t="shared" si="1038"/>
        <v>25</v>
      </c>
      <c r="K904" s="11">
        <f t="shared" si="1028"/>
        <v>125</v>
      </c>
      <c r="L904" s="136">
        <v>20</v>
      </c>
      <c r="M904" s="136"/>
      <c r="N904" s="120">
        <f t="shared" si="1039"/>
        <v>20</v>
      </c>
      <c r="O904" s="136">
        <v>6</v>
      </c>
      <c r="P904" s="120">
        <v>8</v>
      </c>
      <c r="Q904" s="120"/>
      <c r="R904" s="120">
        <f t="shared" si="1040"/>
        <v>8</v>
      </c>
      <c r="S904" s="120">
        <f t="shared" si="1041"/>
        <v>32</v>
      </c>
      <c r="T904" s="10">
        <v>20</v>
      </c>
      <c r="U904" s="120"/>
      <c r="V904" s="39">
        <f t="shared" si="1042"/>
        <v>20</v>
      </c>
      <c r="W904" s="10">
        <v>17</v>
      </c>
      <c r="X904" s="40">
        <v>19</v>
      </c>
      <c r="Y904" s="120"/>
      <c r="Z904" s="39">
        <f t="shared" si="1043"/>
        <v>19</v>
      </c>
      <c r="AA904" s="120">
        <f t="shared" si="1044"/>
        <v>38</v>
      </c>
      <c r="AB904" s="40">
        <v>20</v>
      </c>
      <c r="AC904" s="113"/>
      <c r="AD904" s="13">
        <f t="shared" si="1045"/>
        <v>20</v>
      </c>
      <c r="AE904" s="353">
        <f t="shared" si="1018"/>
        <v>0</v>
      </c>
      <c r="AF904" s="113">
        <f>ROUND(AB904*$AT$945,0)-1</f>
        <v>18</v>
      </c>
      <c r="AG904" s="113">
        <f t="shared" si="1046"/>
        <v>0</v>
      </c>
      <c r="AH904" s="113">
        <f>AG904+AF904</f>
        <v>18</v>
      </c>
      <c r="AI904" s="113"/>
      <c r="AJ904" s="13">
        <f t="shared" si="1029"/>
        <v>-2</v>
      </c>
      <c r="AK904" s="13">
        <f t="shared" si="1030"/>
        <v>0</v>
      </c>
      <c r="AL904" s="13">
        <f t="shared" si="1031"/>
        <v>-2</v>
      </c>
      <c r="AM904" s="13"/>
      <c r="AN904" s="13"/>
      <c r="AO904" s="13"/>
      <c r="AP904" s="13">
        <f t="shared" si="1047"/>
        <v>18</v>
      </c>
      <c r="AQ904" s="13">
        <f t="shared" si="1048"/>
        <v>0</v>
      </c>
      <c r="AR904" s="13">
        <f t="shared" si="1049"/>
        <v>18</v>
      </c>
      <c r="AS904" s="622"/>
      <c r="AT904" s="49">
        <f>AF945-AF838</f>
        <v>17343</v>
      </c>
      <c r="AU904" s="49"/>
      <c r="AV904" s="49"/>
      <c r="AW904" s="49"/>
      <c r="AX904" s="49"/>
      <c r="AY904" s="49"/>
      <c r="AZ904" s="1"/>
      <c r="BA904" s="1"/>
      <c r="BB904" s="1"/>
      <c r="BC904" s="1"/>
      <c r="BD904" s="1"/>
    </row>
    <row r="905" spans="1:56" s="14" customFormat="1" ht="36" hidden="1" customHeight="1">
      <c r="A905" s="8" t="s">
        <v>647</v>
      </c>
      <c r="B905" s="51" t="s">
        <v>66</v>
      </c>
      <c r="C905" s="9" t="s">
        <v>660</v>
      </c>
      <c r="D905" s="76" t="s">
        <v>2</v>
      </c>
      <c r="E905" s="38">
        <v>3</v>
      </c>
      <c r="F905" s="120"/>
      <c r="G905" s="39">
        <f t="shared" si="1037"/>
        <v>3</v>
      </c>
      <c r="H905" s="38">
        <v>0</v>
      </c>
      <c r="I905" s="120"/>
      <c r="J905" s="39">
        <f t="shared" si="1038"/>
        <v>0</v>
      </c>
      <c r="K905" s="11">
        <f t="shared" si="1028"/>
        <v>0</v>
      </c>
      <c r="L905" s="136">
        <v>40</v>
      </c>
      <c r="M905" s="136"/>
      <c r="N905" s="120">
        <f t="shared" si="1039"/>
        <v>40</v>
      </c>
      <c r="O905" s="136">
        <v>0</v>
      </c>
      <c r="P905" s="120">
        <v>13</v>
      </c>
      <c r="Q905" s="120"/>
      <c r="R905" s="120">
        <f t="shared" si="1040"/>
        <v>13</v>
      </c>
      <c r="S905" s="120">
        <f t="shared" si="1041"/>
        <v>52</v>
      </c>
      <c r="T905" s="10">
        <v>40</v>
      </c>
      <c r="U905" s="120"/>
      <c r="V905" s="39">
        <f t="shared" si="1042"/>
        <v>40</v>
      </c>
      <c r="W905" s="10">
        <v>0</v>
      </c>
      <c r="X905" s="40">
        <v>13</v>
      </c>
      <c r="Y905" s="120"/>
      <c r="Z905" s="39">
        <f t="shared" si="1043"/>
        <v>13</v>
      </c>
      <c r="AA905" s="120">
        <f t="shared" si="1044"/>
        <v>26</v>
      </c>
      <c r="AB905" s="40">
        <v>40</v>
      </c>
      <c r="AC905" s="113"/>
      <c r="AD905" s="13">
        <f t="shared" si="1045"/>
        <v>40</v>
      </c>
      <c r="AE905" s="353">
        <f t="shared" si="1018"/>
        <v>0</v>
      </c>
      <c r="AF905" s="13">
        <f>AS905</f>
        <v>38</v>
      </c>
      <c r="AG905" s="113">
        <f t="shared" si="1046"/>
        <v>0</v>
      </c>
      <c r="AH905" s="615">
        <f>AG905+AF905</f>
        <v>38</v>
      </c>
      <c r="AI905" s="615"/>
      <c r="AJ905" s="13">
        <f t="shared" si="1029"/>
        <v>-2</v>
      </c>
      <c r="AK905" s="13">
        <f t="shared" si="1030"/>
        <v>0</v>
      </c>
      <c r="AL905" s="13">
        <f t="shared" si="1031"/>
        <v>-2</v>
      </c>
      <c r="AM905" s="13"/>
      <c r="AN905" s="13"/>
      <c r="AO905" s="13"/>
      <c r="AP905" s="13">
        <f t="shared" si="1047"/>
        <v>38</v>
      </c>
      <c r="AQ905" s="13">
        <f t="shared" si="1048"/>
        <v>0</v>
      </c>
      <c r="AR905" s="13">
        <f t="shared" si="1049"/>
        <v>38</v>
      </c>
      <c r="AS905" s="622">
        <f>ROUND(AB905*$AT$959,0)</f>
        <v>38</v>
      </c>
      <c r="AT905" s="49"/>
      <c r="AU905" s="49"/>
      <c r="AV905" s="49"/>
      <c r="AW905" s="49"/>
      <c r="AX905" s="49"/>
      <c r="AY905" s="49"/>
      <c r="AZ905" s="1"/>
      <c r="BA905" s="1"/>
      <c r="BB905" s="1"/>
      <c r="BC905" s="1"/>
      <c r="BD905" s="1"/>
    </row>
    <row r="906" spans="1:56" s="14" customFormat="1" ht="36" hidden="1" customHeight="1">
      <c r="A906" s="8" t="s">
        <v>648</v>
      </c>
      <c r="B906" s="51" t="s">
        <v>66</v>
      </c>
      <c r="C906" s="9" t="s">
        <v>660</v>
      </c>
      <c r="D906" s="74" t="s">
        <v>3</v>
      </c>
      <c r="E906" s="10">
        <v>212</v>
      </c>
      <c r="F906" s="120"/>
      <c r="G906" s="39">
        <f t="shared" si="1037"/>
        <v>212</v>
      </c>
      <c r="H906" s="10">
        <v>199</v>
      </c>
      <c r="I906" s="120"/>
      <c r="J906" s="39">
        <f t="shared" si="1038"/>
        <v>199</v>
      </c>
      <c r="K906" s="11">
        <f t="shared" si="1028"/>
        <v>93.867924528301884</v>
      </c>
      <c r="L906" s="136">
        <v>215</v>
      </c>
      <c r="M906" s="136"/>
      <c r="N906" s="120">
        <f t="shared" si="1039"/>
        <v>215</v>
      </c>
      <c r="O906" s="136">
        <v>49</v>
      </c>
      <c r="P906" s="120">
        <v>49</v>
      </c>
      <c r="Q906" s="120"/>
      <c r="R906" s="120">
        <f t="shared" si="1040"/>
        <v>49</v>
      </c>
      <c r="S906" s="120">
        <f t="shared" si="1041"/>
        <v>196</v>
      </c>
      <c r="T906" s="10">
        <v>215</v>
      </c>
      <c r="U906" s="120"/>
      <c r="V906" s="39">
        <f t="shared" si="1042"/>
        <v>215</v>
      </c>
      <c r="W906" s="10">
        <v>114</v>
      </c>
      <c r="X906" s="40">
        <v>114</v>
      </c>
      <c r="Y906" s="120"/>
      <c r="Z906" s="39">
        <f t="shared" si="1043"/>
        <v>114</v>
      </c>
      <c r="AA906" s="120">
        <f t="shared" si="1044"/>
        <v>228</v>
      </c>
      <c r="AB906" s="40">
        <v>186</v>
      </c>
      <c r="AC906" s="113"/>
      <c r="AD906" s="13">
        <f t="shared" si="1045"/>
        <v>186</v>
      </c>
      <c r="AE906" s="422">
        <f t="shared" si="1018"/>
        <v>-29</v>
      </c>
      <c r="AF906" s="13">
        <f>AS906</f>
        <v>178</v>
      </c>
      <c r="AG906" s="113">
        <f t="shared" si="1046"/>
        <v>0</v>
      </c>
      <c r="AH906" s="113">
        <f>AF906+AG906</f>
        <v>178</v>
      </c>
      <c r="AI906" s="113"/>
      <c r="AJ906" s="13">
        <f t="shared" si="1029"/>
        <v>-37</v>
      </c>
      <c r="AK906" s="13">
        <f t="shared" si="1030"/>
        <v>0</v>
      </c>
      <c r="AL906" s="13">
        <f t="shared" si="1031"/>
        <v>-37</v>
      </c>
      <c r="AM906" s="13"/>
      <c r="AN906" s="13"/>
      <c r="AO906" s="13"/>
      <c r="AP906" s="13">
        <f t="shared" si="1047"/>
        <v>178</v>
      </c>
      <c r="AQ906" s="13">
        <f t="shared" si="1048"/>
        <v>0</v>
      </c>
      <c r="AR906" s="13">
        <f t="shared" si="1049"/>
        <v>178</v>
      </c>
      <c r="AS906" s="622">
        <f>ROUND(AB906*$AU$927,0)</f>
        <v>178</v>
      </c>
      <c r="AT906" s="621">
        <f>AF906-L906</f>
        <v>-37</v>
      </c>
      <c r="AU906" s="625">
        <f>AB960-AB927-AB841-AB763-AB248</f>
        <v>42719</v>
      </c>
      <c r="AV906" s="49"/>
      <c r="AW906" s="49"/>
      <c r="AX906" s="49"/>
      <c r="AY906" s="49"/>
      <c r="AZ906" s="1"/>
      <c r="BA906" s="1"/>
      <c r="BB906" s="1"/>
      <c r="BC906" s="1"/>
      <c r="BD906" s="1"/>
    </row>
    <row r="907" spans="1:56" s="14" customFormat="1" ht="36" hidden="1" customHeight="1">
      <c r="A907" s="8" t="s">
        <v>649</v>
      </c>
      <c r="B907" s="51" t="s">
        <v>66</v>
      </c>
      <c r="C907" s="9" t="s">
        <v>667</v>
      </c>
      <c r="D907" s="74" t="s">
        <v>1041</v>
      </c>
      <c r="E907" s="349">
        <v>245</v>
      </c>
      <c r="F907" s="347"/>
      <c r="G907" s="350">
        <f t="shared" si="1037"/>
        <v>245</v>
      </c>
      <c r="H907" s="349">
        <v>231</v>
      </c>
      <c r="I907" s="347"/>
      <c r="J907" s="350">
        <f t="shared" si="1038"/>
        <v>231</v>
      </c>
      <c r="K907" s="363">
        <f t="shared" si="1028"/>
        <v>94.285714285714278</v>
      </c>
      <c r="L907" s="346">
        <v>245</v>
      </c>
      <c r="M907" s="346"/>
      <c r="N907" s="347">
        <f t="shared" si="1039"/>
        <v>245</v>
      </c>
      <c r="O907" s="346">
        <v>50</v>
      </c>
      <c r="P907" s="347">
        <v>50</v>
      </c>
      <c r="Q907" s="347"/>
      <c r="R907" s="347">
        <f t="shared" si="1040"/>
        <v>50</v>
      </c>
      <c r="S907" s="347">
        <f t="shared" si="1041"/>
        <v>200</v>
      </c>
      <c r="T907" s="349">
        <v>245</v>
      </c>
      <c r="U907" s="347"/>
      <c r="V907" s="350">
        <f t="shared" si="1042"/>
        <v>245</v>
      </c>
      <c r="W907" s="10">
        <v>91</v>
      </c>
      <c r="X907" s="40">
        <v>91</v>
      </c>
      <c r="Y907" s="120"/>
      <c r="Z907" s="39">
        <f t="shared" si="1043"/>
        <v>91</v>
      </c>
      <c r="AA907" s="347">
        <f t="shared" si="1044"/>
        <v>182</v>
      </c>
      <c r="AB907" s="357">
        <v>240</v>
      </c>
      <c r="AC907" s="352"/>
      <c r="AD907" s="353">
        <f t="shared" si="1045"/>
        <v>240</v>
      </c>
      <c r="AE907" s="353">
        <f t="shared" si="1018"/>
        <v>-5</v>
      </c>
      <c r="AF907" s="13">
        <f>AS907-20</f>
        <v>202</v>
      </c>
      <c r="AG907" s="113">
        <f t="shared" si="1046"/>
        <v>0</v>
      </c>
      <c r="AH907" s="616">
        <f>AG907+AF907</f>
        <v>202</v>
      </c>
      <c r="AI907" s="616"/>
      <c r="AJ907" s="13">
        <f t="shared" si="1029"/>
        <v>-43</v>
      </c>
      <c r="AK907" s="13">
        <f t="shared" si="1030"/>
        <v>0</v>
      </c>
      <c r="AL907" s="13">
        <f t="shared" si="1031"/>
        <v>-43</v>
      </c>
      <c r="AM907" s="13"/>
      <c r="AN907" s="13"/>
      <c r="AO907" s="13"/>
      <c r="AP907" s="13">
        <f t="shared" si="1047"/>
        <v>202</v>
      </c>
      <c r="AQ907" s="13">
        <f t="shared" si="1048"/>
        <v>0</v>
      </c>
      <c r="AR907" s="13">
        <f t="shared" si="1049"/>
        <v>202</v>
      </c>
      <c r="AS907" s="622">
        <f>ROUND(AB907*$AU$1002,0)-2</f>
        <v>222</v>
      </c>
      <c r="AT907" s="621">
        <f>AF907-L907</f>
        <v>-43</v>
      </c>
      <c r="AU907" s="625">
        <f>AB1002-AB842</f>
        <v>20472</v>
      </c>
      <c r="AV907" s="49"/>
      <c r="AW907" s="49"/>
      <c r="AX907" s="49"/>
      <c r="AY907" s="49"/>
      <c r="AZ907" s="1"/>
      <c r="BA907" s="1"/>
      <c r="BB907" s="1"/>
      <c r="BC907" s="1"/>
      <c r="BD907" s="1"/>
    </row>
    <row r="908" spans="1:56" s="14" customFormat="1" ht="36" hidden="1" customHeight="1">
      <c r="A908" s="8" t="s">
        <v>650</v>
      </c>
      <c r="B908" s="51" t="s">
        <v>66</v>
      </c>
      <c r="C908" s="9" t="s">
        <v>667</v>
      </c>
      <c r="D908" s="74" t="s">
        <v>1063</v>
      </c>
      <c r="E908" s="349">
        <v>5</v>
      </c>
      <c r="F908" s="347"/>
      <c r="G908" s="350">
        <f t="shared" si="1037"/>
        <v>5</v>
      </c>
      <c r="H908" s="349">
        <v>0</v>
      </c>
      <c r="I908" s="347"/>
      <c r="J908" s="350">
        <f t="shared" si="1038"/>
        <v>0</v>
      </c>
      <c r="K908" s="363">
        <f t="shared" si="1028"/>
        <v>0</v>
      </c>
      <c r="L908" s="346">
        <v>5</v>
      </c>
      <c r="M908" s="346"/>
      <c r="N908" s="347">
        <f t="shared" si="1039"/>
        <v>5</v>
      </c>
      <c r="O908" s="346">
        <v>0</v>
      </c>
      <c r="P908" s="347">
        <v>4</v>
      </c>
      <c r="Q908" s="347"/>
      <c r="R908" s="347">
        <f t="shared" si="1040"/>
        <v>4</v>
      </c>
      <c r="S908" s="347">
        <f t="shared" si="1041"/>
        <v>16</v>
      </c>
      <c r="T908" s="349">
        <v>5</v>
      </c>
      <c r="U908" s="347"/>
      <c r="V908" s="350">
        <f t="shared" si="1042"/>
        <v>5</v>
      </c>
      <c r="W908" s="10">
        <v>0</v>
      </c>
      <c r="X908" s="40">
        <v>7</v>
      </c>
      <c r="Y908" s="120"/>
      <c r="Z908" s="39">
        <f t="shared" si="1043"/>
        <v>7</v>
      </c>
      <c r="AA908" s="347">
        <f t="shared" si="1044"/>
        <v>14</v>
      </c>
      <c r="AB908" s="357">
        <v>5</v>
      </c>
      <c r="AC908" s="352"/>
      <c r="AD908" s="353">
        <f t="shared" si="1045"/>
        <v>5</v>
      </c>
      <c r="AE908" s="353">
        <f t="shared" si="1018"/>
        <v>0</v>
      </c>
      <c r="AF908" s="113">
        <f>ROUND(AB908*$AT$1005,0)-1</f>
        <v>4</v>
      </c>
      <c r="AG908" s="113">
        <f t="shared" si="1046"/>
        <v>0</v>
      </c>
      <c r="AH908" s="113">
        <f>AG908+AF908</f>
        <v>4</v>
      </c>
      <c r="AI908" s="113"/>
      <c r="AJ908" s="13">
        <f t="shared" si="1029"/>
        <v>-1</v>
      </c>
      <c r="AK908" s="13">
        <f t="shared" si="1030"/>
        <v>0</v>
      </c>
      <c r="AL908" s="13">
        <f t="shared" si="1031"/>
        <v>-1</v>
      </c>
      <c r="AM908" s="13"/>
      <c r="AN908" s="13"/>
      <c r="AO908" s="13"/>
      <c r="AP908" s="13">
        <f t="shared" si="1047"/>
        <v>4</v>
      </c>
      <c r="AQ908" s="13">
        <f t="shared" si="1048"/>
        <v>0</v>
      </c>
      <c r="AR908" s="13">
        <f t="shared" si="1049"/>
        <v>4</v>
      </c>
      <c r="AS908" s="622"/>
      <c r="AT908" s="49"/>
      <c r="AU908" s="49"/>
      <c r="AV908" s="49"/>
      <c r="AW908" s="49"/>
      <c r="AX908" s="49"/>
      <c r="AY908" s="49"/>
      <c r="AZ908" s="1"/>
      <c r="BA908" s="1"/>
      <c r="BB908" s="1"/>
      <c r="BC908" s="1"/>
      <c r="BD908" s="1"/>
    </row>
    <row r="909" spans="1:56" s="14" customFormat="1" ht="36" hidden="1" customHeight="1">
      <c r="A909" s="8" t="s">
        <v>651</v>
      </c>
      <c r="B909" s="51" t="s">
        <v>66</v>
      </c>
      <c r="C909" s="9" t="s">
        <v>667</v>
      </c>
      <c r="D909" s="74" t="s">
        <v>1043</v>
      </c>
      <c r="E909" s="10">
        <v>207</v>
      </c>
      <c r="F909" s="120"/>
      <c r="G909" s="39">
        <f t="shared" si="1037"/>
        <v>207</v>
      </c>
      <c r="H909" s="10">
        <v>0</v>
      </c>
      <c r="I909" s="120"/>
      <c r="J909" s="39">
        <f t="shared" si="1038"/>
        <v>0</v>
      </c>
      <c r="K909" s="11">
        <f t="shared" si="1028"/>
        <v>0</v>
      </c>
      <c r="L909" s="136">
        <v>167</v>
      </c>
      <c r="M909" s="136"/>
      <c r="N909" s="120">
        <f t="shared" si="1039"/>
        <v>167</v>
      </c>
      <c r="O909" s="136">
        <v>0</v>
      </c>
      <c r="P909" s="120">
        <v>3</v>
      </c>
      <c r="Q909" s="120"/>
      <c r="R909" s="120">
        <f t="shared" si="1040"/>
        <v>3</v>
      </c>
      <c r="S909" s="120">
        <f t="shared" si="1041"/>
        <v>12</v>
      </c>
      <c r="T909" s="10">
        <v>167</v>
      </c>
      <c r="U909" s="120"/>
      <c r="V909" s="39">
        <f t="shared" si="1042"/>
        <v>167</v>
      </c>
      <c r="W909" s="10">
        <v>0</v>
      </c>
      <c r="X909" s="40">
        <v>60</v>
      </c>
      <c r="Y909" s="120"/>
      <c r="Z909" s="39">
        <f t="shared" si="1043"/>
        <v>60</v>
      </c>
      <c r="AA909" s="120">
        <f t="shared" si="1044"/>
        <v>120</v>
      </c>
      <c r="AB909" s="40">
        <v>200</v>
      </c>
      <c r="AC909" s="113"/>
      <c r="AD909" s="13">
        <f t="shared" si="1045"/>
        <v>200</v>
      </c>
      <c r="AE909" s="353">
        <f t="shared" si="1018"/>
        <v>33</v>
      </c>
      <c r="AF909" s="113">
        <f>ROUND(AB909*$AT$997,0)-2</f>
        <v>196</v>
      </c>
      <c r="AG909" s="113">
        <f t="shared" si="1046"/>
        <v>0</v>
      </c>
      <c r="AH909" s="113">
        <f>AG909+AF909</f>
        <v>196</v>
      </c>
      <c r="AI909" s="113"/>
      <c r="AJ909" s="13">
        <f t="shared" si="1029"/>
        <v>29</v>
      </c>
      <c r="AK909" s="13">
        <f t="shared" si="1030"/>
        <v>0</v>
      </c>
      <c r="AL909" s="13">
        <f t="shared" si="1031"/>
        <v>29</v>
      </c>
      <c r="AM909" s="13"/>
      <c r="AN909" s="13"/>
      <c r="AO909" s="13"/>
      <c r="AP909" s="13">
        <f t="shared" si="1047"/>
        <v>196</v>
      </c>
      <c r="AQ909" s="13">
        <f t="shared" si="1048"/>
        <v>0</v>
      </c>
      <c r="AR909" s="13">
        <f t="shared" si="1049"/>
        <v>196</v>
      </c>
      <c r="AS909" s="622"/>
      <c r="AT909" s="625">
        <f>AB997-AB843</f>
        <v>25797</v>
      </c>
      <c r="AU909" s="49"/>
      <c r="AV909" s="49"/>
      <c r="AW909" s="49"/>
      <c r="AX909" s="49"/>
      <c r="AY909" s="49"/>
      <c r="AZ909" s="1"/>
      <c r="BA909" s="1"/>
      <c r="BB909" s="1"/>
      <c r="BC909" s="1"/>
      <c r="BD909" s="1"/>
    </row>
    <row r="910" spans="1:56" s="14" customFormat="1" ht="36" hidden="1" customHeight="1">
      <c r="A910" s="8" t="s">
        <v>652</v>
      </c>
      <c r="B910" s="51" t="s">
        <v>66</v>
      </c>
      <c r="C910" s="9" t="s">
        <v>667</v>
      </c>
      <c r="D910" s="74" t="s">
        <v>1054</v>
      </c>
      <c r="E910" s="10">
        <v>1</v>
      </c>
      <c r="F910" s="120"/>
      <c r="G910" s="39">
        <f t="shared" si="1037"/>
        <v>1</v>
      </c>
      <c r="H910" s="10">
        <v>0</v>
      </c>
      <c r="I910" s="120"/>
      <c r="J910" s="39">
        <f t="shared" si="1038"/>
        <v>0</v>
      </c>
      <c r="K910" s="363">
        <f t="shared" si="1028"/>
        <v>0</v>
      </c>
      <c r="L910" s="346">
        <v>1</v>
      </c>
      <c r="M910" s="346"/>
      <c r="N910" s="347">
        <f t="shared" si="1039"/>
        <v>1</v>
      </c>
      <c r="O910" s="346">
        <v>0</v>
      </c>
      <c r="P910" s="347">
        <v>5</v>
      </c>
      <c r="Q910" s="347"/>
      <c r="R910" s="347">
        <f t="shared" si="1040"/>
        <v>5</v>
      </c>
      <c r="S910" s="347">
        <f t="shared" si="1041"/>
        <v>20</v>
      </c>
      <c r="T910" s="349">
        <v>1</v>
      </c>
      <c r="U910" s="347"/>
      <c r="V910" s="350">
        <f t="shared" si="1042"/>
        <v>1</v>
      </c>
      <c r="W910" s="10">
        <v>0</v>
      </c>
      <c r="X910" s="40">
        <v>11</v>
      </c>
      <c r="Y910" s="120"/>
      <c r="Z910" s="39">
        <f t="shared" si="1043"/>
        <v>11</v>
      </c>
      <c r="AA910" s="347">
        <f t="shared" si="1044"/>
        <v>22</v>
      </c>
      <c r="AB910" s="357">
        <v>1</v>
      </c>
      <c r="AC910" s="352"/>
      <c r="AD910" s="353">
        <f t="shared" si="1045"/>
        <v>1</v>
      </c>
      <c r="AE910" s="353">
        <f t="shared" si="1018"/>
        <v>0</v>
      </c>
      <c r="AF910" s="13">
        <f>AS910</f>
        <v>1</v>
      </c>
      <c r="AG910" s="113">
        <f t="shared" si="1046"/>
        <v>0</v>
      </c>
      <c r="AH910" s="113">
        <f>AG910+AF910</f>
        <v>1</v>
      </c>
      <c r="AI910" s="113"/>
      <c r="AJ910" s="13">
        <f t="shared" si="1029"/>
        <v>0</v>
      </c>
      <c r="AK910" s="13">
        <f t="shared" si="1030"/>
        <v>0</v>
      </c>
      <c r="AL910" s="13">
        <f t="shared" si="1031"/>
        <v>0</v>
      </c>
      <c r="AM910" s="13"/>
      <c r="AN910" s="13"/>
      <c r="AO910" s="13"/>
      <c r="AP910" s="13">
        <f t="shared" si="1047"/>
        <v>1</v>
      </c>
      <c r="AQ910" s="13">
        <f t="shared" si="1048"/>
        <v>0</v>
      </c>
      <c r="AR910" s="13">
        <f t="shared" si="1049"/>
        <v>1</v>
      </c>
      <c r="AS910" s="622">
        <f>ROUND(AB910*$AU$998,0)</f>
        <v>1</v>
      </c>
      <c r="AT910" s="622">
        <f>AF910-L910</f>
        <v>0</v>
      </c>
      <c r="AU910" s="625">
        <f>AB998-AB844</f>
        <v>27249</v>
      </c>
      <c r="AV910" s="49"/>
      <c r="AW910" s="49"/>
      <c r="AX910" s="49"/>
      <c r="AY910" s="49"/>
      <c r="AZ910" s="1"/>
      <c r="BA910" s="1"/>
      <c r="BB910" s="1"/>
      <c r="BC910" s="1"/>
      <c r="BD910" s="1"/>
    </row>
    <row r="911" spans="1:56" s="14" customFormat="1" ht="48" hidden="1" customHeight="1">
      <c r="A911" s="8" t="s">
        <v>653</v>
      </c>
      <c r="B911" s="51" t="s">
        <v>66</v>
      </c>
      <c r="C911" s="9" t="s">
        <v>659</v>
      </c>
      <c r="D911" s="74" t="s">
        <v>1044</v>
      </c>
      <c r="E911" s="10">
        <v>25</v>
      </c>
      <c r="F911" s="120"/>
      <c r="G911" s="39">
        <f t="shared" si="1037"/>
        <v>25</v>
      </c>
      <c r="H911" s="10">
        <v>14</v>
      </c>
      <c r="I911" s="120"/>
      <c r="J911" s="39">
        <f t="shared" si="1038"/>
        <v>14</v>
      </c>
      <c r="K911" s="11">
        <f t="shared" si="1028"/>
        <v>56.000000000000007</v>
      </c>
      <c r="L911" s="136">
        <v>5</v>
      </c>
      <c r="M911" s="136"/>
      <c r="N911" s="120">
        <f t="shared" si="1039"/>
        <v>5</v>
      </c>
      <c r="O911" s="136">
        <v>9</v>
      </c>
      <c r="P911" s="120">
        <v>9</v>
      </c>
      <c r="Q911" s="120"/>
      <c r="R911" s="120">
        <f t="shared" si="1040"/>
        <v>9</v>
      </c>
      <c r="S911" s="120">
        <f t="shared" si="1041"/>
        <v>36</v>
      </c>
      <c r="T911" s="10">
        <v>5</v>
      </c>
      <c r="U911" s="120"/>
      <c r="V911" s="39">
        <f t="shared" si="1042"/>
        <v>5</v>
      </c>
      <c r="W911" s="10">
        <v>18</v>
      </c>
      <c r="X911" s="40">
        <v>18</v>
      </c>
      <c r="Y911" s="120"/>
      <c r="Z911" s="39">
        <f t="shared" si="1043"/>
        <v>18</v>
      </c>
      <c r="AA911" s="120">
        <f t="shared" si="1044"/>
        <v>36</v>
      </c>
      <c r="AB911" s="40">
        <v>10</v>
      </c>
      <c r="AC911" s="113"/>
      <c r="AD911" s="13">
        <f t="shared" si="1045"/>
        <v>10</v>
      </c>
      <c r="AE911" s="353">
        <f t="shared" si="1018"/>
        <v>5</v>
      </c>
      <c r="AF911" s="113">
        <f>ROUND(AB911*$AU$1017,0)</f>
        <v>7</v>
      </c>
      <c r="AG911" s="113">
        <f t="shared" si="1046"/>
        <v>0</v>
      </c>
      <c r="AH911" s="113">
        <f>AG911+AF911</f>
        <v>7</v>
      </c>
      <c r="AI911" s="113"/>
      <c r="AJ911" s="13">
        <f t="shared" si="1029"/>
        <v>2</v>
      </c>
      <c r="AK911" s="13">
        <f t="shared" si="1030"/>
        <v>0</v>
      </c>
      <c r="AL911" s="13">
        <f t="shared" si="1031"/>
        <v>2</v>
      </c>
      <c r="AM911" s="13">
        <f>AF911</f>
        <v>7</v>
      </c>
      <c r="AN911" s="13">
        <f>AG911</f>
        <v>0</v>
      </c>
      <c r="AO911" s="13">
        <f>AH911</f>
        <v>7</v>
      </c>
      <c r="AP911" s="13"/>
      <c r="AQ911" s="13"/>
      <c r="AR911" s="13"/>
      <c r="AS911" s="622"/>
      <c r="AT911" s="625">
        <f>AB1017-AB846</f>
        <v>11120</v>
      </c>
      <c r="AU911" s="49"/>
      <c r="AV911" s="49"/>
      <c r="AW911" s="49"/>
      <c r="AX911" s="49"/>
      <c r="AY911" s="49"/>
      <c r="AZ911" s="1"/>
      <c r="BA911" s="1"/>
      <c r="BB911" s="1"/>
      <c r="BC911" s="1"/>
      <c r="BD911" s="1"/>
    </row>
    <row r="912" spans="1:56" s="14" customFormat="1" ht="36" hidden="1" customHeight="1">
      <c r="A912" s="8"/>
      <c r="B912" s="51" t="s">
        <v>66</v>
      </c>
      <c r="C912" s="9" t="s">
        <v>659</v>
      </c>
      <c r="D912" s="74" t="s">
        <v>1045</v>
      </c>
      <c r="E912" s="10"/>
      <c r="F912" s="120"/>
      <c r="G912" s="39">
        <f t="shared" si="1037"/>
        <v>0</v>
      </c>
      <c r="H912" s="10"/>
      <c r="I912" s="120"/>
      <c r="J912" s="39">
        <f t="shared" si="1038"/>
        <v>0</v>
      </c>
      <c r="K912" s="11">
        <v>0</v>
      </c>
      <c r="L912" s="136">
        <v>198</v>
      </c>
      <c r="M912" s="136"/>
      <c r="N912" s="120">
        <f t="shared" si="1039"/>
        <v>198</v>
      </c>
      <c r="O912" s="136">
        <v>22</v>
      </c>
      <c r="P912" s="120">
        <v>24</v>
      </c>
      <c r="Q912" s="120"/>
      <c r="R912" s="120">
        <f t="shared" si="1040"/>
        <v>24</v>
      </c>
      <c r="S912" s="120">
        <f t="shared" si="1041"/>
        <v>96</v>
      </c>
      <c r="T912" s="10">
        <v>198</v>
      </c>
      <c r="U912" s="120"/>
      <c r="V912" s="39">
        <f t="shared" si="1042"/>
        <v>198</v>
      </c>
      <c r="W912" s="10">
        <v>44</v>
      </c>
      <c r="X912" s="40">
        <v>50</v>
      </c>
      <c r="Y912" s="120"/>
      <c r="Z912" s="39">
        <f t="shared" si="1043"/>
        <v>50</v>
      </c>
      <c r="AA912" s="120">
        <f t="shared" si="1044"/>
        <v>100</v>
      </c>
      <c r="AB912" s="40">
        <v>120</v>
      </c>
      <c r="AC912" s="113"/>
      <c r="AD912" s="13">
        <f t="shared" si="1045"/>
        <v>120</v>
      </c>
      <c r="AE912" s="353">
        <f t="shared" si="1018"/>
        <v>-78</v>
      </c>
      <c r="AF912" s="113">
        <v>109</v>
      </c>
      <c r="AG912" s="113">
        <f t="shared" si="1046"/>
        <v>0</v>
      </c>
      <c r="AH912" s="113">
        <f>AF912+AG912</f>
        <v>109</v>
      </c>
      <c r="AI912" s="113"/>
      <c r="AJ912" s="13">
        <f t="shared" si="1029"/>
        <v>-89</v>
      </c>
      <c r="AK912" s="13">
        <f t="shared" si="1030"/>
        <v>0</v>
      </c>
      <c r="AL912" s="13">
        <f t="shared" si="1031"/>
        <v>-89</v>
      </c>
      <c r="AM912" s="13"/>
      <c r="AN912" s="13"/>
      <c r="AO912" s="13"/>
      <c r="AP912" s="13">
        <f>AF912</f>
        <v>109</v>
      </c>
      <c r="AQ912" s="13">
        <f t="shared" ref="AQ912:AQ913" si="1050">AG912</f>
        <v>0</v>
      </c>
      <c r="AR912" s="13">
        <f t="shared" ref="AR912:AR913" si="1051">AH912</f>
        <v>109</v>
      </c>
      <c r="AS912" s="622"/>
      <c r="AT912" s="49"/>
      <c r="AU912" s="49"/>
      <c r="AV912" s="49"/>
      <c r="AW912" s="49"/>
      <c r="AX912" s="49"/>
      <c r="AY912" s="49"/>
      <c r="AZ912" s="1"/>
      <c r="BA912" s="1"/>
      <c r="BB912" s="1"/>
      <c r="BC912" s="1"/>
      <c r="BD912" s="1"/>
    </row>
    <row r="913" spans="1:56" s="14" customFormat="1" ht="36" customHeight="1">
      <c r="A913" s="8" t="s">
        <v>654</v>
      </c>
      <c r="B913" s="51" t="s">
        <v>66</v>
      </c>
      <c r="C913" s="9" t="s">
        <v>659</v>
      </c>
      <c r="D913" s="74" t="s">
        <v>17</v>
      </c>
      <c r="E913" s="10">
        <v>7</v>
      </c>
      <c r="F913" s="120"/>
      <c r="G913" s="39">
        <f t="shared" si="1037"/>
        <v>7</v>
      </c>
      <c r="H913" s="10">
        <v>6</v>
      </c>
      <c r="I913" s="120"/>
      <c r="J913" s="39">
        <f t="shared" si="1038"/>
        <v>6</v>
      </c>
      <c r="K913" s="11">
        <f t="shared" si="1028"/>
        <v>85.714285714285708</v>
      </c>
      <c r="L913" s="136">
        <v>7</v>
      </c>
      <c r="M913" s="136"/>
      <c r="N913" s="120">
        <f t="shared" si="1039"/>
        <v>7</v>
      </c>
      <c r="O913" s="136">
        <v>1</v>
      </c>
      <c r="P913" s="120">
        <v>1</v>
      </c>
      <c r="Q913" s="120"/>
      <c r="R913" s="120">
        <f t="shared" si="1040"/>
        <v>1</v>
      </c>
      <c r="S913" s="120">
        <f t="shared" si="1041"/>
        <v>4</v>
      </c>
      <c r="T913" s="10">
        <v>7</v>
      </c>
      <c r="U913" s="120"/>
      <c r="V913" s="39">
        <f t="shared" si="1042"/>
        <v>7</v>
      </c>
      <c r="W913" s="10">
        <v>3</v>
      </c>
      <c r="X913" s="40">
        <v>3</v>
      </c>
      <c r="Y913" s="120"/>
      <c r="Z913" s="39">
        <f t="shared" si="1043"/>
        <v>3</v>
      </c>
      <c r="AA913" s="120">
        <f t="shared" si="1044"/>
        <v>6</v>
      </c>
      <c r="AB913" s="40"/>
      <c r="AC913" s="113"/>
      <c r="AD913" s="13">
        <f t="shared" si="1045"/>
        <v>0</v>
      </c>
      <c r="AE913" s="353">
        <f t="shared" si="1018"/>
        <v>-7</v>
      </c>
      <c r="AF913" s="113">
        <v>5</v>
      </c>
      <c r="AG913" s="113">
        <f t="shared" si="1046"/>
        <v>0</v>
      </c>
      <c r="AH913" s="113">
        <f>AG913+AF913</f>
        <v>5</v>
      </c>
      <c r="AI913" s="113"/>
      <c r="AJ913" s="13">
        <f t="shared" si="1029"/>
        <v>-2</v>
      </c>
      <c r="AK913" s="13">
        <f t="shared" si="1030"/>
        <v>0</v>
      </c>
      <c r="AL913" s="13">
        <f t="shared" si="1031"/>
        <v>-2</v>
      </c>
      <c r="AM913" s="13"/>
      <c r="AN913" s="13"/>
      <c r="AO913" s="13"/>
      <c r="AP913" s="13">
        <f>AF913</f>
        <v>5</v>
      </c>
      <c r="AQ913" s="13">
        <f t="shared" si="1050"/>
        <v>0</v>
      </c>
      <c r="AR913" s="13">
        <f t="shared" si="1051"/>
        <v>5</v>
      </c>
      <c r="AS913" s="622">
        <f>AB991-AB932-AB847-AB470-AB249-AB149-AB473</f>
        <v>10796</v>
      </c>
      <c r="AT913" s="625"/>
      <c r="AU913" s="625"/>
      <c r="AV913" s="49"/>
      <c r="AW913" s="49"/>
      <c r="AX913" s="49"/>
      <c r="AY913" s="49"/>
      <c r="AZ913" s="1"/>
      <c r="BA913" s="1"/>
      <c r="BB913" s="1"/>
      <c r="BC913" s="1"/>
      <c r="BD913" s="1"/>
    </row>
    <row r="914" spans="1:56" s="644" customFormat="1" ht="24" hidden="1" customHeight="1">
      <c r="A914" s="609" t="s">
        <v>756</v>
      </c>
      <c r="B914" s="641" t="s">
        <v>568</v>
      </c>
      <c r="C914" s="633"/>
      <c r="D914" s="633"/>
      <c r="E914" s="542">
        <f>SUM(E915:E919)</f>
        <v>370</v>
      </c>
      <c r="F914" s="321"/>
      <c r="G914" s="542">
        <f>F914+E914</f>
        <v>370</v>
      </c>
      <c r="H914" s="542">
        <f>SUM(H915:H919)</f>
        <v>251</v>
      </c>
      <c r="I914" s="321"/>
      <c r="J914" s="542">
        <f>H914+I914</f>
        <v>251</v>
      </c>
      <c r="K914" s="635">
        <f t="shared" si="1028"/>
        <v>67.837837837837839</v>
      </c>
      <c r="L914" s="542">
        <f>SUM(L915:L919)</f>
        <v>370</v>
      </c>
      <c r="M914" s="542">
        <f t="shared" ref="M914:AH914" si="1052">SUM(M915:M919)</f>
        <v>0</v>
      </c>
      <c r="N914" s="542">
        <f t="shared" si="1052"/>
        <v>370</v>
      </c>
      <c r="O914" s="5">
        <f t="shared" si="1052"/>
        <v>56</v>
      </c>
      <c r="P914" s="5">
        <f t="shared" si="1052"/>
        <v>32</v>
      </c>
      <c r="Q914" s="5">
        <f t="shared" si="1052"/>
        <v>0</v>
      </c>
      <c r="R914" s="5">
        <f t="shared" si="1052"/>
        <v>32</v>
      </c>
      <c r="S914" s="542">
        <f t="shared" si="1052"/>
        <v>128</v>
      </c>
      <c r="T914" s="5">
        <f t="shared" si="1052"/>
        <v>370</v>
      </c>
      <c r="U914" s="5">
        <f t="shared" si="1052"/>
        <v>0</v>
      </c>
      <c r="V914" s="5">
        <f t="shared" si="1052"/>
        <v>370</v>
      </c>
      <c r="W914" s="5">
        <f t="shared" si="1052"/>
        <v>75</v>
      </c>
      <c r="X914" s="5">
        <f t="shared" si="1052"/>
        <v>32</v>
      </c>
      <c r="Y914" s="5">
        <f t="shared" si="1052"/>
        <v>0</v>
      </c>
      <c r="Z914" s="5">
        <f t="shared" si="1052"/>
        <v>32</v>
      </c>
      <c r="AA914" s="542">
        <f t="shared" si="1052"/>
        <v>64</v>
      </c>
      <c r="AB914" s="542">
        <f t="shared" si="1052"/>
        <v>337</v>
      </c>
      <c r="AC914" s="542">
        <f t="shared" si="1052"/>
        <v>0</v>
      </c>
      <c r="AD914" s="542">
        <f t="shared" si="1052"/>
        <v>337</v>
      </c>
      <c r="AE914" s="5">
        <f t="shared" si="1052"/>
        <v>-33</v>
      </c>
      <c r="AF914" s="542">
        <f t="shared" si="1052"/>
        <v>319</v>
      </c>
      <c r="AG914" s="542">
        <f t="shared" si="1052"/>
        <v>0</v>
      </c>
      <c r="AH914" s="542">
        <f t="shared" si="1052"/>
        <v>319</v>
      </c>
      <c r="AI914" s="542"/>
      <c r="AJ914" s="542">
        <f t="shared" si="1029"/>
        <v>-51</v>
      </c>
      <c r="AK914" s="542">
        <f t="shared" si="1030"/>
        <v>0</v>
      </c>
      <c r="AL914" s="542">
        <f t="shared" si="1031"/>
        <v>-51</v>
      </c>
      <c r="AM914" s="542">
        <f t="shared" ref="AM914:AO914" si="1053">SUM(AM915:AM919)</f>
        <v>0</v>
      </c>
      <c r="AN914" s="542">
        <f t="shared" si="1053"/>
        <v>0</v>
      </c>
      <c r="AO914" s="542">
        <f t="shared" si="1053"/>
        <v>0</v>
      </c>
      <c r="AP914" s="542">
        <f>AF914-AM914</f>
        <v>319</v>
      </c>
      <c r="AQ914" s="542">
        <f>AG914-AN914</f>
        <v>0</v>
      </c>
      <c r="AR914" s="542">
        <f>AH914-AO914</f>
        <v>319</v>
      </c>
      <c r="AS914" s="795"/>
      <c r="AT914" s="642"/>
      <c r="AU914" s="642"/>
      <c r="AV914" s="642"/>
      <c r="AW914" s="642"/>
      <c r="AX914" s="642"/>
      <c r="AY914" s="642"/>
      <c r="AZ914" s="643"/>
      <c r="BA914" s="643"/>
      <c r="BB914" s="643"/>
      <c r="BC914" s="643"/>
      <c r="BD914" s="643"/>
    </row>
    <row r="915" spans="1:56" s="14" customFormat="1" ht="72" hidden="1" customHeight="1">
      <c r="A915" s="8" t="s">
        <v>757</v>
      </c>
      <c r="B915" s="51" t="s">
        <v>568</v>
      </c>
      <c r="C915" s="9" t="s">
        <v>666</v>
      </c>
      <c r="D915" s="74" t="s">
        <v>1021</v>
      </c>
      <c r="E915" s="10">
        <v>70</v>
      </c>
      <c r="F915" s="120"/>
      <c r="G915" s="39">
        <f t="shared" ref="G915:G919" si="1054">E915+F915</f>
        <v>70</v>
      </c>
      <c r="H915" s="10">
        <v>0</v>
      </c>
      <c r="I915" s="120"/>
      <c r="J915" s="39">
        <f t="shared" ref="J915:J919" si="1055">I915+H915</f>
        <v>0</v>
      </c>
      <c r="K915" s="11">
        <f t="shared" si="1028"/>
        <v>0</v>
      </c>
      <c r="L915" s="136">
        <v>70</v>
      </c>
      <c r="M915" s="136"/>
      <c r="N915" s="120">
        <f t="shared" ref="N915:N919" si="1056">M915+L915</f>
        <v>70</v>
      </c>
      <c r="O915" s="136">
        <v>0</v>
      </c>
      <c r="P915" s="120">
        <v>0</v>
      </c>
      <c r="Q915" s="120"/>
      <c r="R915" s="120">
        <f t="shared" ref="R915:R919" si="1057">P915+Q915</f>
        <v>0</v>
      </c>
      <c r="S915" s="120">
        <f t="shared" ref="S915:S919" si="1058">R915/3*12</f>
        <v>0</v>
      </c>
      <c r="T915" s="10">
        <v>70</v>
      </c>
      <c r="U915" s="120"/>
      <c r="V915" s="39">
        <f t="shared" ref="V915:V919" si="1059">U915+T915</f>
        <v>70</v>
      </c>
      <c r="W915" s="10">
        <v>0</v>
      </c>
      <c r="X915" s="13"/>
      <c r="Y915" s="120"/>
      <c r="Z915" s="39">
        <f t="shared" ref="Z915:Z919" si="1060">Y915+X915</f>
        <v>0</v>
      </c>
      <c r="AA915" s="120">
        <f t="shared" ref="AA915:AA919" si="1061">Z915*2</f>
        <v>0</v>
      </c>
      <c r="AB915" s="77">
        <v>70</v>
      </c>
      <c r="AC915" s="113"/>
      <c r="AD915" s="13">
        <f t="shared" ref="AD915:AD919" si="1062">AC915+AB915</f>
        <v>70</v>
      </c>
      <c r="AE915" s="353">
        <f t="shared" si="1018"/>
        <v>0</v>
      </c>
      <c r="AF915" s="113">
        <f>ROUND(AB915*$AU$860,0)</f>
        <v>67</v>
      </c>
      <c r="AG915" s="113">
        <f>M915</f>
        <v>0</v>
      </c>
      <c r="AH915" s="113">
        <f>AF915+AG915</f>
        <v>67</v>
      </c>
      <c r="AI915" s="113"/>
      <c r="AJ915" s="13">
        <f t="shared" si="1029"/>
        <v>-3</v>
      </c>
      <c r="AK915" s="13">
        <f t="shared" si="1030"/>
        <v>0</v>
      </c>
      <c r="AL915" s="13">
        <f t="shared" si="1031"/>
        <v>-3</v>
      </c>
      <c r="AM915" s="13"/>
      <c r="AN915" s="13"/>
      <c r="AO915" s="13"/>
      <c r="AP915" s="13">
        <f>AF915</f>
        <v>67</v>
      </c>
      <c r="AQ915" s="13">
        <f t="shared" ref="AQ915:AQ919" si="1063">AG915</f>
        <v>0</v>
      </c>
      <c r="AR915" s="13">
        <f t="shared" ref="AR915:AR919" si="1064">AH915</f>
        <v>67</v>
      </c>
      <c r="AS915" s="622"/>
      <c r="AT915" s="49">
        <f>AH944-AH833</f>
        <v>19678</v>
      </c>
      <c r="AU915" s="49"/>
      <c r="AV915" s="49"/>
      <c r="AW915" s="49"/>
      <c r="AX915" s="49"/>
      <c r="AY915" s="49"/>
      <c r="AZ915" s="1"/>
      <c r="BA915" s="1"/>
      <c r="BB915" s="1"/>
      <c r="BC915" s="1"/>
      <c r="BD915" s="1"/>
    </row>
    <row r="916" spans="1:56" s="14" customFormat="1" ht="48" hidden="1" customHeight="1">
      <c r="A916" s="8" t="s">
        <v>758</v>
      </c>
      <c r="B916" s="51" t="s">
        <v>568</v>
      </c>
      <c r="C916" s="9" t="s">
        <v>661</v>
      </c>
      <c r="D916" s="74" t="s">
        <v>1074</v>
      </c>
      <c r="E916" s="10">
        <v>100</v>
      </c>
      <c r="F916" s="120"/>
      <c r="G916" s="39">
        <f t="shared" si="1054"/>
        <v>100</v>
      </c>
      <c r="H916" s="10">
        <v>64</v>
      </c>
      <c r="I916" s="120"/>
      <c r="J916" s="39">
        <f t="shared" si="1055"/>
        <v>64</v>
      </c>
      <c r="K916" s="11">
        <f t="shared" si="1028"/>
        <v>64</v>
      </c>
      <c r="L916" s="136">
        <v>100</v>
      </c>
      <c r="M916" s="136"/>
      <c r="N916" s="120">
        <f t="shared" si="1056"/>
        <v>100</v>
      </c>
      <c r="O916" s="136">
        <v>15</v>
      </c>
      <c r="P916" s="120">
        <v>0</v>
      </c>
      <c r="Q916" s="120"/>
      <c r="R916" s="120">
        <f t="shared" si="1057"/>
        <v>0</v>
      </c>
      <c r="S916" s="120">
        <f t="shared" si="1058"/>
        <v>0</v>
      </c>
      <c r="T916" s="10">
        <v>100</v>
      </c>
      <c r="U916" s="120"/>
      <c r="V916" s="39">
        <f t="shared" si="1059"/>
        <v>100</v>
      </c>
      <c r="W916" s="10">
        <v>30</v>
      </c>
      <c r="X916" s="13">
        <v>0</v>
      </c>
      <c r="Y916" s="120"/>
      <c r="Z916" s="39">
        <f t="shared" si="1060"/>
        <v>0</v>
      </c>
      <c r="AA916" s="120">
        <f t="shared" si="1061"/>
        <v>0</v>
      </c>
      <c r="AB916" s="77">
        <v>62</v>
      </c>
      <c r="AC916" s="113"/>
      <c r="AD916" s="13">
        <f t="shared" si="1062"/>
        <v>62</v>
      </c>
      <c r="AE916" s="353">
        <f t="shared" si="1018"/>
        <v>-38</v>
      </c>
      <c r="AF916" s="113">
        <f>ROUND(AB916*$AT$938,0)</f>
        <v>57</v>
      </c>
      <c r="AG916" s="113">
        <f>M916</f>
        <v>0</v>
      </c>
      <c r="AH916" s="113">
        <f>AF916+AG916</f>
        <v>57</v>
      </c>
      <c r="AI916" s="113"/>
      <c r="AJ916" s="13">
        <f t="shared" si="1029"/>
        <v>-43</v>
      </c>
      <c r="AK916" s="13">
        <f t="shared" si="1030"/>
        <v>0</v>
      </c>
      <c r="AL916" s="13">
        <f t="shared" si="1031"/>
        <v>-43</v>
      </c>
      <c r="AM916" s="13"/>
      <c r="AN916" s="13"/>
      <c r="AO916" s="13"/>
      <c r="AP916" s="13">
        <f>AF916</f>
        <v>57</v>
      </c>
      <c r="AQ916" s="13">
        <f t="shared" si="1063"/>
        <v>0</v>
      </c>
      <c r="AR916" s="13">
        <f t="shared" si="1064"/>
        <v>57</v>
      </c>
      <c r="AS916" s="622"/>
      <c r="AT916" s="625">
        <f>AB938-AB835</f>
        <v>19195</v>
      </c>
      <c r="AU916" s="624"/>
      <c r="AV916" s="49"/>
      <c r="AW916" s="49"/>
      <c r="AX916" s="49"/>
      <c r="AY916" s="49"/>
      <c r="AZ916" s="1"/>
      <c r="BA916" s="1"/>
      <c r="BB916" s="1"/>
      <c r="BC916" s="1"/>
      <c r="BD916" s="1"/>
    </row>
    <row r="917" spans="1:56" s="14" customFormat="1" ht="36" hidden="1" customHeight="1">
      <c r="A917" s="8" t="s">
        <v>759</v>
      </c>
      <c r="B917" s="51" t="s">
        <v>568</v>
      </c>
      <c r="C917" s="9" t="s">
        <v>662</v>
      </c>
      <c r="D917" s="74" t="s">
        <v>1029</v>
      </c>
      <c r="E917" s="10">
        <v>100</v>
      </c>
      <c r="F917" s="120"/>
      <c r="G917" s="39">
        <f t="shared" si="1054"/>
        <v>100</v>
      </c>
      <c r="H917" s="10">
        <v>86</v>
      </c>
      <c r="I917" s="120"/>
      <c r="J917" s="39">
        <f t="shared" si="1055"/>
        <v>86</v>
      </c>
      <c r="K917" s="11">
        <f t="shared" si="1028"/>
        <v>86</v>
      </c>
      <c r="L917" s="136">
        <v>100</v>
      </c>
      <c r="M917" s="136"/>
      <c r="N917" s="120">
        <f t="shared" si="1056"/>
        <v>100</v>
      </c>
      <c r="O917" s="136">
        <v>11</v>
      </c>
      <c r="P917" s="120">
        <v>2</v>
      </c>
      <c r="Q917" s="120"/>
      <c r="R917" s="120">
        <f t="shared" si="1057"/>
        <v>2</v>
      </c>
      <c r="S917" s="120">
        <f t="shared" si="1058"/>
        <v>8</v>
      </c>
      <c r="T917" s="10">
        <v>100</v>
      </c>
      <c r="U917" s="120"/>
      <c r="V917" s="39">
        <f t="shared" si="1059"/>
        <v>100</v>
      </c>
      <c r="W917" s="10">
        <v>15</v>
      </c>
      <c r="X917" s="13">
        <v>2</v>
      </c>
      <c r="Y917" s="120"/>
      <c r="Z917" s="39">
        <f t="shared" si="1060"/>
        <v>2</v>
      </c>
      <c r="AA917" s="120">
        <f t="shared" si="1061"/>
        <v>4</v>
      </c>
      <c r="AB917" s="77">
        <v>100</v>
      </c>
      <c r="AC917" s="113"/>
      <c r="AD917" s="13">
        <f t="shared" si="1062"/>
        <v>100</v>
      </c>
      <c r="AE917" s="353">
        <f t="shared" si="1018"/>
        <v>0</v>
      </c>
      <c r="AF917" s="113">
        <f>ROUND(AB917*$AT$945,0)</f>
        <v>95</v>
      </c>
      <c r="AG917" s="113">
        <f>M917</f>
        <v>0</v>
      </c>
      <c r="AH917" s="113">
        <f>AG917+AF917</f>
        <v>95</v>
      </c>
      <c r="AI917" s="113"/>
      <c r="AJ917" s="13">
        <f t="shared" si="1029"/>
        <v>-5</v>
      </c>
      <c r="AK917" s="13">
        <f t="shared" si="1030"/>
        <v>0</v>
      </c>
      <c r="AL917" s="13">
        <f t="shared" si="1031"/>
        <v>-5</v>
      </c>
      <c r="AM917" s="13"/>
      <c r="AN917" s="13"/>
      <c r="AO917" s="13"/>
      <c r="AP917" s="13">
        <f>AF917</f>
        <v>95</v>
      </c>
      <c r="AQ917" s="13">
        <f t="shared" si="1063"/>
        <v>0</v>
      </c>
      <c r="AR917" s="13">
        <f t="shared" si="1064"/>
        <v>95</v>
      </c>
      <c r="AS917" s="622"/>
      <c r="AT917" s="625">
        <f>AB945-AB838</f>
        <v>18207</v>
      </c>
      <c r="AU917" s="624"/>
      <c r="AV917" s="49"/>
      <c r="AW917" s="49"/>
      <c r="AX917" s="49"/>
      <c r="AY917" s="49"/>
      <c r="AZ917" s="1"/>
      <c r="BA917" s="1"/>
      <c r="BB917" s="1"/>
      <c r="BC917" s="1"/>
      <c r="BD917" s="1"/>
    </row>
    <row r="918" spans="1:56" s="14" customFormat="1" ht="48" hidden="1" customHeight="1">
      <c r="A918" s="8"/>
      <c r="B918" s="51" t="s">
        <v>568</v>
      </c>
      <c r="C918" s="9" t="s">
        <v>663</v>
      </c>
      <c r="D918" s="74" t="s">
        <v>1039</v>
      </c>
      <c r="E918" s="10"/>
      <c r="F918" s="120"/>
      <c r="G918" s="39">
        <f t="shared" si="1054"/>
        <v>0</v>
      </c>
      <c r="H918" s="10"/>
      <c r="I918" s="120"/>
      <c r="J918" s="39">
        <f t="shared" si="1055"/>
        <v>0</v>
      </c>
      <c r="K918" s="11">
        <v>0</v>
      </c>
      <c r="L918" s="136"/>
      <c r="M918" s="136"/>
      <c r="N918" s="120">
        <f t="shared" si="1056"/>
        <v>0</v>
      </c>
      <c r="O918" s="136"/>
      <c r="P918" s="120">
        <v>0</v>
      </c>
      <c r="Q918" s="120"/>
      <c r="R918" s="120">
        <f t="shared" si="1057"/>
        <v>0</v>
      </c>
      <c r="S918" s="120">
        <f t="shared" si="1058"/>
        <v>0</v>
      </c>
      <c r="T918" s="10"/>
      <c r="U918" s="120"/>
      <c r="V918" s="39">
        <f t="shared" si="1059"/>
        <v>0</v>
      </c>
      <c r="W918" s="10"/>
      <c r="X918" s="13"/>
      <c r="Y918" s="120"/>
      <c r="Z918" s="39">
        <f t="shared" si="1060"/>
        <v>0</v>
      </c>
      <c r="AA918" s="120">
        <f t="shared" si="1061"/>
        <v>0</v>
      </c>
      <c r="AB918" s="77">
        <v>5</v>
      </c>
      <c r="AC918" s="113"/>
      <c r="AD918" s="13">
        <f t="shared" si="1062"/>
        <v>5</v>
      </c>
      <c r="AE918" s="353">
        <f t="shared" si="1018"/>
        <v>5</v>
      </c>
      <c r="AF918" s="113">
        <f>ROUND(AB918*$AT$988,0)</f>
        <v>5</v>
      </c>
      <c r="AG918" s="113">
        <f>M918</f>
        <v>0</v>
      </c>
      <c r="AH918" s="113">
        <f>AG918+AF918</f>
        <v>5</v>
      </c>
      <c r="AI918" s="113"/>
      <c r="AJ918" s="13">
        <f t="shared" si="1029"/>
        <v>5</v>
      </c>
      <c r="AK918" s="13">
        <f t="shared" si="1030"/>
        <v>0</v>
      </c>
      <c r="AL918" s="13">
        <f t="shared" si="1031"/>
        <v>5</v>
      </c>
      <c r="AM918" s="13"/>
      <c r="AN918" s="13"/>
      <c r="AO918" s="13"/>
      <c r="AP918" s="13">
        <f>AF918</f>
        <v>5</v>
      </c>
      <c r="AQ918" s="13">
        <f t="shared" si="1063"/>
        <v>0</v>
      </c>
      <c r="AR918" s="13">
        <f t="shared" si="1064"/>
        <v>5</v>
      </c>
      <c r="AS918" s="622"/>
      <c r="AT918" s="49"/>
      <c r="AU918" s="49"/>
      <c r="AV918" s="49"/>
      <c r="AW918" s="49"/>
      <c r="AX918" s="49"/>
      <c r="AY918" s="49"/>
      <c r="AZ918" s="1"/>
      <c r="BA918" s="1"/>
      <c r="BB918" s="1"/>
      <c r="BC918" s="1"/>
      <c r="BD918" s="1"/>
    </row>
    <row r="919" spans="1:56" s="14" customFormat="1" ht="24" hidden="1" customHeight="1">
      <c r="A919" s="8" t="s">
        <v>760</v>
      </c>
      <c r="B919" s="51" t="s">
        <v>568</v>
      </c>
      <c r="C919" s="9" t="s">
        <v>660</v>
      </c>
      <c r="D919" s="74" t="s">
        <v>2</v>
      </c>
      <c r="E919" s="10">
        <v>100</v>
      </c>
      <c r="F919" s="120"/>
      <c r="G919" s="39">
        <f t="shared" si="1054"/>
        <v>100</v>
      </c>
      <c r="H919" s="10">
        <v>101</v>
      </c>
      <c r="I919" s="120"/>
      <c r="J919" s="39">
        <f t="shared" si="1055"/>
        <v>101</v>
      </c>
      <c r="K919" s="11">
        <f t="shared" si="1028"/>
        <v>101</v>
      </c>
      <c r="L919" s="136">
        <v>100</v>
      </c>
      <c r="M919" s="136"/>
      <c r="N919" s="120">
        <f t="shared" si="1056"/>
        <v>100</v>
      </c>
      <c r="O919" s="136">
        <v>30</v>
      </c>
      <c r="P919" s="120">
        <v>30</v>
      </c>
      <c r="Q919" s="120"/>
      <c r="R919" s="120">
        <f t="shared" si="1057"/>
        <v>30</v>
      </c>
      <c r="S919" s="120">
        <f t="shared" si="1058"/>
        <v>120</v>
      </c>
      <c r="T919" s="10">
        <v>100</v>
      </c>
      <c r="U919" s="120"/>
      <c r="V919" s="39">
        <f t="shared" si="1059"/>
        <v>100</v>
      </c>
      <c r="W919" s="10">
        <v>30</v>
      </c>
      <c r="X919" s="13">
        <v>30</v>
      </c>
      <c r="Y919" s="120"/>
      <c r="Z919" s="39">
        <f t="shared" si="1060"/>
        <v>30</v>
      </c>
      <c r="AA919" s="120">
        <f t="shared" si="1061"/>
        <v>60</v>
      </c>
      <c r="AB919" s="77">
        <v>100</v>
      </c>
      <c r="AC919" s="113"/>
      <c r="AD919" s="13">
        <f t="shared" si="1062"/>
        <v>100</v>
      </c>
      <c r="AE919" s="353">
        <f t="shared" si="1018"/>
        <v>0</v>
      </c>
      <c r="AF919" s="13">
        <f>AS919</f>
        <v>95</v>
      </c>
      <c r="AG919" s="113">
        <f>M919</f>
        <v>0</v>
      </c>
      <c r="AH919" s="113">
        <f>AG919+AF919</f>
        <v>95</v>
      </c>
      <c r="AI919" s="113"/>
      <c r="AJ919" s="13">
        <f t="shared" si="1029"/>
        <v>-5</v>
      </c>
      <c r="AK919" s="13">
        <f t="shared" si="1030"/>
        <v>0</v>
      </c>
      <c r="AL919" s="13">
        <f t="shared" si="1031"/>
        <v>-5</v>
      </c>
      <c r="AM919" s="13"/>
      <c r="AN919" s="13"/>
      <c r="AO919" s="13"/>
      <c r="AP919" s="13">
        <f>AF919</f>
        <v>95</v>
      </c>
      <c r="AQ919" s="13">
        <f t="shared" si="1063"/>
        <v>0</v>
      </c>
      <c r="AR919" s="13">
        <f t="shared" si="1064"/>
        <v>95</v>
      </c>
      <c r="AS919" s="622">
        <f>ROUND(AB919*$AT$959,0)-1</f>
        <v>95</v>
      </c>
      <c r="AT919" s="49"/>
      <c r="AU919" s="49"/>
      <c r="AV919" s="49"/>
      <c r="AW919" s="49"/>
      <c r="AX919" s="49"/>
      <c r="AY919" s="49"/>
      <c r="AZ919" s="1"/>
      <c r="BA919" s="1"/>
      <c r="BB919" s="1"/>
      <c r="BC919" s="1"/>
      <c r="BD919" s="1"/>
    </row>
    <row r="920" spans="1:56" s="140" customFormat="1" ht="12" hidden="1" customHeight="1">
      <c r="A920" s="609" t="s">
        <v>761</v>
      </c>
      <c r="B920" s="641" t="s">
        <v>766</v>
      </c>
      <c r="C920" s="641"/>
      <c r="D920" s="634"/>
      <c r="E920" s="542">
        <f t="shared" ref="E920" si="1065">SUM(E921:E935)</f>
        <v>13750</v>
      </c>
      <c r="F920" s="321"/>
      <c r="G920" s="542">
        <f>F920+E920</f>
        <v>13750</v>
      </c>
      <c r="H920" s="542">
        <f>SUM(H921:H935)</f>
        <v>13003</v>
      </c>
      <c r="I920" s="321"/>
      <c r="J920" s="542">
        <f>H920+I920</f>
        <v>13003</v>
      </c>
      <c r="K920" s="635">
        <f t="shared" si="1028"/>
        <v>94.567272727272723</v>
      </c>
      <c r="L920" s="542">
        <f>SUM(L921:L935)</f>
        <v>17018</v>
      </c>
      <c r="M920" s="542">
        <f t="shared" ref="M920:AE920" si="1066">SUM(M921:M935)</f>
        <v>0</v>
      </c>
      <c r="N920" s="542">
        <f t="shared" si="1066"/>
        <v>17018</v>
      </c>
      <c r="O920" s="5">
        <f t="shared" si="1066"/>
        <v>3446</v>
      </c>
      <c r="P920" s="5">
        <f t="shared" si="1066"/>
        <v>3490</v>
      </c>
      <c r="Q920" s="5">
        <f t="shared" si="1066"/>
        <v>0</v>
      </c>
      <c r="R920" s="5">
        <f t="shared" si="1066"/>
        <v>3490</v>
      </c>
      <c r="S920" s="542">
        <f t="shared" si="1066"/>
        <v>13960</v>
      </c>
      <c r="T920" s="5">
        <f t="shared" si="1066"/>
        <v>16325</v>
      </c>
      <c r="U920" s="5">
        <f t="shared" si="1066"/>
        <v>0</v>
      </c>
      <c r="V920" s="5">
        <f t="shared" si="1066"/>
        <v>16325</v>
      </c>
      <c r="W920" s="5">
        <f t="shared" si="1066"/>
        <v>4515</v>
      </c>
      <c r="X920" s="5">
        <f t="shared" si="1066"/>
        <v>4420</v>
      </c>
      <c r="Y920" s="5">
        <f t="shared" si="1066"/>
        <v>0</v>
      </c>
      <c r="Z920" s="5">
        <f t="shared" si="1066"/>
        <v>4420</v>
      </c>
      <c r="AA920" s="542">
        <f t="shared" si="1066"/>
        <v>8840</v>
      </c>
      <c r="AB920" s="542">
        <f t="shared" si="1066"/>
        <v>17635</v>
      </c>
      <c r="AC920" s="542">
        <f t="shared" si="1066"/>
        <v>0</v>
      </c>
      <c r="AD920" s="542">
        <f t="shared" si="1066"/>
        <v>17635</v>
      </c>
      <c r="AE920" s="5">
        <f t="shared" si="1066"/>
        <v>617</v>
      </c>
      <c r="AF920" s="542">
        <f>SUM(AF921:AF936)</f>
        <v>16503</v>
      </c>
      <c r="AG920" s="542">
        <f t="shared" ref="AG920:AO920" si="1067">SUM(AG921:AG936)</f>
        <v>0</v>
      </c>
      <c r="AH920" s="542">
        <f t="shared" si="1067"/>
        <v>16503</v>
      </c>
      <c r="AI920" s="542"/>
      <c r="AJ920" s="542">
        <f t="shared" si="1067"/>
        <v>-515</v>
      </c>
      <c r="AK920" s="542">
        <f t="shared" si="1067"/>
        <v>0</v>
      </c>
      <c r="AL920" s="542">
        <f t="shared" si="1067"/>
        <v>-515</v>
      </c>
      <c r="AM920" s="542">
        <f>SUM(AM921:AM936)</f>
        <v>1959</v>
      </c>
      <c r="AN920" s="542">
        <f>SUM(AN921:AN936)</f>
        <v>0</v>
      </c>
      <c r="AO920" s="542">
        <f t="shared" si="1067"/>
        <v>1959</v>
      </c>
      <c r="AP920" s="542">
        <f>AF920-AM920</f>
        <v>14544</v>
      </c>
      <c r="AQ920" s="542">
        <f>AG920-AN920</f>
        <v>0</v>
      </c>
      <c r="AR920" s="542">
        <f>AH920-AO920</f>
        <v>14544</v>
      </c>
      <c r="AS920" s="795"/>
      <c r="AT920" s="636"/>
      <c r="AU920" s="636"/>
      <c r="AV920" s="636"/>
      <c r="AW920" s="636"/>
      <c r="AX920" s="636"/>
      <c r="AY920" s="636"/>
      <c r="AZ920" s="416"/>
      <c r="BA920" s="416"/>
      <c r="BB920" s="416"/>
      <c r="BC920" s="416"/>
      <c r="BD920" s="416"/>
    </row>
    <row r="921" spans="1:56" s="14" customFormat="1" ht="60" hidden="1" customHeight="1">
      <c r="A921" s="8" t="s">
        <v>762</v>
      </c>
      <c r="B921" s="51" t="s">
        <v>655</v>
      </c>
      <c r="C921" s="9" t="s">
        <v>659</v>
      </c>
      <c r="D921" s="57" t="s">
        <v>1072</v>
      </c>
      <c r="E921" s="34">
        <v>4254</v>
      </c>
      <c r="F921" s="120"/>
      <c r="G921" s="39">
        <f t="shared" ref="G921:G935" si="1068">E921+F921</f>
        <v>4254</v>
      </c>
      <c r="H921" s="34">
        <v>3861</v>
      </c>
      <c r="I921" s="120"/>
      <c r="J921" s="39">
        <f t="shared" ref="J921:J935" si="1069">I921+H921</f>
        <v>3861</v>
      </c>
      <c r="K921" s="11">
        <f t="shared" si="1028"/>
        <v>90.761636107193226</v>
      </c>
      <c r="L921" s="120">
        <v>5500</v>
      </c>
      <c r="M921" s="120"/>
      <c r="N921" s="120">
        <f t="shared" ref="N921:N935" si="1070">M921+L921</f>
        <v>5500</v>
      </c>
      <c r="O921" s="39">
        <v>816</v>
      </c>
      <c r="P921" s="120">
        <v>830</v>
      </c>
      <c r="Q921" s="120"/>
      <c r="R921" s="120">
        <f t="shared" ref="R921:R935" si="1071">P921+Q921</f>
        <v>830</v>
      </c>
      <c r="S921" s="120">
        <f t="shared" ref="S921:S935" si="1072">R921/3*12</f>
        <v>3320</v>
      </c>
      <c r="T921" s="39">
        <v>5500</v>
      </c>
      <c r="U921" s="120"/>
      <c r="V921" s="39">
        <f t="shared" ref="V921:V935" si="1073">U921+T921</f>
        <v>5500</v>
      </c>
      <c r="W921" s="39">
        <v>946</v>
      </c>
      <c r="X921" s="13">
        <v>830</v>
      </c>
      <c r="Y921" s="120"/>
      <c r="Z921" s="39">
        <f t="shared" ref="Z921:Z935" si="1074">Y921+X921</f>
        <v>830</v>
      </c>
      <c r="AA921" s="120">
        <f t="shared" ref="AA921:AA935" si="1075">Z921*2</f>
        <v>1660</v>
      </c>
      <c r="AB921" s="13">
        <f>4900+600</f>
        <v>5500</v>
      </c>
      <c r="AC921" s="113"/>
      <c r="AD921" s="13">
        <f t="shared" ref="AD921:AD935" si="1076">AC921+AB921</f>
        <v>5500</v>
      </c>
      <c r="AE921" s="353">
        <f t="shared" si="1018"/>
        <v>0</v>
      </c>
      <c r="AF921" s="113">
        <v>4349</v>
      </c>
      <c r="AG921" s="113">
        <f t="shared" ref="AG921:AG934" si="1077">M921</f>
        <v>0</v>
      </c>
      <c r="AH921" s="113">
        <v>4349</v>
      </c>
      <c r="AI921" s="113"/>
      <c r="AJ921" s="13">
        <f t="shared" ref="AJ921:AJ935" si="1078">AF921-L921</f>
        <v>-1151</v>
      </c>
      <c r="AK921" s="13">
        <f t="shared" ref="AK921:AK935" si="1079">AG921-M921</f>
        <v>0</v>
      </c>
      <c r="AL921" s="13">
        <f t="shared" ref="AL921:AL935" si="1080">AH921-N921</f>
        <v>-1151</v>
      </c>
      <c r="AM921" s="13"/>
      <c r="AN921" s="13"/>
      <c r="AO921" s="13"/>
      <c r="AP921" s="13">
        <f t="shared" ref="AP921:AP935" si="1081">AF921</f>
        <v>4349</v>
      </c>
      <c r="AQ921" s="13">
        <f t="shared" ref="AQ921:AQ935" si="1082">AG921</f>
        <v>0</v>
      </c>
      <c r="AR921" s="13">
        <f t="shared" ref="AR921:AR935" si="1083">AH921</f>
        <v>4349</v>
      </c>
      <c r="AS921" s="622"/>
      <c r="AT921" s="49"/>
      <c r="AU921" s="49"/>
      <c r="AV921" s="49"/>
      <c r="AW921" s="49"/>
      <c r="AX921" s="49"/>
      <c r="AY921" s="49"/>
      <c r="AZ921" s="1"/>
      <c r="BA921" s="1"/>
      <c r="BB921" s="1"/>
      <c r="BC921" s="1"/>
      <c r="BD921" s="1"/>
    </row>
    <row r="922" spans="1:56" s="14" customFormat="1" ht="48" hidden="1" customHeight="1">
      <c r="A922" s="8" t="s">
        <v>763</v>
      </c>
      <c r="B922" s="51" t="s">
        <v>655</v>
      </c>
      <c r="C922" s="9" t="s">
        <v>663</v>
      </c>
      <c r="D922" s="74" t="s">
        <v>1020</v>
      </c>
      <c r="E922" s="34">
        <v>100</v>
      </c>
      <c r="F922" s="120"/>
      <c r="G922" s="39">
        <f t="shared" si="1068"/>
        <v>100</v>
      </c>
      <c r="H922" s="34">
        <v>98</v>
      </c>
      <c r="I922" s="120"/>
      <c r="J922" s="39">
        <f t="shared" si="1069"/>
        <v>98</v>
      </c>
      <c r="K922" s="11">
        <f t="shared" si="1028"/>
        <v>98</v>
      </c>
      <c r="L922" s="120">
        <v>138</v>
      </c>
      <c r="M922" s="120"/>
      <c r="N922" s="120">
        <f t="shared" si="1070"/>
        <v>138</v>
      </c>
      <c r="O922" s="39">
        <v>27</v>
      </c>
      <c r="P922" s="120">
        <v>28</v>
      </c>
      <c r="Q922" s="120"/>
      <c r="R922" s="120">
        <f t="shared" si="1071"/>
        <v>28</v>
      </c>
      <c r="S922" s="120">
        <f t="shared" si="1072"/>
        <v>112</v>
      </c>
      <c r="T922" s="39">
        <v>138</v>
      </c>
      <c r="U922" s="120"/>
      <c r="V922" s="39">
        <f t="shared" si="1073"/>
        <v>138</v>
      </c>
      <c r="W922" s="39">
        <v>47</v>
      </c>
      <c r="X922" s="13">
        <v>48</v>
      </c>
      <c r="Y922" s="120"/>
      <c r="Z922" s="39">
        <f t="shared" si="1074"/>
        <v>48</v>
      </c>
      <c r="AA922" s="120">
        <f t="shared" si="1075"/>
        <v>96</v>
      </c>
      <c r="AB922" s="13">
        <f>138</f>
        <v>138</v>
      </c>
      <c r="AC922" s="113"/>
      <c r="AD922" s="13">
        <f t="shared" si="1076"/>
        <v>138</v>
      </c>
      <c r="AE922" s="353">
        <f t="shared" si="1018"/>
        <v>0</v>
      </c>
      <c r="AF922" s="113">
        <v>120</v>
      </c>
      <c r="AG922" s="113">
        <f t="shared" si="1077"/>
        <v>0</v>
      </c>
      <c r="AH922" s="113">
        <f>AG922+AF922</f>
        <v>120</v>
      </c>
      <c r="AI922" s="113"/>
      <c r="AJ922" s="13">
        <f t="shared" si="1078"/>
        <v>-18</v>
      </c>
      <c r="AK922" s="13">
        <f t="shared" si="1079"/>
        <v>0</v>
      </c>
      <c r="AL922" s="13">
        <f t="shared" si="1080"/>
        <v>-18</v>
      </c>
      <c r="AM922" s="13"/>
      <c r="AN922" s="13"/>
      <c r="AO922" s="13"/>
      <c r="AP922" s="13">
        <f t="shared" si="1081"/>
        <v>120</v>
      </c>
      <c r="AQ922" s="13">
        <f t="shared" si="1082"/>
        <v>0</v>
      </c>
      <c r="AR922" s="13">
        <f t="shared" si="1083"/>
        <v>120</v>
      </c>
      <c r="AS922" s="622"/>
      <c r="AT922" s="625">
        <f>AB948-AB922</f>
        <v>4499</v>
      </c>
      <c r="AU922" s="49"/>
      <c r="AV922" s="49"/>
      <c r="AW922" s="49"/>
      <c r="AX922" s="49"/>
      <c r="AY922" s="49"/>
      <c r="AZ922" s="1"/>
      <c r="BA922" s="1"/>
      <c r="BB922" s="1"/>
      <c r="BC922" s="1"/>
      <c r="BD922" s="1"/>
    </row>
    <row r="923" spans="1:56" s="14" customFormat="1" ht="36" hidden="1" customHeight="1">
      <c r="A923" s="8" t="s">
        <v>764</v>
      </c>
      <c r="B923" s="51" t="s">
        <v>655</v>
      </c>
      <c r="C923" s="9" t="s">
        <v>661</v>
      </c>
      <c r="D923" s="57" t="s">
        <v>1048</v>
      </c>
      <c r="E923" s="34">
        <v>260</v>
      </c>
      <c r="F923" s="120"/>
      <c r="G923" s="39">
        <f t="shared" si="1068"/>
        <v>260</v>
      </c>
      <c r="H923" s="34">
        <v>260</v>
      </c>
      <c r="I923" s="120"/>
      <c r="J923" s="39">
        <f t="shared" si="1069"/>
        <v>260</v>
      </c>
      <c r="K923" s="11">
        <f t="shared" si="1028"/>
        <v>100</v>
      </c>
      <c r="L923" s="120">
        <v>536</v>
      </c>
      <c r="M923" s="120"/>
      <c r="N923" s="120">
        <f t="shared" si="1070"/>
        <v>536</v>
      </c>
      <c r="O923" s="39">
        <v>116</v>
      </c>
      <c r="P923" s="120">
        <v>116</v>
      </c>
      <c r="Q923" s="120"/>
      <c r="R923" s="120">
        <f t="shared" si="1071"/>
        <v>116</v>
      </c>
      <c r="S923" s="120">
        <f t="shared" si="1072"/>
        <v>464</v>
      </c>
      <c r="T923" s="39">
        <v>536</v>
      </c>
      <c r="U923" s="120"/>
      <c r="V923" s="39">
        <f t="shared" si="1073"/>
        <v>536</v>
      </c>
      <c r="W923" s="39">
        <v>229</v>
      </c>
      <c r="X923" s="13">
        <f>221+8</f>
        <v>229</v>
      </c>
      <c r="Y923" s="120"/>
      <c r="Z923" s="39">
        <f t="shared" si="1074"/>
        <v>229</v>
      </c>
      <c r="AA923" s="120">
        <f t="shared" si="1075"/>
        <v>458</v>
      </c>
      <c r="AB923" s="5">
        <f>580+20</f>
        <v>600</v>
      </c>
      <c r="AC923" s="113"/>
      <c r="AD923" s="13">
        <f t="shared" si="1076"/>
        <v>600</v>
      </c>
      <c r="AE923" s="353">
        <f t="shared" si="1018"/>
        <v>64</v>
      </c>
      <c r="AF923" s="123">
        <v>537</v>
      </c>
      <c r="AG923" s="113">
        <f t="shared" si="1077"/>
        <v>0</v>
      </c>
      <c r="AH923" s="113">
        <v>537</v>
      </c>
      <c r="AI923" s="113"/>
      <c r="AJ923" s="13">
        <f t="shared" si="1078"/>
        <v>1</v>
      </c>
      <c r="AK923" s="13">
        <f t="shared" si="1079"/>
        <v>0</v>
      </c>
      <c r="AL923" s="13">
        <f t="shared" si="1080"/>
        <v>1</v>
      </c>
      <c r="AM923" s="13"/>
      <c r="AN923" s="13"/>
      <c r="AO923" s="13"/>
      <c r="AP923" s="13">
        <f t="shared" si="1081"/>
        <v>537</v>
      </c>
      <c r="AQ923" s="13">
        <f t="shared" si="1082"/>
        <v>0</v>
      </c>
      <c r="AR923" s="13">
        <f t="shared" si="1083"/>
        <v>537</v>
      </c>
      <c r="AS923" s="622">
        <v>537</v>
      </c>
      <c r="AT923" s="622">
        <f>AF923-L923</f>
        <v>1</v>
      </c>
      <c r="AU923" s="49">
        <f>AU799/AU852</f>
        <v>0.88581130567947264</v>
      </c>
      <c r="AW923" s="49"/>
      <c r="AX923" s="49"/>
      <c r="AY923" s="49"/>
      <c r="AZ923" s="1"/>
      <c r="BA923" s="1"/>
      <c r="BB923" s="1"/>
      <c r="BC923" s="1"/>
      <c r="BD923" s="1"/>
    </row>
    <row r="924" spans="1:56" s="14" customFormat="1" ht="84" hidden="1" customHeight="1">
      <c r="A924" s="8" t="s">
        <v>765</v>
      </c>
      <c r="B924" s="51" t="s">
        <v>655</v>
      </c>
      <c r="C924" s="9" t="s">
        <v>661</v>
      </c>
      <c r="D924" s="74" t="s">
        <v>1050</v>
      </c>
      <c r="E924" s="34">
        <v>339</v>
      </c>
      <c r="F924" s="120"/>
      <c r="G924" s="39">
        <f t="shared" si="1068"/>
        <v>339</v>
      </c>
      <c r="H924" s="34">
        <v>340</v>
      </c>
      <c r="I924" s="120"/>
      <c r="J924" s="39">
        <f t="shared" si="1069"/>
        <v>340</v>
      </c>
      <c r="K924" s="11">
        <f t="shared" si="1028"/>
        <v>100.29498525073745</v>
      </c>
      <c r="L924" s="120">
        <v>339</v>
      </c>
      <c r="M924" s="120"/>
      <c r="N924" s="120">
        <f t="shared" si="1070"/>
        <v>339</v>
      </c>
      <c r="O924" s="39">
        <v>83</v>
      </c>
      <c r="P924" s="120">
        <v>63</v>
      </c>
      <c r="Q924" s="120"/>
      <c r="R924" s="120">
        <f t="shared" si="1071"/>
        <v>63</v>
      </c>
      <c r="S924" s="120">
        <f t="shared" si="1072"/>
        <v>252</v>
      </c>
      <c r="T924" s="39">
        <v>339</v>
      </c>
      <c r="U924" s="120"/>
      <c r="V924" s="39">
        <f t="shared" si="1073"/>
        <v>339</v>
      </c>
      <c r="W924" s="39">
        <v>99</v>
      </c>
      <c r="X924" s="13">
        <f>21+78</f>
        <v>99</v>
      </c>
      <c r="Y924" s="120"/>
      <c r="Z924" s="39">
        <f t="shared" si="1074"/>
        <v>99</v>
      </c>
      <c r="AA924" s="120">
        <f t="shared" si="1075"/>
        <v>198</v>
      </c>
      <c r="AB924" s="13">
        <f>73+266</f>
        <v>339</v>
      </c>
      <c r="AC924" s="113"/>
      <c r="AD924" s="13">
        <f t="shared" si="1076"/>
        <v>339</v>
      </c>
      <c r="AE924" s="353">
        <f t="shared" si="1018"/>
        <v>0</v>
      </c>
      <c r="AF924" s="113">
        <v>240</v>
      </c>
      <c r="AG924" s="113">
        <f t="shared" si="1077"/>
        <v>0</v>
      </c>
      <c r="AH924" s="113">
        <v>240</v>
      </c>
      <c r="AI924" s="113"/>
      <c r="AJ924" s="13">
        <f t="shared" si="1078"/>
        <v>-99</v>
      </c>
      <c r="AK924" s="13">
        <f t="shared" si="1079"/>
        <v>0</v>
      </c>
      <c r="AL924" s="13">
        <f t="shared" si="1080"/>
        <v>-99</v>
      </c>
      <c r="AM924" s="13"/>
      <c r="AN924" s="13"/>
      <c r="AO924" s="13"/>
      <c r="AP924" s="13">
        <f t="shared" si="1081"/>
        <v>240</v>
      </c>
      <c r="AQ924" s="13">
        <f t="shared" si="1082"/>
        <v>0</v>
      </c>
      <c r="AR924" s="13">
        <f t="shared" si="1083"/>
        <v>240</v>
      </c>
      <c r="AS924" s="622"/>
      <c r="AT924" s="624"/>
      <c r="AU924" s="49"/>
      <c r="AV924" s="625">
        <f>AB994-AB924</f>
        <v>7898</v>
      </c>
      <c r="AW924" s="49"/>
      <c r="AX924" s="49"/>
      <c r="AY924" s="49"/>
      <c r="AZ924" s="1"/>
      <c r="BA924" s="1"/>
      <c r="BB924" s="1"/>
      <c r="BC924" s="1"/>
      <c r="BD924" s="1"/>
    </row>
    <row r="925" spans="1:56" s="14" customFormat="1" ht="36" hidden="1" customHeight="1">
      <c r="A925" s="8" t="s">
        <v>943</v>
      </c>
      <c r="B925" s="51" t="s">
        <v>655</v>
      </c>
      <c r="C925" s="9" t="s">
        <v>676</v>
      </c>
      <c r="D925" s="35" t="s">
        <v>955</v>
      </c>
      <c r="E925" s="34">
        <v>208</v>
      </c>
      <c r="F925" s="120"/>
      <c r="G925" s="39">
        <f t="shared" si="1068"/>
        <v>208</v>
      </c>
      <c r="H925" s="34">
        <v>217</v>
      </c>
      <c r="I925" s="120"/>
      <c r="J925" s="39">
        <f t="shared" si="1069"/>
        <v>217</v>
      </c>
      <c r="K925" s="11">
        <f t="shared" si="1028"/>
        <v>104.32692307692308</v>
      </c>
      <c r="L925" s="120">
        <v>810</v>
      </c>
      <c r="M925" s="120"/>
      <c r="N925" s="120">
        <f t="shared" si="1070"/>
        <v>810</v>
      </c>
      <c r="O925" s="39">
        <v>283</v>
      </c>
      <c r="P925" s="120">
        <v>289</v>
      </c>
      <c r="Q925" s="120"/>
      <c r="R925" s="120">
        <f t="shared" si="1071"/>
        <v>289</v>
      </c>
      <c r="S925" s="120">
        <f t="shared" si="1072"/>
        <v>1156</v>
      </c>
      <c r="T925" s="39">
        <v>810</v>
      </c>
      <c r="U925" s="120"/>
      <c r="V925" s="39">
        <f t="shared" si="1073"/>
        <v>810</v>
      </c>
      <c r="W925" s="39">
        <v>293</v>
      </c>
      <c r="X925" s="13">
        <v>301</v>
      </c>
      <c r="Y925" s="120"/>
      <c r="Z925" s="39">
        <f t="shared" si="1074"/>
        <v>301</v>
      </c>
      <c r="AA925" s="120">
        <f t="shared" si="1075"/>
        <v>602</v>
      </c>
      <c r="AB925" s="13">
        <f>1145</f>
        <v>1145</v>
      </c>
      <c r="AC925" s="113"/>
      <c r="AD925" s="13">
        <f t="shared" si="1076"/>
        <v>1145</v>
      </c>
      <c r="AE925" s="353">
        <f t="shared" si="1018"/>
        <v>335</v>
      </c>
      <c r="AF925" s="113">
        <v>618</v>
      </c>
      <c r="AG925" s="113">
        <f t="shared" si="1077"/>
        <v>0</v>
      </c>
      <c r="AH925" s="113">
        <f>AG925+AF925</f>
        <v>618</v>
      </c>
      <c r="AI925" s="113"/>
      <c r="AJ925" s="13">
        <f t="shared" si="1078"/>
        <v>-192</v>
      </c>
      <c r="AK925" s="13">
        <f t="shared" si="1079"/>
        <v>0</v>
      </c>
      <c r="AL925" s="13">
        <f t="shared" si="1080"/>
        <v>-192</v>
      </c>
      <c r="AM925" s="13"/>
      <c r="AN925" s="13"/>
      <c r="AO925" s="13"/>
      <c r="AP925" s="13">
        <f t="shared" si="1081"/>
        <v>618</v>
      </c>
      <c r="AQ925" s="13">
        <f t="shared" si="1082"/>
        <v>0</v>
      </c>
      <c r="AR925" s="13">
        <f t="shared" si="1083"/>
        <v>618</v>
      </c>
      <c r="AS925" s="622"/>
      <c r="AT925" s="622">
        <f>AF925-L925</f>
        <v>-192</v>
      </c>
      <c r="AU925" s="49"/>
      <c r="AV925" s="49"/>
      <c r="AW925" s="49"/>
      <c r="AX925" s="49"/>
      <c r="AY925" s="49"/>
      <c r="AZ925" s="1"/>
      <c r="BA925" s="1"/>
      <c r="BB925" s="1"/>
      <c r="BC925" s="1"/>
      <c r="BD925" s="1"/>
    </row>
    <row r="926" spans="1:56" s="14" customFormat="1" ht="36" hidden="1" customHeight="1">
      <c r="A926" s="8" t="s">
        <v>944</v>
      </c>
      <c r="B926" s="51" t="s">
        <v>655</v>
      </c>
      <c r="C926" s="9" t="s">
        <v>659</v>
      </c>
      <c r="D926" s="44" t="s">
        <v>565</v>
      </c>
      <c r="E926" s="34">
        <v>557</v>
      </c>
      <c r="F926" s="120"/>
      <c r="G926" s="39">
        <f t="shared" si="1068"/>
        <v>557</v>
      </c>
      <c r="H926" s="34">
        <v>576</v>
      </c>
      <c r="I926" s="120"/>
      <c r="J926" s="39">
        <f t="shared" si="1069"/>
        <v>576</v>
      </c>
      <c r="K926" s="11">
        <f t="shared" si="1028"/>
        <v>103.41113105924595</v>
      </c>
      <c r="L926" s="120">
        <v>616</v>
      </c>
      <c r="M926" s="120"/>
      <c r="N926" s="120">
        <f t="shared" si="1070"/>
        <v>616</v>
      </c>
      <c r="O926" s="39">
        <v>154</v>
      </c>
      <c r="P926" s="120">
        <v>155</v>
      </c>
      <c r="Q926" s="120"/>
      <c r="R926" s="120">
        <f t="shared" si="1071"/>
        <v>155</v>
      </c>
      <c r="S926" s="120">
        <f t="shared" si="1072"/>
        <v>620</v>
      </c>
      <c r="T926" s="39">
        <v>616</v>
      </c>
      <c r="U926" s="120"/>
      <c r="V926" s="39">
        <f t="shared" si="1073"/>
        <v>616</v>
      </c>
      <c r="W926" s="39">
        <v>175</v>
      </c>
      <c r="X926" s="13">
        <v>177</v>
      </c>
      <c r="Y926" s="120"/>
      <c r="Z926" s="39">
        <f t="shared" si="1074"/>
        <v>177</v>
      </c>
      <c r="AA926" s="120">
        <f t="shared" si="1075"/>
        <v>354</v>
      </c>
      <c r="AB926" s="13">
        <f>616</f>
        <v>616</v>
      </c>
      <c r="AC926" s="113"/>
      <c r="AD926" s="13">
        <f t="shared" si="1076"/>
        <v>616</v>
      </c>
      <c r="AE926" s="353">
        <f t="shared" si="1018"/>
        <v>0</v>
      </c>
      <c r="AF926" s="113">
        <v>627</v>
      </c>
      <c r="AG926" s="113">
        <f t="shared" si="1077"/>
        <v>0</v>
      </c>
      <c r="AH926" s="615">
        <f>AG926+AF926</f>
        <v>627</v>
      </c>
      <c r="AI926" s="615"/>
      <c r="AJ926" s="13">
        <f t="shared" si="1078"/>
        <v>11</v>
      </c>
      <c r="AK926" s="13">
        <f t="shared" si="1079"/>
        <v>0</v>
      </c>
      <c r="AL926" s="13">
        <f t="shared" si="1080"/>
        <v>11</v>
      </c>
      <c r="AM926" s="13"/>
      <c r="AN926" s="13"/>
      <c r="AO926" s="13"/>
      <c r="AP926" s="13">
        <f t="shared" si="1081"/>
        <v>627</v>
      </c>
      <c r="AQ926" s="13">
        <f t="shared" si="1082"/>
        <v>0</v>
      </c>
      <c r="AR926" s="13">
        <f t="shared" si="1083"/>
        <v>627</v>
      </c>
      <c r="AS926" s="622"/>
      <c r="AT926" s="49"/>
      <c r="AU926" s="49"/>
      <c r="AV926" s="49"/>
      <c r="AW926" s="49"/>
      <c r="AX926" s="49"/>
      <c r="AY926" s="49"/>
      <c r="AZ926" s="1"/>
      <c r="BA926" s="1"/>
      <c r="BB926" s="1"/>
      <c r="BC926" s="1"/>
      <c r="BD926" s="1"/>
    </row>
    <row r="927" spans="1:56" s="14" customFormat="1" ht="24" hidden="1" customHeight="1">
      <c r="A927" s="8" t="s">
        <v>945</v>
      </c>
      <c r="B927" s="51" t="s">
        <v>655</v>
      </c>
      <c r="C927" s="9" t="s">
        <v>660</v>
      </c>
      <c r="D927" s="74" t="s">
        <v>3</v>
      </c>
      <c r="E927" s="34">
        <v>1630</v>
      </c>
      <c r="F927" s="120"/>
      <c r="G927" s="39">
        <f t="shared" si="1068"/>
        <v>1630</v>
      </c>
      <c r="H927" s="34">
        <v>1630</v>
      </c>
      <c r="I927" s="120"/>
      <c r="J927" s="39">
        <f t="shared" si="1069"/>
        <v>1630</v>
      </c>
      <c r="K927" s="11">
        <f t="shared" si="1028"/>
        <v>100</v>
      </c>
      <c r="L927" s="120">
        <v>1750</v>
      </c>
      <c r="M927" s="120"/>
      <c r="N927" s="120">
        <f t="shared" si="1070"/>
        <v>1750</v>
      </c>
      <c r="O927" s="39">
        <v>435</v>
      </c>
      <c r="P927" s="120">
        <f>303+132</f>
        <v>435</v>
      </c>
      <c r="Q927" s="120"/>
      <c r="R927" s="120">
        <f t="shared" si="1071"/>
        <v>435</v>
      </c>
      <c r="S927" s="120">
        <f t="shared" si="1072"/>
        <v>1740</v>
      </c>
      <c r="T927" s="39">
        <v>1750</v>
      </c>
      <c r="U927" s="120"/>
      <c r="V927" s="39">
        <f t="shared" si="1073"/>
        <v>1750</v>
      </c>
      <c r="W927" s="39">
        <v>741</v>
      </c>
      <c r="X927" s="13">
        <f>519+222</f>
        <v>741</v>
      </c>
      <c r="Y927" s="120"/>
      <c r="Z927" s="39">
        <f t="shared" si="1074"/>
        <v>741</v>
      </c>
      <c r="AA927" s="120">
        <f t="shared" si="1075"/>
        <v>1482</v>
      </c>
      <c r="AB927" s="13">
        <f>1230+400</f>
        <v>1630</v>
      </c>
      <c r="AC927" s="113"/>
      <c r="AD927" s="13">
        <f t="shared" si="1076"/>
        <v>1630</v>
      </c>
      <c r="AE927" s="422">
        <f t="shared" si="1018"/>
        <v>-120</v>
      </c>
      <c r="AF927" s="123">
        <v>1719</v>
      </c>
      <c r="AG927" s="113">
        <f t="shared" si="1077"/>
        <v>0</v>
      </c>
      <c r="AH927" s="113">
        <f>AF927+AG927</f>
        <v>1719</v>
      </c>
      <c r="AI927" s="113"/>
      <c r="AJ927" s="13">
        <f t="shared" si="1078"/>
        <v>-31</v>
      </c>
      <c r="AK927" s="13">
        <f t="shared" si="1079"/>
        <v>0</v>
      </c>
      <c r="AL927" s="13">
        <f t="shared" si="1080"/>
        <v>-31</v>
      </c>
      <c r="AM927" s="13"/>
      <c r="AN927" s="13"/>
      <c r="AO927" s="13"/>
      <c r="AP927" s="13">
        <f t="shared" si="1081"/>
        <v>1719</v>
      </c>
      <c r="AQ927" s="13">
        <f t="shared" si="1082"/>
        <v>0</v>
      </c>
      <c r="AR927" s="13">
        <f t="shared" si="1083"/>
        <v>1719</v>
      </c>
      <c r="AS927" s="622">
        <v>1719</v>
      </c>
      <c r="AT927" s="621">
        <f>AF927-L927</f>
        <v>-31</v>
      </c>
      <c r="AU927" s="627">
        <f>AU884/AU906</f>
        <v>0.95816849645356872</v>
      </c>
      <c r="AW927" s="49"/>
      <c r="AX927" s="49"/>
      <c r="AY927" s="49"/>
      <c r="AZ927" s="1"/>
      <c r="BA927" s="1"/>
      <c r="BB927" s="1"/>
      <c r="BC927" s="1"/>
      <c r="BD927" s="1"/>
    </row>
    <row r="928" spans="1:56" s="14" customFormat="1" ht="48" hidden="1" customHeight="1">
      <c r="A928" s="8" t="s">
        <v>946</v>
      </c>
      <c r="B928" s="51" t="s">
        <v>655</v>
      </c>
      <c r="C928" s="9" t="s">
        <v>659</v>
      </c>
      <c r="D928" s="44" t="s">
        <v>657</v>
      </c>
      <c r="E928" s="34">
        <v>390</v>
      </c>
      <c r="F928" s="120"/>
      <c r="G928" s="39">
        <f t="shared" si="1068"/>
        <v>390</v>
      </c>
      <c r="H928" s="34">
        <v>396</v>
      </c>
      <c r="I928" s="120"/>
      <c r="J928" s="39">
        <f t="shared" si="1069"/>
        <v>396</v>
      </c>
      <c r="K928" s="11">
        <f t="shared" si="1028"/>
        <v>101.53846153846153</v>
      </c>
      <c r="L928" s="120">
        <v>390</v>
      </c>
      <c r="M928" s="120"/>
      <c r="N928" s="120">
        <f t="shared" si="1070"/>
        <v>390</v>
      </c>
      <c r="O928" s="39">
        <v>90</v>
      </c>
      <c r="P928" s="120">
        <v>93</v>
      </c>
      <c r="Q928" s="120"/>
      <c r="R928" s="120">
        <f t="shared" si="1071"/>
        <v>93</v>
      </c>
      <c r="S928" s="120">
        <f t="shared" si="1072"/>
        <v>372</v>
      </c>
      <c r="T928" s="39">
        <v>390</v>
      </c>
      <c r="U928" s="120"/>
      <c r="V928" s="39">
        <f t="shared" si="1073"/>
        <v>390</v>
      </c>
      <c r="W928" s="39">
        <v>114</v>
      </c>
      <c r="X928" s="13">
        <v>117</v>
      </c>
      <c r="Y928" s="120"/>
      <c r="Z928" s="39">
        <f t="shared" si="1074"/>
        <v>117</v>
      </c>
      <c r="AA928" s="120">
        <f t="shared" si="1075"/>
        <v>234</v>
      </c>
      <c r="AB928" s="13">
        <f>390</f>
        <v>390</v>
      </c>
      <c r="AC928" s="113"/>
      <c r="AD928" s="13">
        <f t="shared" si="1076"/>
        <v>390</v>
      </c>
      <c r="AE928" s="353">
        <f t="shared" si="1018"/>
        <v>0</v>
      </c>
      <c r="AF928" s="113">
        <v>397</v>
      </c>
      <c r="AG928" s="113">
        <f t="shared" si="1077"/>
        <v>0</v>
      </c>
      <c r="AH928" s="616">
        <f>AG928+AF928</f>
        <v>397</v>
      </c>
      <c r="AI928" s="616"/>
      <c r="AJ928" s="13">
        <f t="shared" si="1078"/>
        <v>7</v>
      </c>
      <c r="AK928" s="13">
        <f t="shared" si="1079"/>
        <v>0</v>
      </c>
      <c r="AL928" s="13">
        <f t="shared" si="1080"/>
        <v>7</v>
      </c>
      <c r="AM928" s="13"/>
      <c r="AN928" s="13"/>
      <c r="AO928" s="13"/>
      <c r="AP928" s="13">
        <f t="shared" si="1081"/>
        <v>397</v>
      </c>
      <c r="AQ928" s="13">
        <f t="shared" si="1082"/>
        <v>0</v>
      </c>
      <c r="AR928" s="13">
        <f t="shared" si="1083"/>
        <v>397</v>
      </c>
      <c r="AS928" s="622"/>
      <c r="AT928" s="49"/>
      <c r="AU928" s="49"/>
      <c r="AV928" s="49"/>
      <c r="AW928" s="49"/>
      <c r="AX928" s="49"/>
      <c r="AY928" s="49"/>
      <c r="AZ928" s="1"/>
      <c r="BA928" s="1"/>
      <c r="BB928" s="1"/>
      <c r="BC928" s="1"/>
      <c r="BD928" s="1"/>
    </row>
    <row r="929" spans="1:56" s="14" customFormat="1" ht="36" hidden="1" customHeight="1">
      <c r="A929" s="8" t="s">
        <v>947</v>
      </c>
      <c r="B929" s="51" t="s">
        <v>655</v>
      </c>
      <c r="C929" s="9" t="s">
        <v>667</v>
      </c>
      <c r="D929" s="74" t="s">
        <v>1062</v>
      </c>
      <c r="E929" s="34">
        <v>785</v>
      </c>
      <c r="F929" s="120"/>
      <c r="G929" s="39">
        <f t="shared" si="1068"/>
        <v>785</v>
      </c>
      <c r="H929" s="34">
        <v>758</v>
      </c>
      <c r="I929" s="120"/>
      <c r="J929" s="39">
        <f t="shared" si="1069"/>
        <v>758</v>
      </c>
      <c r="K929" s="11">
        <f t="shared" si="1028"/>
        <v>96.560509554140125</v>
      </c>
      <c r="L929" s="120">
        <v>844</v>
      </c>
      <c r="M929" s="120"/>
      <c r="N929" s="120">
        <f t="shared" si="1070"/>
        <v>844</v>
      </c>
      <c r="O929" s="39">
        <v>151</v>
      </c>
      <c r="P929" s="120">
        <v>185</v>
      </c>
      <c r="Q929" s="120"/>
      <c r="R929" s="120">
        <f t="shared" si="1071"/>
        <v>185</v>
      </c>
      <c r="S929" s="120">
        <f t="shared" si="1072"/>
        <v>740</v>
      </c>
      <c r="T929" s="39">
        <v>151</v>
      </c>
      <c r="U929" s="120"/>
      <c r="V929" s="39">
        <f t="shared" si="1073"/>
        <v>151</v>
      </c>
      <c r="W929" s="39">
        <v>151</v>
      </c>
      <c r="X929" s="13">
        <v>151</v>
      </c>
      <c r="Y929" s="120"/>
      <c r="Z929" s="39">
        <f t="shared" si="1074"/>
        <v>151</v>
      </c>
      <c r="AA929" s="120">
        <f t="shared" si="1075"/>
        <v>302</v>
      </c>
      <c r="AB929" s="13">
        <f>844</f>
        <v>844</v>
      </c>
      <c r="AC929" s="113"/>
      <c r="AD929" s="13">
        <f t="shared" si="1076"/>
        <v>844</v>
      </c>
      <c r="AE929" s="353">
        <f t="shared" si="1018"/>
        <v>0</v>
      </c>
      <c r="AF929" s="113">
        <v>233</v>
      </c>
      <c r="AG929" s="113">
        <f t="shared" si="1077"/>
        <v>0</v>
      </c>
      <c r="AH929" s="113">
        <f>AG929+AF929</f>
        <v>233</v>
      </c>
      <c r="AI929" s="113"/>
      <c r="AJ929" s="13">
        <f t="shared" si="1078"/>
        <v>-611</v>
      </c>
      <c r="AK929" s="13">
        <f t="shared" si="1079"/>
        <v>0</v>
      </c>
      <c r="AL929" s="13">
        <f t="shared" si="1080"/>
        <v>-611</v>
      </c>
      <c r="AM929" s="13"/>
      <c r="AN929" s="13"/>
      <c r="AO929" s="13"/>
      <c r="AP929" s="13">
        <f t="shared" si="1081"/>
        <v>233</v>
      </c>
      <c r="AQ929" s="13">
        <f t="shared" si="1082"/>
        <v>0</v>
      </c>
      <c r="AR929" s="13">
        <f t="shared" si="1083"/>
        <v>233</v>
      </c>
      <c r="AS929" s="622"/>
      <c r="AT929" s="625">
        <f>AB999-AB929</f>
        <v>1753</v>
      </c>
      <c r="AU929" s="49"/>
      <c r="AV929" s="49"/>
      <c r="AW929" s="49"/>
      <c r="AX929" s="49"/>
      <c r="AY929" s="49"/>
      <c r="AZ929" s="1"/>
      <c r="BA929" s="1"/>
      <c r="BB929" s="1"/>
      <c r="BC929" s="1"/>
      <c r="BD929" s="1"/>
    </row>
    <row r="930" spans="1:56" s="14" customFormat="1" ht="120" hidden="1" customHeight="1">
      <c r="A930" s="8" t="s">
        <v>948</v>
      </c>
      <c r="B930" s="51" t="s">
        <v>655</v>
      </c>
      <c r="C930" s="9" t="s">
        <v>667</v>
      </c>
      <c r="D930" s="74" t="s">
        <v>1056</v>
      </c>
      <c r="E930" s="34">
        <v>362</v>
      </c>
      <c r="F930" s="120"/>
      <c r="G930" s="39">
        <f t="shared" si="1068"/>
        <v>362</v>
      </c>
      <c r="H930" s="34">
        <v>383</v>
      </c>
      <c r="I930" s="120"/>
      <c r="J930" s="39">
        <f t="shared" si="1069"/>
        <v>383</v>
      </c>
      <c r="K930" s="11">
        <f t="shared" si="1028"/>
        <v>105.8011049723757</v>
      </c>
      <c r="L930" s="347">
        <v>375</v>
      </c>
      <c r="M930" s="347"/>
      <c r="N930" s="347">
        <f t="shared" si="1070"/>
        <v>375</v>
      </c>
      <c r="O930" s="350">
        <v>85</v>
      </c>
      <c r="P930" s="347">
        <f>3+69+13</f>
        <v>85</v>
      </c>
      <c r="Q930" s="347"/>
      <c r="R930" s="347">
        <f t="shared" si="1071"/>
        <v>85</v>
      </c>
      <c r="S930" s="347">
        <f t="shared" si="1072"/>
        <v>340</v>
      </c>
      <c r="T930" s="350">
        <v>375</v>
      </c>
      <c r="U930" s="347"/>
      <c r="V930" s="350">
        <f t="shared" si="1073"/>
        <v>375</v>
      </c>
      <c r="W930" s="39">
        <v>103</v>
      </c>
      <c r="X930" s="13">
        <f>4+81+18</f>
        <v>103</v>
      </c>
      <c r="Y930" s="120"/>
      <c r="Z930" s="39">
        <f t="shared" si="1074"/>
        <v>103</v>
      </c>
      <c r="AA930" s="347">
        <f t="shared" si="1075"/>
        <v>206</v>
      </c>
      <c r="AB930" s="353">
        <f>10+245+40</f>
        <v>295</v>
      </c>
      <c r="AC930" s="352"/>
      <c r="AD930" s="353">
        <f t="shared" si="1076"/>
        <v>295</v>
      </c>
      <c r="AE930" s="353">
        <f t="shared" si="1018"/>
        <v>-80</v>
      </c>
      <c r="AF930" s="113">
        <v>265</v>
      </c>
      <c r="AG930" s="113">
        <f t="shared" si="1077"/>
        <v>0</v>
      </c>
      <c r="AH930" s="113">
        <f>AG930+AF930</f>
        <v>265</v>
      </c>
      <c r="AI930" s="113"/>
      <c r="AJ930" s="13">
        <f t="shared" si="1078"/>
        <v>-110</v>
      </c>
      <c r="AK930" s="13">
        <f t="shared" si="1079"/>
        <v>0</v>
      </c>
      <c r="AL930" s="13">
        <f t="shared" si="1080"/>
        <v>-110</v>
      </c>
      <c r="AM930" s="13"/>
      <c r="AN930" s="13"/>
      <c r="AO930" s="13"/>
      <c r="AP930" s="13">
        <f t="shared" si="1081"/>
        <v>265</v>
      </c>
      <c r="AQ930" s="13">
        <f t="shared" si="1082"/>
        <v>0</v>
      </c>
      <c r="AR930" s="13">
        <f t="shared" si="1083"/>
        <v>265</v>
      </c>
      <c r="AS930" s="622">
        <v>265</v>
      </c>
      <c r="AT930" s="625">
        <f>AB1010-AB845-AB930</f>
        <v>15007</v>
      </c>
      <c r="AU930" s="49"/>
      <c r="AV930" s="49"/>
      <c r="AW930" s="49"/>
      <c r="AX930" s="49"/>
      <c r="AY930" s="49"/>
      <c r="AZ930" s="1"/>
      <c r="BA930" s="1"/>
      <c r="BB930" s="1"/>
      <c r="BC930" s="1"/>
      <c r="BD930" s="1"/>
    </row>
    <row r="931" spans="1:56" s="14" customFormat="1" ht="36" hidden="1" customHeight="1">
      <c r="A931" s="8" t="s">
        <v>949</v>
      </c>
      <c r="B931" s="51" t="s">
        <v>655</v>
      </c>
      <c r="C931" s="9" t="s">
        <v>667</v>
      </c>
      <c r="D931" s="57" t="s">
        <v>35</v>
      </c>
      <c r="E931" s="366">
        <v>345</v>
      </c>
      <c r="F931" s="347"/>
      <c r="G931" s="350">
        <f t="shared" si="1068"/>
        <v>345</v>
      </c>
      <c r="H931" s="366">
        <v>329</v>
      </c>
      <c r="I931" s="347"/>
      <c r="J931" s="350">
        <f t="shared" si="1069"/>
        <v>329</v>
      </c>
      <c r="K931" s="363">
        <f t="shared" si="1028"/>
        <v>95.362318840579704</v>
      </c>
      <c r="L931" s="347">
        <v>345</v>
      </c>
      <c r="M931" s="347"/>
      <c r="N931" s="347">
        <f t="shared" si="1070"/>
        <v>345</v>
      </c>
      <c r="O931" s="350">
        <v>89</v>
      </c>
      <c r="P931" s="347">
        <f>13+76</f>
        <v>89</v>
      </c>
      <c r="Q931" s="347"/>
      <c r="R931" s="347">
        <f t="shared" si="1071"/>
        <v>89</v>
      </c>
      <c r="S931" s="347">
        <f t="shared" si="1072"/>
        <v>356</v>
      </c>
      <c r="T931" s="350">
        <v>345</v>
      </c>
      <c r="U931" s="347"/>
      <c r="V931" s="350">
        <f t="shared" si="1073"/>
        <v>345</v>
      </c>
      <c r="W931" s="39">
        <v>161</v>
      </c>
      <c r="X931" s="13">
        <f>17+144</f>
        <v>161</v>
      </c>
      <c r="Y931" s="120"/>
      <c r="Z931" s="39">
        <f t="shared" si="1074"/>
        <v>161</v>
      </c>
      <c r="AA931" s="347">
        <f t="shared" si="1075"/>
        <v>322</v>
      </c>
      <c r="AB931" s="353">
        <f>300</f>
        <v>300</v>
      </c>
      <c r="AC931" s="352"/>
      <c r="AD931" s="353">
        <f t="shared" si="1076"/>
        <v>300</v>
      </c>
      <c r="AE931" s="353">
        <f t="shared" si="1018"/>
        <v>-45</v>
      </c>
      <c r="AF931" s="113">
        <v>300</v>
      </c>
      <c r="AG931" s="113">
        <f t="shared" si="1077"/>
        <v>0</v>
      </c>
      <c r="AH931" s="113">
        <f>AG931+AF931</f>
        <v>300</v>
      </c>
      <c r="AI931" s="113"/>
      <c r="AJ931" s="13">
        <f t="shared" si="1078"/>
        <v>-45</v>
      </c>
      <c r="AK931" s="13">
        <f t="shared" si="1079"/>
        <v>0</v>
      </c>
      <c r="AL931" s="13">
        <f t="shared" si="1080"/>
        <v>-45</v>
      </c>
      <c r="AM931" s="13"/>
      <c r="AN931" s="13"/>
      <c r="AO931" s="13"/>
      <c r="AP931" s="13">
        <f t="shared" si="1081"/>
        <v>300</v>
      </c>
      <c r="AQ931" s="13">
        <f t="shared" si="1082"/>
        <v>0</v>
      </c>
      <c r="AR931" s="13">
        <f t="shared" si="1083"/>
        <v>300</v>
      </c>
      <c r="AS931" s="622"/>
      <c r="AT931" s="625">
        <f>AB1015-AB931</f>
        <v>1656</v>
      </c>
      <c r="AU931" s="49"/>
      <c r="AV931" s="49"/>
      <c r="AW931" s="49"/>
      <c r="AX931" s="49"/>
      <c r="AY931" s="49"/>
      <c r="AZ931" s="1"/>
      <c r="BA931" s="1"/>
      <c r="BB931" s="1"/>
      <c r="BC931" s="1"/>
      <c r="BD931" s="1"/>
    </row>
    <row r="932" spans="1:56" s="14" customFormat="1" ht="24" customHeight="1">
      <c r="A932" s="8" t="s">
        <v>950</v>
      </c>
      <c r="B932" s="51" t="s">
        <v>655</v>
      </c>
      <c r="C932" s="9" t="s">
        <v>659</v>
      </c>
      <c r="D932" s="74" t="s">
        <v>17</v>
      </c>
      <c r="E932" s="34">
        <v>1308</v>
      </c>
      <c r="F932" s="120"/>
      <c r="G932" s="39">
        <f t="shared" si="1068"/>
        <v>1308</v>
      </c>
      <c r="H932" s="34">
        <v>1302</v>
      </c>
      <c r="I932" s="120"/>
      <c r="J932" s="39">
        <f t="shared" si="1069"/>
        <v>1302</v>
      </c>
      <c r="K932" s="11">
        <f t="shared" si="1028"/>
        <v>99.541284403669721</v>
      </c>
      <c r="L932" s="120">
        <v>1563</v>
      </c>
      <c r="M932" s="120"/>
      <c r="N932" s="120">
        <f t="shared" si="1070"/>
        <v>1563</v>
      </c>
      <c r="O932" s="39">
        <v>359</v>
      </c>
      <c r="P932" s="120">
        <v>364</v>
      </c>
      <c r="Q932" s="120"/>
      <c r="R932" s="120">
        <f t="shared" si="1071"/>
        <v>364</v>
      </c>
      <c r="S932" s="120">
        <f t="shared" si="1072"/>
        <v>1456</v>
      </c>
      <c r="T932" s="39">
        <v>1563</v>
      </c>
      <c r="U932" s="120"/>
      <c r="V932" s="39">
        <f t="shared" si="1073"/>
        <v>1563</v>
      </c>
      <c r="W932" s="39">
        <v>599</v>
      </c>
      <c r="X932" s="13">
        <f>177+265+164</f>
        <v>606</v>
      </c>
      <c r="Y932" s="120"/>
      <c r="Z932" s="39">
        <f t="shared" si="1074"/>
        <v>606</v>
      </c>
      <c r="AA932" s="120">
        <f t="shared" si="1075"/>
        <v>1212</v>
      </c>
      <c r="AB932" s="13">
        <f>343+732+588</f>
        <v>1663</v>
      </c>
      <c r="AC932" s="113"/>
      <c r="AD932" s="13">
        <f t="shared" si="1076"/>
        <v>1663</v>
      </c>
      <c r="AE932" s="353">
        <f t="shared" si="1018"/>
        <v>100</v>
      </c>
      <c r="AF932" s="113">
        <v>1460</v>
      </c>
      <c r="AG932" s="113">
        <f t="shared" si="1077"/>
        <v>0</v>
      </c>
      <c r="AH932" s="113">
        <v>1460</v>
      </c>
      <c r="AI932" s="113"/>
      <c r="AJ932" s="13">
        <f t="shared" si="1078"/>
        <v>-103</v>
      </c>
      <c r="AK932" s="13">
        <f t="shared" si="1079"/>
        <v>0</v>
      </c>
      <c r="AL932" s="13">
        <f t="shared" si="1080"/>
        <v>-103</v>
      </c>
      <c r="AM932" s="13"/>
      <c r="AN932" s="13"/>
      <c r="AO932" s="13"/>
      <c r="AP932" s="13">
        <f t="shared" si="1081"/>
        <v>1460</v>
      </c>
      <c r="AQ932" s="13">
        <f t="shared" si="1082"/>
        <v>0</v>
      </c>
      <c r="AR932" s="13">
        <f t="shared" si="1083"/>
        <v>1460</v>
      </c>
      <c r="AS932" s="797">
        <f>AS900/AS913</f>
        <v>0.98379029270100038</v>
      </c>
      <c r="AT932" s="49"/>
      <c r="AU932" s="49"/>
      <c r="AV932" s="49"/>
      <c r="AW932" s="49"/>
      <c r="AX932" s="49"/>
      <c r="AY932" s="49"/>
      <c r="AZ932" s="1"/>
      <c r="BA932" s="1"/>
      <c r="BB932" s="1"/>
      <c r="BC932" s="1"/>
      <c r="BD932" s="1"/>
    </row>
    <row r="933" spans="1:56" s="14" customFormat="1" ht="84" hidden="1" customHeight="1">
      <c r="A933" s="8" t="s">
        <v>951</v>
      </c>
      <c r="B933" s="51" t="s">
        <v>655</v>
      </c>
      <c r="C933" s="9" t="s">
        <v>659</v>
      </c>
      <c r="D933" s="44" t="s">
        <v>656</v>
      </c>
      <c r="E933" s="34">
        <v>3212</v>
      </c>
      <c r="F933" s="120"/>
      <c r="G933" s="39">
        <f t="shared" si="1068"/>
        <v>3212</v>
      </c>
      <c r="H933" s="34">
        <v>2853</v>
      </c>
      <c r="I933" s="120"/>
      <c r="J933" s="39">
        <f t="shared" si="1069"/>
        <v>2853</v>
      </c>
      <c r="K933" s="11">
        <f t="shared" si="1028"/>
        <v>88.823163138231635</v>
      </c>
      <c r="L933" s="120">
        <v>3812</v>
      </c>
      <c r="M933" s="120"/>
      <c r="N933" s="120">
        <f t="shared" si="1070"/>
        <v>3812</v>
      </c>
      <c r="O933" s="39">
        <v>758</v>
      </c>
      <c r="P933" s="120">
        <v>758</v>
      </c>
      <c r="Q933" s="120"/>
      <c r="R933" s="120">
        <f t="shared" si="1071"/>
        <v>758</v>
      </c>
      <c r="S933" s="120">
        <f t="shared" si="1072"/>
        <v>3032</v>
      </c>
      <c r="T933" s="39">
        <v>3812</v>
      </c>
      <c r="U933" s="120"/>
      <c r="V933" s="39">
        <f t="shared" si="1073"/>
        <v>3812</v>
      </c>
      <c r="W933" s="39">
        <v>857</v>
      </c>
      <c r="X933" s="13">
        <v>857</v>
      </c>
      <c r="Y933" s="120"/>
      <c r="Z933" s="39">
        <f t="shared" si="1074"/>
        <v>857</v>
      </c>
      <c r="AA933" s="120">
        <f t="shared" si="1075"/>
        <v>1714</v>
      </c>
      <c r="AB933" s="13">
        <f>2430+120+1262</f>
        <v>3812</v>
      </c>
      <c r="AC933" s="113"/>
      <c r="AD933" s="13">
        <f t="shared" si="1076"/>
        <v>3812</v>
      </c>
      <c r="AE933" s="353">
        <f t="shared" si="1018"/>
        <v>0</v>
      </c>
      <c r="AF933" s="113">
        <v>3379</v>
      </c>
      <c r="AG933" s="113">
        <f t="shared" si="1077"/>
        <v>0</v>
      </c>
      <c r="AH933" s="113">
        <v>3379</v>
      </c>
      <c r="AI933" s="113"/>
      <c r="AJ933" s="13">
        <f t="shared" si="1078"/>
        <v>-433</v>
      </c>
      <c r="AK933" s="13">
        <f t="shared" si="1079"/>
        <v>0</v>
      </c>
      <c r="AL933" s="13">
        <f t="shared" si="1080"/>
        <v>-433</v>
      </c>
      <c r="AM933" s="13"/>
      <c r="AN933" s="13"/>
      <c r="AO933" s="13"/>
      <c r="AP933" s="13">
        <f t="shared" si="1081"/>
        <v>3379</v>
      </c>
      <c r="AQ933" s="13">
        <f t="shared" si="1082"/>
        <v>0</v>
      </c>
      <c r="AR933" s="13">
        <f t="shared" si="1083"/>
        <v>3379</v>
      </c>
      <c r="AS933" s="622"/>
      <c r="AT933" s="49"/>
      <c r="AU933" s="49"/>
      <c r="AV933" s="49"/>
      <c r="AW933" s="49"/>
      <c r="AX933" s="49"/>
      <c r="AY933" s="49"/>
      <c r="AZ933" s="1"/>
      <c r="BA933" s="1"/>
      <c r="BB933" s="1"/>
      <c r="BC933" s="1"/>
      <c r="BD933" s="1"/>
    </row>
    <row r="934" spans="1:56" ht="60" hidden="1" customHeight="1">
      <c r="A934" s="8"/>
      <c r="B934" s="51" t="s">
        <v>655</v>
      </c>
      <c r="C934" s="9" t="s">
        <v>667</v>
      </c>
      <c r="D934" s="35" t="s">
        <v>1079</v>
      </c>
      <c r="E934" s="13"/>
      <c r="F934" s="127"/>
      <c r="G934" s="39">
        <f t="shared" si="1068"/>
        <v>0</v>
      </c>
      <c r="H934" s="13"/>
      <c r="I934" s="127"/>
      <c r="J934" s="39">
        <f t="shared" si="1069"/>
        <v>0</v>
      </c>
      <c r="K934" s="11">
        <v>0</v>
      </c>
      <c r="L934" s="136"/>
      <c r="M934" s="136"/>
      <c r="N934" s="120">
        <f t="shared" si="1070"/>
        <v>0</v>
      </c>
      <c r="O934" s="40"/>
      <c r="P934" s="136"/>
      <c r="Q934" s="136"/>
      <c r="R934" s="120">
        <f t="shared" si="1071"/>
        <v>0</v>
      </c>
      <c r="S934" s="120">
        <f t="shared" si="1072"/>
        <v>0</v>
      </c>
      <c r="T934" s="40"/>
      <c r="U934" s="136"/>
      <c r="V934" s="39">
        <f t="shared" si="1073"/>
        <v>0</v>
      </c>
      <c r="W934" s="13"/>
      <c r="X934" s="13"/>
      <c r="Y934" s="136"/>
      <c r="Z934" s="39">
        <f t="shared" si="1074"/>
        <v>0</v>
      </c>
      <c r="AA934" s="120">
        <f t="shared" si="1075"/>
        <v>0</v>
      </c>
      <c r="AB934" s="13">
        <v>363</v>
      </c>
      <c r="AC934" s="113"/>
      <c r="AD934" s="13">
        <f t="shared" si="1076"/>
        <v>363</v>
      </c>
      <c r="AE934" s="353">
        <f t="shared" si="1018"/>
        <v>363</v>
      </c>
      <c r="AF934" s="113">
        <v>50</v>
      </c>
      <c r="AG934" s="113">
        <f t="shared" si="1077"/>
        <v>0</v>
      </c>
      <c r="AH934" s="113">
        <v>50</v>
      </c>
      <c r="AI934" s="113"/>
      <c r="AJ934" s="13">
        <f t="shared" si="1078"/>
        <v>50</v>
      </c>
      <c r="AK934" s="13">
        <f t="shared" si="1079"/>
        <v>0</v>
      </c>
      <c r="AL934" s="13">
        <f t="shared" si="1080"/>
        <v>50</v>
      </c>
      <c r="AM934" s="13"/>
      <c r="AN934" s="13"/>
      <c r="AO934" s="13"/>
      <c r="AP934" s="13">
        <f t="shared" si="1081"/>
        <v>50</v>
      </c>
      <c r="AQ934" s="13">
        <f t="shared" si="1082"/>
        <v>0</v>
      </c>
      <c r="AR934" s="13">
        <f t="shared" si="1083"/>
        <v>50</v>
      </c>
      <c r="AS934" s="622"/>
    </row>
    <row r="935" spans="1:56" ht="24" hidden="1" customHeight="1">
      <c r="A935" s="8"/>
      <c r="B935" s="51" t="s">
        <v>655</v>
      </c>
      <c r="C935" s="9" t="s">
        <v>1276</v>
      </c>
      <c r="D935" s="25" t="s">
        <v>1254</v>
      </c>
      <c r="E935" s="13"/>
      <c r="F935" s="127"/>
      <c r="G935" s="39">
        <f t="shared" si="1068"/>
        <v>0</v>
      </c>
      <c r="H935" s="13"/>
      <c r="I935" s="127"/>
      <c r="J935" s="39">
        <f t="shared" si="1069"/>
        <v>0</v>
      </c>
      <c r="K935" s="11">
        <v>0</v>
      </c>
      <c r="L935" s="136"/>
      <c r="M935" s="136"/>
      <c r="N935" s="120">
        <f t="shared" si="1070"/>
        <v>0</v>
      </c>
      <c r="O935" s="40"/>
      <c r="P935" s="136"/>
      <c r="Q935" s="136"/>
      <c r="R935" s="120">
        <f t="shared" si="1071"/>
        <v>0</v>
      </c>
      <c r="S935" s="120">
        <f t="shared" si="1072"/>
        <v>0</v>
      </c>
      <c r="T935" s="40"/>
      <c r="U935" s="136"/>
      <c r="V935" s="39">
        <f t="shared" si="1073"/>
        <v>0</v>
      </c>
      <c r="W935" s="13"/>
      <c r="X935" s="13"/>
      <c r="Y935" s="136"/>
      <c r="Z935" s="39">
        <f t="shared" si="1074"/>
        <v>0</v>
      </c>
      <c r="AA935" s="120">
        <f t="shared" si="1075"/>
        <v>0</v>
      </c>
      <c r="AB935" s="13"/>
      <c r="AC935" s="113"/>
      <c r="AD935" s="13">
        <f t="shared" si="1076"/>
        <v>0</v>
      </c>
      <c r="AE935" s="353">
        <f t="shared" si="1018"/>
        <v>0</v>
      </c>
      <c r="AF935" s="113">
        <v>250</v>
      </c>
      <c r="AG935" s="113"/>
      <c r="AH935" s="113">
        <v>250</v>
      </c>
      <c r="AI935" s="113"/>
      <c r="AJ935" s="13">
        <f t="shared" si="1078"/>
        <v>250</v>
      </c>
      <c r="AK935" s="13">
        <f t="shared" si="1079"/>
        <v>0</v>
      </c>
      <c r="AL935" s="13">
        <f t="shared" si="1080"/>
        <v>250</v>
      </c>
      <c r="AM935" s="13"/>
      <c r="AN935" s="13"/>
      <c r="AO935" s="13"/>
      <c r="AP935" s="13">
        <f t="shared" si="1081"/>
        <v>250</v>
      </c>
      <c r="AQ935" s="13">
        <f t="shared" si="1082"/>
        <v>0</v>
      </c>
      <c r="AR935" s="13">
        <f t="shared" si="1083"/>
        <v>250</v>
      </c>
      <c r="AS935" s="622"/>
    </row>
    <row r="936" spans="1:56" ht="14.25" hidden="1" customHeight="1">
      <c r="A936" s="8"/>
      <c r="B936" s="51" t="s">
        <v>655</v>
      </c>
      <c r="C936" s="9" t="s">
        <v>1237</v>
      </c>
      <c r="D936" s="25" t="s">
        <v>1237</v>
      </c>
      <c r="E936" s="13"/>
      <c r="F936" s="127"/>
      <c r="G936" s="39"/>
      <c r="H936" s="13"/>
      <c r="I936" s="127"/>
      <c r="J936" s="39"/>
      <c r="K936" s="11"/>
      <c r="L936" s="136"/>
      <c r="M936" s="136"/>
      <c r="N936" s="120"/>
      <c r="O936" s="40"/>
      <c r="P936" s="136"/>
      <c r="Q936" s="136"/>
      <c r="R936" s="120"/>
      <c r="S936" s="120"/>
      <c r="T936" s="40"/>
      <c r="U936" s="136"/>
      <c r="V936" s="39"/>
      <c r="W936" s="13"/>
      <c r="X936" s="13"/>
      <c r="Y936" s="136"/>
      <c r="Z936" s="39"/>
      <c r="AA936" s="120"/>
      <c r="AB936" s="13"/>
      <c r="AC936" s="113"/>
      <c r="AD936" s="13"/>
      <c r="AE936" s="353"/>
      <c r="AF936" s="113">
        <v>1959</v>
      </c>
      <c r="AG936" s="113"/>
      <c r="AH936" s="113">
        <v>1959</v>
      </c>
      <c r="AI936" s="113"/>
      <c r="AJ936" s="13">
        <f t="shared" ref="AJ936:AJ967" si="1084">AF936-L936</f>
        <v>1959</v>
      </c>
      <c r="AK936" s="13"/>
      <c r="AL936" s="13">
        <f t="shared" ref="AL936:AL967" si="1085">AH936-N936</f>
        <v>1959</v>
      </c>
      <c r="AM936" s="13">
        <f>AF936</f>
        <v>1959</v>
      </c>
      <c r="AN936" s="13">
        <f>AG936</f>
        <v>0</v>
      </c>
      <c r="AO936" s="13">
        <f>AH936</f>
        <v>1959</v>
      </c>
      <c r="AP936" s="13"/>
      <c r="AQ936" s="13"/>
      <c r="AR936" s="13"/>
      <c r="AS936" s="622"/>
    </row>
    <row r="937" spans="1:56" s="671" customFormat="1" ht="36" hidden="1" customHeight="1">
      <c r="A937" s="610" t="s">
        <v>1081</v>
      </c>
      <c r="B937" s="645"/>
      <c r="C937" s="646" t="s">
        <v>661</v>
      </c>
      <c r="D937" s="647" t="s">
        <v>1048</v>
      </c>
      <c r="E937" s="648">
        <f t="shared" ref="E937:J937" si="1086">E110+E156+E178+E206+E233+E256+E281+E312+E359+E406+E455+E481+E502+E512+E576+E629+E676+E704+E799+E852+E923</f>
        <v>13354</v>
      </c>
      <c r="F937" s="648">
        <f t="shared" si="1086"/>
        <v>692</v>
      </c>
      <c r="G937" s="648">
        <f t="shared" si="1086"/>
        <v>14046</v>
      </c>
      <c r="H937" s="648">
        <f t="shared" si="1086"/>
        <v>13354</v>
      </c>
      <c r="I937" s="648">
        <f t="shared" si="1086"/>
        <v>703</v>
      </c>
      <c r="J937" s="648">
        <f t="shared" si="1086"/>
        <v>14057</v>
      </c>
      <c r="K937" s="674">
        <f t="shared" si="1028"/>
        <v>100.07831411077888</v>
      </c>
      <c r="L937" s="648">
        <f t="shared" ref="L937:AD937" si="1087">L110+L156+L178+L206+L233+L256+L281+L312+L359+L406+L455+L481+L502+L512+L576+L629+L676+L704+L799+L852+L923</f>
        <v>13840</v>
      </c>
      <c r="M937" s="648">
        <f t="shared" si="1087"/>
        <v>683</v>
      </c>
      <c r="N937" s="648">
        <f t="shared" si="1087"/>
        <v>14523</v>
      </c>
      <c r="O937" s="86">
        <f t="shared" si="1087"/>
        <v>3423</v>
      </c>
      <c r="P937" s="86">
        <f t="shared" si="1087"/>
        <v>3491</v>
      </c>
      <c r="Q937" s="86">
        <f t="shared" si="1087"/>
        <v>167</v>
      </c>
      <c r="R937" s="86">
        <f t="shared" si="1087"/>
        <v>3658</v>
      </c>
      <c r="S937" s="648">
        <f t="shared" si="1087"/>
        <v>14632</v>
      </c>
      <c r="T937" s="86">
        <f t="shared" si="1087"/>
        <v>13849</v>
      </c>
      <c r="U937" s="86">
        <f t="shared" si="1087"/>
        <v>672</v>
      </c>
      <c r="V937" s="86">
        <f t="shared" si="1087"/>
        <v>14521</v>
      </c>
      <c r="W937" s="86">
        <f t="shared" si="1087"/>
        <v>6430</v>
      </c>
      <c r="X937" s="86">
        <f t="shared" si="1087"/>
        <v>6563</v>
      </c>
      <c r="Y937" s="86">
        <f t="shared" si="1087"/>
        <v>300</v>
      </c>
      <c r="Z937" s="86">
        <f t="shared" si="1087"/>
        <v>6863</v>
      </c>
      <c r="AA937" s="648">
        <f t="shared" si="1087"/>
        <v>13726</v>
      </c>
      <c r="AB937" s="648">
        <f t="shared" si="1087"/>
        <v>16169</v>
      </c>
      <c r="AC937" s="648">
        <f t="shared" si="1087"/>
        <v>1117</v>
      </c>
      <c r="AD937" s="648">
        <f t="shared" si="1087"/>
        <v>17286</v>
      </c>
      <c r="AE937" s="535">
        <f t="shared" si="1018"/>
        <v>2763</v>
      </c>
      <c r="AF937" s="667">
        <f>AH937-AG937</f>
        <v>13841</v>
      </c>
      <c r="AG937" s="667">
        <v>683</v>
      </c>
      <c r="AH937" s="667">
        <v>14524</v>
      </c>
      <c r="AI937" s="667"/>
      <c r="AJ937" s="648">
        <f t="shared" si="1084"/>
        <v>1</v>
      </c>
      <c r="AK937" s="648">
        <f t="shared" ref="AK937:AK968" si="1088">AG937-M937</f>
        <v>0</v>
      </c>
      <c r="AL937" s="648">
        <f t="shared" si="1085"/>
        <v>1</v>
      </c>
      <c r="AM937" s="648"/>
      <c r="AN937" s="648"/>
      <c r="AO937" s="648"/>
      <c r="AP937" s="667">
        <f>AR937-AQ937</f>
        <v>13841</v>
      </c>
      <c r="AQ937" s="667">
        <v>683</v>
      </c>
      <c r="AR937" s="667">
        <v>14524</v>
      </c>
      <c r="AS937" s="668">
        <f>AS110+AS156+AS178+AS206+AS233+AS256+AS281+AS312+AS359+AS406+AS455+AS481+AS502+AS512+AS576+AS629+AS676+AS704+AS799+AS852+AS923</f>
        <v>13841</v>
      </c>
      <c r="AT937" s="668">
        <f>AF937-L937</f>
        <v>1</v>
      </c>
      <c r="AU937" s="669"/>
      <c r="AV937" s="670">
        <f>AB937-AB923</f>
        <v>15569</v>
      </c>
      <c r="AW937" s="669"/>
      <c r="AX937" s="669"/>
      <c r="AY937" s="669"/>
    </row>
    <row r="938" spans="1:56" s="671" customFormat="1" ht="60" hidden="1" customHeight="1">
      <c r="A938" s="610" t="s">
        <v>108</v>
      </c>
      <c r="B938" s="645"/>
      <c r="C938" s="646" t="s">
        <v>661</v>
      </c>
      <c r="D938" s="647" t="s">
        <v>1074</v>
      </c>
      <c r="E938" s="648">
        <f t="shared" ref="E938:J938" si="1089">E24+E67+E146+E151+E165+E175+E194+E245+E274+E336+E426+E447+E469+E494+E525+E550+E587+E603+E700+E714+E717+E771+E835+E897+E903+E916</f>
        <v>18681</v>
      </c>
      <c r="F938" s="648">
        <f t="shared" si="1089"/>
        <v>58</v>
      </c>
      <c r="G938" s="648">
        <f t="shared" si="1089"/>
        <v>18739</v>
      </c>
      <c r="H938" s="648">
        <f t="shared" si="1089"/>
        <v>18183</v>
      </c>
      <c r="I938" s="648">
        <f t="shared" si="1089"/>
        <v>59</v>
      </c>
      <c r="J938" s="648">
        <f t="shared" si="1089"/>
        <v>18242</v>
      </c>
      <c r="K938" s="674">
        <f t="shared" si="1028"/>
        <v>97.347777362719469</v>
      </c>
      <c r="L938" s="648">
        <f t="shared" ref="L938:AD938" si="1090">L24+L67+L146+L151+L165+L175+L194+L245+L274+L336+L426+L447+L469+L494+L525+L550+L587+L603+L700+L714+L717+L771+L835+L897+L903+L916</f>
        <v>17797</v>
      </c>
      <c r="M938" s="648">
        <f t="shared" si="1090"/>
        <v>50</v>
      </c>
      <c r="N938" s="648">
        <f t="shared" si="1090"/>
        <v>17847</v>
      </c>
      <c r="O938" s="86">
        <f t="shared" si="1090"/>
        <v>4542</v>
      </c>
      <c r="P938" s="86">
        <f t="shared" si="1090"/>
        <v>4494</v>
      </c>
      <c r="Q938" s="86">
        <f t="shared" si="1090"/>
        <v>19</v>
      </c>
      <c r="R938" s="86">
        <f t="shared" si="1090"/>
        <v>4513</v>
      </c>
      <c r="S938" s="648">
        <f t="shared" si="1090"/>
        <v>18052</v>
      </c>
      <c r="T938" s="86">
        <f t="shared" si="1090"/>
        <v>17797</v>
      </c>
      <c r="U938" s="86">
        <f t="shared" si="1090"/>
        <v>50</v>
      </c>
      <c r="V938" s="86">
        <f t="shared" si="1090"/>
        <v>17847</v>
      </c>
      <c r="W938" s="86">
        <f t="shared" si="1090"/>
        <v>7922</v>
      </c>
      <c r="X938" s="86">
        <f t="shared" si="1090"/>
        <v>8537</v>
      </c>
      <c r="Y938" s="86">
        <f t="shared" si="1090"/>
        <v>35</v>
      </c>
      <c r="Z938" s="86">
        <f t="shared" si="1090"/>
        <v>8572</v>
      </c>
      <c r="AA938" s="648">
        <f t="shared" si="1090"/>
        <v>17144</v>
      </c>
      <c r="AB938" s="648">
        <f t="shared" si="1090"/>
        <v>19216</v>
      </c>
      <c r="AC938" s="648">
        <f t="shared" si="1090"/>
        <v>60</v>
      </c>
      <c r="AD938" s="648">
        <f t="shared" si="1090"/>
        <v>19276</v>
      </c>
      <c r="AE938" s="535">
        <f t="shared" si="1018"/>
        <v>1429</v>
      </c>
      <c r="AF938" s="667">
        <f>AH938-AG938</f>
        <v>17797</v>
      </c>
      <c r="AG938" s="667">
        <v>50</v>
      </c>
      <c r="AH938" s="667">
        <v>17847</v>
      </c>
      <c r="AI938" s="667"/>
      <c r="AJ938" s="648">
        <f t="shared" si="1084"/>
        <v>0</v>
      </c>
      <c r="AK938" s="648">
        <f t="shared" si="1088"/>
        <v>0</v>
      </c>
      <c r="AL938" s="648">
        <f t="shared" si="1085"/>
        <v>0</v>
      </c>
      <c r="AM938" s="648"/>
      <c r="AN938" s="648"/>
      <c r="AO938" s="648"/>
      <c r="AP938" s="667">
        <f>AR938-AQ938</f>
        <v>17797</v>
      </c>
      <c r="AQ938" s="667">
        <v>50</v>
      </c>
      <c r="AR938" s="667">
        <v>17847</v>
      </c>
      <c r="AS938" s="668"/>
      <c r="AT938" s="669">
        <f>AT903/AT916</f>
        <v>0.92544933576452204</v>
      </c>
      <c r="AU938" s="669"/>
      <c r="AV938" s="669"/>
      <c r="AW938" s="669"/>
      <c r="AX938" s="669"/>
      <c r="AY938" s="669"/>
    </row>
    <row r="939" spans="1:56" s="671" customFormat="1" ht="36" hidden="1" customHeight="1">
      <c r="A939" s="610" t="s">
        <v>148</v>
      </c>
      <c r="B939" s="645"/>
      <c r="C939" s="646" t="s">
        <v>659</v>
      </c>
      <c r="D939" s="649" t="s">
        <v>565</v>
      </c>
      <c r="E939" s="648">
        <f t="shared" ref="E939:J939" si="1091">E497+E926</f>
        <v>657</v>
      </c>
      <c r="F939" s="648">
        <f t="shared" si="1091"/>
        <v>0</v>
      </c>
      <c r="G939" s="648">
        <f t="shared" si="1091"/>
        <v>657</v>
      </c>
      <c r="H939" s="648">
        <f t="shared" si="1091"/>
        <v>657</v>
      </c>
      <c r="I939" s="648">
        <f t="shared" si="1091"/>
        <v>0</v>
      </c>
      <c r="J939" s="648">
        <f t="shared" si="1091"/>
        <v>657</v>
      </c>
      <c r="K939" s="674">
        <f t="shared" si="1028"/>
        <v>100</v>
      </c>
      <c r="L939" s="648">
        <f t="shared" ref="L939:AD939" si="1092">L497+L926</f>
        <v>696</v>
      </c>
      <c r="M939" s="648">
        <f t="shared" si="1092"/>
        <v>0</v>
      </c>
      <c r="N939" s="648">
        <f t="shared" si="1092"/>
        <v>696</v>
      </c>
      <c r="O939" s="86">
        <f t="shared" si="1092"/>
        <v>177</v>
      </c>
      <c r="P939" s="86">
        <f t="shared" si="1092"/>
        <v>178</v>
      </c>
      <c r="Q939" s="86">
        <f t="shared" si="1092"/>
        <v>0</v>
      </c>
      <c r="R939" s="86">
        <f t="shared" si="1092"/>
        <v>178</v>
      </c>
      <c r="S939" s="648">
        <f t="shared" si="1092"/>
        <v>712</v>
      </c>
      <c r="T939" s="86">
        <f t="shared" si="1092"/>
        <v>696</v>
      </c>
      <c r="U939" s="86">
        <f t="shared" si="1092"/>
        <v>0</v>
      </c>
      <c r="V939" s="86">
        <f t="shared" si="1092"/>
        <v>696</v>
      </c>
      <c r="W939" s="86">
        <f t="shared" si="1092"/>
        <v>217</v>
      </c>
      <c r="X939" s="86">
        <f t="shared" si="1092"/>
        <v>219</v>
      </c>
      <c r="Y939" s="86">
        <f t="shared" si="1092"/>
        <v>0</v>
      </c>
      <c r="Z939" s="86">
        <f t="shared" si="1092"/>
        <v>219</v>
      </c>
      <c r="AA939" s="648">
        <f t="shared" si="1092"/>
        <v>438</v>
      </c>
      <c r="AB939" s="648">
        <f t="shared" si="1092"/>
        <v>716</v>
      </c>
      <c r="AC939" s="648">
        <f t="shared" si="1092"/>
        <v>0</v>
      </c>
      <c r="AD939" s="648">
        <f t="shared" si="1092"/>
        <v>716</v>
      </c>
      <c r="AE939" s="535">
        <f t="shared" si="1018"/>
        <v>20</v>
      </c>
      <c r="AF939" s="667">
        <f>AF497+AF926</f>
        <v>707</v>
      </c>
      <c r="AG939" s="667"/>
      <c r="AH939" s="667">
        <f>AG939+AF939</f>
        <v>707</v>
      </c>
      <c r="AI939" s="667"/>
      <c r="AJ939" s="648">
        <f t="shared" si="1084"/>
        <v>11</v>
      </c>
      <c r="AK939" s="648">
        <f t="shared" si="1088"/>
        <v>0</v>
      </c>
      <c r="AL939" s="648">
        <f t="shared" si="1085"/>
        <v>11</v>
      </c>
      <c r="AM939" s="648"/>
      <c r="AN939" s="648"/>
      <c r="AO939" s="648"/>
      <c r="AP939" s="667">
        <f>AP497+AP926</f>
        <v>707</v>
      </c>
      <c r="AQ939" s="667"/>
      <c r="AR939" s="667">
        <f>AQ939+AP939</f>
        <v>707</v>
      </c>
      <c r="AS939" s="668"/>
      <c r="AT939" s="669"/>
      <c r="AU939" s="669"/>
      <c r="AV939" s="669"/>
      <c r="AW939" s="669"/>
      <c r="AX939" s="669"/>
      <c r="AY939" s="669"/>
    </row>
    <row r="940" spans="1:56" s="671" customFormat="1" ht="120" hidden="1" customHeight="1">
      <c r="A940" s="610" t="s">
        <v>203</v>
      </c>
      <c r="B940" s="645"/>
      <c r="C940" s="646" t="s">
        <v>663</v>
      </c>
      <c r="D940" s="650" t="s">
        <v>1067</v>
      </c>
      <c r="E940" s="648">
        <f t="shared" ref="E940:J940" si="1093">E607</f>
        <v>770</v>
      </c>
      <c r="F940" s="648">
        <f t="shared" si="1093"/>
        <v>0</v>
      </c>
      <c r="G940" s="648">
        <f t="shared" si="1093"/>
        <v>770</v>
      </c>
      <c r="H940" s="648">
        <f t="shared" si="1093"/>
        <v>743</v>
      </c>
      <c r="I940" s="648">
        <f t="shared" si="1093"/>
        <v>0</v>
      </c>
      <c r="J940" s="648">
        <f t="shared" si="1093"/>
        <v>743</v>
      </c>
      <c r="K940" s="674">
        <f t="shared" si="1028"/>
        <v>96.493506493506501</v>
      </c>
      <c r="L940" s="648">
        <f>L607</f>
        <v>770</v>
      </c>
      <c r="M940" s="648">
        <f t="shared" ref="M940:AD940" si="1094">M607</f>
        <v>0</v>
      </c>
      <c r="N940" s="648">
        <f t="shared" si="1094"/>
        <v>770</v>
      </c>
      <c r="O940" s="86">
        <f t="shared" si="1094"/>
        <v>193</v>
      </c>
      <c r="P940" s="86">
        <f t="shared" si="1094"/>
        <v>189</v>
      </c>
      <c r="Q940" s="86">
        <f t="shared" si="1094"/>
        <v>0</v>
      </c>
      <c r="R940" s="86">
        <f t="shared" si="1094"/>
        <v>189</v>
      </c>
      <c r="S940" s="648">
        <f t="shared" si="1094"/>
        <v>756</v>
      </c>
      <c r="T940" s="86">
        <f t="shared" si="1094"/>
        <v>765</v>
      </c>
      <c r="U940" s="86">
        <f t="shared" si="1094"/>
        <v>0</v>
      </c>
      <c r="V940" s="86">
        <f t="shared" si="1094"/>
        <v>765</v>
      </c>
      <c r="W940" s="86">
        <f t="shared" si="1094"/>
        <v>343</v>
      </c>
      <c r="X940" s="86">
        <f t="shared" si="1094"/>
        <v>331</v>
      </c>
      <c r="Y940" s="86">
        <f t="shared" si="1094"/>
        <v>0</v>
      </c>
      <c r="Z940" s="86">
        <f t="shared" si="1094"/>
        <v>331</v>
      </c>
      <c r="AA940" s="648">
        <f t="shared" si="1094"/>
        <v>662</v>
      </c>
      <c r="AB940" s="648">
        <f t="shared" si="1094"/>
        <v>771</v>
      </c>
      <c r="AC940" s="648">
        <f t="shared" si="1094"/>
        <v>0</v>
      </c>
      <c r="AD940" s="648">
        <f t="shared" si="1094"/>
        <v>771</v>
      </c>
      <c r="AE940" s="535">
        <f t="shared" si="1018"/>
        <v>1</v>
      </c>
      <c r="AF940" s="667">
        <v>734</v>
      </c>
      <c r="AG940" s="667"/>
      <c r="AH940" s="667">
        <v>734</v>
      </c>
      <c r="AI940" s="667"/>
      <c r="AJ940" s="648">
        <f t="shared" si="1084"/>
        <v>-36</v>
      </c>
      <c r="AK940" s="648">
        <f t="shared" si="1088"/>
        <v>0</v>
      </c>
      <c r="AL940" s="648">
        <f t="shared" si="1085"/>
        <v>-36</v>
      </c>
      <c r="AM940" s="648"/>
      <c r="AN940" s="648"/>
      <c r="AO940" s="648"/>
      <c r="AP940" s="667">
        <v>734</v>
      </c>
      <c r="AQ940" s="667"/>
      <c r="AR940" s="667">
        <v>734</v>
      </c>
      <c r="AS940" s="668"/>
      <c r="AT940" s="669"/>
      <c r="AU940" s="669"/>
      <c r="AV940" s="669"/>
      <c r="AW940" s="669"/>
      <c r="AX940" s="669"/>
      <c r="AY940" s="669"/>
    </row>
    <row r="941" spans="1:56" s="671" customFormat="1" ht="84" hidden="1" customHeight="1">
      <c r="A941" s="610" t="s">
        <v>207</v>
      </c>
      <c r="B941" s="645"/>
      <c r="C941" s="646" t="s">
        <v>662</v>
      </c>
      <c r="D941" s="651" t="s">
        <v>23</v>
      </c>
      <c r="E941" s="648">
        <f t="shared" ref="E941:J941" si="1095">E181+E748</f>
        <v>315</v>
      </c>
      <c r="F941" s="648">
        <f t="shared" si="1095"/>
        <v>0</v>
      </c>
      <c r="G941" s="648">
        <f t="shared" si="1095"/>
        <v>315</v>
      </c>
      <c r="H941" s="648">
        <f t="shared" si="1095"/>
        <v>315</v>
      </c>
      <c r="I941" s="648">
        <f t="shared" si="1095"/>
        <v>0</v>
      </c>
      <c r="J941" s="648">
        <f t="shared" si="1095"/>
        <v>315</v>
      </c>
      <c r="K941" s="674">
        <f t="shared" si="1028"/>
        <v>100</v>
      </c>
      <c r="L941" s="648">
        <f t="shared" ref="L941:AD941" si="1096">L181+L748</f>
        <v>315</v>
      </c>
      <c r="M941" s="648">
        <f t="shared" si="1096"/>
        <v>0</v>
      </c>
      <c r="N941" s="648">
        <f t="shared" si="1096"/>
        <v>315</v>
      </c>
      <c r="O941" s="86">
        <f t="shared" si="1096"/>
        <v>79</v>
      </c>
      <c r="P941" s="86">
        <f t="shared" si="1096"/>
        <v>80</v>
      </c>
      <c r="Q941" s="86">
        <f t="shared" si="1096"/>
        <v>0</v>
      </c>
      <c r="R941" s="86">
        <f t="shared" si="1096"/>
        <v>80</v>
      </c>
      <c r="S941" s="648">
        <f t="shared" si="1096"/>
        <v>320</v>
      </c>
      <c r="T941" s="86">
        <f t="shared" si="1096"/>
        <v>315</v>
      </c>
      <c r="U941" s="86">
        <f t="shared" si="1096"/>
        <v>0</v>
      </c>
      <c r="V941" s="86">
        <f t="shared" si="1096"/>
        <v>315</v>
      </c>
      <c r="W941" s="86">
        <f t="shared" si="1096"/>
        <v>143</v>
      </c>
      <c r="X941" s="86">
        <f t="shared" si="1096"/>
        <v>95</v>
      </c>
      <c r="Y941" s="86">
        <f t="shared" si="1096"/>
        <v>0</v>
      </c>
      <c r="Z941" s="86">
        <f t="shared" si="1096"/>
        <v>95</v>
      </c>
      <c r="AA941" s="648">
        <f t="shared" si="1096"/>
        <v>190</v>
      </c>
      <c r="AB941" s="648">
        <f t="shared" si="1096"/>
        <v>725</v>
      </c>
      <c r="AC941" s="648">
        <f t="shared" si="1096"/>
        <v>0</v>
      </c>
      <c r="AD941" s="648">
        <f t="shared" si="1096"/>
        <v>725</v>
      </c>
      <c r="AE941" s="535">
        <f t="shared" si="1018"/>
        <v>410</v>
      </c>
      <c r="AF941" s="667">
        <v>315</v>
      </c>
      <c r="AG941" s="667">
        <v>0</v>
      </c>
      <c r="AH941" s="667">
        <v>315</v>
      </c>
      <c r="AI941" s="667"/>
      <c r="AJ941" s="648">
        <f t="shared" si="1084"/>
        <v>0</v>
      </c>
      <c r="AK941" s="648">
        <f t="shared" si="1088"/>
        <v>0</v>
      </c>
      <c r="AL941" s="648">
        <f t="shared" si="1085"/>
        <v>0</v>
      </c>
      <c r="AM941" s="648"/>
      <c r="AN941" s="648"/>
      <c r="AO941" s="648"/>
      <c r="AP941" s="667">
        <v>315</v>
      </c>
      <c r="AQ941" s="667">
        <v>0</v>
      </c>
      <c r="AR941" s="667">
        <v>315</v>
      </c>
      <c r="AS941" s="668"/>
      <c r="AT941" s="669"/>
      <c r="AU941" s="669"/>
      <c r="AV941" s="669"/>
      <c r="AW941" s="669"/>
      <c r="AX941" s="669"/>
      <c r="AY941" s="669"/>
    </row>
    <row r="942" spans="1:56" s="671" customFormat="1" ht="48" hidden="1" customHeight="1">
      <c r="A942" s="610" t="s">
        <v>211</v>
      </c>
      <c r="B942" s="645"/>
      <c r="C942" s="646" t="s">
        <v>665</v>
      </c>
      <c r="D942" s="650" t="s">
        <v>1024</v>
      </c>
      <c r="E942" s="648">
        <f t="shared" ref="E942:J942" si="1097">E18+E61+E104+E203+E231+E253+E308+E353+E454+E479+E511+E544+E623+E673+E722+E743+E795+E863</f>
        <v>16447</v>
      </c>
      <c r="F942" s="648">
        <f t="shared" si="1097"/>
        <v>0</v>
      </c>
      <c r="G942" s="648">
        <f t="shared" si="1097"/>
        <v>16447</v>
      </c>
      <c r="H942" s="648">
        <f t="shared" si="1097"/>
        <v>16395</v>
      </c>
      <c r="I942" s="648">
        <f t="shared" si="1097"/>
        <v>0</v>
      </c>
      <c r="J942" s="648">
        <f t="shared" si="1097"/>
        <v>16395</v>
      </c>
      <c r="K942" s="674">
        <f t="shared" si="1028"/>
        <v>99.683832917857359</v>
      </c>
      <c r="L942" s="648">
        <f t="shared" ref="L942:AD942" si="1098">L18+L61+L104+L203+L231+L253+L308+L353+L454+L479+L511+L544+L623+L673+L722+L743+L795+L863</f>
        <v>16439</v>
      </c>
      <c r="M942" s="648">
        <f t="shared" si="1098"/>
        <v>0</v>
      </c>
      <c r="N942" s="648">
        <f t="shared" si="1098"/>
        <v>16439</v>
      </c>
      <c r="O942" s="86">
        <f t="shared" si="1098"/>
        <v>4146</v>
      </c>
      <c r="P942" s="86">
        <f t="shared" si="1098"/>
        <v>4206</v>
      </c>
      <c r="Q942" s="86">
        <f t="shared" si="1098"/>
        <v>0</v>
      </c>
      <c r="R942" s="86">
        <f t="shared" si="1098"/>
        <v>4206</v>
      </c>
      <c r="S942" s="648">
        <f t="shared" si="1098"/>
        <v>16824</v>
      </c>
      <c r="T942" s="86">
        <f t="shared" si="1098"/>
        <v>16439</v>
      </c>
      <c r="U942" s="86">
        <f t="shared" si="1098"/>
        <v>0</v>
      </c>
      <c r="V942" s="86">
        <f t="shared" si="1098"/>
        <v>16439</v>
      </c>
      <c r="W942" s="86">
        <f t="shared" si="1098"/>
        <v>7846</v>
      </c>
      <c r="X942" s="86">
        <f t="shared" si="1098"/>
        <v>7921</v>
      </c>
      <c r="Y942" s="86">
        <f t="shared" si="1098"/>
        <v>0</v>
      </c>
      <c r="Z942" s="86">
        <f t="shared" si="1098"/>
        <v>7921</v>
      </c>
      <c r="AA942" s="648">
        <f t="shared" si="1098"/>
        <v>15842</v>
      </c>
      <c r="AB942" s="648">
        <f t="shared" si="1098"/>
        <v>16894</v>
      </c>
      <c r="AC942" s="648">
        <f t="shared" si="1098"/>
        <v>0</v>
      </c>
      <c r="AD942" s="648">
        <f t="shared" si="1098"/>
        <v>16894</v>
      </c>
      <c r="AE942" s="535">
        <f t="shared" ref="AE942:AE1005" si="1099">AD942-N942</f>
        <v>455</v>
      </c>
      <c r="AF942" s="667">
        <v>16293</v>
      </c>
      <c r="AG942" s="667"/>
      <c r="AH942" s="667">
        <v>16293</v>
      </c>
      <c r="AI942" s="667"/>
      <c r="AJ942" s="648">
        <f t="shared" si="1084"/>
        <v>-146</v>
      </c>
      <c r="AK942" s="648">
        <f t="shared" si="1088"/>
        <v>0</v>
      </c>
      <c r="AL942" s="648">
        <f t="shared" si="1085"/>
        <v>-146</v>
      </c>
      <c r="AM942" s="648"/>
      <c r="AN942" s="648"/>
      <c r="AO942" s="648"/>
      <c r="AP942" s="667">
        <v>16293</v>
      </c>
      <c r="AQ942" s="667"/>
      <c r="AR942" s="667">
        <v>16293</v>
      </c>
      <c r="AS942" s="668"/>
      <c r="AT942" s="669">
        <f>AF942/AB942</f>
        <v>0.96442523973008165</v>
      </c>
      <c r="AU942" s="669"/>
      <c r="AV942" s="669"/>
      <c r="AW942" s="669"/>
      <c r="AX942" s="669"/>
      <c r="AY942" s="669"/>
    </row>
    <row r="943" spans="1:56" s="671" customFormat="1" ht="84" hidden="1" customHeight="1">
      <c r="A943" s="610" t="s">
        <v>224</v>
      </c>
      <c r="B943" s="645"/>
      <c r="C943" s="646" t="s">
        <v>669</v>
      </c>
      <c r="D943" s="650" t="s">
        <v>1027</v>
      </c>
      <c r="E943" s="648">
        <f t="shared" ref="E943:J943" si="1100">E22+E65+E109+E205+E232+E358+E424+E480+E549+E628+E675+E746+E798+E866</f>
        <v>5049</v>
      </c>
      <c r="F943" s="648">
        <f t="shared" si="1100"/>
        <v>0</v>
      </c>
      <c r="G943" s="648">
        <f t="shared" si="1100"/>
        <v>5049</v>
      </c>
      <c r="H943" s="648">
        <f t="shared" si="1100"/>
        <v>5303</v>
      </c>
      <c r="I943" s="648">
        <f t="shared" si="1100"/>
        <v>0</v>
      </c>
      <c r="J943" s="648">
        <f t="shared" si="1100"/>
        <v>5303</v>
      </c>
      <c r="K943" s="674">
        <f t="shared" si="1028"/>
        <v>105.03069914834622</v>
      </c>
      <c r="L943" s="648">
        <f t="shared" ref="L943:AD943" si="1101">L22+L65+L109+L205+L232+L358+L424+L480+L549+L628+L675+L746+L798+L866</f>
        <v>5282</v>
      </c>
      <c r="M943" s="648">
        <f t="shared" si="1101"/>
        <v>0</v>
      </c>
      <c r="N943" s="648">
        <f t="shared" si="1101"/>
        <v>5282</v>
      </c>
      <c r="O943" s="86">
        <f t="shared" si="1101"/>
        <v>1423</v>
      </c>
      <c r="P943" s="86">
        <f t="shared" si="1101"/>
        <v>1429</v>
      </c>
      <c r="Q943" s="86">
        <f t="shared" si="1101"/>
        <v>0</v>
      </c>
      <c r="R943" s="86">
        <f t="shared" si="1101"/>
        <v>1429</v>
      </c>
      <c r="S943" s="648">
        <f t="shared" si="1101"/>
        <v>5716</v>
      </c>
      <c r="T943" s="86">
        <f t="shared" si="1101"/>
        <v>5282</v>
      </c>
      <c r="U943" s="86">
        <f t="shared" si="1101"/>
        <v>0</v>
      </c>
      <c r="V943" s="86">
        <f t="shared" si="1101"/>
        <v>5282</v>
      </c>
      <c r="W943" s="86">
        <f t="shared" si="1101"/>
        <v>2639</v>
      </c>
      <c r="X943" s="86">
        <f t="shared" si="1101"/>
        <v>2663</v>
      </c>
      <c r="Y943" s="86">
        <f t="shared" si="1101"/>
        <v>0</v>
      </c>
      <c r="Z943" s="86">
        <f t="shared" si="1101"/>
        <v>2663</v>
      </c>
      <c r="AA943" s="648">
        <f t="shared" si="1101"/>
        <v>5326</v>
      </c>
      <c r="AB943" s="648">
        <f t="shared" si="1101"/>
        <v>5346</v>
      </c>
      <c r="AC943" s="648">
        <f t="shared" si="1101"/>
        <v>0</v>
      </c>
      <c r="AD943" s="648">
        <f t="shared" si="1101"/>
        <v>5346</v>
      </c>
      <c r="AE943" s="535">
        <f t="shared" si="1099"/>
        <v>64</v>
      </c>
      <c r="AF943" s="667">
        <v>5092</v>
      </c>
      <c r="AG943" s="667"/>
      <c r="AH943" s="667">
        <v>5092</v>
      </c>
      <c r="AI943" s="667"/>
      <c r="AJ943" s="648">
        <f t="shared" si="1084"/>
        <v>-190</v>
      </c>
      <c r="AK943" s="648">
        <f t="shared" si="1088"/>
        <v>0</v>
      </c>
      <c r="AL943" s="648">
        <f t="shared" si="1085"/>
        <v>-190</v>
      </c>
      <c r="AM943" s="648"/>
      <c r="AN943" s="648"/>
      <c r="AO943" s="648"/>
      <c r="AP943" s="667">
        <v>5092</v>
      </c>
      <c r="AQ943" s="667"/>
      <c r="AR943" s="667">
        <v>5092</v>
      </c>
      <c r="AS943" s="668"/>
      <c r="AT943" s="669">
        <f>AF943/AB943</f>
        <v>0.95248784137673026</v>
      </c>
      <c r="AU943" s="669"/>
      <c r="AV943" s="669"/>
      <c r="AW943" s="669"/>
      <c r="AX943" s="669"/>
      <c r="AY943" s="669"/>
    </row>
    <row r="944" spans="1:56" s="671" customFormat="1" ht="72" hidden="1" customHeight="1">
      <c r="A944" s="610" t="s">
        <v>232</v>
      </c>
      <c r="B944" s="645"/>
      <c r="C944" s="646" t="s">
        <v>666</v>
      </c>
      <c r="D944" s="650" t="s">
        <v>1021</v>
      </c>
      <c r="E944" s="648">
        <f t="shared" ref="E944:J944" si="1102">E13+E56+E98+E155+E201+E230+E255+E273+E304+E347+E405+E422+E453+E478+E510+E575+E616+E671+E703+E721+E739+E790+E833+E860+E915</f>
        <v>21765</v>
      </c>
      <c r="F944" s="648">
        <f t="shared" si="1102"/>
        <v>0</v>
      </c>
      <c r="G944" s="648">
        <f t="shared" si="1102"/>
        <v>21765</v>
      </c>
      <c r="H944" s="648">
        <f t="shared" si="1102"/>
        <v>21713</v>
      </c>
      <c r="I944" s="648">
        <f t="shared" si="1102"/>
        <v>0</v>
      </c>
      <c r="J944" s="648">
        <f t="shared" si="1102"/>
        <v>21713</v>
      </c>
      <c r="K944" s="674">
        <f t="shared" si="1028"/>
        <v>99.761084309671489</v>
      </c>
      <c r="L944" s="648">
        <f t="shared" ref="L944:AD944" si="1103">L13+L56+L98+L155+L201+L230+L255+L273+L304+L347+L405+L422+L453+L478+L510+L575+L616+L671+L703+L721+L739+L790+L833+L860+L915</f>
        <v>21545</v>
      </c>
      <c r="M944" s="648">
        <f t="shared" si="1103"/>
        <v>0</v>
      </c>
      <c r="N944" s="648">
        <f t="shared" si="1103"/>
        <v>21545</v>
      </c>
      <c r="O944" s="86">
        <f t="shared" si="1103"/>
        <v>5271</v>
      </c>
      <c r="P944" s="86">
        <f t="shared" si="1103"/>
        <v>5322</v>
      </c>
      <c r="Q944" s="86">
        <f t="shared" si="1103"/>
        <v>0</v>
      </c>
      <c r="R944" s="86">
        <f t="shared" si="1103"/>
        <v>5322</v>
      </c>
      <c r="S944" s="648">
        <f t="shared" si="1103"/>
        <v>21288</v>
      </c>
      <c r="T944" s="86">
        <f t="shared" si="1103"/>
        <v>21545</v>
      </c>
      <c r="U944" s="86">
        <f t="shared" si="1103"/>
        <v>0</v>
      </c>
      <c r="V944" s="86">
        <f t="shared" si="1103"/>
        <v>21545</v>
      </c>
      <c r="W944" s="86">
        <f t="shared" si="1103"/>
        <v>9327</v>
      </c>
      <c r="X944" s="86">
        <f t="shared" si="1103"/>
        <v>9425</v>
      </c>
      <c r="Y944" s="86">
        <f t="shared" si="1103"/>
        <v>0</v>
      </c>
      <c r="Z944" s="86">
        <f t="shared" si="1103"/>
        <v>9425</v>
      </c>
      <c r="AA944" s="648">
        <f t="shared" si="1103"/>
        <v>18850</v>
      </c>
      <c r="AB944" s="648">
        <f t="shared" si="1103"/>
        <v>22387</v>
      </c>
      <c r="AC944" s="648">
        <f t="shared" si="1103"/>
        <v>0</v>
      </c>
      <c r="AD944" s="648">
        <f t="shared" si="1103"/>
        <v>22387</v>
      </c>
      <c r="AE944" s="535">
        <f t="shared" si="1099"/>
        <v>842</v>
      </c>
      <c r="AF944" s="667">
        <v>21545</v>
      </c>
      <c r="AG944" s="667"/>
      <c r="AH944" s="667">
        <v>21545</v>
      </c>
      <c r="AI944" s="667"/>
      <c r="AJ944" s="648">
        <f t="shared" si="1084"/>
        <v>0</v>
      </c>
      <c r="AK944" s="648">
        <f t="shared" si="1088"/>
        <v>0</v>
      </c>
      <c r="AL944" s="648">
        <f t="shared" si="1085"/>
        <v>0</v>
      </c>
      <c r="AM944" s="648"/>
      <c r="AN944" s="648"/>
      <c r="AO944" s="648"/>
      <c r="AP944" s="667">
        <v>21545</v>
      </c>
      <c r="AQ944" s="667"/>
      <c r="AR944" s="667">
        <v>21545</v>
      </c>
      <c r="AS944" s="668"/>
      <c r="AT944" s="672">
        <f>AF944-L944</f>
        <v>0</v>
      </c>
      <c r="AU944" s="669"/>
      <c r="AV944" s="670">
        <f>AB944-AB833</f>
        <v>20523</v>
      </c>
      <c r="AW944" s="669"/>
      <c r="AX944" s="669"/>
      <c r="AY944" s="669"/>
    </row>
    <row r="945" spans="1:51" s="671" customFormat="1" ht="36" hidden="1" customHeight="1">
      <c r="A945" s="610" t="s">
        <v>239</v>
      </c>
      <c r="B945" s="645"/>
      <c r="C945" s="646" t="s">
        <v>662</v>
      </c>
      <c r="D945" s="650" t="s">
        <v>1029</v>
      </c>
      <c r="E945" s="648">
        <f t="shared" ref="E945:J945" si="1104">E917+E904+E870+E838+E749+E678+E634+E593+E551+E514+E495+E457+E427+E409+E363+E316+E275+E258+E246+E157+E115+E68+E25</f>
        <v>20908</v>
      </c>
      <c r="F945" s="648">
        <f t="shared" si="1104"/>
        <v>40</v>
      </c>
      <c r="G945" s="648">
        <f t="shared" si="1104"/>
        <v>20948</v>
      </c>
      <c r="H945" s="648">
        <f t="shared" si="1104"/>
        <v>21667</v>
      </c>
      <c r="I945" s="648">
        <f t="shared" si="1104"/>
        <v>40</v>
      </c>
      <c r="J945" s="648">
        <f t="shared" si="1104"/>
        <v>21707</v>
      </c>
      <c r="K945" s="674">
        <f t="shared" si="1028"/>
        <v>103.62325759022342</v>
      </c>
      <c r="L945" s="648">
        <f t="shared" ref="L945:AD945" si="1105">L25+L68+L115+L157+L246+L258+L275+L316+L363+L409+L427+L457+L495+L514+L551+L593+L634+L678+L749+L838+L870+L904+L917</f>
        <v>21103</v>
      </c>
      <c r="M945" s="648">
        <f t="shared" si="1105"/>
        <v>0</v>
      </c>
      <c r="N945" s="648">
        <f t="shared" si="1105"/>
        <v>21103</v>
      </c>
      <c r="O945" s="86">
        <f t="shared" si="1105"/>
        <v>5051</v>
      </c>
      <c r="P945" s="86">
        <f t="shared" si="1105"/>
        <v>5138</v>
      </c>
      <c r="Q945" s="86">
        <f t="shared" si="1105"/>
        <v>0</v>
      </c>
      <c r="R945" s="86">
        <f t="shared" si="1105"/>
        <v>5138</v>
      </c>
      <c r="S945" s="648">
        <f t="shared" si="1105"/>
        <v>20552</v>
      </c>
      <c r="T945" s="86">
        <f t="shared" si="1105"/>
        <v>21103</v>
      </c>
      <c r="U945" s="86">
        <f t="shared" si="1105"/>
        <v>0</v>
      </c>
      <c r="V945" s="86">
        <f t="shared" si="1105"/>
        <v>21103</v>
      </c>
      <c r="W945" s="86">
        <f t="shared" si="1105"/>
        <v>9897</v>
      </c>
      <c r="X945" s="86">
        <f t="shared" si="1105"/>
        <v>9714</v>
      </c>
      <c r="Y945" s="86">
        <f t="shared" si="1105"/>
        <v>0</v>
      </c>
      <c r="Z945" s="86">
        <f t="shared" si="1105"/>
        <v>9714</v>
      </c>
      <c r="AA945" s="648">
        <f t="shared" si="1105"/>
        <v>19428</v>
      </c>
      <c r="AB945" s="648">
        <f t="shared" si="1105"/>
        <v>21437</v>
      </c>
      <c r="AC945" s="648">
        <f t="shared" si="1105"/>
        <v>0</v>
      </c>
      <c r="AD945" s="648">
        <f t="shared" si="1105"/>
        <v>21437</v>
      </c>
      <c r="AE945" s="535">
        <f t="shared" si="1099"/>
        <v>334</v>
      </c>
      <c r="AF945" s="667">
        <f>AH945-AG945</f>
        <v>21103</v>
      </c>
      <c r="AG945" s="667">
        <v>0</v>
      </c>
      <c r="AH945" s="667">
        <v>21103</v>
      </c>
      <c r="AI945" s="667"/>
      <c r="AJ945" s="648">
        <f t="shared" si="1084"/>
        <v>0</v>
      </c>
      <c r="AK945" s="648">
        <f t="shared" si="1088"/>
        <v>0</v>
      </c>
      <c r="AL945" s="648">
        <f t="shared" si="1085"/>
        <v>0</v>
      </c>
      <c r="AM945" s="648"/>
      <c r="AN945" s="648"/>
      <c r="AO945" s="648"/>
      <c r="AP945" s="667">
        <f>AR945-AQ945</f>
        <v>21103</v>
      </c>
      <c r="AQ945" s="667">
        <v>0</v>
      </c>
      <c r="AR945" s="667">
        <v>21103</v>
      </c>
      <c r="AS945" s="668"/>
      <c r="AT945" s="669">
        <f>AT904/AT917</f>
        <v>0.95254572417202177</v>
      </c>
      <c r="AU945" s="669"/>
      <c r="AV945" s="669"/>
      <c r="AW945" s="669"/>
      <c r="AX945" s="669"/>
      <c r="AY945" s="669"/>
    </row>
    <row r="946" spans="1:51" s="671" customFormat="1" ht="72" hidden="1" customHeight="1">
      <c r="A946" s="610" t="s">
        <v>245</v>
      </c>
      <c r="B946" s="645"/>
      <c r="C946" s="646" t="s">
        <v>662</v>
      </c>
      <c r="D946" s="650" t="s">
        <v>30</v>
      </c>
      <c r="E946" s="648">
        <f t="shared" ref="E946:J946" si="1106">E208+E235+E289+E483+E578+E598+E635+E724+E803+E871</f>
        <v>5929</v>
      </c>
      <c r="F946" s="648">
        <f t="shared" si="1106"/>
        <v>500</v>
      </c>
      <c r="G946" s="648">
        <f t="shared" si="1106"/>
        <v>6429</v>
      </c>
      <c r="H946" s="648">
        <f t="shared" si="1106"/>
        <v>5852</v>
      </c>
      <c r="I946" s="648">
        <f t="shared" si="1106"/>
        <v>515</v>
      </c>
      <c r="J946" s="648">
        <f t="shared" si="1106"/>
        <v>6367</v>
      </c>
      <c r="K946" s="674">
        <f t="shared" si="1028"/>
        <v>99.035619847565712</v>
      </c>
      <c r="L946" s="648">
        <f t="shared" ref="L946:AD946" si="1107">L208+L235+L289+L483+L578+L598+L635+L724+L803+L871</f>
        <v>5873</v>
      </c>
      <c r="M946" s="648">
        <f t="shared" si="1107"/>
        <v>505</v>
      </c>
      <c r="N946" s="648">
        <f t="shared" si="1107"/>
        <v>6378</v>
      </c>
      <c r="O946" s="86">
        <f t="shared" si="1107"/>
        <v>1388</v>
      </c>
      <c r="P946" s="86">
        <f t="shared" si="1107"/>
        <v>1426</v>
      </c>
      <c r="Q946" s="86">
        <f t="shared" si="1107"/>
        <v>317</v>
      </c>
      <c r="R946" s="86">
        <f t="shared" si="1107"/>
        <v>1743</v>
      </c>
      <c r="S946" s="648">
        <f t="shared" si="1107"/>
        <v>6972</v>
      </c>
      <c r="T946" s="86">
        <f t="shared" si="1107"/>
        <v>5856</v>
      </c>
      <c r="U946" s="86">
        <f t="shared" si="1107"/>
        <v>528</v>
      </c>
      <c r="V946" s="86">
        <f t="shared" si="1107"/>
        <v>6384</v>
      </c>
      <c r="W946" s="86">
        <f t="shared" si="1107"/>
        <v>2252</v>
      </c>
      <c r="X946" s="86">
        <f t="shared" si="1107"/>
        <v>2297</v>
      </c>
      <c r="Y946" s="86">
        <f t="shared" si="1107"/>
        <v>570</v>
      </c>
      <c r="Z946" s="86">
        <f t="shared" si="1107"/>
        <v>2867</v>
      </c>
      <c r="AA946" s="648">
        <f t="shared" si="1107"/>
        <v>5734</v>
      </c>
      <c r="AB946" s="648">
        <f t="shared" si="1107"/>
        <v>5873</v>
      </c>
      <c r="AC946" s="648">
        <f t="shared" si="1107"/>
        <v>1200</v>
      </c>
      <c r="AD946" s="648">
        <f t="shared" si="1107"/>
        <v>7073</v>
      </c>
      <c r="AE946" s="535">
        <f t="shared" si="1099"/>
        <v>695</v>
      </c>
      <c r="AF946" s="667">
        <f>AH946-AG946</f>
        <v>5873</v>
      </c>
      <c r="AG946" s="667">
        <v>505</v>
      </c>
      <c r="AH946" s="667">
        <v>6378</v>
      </c>
      <c r="AI946" s="667"/>
      <c r="AJ946" s="648">
        <f t="shared" si="1084"/>
        <v>0</v>
      </c>
      <c r="AK946" s="648">
        <f t="shared" si="1088"/>
        <v>0</v>
      </c>
      <c r="AL946" s="648">
        <f t="shared" si="1085"/>
        <v>0</v>
      </c>
      <c r="AM946" s="648"/>
      <c r="AN946" s="648"/>
      <c r="AO946" s="648"/>
      <c r="AP946" s="667">
        <f>AR946-AQ946</f>
        <v>5873</v>
      </c>
      <c r="AQ946" s="667">
        <v>505</v>
      </c>
      <c r="AR946" s="667">
        <v>6378</v>
      </c>
      <c r="AS946" s="668"/>
      <c r="AT946" s="669"/>
      <c r="AU946" s="669"/>
      <c r="AV946" s="669"/>
      <c r="AW946" s="669"/>
      <c r="AX946" s="669"/>
      <c r="AY946" s="669"/>
    </row>
    <row r="947" spans="1:51" s="671" customFormat="1" ht="60" hidden="1" customHeight="1">
      <c r="A947" s="610" t="s">
        <v>250</v>
      </c>
      <c r="B947" s="645"/>
      <c r="C947" s="646" t="s">
        <v>664</v>
      </c>
      <c r="D947" s="646" t="s">
        <v>956</v>
      </c>
      <c r="E947" s="648">
        <f t="shared" ref="E947:J947" si="1108">E8+E50+E91+E199+E228+E252+E300+E340+E420+E440+E452+E476+E531+E609+E668+E733+E784+E854</f>
        <v>6827</v>
      </c>
      <c r="F947" s="648">
        <f t="shared" si="1108"/>
        <v>0</v>
      </c>
      <c r="G947" s="648">
        <f t="shared" si="1108"/>
        <v>6827</v>
      </c>
      <c r="H947" s="648">
        <f t="shared" si="1108"/>
        <v>6834</v>
      </c>
      <c r="I947" s="648">
        <f t="shared" si="1108"/>
        <v>0</v>
      </c>
      <c r="J947" s="648">
        <f t="shared" si="1108"/>
        <v>6834</v>
      </c>
      <c r="K947" s="674">
        <f t="shared" si="1028"/>
        <v>100.10253405595431</v>
      </c>
      <c r="L947" s="648">
        <f t="shared" ref="L947:AD947" si="1109">L8+L50+L91+L199+L228+L252+L300+L340+L420+L440+L452+L476+L531+L609+L668+L733+L784+L854</f>
        <v>7015</v>
      </c>
      <c r="M947" s="648">
        <f t="shared" si="1109"/>
        <v>0</v>
      </c>
      <c r="N947" s="648">
        <f t="shared" si="1109"/>
        <v>7015</v>
      </c>
      <c r="O947" s="86">
        <f t="shared" si="1109"/>
        <v>1734</v>
      </c>
      <c r="P947" s="86">
        <f t="shared" si="1109"/>
        <v>1999</v>
      </c>
      <c r="Q947" s="86">
        <f t="shared" si="1109"/>
        <v>0</v>
      </c>
      <c r="R947" s="86">
        <f t="shared" si="1109"/>
        <v>1999</v>
      </c>
      <c r="S947" s="648">
        <f t="shared" si="1109"/>
        <v>7996</v>
      </c>
      <c r="T947" s="86">
        <f t="shared" si="1109"/>
        <v>7015</v>
      </c>
      <c r="U947" s="86">
        <f t="shared" si="1109"/>
        <v>0</v>
      </c>
      <c r="V947" s="86">
        <f t="shared" si="1109"/>
        <v>7015</v>
      </c>
      <c r="W947" s="86">
        <f t="shared" si="1109"/>
        <v>3099</v>
      </c>
      <c r="X947" s="86">
        <f t="shared" si="1109"/>
        <v>3371</v>
      </c>
      <c r="Y947" s="86">
        <f t="shared" si="1109"/>
        <v>0</v>
      </c>
      <c r="Z947" s="86">
        <f t="shared" si="1109"/>
        <v>3371</v>
      </c>
      <c r="AA947" s="648">
        <f t="shared" si="1109"/>
        <v>6742</v>
      </c>
      <c r="AB947" s="648">
        <f t="shared" si="1109"/>
        <v>7015</v>
      </c>
      <c r="AC947" s="648">
        <f t="shared" si="1109"/>
        <v>0</v>
      </c>
      <c r="AD947" s="648">
        <f t="shared" si="1109"/>
        <v>7015</v>
      </c>
      <c r="AE947" s="535">
        <f t="shared" si="1099"/>
        <v>0</v>
      </c>
      <c r="AF947" s="667">
        <v>6862</v>
      </c>
      <c r="AG947" s="667"/>
      <c r="AH947" s="667">
        <v>6862</v>
      </c>
      <c r="AI947" s="667"/>
      <c r="AJ947" s="648">
        <f t="shared" si="1084"/>
        <v>-153</v>
      </c>
      <c r="AK947" s="648">
        <f t="shared" si="1088"/>
        <v>0</v>
      </c>
      <c r="AL947" s="648">
        <f t="shared" si="1085"/>
        <v>-153</v>
      </c>
      <c r="AM947" s="648"/>
      <c r="AN947" s="648"/>
      <c r="AO947" s="648"/>
      <c r="AP947" s="667">
        <v>6862</v>
      </c>
      <c r="AQ947" s="667"/>
      <c r="AR947" s="667">
        <v>6862</v>
      </c>
      <c r="AS947" s="668"/>
      <c r="AT947" s="669">
        <f>AF947/AB947</f>
        <v>0.97818959372772629</v>
      </c>
      <c r="AU947" s="669"/>
      <c r="AV947" s="669"/>
      <c r="AW947" s="669"/>
      <c r="AX947" s="669"/>
      <c r="AY947" s="669"/>
    </row>
    <row r="948" spans="1:51" s="671" customFormat="1" ht="48" hidden="1" customHeight="1">
      <c r="A948" s="610" t="s">
        <v>279</v>
      </c>
      <c r="B948" s="645"/>
      <c r="C948" s="646" t="s">
        <v>663</v>
      </c>
      <c r="D948" s="650" t="s">
        <v>1020</v>
      </c>
      <c r="E948" s="648">
        <f t="shared" ref="E948:J948" si="1110">E12+E55+E96+E345+E536+E614+E737+E788+E858+E922</f>
        <v>4733</v>
      </c>
      <c r="F948" s="648">
        <f t="shared" si="1110"/>
        <v>0</v>
      </c>
      <c r="G948" s="648">
        <f t="shared" si="1110"/>
        <v>4733</v>
      </c>
      <c r="H948" s="648">
        <f t="shared" si="1110"/>
        <v>4615</v>
      </c>
      <c r="I948" s="648">
        <f t="shared" si="1110"/>
        <v>0</v>
      </c>
      <c r="J948" s="648">
        <f t="shared" si="1110"/>
        <v>4615</v>
      </c>
      <c r="K948" s="674">
        <f t="shared" si="1028"/>
        <v>97.506866680752168</v>
      </c>
      <c r="L948" s="648">
        <f t="shared" ref="L948:AD948" si="1111">L12+L55+L96+L345+L536+L614+L737+L788+L858+L922</f>
        <v>4608</v>
      </c>
      <c r="M948" s="648">
        <f t="shared" si="1111"/>
        <v>0</v>
      </c>
      <c r="N948" s="648">
        <f t="shared" si="1111"/>
        <v>4608</v>
      </c>
      <c r="O948" s="86">
        <f t="shared" si="1111"/>
        <v>1213</v>
      </c>
      <c r="P948" s="86">
        <f t="shared" si="1111"/>
        <v>1222</v>
      </c>
      <c r="Q948" s="86">
        <f t="shared" si="1111"/>
        <v>0</v>
      </c>
      <c r="R948" s="86">
        <f t="shared" si="1111"/>
        <v>1222</v>
      </c>
      <c r="S948" s="648">
        <f t="shared" si="1111"/>
        <v>4888</v>
      </c>
      <c r="T948" s="86">
        <f t="shared" si="1111"/>
        <v>4608</v>
      </c>
      <c r="U948" s="86">
        <f t="shared" si="1111"/>
        <v>0</v>
      </c>
      <c r="V948" s="86">
        <f t="shared" si="1111"/>
        <v>4608</v>
      </c>
      <c r="W948" s="86">
        <f t="shared" si="1111"/>
        <v>2172</v>
      </c>
      <c r="X948" s="86">
        <f t="shared" si="1111"/>
        <v>2185</v>
      </c>
      <c r="Y948" s="86">
        <f t="shared" si="1111"/>
        <v>0</v>
      </c>
      <c r="Z948" s="86">
        <f t="shared" si="1111"/>
        <v>2185</v>
      </c>
      <c r="AA948" s="648">
        <f t="shared" si="1111"/>
        <v>4370</v>
      </c>
      <c r="AB948" s="648">
        <f t="shared" si="1111"/>
        <v>4637</v>
      </c>
      <c r="AC948" s="648">
        <f t="shared" si="1111"/>
        <v>0</v>
      </c>
      <c r="AD948" s="648">
        <f t="shared" si="1111"/>
        <v>4637</v>
      </c>
      <c r="AE948" s="535">
        <f t="shared" si="1099"/>
        <v>29</v>
      </c>
      <c r="AF948" s="667">
        <v>4432</v>
      </c>
      <c r="AG948" s="667"/>
      <c r="AH948" s="667">
        <v>4432</v>
      </c>
      <c r="AI948" s="667"/>
      <c r="AJ948" s="648">
        <f t="shared" si="1084"/>
        <v>-176</v>
      </c>
      <c r="AK948" s="648">
        <f t="shared" si="1088"/>
        <v>0</v>
      </c>
      <c r="AL948" s="648">
        <f t="shared" si="1085"/>
        <v>-176</v>
      </c>
      <c r="AM948" s="648"/>
      <c r="AN948" s="648"/>
      <c r="AO948" s="648"/>
      <c r="AP948" s="667">
        <v>4432</v>
      </c>
      <c r="AQ948" s="667"/>
      <c r="AR948" s="667">
        <v>4432</v>
      </c>
      <c r="AS948" s="668"/>
      <c r="AT948" s="669">
        <f>AT858/AT922</f>
        <v>0.95843520782396086</v>
      </c>
      <c r="AU948" s="669"/>
      <c r="AV948" s="669"/>
      <c r="AW948" s="669"/>
      <c r="AX948" s="669"/>
      <c r="AY948" s="669"/>
    </row>
    <row r="949" spans="1:51" s="671" customFormat="1" ht="84" hidden="1" customHeight="1">
      <c r="A949" s="610" t="s">
        <v>284</v>
      </c>
      <c r="B949" s="645"/>
      <c r="C949" s="646" t="s">
        <v>668</v>
      </c>
      <c r="D949" s="652" t="s">
        <v>4</v>
      </c>
      <c r="E949" s="648">
        <f t="shared" ref="E949:J949" si="1112">E11+E54+E95+E344+E535+E613+E670+E736+E857</f>
        <v>2873</v>
      </c>
      <c r="F949" s="648">
        <f t="shared" si="1112"/>
        <v>0</v>
      </c>
      <c r="G949" s="648">
        <f t="shared" si="1112"/>
        <v>2873</v>
      </c>
      <c r="H949" s="648">
        <f t="shared" si="1112"/>
        <v>2873</v>
      </c>
      <c r="I949" s="648">
        <f t="shared" si="1112"/>
        <v>0</v>
      </c>
      <c r="J949" s="648">
        <f t="shared" si="1112"/>
        <v>2873</v>
      </c>
      <c r="K949" s="674">
        <f t="shared" si="1028"/>
        <v>100</v>
      </c>
      <c r="L949" s="648">
        <f t="shared" ref="L949:AD949" si="1113">L11+L54+L95+L344+L535+L613+L670+L736+L857</f>
        <v>2809</v>
      </c>
      <c r="M949" s="648">
        <f t="shared" si="1113"/>
        <v>0</v>
      </c>
      <c r="N949" s="648">
        <f t="shared" si="1113"/>
        <v>2809</v>
      </c>
      <c r="O949" s="86">
        <f t="shared" si="1113"/>
        <v>702</v>
      </c>
      <c r="P949" s="86">
        <f t="shared" si="1113"/>
        <v>720</v>
      </c>
      <c r="Q949" s="86">
        <f t="shared" si="1113"/>
        <v>0</v>
      </c>
      <c r="R949" s="86">
        <f t="shared" si="1113"/>
        <v>720</v>
      </c>
      <c r="S949" s="648">
        <f t="shared" si="1113"/>
        <v>2880</v>
      </c>
      <c r="T949" s="86">
        <f t="shared" si="1113"/>
        <v>2804</v>
      </c>
      <c r="U949" s="86">
        <f t="shared" si="1113"/>
        <v>0</v>
      </c>
      <c r="V949" s="86">
        <f t="shared" si="1113"/>
        <v>2804</v>
      </c>
      <c r="W949" s="86">
        <f t="shared" si="1113"/>
        <v>1381</v>
      </c>
      <c r="X949" s="86">
        <f t="shared" si="1113"/>
        <v>1396</v>
      </c>
      <c r="Y949" s="86">
        <f t="shared" si="1113"/>
        <v>0</v>
      </c>
      <c r="Z949" s="86">
        <f t="shared" si="1113"/>
        <v>1396</v>
      </c>
      <c r="AA949" s="648">
        <f t="shared" si="1113"/>
        <v>2792</v>
      </c>
      <c r="AB949" s="648">
        <f t="shared" si="1113"/>
        <v>2860</v>
      </c>
      <c r="AC949" s="648">
        <f t="shared" si="1113"/>
        <v>0</v>
      </c>
      <c r="AD949" s="648">
        <f t="shared" si="1113"/>
        <v>2860</v>
      </c>
      <c r="AE949" s="535">
        <f t="shared" si="1099"/>
        <v>51</v>
      </c>
      <c r="AF949" s="667">
        <v>2724</v>
      </c>
      <c r="AG949" s="667"/>
      <c r="AH949" s="667">
        <v>2724</v>
      </c>
      <c r="AI949" s="667"/>
      <c r="AJ949" s="648">
        <f t="shared" si="1084"/>
        <v>-85</v>
      </c>
      <c r="AK949" s="648">
        <f t="shared" si="1088"/>
        <v>0</v>
      </c>
      <c r="AL949" s="648">
        <f t="shared" si="1085"/>
        <v>-85</v>
      </c>
      <c r="AM949" s="648"/>
      <c r="AN949" s="648"/>
      <c r="AO949" s="648"/>
      <c r="AP949" s="667">
        <v>2724</v>
      </c>
      <c r="AQ949" s="667"/>
      <c r="AR949" s="667">
        <v>2724</v>
      </c>
      <c r="AS949" s="668"/>
      <c r="AT949" s="669">
        <f>AF949/AB949</f>
        <v>0.95244755244755241</v>
      </c>
      <c r="AU949" s="669"/>
      <c r="AV949" s="669"/>
      <c r="AW949" s="669"/>
      <c r="AX949" s="669"/>
      <c r="AY949" s="669"/>
    </row>
    <row r="950" spans="1:51" s="671" customFormat="1" ht="72" hidden="1" customHeight="1">
      <c r="A950" s="610" t="s">
        <v>289</v>
      </c>
      <c r="B950" s="645"/>
      <c r="C950" s="607" t="s">
        <v>679</v>
      </c>
      <c r="D950" s="650" t="s">
        <v>64</v>
      </c>
      <c r="E950" s="648">
        <f t="shared" ref="E950:J950" si="1114">E14+E99+E305+E348+E539+E617</f>
        <v>1081</v>
      </c>
      <c r="F950" s="648">
        <f t="shared" si="1114"/>
        <v>0</v>
      </c>
      <c r="G950" s="648">
        <f t="shared" si="1114"/>
        <v>1081</v>
      </c>
      <c r="H950" s="648">
        <f t="shared" si="1114"/>
        <v>1044</v>
      </c>
      <c r="I950" s="648">
        <f t="shared" si="1114"/>
        <v>0</v>
      </c>
      <c r="J950" s="648">
        <f t="shared" si="1114"/>
        <v>1044</v>
      </c>
      <c r="K950" s="674">
        <f t="shared" si="1028"/>
        <v>96.577243293246994</v>
      </c>
      <c r="L950" s="648">
        <f t="shared" ref="L950:AD950" si="1115">L14+L99+L305+L348+L539+L617</f>
        <v>1125</v>
      </c>
      <c r="M950" s="648">
        <f t="shared" si="1115"/>
        <v>0</v>
      </c>
      <c r="N950" s="648">
        <f t="shared" si="1115"/>
        <v>1125</v>
      </c>
      <c r="O950" s="86">
        <f t="shared" si="1115"/>
        <v>259</v>
      </c>
      <c r="P950" s="86">
        <f t="shared" si="1115"/>
        <v>260</v>
      </c>
      <c r="Q950" s="86">
        <f t="shared" si="1115"/>
        <v>0</v>
      </c>
      <c r="R950" s="86">
        <f t="shared" si="1115"/>
        <v>260</v>
      </c>
      <c r="S950" s="648">
        <f t="shared" si="1115"/>
        <v>1040</v>
      </c>
      <c r="T950" s="86">
        <f t="shared" si="1115"/>
        <v>1120</v>
      </c>
      <c r="U950" s="86">
        <f t="shared" si="1115"/>
        <v>0</v>
      </c>
      <c r="V950" s="86">
        <f t="shared" si="1115"/>
        <v>1120</v>
      </c>
      <c r="W950" s="86">
        <f t="shared" si="1115"/>
        <v>536</v>
      </c>
      <c r="X950" s="86">
        <f t="shared" si="1115"/>
        <v>540</v>
      </c>
      <c r="Y950" s="86">
        <f t="shared" si="1115"/>
        <v>0</v>
      </c>
      <c r="Z950" s="86">
        <f t="shared" si="1115"/>
        <v>540</v>
      </c>
      <c r="AA950" s="648">
        <f t="shared" si="1115"/>
        <v>1080</v>
      </c>
      <c r="AB950" s="648">
        <f t="shared" si="1115"/>
        <v>1120</v>
      </c>
      <c r="AC950" s="648">
        <f t="shared" si="1115"/>
        <v>0</v>
      </c>
      <c r="AD950" s="648">
        <f t="shared" si="1115"/>
        <v>1120</v>
      </c>
      <c r="AE950" s="535">
        <f t="shared" si="1099"/>
        <v>-5</v>
      </c>
      <c r="AF950" s="667">
        <v>1067</v>
      </c>
      <c r="AG950" s="667"/>
      <c r="AH950" s="667">
        <v>1067</v>
      </c>
      <c r="AI950" s="667"/>
      <c r="AJ950" s="648">
        <f t="shared" si="1084"/>
        <v>-58</v>
      </c>
      <c r="AK950" s="648">
        <f t="shared" si="1088"/>
        <v>0</v>
      </c>
      <c r="AL950" s="648">
        <f t="shared" si="1085"/>
        <v>-58</v>
      </c>
      <c r="AM950" s="648"/>
      <c r="AN950" s="648"/>
      <c r="AO950" s="648"/>
      <c r="AP950" s="667">
        <v>1067</v>
      </c>
      <c r="AQ950" s="667"/>
      <c r="AR950" s="667">
        <v>1067</v>
      </c>
      <c r="AS950" s="668"/>
      <c r="AT950" s="669">
        <f>AF950/AB950</f>
        <v>0.95267857142857137</v>
      </c>
      <c r="AU950" s="669"/>
      <c r="AV950" s="669"/>
      <c r="AW950" s="669"/>
      <c r="AX950" s="669"/>
      <c r="AY950" s="669"/>
    </row>
    <row r="951" spans="1:51" s="671" customFormat="1" ht="60" hidden="1" customHeight="1">
      <c r="A951" s="610" t="s">
        <v>296</v>
      </c>
      <c r="B951" s="645"/>
      <c r="C951" s="646" t="s">
        <v>663</v>
      </c>
      <c r="D951" s="650" t="s">
        <v>1033</v>
      </c>
      <c r="E951" s="648">
        <f t="shared" ref="E951:J951" si="1116">E29+E72+E120+E368+E556+E640+E753+E808+E874</f>
        <v>2918</v>
      </c>
      <c r="F951" s="648">
        <f t="shared" si="1116"/>
        <v>0</v>
      </c>
      <c r="G951" s="648">
        <f t="shared" si="1116"/>
        <v>2918</v>
      </c>
      <c r="H951" s="648">
        <f t="shared" si="1116"/>
        <v>2887</v>
      </c>
      <c r="I951" s="648">
        <f t="shared" si="1116"/>
        <v>0</v>
      </c>
      <c r="J951" s="648">
        <f t="shared" si="1116"/>
        <v>2887</v>
      </c>
      <c r="K951" s="674">
        <f t="shared" si="1028"/>
        <v>98.937628512679922</v>
      </c>
      <c r="L951" s="648">
        <f t="shared" ref="L951:AD951" si="1117">L29+L72+L120+L368+L556+L640+L753+L808+L874</f>
        <v>2858</v>
      </c>
      <c r="M951" s="648">
        <f t="shared" si="1117"/>
        <v>0</v>
      </c>
      <c r="N951" s="648">
        <f t="shared" si="1117"/>
        <v>2858</v>
      </c>
      <c r="O951" s="86">
        <f t="shared" si="1117"/>
        <v>704</v>
      </c>
      <c r="P951" s="86">
        <f t="shared" si="1117"/>
        <v>715</v>
      </c>
      <c r="Q951" s="86">
        <f t="shared" si="1117"/>
        <v>0</v>
      </c>
      <c r="R951" s="86">
        <f t="shared" si="1117"/>
        <v>715</v>
      </c>
      <c r="S951" s="648">
        <f t="shared" si="1117"/>
        <v>2860</v>
      </c>
      <c r="T951" s="86">
        <f t="shared" si="1117"/>
        <v>2843</v>
      </c>
      <c r="U951" s="86">
        <f t="shared" si="1117"/>
        <v>0</v>
      </c>
      <c r="V951" s="86">
        <f t="shared" si="1117"/>
        <v>2843</v>
      </c>
      <c r="W951" s="86">
        <f t="shared" si="1117"/>
        <v>1201</v>
      </c>
      <c r="X951" s="86">
        <f t="shared" si="1117"/>
        <v>1211</v>
      </c>
      <c r="Y951" s="86">
        <f t="shared" si="1117"/>
        <v>0</v>
      </c>
      <c r="Z951" s="86">
        <f t="shared" si="1117"/>
        <v>1211</v>
      </c>
      <c r="AA951" s="648">
        <f t="shared" si="1117"/>
        <v>2422</v>
      </c>
      <c r="AB951" s="648">
        <f t="shared" si="1117"/>
        <v>2858</v>
      </c>
      <c r="AC951" s="648">
        <f t="shared" si="1117"/>
        <v>0</v>
      </c>
      <c r="AD951" s="648">
        <f t="shared" si="1117"/>
        <v>2858</v>
      </c>
      <c r="AE951" s="535">
        <f t="shared" si="1099"/>
        <v>0</v>
      </c>
      <c r="AF951" s="667">
        <v>2722</v>
      </c>
      <c r="AG951" s="667">
        <v>0</v>
      </c>
      <c r="AH951" s="667">
        <v>2722</v>
      </c>
      <c r="AI951" s="667"/>
      <c r="AJ951" s="648">
        <f t="shared" si="1084"/>
        <v>-136</v>
      </c>
      <c r="AK951" s="648">
        <f t="shared" si="1088"/>
        <v>0</v>
      </c>
      <c r="AL951" s="648">
        <f t="shared" si="1085"/>
        <v>-136</v>
      </c>
      <c r="AM951" s="648"/>
      <c r="AN951" s="648"/>
      <c r="AO951" s="648"/>
      <c r="AP951" s="667">
        <v>2722</v>
      </c>
      <c r="AQ951" s="667">
        <v>0</v>
      </c>
      <c r="AR951" s="667">
        <v>2722</v>
      </c>
      <c r="AS951" s="668"/>
      <c r="AT951" s="669"/>
      <c r="AU951" s="669"/>
      <c r="AV951" s="669"/>
      <c r="AW951" s="669"/>
      <c r="AX951" s="669"/>
      <c r="AY951" s="669"/>
    </row>
    <row r="952" spans="1:51" s="671" customFormat="1" ht="84" hidden="1" customHeight="1">
      <c r="A952" s="610" t="s">
        <v>302</v>
      </c>
      <c r="B952" s="645"/>
      <c r="C952" s="646" t="s">
        <v>670</v>
      </c>
      <c r="D952" s="653" t="s">
        <v>5</v>
      </c>
      <c r="E952" s="648">
        <f t="shared" ref="E952:J952" si="1118">E46+E88+E144+E225+E335+E387+E403+E573+E663+E699+E830</f>
        <v>5086</v>
      </c>
      <c r="F952" s="648">
        <f t="shared" si="1118"/>
        <v>0</v>
      </c>
      <c r="G952" s="648">
        <f t="shared" si="1118"/>
        <v>5086</v>
      </c>
      <c r="H952" s="648">
        <f t="shared" si="1118"/>
        <v>5048</v>
      </c>
      <c r="I952" s="648">
        <f t="shared" si="1118"/>
        <v>0</v>
      </c>
      <c r="J952" s="648">
        <f t="shared" si="1118"/>
        <v>5048</v>
      </c>
      <c r="K952" s="674">
        <f t="shared" ref="K952:K1015" si="1119">J952/G952*100</f>
        <v>99.252850963429012</v>
      </c>
      <c r="L952" s="648">
        <f t="shared" ref="L952:AD952" si="1120">L46+L88+L144+L225+L335+L387+L403+L573+L663+L699+L830</f>
        <v>5151</v>
      </c>
      <c r="M952" s="648">
        <f t="shared" si="1120"/>
        <v>0</v>
      </c>
      <c r="N952" s="648">
        <f t="shared" si="1120"/>
        <v>5151</v>
      </c>
      <c r="O952" s="86">
        <f t="shared" si="1120"/>
        <v>1143</v>
      </c>
      <c r="P952" s="86">
        <f t="shared" si="1120"/>
        <v>1131</v>
      </c>
      <c r="Q952" s="86">
        <f t="shared" si="1120"/>
        <v>0</v>
      </c>
      <c r="R952" s="86">
        <f t="shared" si="1120"/>
        <v>1131</v>
      </c>
      <c r="S952" s="648">
        <f t="shared" si="1120"/>
        <v>4524</v>
      </c>
      <c r="T952" s="86">
        <f t="shared" si="1120"/>
        <v>5134</v>
      </c>
      <c r="U952" s="86">
        <f t="shared" si="1120"/>
        <v>0</v>
      </c>
      <c r="V952" s="86">
        <f t="shared" si="1120"/>
        <v>5134</v>
      </c>
      <c r="W952" s="86">
        <f t="shared" si="1120"/>
        <v>2202</v>
      </c>
      <c r="X952" s="86">
        <f t="shared" si="1120"/>
        <v>2136</v>
      </c>
      <c r="Y952" s="86">
        <f t="shared" si="1120"/>
        <v>0</v>
      </c>
      <c r="Z952" s="86">
        <f t="shared" si="1120"/>
        <v>2136</v>
      </c>
      <c r="AA952" s="648">
        <f t="shared" si="1120"/>
        <v>4272</v>
      </c>
      <c r="AB952" s="648">
        <f t="shared" si="1120"/>
        <v>5279</v>
      </c>
      <c r="AC952" s="648">
        <f t="shared" si="1120"/>
        <v>0</v>
      </c>
      <c r="AD952" s="648">
        <f t="shared" si="1120"/>
        <v>5279</v>
      </c>
      <c r="AE952" s="535">
        <f t="shared" si="1099"/>
        <v>128</v>
      </c>
      <c r="AF952" s="667">
        <v>5029</v>
      </c>
      <c r="AG952" s="667"/>
      <c r="AH952" s="667">
        <v>5029</v>
      </c>
      <c r="AI952" s="667"/>
      <c r="AJ952" s="648">
        <f t="shared" si="1084"/>
        <v>-122</v>
      </c>
      <c r="AK952" s="648">
        <f t="shared" si="1088"/>
        <v>0</v>
      </c>
      <c r="AL952" s="648">
        <f t="shared" si="1085"/>
        <v>-122</v>
      </c>
      <c r="AM952" s="648"/>
      <c r="AN952" s="648"/>
      <c r="AO952" s="648"/>
      <c r="AP952" s="667">
        <v>5029</v>
      </c>
      <c r="AQ952" s="667"/>
      <c r="AR952" s="667">
        <v>5029</v>
      </c>
      <c r="AS952" s="668"/>
      <c r="AT952" s="669">
        <f>AF952/AB952</f>
        <v>0.95264254593673048</v>
      </c>
      <c r="AU952" s="669"/>
      <c r="AV952" s="669"/>
      <c r="AW952" s="669"/>
      <c r="AX952" s="669"/>
      <c r="AY952" s="669"/>
    </row>
    <row r="953" spans="1:51" s="671" customFormat="1" ht="36" hidden="1" customHeight="1">
      <c r="A953" s="610" t="s">
        <v>305</v>
      </c>
      <c r="B953" s="645"/>
      <c r="C953" s="646" t="s">
        <v>666</v>
      </c>
      <c r="D953" s="650" t="s">
        <v>1057</v>
      </c>
      <c r="E953" s="648">
        <f t="shared" ref="E953:J953" si="1121">E164+E421+E446+E493+E538+E770</f>
        <v>2942</v>
      </c>
      <c r="F953" s="648">
        <f t="shared" si="1121"/>
        <v>0</v>
      </c>
      <c r="G953" s="648">
        <f t="shared" si="1121"/>
        <v>2942</v>
      </c>
      <c r="H953" s="648">
        <f t="shared" si="1121"/>
        <v>2957</v>
      </c>
      <c r="I953" s="648">
        <f t="shared" si="1121"/>
        <v>0</v>
      </c>
      <c r="J953" s="648">
        <f t="shared" si="1121"/>
        <v>2957</v>
      </c>
      <c r="K953" s="674">
        <f t="shared" si="1119"/>
        <v>100.50985723997282</v>
      </c>
      <c r="L953" s="648">
        <f t="shared" ref="L953:AD953" si="1122">L164+L421+L446+L493+L538+L770</f>
        <v>3021</v>
      </c>
      <c r="M953" s="648">
        <f t="shared" si="1122"/>
        <v>0</v>
      </c>
      <c r="N953" s="648">
        <f t="shared" si="1122"/>
        <v>3021</v>
      </c>
      <c r="O953" s="86">
        <f t="shared" si="1122"/>
        <v>755</v>
      </c>
      <c r="P953" s="86">
        <f t="shared" si="1122"/>
        <v>761</v>
      </c>
      <c r="Q953" s="86">
        <f t="shared" si="1122"/>
        <v>0</v>
      </c>
      <c r="R953" s="86">
        <f t="shared" si="1122"/>
        <v>761</v>
      </c>
      <c r="S953" s="648">
        <f t="shared" si="1122"/>
        <v>3044</v>
      </c>
      <c r="T953" s="86">
        <f t="shared" si="1122"/>
        <v>3011</v>
      </c>
      <c r="U953" s="86">
        <f t="shared" si="1122"/>
        <v>0</v>
      </c>
      <c r="V953" s="86">
        <f t="shared" si="1122"/>
        <v>3011</v>
      </c>
      <c r="W953" s="86">
        <f t="shared" si="1122"/>
        <v>1089</v>
      </c>
      <c r="X953" s="86">
        <f t="shared" si="1122"/>
        <v>1095</v>
      </c>
      <c r="Y953" s="86">
        <f t="shared" si="1122"/>
        <v>0</v>
      </c>
      <c r="Z953" s="86">
        <f t="shared" si="1122"/>
        <v>1095</v>
      </c>
      <c r="AA953" s="648">
        <f t="shared" si="1122"/>
        <v>2190</v>
      </c>
      <c r="AB953" s="648">
        <f t="shared" si="1122"/>
        <v>3021</v>
      </c>
      <c r="AC953" s="648">
        <f t="shared" si="1122"/>
        <v>0</v>
      </c>
      <c r="AD953" s="648">
        <f t="shared" si="1122"/>
        <v>3021</v>
      </c>
      <c r="AE953" s="535">
        <f t="shared" si="1099"/>
        <v>0</v>
      </c>
      <c r="AF953" s="667">
        <v>2878</v>
      </c>
      <c r="AG953" s="667"/>
      <c r="AH953" s="667">
        <v>2878</v>
      </c>
      <c r="AI953" s="667"/>
      <c r="AJ953" s="648">
        <f t="shared" si="1084"/>
        <v>-143</v>
      </c>
      <c r="AK953" s="648">
        <f t="shared" si="1088"/>
        <v>0</v>
      </c>
      <c r="AL953" s="648">
        <f t="shared" si="1085"/>
        <v>-143</v>
      </c>
      <c r="AM953" s="648"/>
      <c r="AN953" s="648"/>
      <c r="AO953" s="648"/>
      <c r="AP953" s="667">
        <v>2878</v>
      </c>
      <c r="AQ953" s="667"/>
      <c r="AR953" s="667">
        <v>2878</v>
      </c>
      <c r="AS953" s="668"/>
      <c r="AT953" s="669">
        <f>AF953/T953</f>
        <v>0.95582862836267024</v>
      </c>
      <c r="AU953" s="669"/>
      <c r="AV953" s="669"/>
      <c r="AW953" s="669"/>
      <c r="AX953" s="669"/>
      <c r="AY953" s="669"/>
    </row>
    <row r="954" spans="1:51" s="671" customFormat="1" ht="24" hidden="1" customHeight="1">
      <c r="A954" s="610" t="s">
        <v>308</v>
      </c>
      <c r="B954" s="645"/>
      <c r="C954" s="646" t="s">
        <v>659</v>
      </c>
      <c r="D954" s="650" t="s">
        <v>1053</v>
      </c>
      <c r="E954" s="648">
        <f t="shared" ref="E954:J954" si="1123">E129+E282+E377+E461+E503+E817</f>
        <v>451</v>
      </c>
      <c r="F954" s="648">
        <f t="shared" si="1123"/>
        <v>0</v>
      </c>
      <c r="G954" s="648">
        <f t="shared" si="1123"/>
        <v>451</v>
      </c>
      <c r="H954" s="648">
        <f t="shared" si="1123"/>
        <v>442</v>
      </c>
      <c r="I954" s="648">
        <f t="shared" si="1123"/>
        <v>0</v>
      </c>
      <c r="J954" s="648">
        <f t="shared" si="1123"/>
        <v>442</v>
      </c>
      <c r="K954" s="674">
        <f t="shared" si="1119"/>
        <v>98.004434589800454</v>
      </c>
      <c r="L954" s="648">
        <f t="shared" ref="L954:AD954" si="1124">L129+L282+L377+L461+L503+L817</f>
        <v>480</v>
      </c>
      <c r="M954" s="648">
        <f t="shared" si="1124"/>
        <v>0</v>
      </c>
      <c r="N954" s="648">
        <f t="shared" si="1124"/>
        <v>480</v>
      </c>
      <c r="O954" s="86">
        <f t="shared" si="1124"/>
        <v>116</v>
      </c>
      <c r="P954" s="86">
        <f t="shared" si="1124"/>
        <v>116</v>
      </c>
      <c r="Q954" s="86">
        <f t="shared" si="1124"/>
        <v>0</v>
      </c>
      <c r="R954" s="86">
        <f t="shared" si="1124"/>
        <v>116</v>
      </c>
      <c r="S954" s="648">
        <f t="shared" si="1124"/>
        <v>464</v>
      </c>
      <c r="T954" s="86">
        <f t="shared" si="1124"/>
        <v>470</v>
      </c>
      <c r="U954" s="86">
        <f t="shared" si="1124"/>
        <v>0</v>
      </c>
      <c r="V954" s="86">
        <f t="shared" si="1124"/>
        <v>470</v>
      </c>
      <c r="W954" s="86">
        <f t="shared" si="1124"/>
        <v>196</v>
      </c>
      <c r="X954" s="86">
        <f t="shared" si="1124"/>
        <v>196</v>
      </c>
      <c r="Y954" s="86">
        <f t="shared" si="1124"/>
        <v>0</v>
      </c>
      <c r="Z954" s="86">
        <f t="shared" si="1124"/>
        <v>196</v>
      </c>
      <c r="AA954" s="648">
        <f t="shared" si="1124"/>
        <v>392</v>
      </c>
      <c r="AB954" s="648">
        <f t="shared" si="1124"/>
        <v>480</v>
      </c>
      <c r="AC954" s="648">
        <f t="shared" si="1124"/>
        <v>0</v>
      </c>
      <c r="AD954" s="648">
        <f t="shared" si="1124"/>
        <v>480</v>
      </c>
      <c r="AE954" s="535">
        <f t="shared" si="1099"/>
        <v>0</v>
      </c>
      <c r="AF954" s="667">
        <v>457</v>
      </c>
      <c r="AG954" s="667"/>
      <c r="AH954" s="667">
        <f>AG954+AF954</f>
        <v>457</v>
      </c>
      <c r="AI954" s="667"/>
      <c r="AJ954" s="648">
        <f t="shared" si="1084"/>
        <v>-23</v>
      </c>
      <c r="AK954" s="648">
        <f t="shared" si="1088"/>
        <v>0</v>
      </c>
      <c r="AL954" s="648">
        <f t="shared" si="1085"/>
        <v>-23</v>
      </c>
      <c r="AM954" s="648"/>
      <c r="AN954" s="648"/>
      <c r="AO954" s="648"/>
      <c r="AP954" s="667">
        <v>457</v>
      </c>
      <c r="AQ954" s="667"/>
      <c r="AR954" s="667">
        <f>AQ954+AP954</f>
        <v>457</v>
      </c>
      <c r="AS954" s="668"/>
      <c r="AT954" s="669"/>
      <c r="AU954" s="669"/>
      <c r="AV954" s="669"/>
      <c r="AW954" s="669"/>
      <c r="AX954" s="669"/>
      <c r="AY954" s="669"/>
    </row>
    <row r="955" spans="1:51" s="671" customFormat="1" ht="60" hidden="1" customHeight="1">
      <c r="A955" s="610" t="s">
        <v>347</v>
      </c>
      <c r="B955" s="645"/>
      <c r="C955" s="646" t="s">
        <v>672</v>
      </c>
      <c r="D955" s="650" t="s">
        <v>1038</v>
      </c>
      <c r="E955" s="648">
        <f t="shared" ref="E955:J955" si="1125">E34+E77+E125+E213+E238+E291+E323+E373+E460+E486+E517+E561+E645+E684+E757+E812+E840+E879</f>
        <v>11798</v>
      </c>
      <c r="F955" s="648">
        <f t="shared" si="1125"/>
        <v>200</v>
      </c>
      <c r="G955" s="648">
        <f t="shared" si="1125"/>
        <v>11998</v>
      </c>
      <c r="H955" s="648">
        <f t="shared" si="1125"/>
        <v>11475</v>
      </c>
      <c r="I955" s="648">
        <f t="shared" si="1125"/>
        <v>199</v>
      </c>
      <c r="J955" s="648">
        <f t="shared" si="1125"/>
        <v>11674</v>
      </c>
      <c r="K955" s="674">
        <f t="shared" si="1119"/>
        <v>97.299549924987488</v>
      </c>
      <c r="L955" s="648">
        <f t="shared" ref="L955:AD955" si="1126">L34+L77+L125+L213+L238+L291+L323+L373+L460+L486+L517+L561+L645+L684+L757+L812+L840+L879</f>
        <v>11499</v>
      </c>
      <c r="M955" s="648">
        <f t="shared" si="1126"/>
        <v>200</v>
      </c>
      <c r="N955" s="648">
        <f t="shared" si="1126"/>
        <v>11699</v>
      </c>
      <c r="O955" s="86">
        <f t="shared" si="1126"/>
        <v>2743</v>
      </c>
      <c r="P955" s="86">
        <f t="shared" si="1126"/>
        <v>2857</v>
      </c>
      <c r="Q955" s="86">
        <f t="shared" si="1126"/>
        <v>58</v>
      </c>
      <c r="R955" s="86">
        <f t="shared" si="1126"/>
        <v>2915</v>
      </c>
      <c r="S955" s="648">
        <f t="shared" si="1126"/>
        <v>11660</v>
      </c>
      <c r="T955" s="86">
        <f t="shared" si="1126"/>
        <v>11494</v>
      </c>
      <c r="U955" s="86">
        <f t="shared" si="1126"/>
        <v>200</v>
      </c>
      <c r="V955" s="86">
        <f t="shared" si="1126"/>
        <v>11694</v>
      </c>
      <c r="W955" s="86">
        <f t="shared" si="1126"/>
        <v>5088</v>
      </c>
      <c r="X955" s="86">
        <f t="shared" si="1126"/>
        <v>5164</v>
      </c>
      <c r="Y955" s="86">
        <f t="shared" si="1126"/>
        <v>114</v>
      </c>
      <c r="Z955" s="86">
        <f t="shared" si="1126"/>
        <v>5278</v>
      </c>
      <c r="AA955" s="648">
        <f t="shared" si="1126"/>
        <v>10556</v>
      </c>
      <c r="AB955" s="648">
        <f t="shared" si="1126"/>
        <v>11900</v>
      </c>
      <c r="AC955" s="648">
        <f t="shared" si="1126"/>
        <v>250</v>
      </c>
      <c r="AD955" s="648">
        <f t="shared" si="1126"/>
        <v>12150</v>
      </c>
      <c r="AE955" s="535">
        <f t="shared" si="1099"/>
        <v>451</v>
      </c>
      <c r="AF955" s="667">
        <f>AH955-AG955</f>
        <v>11499</v>
      </c>
      <c r="AG955" s="667">
        <v>200</v>
      </c>
      <c r="AH955" s="667">
        <v>11699</v>
      </c>
      <c r="AI955" s="667"/>
      <c r="AJ955" s="648">
        <f t="shared" si="1084"/>
        <v>0</v>
      </c>
      <c r="AK955" s="648">
        <f t="shared" si="1088"/>
        <v>0</v>
      </c>
      <c r="AL955" s="648">
        <f t="shared" si="1085"/>
        <v>0</v>
      </c>
      <c r="AM955" s="648"/>
      <c r="AN955" s="648"/>
      <c r="AO955" s="648"/>
      <c r="AP955" s="667">
        <f>AR955-AQ955</f>
        <v>11499</v>
      </c>
      <c r="AQ955" s="667">
        <v>200</v>
      </c>
      <c r="AR955" s="667">
        <v>11699</v>
      </c>
      <c r="AS955" s="668"/>
      <c r="AT955" s="669">
        <f>AT840/AT879</f>
        <v>0.97685887708649466</v>
      </c>
      <c r="AU955" s="669"/>
      <c r="AV955" s="669"/>
      <c r="AW955" s="669"/>
      <c r="AX955" s="669"/>
      <c r="AY955" s="669"/>
    </row>
    <row r="956" spans="1:51" s="671" customFormat="1" ht="84" hidden="1" customHeight="1">
      <c r="A956" s="610" t="s">
        <v>358</v>
      </c>
      <c r="B956" s="645"/>
      <c r="C956" s="646" t="s">
        <v>676</v>
      </c>
      <c r="D956" s="654" t="s">
        <v>6</v>
      </c>
      <c r="E956" s="648">
        <f t="shared" ref="E956:J956" si="1127">E37+E80+E128+E214+E263+E326+E376+E432+E565+E649+E686+E761+E816+E882</f>
        <v>7073</v>
      </c>
      <c r="F956" s="648">
        <f t="shared" si="1127"/>
        <v>0</v>
      </c>
      <c r="G956" s="648">
        <f t="shared" si="1127"/>
        <v>7073</v>
      </c>
      <c r="H956" s="648">
        <f t="shared" si="1127"/>
        <v>6917</v>
      </c>
      <c r="I956" s="648">
        <f t="shared" si="1127"/>
        <v>0</v>
      </c>
      <c r="J956" s="648">
        <f t="shared" si="1127"/>
        <v>6917</v>
      </c>
      <c r="K956" s="674">
        <f t="shared" si="1119"/>
        <v>97.794429520712569</v>
      </c>
      <c r="L956" s="648">
        <f t="shared" ref="L956:AD956" si="1128">L37+L80+L128+L214+L263+L326+L376+L432+L565+L649+L686+L761+L816+L882</f>
        <v>6949</v>
      </c>
      <c r="M956" s="648">
        <f t="shared" si="1128"/>
        <v>0</v>
      </c>
      <c r="N956" s="648">
        <f t="shared" si="1128"/>
        <v>6949</v>
      </c>
      <c r="O956" s="86">
        <f t="shared" si="1128"/>
        <v>1706</v>
      </c>
      <c r="P956" s="86">
        <f t="shared" si="1128"/>
        <v>1751</v>
      </c>
      <c r="Q956" s="86">
        <f t="shared" si="1128"/>
        <v>0</v>
      </c>
      <c r="R956" s="86">
        <f t="shared" si="1128"/>
        <v>1751</v>
      </c>
      <c r="S956" s="648">
        <f t="shared" si="1128"/>
        <v>7004</v>
      </c>
      <c r="T956" s="86">
        <f t="shared" si="1128"/>
        <v>6949</v>
      </c>
      <c r="U956" s="86">
        <f t="shared" si="1128"/>
        <v>0</v>
      </c>
      <c r="V956" s="86">
        <f t="shared" si="1128"/>
        <v>6949</v>
      </c>
      <c r="W956" s="86">
        <f t="shared" si="1128"/>
        <v>3276</v>
      </c>
      <c r="X956" s="86">
        <f t="shared" si="1128"/>
        <v>3346</v>
      </c>
      <c r="Y956" s="86">
        <f t="shared" si="1128"/>
        <v>0</v>
      </c>
      <c r="Z956" s="86">
        <f t="shared" si="1128"/>
        <v>3346</v>
      </c>
      <c r="AA956" s="648">
        <f t="shared" si="1128"/>
        <v>6692</v>
      </c>
      <c r="AB956" s="648">
        <f t="shared" si="1128"/>
        <v>6949</v>
      </c>
      <c r="AC956" s="648">
        <f t="shared" si="1128"/>
        <v>0</v>
      </c>
      <c r="AD956" s="648">
        <f t="shared" si="1128"/>
        <v>6949</v>
      </c>
      <c r="AE956" s="535">
        <f t="shared" si="1099"/>
        <v>0</v>
      </c>
      <c r="AF956" s="667">
        <v>6799</v>
      </c>
      <c r="AG956" s="667"/>
      <c r="AH956" s="667">
        <v>6799</v>
      </c>
      <c r="AI956" s="667"/>
      <c r="AJ956" s="648">
        <f t="shared" si="1084"/>
        <v>-150</v>
      </c>
      <c r="AK956" s="648">
        <f t="shared" si="1088"/>
        <v>0</v>
      </c>
      <c r="AL956" s="648">
        <f t="shared" si="1085"/>
        <v>-150</v>
      </c>
      <c r="AM956" s="648"/>
      <c r="AN956" s="648"/>
      <c r="AO956" s="648"/>
      <c r="AP956" s="667">
        <v>6799</v>
      </c>
      <c r="AQ956" s="667"/>
      <c r="AR956" s="667">
        <v>6799</v>
      </c>
      <c r="AS956" s="668"/>
      <c r="AT956" s="669">
        <f>AF956/AB956</f>
        <v>0.97841416031083606</v>
      </c>
      <c r="AU956" s="669"/>
      <c r="AV956" s="669"/>
      <c r="AW956" s="669"/>
      <c r="AX956" s="669"/>
      <c r="AY956" s="669"/>
    </row>
    <row r="957" spans="1:51" s="671" customFormat="1" ht="108" hidden="1" customHeight="1">
      <c r="A957" s="610" t="s">
        <v>362</v>
      </c>
      <c r="B957" s="645"/>
      <c r="C957" s="646" t="s">
        <v>678</v>
      </c>
      <c r="D957" s="650" t="s">
        <v>1068</v>
      </c>
      <c r="E957" s="648">
        <f t="shared" ref="E957:J957" si="1129">E618</f>
        <v>250</v>
      </c>
      <c r="F957" s="648">
        <f t="shared" si="1129"/>
        <v>0</v>
      </c>
      <c r="G957" s="648">
        <f t="shared" si="1129"/>
        <v>250</v>
      </c>
      <c r="H957" s="648">
        <f t="shared" si="1129"/>
        <v>227</v>
      </c>
      <c r="I957" s="648">
        <f t="shared" si="1129"/>
        <v>0</v>
      </c>
      <c r="J957" s="648">
        <f t="shared" si="1129"/>
        <v>227</v>
      </c>
      <c r="K957" s="674">
        <f t="shared" si="1119"/>
        <v>90.8</v>
      </c>
      <c r="L957" s="648">
        <f>L618</f>
        <v>250</v>
      </c>
      <c r="M957" s="648">
        <f t="shared" ref="M957:AD957" si="1130">M618</f>
        <v>0</v>
      </c>
      <c r="N957" s="648">
        <f t="shared" si="1130"/>
        <v>250</v>
      </c>
      <c r="O957" s="86">
        <f t="shared" si="1130"/>
        <v>55</v>
      </c>
      <c r="P957" s="86">
        <f t="shared" si="1130"/>
        <v>0</v>
      </c>
      <c r="Q957" s="86">
        <f t="shared" si="1130"/>
        <v>0</v>
      </c>
      <c r="R957" s="86">
        <f t="shared" si="1130"/>
        <v>0</v>
      </c>
      <c r="S957" s="648">
        <f t="shared" si="1130"/>
        <v>0</v>
      </c>
      <c r="T957" s="86">
        <f t="shared" si="1130"/>
        <v>245</v>
      </c>
      <c r="U957" s="86">
        <f t="shared" si="1130"/>
        <v>0</v>
      </c>
      <c r="V957" s="86">
        <f t="shared" si="1130"/>
        <v>245</v>
      </c>
      <c r="W957" s="86">
        <f t="shared" si="1130"/>
        <v>119</v>
      </c>
      <c r="X957" s="86">
        <f t="shared" si="1130"/>
        <v>121</v>
      </c>
      <c r="Y957" s="86">
        <f t="shared" si="1130"/>
        <v>0</v>
      </c>
      <c r="Z957" s="86">
        <f t="shared" si="1130"/>
        <v>121</v>
      </c>
      <c r="AA957" s="648">
        <f t="shared" si="1130"/>
        <v>242</v>
      </c>
      <c r="AB957" s="648">
        <f t="shared" si="1130"/>
        <v>245</v>
      </c>
      <c r="AC957" s="648">
        <f t="shared" si="1130"/>
        <v>0</v>
      </c>
      <c r="AD957" s="648">
        <f t="shared" si="1130"/>
        <v>245</v>
      </c>
      <c r="AE957" s="535">
        <f t="shared" si="1099"/>
        <v>-5</v>
      </c>
      <c r="AF957" s="667">
        <v>233</v>
      </c>
      <c r="AG957" s="667"/>
      <c r="AH957" s="667">
        <v>233</v>
      </c>
      <c r="AI957" s="667"/>
      <c r="AJ957" s="648">
        <f t="shared" si="1084"/>
        <v>-17</v>
      </c>
      <c r="AK957" s="648">
        <f t="shared" si="1088"/>
        <v>0</v>
      </c>
      <c r="AL957" s="648">
        <f t="shared" si="1085"/>
        <v>-17</v>
      </c>
      <c r="AM957" s="648"/>
      <c r="AN957" s="648"/>
      <c r="AO957" s="648"/>
      <c r="AP957" s="667">
        <v>233</v>
      </c>
      <c r="AQ957" s="667"/>
      <c r="AR957" s="667">
        <v>233</v>
      </c>
      <c r="AS957" s="668"/>
      <c r="AT957" s="669"/>
      <c r="AU957" s="669"/>
      <c r="AV957" s="669"/>
      <c r="AW957" s="669"/>
      <c r="AX957" s="669"/>
      <c r="AY957" s="669"/>
    </row>
    <row r="958" spans="1:51" s="671" customFormat="1" ht="24" hidden="1" customHeight="1">
      <c r="A958" s="610" t="s">
        <v>366</v>
      </c>
      <c r="B958" s="645"/>
      <c r="C958" s="646" t="s">
        <v>659</v>
      </c>
      <c r="D958" s="650" t="s">
        <v>1045</v>
      </c>
      <c r="E958" s="648">
        <f t="shared" ref="E958:J958" si="1131">E44+E87+E141+E148+E437+E894+E912</f>
        <v>9959</v>
      </c>
      <c r="F958" s="648">
        <f t="shared" si="1131"/>
        <v>479</v>
      </c>
      <c r="G958" s="648">
        <f t="shared" si="1131"/>
        <v>10438</v>
      </c>
      <c r="H958" s="648">
        <f t="shared" si="1131"/>
        <v>9420</v>
      </c>
      <c r="I958" s="648">
        <f t="shared" si="1131"/>
        <v>479</v>
      </c>
      <c r="J958" s="648">
        <f t="shared" si="1131"/>
        <v>9899</v>
      </c>
      <c r="K958" s="674">
        <f t="shared" si="1119"/>
        <v>94.836175512550298</v>
      </c>
      <c r="L958" s="648">
        <f t="shared" ref="L958:AD958" si="1132">L44+L87+L141+L148+L437+L894+L912</f>
        <v>9420</v>
      </c>
      <c r="M958" s="648">
        <f t="shared" si="1132"/>
        <v>480</v>
      </c>
      <c r="N958" s="648">
        <f t="shared" si="1132"/>
        <v>9900</v>
      </c>
      <c r="O958" s="86">
        <f t="shared" si="1132"/>
        <v>2242</v>
      </c>
      <c r="P958" s="86">
        <f t="shared" si="1132"/>
        <v>2363</v>
      </c>
      <c r="Q958" s="86">
        <f t="shared" si="1132"/>
        <v>137</v>
      </c>
      <c r="R958" s="86">
        <f t="shared" si="1132"/>
        <v>2500</v>
      </c>
      <c r="S958" s="648">
        <f t="shared" si="1132"/>
        <v>10000</v>
      </c>
      <c r="T958" s="86">
        <f t="shared" si="1132"/>
        <v>9420</v>
      </c>
      <c r="U958" s="86">
        <f t="shared" si="1132"/>
        <v>480</v>
      </c>
      <c r="V958" s="86">
        <f t="shared" si="1132"/>
        <v>9900</v>
      </c>
      <c r="W958" s="86">
        <f t="shared" si="1132"/>
        <v>4610</v>
      </c>
      <c r="X958" s="86">
        <f t="shared" si="1132"/>
        <v>4627</v>
      </c>
      <c r="Y958" s="86">
        <f t="shared" si="1132"/>
        <v>255</v>
      </c>
      <c r="Z958" s="86">
        <f t="shared" si="1132"/>
        <v>4882</v>
      </c>
      <c r="AA958" s="648">
        <f t="shared" si="1132"/>
        <v>9764</v>
      </c>
      <c r="AB958" s="648">
        <f t="shared" si="1132"/>
        <v>9680</v>
      </c>
      <c r="AC958" s="648">
        <f t="shared" si="1132"/>
        <v>480</v>
      </c>
      <c r="AD958" s="648">
        <f t="shared" si="1132"/>
        <v>10160</v>
      </c>
      <c r="AE958" s="535">
        <f t="shared" si="1099"/>
        <v>260</v>
      </c>
      <c r="AF958" s="667">
        <f>AH958-AG958</f>
        <v>9198</v>
      </c>
      <c r="AG958" s="667">
        <v>480</v>
      </c>
      <c r="AH958" s="667">
        <v>9678</v>
      </c>
      <c r="AI958" s="667"/>
      <c r="AJ958" s="648">
        <f t="shared" si="1084"/>
        <v>-222</v>
      </c>
      <c r="AK958" s="648">
        <f t="shared" si="1088"/>
        <v>0</v>
      </c>
      <c r="AL958" s="648">
        <f t="shared" si="1085"/>
        <v>-222</v>
      </c>
      <c r="AM958" s="648"/>
      <c r="AN958" s="648"/>
      <c r="AO958" s="648"/>
      <c r="AP958" s="667">
        <f>AR958-AQ958</f>
        <v>9198</v>
      </c>
      <c r="AQ958" s="667">
        <v>480</v>
      </c>
      <c r="AR958" s="667">
        <v>9678</v>
      </c>
      <c r="AS958" s="668"/>
      <c r="AT958" s="669">
        <f>AF958/AB958</f>
        <v>0.95020661157024788</v>
      </c>
      <c r="AU958" s="669"/>
      <c r="AV958" s="669"/>
      <c r="AW958" s="669"/>
      <c r="AX958" s="669"/>
      <c r="AY958" s="669"/>
    </row>
    <row r="959" spans="1:51" s="671" customFormat="1" ht="36" hidden="1" customHeight="1">
      <c r="A959" s="610" t="s">
        <v>370</v>
      </c>
      <c r="B959" s="645"/>
      <c r="C959" s="646" t="s">
        <v>660</v>
      </c>
      <c r="D959" s="607" t="s">
        <v>2</v>
      </c>
      <c r="E959" s="648">
        <f t="shared" ref="E959:J959" si="1133">E38+E81+E130+E158+E327+E378+E433+E650+E687+E706+E762+E883+E905+E919</f>
        <v>11876</v>
      </c>
      <c r="F959" s="648">
        <f t="shared" si="1133"/>
        <v>0</v>
      </c>
      <c r="G959" s="648">
        <f t="shared" si="1133"/>
        <v>11876</v>
      </c>
      <c r="H959" s="648">
        <f t="shared" si="1133"/>
        <v>11876</v>
      </c>
      <c r="I959" s="648">
        <f t="shared" si="1133"/>
        <v>0</v>
      </c>
      <c r="J959" s="648">
        <f t="shared" si="1133"/>
        <v>11876</v>
      </c>
      <c r="K959" s="674">
        <f t="shared" si="1119"/>
        <v>100</v>
      </c>
      <c r="L959" s="648">
        <f t="shared" ref="L959:AD959" si="1134">L38+L81+L130+L158+L327+L378+L401+L433+L650+L687+L706+L762+L883+L905+L919</f>
        <v>11559</v>
      </c>
      <c r="M959" s="648">
        <f t="shared" si="1134"/>
        <v>0</v>
      </c>
      <c r="N959" s="648">
        <f t="shared" si="1134"/>
        <v>11559</v>
      </c>
      <c r="O959" s="86">
        <f t="shared" si="1134"/>
        <v>2963</v>
      </c>
      <c r="P959" s="86">
        <f t="shared" si="1134"/>
        <v>3026</v>
      </c>
      <c r="Q959" s="86">
        <f t="shared" si="1134"/>
        <v>0</v>
      </c>
      <c r="R959" s="86">
        <f t="shared" si="1134"/>
        <v>3026</v>
      </c>
      <c r="S959" s="648">
        <f t="shared" si="1134"/>
        <v>12104</v>
      </c>
      <c r="T959" s="86">
        <f t="shared" si="1134"/>
        <v>11559</v>
      </c>
      <c r="U959" s="86">
        <f t="shared" si="1134"/>
        <v>0</v>
      </c>
      <c r="V959" s="86">
        <f t="shared" si="1134"/>
        <v>11559</v>
      </c>
      <c r="W959" s="86">
        <f t="shared" si="1134"/>
        <v>4565</v>
      </c>
      <c r="X959" s="86">
        <f t="shared" si="1134"/>
        <v>4583</v>
      </c>
      <c r="Y959" s="86">
        <f t="shared" si="1134"/>
        <v>0</v>
      </c>
      <c r="Z959" s="86">
        <f t="shared" si="1134"/>
        <v>4583</v>
      </c>
      <c r="AA959" s="648">
        <f t="shared" si="1134"/>
        <v>9166</v>
      </c>
      <c r="AB959" s="648">
        <f t="shared" si="1134"/>
        <v>12012</v>
      </c>
      <c r="AC959" s="648">
        <f t="shared" si="1134"/>
        <v>80</v>
      </c>
      <c r="AD959" s="648">
        <f t="shared" si="1134"/>
        <v>12092</v>
      </c>
      <c r="AE959" s="535">
        <f t="shared" si="1099"/>
        <v>533</v>
      </c>
      <c r="AF959" s="667">
        <v>11519</v>
      </c>
      <c r="AG959" s="667"/>
      <c r="AH959" s="667">
        <v>11519</v>
      </c>
      <c r="AI959" s="667"/>
      <c r="AJ959" s="648">
        <f t="shared" si="1084"/>
        <v>-40</v>
      </c>
      <c r="AK959" s="648">
        <f t="shared" si="1088"/>
        <v>0</v>
      </c>
      <c r="AL959" s="648">
        <f t="shared" si="1085"/>
        <v>-40</v>
      </c>
      <c r="AM959" s="648"/>
      <c r="AN959" s="648"/>
      <c r="AO959" s="648"/>
      <c r="AP959" s="667">
        <v>11519</v>
      </c>
      <c r="AQ959" s="667"/>
      <c r="AR959" s="667">
        <v>11519</v>
      </c>
      <c r="AS959" s="668">
        <f>AS919+AS905+AS883+AS762+AS687+AS706+AS650+AS433+AS401+AS378+AS327+AS158+AS130+AS81+AS38</f>
        <v>11519</v>
      </c>
      <c r="AT959" s="669">
        <f>AF959/AB959</f>
        <v>0.95895770895770893</v>
      </c>
      <c r="AU959" s="669"/>
      <c r="AV959" s="669"/>
      <c r="AW959" s="669"/>
      <c r="AX959" s="669"/>
      <c r="AY959" s="669"/>
    </row>
    <row r="960" spans="1:51" s="671" customFormat="1" ht="36" hidden="1" customHeight="1">
      <c r="A960" s="610" t="s">
        <v>374</v>
      </c>
      <c r="B960" s="645"/>
      <c r="C960" s="646" t="s">
        <v>660</v>
      </c>
      <c r="D960" s="650" t="s">
        <v>3</v>
      </c>
      <c r="E960" s="648">
        <f t="shared" ref="E960:J960" si="1135">E39+E82+E131+E159+E171+E215+E239+E248+E264+E283+E328+E379+E394+E416+E462+E487+E504+E518+E581+E651+E666+E688+E707+E725+E763+E818+E841+E884+E906+E927</f>
        <v>44704</v>
      </c>
      <c r="F960" s="648">
        <f t="shared" si="1135"/>
        <v>1463</v>
      </c>
      <c r="G960" s="648">
        <f t="shared" si="1135"/>
        <v>46167</v>
      </c>
      <c r="H960" s="648">
        <f t="shared" si="1135"/>
        <v>45049</v>
      </c>
      <c r="I960" s="648">
        <f t="shared" si="1135"/>
        <v>1463</v>
      </c>
      <c r="J960" s="648">
        <f t="shared" si="1135"/>
        <v>46512</v>
      </c>
      <c r="K960" s="674">
        <f t="shared" si="1119"/>
        <v>100.7472870231984</v>
      </c>
      <c r="L960" s="648">
        <f t="shared" ref="L960:AD960" si="1136">L39+L82+L131+L159+L171+L215+L239+L248+L264+L283+L328+L379+L394+L416+L462+L487+L504+L518+L581+L651+L666+L688+L707+L725+L763+L818+L841+L884+L906+L927</f>
        <v>44356</v>
      </c>
      <c r="M960" s="648">
        <f t="shared" si="1136"/>
        <v>1386</v>
      </c>
      <c r="N960" s="648">
        <f t="shared" si="1136"/>
        <v>45742</v>
      </c>
      <c r="O960" s="86">
        <f t="shared" si="1136"/>
        <v>11056</v>
      </c>
      <c r="P960" s="86">
        <f t="shared" si="1136"/>
        <v>11056</v>
      </c>
      <c r="Q960" s="86">
        <f t="shared" si="1136"/>
        <v>483</v>
      </c>
      <c r="R960" s="86">
        <f t="shared" si="1136"/>
        <v>11539</v>
      </c>
      <c r="S960" s="648">
        <f t="shared" si="1136"/>
        <v>46156</v>
      </c>
      <c r="T960" s="86">
        <f t="shared" si="1136"/>
        <v>44354</v>
      </c>
      <c r="U960" s="86">
        <f t="shared" si="1136"/>
        <v>1386</v>
      </c>
      <c r="V960" s="86">
        <f t="shared" si="1136"/>
        <v>45740</v>
      </c>
      <c r="W960" s="86">
        <f t="shared" si="1136"/>
        <v>20608</v>
      </c>
      <c r="X960" s="86">
        <f t="shared" si="1136"/>
        <v>20608</v>
      </c>
      <c r="Y960" s="86">
        <f t="shared" si="1136"/>
        <v>945</v>
      </c>
      <c r="Z960" s="86">
        <f t="shared" si="1136"/>
        <v>21553</v>
      </c>
      <c r="AA960" s="648">
        <f t="shared" si="1136"/>
        <v>43106</v>
      </c>
      <c r="AB960" s="648">
        <f t="shared" si="1136"/>
        <v>48090</v>
      </c>
      <c r="AC960" s="648">
        <f t="shared" si="1136"/>
        <v>2599</v>
      </c>
      <c r="AD960" s="648">
        <f t="shared" si="1136"/>
        <v>50689</v>
      </c>
      <c r="AE960" s="535">
        <f t="shared" si="1099"/>
        <v>4947</v>
      </c>
      <c r="AF960" s="667">
        <f>AH960-AG960</f>
        <v>44161</v>
      </c>
      <c r="AG960" s="667">
        <v>1386</v>
      </c>
      <c r="AH960" s="667">
        <v>45547</v>
      </c>
      <c r="AI960" s="667"/>
      <c r="AJ960" s="648">
        <f t="shared" si="1084"/>
        <v>-195</v>
      </c>
      <c r="AK960" s="648">
        <f t="shared" si="1088"/>
        <v>0</v>
      </c>
      <c r="AL960" s="648">
        <f t="shared" si="1085"/>
        <v>-195</v>
      </c>
      <c r="AM960" s="648"/>
      <c r="AN960" s="648"/>
      <c r="AO960" s="648"/>
      <c r="AP960" s="667">
        <f>AR960-AQ960</f>
        <v>44161</v>
      </c>
      <c r="AQ960" s="667">
        <v>1386</v>
      </c>
      <c r="AR960" s="667">
        <v>45547</v>
      </c>
      <c r="AS960" s="668">
        <f>AS927+AS906+AS884+AS841+AS818+AS763+AS725+AS707+AS688+AS666+AS651+AS581+AS518+AS504+AS487+AS462+AS416+AS394+AS379+AS328+AS283+AS264+AS248+AS239+AS215+AS171+AS159+AS131+AS82+AS39</f>
        <v>44161</v>
      </c>
      <c r="AT960" s="672">
        <f>AF960-L960</f>
        <v>-195</v>
      </c>
      <c r="AU960" s="669"/>
      <c r="AV960" s="669"/>
      <c r="AW960" s="669"/>
      <c r="AX960" s="669"/>
      <c r="AY960" s="669"/>
    </row>
    <row r="961" spans="1:51" s="671" customFormat="1" ht="24" hidden="1" customHeight="1">
      <c r="A961" s="610" t="s">
        <v>394</v>
      </c>
      <c r="B961" s="645"/>
      <c r="C961" s="646" t="s">
        <v>659</v>
      </c>
      <c r="D961" s="650" t="s">
        <v>1060</v>
      </c>
      <c r="E961" s="648">
        <f t="shared" ref="E961:J961" si="1137">E190</f>
        <v>1115</v>
      </c>
      <c r="F961" s="648">
        <f t="shared" si="1137"/>
        <v>0</v>
      </c>
      <c r="G961" s="648">
        <f t="shared" si="1137"/>
        <v>1115</v>
      </c>
      <c r="H961" s="648">
        <f t="shared" si="1137"/>
        <v>1115</v>
      </c>
      <c r="I961" s="648">
        <f t="shared" si="1137"/>
        <v>0</v>
      </c>
      <c r="J961" s="648">
        <f t="shared" si="1137"/>
        <v>1115</v>
      </c>
      <c r="K961" s="674">
        <f t="shared" si="1119"/>
        <v>100</v>
      </c>
      <c r="L961" s="648">
        <f t="shared" ref="L961:AD961" si="1138">L190</f>
        <v>1115</v>
      </c>
      <c r="M961" s="648">
        <f t="shared" si="1138"/>
        <v>0</v>
      </c>
      <c r="N961" s="648">
        <f t="shared" si="1138"/>
        <v>1115</v>
      </c>
      <c r="O961" s="86">
        <f t="shared" si="1138"/>
        <v>278</v>
      </c>
      <c r="P961" s="86">
        <f t="shared" si="1138"/>
        <v>279</v>
      </c>
      <c r="Q961" s="86">
        <f t="shared" si="1138"/>
        <v>0</v>
      </c>
      <c r="R961" s="86">
        <f t="shared" si="1138"/>
        <v>279</v>
      </c>
      <c r="S961" s="648">
        <f t="shared" si="1138"/>
        <v>1116</v>
      </c>
      <c r="T961" s="86">
        <f t="shared" si="1138"/>
        <v>1115</v>
      </c>
      <c r="U961" s="86">
        <f t="shared" si="1138"/>
        <v>0</v>
      </c>
      <c r="V961" s="86">
        <f t="shared" si="1138"/>
        <v>1115</v>
      </c>
      <c r="W961" s="86">
        <f t="shared" si="1138"/>
        <v>560</v>
      </c>
      <c r="X961" s="86">
        <f t="shared" si="1138"/>
        <v>563</v>
      </c>
      <c r="Y961" s="86">
        <f t="shared" si="1138"/>
        <v>0</v>
      </c>
      <c r="Z961" s="86">
        <f t="shared" si="1138"/>
        <v>563</v>
      </c>
      <c r="AA961" s="648">
        <f t="shared" si="1138"/>
        <v>1126</v>
      </c>
      <c r="AB961" s="648">
        <f t="shared" si="1138"/>
        <v>1115</v>
      </c>
      <c r="AC961" s="648">
        <f t="shared" si="1138"/>
        <v>0</v>
      </c>
      <c r="AD961" s="648">
        <f t="shared" si="1138"/>
        <v>1115</v>
      </c>
      <c r="AE961" s="535">
        <f t="shared" si="1099"/>
        <v>0</v>
      </c>
      <c r="AF961" s="667">
        <v>1062</v>
      </c>
      <c r="AG961" s="667">
        <v>0</v>
      </c>
      <c r="AH961" s="673">
        <v>1062</v>
      </c>
      <c r="AI961" s="673"/>
      <c r="AJ961" s="648">
        <f t="shared" si="1084"/>
        <v>-53</v>
      </c>
      <c r="AK961" s="648">
        <f t="shared" si="1088"/>
        <v>0</v>
      </c>
      <c r="AL961" s="648">
        <f t="shared" si="1085"/>
        <v>-53</v>
      </c>
      <c r="AM961" s="648"/>
      <c r="AN961" s="648"/>
      <c r="AO961" s="648"/>
      <c r="AP961" s="667">
        <v>1062</v>
      </c>
      <c r="AQ961" s="667">
        <v>0</v>
      </c>
      <c r="AR961" s="673">
        <v>1062</v>
      </c>
      <c r="AS961" s="668"/>
      <c r="AT961" s="669"/>
      <c r="AU961" s="669"/>
      <c r="AV961" s="669"/>
      <c r="AW961" s="669"/>
      <c r="AX961" s="669"/>
      <c r="AY961" s="669"/>
    </row>
    <row r="962" spans="1:51" s="671" customFormat="1" ht="36" hidden="1" customHeight="1">
      <c r="A962" s="610" t="s">
        <v>406</v>
      </c>
      <c r="B962" s="645"/>
      <c r="C962" s="646" t="s">
        <v>659</v>
      </c>
      <c r="D962" s="651" t="s">
        <v>25</v>
      </c>
      <c r="E962" s="648">
        <f t="shared" ref="E962:J962" si="1139">E188</f>
        <v>444</v>
      </c>
      <c r="F962" s="648">
        <f t="shared" si="1139"/>
        <v>0</v>
      </c>
      <c r="G962" s="648">
        <f t="shared" si="1139"/>
        <v>444</v>
      </c>
      <c r="H962" s="648">
        <f t="shared" si="1139"/>
        <v>444</v>
      </c>
      <c r="I962" s="648">
        <f t="shared" si="1139"/>
        <v>0</v>
      </c>
      <c r="J962" s="648">
        <f t="shared" si="1139"/>
        <v>444</v>
      </c>
      <c r="K962" s="674">
        <f t="shared" si="1119"/>
        <v>100</v>
      </c>
      <c r="L962" s="648">
        <f t="shared" ref="L962:AD962" si="1140">L188</f>
        <v>444</v>
      </c>
      <c r="M962" s="648">
        <f t="shared" si="1140"/>
        <v>0</v>
      </c>
      <c r="N962" s="648">
        <f t="shared" si="1140"/>
        <v>444</v>
      </c>
      <c r="O962" s="86">
        <f t="shared" si="1140"/>
        <v>112</v>
      </c>
      <c r="P962" s="86">
        <f t="shared" si="1140"/>
        <v>113</v>
      </c>
      <c r="Q962" s="86">
        <f t="shared" si="1140"/>
        <v>0</v>
      </c>
      <c r="R962" s="86">
        <f t="shared" si="1140"/>
        <v>113</v>
      </c>
      <c r="S962" s="648">
        <f t="shared" si="1140"/>
        <v>452</v>
      </c>
      <c r="T962" s="86">
        <f t="shared" si="1140"/>
        <v>444</v>
      </c>
      <c r="U962" s="86">
        <f t="shared" si="1140"/>
        <v>0</v>
      </c>
      <c r="V962" s="86">
        <f t="shared" si="1140"/>
        <v>444</v>
      </c>
      <c r="W962" s="86">
        <f t="shared" si="1140"/>
        <v>162</v>
      </c>
      <c r="X962" s="86">
        <f t="shared" si="1140"/>
        <v>163</v>
      </c>
      <c r="Y962" s="86">
        <f t="shared" si="1140"/>
        <v>0</v>
      </c>
      <c r="Z962" s="86">
        <f t="shared" si="1140"/>
        <v>163</v>
      </c>
      <c r="AA962" s="648">
        <f t="shared" si="1140"/>
        <v>326</v>
      </c>
      <c r="AB962" s="648">
        <f t="shared" si="1140"/>
        <v>444</v>
      </c>
      <c r="AC962" s="648">
        <f t="shared" si="1140"/>
        <v>0</v>
      </c>
      <c r="AD962" s="648">
        <f t="shared" si="1140"/>
        <v>444</v>
      </c>
      <c r="AE962" s="535">
        <f t="shared" si="1099"/>
        <v>0</v>
      </c>
      <c r="AF962" s="667">
        <v>423</v>
      </c>
      <c r="AG962" s="667">
        <v>0</v>
      </c>
      <c r="AH962" s="667">
        <v>423</v>
      </c>
      <c r="AI962" s="667"/>
      <c r="AJ962" s="648">
        <f t="shared" si="1084"/>
        <v>-21</v>
      </c>
      <c r="AK962" s="648">
        <f t="shared" si="1088"/>
        <v>0</v>
      </c>
      <c r="AL962" s="648">
        <f t="shared" si="1085"/>
        <v>-21</v>
      </c>
      <c r="AM962" s="648"/>
      <c r="AN962" s="648"/>
      <c r="AO962" s="648"/>
      <c r="AP962" s="667">
        <v>423</v>
      </c>
      <c r="AQ962" s="667">
        <v>0</v>
      </c>
      <c r="AR962" s="667">
        <v>423</v>
      </c>
      <c r="AS962" s="668"/>
      <c r="AT962" s="669"/>
      <c r="AU962" s="669"/>
      <c r="AV962" s="669"/>
      <c r="AW962" s="669"/>
      <c r="AX962" s="669"/>
      <c r="AY962" s="669"/>
    </row>
    <row r="963" spans="1:51" s="671" customFormat="1" ht="36" hidden="1" customHeight="1">
      <c r="A963" s="610" t="s">
        <v>419</v>
      </c>
      <c r="B963" s="645"/>
      <c r="C963" s="646" t="s">
        <v>659</v>
      </c>
      <c r="D963" s="650" t="s">
        <v>558</v>
      </c>
      <c r="E963" s="648">
        <f t="shared" ref="E963:J963" si="1141">E592+E837+E869</f>
        <v>3389</v>
      </c>
      <c r="F963" s="648">
        <f t="shared" si="1141"/>
        <v>77</v>
      </c>
      <c r="G963" s="648">
        <f t="shared" si="1141"/>
        <v>3466</v>
      </c>
      <c r="H963" s="648">
        <f t="shared" si="1141"/>
        <v>3799</v>
      </c>
      <c r="I963" s="648">
        <f t="shared" si="1141"/>
        <v>77</v>
      </c>
      <c r="J963" s="648">
        <f t="shared" si="1141"/>
        <v>3876</v>
      </c>
      <c r="K963" s="674">
        <f t="shared" si="1119"/>
        <v>111.82919792267745</v>
      </c>
      <c r="L963" s="648">
        <f>L592+L837+L869</f>
        <v>3347</v>
      </c>
      <c r="M963" s="648">
        <f t="shared" ref="M963:AD963" si="1142">M592+M837+M869</f>
        <v>70</v>
      </c>
      <c r="N963" s="648">
        <f t="shared" si="1142"/>
        <v>3417</v>
      </c>
      <c r="O963" s="86">
        <f t="shared" si="1142"/>
        <v>967</v>
      </c>
      <c r="P963" s="86">
        <f t="shared" si="1142"/>
        <v>1108</v>
      </c>
      <c r="Q963" s="86">
        <f t="shared" si="1142"/>
        <v>13</v>
      </c>
      <c r="R963" s="86">
        <f t="shared" si="1142"/>
        <v>1121</v>
      </c>
      <c r="S963" s="648">
        <f t="shared" si="1142"/>
        <v>4484</v>
      </c>
      <c r="T963" s="86">
        <f t="shared" si="1142"/>
        <v>3347</v>
      </c>
      <c r="U963" s="86">
        <f t="shared" si="1142"/>
        <v>70</v>
      </c>
      <c r="V963" s="86">
        <f t="shared" si="1142"/>
        <v>3417</v>
      </c>
      <c r="W963" s="86">
        <f t="shared" si="1142"/>
        <v>1947</v>
      </c>
      <c r="X963" s="86">
        <f t="shared" si="1142"/>
        <v>2142</v>
      </c>
      <c r="Y963" s="86">
        <f t="shared" si="1142"/>
        <v>30</v>
      </c>
      <c r="Z963" s="86">
        <f t="shared" si="1142"/>
        <v>2172</v>
      </c>
      <c r="AA963" s="648">
        <f t="shared" si="1142"/>
        <v>4344</v>
      </c>
      <c r="AB963" s="648">
        <f t="shared" si="1142"/>
        <v>3310</v>
      </c>
      <c r="AC963" s="648">
        <f t="shared" si="1142"/>
        <v>100</v>
      </c>
      <c r="AD963" s="648">
        <f t="shared" si="1142"/>
        <v>3410</v>
      </c>
      <c r="AE963" s="535">
        <f t="shared" si="1099"/>
        <v>-7</v>
      </c>
      <c r="AF963" s="667">
        <f>AF837+AF869</f>
        <v>2917</v>
      </c>
      <c r="AG963" s="667">
        <v>70</v>
      </c>
      <c r="AH963" s="667">
        <f>AG963+AF963</f>
        <v>2987</v>
      </c>
      <c r="AI963" s="667"/>
      <c r="AJ963" s="648">
        <f t="shared" si="1084"/>
        <v>-430</v>
      </c>
      <c r="AK963" s="648">
        <f t="shared" si="1088"/>
        <v>0</v>
      </c>
      <c r="AL963" s="648">
        <f t="shared" si="1085"/>
        <v>-430</v>
      </c>
      <c r="AM963" s="648"/>
      <c r="AN963" s="648"/>
      <c r="AO963" s="648"/>
      <c r="AP963" s="667">
        <f>AP837+AP869</f>
        <v>2917</v>
      </c>
      <c r="AQ963" s="667">
        <v>70</v>
      </c>
      <c r="AR963" s="667">
        <f>AQ963+AP963</f>
        <v>2987</v>
      </c>
      <c r="AS963" s="668"/>
      <c r="AT963" s="669"/>
      <c r="AU963" s="669"/>
      <c r="AV963" s="669"/>
      <c r="AW963" s="669"/>
      <c r="AX963" s="669"/>
      <c r="AY963" s="669"/>
    </row>
    <row r="964" spans="1:51" s="671" customFormat="1" ht="36" hidden="1" customHeight="1">
      <c r="A964" s="610" t="s">
        <v>422</v>
      </c>
      <c r="B964" s="645"/>
      <c r="C964" s="646" t="s">
        <v>659</v>
      </c>
      <c r="D964" s="650" t="s">
        <v>559</v>
      </c>
      <c r="E964" s="648">
        <f t="shared" ref="E964:J964" si="1143">E591+E834+E864</f>
        <v>2718</v>
      </c>
      <c r="F964" s="648">
        <f t="shared" si="1143"/>
        <v>0</v>
      </c>
      <c r="G964" s="648">
        <f t="shared" si="1143"/>
        <v>2718</v>
      </c>
      <c r="H964" s="648">
        <f t="shared" si="1143"/>
        <v>2797</v>
      </c>
      <c r="I964" s="648">
        <f t="shared" si="1143"/>
        <v>0</v>
      </c>
      <c r="J964" s="648">
        <f t="shared" si="1143"/>
        <v>2797</v>
      </c>
      <c r="K964" s="674">
        <f t="shared" si="1119"/>
        <v>102.90654893303899</v>
      </c>
      <c r="L964" s="648">
        <f>L591+L834+L864</f>
        <v>2561</v>
      </c>
      <c r="M964" s="648">
        <f t="shared" ref="M964:AD964" si="1144">M591+M834+M864</f>
        <v>0</v>
      </c>
      <c r="N964" s="648">
        <f t="shared" si="1144"/>
        <v>2561</v>
      </c>
      <c r="O964" s="86">
        <f t="shared" si="1144"/>
        <v>620</v>
      </c>
      <c r="P964" s="86">
        <f t="shared" si="1144"/>
        <v>674</v>
      </c>
      <c r="Q964" s="86">
        <f t="shared" si="1144"/>
        <v>0</v>
      </c>
      <c r="R964" s="86">
        <f t="shared" si="1144"/>
        <v>674</v>
      </c>
      <c r="S964" s="648">
        <f t="shared" si="1144"/>
        <v>2696</v>
      </c>
      <c r="T964" s="86">
        <f t="shared" si="1144"/>
        <v>2561</v>
      </c>
      <c r="U964" s="86">
        <f t="shared" si="1144"/>
        <v>0</v>
      </c>
      <c r="V964" s="86">
        <f t="shared" si="1144"/>
        <v>2561</v>
      </c>
      <c r="W964" s="86">
        <f t="shared" si="1144"/>
        <v>1342</v>
      </c>
      <c r="X964" s="86">
        <f t="shared" si="1144"/>
        <v>1342</v>
      </c>
      <c r="Y964" s="86">
        <f t="shared" si="1144"/>
        <v>0</v>
      </c>
      <c r="Z964" s="86">
        <f t="shared" si="1144"/>
        <v>1342</v>
      </c>
      <c r="AA964" s="648">
        <f t="shared" si="1144"/>
        <v>2684</v>
      </c>
      <c r="AB964" s="648">
        <f t="shared" si="1144"/>
        <v>2680</v>
      </c>
      <c r="AC964" s="648">
        <f t="shared" si="1144"/>
        <v>0</v>
      </c>
      <c r="AD964" s="648">
        <f t="shared" si="1144"/>
        <v>2680</v>
      </c>
      <c r="AE964" s="535">
        <f t="shared" si="1099"/>
        <v>119</v>
      </c>
      <c r="AF964" s="667">
        <f>AF834+AF864</f>
        <v>2250</v>
      </c>
      <c r="AG964" s="667">
        <f>AG834+AG864</f>
        <v>0</v>
      </c>
      <c r="AH964" s="667">
        <f>AH834+AH864</f>
        <v>2250</v>
      </c>
      <c r="AI964" s="667"/>
      <c r="AJ964" s="648">
        <f t="shared" si="1084"/>
        <v>-311</v>
      </c>
      <c r="AK964" s="648">
        <f t="shared" si="1088"/>
        <v>0</v>
      </c>
      <c r="AL964" s="648">
        <f t="shared" si="1085"/>
        <v>-311</v>
      </c>
      <c r="AM964" s="648"/>
      <c r="AN964" s="648"/>
      <c r="AO964" s="648"/>
      <c r="AP964" s="667">
        <f>AP834+AP864</f>
        <v>2250</v>
      </c>
      <c r="AQ964" s="667">
        <f>AQ834+AQ864</f>
        <v>0</v>
      </c>
      <c r="AR964" s="667">
        <f>AR834+AR864</f>
        <v>2250</v>
      </c>
      <c r="AS964" s="668"/>
      <c r="AT964" s="669"/>
      <c r="AU964" s="669"/>
      <c r="AV964" s="669"/>
      <c r="AW964" s="669"/>
      <c r="AX964" s="669"/>
      <c r="AY964" s="669"/>
    </row>
    <row r="965" spans="1:51" s="671" customFormat="1" ht="60" hidden="1" customHeight="1">
      <c r="A965" s="610" t="s">
        <v>425</v>
      </c>
      <c r="B965" s="645"/>
      <c r="C965" s="646" t="s">
        <v>663</v>
      </c>
      <c r="D965" s="650" t="s">
        <v>1034</v>
      </c>
      <c r="E965" s="648">
        <f t="shared" ref="E965:J965" si="1145">E30+E73+E121+E210+E237+E260+E319+E369+E429+E485+E496+E516+E557+E580+E641+E681+E754+E809+E875</f>
        <v>9319</v>
      </c>
      <c r="F965" s="648">
        <f t="shared" si="1145"/>
        <v>0</v>
      </c>
      <c r="G965" s="648">
        <f t="shared" si="1145"/>
        <v>9319</v>
      </c>
      <c r="H965" s="648">
        <f t="shared" si="1145"/>
        <v>9176</v>
      </c>
      <c r="I965" s="648">
        <f t="shared" si="1145"/>
        <v>0</v>
      </c>
      <c r="J965" s="648">
        <f t="shared" si="1145"/>
        <v>9176</v>
      </c>
      <c r="K965" s="674">
        <f t="shared" si="1119"/>
        <v>98.465500590192079</v>
      </c>
      <c r="L965" s="648">
        <f t="shared" ref="L965:AD965" si="1146">L30+L73+L121+L210+L237+L260+L319+L369+L429+L485+L496+L516+L557+L580+L641+L681+L754+L809+L875</f>
        <v>9441</v>
      </c>
      <c r="M965" s="648">
        <f t="shared" si="1146"/>
        <v>0</v>
      </c>
      <c r="N965" s="648">
        <f t="shared" si="1146"/>
        <v>9441</v>
      </c>
      <c r="O965" s="86">
        <f t="shared" si="1146"/>
        <v>2247</v>
      </c>
      <c r="P965" s="86">
        <f t="shared" si="1146"/>
        <v>2337</v>
      </c>
      <c r="Q965" s="86">
        <f t="shared" si="1146"/>
        <v>0</v>
      </c>
      <c r="R965" s="86">
        <f t="shared" si="1146"/>
        <v>2337</v>
      </c>
      <c r="S965" s="648">
        <f t="shared" si="1146"/>
        <v>9348</v>
      </c>
      <c r="T965" s="86">
        <f t="shared" si="1146"/>
        <v>9441</v>
      </c>
      <c r="U965" s="86">
        <f t="shared" si="1146"/>
        <v>0</v>
      </c>
      <c r="V965" s="86">
        <f t="shared" si="1146"/>
        <v>9441</v>
      </c>
      <c r="W965" s="86">
        <f t="shared" si="1146"/>
        <v>4081</v>
      </c>
      <c r="X965" s="86">
        <f t="shared" si="1146"/>
        <v>4187</v>
      </c>
      <c r="Y965" s="86">
        <f t="shared" si="1146"/>
        <v>0</v>
      </c>
      <c r="Z965" s="86">
        <f t="shared" si="1146"/>
        <v>4187</v>
      </c>
      <c r="AA965" s="648">
        <f t="shared" si="1146"/>
        <v>8374</v>
      </c>
      <c r="AB965" s="648">
        <f t="shared" si="1146"/>
        <v>9441</v>
      </c>
      <c r="AC965" s="648">
        <f t="shared" si="1146"/>
        <v>0</v>
      </c>
      <c r="AD965" s="648">
        <f t="shared" si="1146"/>
        <v>9441</v>
      </c>
      <c r="AE965" s="535">
        <f t="shared" si="1099"/>
        <v>0</v>
      </c>
      <c r="AF965" s="667">
        <v>9341</v>
      </c>
      <c r="AG965" s="667">
        <v>0</v>
      </c>
      <c r="AH965" s="667">
        <v>9341</v>
      </c>
      <c r="AI965" s="667"/>
      <c r="AJ965" s="648">
        <f t="shared" si="1084"/>
        <v>-100</v>
      </c>
      <c r="AK965" s="648">
        <f t="shared" si="1088"/>
        <v>0</v>
      </c>
      <c r="AL965" s="648">
        <f t="shared" si="1085"/>
        <v>-100</v>
      </c>
      <c r="AM965" s="648"/>
      <c r="AN965" s="648"/>
      <c r="AO965" s="648"/>
      <c r="AP965" s="667">
        <v>9341</v>
      </c>
      <c r="AQ965" s="667">
        <v>0</v>
      </c>
      <c r="AR965" s="667">
        <v>9341</v>
      </c>
      <c r="AS965" s="668"/>
      <c r="AT965" s="669">
        <f>AF965/AB965</f>
        <v>0.98940790170532777</v>
      </c>
      <c r="AU965" s="669"/>
      <c r="AV965" s="669"/>
      <c r="AW965" s="669"/>
      <c r="AX965" s="669"/>
      <c r="AY965" s="669"/>
    </row>
    <row r="966" spans="1:51" s="671" customFormat="1" ht="84" hidden="1" customHeight="1">
      <c r="A966" s="610" t="s">
        <v>432</v>
      </c>
      <c r="B966" s="645"/>
      <c r="C966" s="646" t="s">
        <v>663</v>
      </c>
      <c r="D966" s="650" t="s">
        <v>11</v>
      </c>
      <c r="E966" s="648">
        <f t="shared" ref="E966:J966" si="1147">E53+E94+E303+E343+E534+E612+E669+E787</f>
        <v>3121</v>
      </c>
      <c r="F966" s="648">
        <f t="shared" si="1147"/>
        <v>0</v>
      </c>
      <c r="G966" s="648">
        <f t="shared" si="1147"/>
        <v>3121</v>
      </c>
      <c r="H966" s="648">
        <f t="shared" si="1147"/>
        <v>3134</v>
      </c>
      <c r="I966" s="648">
        <f t="shared" si="1147"/>
        <v>0</v>
      </c>
      <c r="J966" s="648">
        <f t="shared" si="1147"/>
        <v>3134</v>
      </c>
      <c r="K966" s="674">
        <f t="shared" si="1119"/>
        <v>100.41653316244793</v>
      </c>
      <c r="L966" s="648">
        <f t="shared" ref="L966:AD966" si="1148">L53+L94+L303+L343+L534+L612+L669+L787</f>
        <v>3091</v>
      </c>
      <c r="M966" s="648">
        <f t="shared" si="1148"/>
        <v>0</v>
      </c>
      <c r="N966" s="648">
        <f t="shared" si="1148"/>
        <v>3091</v>
      </c>
      <c r="O966" s="86">
        <f t="shared" si="1148"/>
        <v>771</v>
      </c>
      <c r="P966" s="86">
        <f t="shared" si="1148"/>
        <v>778</v>
      </c>
      <c r="Q966" s="86">
        <f t="shared" si="1148"/>
        <v>0</v>
      </c>
      <c r="R966" s="86">
        <f t="shared" si="1148"/>
        <v>778</v>
      </c>
      <c r="S966" s="648">
        <f t="shared" si="1148"/>
        <v>3112</v>
      </c>
      <c r="T966" s="86">
        <f t="shared" si="1148"/>
        <v>3091</v>
      </c>
      <c r="U966" s="86">
        <f t="shared" si="1148"/>
        <v>0</v>
      </c>
      <c r="V966" s="86">
        <f t="shared" si="1148"/>
        <v>3091</v>
      </c>
      <c r="W966" s="86">
        <f t="shared" si="1148"/>
        <v>1262</v>
      </c>
      <c r="X966" s="86">
        <f t="shared" si="1148"/>
        <v>1277</v>
      </c>
      <c r="Y966" s="86">
        <f t="shared" si="1148"/>
        <v>0</v>
      </c>
      <c r="Z966" s="86">
        <f t="shared" si="1148"/>
        <v>1277</v>
      </c>
      <c r="AA966" s="648">
        <f t="shared" si="1148"/>
        <v>2554</v>
      </c>
      <c r="AB966" s="648">
        <f t="shared" si="1148"/>
        <v>3121</v>
      </c>
      <c r="AC966" s="648">
        <f t="shared" si="1148"/>
        <v>0</v>
      </c>
      <c r="AD966" s="648">
        <f t="shared" si="1148"/>
        <v>3121</v>
      </c>
      <c r="AE966" s="535">
        <f t="shared" si="1099"/>
        <v>30</v>
      </c>
      <c r="AF966" s="667">
        <v>2973</v>
      </c>
      <c r="AG966" s="667"/>
      <c r="AH966" s="667">
        <v>2973</v>
      </c>
      <c r="AI966" s="667"/>
      <c r="AJ966" s="648">
        <f t="shared" si="1084"/>
        <v>-118</v>
      </c>
      <c r="AK966" s="648">
        <f t="shared" si="1088"/>
        <v>0</v>
      </c>
      <c r="AL966" s="648">
        <f t="shared" si="1085"/>
        <v>-118</v>
      </c>
      <c r="AM966" s="648"/>
      <c r="AN966" s="648"/>
      <c r="AO966" s="648"/>
      <c r="AP966" s="667">
        <v>2973</v>
      </c>
      <c r="AQ966" s="667"/>
      <c r="AR966" s="667">
        <v>2973</v>
      </c>
      <c r="AS966" s="668"/>
      <c r="AT966" s="669">
        <f>AH966/AB966</f>
        <v>0.95257930150592762</v>
      </c>
      <c r="AU966" s="669"/>
      <c r="AV966" s="669"/>
      <c r="AW966" s="669"/>
      <c r="AX966" s="669"/>
      <c r="AY966" s="669"/>
    </row>
    <row r="967" spans="1:51" s="671" customFormat="1" ht="84" hidden="1" customHeight="1">
      <c r="A967" s="610" t="s">
        <v>440</v>
      </c>
      <c r="B967" s="645"/>
      <c r="C967" s="646" t="s">
        <v>663</v>
      </c>
      <c r="D967" s="650" t="s">
        <v>7</v>
      </c>
      <c r="E967" s="648">
        <f t="shared" ref="E967:J967" si="1149">E59+E102+E306+E351+E393+E542+E621+E672+E742+E793+E862</f>
        <v>3567</v>
      </c>
      <c r="F967" s="648">
        <f t="shared" si="1149"/>
        <v>0</v>
      </c>
      <c r="G967" s="648">
        <f t="shared" si="1149"/>
        <v>3567</v>
      </c>
      <c r="H967" s="648">
        <f t="shared" si="1149"/>
        <v>3321</v>
      </c>
      <c r="I967" s="648">
        <f t="shared" si="1149"/>
        <v>0</v>
      </c>
      <c r="J967" s="648">
        <f t="shared" si="1149"/>
        <v>3321</v>
      </c>
      <c r="K967" s="674">
        <f t="shared" si="1119"/>
        <v>93.103448275862064</v>
      </c>
      <c r="L967" s="648">
        <f t="shared" ref="L967:AD967" si="1150">L59+L102+L306+L351+L393+L542+L621+L672+L742+L793+L862</f>
        <v>3529</v>
      </c>
      <c r="M967" s="648">
        <f t="shared" si="1150"/>
        <v>0</v>
      </c>
      <c r="N967" s="648">
        <f t="shared" si="1150"/>
        <v>3529</v>
      </c>
      <c r="O967" s="86">
        <f t="shared" si="1150"/>
        <v>840</v>
      </c>
      <c r="P967" s="86">
        <f t="shared" si="1150"/>
        <v>847</v>
      </c>
      <c r="Q967" s="86">
        <f t="shared" si="1150"/>
        <v>0</v>
      </c>
      <c r="R967" s="86">
        <f t="shared" si="1150"/>
        <v>847</v>
      </c>
      <c r="S967" s="648">
        <f t="shared" si="1150"/>
        <v>3388</v>
      </c>
      <c r="T967" s="86">
        <f t="shared" si="1150"/>
        <v>3511</v>
      </c>
      <c r="U967" s="86">
        <f t="shared" si="1150"/>
        <v>0</v>
      </c>
      <c r="V967" s="86">
        <f t="shared" si="1150"/>
        <v>3511</v>
      </c>
      <c r="W967" s="86">
        <f t="shared" si="1150"/>
        <v>1470</v>
      </c>
      <c r="X967" s="86">
        <f t="shared" si="1150"/>
        <v>1487</v>
      </c>
      <c r="Y967" s="86">
        <f t="shared" si="1150"/>
        <v>0</v>
      </c>
      <c r="Z967" s="86">
        <f t="shared" si="1150"/>
        <v>1487</v>
      </c>
      <c r="AA967" s="648">
        <f t="shared" si="1150"/>
        <v>2974</v>
      </c>
      <c r="AB967" s="648">
        <f t="shared" si="1150"/>
        <v>3529</v>
      </c>
      <c r="AC967" s="648">
        <f t="shared" si="1150"/>
        <v>0</v>
      </c>
      <c r="AD967" s="648">
        <f t="shared" si="1150"/>
        <v>3529</v>
      </c>
      <c r="AE967" s="535">
        <f t="shared" si="1099"/>
        <v>0</v>
      </c>
      <c r="AF967" s="667">
        <v>3362</v>
      </c>
      <c r="AG967" s="667"/>
      <c r="AH967" s="667">
        <v>3362</v>
      </c>
      <c r="AI967" s="667"/>
      <c r="AJ967" s="648">
        <f t="shared" si="1084"/>
        <v>-167</v>
      </c>
      <c r="AK967" s="648">
        <f t="shared" si="1088"/>
        <v>0</v>
      </c>
      <c r="AL967" s="648">
        <f t="shared" si="1085"/>
        <v>-167</v>
      </c>
      <c r="AM967" s="648"/>
      <c r="AN967" s="648"/>
      <c r="AO967" s="648"/>
      <c r="AP967" s="667">
        <v>3362</v>
      </c>
      <c r="AQ967" s="667"/>
      <c r="AR967" s="667">
        <v>3362</v>
      </c>
      <c r="AS967" s="668"/>
      <c r="AT967" s="669">
        <f>AF967/AB967</f>
        <v>0.952677812411448</v>
      </c>
      <c r="AU967" s="669"/>
      <c r="AV967" s="669"/>
      <c r="AW967" s="669"/>
      <c r="AX967" s="669"/>
      <c r="AY967" s="669"/>
    </row>
    <row r="968" spans="1:51" s="671" customFormat="1" ht="60" hidden="1" customHeight="1">
      <c r="A968" s="610" t="s">
        <v>448</v>
      </c>
      <c r="B968" s="645"/>
      <c r="C968" s="646" t="s">
        <v>663</v>
      </c>
      <c r="D968" s="650" t="s">
        <v>12</v>
      </c>
      <c r="E968" s="648">
        <f t="shared" ref="E968:J968" si="1151">E47+E108+E357+E548+E627+E745</f>
        <v>2408</v>
      </c>
      <c r="F968" s="648">
        <f t="shared" si="1151"/>
        <v>0</v>
      </c>
      <c r="G968" s="648">
        <f t="shared" si="1151"/>
        <v>2408</v>
      </c>
      <c r="H968" s="648">
        <f t="shared" si="1151"/>
        <v>2410</v>
      </c>
      <c r="I968" s="648">
        <f t="shared" si="1151"/>
        <v>0</v>
      </c>
      <c r="J968" s="648">
        <f t="shared" si="1151"/>
        <v>2410</v>
      </c>
      <c r="K968" s="674">
        <f t="shared" si="1119"/>
        <v>100.08305647840533</v>
      </c>
      <c r="L968" s="648">
        <f t="shared" ref="L968:AD968" si="1152">L47+L108+L357+L548+L627+L745</f>
        <v>2408</v>
      </c>
      <c r="M968" s="648">
        <f t="shared" si="1152"/>
        <v>0</v>
      </c>
      <c r="N968" s="648">
        <f t="shared" si="1152"/>
        <v>2408</v>
      </c>
      <c r="O968" s="86">
        <f t="shared" si="1152"/>
        <v>627</v>
      </c>
      <c r="P968" s="86">
        <f t="shared" si="1152"/>
        <v>639</v>
      </c>
      <c r="Q968" s="86">
        <f t="shared" si="1152"/>
        <v>0</v>
      </c>
      <c r="R968" s="86">
        <f t="shared" si="1152"/>
        <v>639</v>
      </c>
      <c r="S968" s="648">
        <f t="shared" si="1152"/>
        <v>2556</v>
      </c>
      <c r="T968" s="86">
        <f t="shared" si="1152"/>
        <v>2408</v>
      </c>
      <c r="U968" s="86">
        <f t="shared" si="1152"/>
        <v>0</v>
      </c>
      <c r="V968" s="86">
        <f t="shared" si="1152"/>
        <v>2408</v>
      </c>
      <c r="W968" s="86">
        <f t="shared" si="1152"/>
        <v>1213</v>
      </c>
      <c r="X968" s="86">
        <f t="shared" si="1152"/>
        <v>1234</v>
      </c>
      <c r="Y968" s="86">
        <f t="shared" si="1152"/>
        <v>0</v>
      </c>
      <c r="Z968" s="86">
        <f t="shared" si="1152"/>
        <v>1234</v>
      </c>
      <c r="AA968" s="648">
        <f t="shared" si="1152"/>
        <v>2468</v>
      </c>
      <c r="AB968" s="648">
        <f t="shared" si="1152"/>
        <v>2409</v>
      </c>
      <c r="AC968" s="648">
        <f t="shared" si="1152"/>
        <v>0</v>
      </c>
      <c r="AD968" s="648">
        <f t="shared" si="1152"/>
        <v>2409</v>
      </c>
      <c r="AE968" s="535">
        <f t="shared" si="1099"/>
        <v>1</v>
      </c>
      <c r="AF968" s="667">
        <v>2295</v>
      </c>
      <c r="AG968" s="667"/>
      <c r="AH968" s="667">
        <v>2295</v>
      </c>
      <c r="AI968" s="667"/>
      <c r="AJ968" s="648">
        <f t="shared" ref="AJ968:AJ999" si="1153">AF968-L968</f>
        <v>-113</v>
      </c>
      <c r="AK968" s="648">
        <f t="shared" si="1088"/>
        <v>0</v>
      </c>
      <c r="AL968" s="648">
        <f t="shared" ref="AL968:AL999" si="1154">AH968-N968</f>
        <v>-113</v>
      </c>
      <c r="AM968" s="648"/>
      <c r="AN968" s="648"/>
      <c r="AO968" s="648"/>
      <c r="AP968" s="667">
        <v>2295</v>
      </c>
      <c r="AQ968" s="667"/>
      <c r="AR968" s="667">
        <v>2295</v>
      </c>
      <c r="AS968" s="668"/>
      <c r="AT968" s="669">
        <f>AF968/AB968</f>
        <v>0.95267745952677463</v>
      </c>
      <c r="AU968" s="669"/>
      <c r="AV968" s="669"/>
      <c r="AW968" s="669"/>
      <c r="AX968" s="669"/>
      <c r="AY968" s="669"/>
    </row>
    <row r="969" spans="1:51" s="671" customFormat="1" ht="72" hidden="1" customHeight="1">
      <c r="A969" s="610" t="s">
        <v>468</v>
      </c>
      <c r="B969" s="645"/>
      <c r="C969" s="646" t="s">
        <v>663</v>
      </c>
      <c r="D969" s="650" t="s">
        <v>1030</v>
      </c>
      <c r="E969" s="648">
        <f t="shared" ref="E969:J969" si="1155">E26+E69+E117+E365+E553+E637+E679+E750+E805+E872</f>
        <v>2230</v>
      </c>
      <c r="F969" s="648">
        <f t="shared" si="1155"/>
        <v>0</v>
      </c>
      <c r="G969" s="648">
        <f t="shared" si="1155"/>
        <v>2230</v>
      </c>
      <c r="H969" s="648">
        <f t="shared" si="1155"/>
        <v>2107</v>
      </c>
      <c r="I969" s="648">
        <f t="shared" si="1155"/>
        <v>0</v>
      </c>
      <c r="J969" s="648">
        <f t="shared" si="1155"/>
        <v>2107</v>
      </c>
      <c r="K969" s="674">
        <f t="shared" si="1119"/>
        <v>94.484304932735427</v>
      </c>
      <c r="L969" s="648">
        <f t="shared" ref="L969:AD969" si="1156">L26+L69+L117+L365+L553+L637+L679+L750+L805+L872</f>
        <v>2191</v>
      </c>
      <c r="M969" s="648">
        <f t="shared" si="1156"/>
        <v>0</v>
      </c>
      <c r="N969" s="648">
        <f t="shared" si="1156"/>
        <v>2191</v>
      </c>
      <c r="O969" s="86">
        <f t="shared" si="1156"/>
        <v>498</v>
      </c>
      <c r="P969" s="86">
        <f t="shared" si="1156"/>
        <v>511</v>
      </c>
      <c r="Q969" s="86">
        <f t="shared" si="1156"/>
        <v>0</v>
      </c>
      <c r="R969" s="86">
        <f t="shared" si="1156"/>
        <v>511</v>
      </c>
      <c r="S969" s="648">
        <f t="shared" si="1156"/>
        <v>2044</v>
      </c>
      <c r="T969" s="86">
        <f t="shared" si="1156"/>
        <v>2178</v>
      </c>
      <c r="U969" s="86">
        <f t="shared" si="1156"/>
        <v>0</v>
      </c>
      <c r="V969" s="86">
        <f t="shared" si="1156"/>
        <v>2178</v>
      </c>
      <c r="W969" s="86">
        <f t="shared" si="1156"/>
        <v>984</v>
      </c>
      <c r="X969" s="86">
        <f t="shared" si="1156"/>
        <v>1015</v>
      </c>
      <c r="Y969" s="86">
        <f t="shared" si="1156"/>
        <v>0</v>
      </c>
      <c r="Z969" s="86">
        <f t="shared" si="1156"/>
        <v>1015</v>
      </c>
      <c r="AA969" s="648">
        <f t="shared" si="1156"/>
        <v>2030</v>
      </c>
      <c r="AB969" s="648">
        <f t="shared" si="1156"/>
        <v>2191</v>
      </c>
      <c r="AC969" s="648">
        <f t="shared" si="1156"/>
        <v>0</v>
      </c>
      <c r="AD969" s="648">
        <f t="shared" si="1156"/>
        <v>2191</v>
      </c>
      <c r="AE969" s="535">
        <f t="shared" si="1099"/>
        <v>0</v>
      </c>
      <c r="AF969" s="667">
        <v>2131</v>
      </c>
      <c r="AG969" s="667">
        <v>0</v>
      </c>
      <c r="AH969" s="667">
        <v>2131</v>
      </c>
      <c r="AI969" s="667"/>
      <c r="AJ969" s="648">
        <f t="shared" si="1153"/>
        <v>-60</v>
      </c>
      <c r="AK969" s="648">
        <f t="shared" ref="AK969:AK1000" si="1157">AG969-M969</f>
        <v>0</v>
      </c>
      <c r="AL969" s="648">
        <f t="shared" si="1154"/>
        <v>-60</v>
      </c>
      <c r="AM969" s="648"/>
      <c r="AN969" s="648"/>
      <c r="AO969" s="648"/>
      <c r="AP969" s="667">
        <v>2131</v>
      </c>
      <c r="AQ969" s="667">
        <v>0</v>
      </c>
      <c r="AR969" s="667">
        <v>2131</v>
      </c>
      <c r="AS969" s="668"/>
      <c r="AT969" s="669"/>
      <c r="AU969" s="669"/>
      <c r="AV969" s="669"/>
      <c r="AW969" s="669"/>
      <c r="AX969" s="669"/>
      <c r="AY969" s="669"/>
    </row>
    <row r="970" spans="1:51" s="671" customFormat="1" ht="60" hidden="1" customHeight="1">
      <c r="A970" s="610" t="s">
        <v>484</v>
      </c>
      <c r="B970" s="645"/>
      <c r="C970" s="646" t="s">
        <v>663</v>
      </c>
      <c r="D970" s="650" t="s">
        <v>1022</v>
      </c>
      <c r="E970" s="648">
        <f t="shared" ref="E970:J970" si="1158">E16+E58+E101+E350+E541+E620+E741+E792+E861</f>
        <v>3560</v>
      </c>
      <c r="F970" s="648">
        <f t="shared" si="1158"/>
        <v>0</v>
      </c>
      <c r="G970" s="648">
        <f t="shared" si="1158"/>
        <v>3560</v>
      </c>
      <c r="H970" s="648">
        <f t="shared" si="1158"/>
        <v>3319</v>
      </c>
      <c r="I970" s="648">
        <f t="shared" si="1158"/>
        <v>0</v>
      </c>
      <c r="J970" s="648">
        <f t="shared" si="1158"/>
        <v>3319</v>
      </c>
      <c r="K970" s="674">
        <f t="shared" si="1119"/>
        <v>93.230337078651687</v>
      </c>
      <c r="L970" s="648">
        <f t="shared" ref="L970:AD970" si="1159">L16+L58+L101+L350+L541+L620+L741+L792+L861</f>
        <v>3252</v>
      </c>
      <c r="M970" s="648">
        <f t="shared" si="1159"/>
        <v>0</v>
      </c>
      <c r="N970" s="648">
        <f t="shared" si="1159"/>
        <v>3252</v>
      </c>
      <c r="O970" s="86">
        <f t="shared" si="1159"/>
        <v>814</v>
      </c>
      <c r="P970" s="86">
        <f t="shared" si="1159"/>
        <v>894</v>
      </c>
      <c r="Q970" s="86">
        <f t="shared" si="1159"/>
        <v>0</v>
      </c>
      <c r="R970" s="86">
        <f t="shared" si="1159"/>
        <v>894</v>
      </c>
      <c r="S970" s="648">
        <f t="shared" si="1159"/>
        <v>3576</v>
      </c>
      <c r="T970" s="86">
        <f t="shared" si="1159"/>
        <v>3242</v>
      </c>
      <c r="U970" s="86">
        <f t="shared" si="1159"/>
        <v>0</v>
      </c>
      <c r="V970" s="86">
        <f t="shared" si="1159"/>
        <v>3242</v>
      </c>
      <c r="W970" s="86">
        <f t="shared" si="1159"/>
        <v>1203</v>
      </c>
      <c r="X970" s="86">
        <f t="shared" si="1159"/>
        <v>1343</v>
      </c>
      <c r="Y970" s="86">
        <f t="shared" si="1159"/>
        <v>0</v>
      </c>
      <c r="Z970" s="86">
        <f t="shared" si="1159"/>
        <v>1343</v>
      </c>
      <c r="AA970" s="648">
        <f t="shared" si="1159"/>
        <v>2686</v>
      </c>
      <c r="AB970" s="648">
        <f t="shared" si="1159"/>
        <v>3126</v>
      </c>
      <c r="AC970" s="648">
        <f t="shared" si="1159"/>
        <v>0</v>
      </c>
      <c r="AD970" s="648">
        <f t="shared" si="1159"/>
        <v>3126</v>
      </c>
      <c r="AE970" s="535">
        <f t="shared" si="1099"/>
        <v>-126</v>
      </c>
      <c r="AF970" s="667">
        <v>3071</v>
      </c>
      <c r="AG970" s="667">
        <v>0</v>
      </c>
      <c r="AH970" s="667">
        <v>3071</v>
      </c>
      <c r="AI970" s="667"/>
      <c r="AJ970" s="648">
        <f t="shared" si="1153"/>
        <v>-181</v>
      </c>
      <c r="AK970" s="648">
        <f t="shared" si="1157"/>
        <v>0</v>
      </c>
      <c r="AL970" s="648">
        <f t="shared" si="1154"/>
        <v>-181</v>
      </c>
      <c r="AM970" s="648"/>
      <c r="AN970" s="648"/>
      <c r="AO970" s="648"/>
      <c r="AP970" s="667">
        <v>3071</v>
      </c>
      <c r="AQ970" s="667">
        <v>0</v>
      </c>
      <c r="AR970" s="667">
        <v>3071</v>
      </c>
      <c r="AS970" s="668">
        <f>AS16+AS101+AS350+AS541+AS620+AS741+AS792+AS861</f>
        <v>3071</v>
      </c>
      <c r="AT970" s="669">
        <f>AF970/AB970</f>
        <v>0.98240563019833649</v>
      </c>
      <c r="AU970" s="669"/>
      <c r="AV970" s="669"/>
      <c r="AW970" s="669"/>
      <c r="AX970" s="669"/>
      <c r="AY970" s="669"/>
    </row>
    <row r="971" spans="1:51" s="671" customFormat="1" ht="60" hidden="1" customHeight="1">
      <c r="A971" s="610" t="s">
        <v>490</v>
      </c>
      <c r="B971" s="645"/>
      <c r="C971" s="646" t="s">
        <v>663</v>
      </c>
      <c r="D971" s="655" t="s">
        <v>8</v>
      </c>
      <c r="E971" s="648">
        <f t="shared" ref="E971:J971" si="1160">E9+E51+E92+E301+E341+E532+E610+E734+E785+E855</f>
        <v>2928</v>
      </c>
      <c r="F971" s="648">
        <f t="shared" si="1160"/>
        <v>0</v>
      </c>
      <c r="G971" s="648">
        <f t="shared" si="1160"/>
        <v>2928</v>
      </c>
      <c r="H971" s="648">
        <f t="shared" si="1160"/>
        <v>2884</v>
      </c>
      <c r="I971" s="648">
        <f t="shared" si="1160"/>
        <v>0</v>
      </c>
      <c r="J971" s="648">
        <f t="shared" si="1160"/>
        <v>2884</v>
      </c>
      <c r="K971" s="674">
        <f t="shared" si="1119"/>
        <v>98.497267759562845</v>
      </c>
      <c r="L971" s="648">
        <f t="shared" ref="L971:AD971" si="1161">L9+L51+L92+L301+L341+L532+L610+L734+L785+L855</f>
        <v>2913</v>
      </c>
      <c r="M971" s="648">
        <f t="shared" si="1161"/>
        <v>0</v>
      </c>
      <c r="N971" s="648">
        <f t="shared" si="1161"/>
        <v>2913</v>
      </c>
      <c r="O971" s="86">
        <f t="shared" si="1161"/>
        <v>754</v>
      </c>
      <c r="P971" s="86">
        <f t="shared" si="1161"/>
        <v>791</v>
      </c>
      <c r="Q971" s="86">
        <f t="shared" si="1161"/>
        <v>0</v>
      </c>
      <c r="R971" s="86">
        <f t="shared" si="1161"/>
        <v>791</v>
      </c>
      <c r="S971" s="648">
        <f t="shared" si="1161"/>
        <v>3164</v>
      </c>
      <c r="T971" s="86">
        <f t="shared" si="1161"/>
        <v>2909</v>
      </c>
      <c r="U971" s="86">
        <f t="shared" si="1161"/>
        <v>0</v>
      </c>
      <c r="V971" s="86">
        <f t="shared" si="1161"/>
        <v>2909</v>
      </c>
      <c r="W971" s="86">
        <f t="shared" si="1161"/>
        <v>1374</v>
      </c>
      <c r="X971" s="86">
        <f t="shared" si="1161"/>
        <v>1425</v>
      </c>
      <c r="Y971" s="86">
        <f t="shared" si="1161"/>
        <v>0</v>
      </c>
      <c r="Z971" s="86">
        <f t="shared" si="1161"/>
        <v>1425</v>
      </c>
      <c r="AA971" s="648">
        <f t="shared" si="1161"/>
        <v>2850</v>
      </c>
      <c r="AB971" s="648">
        <f t="shared" si="1161"/>
        <v>3015</v>
      </c>
      <c r="AC971" s="648">
        <f t="shared" si="1161"/>
        <v>0</v>
      </c>
      <c r="AD971" s="648">
        <f t="shared" si="1161"/>
        <v>3015</v>
      </c>
      <c r="AE971" s="535">
        <f t="shared" si="1099"/>
        <v>102</v>
      </c>
      <c r="AF971" s="667">
        <v>2872</v>
      </c>
      <c r="AG971" s="667">
        <v>0</v>
      </c>
      <c r="AH971" s="667">
        <v>2872</v>
      </c>
      <c r="AI971" s="667"/>
      <c r="AJ971" s="648">
        <f t="shared" si="1153"/>
        <v>-41</v>
      </c>
      <c r="AK971" s="648">
        <f t="shared" si="1157"/>
        <v>0</v>
      </c>
      <c r="AL971" s="648">
        <f t="shared" si="1154"/>
        <v>-41</v>
      </c>
      <c r="AM971" s="648"/>
      <c r="AN971" s="648"/>
      <c r="AO971" s="648"/>
      <c r="AP971" s="667">
        <v>2872</v>
      </c>
      <c r="AQ971" s="667">
        <v>0</v>
      </c>
      <c r="AR971" s="667">
        <v>2872</v>
      </c>
      <c r="AS971" s="668"/>
      <c r="AT971" s="669">
        <f>AF971/AB971</f>
        <v>0.9525704809286899</v>
      </c>
      <c r="AU971" s="669"/>
      <c r="AV971" s="669"/>
      <c r="AW971" s="669"/>
      <c r="AX971" s="669"/>
      <c r="AY971" s="669"/>
    </row>
    <row r="972" spans="1:51" s="671" customFormat="1" ht="72" hidden="1" customHeight="1">
      <c r="A972" s="610" t="s">
        <v>496</v>
      </c>
      <c r="B972" s="645"/>
      <c r="C972" s="646" t="s">
        <v>663</v>
      </c>
      <c r="D972" s="650" t="s">
        <v>1065</v>
      </c>
      <c r="E972" s="648">
        <f t="shared" ref="E972:J972" si="1162">E562+E646+E758+E813</f>
        <v>2036</v>
      </c>
      <c r="F972" s="648">
        <f t="shared" si="1162"/>
        <v>0</v>
      </c>
      <c r="G972" s="648">
        <f t="shared" si="1162"/>
        <v>2036</v>
      </c>
      <c r="H972" s="648">
        <f t="shared" si="1162"/>
        <v>2036</v>
      </c>
      <c r="I972" s="648">
        <f t="shared" si="1162"/>
        <v>0</v>
      </c>
      <c r="J972" s="648">
        <f t="shared" si="1162"/>
        <v>2036</v>
      </c>
      <c r="K972" s="674">
        <f t="shared" si="1119"/>
        <v>100</v>
      </c>
      <c r="L972" s="648">
        <f>L562+L646+L758+L813</f>
        <v>2036</v>
      </c>
      <c r="M972" s="648">
        <f t="shared" ref="M972:AD972" si="1163">M562+M646+M758+M813</f>
        <v>0</v>
      </c>
      <c r="N972" s="648">
        <f t="shared" si="1163"/>
        <v>2036</v>
      </c>
      <c r="O972" s="86">
        <f t="shared" si="1163"/>
        <v>513</v>
      </c>
      <c r="P972" s="86">
        <f t="shared" si="1163"/>
        <v>518</v>
      </c>
      <c r="Q972" s="86">
        <f t="shared" si="1163"/>
        <v>0</v>
      </c>
      <c r="R972" s="86">
        <f t="shared" si="1163"/>
        <v>518</v>
      </c>
      <c r="S972" s="648">
        <f t="shared" si="1163"/>
        <v>2072</v>
      </c>
      <c r="T972" s="86">
        <f t="shared" si="1163"/>
        <v>2036</v>
      </c>
      <c r="U972" s="86">
        <f t="shared" si="1163"/>
        <v>0</v>
      </c>
      <c r="V972" s="86">
        <f t="shared" si="1163"/>
        <v>2036</v>
      </c>
      <c r="W972" s="86">
        <f t="shared" si="1163"/>
        <v>897</v>
      </c>
      <c r="X972" s="86">
        <f t="shared" si="1163"/>
        <v>907</v>
      </c>
      <c r="Y972" s="86">
        <f t="shared" si="1163"/>
        <v>0</v>
      </c>
      <c r="Z972" s="86">
        <f t="shared" si="1163"/>
        <v>907</v>
      </c>
      <c r="AA972" s="648">
        <f t="shared" si="1163"/>
        <v>1814</v>
      </c>
      <c r="AB972" s="648">
        <f t="shared" si="1163"/>
        <v>2036</v>
      </c>
      <c r="AC972" s="648">
        <f t="shared" si="1163"/>
        <v>0</v>
      </c>
      <c r="AD972" s="648">
        <f t="shared" si="1163"/>
        <v>2036</v>
      </c>
      <c r="AE972" s="535">
        <f t="shared" si="1099"/>
        <v>0</v>
      </c>
      <c r="AF972" s="667">
        <v>1939</v>
      </c>
      <c r="AG972" s="667"/>
      <c r="AH972" s="667">
        <v>1939</v>
      </c>
      <c r="AI972" s="667"/>
      <c r="AJ972" s="648">
        <f t="shared" si="1153"/>
        <v>-97</v>
      </c>
      <c r="AK972" s="648">
        <f t="shared" si="1157"/>
        <v>0</v>
      </c>
      <c r="AL972" s="648">
        <f t="shared" si="1154"/>
        <v>-97</v>
      </c>
      <c r="AM972" s="648"/>
      <c r="AN972" s="648"/>
      <c r="AO972" s="648"/>
      <c r="AP972" s="667">
        <v>1939</v>
      </c>
      <c r="AQ972" s="667"/>
      <c r="AR972" s="667">
        <v>1939</v>
      </c>
      <c r="AS972" s="668"/>
      <c r="AT972" s="669">
        <f>AF972/AB972</f>
        <v>0.95235756385068759</v>
      </c>
      <c r="AU972" s="669"/>
      <c r="AV972" s="669"/>
      <c r="AW972" s="669"/>
      <c r="AX972" s="669"/>
      <c r="AY972" s="669"/>
    </row>
    <row r="973" spans="1:51" s="671" customFormat="1" ht="84" hidden="1" customHeight="1">
      <c r="A973" s="610" t="s">
        <v>506</v>
      </c>
      <c r="B973" s="645"/>
      <c r="C973" s="646" t="s">
        <v>663</v>
      </c>
      <c r="D973" s="650" t="s">
        <v>1052</v>
      </c>
      <c r="E973" s="648">
        <f t="shared" ref="E973:J973" si="1164">E116+E317+E364+E552+E636+E804</f>
        <v>2213</v>
      </c>
      <c r="F973" s="648">
        <f t="shared" si="1164"/>
        <v>0</v>
      </c>
      <c r="G973" s="648">
        <f t="shared" si="1164"/>
        <v>2213</v>
      </c>
      <c r="H973" s="648">
        <f t="shared" si="1164"/>
        <v>2122</v>
      </c>
      <c r="I973" s="648">
        <f t="shared" si="1164"/>
        <v>0</v>
      </c>
      <c r="J973" s="648">
        <f t="shared" si="1164"/>
        <v>2122</v>
      </c>
      <c r="K973" s="674">
        <f t="shared" si="1119"/>
        <v>95.887934929959329</v>
      </c>
      <c r="L973" s="648">
        <f t="shared" ref="L973:AD973" si="1165">L116+L317+L364+L552+L636+L804</f>
        <v>2178</v>
      </c>
      <c r="M973" s="648">
        <f t="shared" si="1165"/>
        <v>0</v>
      </c>
      <c r="N973" s="648">
        <f t="shared" si="1165"/>
        <v>2178</v>
      </c>
      <c r="O973" s="86">
        <f t="shared" si="1165"/>
        <v>483</v>
      </c>
      <c r="P973" s="86">
        <f t="shared" si="1165"/>
        <v>490</v>
      </c>
      <c r="Q973" s="86">
        <f t="shared" si="1165"/>
        <v>0</v>
      </c>
      <c r="R973" s="86">
        <f t="shared" si="1165"/>
        <v>490</v>
      </c>
      <c r="S973" s="648">
        <f t="shared" si="1165"/>
        <v>1960</v>
      </c>
      <c r="T973" s="86">
        <f t="shared" si="1165"/>
        <v>2163</v>
      </c>
      <c r="U973" s="86">
        <f t="shared" si="1165"/>
        <v>0</v>
      </c>
      <c r="V973" s="86">
        <f t="shared" si="1165"/>
        <v>2163</v>
      </c>
      <c r="W973" s="86">
        <f t="shared" si="1165"/>
        <v>913</v>
      </c>
      <c r="X973" s="86">
        <f t="shared" si="1165"/>
        <v>924</v>
      </c>
      <c r="Y973" s="86">
        <f t="shared" si="1165"/>
        <v>0</v>
      </c>
      <c r="Z973" s="86">
        <f t="shared" si="1165"/>
        <v>924</v>
      </c>
      <c r="AA973" s="648">
        <f t="shared" si="1165"/>
        <v>1848</v>
      </c>
      <c r="AB973" s="648">
        <f t="shared" si="1165"/>
        <v>2178</v>
      </c>
      <c r="AC973" s="648">
        <f t="shared" si="1165"/>
        <v>0</v>
      </c>
      <c r="AD973" s="648">
        <f t="shared" si="1165"/>
        <v>2178</v>
      </c>
      <c r="AE973" s="535">
        <f t="shared" si="1099"/>
        <v>0</v>
      </c>
      <c r="AF973" s="667">
        <v>2075</v>
      </c>
      <c r="AG973" s="667"/>
      <c r="AH973" s="667">
        <v>2075</v>
      </c>
      <c r="AI973" s="667"/>
      <c r="AJ973" s="648">
        <f t="shared" si="1153"/>
        <v>-103</v>
      </c>
      <c r="AK973" s="648">
        <f t="shared" si="1157"/>
        <v>0</v>
      </c>
      <c r="AL973" s="648">
        <f t="shared" si="1154"/>
        <v>-103</v>
      </c>
      <c r="AM973" s="648"/>
      <c r="AN973" s="648"/>
      <c r="AO973" s="648"/>
      <c r="AP973" s="667">
        <v>2075</v>
      </c>
      <c r="AQ973" s="667"/>
      <c r="AR973" s="667">
        <v>2075</v>
      </c>
      <c r="AS973" s="668"/>
      <c r="AT973" s="669">
        <f>AF973/AB973</f>
        <v>0.95270890725436175</v>
      </c>
      <c r="AU973" s="669"/>
      <c r="AV973" s="669"/>
      <c r="AW973" s="669"/>
      <c r="AX973" s="669"/>
      <c r="AY973" s="669"/>
    </row>
    <row r="974" spans="1:51" s="671" customFormat="1" ht="84" hidden="1" customHeight="1">
      <c r="A974" s="610" t="s">
        <v>508</v>
      </c>
      <c r="B974" s="645"/>
      <c r="C974" s="646" t="s">
        <v>659</v>
      </c>
      <c r="D974" s="649" t="s">
        <v>656</v>
      </c>
      <c r="E974" s="648">
        <f>E933</f>
        <v>3212</v>
      </c>
      <c r="F974" s="648">
        <f t="shared" ref="F974:J974" si="1166">F933</f>
        <v>0</v>
      </c>
      <c r="G974" s="648">
        <f t="shared" si="1166"/>
        <v>3212</v>
      </c>
      <c r="H974" s="648">
        <f t="shared" si="1166"/>
        <v>2853</v>
      </c>
      <c r="I974" s="648">
        <f t="shared" si="1166"/>
        <v>0</v>
      </c>
      <c r="J974" s="648">
        <f t="shared" si="1166"/>
        <v>2853</v>
      </c>
      <c r="K974" s="674">
        <f t="shared" si="1119"/>
        <v>88.823163138231635</v>
      </c>
      <c r="L974" s="648">
        <f t="shared" ref="L974:AD974" si="1167">L933</f>
        <v>3812</v>
      </c>
      <c r="M974" s="648">
        <f t="shared" si="1167"/>
        <v>0</v>
      </c>
      <c r="N974" s="648">
        <f t="shared" si="1167"/>
        <v>3812</v>
      </c>
      <c r="O974" s="86">
        <f t="shared" si="1167"/>
        <v>758</v>
      </c>
      <c r="P974" s="86">
        <f t="shared" si="1167"/>
        <v>758</v>
      </c>
      <c r="Q974" s="86">
        <f t="shared" si="1167"/>
        <v>0</v>
      </c>
      <c r="R974" s="86">
        <f t="shared" si="1167"/>
        <v>758</v>
      </c>
      <c r="S974" s="648">
        <f t="shared" si="1167"/>
        <v>3032</v>
      </c>
      <c r="T974" s="86">
        <f t="shared" si="1167"/>
        <v>3812</v>
      </c>
      <c r="U974" s="86">
        <f t="shared" si="1167"/>
        <v>0</v>
      </c>
      <c r="V974" s="86">
        <f t="shared" si="1167"/>
        <v>3812</v>
      </c>
      <c r="W974" s="86">
        <f t="shared" si="1167"/>
        <v>857</v>
      </c>
      <c r="X974" s="86">
        <f t="shared" si="1167"/>
        <v>857</v>
      </c>
      <c r="Y974" s="86">
        <f t="shared" si="1167"/>
        <v>0</v>
      </c>
      <c r="Z974" s="86">
        <f t="shared" si="1167"/>
        <v>857</v>
      </c>
      <c r="AA974" s="648">
        <f t="shared" si="1167"/>
        <v>1714</v>
      </c>
      <c r="AB974" s="648">
        <f t="shared" si="1167"/>
        <v>3812</v>
      </c>
      <c r="AC974" s="648">
        <f t="shared" si="1167"/>
        <v>0</v>
      </c>
      <c r="AD974" s="648">
        <f t="shared" si="1167"/>
        <v>3812</v>
      </c>
      <c r="AE974" s="535">
        <f t="shared" si="1099"/>
        <v>0</v>
      </c>
      <c r="AF974" s="667">
        <f>AF933</f>
        <v>3379</v>
      </c>
      <c r="AG974" s="667">
        <f t="shared" ref="AG974:AH974" si="1168">AG933</f>
        <v>0</v>
      </c>
      <c r="AH974" s="667">
        <f t="shared" si="1168"/>
        <v>3379</v>
      </c>
      <c r="AI974" s="667"/>
      <c r="AJ974" s="648">
        <f t="shared" si="1153"/>
        <v>-433</v>
      </c>
      <c r="AK974" s="648">
        <f t="shared" si="1157"/>
        <v>0</v>
      </c>
      <c r="AL974" s="648">
        <f t="shared" si="1154"/>
        <v>-433</v>
      </c>
      <c r="AM974" s="648"/>
      <c r="AN974" s="648"/>
      <c r="AO974" s="648"/>
      <c r="AP974" s="667">
        <f>AP933</f>
        <v>3379</v>
      </c>
      <c r="AQ974" s="667">
        <f t="shared" ref="AQ974:AR974" si="1169">AQ933</f>
        <v>0</v>
      </c>
      <c r="AR974" s="667">
        <f t="shared" si="1169"/>
        <v>3379</v>
      </c>
      <c r="AS974" s="668"/>
      <c r="AT974" s="669"/>
      <c r="AU974" s="669"/>
      <c r="AV974" s="669"/>
      <c r="AW974" s="669"/>
      <c r="AX974" s="669"/>
      <c r="AY974" s="669"/>
    </row>
    <row r="975" spans="1:51" s="671" customFormat="1" ht="24" hidden="1" customHeight="1">
      <c r="A975" s="610" t="s">
        <v>510</v>
      </c>
      <c r="B975" s="645"/>
      <c r="C975" s="646" t="s">
        <v>659</v>
      </c>
      <c r="D975" s="656" t="s">
        <v>14</v>
      </c>
      <c r="E975" s="648">
        <f t="shared" ref="E975:J975" si="1170">E142+E163+E174+E223+E243+E269+E292+E296+E334+E385+E399+E418+E445+E468+E474+E491+E507+E524+E586+E602+E698+E713+E730+E781+E828+E848+E893</f>
        <v>29327</v>
      </c>
      <c r="F975" s="648">
        <f t="shared" si="1170"/>
        <v>2091</v>
      </c>
      <c r="G975" s="648">
        <f t="shared" si="1170"/>
        <v>31418</v>
      </c>
      <c r="H975" s="648">
        <f t="shared" si="1170"/>
        <v>29362</v>
      </c>
      <c r="I975" s="648">
        <f t="shared" si="1170"/>
        <v>2091</v>
      </c>
      <c r="J975" s="648">
        <f t="shared" si="1170"/>
        <v>31453</v>
      </c>
      <c r="K975" s="674">
        <f t="shared" si="1119"/>
        <v>100.11140110764529</v>
      </c>
      <c r="L975" s="648">
        <f t="shared" ref="L975:AD975" si="1171">L142+L163+L174+L223+L243+L269+L292+L296+L334+L385+L399+L418+L445+L468+L474+L491+L507+L524+L586+L602+L698+L713+L730+L781+L828+L848+L893</f>
        <v>29496</v>
      </c>
      <c r="M975" s="648">
        <f t="shared" si="1171"/>
        <v>2194</v>
      </c>
      <c r="N975" s="648">
        <f t="shared" si="1171"/>
        <v>31690</v>
      </c>
      <c r="O975" s="86">
        <f t="shared" si="1171"/>
        <v>7387</v>
      </c>
      <c r="P975" s="86">
        <f t="shared" si="1171"/>
        <v>7493</v>
      </c>
      <c r="Q975" s="86">
        <f t="shared" si="1171"/>
        <v>655</v>
      </c>
      <c r="R975" s="86">
        <f t="shared" si="1171"/>
        <v>8148</v>
      </c>
      <c r="S975" s="648">
        <f t="shared" si="1171"/>
        <v>32592</v>
      </c>
      <c r="T975" s="86">
        <f t="shared" si="1171"/>
        <v>29489</v>
      </c>
      <c r="U975" s="86">
        <f t="shared" si="1171"/>
        <v>2194</v>
      </c>
      <c r="V975" s="86">
        <f t="shared" si="1171"/>
        <v>31683</v>
      </c>
      <c r="W975" s="86">
        <f t="shared" si="1171"/>
        <v>14401</v>
      </c>
      <c r="X975" s="86">
        <f t="shared" si="1171"/>
        <v>14556</v>
      </c>
      <c r="Y975" s="86">
        <f t="shared" si="1171"/>
        <v>1299</v>
      </c>
      <c r="Z975" s="86">
        <f t="shared" si="1171"/>
        <v>15855</v>
      </c>
      <c r="AA975" s="648">
        <f t="shared" si="1171"/>
        <v>31710</v>
      </c>
      <c r="AB975" s="648">
        <f t="shared" si="1171"/>
        <v>29935</v>
      </c>
      <c r="AC975" s="648">
        <f t="shared" si="1171"/>
        <v>2214</v>
      </c>
      <c r="AD975" s="648">
        <f t="shared" si="1171"/>
        <v>32149</v>
      </c>
      <c r="AE975" s="535">
        <f t="shared" si="1099"/>
        <v>459</v>
      </c>
      <c r="AF975" s="667">
        <v>29496</v>
      </c>
      <c r="AG975" s="667">
        <v>2159</v>
      </c>
      <c r="AH975" s="667">
        <f>AH142+AH163+AH174+AH223+AH243+AH269+AH292+AH296+AH334+AH385+AH399+AH418+AH445+AH468+AH474+AH491+AH507+AH524+AH586+AH602+AH698+AH713+AH730+AH781+AH828+AH848+AH893</f>
        <v>31655</v>
      </c>
      <c r="AI975" s="667"/>
      <c r="AJ975" s="648">
        <f t="shared" si="1153"/>
        <v>0</v>
      </c>
      <c r="AK975" s="648">
        <f t="shared" si="1157"/>
        <v>-35</v>
      </c>
      <c r="AL975" s="648">
        <f t="shared" si="1154"/>
        <v>-35</v>
      </c>
      <c r="AM975" s="648"/>
      <c r="AN975" s="648"/>
      <c r="AO975" s="648"/>
      <c r="AP975" s="667">
        <v>29496</v>
      </c>
      <c r="AQ975" s="667">
        <v>2159</v>
      </c>
      <c r="AR975" s="667">
        <f>AR142+AR163+AR174+AR223+AR243+AR269+AR292+AR296+AR334+AR385+AR399+AR418+AR445+AR468+AR474+AR491+AR507+AR524+AR586+AR602+AR698+AR713+AR730+AR781+AR828+AR848+AR893</f>
        <v>31655</v>
      </c>
      <c r="AS975" s="668"/>
      <c r="AT975" s="669"/>
      <c r="AU975" s="669"/>
      <c r="AV975" s="669"/>
      <c r="AW975" s="669"/>
      <c r="AX975" s="669"/>
      <c r="AY975" s="669"/>
    </row>
    <row r="976" spans="1:51" s="671" customFormat="1" ht="24" hidden="1" customHeight="1">
      <c r="A976" s="610" t="s">
        <v>522</v>
      </c>
      <c r="B976" s="645"/>
      <c r="C976" s="646" t="s">
        <v>659</v>
      </c>
      <c r="D976" s="651" t="s">
        <v>26</v>
      </c>
      <c r="E976" s="648">
        <f t="shared" ref="E976:J976" si="1172">E191</f>
        <v>1224</v>
      </c>
      <c r="F976" s="648">
        <f t="shared" si="1172"/>
        <v>241</v>
      </c>
      <c r="G976" s="648">
        <f t="shared" si="1172"/>
        <v>1465</v>
      </c>
      <c r="H976" s="648">
        <f t="shared" si="1172"/>
        <v>1227</v>
      </c>
      <c r="I976" s="648">
        <f t="shared" si="1172"/>
        <v>257</v>
      </c>
      <c r="J976" s="648">
        <f t="shared" si="1172"/>
        <v>1484</v>
      </c>
      <c r="K976" s="674">
        <f t="shared" si="1119"/>
        <v>101.29692832764505</v>
      </c>
      <c r="L976" s="648">
        <f t="shared" ref="L976:AD976" si="1173">L191</f>
        <v>1224</v>
      </c>
      <c r="M976" s="648">
        <f t="shared" si="1173"/>
        <v>229</v>
      </c>
      <c r="N976" s="648">
        <f t="shared" si="1173"/>
        <v>1453</v>
      </c>
      <c r="O976" s="86">
        <f t="shared" si="1173"/>
        <v>306</v>
      </c>
      <c r="P976" s="86">
        <f t="shared" si="1173"/>
        <v>306</v>
      </c>
      <c r="Q976" s="86">
        <f t="shared" si="1173"/>
        <v>65</v>
      </c>
      <c r="R976" s="86">
        <f t="shared" si="1173"/>
        <v>371</v>
      </c>
      <c r="S976" s="648">
        <f t="shared" si="1173"/>
        <v>1484</v>
      </c>
      <c r="T976" s="86">
        <f t="shared" si="1173"/>
        <v>1224</v>
      </c>
      <c r="U976" s="86">
        <f t="shared" si="1173"/>
        <v>229</v>
      </c>
      <c r="V976" s="86">
        <f t="shared" si="1173"/>
        <v>1453</v>
      </c>
      <c r="W976" s="86">
        <f t="shared" si="1173"/>
        <v>520</v>
      </c>
      <c r="X976" s="86">
        <f t="shared" si="1173"/>
        <v>520</v>
      </c>
      <c r="Y976" s="86">
        <f t="shared" si="1173"/>
        <v>129</v>
      </c>
      <c r="Z976" s="86">
        <f t="shared" si="1173"/>
        <v>649</v>
      </c>
      <c r="AA976" s="648">
        <f t="shared" si="1173"/>
        <v>1298</v>
      </c>
      <c r="AB976" s="648">
        <f t="shared" si="1173"/>
        <v>1224</v>
      </c>
      <c r="AC976" s="648">
        <f t="shared" si="1173"/>
        <v>349</v>
      </c>
      <c r="AD976" s="648">
        <f t="shared" si="1173"/>
        <v>1573</v>
      </c>
      <c r="AE976" s="535">
        <f t="shared" si="1099"/>
        <v>120</v>
      </c>
      <c r="AF976" s="667">
        <v>1224</v>
      </c>
      <c r="AG976" s="667">
        <v>229</v>
      </c>
      <c r="AH976" s="667">
        <v>1453</v>
      </c>
      <c r="AI976" s="667"/>
      <c r="AJ976" s="648">
        <f t="shared" si="1153"/>
        <v>0</v>
      </c>
      <c r="AK976" s="648">
        <f t="shared" si="1157"/>
        <v>0</v>
      </c>
      <c r="AL976" s="648">
        <f t="shared" si="1154"/>
        <v>0</v>
      </c>
      <c r="AM976" s="648"/>
      <c r="AN976" s="648"/>
      <c r="AO976" s="648"/>
      <c r="AP976" s="667">
        <v>1224</v>
      </c>
      <c r="AQ976" s="667">
        <v>229</v>
      </c>
      <c r="AR976" s="667">
        <v>1453</v>
      </c>
      <c r="AS976" s="668"/>
      <c r="AT976" s="669"/>
      <c r="AU976" s="669"/>
      <c r="AV976" s="669"/>
      <c r="AW976" s="669"/>
      <c r="AX976" s="669"/>
      <c r="AY976" s="669"/>
    </row>
    <row r="977" spans="1:51" s="671" customFormat="1" ht="36" hidden="1" customHeight="1">
      <c r="A977" s="610" t="s">
        <v>525</v>
      </c>
      <c r="B977" s="645"/>
      <c r="C977" s="646" t="s">
        <v>659</v>
      </c>
      <c r="D977" s="657" t="s">
        <v>29</v>
      </c>
      <c r="E977" s="648">
        <f t="shared" ref="E977:J977" si="1174">E186+E224+E661+E769+E829</f>
        <v>3708</v>
      </c>
      <c r="F977" s="648">
        <f t="shared" si="1174"/>
        <v>0</v>
      </c>
      <c r="G977" s="648">
        <f t="shared" si="1174"/>
        <v>3708</v>
      </c>
      <c r="H977" s="648">
        <f t="shared" si="1174"/>
        <v>3708</v>
      </c>
      <c r="I977" s="648">
        <f t="shared" si="1174"/>
        <v>0</v>
      </c>
      <c r="J977" s="648">
        <f t="shared" si="1174"/>
        <v>3708</v>
      </c>
      <c r="K977" s="674">
        <f t="shared" si="1119"/>
        <v>100</v>
      </c>
      <c r="L977" s="648">
        <f t="shared" ref="L977:AD977" si="1175">L186+L224+L661+L769+L829</f>
        <v>3708</v>
      </c>
      <c r="M977" s="648">
        <f t="shared" si="1175"/>
        <v>0</v>
      </c>
      <c r="N977" s="648">
        <f t="shared" si="1175"/>
        <v>3708</v>
      </c>
      <c r="O977" s="86">
        <f t="shared" si="1175"/>
        <v>923</v>
      </c>
      <c r="P977" s="86">
        <f t="shared" si="1175"/>
        <v>931</v>
      </c>
      <c r="Q977" s="86">
        <f t="shared" si="1175"/>
        <v>0</v>
      </c>
      <c r="R977" s="86">
        <f t="shared" si="1175"/>
        <v>931</v>
      </c>
      <c r="S977" s="648">
        <f t="shared" si="1175"/>
        <v>3724</v>
      </c>
      <c r="T977" s="86">
        <f t="shared" si="1175"/>
        <v>3708</v>
      </c>
      <c r="U977" s="86">
        <f t="shared" si="1175"/>
        <v>0</v>
      </c>
      <c r="V977" s="86">
        <f t="shared" si="1175"/>
        <v>3708</v>
      </c>
      <c r="W977" s="86">
        <f t="shared" si="1175"/>
        <v>1478</v>
      </c>
      <c r="X977" s="86">
        <f t="shared" si="1175"/>
        <v>1518</v>
      </c>
      <c r="Y977" s="86">
        <f t="shared" si="1175"/>
        <v>0</v>
      </c>
      <c r="Z977" s="86">
        <f t="shared" si="1175"/>
        <v>1518</v>
      </c>
      <c r="AA977" s="648">
        <f t="shared" si="1175"/>
        <v>3036</v>
      </c>
      <c r="AB977" s="648">
        <f t="shared" si="1175"/>
        <v>3800</v>
      </c>
      <c r="AC977" s="648">
        <f t="shared" si="1175"/>
        <v>0</v>
      </c>
      <c r="AD977" s="648">
        <f t="shared" si="1175"/>
        <v>3800</v>
      </c>
      <c r="AE977" s="535">
        <f t="shared" si="1099"/>
        <v>92</v>
      </c>
      <c r="AF977" s="667">
        <v>3620</v>
      </c>
      <c r="AG977" s="667">
        <v>0</v>
      </c>
      <c r="AH977" s="667">
        <v>3620</v>
      </c>
      <c r="AI977" s="667"/>
      <c r="AJ977" s="648">
        <f t="shared" si="1153"/>
        <v>-88</v>
      </c>
      <c r="AK977" s="648">
        <f t="shared" si="1157"/>
        <v>0</v>
      </c>
      <c r="AL977" s="648">
        <f t="shared" si="1154"/>
        <v>-88</v>
      </c>
      <c r="AM977" s="648"/>
      <c r="AN977" s="648"/>
      <c r="AO977" s="648"/>
      <c r="AP977" s="667">
        <v>3620</v>
      </c>
      <c r="AQ977" s="667">
        <v>0</v>
      </c>
      <c r="AR977" s="667">
        <v>3620</v>
      </c>
      <c r="AS977" s="668"/>
      <c r="AT977" s="668">
        <f>AF977-L977</f>
        <v>-88</v>
      </c>
      <c r="AU977" s="669"/>
      <c r="AV977" s="669">
        <f>AF977/AB977</f>
        <v>0.95263157894736838</v>
      </c>
      <c r="AW977" s="669"/>
      <c r="AX977" s="669"/>
      <c r="AY977" s="669"/>
    </row>
    <row r="978" spans="1:51" s="671" customFormat="1" ht="36" hidden="1" customHeight="1">
      <c r="A978" s="610" t="s">
        <v>528</v>
      </c>
      <c r="B978" s="645"/>
      <c r="C978" s="646" t="s">
        <v>659</v>
      </c>
      <c r="D978" s="658" t="s">
        <v>560</v>
      </c>
      <c r="E978" s="648">
        <f t="shared" ref="E978:J978" si="1176">E595+E849+E896</f>
        <v>13084</v>
      </c>
      <c r="F978" s="648">
        <f t="shared" si="1176"/>
        <v>554</v>
      </c>
      <c r="G978" s="648">
        <f t="shared" si="1176"/>
        <v>13638</v>
      </c>
      <c r="H978" s="648">
        <f t="shared" si="1176"/>
        <v>13694</v>
      </c>
      <c r="I978" s="648">
        <f t="shared" si="1176"/>
        <v>554</v>
      </c>
      <c r="J978" s="648">
        <f t="shared" si="1176"/>
        <v>14248</v>
      </c>
      <c r="K978" s="674">
        <f t="shared" si="1119"/>
        <v>104.47279659774161</v>
      </c>
      <c r="L978" s="648">
        <f>L595+L849+L896</f>
        <v>10772</v>
      </c>
      <c r="M978" s="648">
        <f t="shared" ref="M978:AD978" si="1177">M595+M849+M896</f>
        <v>800</v>
      </c>
      <c r="N978" s="648">
        <f t="shared" si="1177"/>
        <v>11572</v>
      </c>
      <c r="O978" s="86">
        <f t="shared" si="1177"/>
        <v>3118</v>
      </c>
      <c r="P978" s="86">
        <f t="shared" si="1177"/>
        <v>3345</v>
      </c>
      <c r="Q978" s="86">
        <f t="shared" si="1177"/>
        <v>212</v>
      </c>
      <c r="R978" s="86">
        <f t="shared" si="1177"/>
        <v>3557</v>
      </c>
      <c r="S978" s="648">
        <f t="shared" si="1177"/>
        <v>14228</v>
      </c>
      <c r="T978" s="86">
        <f t="shared" si="1177"/>
        <v>10773</v>
      </c>
      <c r="U978" s="86">
        <f t="shared" si="1177"/>
        <v>800</v>
      </c>
      <c r="V978" s="86">
        <f t="shared" si="1177"/>
        <v>11573</v>
      </c>
      <c r="W978" s="86">
        <f t="shared" si="1177"/>
        <v>6475</v>
      </c>
      <c r="X978" s="86">
        <f t="shared" si="1177"/>
        <v>6687</v>
      </c>
      <c r="Y978" s="86">
        <f t="shared" si="1177"/>
        <v>491</v>
      </c>
      <c r="Z978" s="86">
        <f t="shared" si="1177"/>
        <v>7178</v>
      </c>
      <c r="AA978" s="648">
        <f t="shared" si="1177"/>
        <v>14356</v>
      </c>
      <c r="AB978" s="648">
        <f t="shared" si="1177"/>
        <v>13347</v>
      </c>
      <c r="AC978" s="648">
        <f t="shared" si="1177"/>
        <v>887</v>
      </c>
      <c r="AD978" s="648">
        <f t="shared" si="1177"/>
        <v>14234</v>
      </c>
      <c r="AE978" s="535">
        <f t="shared" si="1099"/>
        <v>2662</v>
      </c>
      <c r="AF978" s="667">
        <f>AF849+AF896</f>
        <v>9535</v>
      </c>
      <c r="AG978" s="667">
        <f t="shared" ref="AG978:AH978" si="1178">AG849+AG896</f>
        <v>800</v>
      </c>
      <c r="AH978" s="667">
        <f t="shared" si="1178"/>
        <v>10335</v>
      </c>
      <c r="AI978" s="667"/>
      <c r="AJ978" s="648">
        <f t="shared" si="1153"/>
        <v>-1237</v>
      </c>
      <c r="AK978" s="648">
        <f t="shared" si="1157"/>
        <v>0</v>
      </c>
      <c r="AL978" s="648">
        <f t="shared" si="1154"/>
        <v>-1237</v>
      </c>
      <c r="AM978" s="648"/>
      <c r="AN978" s="648"/>
      <c r="AO978" s="648"/>
      <c r="AP978" s="667">
        <f>AP849+AP896</f>
        <v>9535</v>
      </c>
      <c r="AQ978" s="667">
        <f t="shared" ref="AQ978:AR978" si="1179">AQ849+AQ896</f>
        <v>800</v>
      </c>
      <c r="AR978" s="667">
        <f t="shared" si="1179"/>
        <v>10335</v>
      </c>
      <c r="AS978" s="668"/>
      <c r="AT978" s="669"/>
      <c r="AU978" s="669"/>
      <c r="AV978" s="669"/>
      <c r="AW978" s="669"/>
      <c r="AX978" s="669"/>
      <c r="AY978" s="669"/>
    </row>
    <row r="979" spans="1:51" s="671" customFormat="1" ht="72" hidden="1" customHeight="1">
      <c r="A979" s="610" t="s">
        <v>539</v>
      </c>
      <c r="B979" s="645"/>
      <c r="C979" s="646" t="s">
        <v>677</v>
      </c>
      <c r="D979" s="650" t="s">
        <v>1025</v>
      </c>
      <c r="E979" s="648">
        <f t="shared" ref="E979:J979" si="1180">E19+E62+E105+E204+E254+E309+E354+E423+E624+E674+E796+E865+E902</f>
        <v>5412</v>
      </c>
      <c r="F979" s="648">
        <f t="shared" si="1180"/>
        <v>0</v>
      </c>
      <c r="G979" s="648">
        <f t="shared" si="1180"/>
        <v>5412</v>
      </c>
      <c r="H979" s="648">
        <f t="shared" si="1180"/>
        <v>5246</v>
      </c>
      <c r="I979" s="648">
        <f t="shared" si="1180"/>
        <v>0</v>
      </c>
      <c r="J979" s="648">
        <f t="shared" si="1180"/>
        <v>5246</v>
      </c>
      <c r="K979" s="674">
        <f t="shared" si="1119"/>
        <v>96.932742054693279</v>
      </c>
      <c r="L979" s="648">
        <f t="shared" ref="L979:AD979" si="1181">L19+L62+L105+L204+L254+L309+L354+L423+L624+L674+L796+L865+L902</f>
        <v>5334</v>
      </c>
      <c r="M979" s="648">
        <f t="shared" si="1181"/>
        <v>0</v>
      </c>
      <c r="N979" s="648">
        <f t="shared" si="1181"/>
        <v>5334</v>
      </c>
      <c r="O979" s="86">
        <f t="shared" si="1181"/>
        <v>1288</v>
      </c>
      <c r="P979" s="86">
        <f t="shared" si="1181"/>
        <v>1334</v>
      </c>
      <c r="Q979" s="86">
        <f t="shared" si="1181"/>
        <v>0</v>
      </c>
      <c r="R979" s="86">
        <f t="shared" si="1181"/>
        <v>1334</v>
      </c>
      <c r="S979" s="648">
        <f t="shared" si="1181"/>
        <v>5336</v>
      </c>
      <c r="T979" s="86">
        <f t="shared" si="1181"/>
        <v>5334</v>
      </c>
      <c r="U979" s="86">
        <f t="shared" si="1181"/>
        <v>0</v>
      </c>
      <c r="V979" s="86">
        <f t="shared" si="1181"/>
        <v>5334</v>
      </c>
      <c r="W979" s="86">
        <f t="shared" si="1181"/>
        <v>2546</v>
      </c>
      <c r="X979" s="86">
        <f t="shared" si="1181"/>
        <v>2598</v>
      </c>
      <c r="Y979" s="86">
        <f t="shared" si="1181"/>
        <v>0</v>
      </c>
      <c r="Z979" s="86">
        <f t="shared" si="1181"/>
        <v>2598</v>
      </c>
      <c r="AA979" s="648">
        <f t="shared" si="1181"/>
        <v>5196</v>
      </c>
      <c r="AB979" s="648">
        <f t="shared" si="1181"/>
        <v>5334</v>
      </c>
      <c r="AC979" s="648">
        <f t="shared" si="1181"/>
        <v>0</v>
      </c>
      <c r="AD979" s="648">
        <f t="shared" si="1181"/>
        <v>5334</v>
      </c>
      <c r="AE979" s="535">
        <f t="shared" si="1099"/>
        <v>0</v>
      </c>
      <c r="AF979" s="667">
        <v>5211</v>
      </c>
      <c r="AG979" s="667"/>
      <c r="AH979" s="667">
        <v>5211</v>
      </c>
      <c r="AI979" s="667"/>
      <c r="AJ979" s="648">
        <f t="shared" si="1153"/>
        <v>-123</v>
      </c>
      <c r="AK979" s="648">
        <f t="shared" si="1157"/>
        <v>0</v>
      </c>
      <c r="AL979" s="648">
        <f t="shared" si="1154"/>
        <v>-123</v>
      </c>
      <c r="AM979" s="648"/>
      <c r="AN979" s="648"/>
      <c r="AO979" s="648"/>
      <c r="AP979" s="667">
        <v>5211</v>
      </c>
      <c r="AQ979" s="667"/>
      <c r="AR979" s="667">
        <v>5211</v>
      </c>
      <c r="AS979" s="668"/>
      <c r="AT979" s="669">
        <f>AF979/AB979</f>
        <v>0.9769403824521935</v>
      </c>
      <c r="AU979" s="669"/>
      <c r="AV979" s="669"/>
      <c r="AW979" s="669"/>
      <c r="AX979" s="669"/>
      <c r="AY979" s="669"/>
    </row>
    <row r="980" spans="1:51" s="671" customFormat="1" ht="72" hidden="1" customHeight="1">
      <c r="A980" s="610" t="s">
        <v>546</v>
      </c>
      <c r="B980" s="645"/>
      <c r="C980" s="646" t="s">
        <v>677</v>
      </c>
      <c r="D980" s="650" t="s">
        <v>1071</v>
      </c>
      <c r="E980" s="648">
        <f t="shared" ref="E980:J980" si="1182">E744</f>
        <v>760</v>
      </c>
      <c r="F980" s="648">
        <f t="shared" si="1182"/>
        <v>0</v>
      </c>
      <c r="G980" s="648">
        <f t="shared" si="1182"/>
        <v>760</v>
      </c>
      <c r="H980" s="648">
        <f t="shared" si="1182"/>
        <v>695</v>
      </c>
      <c r="I980" s="648">
        <f t="shared" si="1182"/>
        <v>0</v>
      </c>
      <c r="J980" s="648">
        <f t="shared" si="1182"/>
        <v>695</v>
      </c>
      <c r="K980" s="674">
        <f t="shared" si="1119"/>
        <v>91.44736842105263</v>
      </c>
      <c r="L980" s="648">
        <f>L744</f>
        <v>692</v>
      </c>
      <c r="M980" s="648">
        <f t="shared" ref="M980:AD980" si="1183">M744</f>
        <v>0</v>
      </c>
      <c r="N980" s="648">
        <f t="shared" si="1183"/>
        <v>692</v>
      </c>
      <c r="O980" s="86">
        <f t="shared" si="1183"/>
        <v>183</v>
      </c>
      <c r="P980" s="86">
        <f t="shared" si="1183"/>
        <v>188</v>
      </c>
      <c r="Q980" s="86">
        <f t="shared" si="1183"/>
        <v>0</v>
      </c>
      <c r="R980" s="86">
        <f t="shared" si="1183"/>
        <v>188</v>
      </c>
      <c r="S980" s="648">
        <f t="shared" si="1183"/>
        <v>752</v>
      </c>
      <c r="T980" s="86">
        <f t="shared" si="1183"/>
        <v>692</v>
      </c>
      <c r="U980" s="86">
        <f t="shared" si="1183"/>
        <v>0</v>
      </c>
      <c r="V980" s="86">
        <f t="shared" si="1183"/>
        <v>692</v>
      </c>
      <c r="W980" s="86">
        <f t="shared" si="1183"/>
        <v>323</v>
      </c>
      <c r="X980" s="86">
        <f t="shared" si="1183"/>
        <v>334</v>
      </c>
      <c r="Y980" s="86">
        <f t="shared" si="1183"/>
        <v>0</v>
      </c>
      <c r="Z980" s="86">
        <f t="shared" si="1183"/>
        <v>334</v>
      </c>
      <c r="AA980" s="648">
        <f t="shared" si="1183"/>
        <v>668</v>
      </c>
      <c r="AB980" s="648">
        <f t="shared" si="1183"/>
        <v>692</v>
      </c>
      <c r="AC980" s="648">
        <f t="shared" si="1183"/>
        <v>0</v>
      </c>
      <c r="AD980" s="648">
        <f t="shared" si="1183"/>
        <v>692</v>
      </c>
      <c r="AE980" s="535">
        <f t="shared" si="1099"/>
        <v>0</v>
      </c>
      <c r="AF980" s="667">
        <v>659</v>
      </c>
      <c r="AG980" s="667"/>
      <c r="AH980" s="667">
        <v>659</v>
      </c>
      <c r="AI980" s="667"/>
      <c r="AJ980" s="648">
        <f t="shared" si="1153"/>
        <v>-33</v>
      </c>
      <c r="AK980" s="648">
        <f t="shared" si="1157"/>
        <v>0</v>
      </c>
      <c r="AL980" s="648">
        <f t="shared" si="1154"/>
        <v>-33</v>
      </c>
      <c r="AM980" s="648"/>
      <c r="AN980" s="648"/>
      <c r="AO980" s="648"/>
      <c r="AP980" s="667">
        <v>659</v>
      </c>
      <c r="AQ980" s="667"/>
      <c r="AR980" s="667">
        <v>659</v>
      </c>
      <c r="AS980" s="668"/>
      <c r="AT980" s="669"/>
      <c r="AU980" s="669"/>
      <c r="AV980" s="669"/>
      <c r="AW980" s="669"/>
      <c r="AX980" s="669"/>
      <c r="AY980" s="669"/>
    </row>
    <row r="981" spans="1:51" s="671" customFormat="1" ht="72" hidden="1" customHeight="1">
      <c r="A981" s="610" t="s">
        <v>553</v>
      </c>
      <c r="B981" s="645"/>
      <c r="C981" s="646" t="s">
        <v>677</v>
      </c>
      <c r="D981" s="650" t="s">
        <v>1064</v>
      </c>
      <c r="E981" s="648">
        <f t="shared" ref="E981:J981" si="1184">E545</f>
        <v>692</v>
      </c>
      <c r="F981" s="648">
        <f t="shared" si="1184"/>
        <v>0</v>
      </c>
      <c r="G981" s="648">
        <f t="shared" si="1184"/>
        <v>692</v>
      </c>
      <c r="H981" s="648">
        <f t="shared" si="1184"/>
        <v>636</v>
      </c>
      <c r="I981" s="648">
        <f t="shared" si="1184"/>
        <v>0</v>
      </c>
      <c r="J981" s="648">
        <f t="shared" si="1184"/>
        <v>636</v>
      </c>
      <c r="K981" s="674">
        <f t="shared" si="1119"/>
        <v>91.907514450867055</v>
      </c>
      <c r="L981" s="648">
        <f>L545</f>
        <v>692</v>
      </c>
      <c r="M981" s="648">
        <f t="shared" ref="M981:AD981" si="1185">M545</f>
        <v>0</v>
      </c>
      <c r="N981" s="648">
        <f t="shared" si="1185"/>
        <v>692</v>
      </c>
      <c r="O981" s="86">
        <f t="shared" si="1185"/>
        <v>184</v>
      </c>
      <c r="P981" s="86">
        <f t="shared" si="1185"/>
        <v>185</v>
      </c>
      <c r="Q981" s="86">
        <f t="shared" si="1185"/>
        <v>0</v>
      </c>
      <c r="R981" s="86">
        <f t="shared" si="1185"/>
        <v>185</v>
      </c>
      <c r="S981" s="648">
        <f t="shared" si="1185"/>
        <v>740</v>
      </c>
      <c r="T981" s="86">
        <f t="shared" si="1185"/>
        <v>682</v>
      </c>
      <c r="U981" s="86">
        <f t="shared" si="1185"/>
        <v>0</v>
      </c>
      <c r="V981" s="86">
        <f t="shared" si="1185"/>
        <v>682</v>
      </c>
      <c r="W981" s="86">
        <f t="shared" si="1185"/>
        <v>231</v>
      </c>
      <c r="X981" s="86">
        <f t="shared" si="1185"/>
        <v>232</v>
      </c>
      <c r="Y981" s="86">
        <f t="shared" si="1185"/>
        <v>0</v>
      </c>
      <c r="Z981" s="86">
        <f t="shared" si="1185"/>
        <v>232</v>
      </c>
      <c r="AA981" s="648">
        <f t="shared" si="1185"/>
        <v>464</v>
      </c>
      <c r="AB981" s="648">
        <f t="shared" si="1185"/>
        <v>692</v>
      </c>
      <c r="AC981" s="648">
        <f t="shared" si="1185"/>
        <v>0</v>
      </c>
      <c r="AD981" s="648">
        <f t="shared" si="1185"/>
        <v>692</v>
      </c>
      <c r="AE981" s="535">
        <f t="shared" si="1099"/>
        <v>0</v>
      </c>
      <c r="AF981" s="667">
        <v>659</v>
      </c>
      <c r="AG981" s="667"/>
      <c r="AH981" s="667">
        <v>659</v>
      </c>
      <c r="AI981" s="667"/>
      <c r="AJ981" s="648">
        <f t="shared" si="1153"/>
        <v>-33</v>
      </c>
      <c r="AK981" s="648">
        <f t="shared" si="1157"/>
        <v>0</v>
      </c>
      <c r="AL981" s="648">
        <f t="shared" si="1154"/>
        <v>-33</v>
      </c>
      <c r="AM981" s="648"/>
      <c r="AN981" s="648"/>
      <c r="AO981" s="648"/>
      <c r="AP981" s="667">
        <v>659</v>
      </c>
      <c r="AQ981" s="667"/>
      <c r="AR981" s="667">
        <v>659</v>
      </c>
      <c r="AS981" s="668"/>
      <c r="AT981" s="669"/>
      <c r="AU981" s="669"/>
      <c r="AV981" s="669"/>
      <c r="AW981" s="669"/>
      <c r="AX981" s="669"/>
      <c r="AY981" s="669"/>
    </row>
    <row r="982" spans="1:51" s="671" customFormat="1" ht="60" hidden="1" customHeight="1">
      <c r="A982" s="610" t="s">
        <v>737</v>
      </c>
      <c r="B982" s="645"/>
      <c r="C982" s="646" t="s">
        <v>663</v>
      </c>
      <c r="D982" s="650" t="s">
        <v>1028</v>
      </c>
      <c r="E982" s="648">
        <f t="shared" ref="E982:J982" si="1186">E7+E90+E339+E530+E608+E732+E783</f>
        <v>3224</v>
      </c>
      <c r="F982" s="648">
        <f t="shared" si="1186"/>
        <v>0</v>
      </c>
      <c r="G982" s="648">
        <f t="shared" si="1186"/>
        <v>3224</v>
      </c>
      <c r="H982" s="648">
        <f t="shared" si="1186"/>
        <v>3177</v>
      </c>
      <c r="I982" s="648">
        <f t="shared" si="1186"/>
        <v>0</v>
      </c>
      <c r="J982" s="648">
        <f t="shared" si="1186"/>
        <v>3177</v>
      </c>
      <c r="K982" s="674">
        <f t="shared" si="1119"/>
        <v>98.542183622828787</v>
      </c>
      <c r="L982" s="648">
        <f t="shared" ref="L982:AD982" si="1187">L7+L90+L339+L530+L608+L732+L783</f>
        <v>3170</v>
      </c>
      <c r="M982" s="648">
        <f t="shared" si="1187"/>
        <v>0</v>
      </c>
      <c r="N982" s="648">
        <f t="shared" si="1187"/>
        <v>3170</v>
      </c>
      <c r="O982" s="86">
        <f t="shared" si="1187"/>
        <v>799</v>
      </c>
      <c r="P982" s="86">
        <f t="shared" si="1187"/>
        <v>802</v>
      </c>
      <c r="Q982" s="86">
        <f t="shared" si="1187"/>
        <v>0</v>
      </c>
      <c r="R982" s="86">
        <f t="shared" si="1187"/>
        <v>802</v>
      </c>
      <c r="S982" s="648">
        <f t="shared" si="1187"/>
        <v>3208</v>
      </c>
      <c r="T982" s="86">
        <f t="shared" si="1187"/>
        <v>3154</v>
      </c>
      <c r="U982" s="86">
        <f t="shared" si="1187"/>
        <v>0</v>
      </c>
      <c r="V982" s="86">
        <f t="shared" si="1187"/>
        <v>3154</v>
      </c>
      <c r="W982" s="86">
        <f t="shared" si="1187"/>
        <v>1272</v>
      </c>
      <c r="X982" s="86">
        <f t="shared" si="1187"/>
        <v>1272</v>
      </c>
      <c r="Y982" s="86">
        <f t="shared" si="1187"/>
        <v>0</v>
      </c>
      <c r="Z982" s="86">
        <f t="shared" si="1187"/>
        <v>1272</v>
      </c>
      <c r="AA982" s="648">
        <f t="shared" si="1187"/>
        <v>2544</v>
      </c>
      <c r="AB982" s="648">
        <f t="shared" si="1187"/>
        <v>3114</v>
      </c>
      <c r="AC982" s="648">
        <f t="shared" si="1187"/>
        <v>0</v>
      </c>
      <c r="AD982" s="648">
        <f t="shared" si="1187"/>
        <v>3114</v>
      </c>
      <c r="AE982" s="535">
        <f t="shared" si="1099"/>
        <v>-56</v>
      </c>
      <c r="AF982" s="667">
        <v>3016</v>
      </c>
      <c r="AG982" s="667"/>
      <c r="AH982" s="667">
        <v>3016</v>
      </c>
      <c r="AI982" s="667"/>
      <c r="AJ982" s="648">
        <f t="shared" si="1153"/>
        <v>-154</v>
      </c>
      <c r="AK982" s="648">
        <f t="shared" si="1157"/>
        <v>0</v>
      </c>
      <c r="AL982" s="648">
        <f t="shared" si="1154"/>
        <v>-154</v>
      </c>
      <c r="AM982" s="648"/>
      <c r="AN982" s="648"/>
      <c r="AO982" s="648"/>
      <c r="AP982" s="667">
        <v>3016</v>
      </c>
      <c r="AQ982" s="667"/>
      <c r="AR982" s="667">
        <v>3016</v>
      </c>
      <c r="AS982" s="668"/>
      <c r="AT982" s="669">
        <f>AF982/AB982</f>
        <v>0.96852922286448295</v>
      </c>
      <c r="AU982" s="669"/>
      <c r="AV982" s="669"/>
      <c r="AW982" s="669"/>
      <c r="AX982" s="669"/>
      <c r="AY982" s="669"/>
    </row>
    <row r="983" spans="1:51" s="671" customFormat="1" ht="60" hidden="1" customHeight="1">
      <c r="A983" s="610" t="s">
        <v>556</v>
      </c>
      <c r="B983" s="645"/>
      <c r="C983" s="646" t="s">
        <v>663</v>
      </c>
      <c r="D983" s="650" t="s">
        <v>1019</v>
      </c>
      <c r="E983" s="648">
        <f t="shared" ref="E983:J983" si="1188">E10+E52+E93+E200+E229+E302+E342+E477+E533+E611+E735+E786+E856</f>
        <v>3876</v>
      </c>
      <c r="F983" s="648">
        <f t="shared" si="1188"/>
        <v>0</v>
      </c>
      <c r="G983" s="648">
        <f t="shared" si="1188"/>
        <v>3876</v>
      </c>
      <c r="H983" s="648">
        <f t="shared" si="1188"/>
        <v>3761</v>
      </c>
      <c r="I983" s="648">
        <f t="shared" si="1188"/>
        <v>0</v>
      </c>
      <c r="J983" s="648">
        <f t="shared" si="1188"/>
        <v>3761</v>
      </c>
      <c r="K983" s="674">
        <f t="shared" si="1119"/>
        <v>97.033023735810104</v>
      </c>
      <c r="L983" s="648">
        <f t="shared" ref="L983:AD983" si="1189">L10+L52+L93+L200+L229+L302+L342+L477+L533+L611+L735+L786+L856</f>
        <v>3623</v>
      </c>
      <c r="M983" s="648">
        <f t="shared" si="1189"/>
        <v>0</v>
      </c>
      <c r="N983" s="648">
        <f t="shared" si="1189"/>
        <v>3623</v>
      </c>
      <c r="O983" s="86">
        <f t="shared" si="1189"/>
        <v>920</v>
      </c>
      <c r="P983" s="86">
        <f t="shared" si="1189"/>
        <v>966</v>
      </c>
      <c r="Q983" s="86">
        <f t="shared" si="1189"/>
        <v>0</v>
      </c>
      <c r="R983" s="86">
        <f t="shared" si="1189"/>
        <v>966</v>
      </c>
      <c r="S983" s="648">
        <f t="shared" si="1189"/>
        <v>3864</v>
      </c>
      <c r="T983" s="86">
        <f t="shared" si="1189"/>
        <v>3623</v>
      </c>
      <c r="U983" s="86">
        <f t="shared" si="1189"/>
        <v>0</v>
      </c>
      <c r="V983" s="86">
        <f t="shared" si="1189"/>
        <v>3623</v>
      </c>
      <c r="W983" s="86">
        <f t="shared" si="1189"/>
        <v>1723</v>
      </c>
      <c r="X983" s="86">
        <f t="shared" si="1189"/>
        <v>1796</v>
      </c>
      <c r="Y983" s="86">
        <f t="shared" si="1189"/>
        <v>0</v>
      </c>
      <c r="Z983" s="86">
        <f t="shared" si="1189"/>
        <v>1796</v>
      </c>
      <c r="AA983" s="648">
        <f t="shared" si="1189"/>
        <v>3592</v>
      </c>
      <c r="AB983" s="648">
        <f t="shared" si="1189"/>
        <v>3592</v>
      </c>
      <c r="AC983" s="648">
        <f t="shared" si="1189"/>
        <v>0</v>
      </c>
      <c r="AD983" s="648">
        <f t="shared" si="1189"/>
        <v>3592</v>
      </c>
      <c r="AE983" s="535">
        <f t="shared" si="1099"/>
        <v>-31</v>
      </c>
      <c r="AF983" s="667">
        <v>3454</v>
      </c>
      <c r="AG983" s="667">
        <v>0</v>
      </c>
      <c r="AH983" s="667">
        <v>3454</v>
      </c>
      <c r="AI983" s="667"/>
      <c r="AJ983" s="648">
        <f t="shared" si="1153"/>
        <v>-169</v>
      </c>
      <c r="AK983" s="648">
        <f t="shared" si="1157"/>
        <v>0</v>
      </c>
      <c r="AL983" s="648">
        <f t="shared" si="1154"/>
        <v>-169</v>
      </c>
      <c r="AM983" s="648"/>
      <c r="AN983" s="648"/>
      <c r="AO983" s="648"/>
      <c r="AP983" s="667">
        <v>3454</v>
      </c>
      <c r="AQ983" s="667">
        <v>0</v>
      </c>
      <c r="AR983" s="667">
        <v>3454</v>
      </c>
      <c r="AS983" s="668"/>
      <c r="AT983" s="669">
        <f>AH983/AB983</f>
        <v>0.9615812917594655</v>
      </c>
      <c r="AU983" s="669"/>
      <c r="AV983" s="669"/>
      <c r="AW983" s="669"/>
      <c r="AX983" s="669"/>
      <c r="AY983" s="669"/>
    </row>
    <row r="984" spans="1:51" s="671" customFormat="1" ht="60" hidden="1" customHeight="1">
      <c r="A984" s="610" t="s">
        <v>756</v>
      </c>
      <c r="B984" s="645"/>
      <c r="C984" s="646" t="s">
        <v>663</v>
      </c>
      <c r="D984" s="650" t="s">
        <v>1047</v>
      </c>
      <c r="E984" s="648">
        <f t="shared" ref="E984:J984" si="1190">E97+E346+E537+E615+E738+E789+E859</f>
        <v>1962</v>
      </c>
      <c r="F984" s="648">
        <f t="shared" si="1190"/>
        <v>0</v>
      </c>
      <c r="G984" s="648">
        <f t="shared" si="1190"/>
        <v>1962</v>
      </c>
      <c r="H984" s="648">
        <f t="shared" si="1190"/>
        <v>1964</v>
      </c>
      <c r="I984" s="648">
        <f t="shared" si="1190"/>
        <v>0</v>
      </c>
      <c r="J984" s="648">
        <f t="shared" si="1190"/>
        <v>1964</v>
      </c>
      <c r="K984" s="674">
        <f t="shared" si="1119"/>
        <v>100.10193679918451</v>
      </c>
      <c r="L984" s="648">
        <f t="shared" ref="L984:AD984" si="1191">L97+L346+L537+L615+L738+L789+L859</f>
        <v>2024</v>
      </c>
      <c r="M984" s="648">
        <f t="shared" si="1191"/>
        <v>0</v>
      </c>
      <c r="N984" s="648">
        <f t="shared" si="1191"/>
        <v>2024</v>
      </c>
      <c r="O984" s="86">
        <f t="shared" si="1191"/>
        <v>526</v>
      </c>
      <c r="P984" s="86">
        <f t="shared" si="1191"/>
        <v>532</v>
      </c>
      <c r="Q984" s="86">
        <f t="shared" si="1191"/>
        <v>0</v>
      </c>
      <c r="R984" s="86">
        <f t="shared" si="1191"/>
        <v>532</v>
      </c>
      <c r="S984" s="648">
        <f t="shared" si="1191"/>
        <v>2128</v>
      </c>
      <c r="T984" s="86">
        <f t="shared" si="1191"/>
        <v>2024</v>
      </c>
      <c r="U984" s="86">
        <f t="shared" si="1191"/>
        <v>0</v>
      </c>
      <c r="V984" s="86">
        <f t="shared" si="1191"/>
        <v>2024</v>
      </c>
      <c r="W984" s="86">
        <f t="shared" si="1191"/>
        <v>910</v>
      </c>
      <c r="X984" s="86">
        <f t="shared" si="1191"/>
        <v>921</v>
      </c>
      <c r="Y984" s="86">
        <f t="shared" si="1191"/>
        <v>0</v>
      </c>
      <c r="Z984" s="86">
        <f t="shared" si="1191"/>
        <v>921</v>
      </c>
      <c r="AA984" s="648">
        <f t="shared" si="1191"/>
        <v>1842</v>
      </c>
      <c r="AB984" s="648">
        <f t="shared" si="1191"/>
        <v>2024</v>
      </c>
      <c r="AC984" s="648">
        <f t="shared" si="1191"/>
        <v>0</v>
      </c>
      <c r="AD984" s="648">
        <f t="shared" si="1191"/>
        <v>2024</v>
      </c>
      <c r="AE984" s="535">
        <f t="shared" si="1099"/>
        <v>0</v>
      </c>
      <c r="AF984" s="667">
        <v>1928</v>
      </c>
      <c r="AG984" s="667"/>
      <c r="AH984" s="667">
        <v>1928</v>
      </c>
      <c r="AI984" s="667"/>
      <c r="AJ984" s="648">
        <f t="shared" si="1153"/>
        <v>-96</v>
      </c>
      <c r="AK984" s="648">
        <f t="shared" si="1157"/>
        <v>0</v>
      </c>
      <c r="AL984" s="648">
        <f t="shared" si="1154"/>
        <v>-96</v>
      </c>
      <c r="AM984" s="648"/>
      <c r="AN984" s="648"/>
      <c r="AO984" s="648"/>
      <c r="AP984" s="667">
        <v>1928</v>
      </c>
      <c r="AQ984" s="667"/>
      <c r="AR984" s="667">
        <v>1928</v>
      </c>
      <c r="AS984" s="668"/>
      <c r="AT984" s="669">
        <f>AF984/AB984</f>
        <v>0.95256916996047436</v>
      </c>
      <c r="AU984" s="669"/>
      <c r="AV984" s="669"/>
      <c r="AW984" s="669"/>
      <c r="AX984" s="669"/>
      <c r="AY984" s="669"/>
    </row>
    <row r="985" spans="1:51" s="671" customFormat="1" ht="72" hidden="1" customHeight="1">
      <c r="A985" s="610" t="s">
        <v>761</v>
      </c>
      <c r="B985" s="646"/>
      <c r="C985" s="646" t="s">
        <v>663</v>
      </c>
      <c r="D985" s="650" t="s">
        <v>1023</v>
      </c>
      <c r="E985" s="648">
        <f t="shared" ref="E985:J985" si="1192">E17+E60+E103+E307+E352+E543+E622+E794</f>
        <v>2267</v>
      </c>
      <c r="F985" s="648">
        <f t="shared" si="1192"/>
        <v>0</v>
      </c>
      <c r="G985" s="648">
        <f t="shared" si="1192"/>
        <v>2267</v>
      </c>
      <c r="H985" s="648">
        <f t="shared" si="1192"/>
        <v>2268</v>
      </c>
      <c r="I985" s="648">
        <f t="shared" si="1192"/>
        <v>0</v>
      </c>
      <c r="J985" s="648">
        <f t="shared" si="1192"/>
        <v>2268</v>
      </c>
      <c r="K985" s="674">
        <f t="shared" si="1119"/>
        <v>100.04411116012351</v>
      </c>
      <c r="L985" s="648">
        <f t="shared" ref="L985:AD985" si="1193">L17+L60+L103+L307+L352+L543+L622+L794</f>
        <v>2296</v>
      </c>
      <c r="M985" s="648">
        <f t="shared" si="1193"/>
        <v>0</v>
      </c>
      <c r="N985" s="648">
        <f t="shared" si="1193"/>
        <v>2296</v>
      </c>
      <c r="O985" s="86">
        <f t="shared" si="1193"/>
        <v>559</v>
      </c>
      <c r="P985" s="86">
        <f t="shared" si="1193"/>
        <v>584</v>
      </c>
      <c r="Q985" s="86">
        <f t="shared" si="1193"/>
        <v>0</v>
      </c>
      <c r="R985" s="86">
        <f t="shared" si="1193"/>
        <v>584</v>
      </c>
      <c r="S985" s="648">
        <f t="shared" si="1193"/>
        <v>2336</v>
      </c>
      <c r="T985" s="86">
        <f t="shared" si="1193"/>
        <v>2296</v>
      </c>
      <c r="U985" s="86">
        <f t="shared" si="1193"/>
        <v>0</v>
      </c>
      <c r="V985" s="86">
        <f t="shared" si="1193"/>
        <v>2296</v>
      </c>
      <c r="W985" s="86">
        <f t="shared" si="1193"/>
        <v>943</v>
      </c>
      <c r="X985" s="86">
        <f t="shared" si="1193"/>
        <v>976</v>
      </c>
      <c r="Y985" s="86">
        <f t="shared" si="1193"/>
        <v>0</v>
      </c>
      <c r="Z985" s="86">
        <f t="shared" si="1193"/>
        <v>976</v>
      </c>
      <c r="AA985" s="648">
        <f t="shared" si="1193"/>
        <v>1952</v>
      </c>
      <c r="AB985" s="648">
        <f t="shared" si="1193"/>
        <v>2296</v>
      </c>
      <c r="AC985" s="648">
        <f t="shared" si="1193"/>
        <v>0</v>
      </c>
      <c r="AD985" s="648">
        <f t="shared" si="1193"/>
        <v>2296</v>
      </c>
      <c r="AE985" s="535">
        <f t="shared" si="1099"/>
        <v>0</v>
      </c>
      <c r="AF985" s="667">
        <v>2187</v>
      </c>
      <c r="AG985" s="667"/>
      <c r="AH985" s="667">
        <v>2187</v>
      </c>
      <c r="AI985" s="667"/>
      <c r="AJ985" s="648">
        <f t="shared" si="1153"/>
        <v>-109</v>
      </c>
      <c r="AK985" s="648">
        <f t="shared" si="1157"/>
        <v>0</v>
      </c>
      <c r="AL985" s="648">
        <f t="shared" si="1154"/>
        <v>-109</v>
      </c>
      <c r="AM985" s="648"/>
      <c r="AN985" s="648"/>
      <c r="AO985" s="648"/>
      <c r="AP985" s="667">
        <v>2187</v>
      </c>
      <c r="AQ985" s="667"/>
      <c r="AR985" s="667">
        <v>2187</v>
      </c>
      <c r="AS985" s="668"/>
      <c r="AT985" s="669">
        <f>AF985/AB985</f>
        <v>0.95252613240418116</v>
      </c>
      <c r="AU985" s="669"/>
      <c r="AV985" s="669"/>
      <c r="AW985" s="669"/>
      <c r="AX985" s="669"/>
      <c r="AY985" s="669"/>
    </row>
    <row r="986" spans="1:51" s="671" customFormat="1" ht="72" hidden="1" customHeight="1">
      <c r="A986" s="610" t="s">
        <v>963</v>
      </c>
      <c r="B986" s="646"/>
      <c r="C986" s="646" t="s">
        <v>663</v>
      </c>
      <c r="D986" s="650" t="s">
        <v>1026</v>
      </c>
      <c r="E986" s="648">
        <f t="shared" ref="E986:J986" si="1194">E21+E64+E107+E311+E356+E547+E626+E797</f>
        <v>1952</v>
      </c>
      <c r="F986" s="648">
        <f t="shared" si="1194"/>
        <v>0</v>
      </c>
      <c r="G986" s="648">
        <f t="shared" si="1194"/>
        <v>1952</v>
      </c>
      <c r="H986" s="648">
        <f t="shared" si="1194"/>
        <v>1823</v>
      </c>
      <c r="I986" s="648">
        <f t="shared" si="1194"/>
        <v>0</v>
      </c>
      <c r="J986" s="648">
        <f t="shared" si="1194"/>
        <v>1823</v>
      </c>
      <c r="K986" s="674">
        <f t="shared" si="1119"/>
        <v>93.391393442622956</v>
      </c>
      <c r="L986" s="648">
        <f t="shared" ref="L986:AD986" si="1195">L21+L64+L107+L311+L356+L547+L626+L797</f>
        <v>1879</v>
      </c>
      <c r="M986" s="648">
        <f t="shared" si="1195"/>
        <v>0</v>
      </c>
      <c r="N986" s="648">
        <f t="shared" si="1195"/>
        <v>1879</v>
      </c>
      <c r="O986" s="86">
        <f t="shared" si="1195"/>
        <v>440</v>
      </c>
      <c r="P986" s="86">
        <f t="shared" si="1195"/>
        <v>456</v>
      </c>
      <c r="Q986" s="86">
        <f t="shared" si="1195"/>
        <v>0</v>
      </c>
      <c r="R986" s="86">
        <f t="shared" si="1195"/>
        <v>456</v>
      </c>
      <c r="S986" s="648">
        <f t="shared" si="1195"/>
        <v>1824</v>
      </c>
      <c r="T986" s="86">
        <f t="shared" si="1195"/>
        <v>1867</v>
      </c>
      <c r="U986" s="86">
        <f t="shared" si="1195"/>
        <v>0</v>
      </c>
      <c r="V986" s="86">
        <f t="shared" si="1195"/>
        <v>1867</v>
      </c>
      <c r="W986" s="86">
        <f t="shared" si="1195"/>
        <v>841</v>
      </c>
      <c r="X986" s="86">
        <f t="shared" si="1195"/>
        <v>883</v>
      </c>
      <c r="Y986" s="86">
        <f t="shared" si="1195"/>
        <v>0</v>
      </c>
      <c r="Z986" s="86">
        <f t="shared" si="1195"/>
        <v>883</v>
      </c>
      <c r="AA986" s="648">
        <f t="shared" si="1195"/>
        <v>1766</v>
      </c>
      <c r="AB986" s="648">
        <f t="shared" si="1195"/>
        <v>1942</v>
      </c>
      <c r="AC986" s="648">
        <f t="shared" si="1195"/>
        <v>0</v>
      </c>
      <c r="AD986" s="648">
        <f t="shared" si="1195"/>
        <v>1942</v>
      </c>
      <c r="AE986" s="535">
        <f t="shared" si="1099"/>
        <v>63</v>
      </c>
      <c r="AF986" s="667">
        <v>1850</v>
      </c>
      <c r="AG986" s="667"/>
      <c r="AH986" s="667">
        <v>1850</v>
      </c>
      <c r="AI986" s="667"/>
      <c r="AJ986" s="648">
        <f t="shared" si="1153"/>
        <v>-29</v>
      </c>
      <c r="AK986" s="648">
        <f t="shared" si="1157"/>
        <v>0</v>
      </c>
      <c r="AL986" s="648">
        <f t="shared" si="1154"/>
        <v>-29</v>
      </c>
      <c r="AM986" s="648"/>
      <c r="AN986" s="648"/>
      <c r="AO986" s="648"/>
      <c r="AP986" s="667">
        <v>1850</v>
      </c>
      <c r="AQ986" s="667"/>
      <c r="AR986" s="667">
        <v>1850</v>
      </c>
      <c r="AS986" s="668"/>
      <c r="AT986" s="669">
        <f>AF986/AB986</f>
        <v>0.95262615859938204</v>
      </c>
      <c r="AU986" s="669"/>
      <c r="AV986" s="669"/>
      <c r="AW986" s="669"/>
      <c r="AX986" s="669"/>
      <c r="AY986" s="669"/>
    </row>
    <row r="987" spans="1:51" s="671" customFormat="1" ht="72" hidden="1" customHeight="1">
      <c r="A987" s="610" t="s">
        <v>964</v>
      </c>
      <c r="B987" s="645"/>
      <c r="C987" s="646" t="s">
        <v>663</v>
      </c>
      <c r="D987" s="650" t="s">
        <v>1032</v>
      </c>
      <c r="E987" s="648">
        <f t="shared" ref="E987:J987" si="1196">E28+E71+E119+E367+E555+E639+E752+E807</f>
        <v>2139</v>
      </c>
      <c r="F987" s="648">
        <f t="shared" si="1196"/>
        <v>0</v>
      </c>
      <c r="G987" s="648">
        <f t="shared" si="1196"/>
        <v>2139</v>
      </c>
      <c r="H987" s="648">
        <f t="shared" si="1196"/>
        <v>2130</v>
      </c>
      <c r="I987" s="648">
        <f t="shared" si="1196"/>
        <v>0</v>
      </c>
      <c r="J987" s="648">
        <f t="shared" si="1196"/>
        <v>2130</v>
      </c>
      <c r="K987" s="674">
        <f t="shared" si="1119"/>
        <v>99.579242636746145</v>
      </c>
      <c r="L987" s="648">
        <f t="shared" ref="L987:AD987" si="1197">L28+L71+L119+L367+L555+L639+L752+L807</f>
        <v>2111</v>
      </c>
      <c r="M987" s="648">
        <f t="shared" si="1197"/>
        <v>0</v>
      </c>
      <c r="N987" s="648">
        <f t="shared" si="1197"/>
        <v>2111</v>
      </c>
      <c r="O987" s="86">
        <f t="shared" si="1197"/>
        <v>548</v>
      </c>
      <c r="P987" s="86">
        <f t="shared" si="1197"/>
        <v>573</v>
      </c>
      <c r="Q987" s="86">
        <f t="shared" si="1197"/>
        <v>0</v>
      </c>
      <c r="R987" s="86">
        <f t="shared" si="1197"/>
        <v>573</v>
      </c>
      <c r="S987" s="648">
        <f t="shared" si="1197"/>
        <v>2292</v>
      </c>
      <c r="T987" s="86">
        <f t="shared" si="1197"/>
        <v>2111</v>
      </c>
      <c r="U987" s="86">
        <f t="shared" si="1197"/>
        <v>0</v>
      </c>
      <c r="V987" s="86">
        <f t="shared" si="1197"/>
        <v>2111</v>
      </c>
      <c r="W987" s="86">
        <f t="shared" si="1197"/>
        <v>1071</v>
      </c>
      <c r="X987" s="86">
        <f t="shared" si="1197"/>
        <v>1109</v>
      </c>
      <c r="Y987" s="86">
        <f t="shared" si="1197"/>
        <v>0</v>
      </c>
      <c r="Z987" s="86">
        <f t="shared" si="1197"/>
        <v>1109</v>
      </c>
      <c r="AA987" s="648">
        <f t="shared" si="1197"/>
        <v>2218</v>
      </c>
      <c r="AB987" s="648">
        <f t="shared" si="1197"/>
        <v>2150</v>
      </c>
      <c r="AC987" s="648">
        <f t="shared" si="1197"/>
        <v>0</v>
      </c>
      <c r="AD987" s="648">
        <f t="shared" si="1197"/>
        <v>2150</v>
      </c>
      <c r="AE987" s="535">
        <f t="shared" si="1099"/>
        <v>39</v>
      </c>
      <c r="AF987" s="667">
        <v>2048</v>
      </c>
      <c r="AG987" s="667">
        <v>0</v>
      </c>
      <c r="AH987" s="667">
        <v>2048</v>
      </c>
      <c r="AI987" s="667"/>
      <c r="AJ987" s="648">
        <f t="shared" si="1153"/>
        <v>-63</v>
      </c>
      <c r="AK987" s="648">
        <f t="shared" si="1157"/>
        <v>0</v>
      </c>
      <c r="AL987" s="648">
        <f t="shared" si="1154"/>
        <v>-63</v>
      </c>
      <c r="AM987" s="648"/>
      <c r="AN987" s="648"/>
      <c r="AO987" s="648"/>
      <c r="AP987" s="667">
        <v>2048</v>
      </c>
      <c r="AQ987" s="667">
        <v>0</v>
      </c>
      <c r="AR987" s="667">
        <v>2048</v>
      </c>
      <c r="AS987" s="668"/>
      <c r="AT987" s="669"/>
      <c r="AU987" s="669"/>
      <c r="AV987" s="669"/>
      <c r="AW987" s="669"/>
      <c r="AX987" s="669"/>
      <c r="AY987" s="669"/>
    </row>
    <row r="988" spans="1:51" s="671" customFormat="1" ht="60" hidden="1" customHeight="1">
      <c r="A988" s="610" t="s">
        <v>965</v>
      </c>
      <c r="B988" s="645"/>
      <c r="C988" s="646" t="s">
        <v>663</v>
      </c>
      <c r="D988" s="650" t="s">
        <v>1039</v>
      </c>
      <c r="E988" s="648">
        <f t="shared" ref="E988:J988" si="1198">E35+E78+E126+E324+E374+E563+E647+E759+E814+E880+E918</f>
        <v>2081</v>
      </c>
      <c r="F988" s="648">
        <f t="shared" si="1198"/>
        <v>0</v>
      </c>
      <c r="G988" s="648">
        <f t="shared" si="1198"/>
        <v>2081</v>
      </c>
      <c r="H988" s="648">
        <f t="shared" si="1198"/>
        <v>2116</v>
      </c>
      <c r="I988" s="648">
        <f t="shared" si="1198"/>
        <v>0</v>
      </c>
      <c r="J988" s="648">
        <f t="shared" si="1198"/>
        <v>2116</v>
      </c>
      <c r="K988" s="674">
        <f t="shared" si="1119"/>
        <v>101.68188370975493</v>
      </c>
      <c r="L988" s="648">
        <f t="shared" ref="L988:AD988" si="1199">L35+L78+L126+L324+L374+L563+L647+L759+L814+L880+L918</f>
        <v>2071</v>
      </c>
      <c r="M988" s="648">
        <f t="shared" si="1199"/>
        <v>0</v>
      </c>
      <c r="N988" s="648">
        <f t="shared" si="1199"/>
        <v>2071</v>
      </c>
      <c r="O988" s="86">
        <f t="shared" si="1199"/>
        <v>512</v>
      </c>
      <c r="P988" s="86">
        <f t="shared" si="1199"/>
        <v>539</v>
      </c>
      <c r="Q988" s="86">
        <f t="shared" si="1199"/>
        <v>0</v>
      </c>
      <c r="R988" s="86">
        <f t="shared" si="1199"/>
        <v>539</v>
      </c>
      <c r="S988" s="648">
        <f t="shared" si="1199"/>
        <v>2156</v>
      </c>
      <c r="T988" s="86">
        <f t="shared" si="1199"/>
        <v>2071</v>
      </c>
      <c r="U988" s="86">
        <f t="shared" si="1199"/>
        <v>0</v>
      </c>
      <c r="V988" s="86">
        <f t="shared" si="1199"/>
        <v>2071</v>
      </c>
      <c r="W988" s="86">
        <f t="shared" si="1199"/>
        <v>1010</v>
      </c>
      <c r="X988" s="86">
        <f t="shared" si="1199"/>
        <v>1020</v>
      </c>
      <c r="Y988" s="86">
        <f t="shared" si="1199"/>
        <v>0</v>
      </c>
      <c r="Z988" s="86">
        <f t="shared" si="1199"/>
        <v>1020</v>
      </c>
      <c r="AA988" s="648">
        <f t="shared" si="1199"/>
        <v>2040</v>
      </c>
      <c r="AB988" s="648">
        <f t="shared" si="1199"/>
        <v>2107</v>
      </c>
      <c r="AC988" s="648">
        <f t="shared" si="1199"/>
        <v>0</v>
      </c>
      <c r="AD988" s="648">
        <f t="shared" si="1199"/>
        <v>2107</v>
      </c>
      <c r="AE988" s="535">
        <f t="shared" si="1099"/>
        <v>36</v>
      </c>
      <c r="AF988" s="667">
        <v>2007</v>
      </c>
      <c r="AG988" s="667"/>
      <c r="AH988" s="667">
        <v>2007</v>
      </c>
      <c r="AI988" s="667"/>
      <c r="AJ988" s="648">
        <f t="shared" si="1153"/>
        <v>-64</v>
      </c>
      <c r="AK988" s="648">
        <f t="shared" si="1157"/>
        <v>0</v>
      </c>
      <c r="AL988" s="648">
        <f t="shared" si="1154"/>
        <v>-64</v>
      </c>
      <c r="AM988" s="648"/>
      <c r="AN988" s="648"/>
      <c r="AO988" s="648"/>
      <c r="AP988" s="667">
        <v>2007</v>
      </c>
      <c r="AQ988" s="667"/>
      <c r="AR988" s="667">
        <v>2007</v>
      </c>
      <c r="AS988" s="668"/>
      <c r="AT988" s="669">
        <f>AF988/AB988</f>
        <v>0.95253915519696253</v>
      </c>
      <c r="AU988" s="669"/>
      <c r="AV988" s="669"/>
      <c r="AW988" s="669"/>
      <c r="AX988" s="669"/>
      <c r="AY988" s="669"/>
    </row>
    <row r="989" spans="1:51" s="671" customFormat="1" ht="60" hidden="1" customHeight="1">
      <c r="A989" s="610" t="s">
        <v>966</v>
      </c>
      <c r="B989" s="645"/>
      <c r="C989" s="646" t="s">
        <v>663</v>
      </c>
      <c r="D989" s="650" t="s">
        <v>1046</v>
      </c>
      <c r="E989" s="648">
        <f t="shared" ref="E989:J989" si="1200">E45+E143+E386+E571+E662</f>
        <v>1656</v>
      </c>
      <c r="F989" s="648">
        <f t="shared" si="1200"/>
        <v>0</v>
      </c>
      <c r="G989" s="648">
        <f t="shared" si="1200"/>
        <v>1656</v>
      </c>
      <c r="H989" s="648">
        <f t="shared" si="1200"/>
        <v>1584</v>
      </c>
      <c r="I989" s="648">
        <f t="shared" si="1200"/>
        <v>0</v>
      </c>
      <c r="J989" s="648">
        <f t="shared" si="1200"/>
        <v>1584</v>
      </c>
      <c r="K989" s="674">
        <f t="shared" si="1119"/>
        <v>95.652173913043484</v>
      </c>
      <c r="L989" s="648">
        <f t="shared" ref="L989:AD989" si="1201">L45+L143+L386+L571+L662</f>
        <v>1656</v>
      </c>
      <c r="M989" s="648">
        <f t="shared" si="1201"/>
        <v>0</v>
      </c>
      <c r="N989" s="648">
        <f t="shared" si="1201"/>
        <v>1656</v>
      </c>
      <c r="O989" s="86">
        <f t="shared" si="1201"/>
        <v>422</v>
      </c>
      <c r="P989" s="86">
        <f t="shared" si="1201"/>
        <v>424</v>
      </c>
      <c r="Q989" s="86">
        <f t="shared" si="1201"/>
        <v>0</v>
      </c>
      <c r="R989" s="86">
        <f t="shared" si="1201"/>
        <v>424</v>
      </c>
      <c r="S989" s="648">
        <f t="shared" si="1201"/>
        <v>1696</v>
      </c>
      <c r="T989" s="86">
        <f t="shared" si="1201"/>
        <v>1660</v>
      </c>
      <c r="U989" s="86">
        <f t="shared" si="1201"/>
        <v>0</v>
      </c>
      <c r="V989" s="86">
        <f t="shared" si="1201"/>
        <v>1660</v>
      </c>
      <c r="W989" s="86">
        <f t="shared" si="1201"/>
        <v>768</v>
      </c>
      <c r="X989" s="86">
        <f t="shared" si="1201"/>
        <v>776</v>
      </c>
      <c r="Y989" s="86">
        <f t="shared" si="1201"/>
        <v>0</v>
      </c>
      <c r="Z989" s="86">
        <f t="shared" si="1201"/>
        <v>776</v>
      </c>
      <c r="AA989" s="648">
        <f t="shared" si="1201"/>
        <v>1552</v>
      </c>
      <c r="AB989" s="648">
        <f t="shared" si="1201"/>
        <v>1660</v>
      </c>
      <c r="AC989" s="648">
        <f t="shared" si="1201"/>
        <v>0</v>
      </c>
      <c r="AD989" s="648">
        <f t="shared" si="1201"/>
        <v>1660</v>
      </c>
      <c r="AE989" s="535">
        <f t="shared" si="1099"/>
        <v>4</v>
      </c>
      <c r="AF989" s="667">
        <v>1581</v>
      </c>
      <c r="AG989" s="667"/>
      <c r="AH989" s="667">
        <v>1581</v>
      </c>
      <c r="AI989" s="667"/>
      <c r="AJ989" s="648">
        <f t="shared" si="1153"/>
        <v>-75</v>
      </c>
      <c r="AK989" s="648">
        <f t="shared" si="1157"/>
        <v>0</v>
      </c>
      <c r="AL989" s="648">
        <f t="shared" si="1154"/>
        <v>-75</v>
      </c>
      <c r="AM989" s="648"/>
      <c r="AN989" s="648"/>
      <c r="AO989" s="648"/>
      <c r="AP989" s="667">
        <v>1581</v>
      </c>
      <c r="AQ989" s="667"/>
      <c r="AR989" s="667">
        <v>1581</v>
      </c>
      <c r="AS989" s="668"/>
      <c r="AT989" s="669">
        <f>AF989/AB989</f>
        <v>0.9524096385542169</v>
      </c>
      <c r="AU989" s="669"/>
      <c r="AV989" s="669"/>
      <c r="AW989" s="669"/>
      <c r="AX989" s="669"/>
      <c r="AY989" s="669"/>
    </row>
    <row r="990" spans="1:51" s="671" customFormat="1" ht="48" hidden="1" customHeight="1">
      <c r="A990" s="610" t="s">
        <v>967</v>
      </c>
      <c r="B990" s="645"/>
      <c r="C990" s="646" t="s">
        <v>659</v>
      </c>
      <c r="D990" s="649" t="s">
        <v>657</v>
      </c>
      <c r="E990" s="648">
        <f>E928</f>
        <v>390</v>
      </c>
      <c r="F990" s="648">
        <f t="shared" ref="F990:J990" si="1202">F928</f>
        <v>0</v>
      </c>
      <c r="G990" s="648">
        <f t="shared" si="1202"/>
        <v>390</v>
      </c>
      <c r="H990" s="648">
        <f t="shared" si="1202"/>
        <v>396</v>
      </c>
      <c r="I990" s="648">
        <f t="shared" si="1202"/>
        <v>0</v>
      </c>
      <c r="J990" s="648">
        <f t="shared" si="1202"/>
        <v>396</v>
      </c>
      <c r="K990" s="674">
        <f t="shared" si="1119"/>
        <v>101.53846153846153</v>
      </c>
      <c r="L990" s="648">
        <f t="shared" ref="L990:AD990" si="1203">L928</f>
        <v>390</v>
      </c>
      <c r="M990" s="648">
        <f t="shared" si="1203"/>
        <v>0</v>
      </c>
      <c r="N990" s="648">
        <f t="shared" si="1203"/>
        <v>390</v>
      </c>
      <c r="O990" s="86">
        <f t="shared" si="1203"/>
        <v>90</v>
      </c>
      <c r="P990" s="86">
        <f t="shared" si="1203"/>
        <v>93</v>
      </c>
      <c r="Q990" s="86">
        <f t="shared" si="1203"/>
        <v>0</v>
      </c>
      <c r="R990" s="86">
        <f t="shared" si="1203"/>
        <v>93</v>
      </c>
      <c r="S990" s="648">
        <f t="shared" si="1203"/>
        <v>372</v>
      </c>
      <c r="T990" s="86">
        <f t="shared" si="1203"/>
        <v>390</v>
      </c>
      <c r="U990" s="86">
        <f t="shared" si="1203"/>
        <v>0</v>
      </c>
      <c r="V990" s="86">
        <f t="shared" si="1203"/>
        <v>390</v>
      </c>
      <c r="W990" s="86">
        <f t="shared" si="1203"/>
        <v>114</v>
      </c>
      <c r="X990" s="86">
        <f t="shared" si="1203"/>
        <v>117</v>
      </c>
      <c r="Y990" s="86">
        <f t="shared" si="1203"/>
        <v>0</v>
      </c>
      <c r="Z990" s="86">
        <f t="shared" si="1203"/>
        <v>117</v>
      </c>
      <c r="AA990" s="648">
        <f t="shared" si="1203"/>
        <v>234</v>
      </c>
      <c r="AB990" s="648">
        <f t="shared" si="1203"/>
        <v>390</v>
      </c>
      <c r="AC990" s="648">
        <f t="shared" si="1203"/>
        <v>0</v>
      </c>
      <c r="AD990" s="648">
        <f t="shared" si="1203"/>
        <v>390</v>
      </c>
      <c r="AE990" s="535">
        <f t="shared" si="1099"/>
        <v>0</v>
      </c>
      <c r="AF990" s="667">
        <f>AF928</f>
        <v>397</v>
      </c>
      <c r="AG990" s="667"/>
      <c r="AH990" s="667">
        <f>AG990+AF990</f>
        <v>397</v>
      </c>
      <c r="AI990" s="667"/>
      <c r="AJ990" s="648">
        <f t="shared" si="1153"/>
        <v>7</v>
      </c>
      <c r="AK990" s="648">
        <f t="shared" si="1157"/>
        <v>0</v>
      </c>
      <c r="AL990" s="648">
        <f t="shared" si="1154"/>
        <v>7</v>
      </c>
      <c r="AM990" s="648"/>
      <c r="AN990" s="648"/>
      <c r="AO990" s="648"/>
      <c r="AP990" s="667">
        <f>AP928</f>
        <v>397</v>
      </c>
      <c r="AQ990" s="667"/>
      <c r="AR990" s="667">
        <f>AQ990+AP990</f>
        <v>397</v>
      </c>
      <c r="AS990" s="668"/>
      <c r="AT990" s="669"/>
      <c r="AU990" s="669"/>
      <c r="AV990" s="669"/>
      <c r="AW990" s="669"/>
      <c r="AX990" s="669"/>
      <c r="AY990" s="669"/>
    </row>
    <row r="991" spans="1:51" s="671" customFormat="1" ht="24" customHeight="1">
      <c r="A991" s="610" t="s">
        <v>968</v>
      </c>
      <c r="B991" s="645"/>
      <c r="C991" s="646" t="s">
        <v>659</v>
      </c>
      <c r="D991" s="650" t="s">
        <v>17</v>
      </c>
      <c r="E991" s="648">
        <f t="shared" ref="E991:J991" si="1204">E149+E153+E168+E176+E196+E249+E270+E278+E337+E400+E408+E438+E450+E470+E473+E500+E508+E527+E572+E589+E605+E701+E715+E719+E847+E900+E913+E932</f>
        <v>13465</v>
      </c>
      <c r="F991" s="648">
        <f t="shared" si="1204"/>
        <v>1232</v>
      </c>
      <c r="G991" s="648">
        <f t="shared" si="1204"/>
        <v>14697</v>
      </c>
      <c r="H991" s="648">
        <f t="shared" si="1204"/>
        <v>13580</v>
      </c>
      <c r="I991" s="648">
        <f t="shared" si="1204"/>
        <v>1232</v>
      </c>
      <c r="J991" s="648">
        <f t="shared" si="1204"/>
        <v>14812</v>
      </c>
      <c r="K991" s="674">
        <f t="shared" si="1119"/>
        <v>100.78247261345852</v>
      </c>
      <c r="L991" s="648">
        <f t="shared" ref="L991:AD991" si="1205">L149+L153+L168+L176+L196+L249+L270+L278+L337+L400+L408+L438+L450+L470+L473+L500+L508+L527+L572+L589+L605+L701+L719+L715+L847+L900+L913+L932</f>
        <v>15718</v>
      </c>
      <c r="M991" s="648">
        <f t="shared" si="1205"/>
        <v>1086</v>
      </c>
      <c r="N991" s="648">
        <f t="shared" si="1205"/>
        <v>16804</v>
      </c>
      <c r="O991" s="86">
        <f t="shared" si="1205"/>
        <v>3287</v>
      </c>
      <c r="P991" s="86">
        <f t="shared" si="1205"/>
        <v>3330</v>
      </c>
      <c r="Q991" s="86">
        <f t="shared" si="1205"/>
        <v>235</v>
      </c>
      <c r="R991" s="86">
        <f t="shared" si="1205"/>
        <v>3565</v>
      </c>
      <c r="S991" s="648">
        <f t="shared" si="1205"/>
        <v>14260</v>
      </c>
      <c r="T991" s="86">
        <f t="shared" si="1205"/>
        <v>15718</v>
      </c>
      <c r="U991" s="86">
        <f t="shared" si="1205"/>
        <v>1086</v>
      </c>
      <c r="V991" s="86">
        <f t="shared" si="1205"/>
        <v>16804</v>
      </c>
      <c r="W991" s="86">
        <f t="shared" si="1205"/>
        <v>6499</v>
      </c>
      <c r="X991" s="86">
        <f t="shared" si="1205"/>
        <v>6541</v>
      </c>
      <c r="Y991" s="86">
        <f t="shared" si="1205"/>
        <v>502</v>
      </c>
      <c r="Z991" s="86">
        <f t="shared" si="1205"/>
        <v>7043</v>
      </c>
      <c r="AA991" s="648">
        <f t="shared" si="1205"/>
        <v>14086</v>
      </c>
      <c r="AB991" s="648">
        <f t="shared" si="1205"/>
        <v>14842</v>
      </c>
      <c r="AC991" s="648">
        <f t="shared" si="1205"/>
        <v>1102</v>
      </c>
      <c r="AD991" s="648">
        <f t="shared" si="1205"/>
        <v>15944</v>
      </c>
      <c r="AE991" s="535">
        <f t="shared" si="1099"/>
        <v>-860</v>
      </c>
      <c r="AF991" s="667">
        <f>AH991-AG991</f>
        <v>23145</v>
      </c>
      <c r="AG991" s="667">
        <v>1136</v>
      </c>
      <c r="AH991" s="667">
        <v>24281</v>
      </c>
      <c r="AI991" s="667"/>
      <c r="AJ991" s="648">
        <f t="shared" si="1153"/>
        <v>7427</v>
      </c>
      <c r="AK991" s="648">
        <f t="shared" si="1157"/>
        <v>50</v>
      </c>
      <c r="AL991" s="648">
        <f t="shared" si="1154"/>
        <v>7477</v>
      </c>
      <c r="AM991" s="648"/>
      <c r="AN991" s="648"/>
      <c r="AO991" s="648"/>
      <c r="AP991" s="667">
        <f>AR991-AQ991</f>
        <v>23145</v>
      </c>
      <c r="AQ991" s="667">
        <v>1136</v>
      </c>
      <c r="AR991" s="667">
        <v>24281</v>
      </c>
      <c r="AS991" s="668">
        <v>14842</v>
      </c>
      <c r="AT991" s="669">
        <f>AF991-AF932-AF847</f>
        <v>21523</v>
      </c>
      <c r="AU991" s="669">
        <v>14842</v>
      </c>
      <c r="AV991" s="669"/>
      <c r="AW991" s="669"/>
      <c r="AX991" s="669"/>
      <c r="AY991" s="669"/>
    </row>
    <row r="992" spans="1:51" s="671" customFormat="1" ht="60" hidden="1" customHeight="1">
      <c r="A992" s="610" t="s">
        <v>969</v>
      </c>
      <c r="B992" s="645"/>
      <c r="C992" s="646" t="s">
        <v>659</v>
      </c>
      <c r="D992" s="647" t="s">
        <v>1072</v>
      </c>
      <c r="E992" s="648">
        <f>E921</f>
        <v>4254</v>
      </c>
      <c r="F992" s="648">
        <f t="shared" ref="F992:J992" si="1206">F921</f>
        <v>0</v>
      </c>
      <c r="G992" s="648">
        <f t="shared" si="1206"/>
        <v>4254</v>
      </c>
      <c r="H992" s="648">
        <f t="shared" si="1206"/>
        <v>3861</v>
      </c>
      <c r="I992" s="648">
        <f t="shared" si="1206"/>
        <v>0</v>
      </c>
      <c r="J992" s="648">
        <f t="shared" si="1206"/>
        <v>3861</v>
      </c>
      <c r="K992" s="674">
        <f t="shared" si="1119"/>
        <v>90.761636107193226</v>
      </c>
      <c r="L992" s="648">
        <f t="shared" ref="L992:AD992" si="1207">L921</f>
        <v>5500</v>
      </c>
      <c r="M992" s="648">
        <f t="shared" si="1207"/>
        <v>0</v>
      </c>
      <c r="N992" s="648">
        <f t="shared" si="1207"/>
        <v>5500</v>
      </c>
      <c r="O992" s="86">
        <f t="shared" si="1207"/>
        <v>816</v>
      </c>
      <c r="P992" s="86">
        <f t="shared" si="1207"/>
        <v>830</v>
      </c>
      <c r="Q992" s="86">
        <f t="shared" si="1207"/>
        <v>0</v>
      </c>
      <c r="R992" s="86">
        <f t="shared" si="1207"/>
        <v>830</v>
      </c>
      <c r="S992" s="648">
        <f t="shared" si="1207"/>
        <v>3320</v>
      </c>
      <c r="T992" s="86">
        <f t="shared" si="1207"/>
        <v>5500</v>
      </c>
      <c r="U992" s="86">
        <f t="shared" si="1207"/>
        <v>0</v>
      </c>
      <c r="V992" s="86">
        <f t="shared" si="1207"/>
        <v>5500</v>
      </c>
      <c r="W992" s="86">
        <f t="shared" si="1207"/>
        <v>946</v>
      </c>
      <c r="X992" s="86">
        <f t="shared" si="1207"/>
        <v>830</v>
      </c>
      <c r="Y992" s="86">
        <f t="shared" si="1207"/>
        <v>0</v>
      </c>
      <c r="Z992" s="86">
        <f t="shared" si="1207"/>
        <v>830</v>
      </c>
      <c r="AA992" s="648">
        <f t="shared" si="1207"/>
        <v>1660</v>
      </c>
      <c r="AB992" s="648">
        <f t="shared" si="1207"/>
        <v>5500</v>
      </c>
      <c r="AC992" s="648">
        <f t="shared" si="1207"/>
        <v>0</v>
      </c>
      <c r="AD992" s="648">
        <f t="shared" si="1207"/>
        <v>5500</v>
      </c>
      <c r="AE992" s="535">
        <f t="shared" si="1099"/>
        <v>0</v>
      </c>
      <c r="AF992" s="667">
        <v>4349</v>
      </c>
      <c r="AG992" s="667">
        <v>0</v>
      </c>
      <c r="AH992" s="667">
        <v>4349</v>
      </c>
      <c r="AI992" s="667"/>
      <c r="AJ992" s="648">
        <f t="shared" si="1153"/>
        <v>-1151</v>
      </c>
      <c r="AK992" s="648">
        <f t="shared" si="1157"/>
        <v>0</v>
      </c>
      <c r="AL992" s="648">
        <f t="shared" si="1154"/>
        <v>-1151</v>
      </c>
      <c r="AM992" s="648"/>
      <c r="AN992" s="648"/>
      <c r="AO992" s="648"/>
      <c r="AP992" s="667">
        <v>4349</v>
      </c>
      <c r="AQ992" s="667">
        <v>0</v>
      </c>
      <c r="AR992" s="667">
        <v>4349</v>
      </c>
      <c r="AS992" s="668"/>
      <c r="AT992" s="669"/>
      <c r="AU992" s="669"/>
      <c r="AV992" s="669"/>
      <c r="AW992" s="669"/>
      <c r="AX992" s="669"/>
      <c r="AY992" s="669"/>
    </row>
    <row r="993" spans="1:51" s="671" customFormat="1" ht="72" hidden="1" customHeight="1">
      <c r="A993" s="610" t="s">
        <v>970</v>
      </c>
      <c r="B993" s="645"/>
      <c r="C993" s="646" t="s">
        <v>661</v>
      </c>
      <c r="D993" s="659" t="s">
        <v>682</v>
      </c>
      <c r="E993" s="648">
        <f t="shared" ref="E993:J993" si="1208">E23+E66+E114+E425+E633</f>
        <v>2366</v>
      </c>
      <c r="F993" s="648">
        <f t="shared" si="1208"/>
        <v>0</v>
      </c>
      <c r="G993" s="648">
        <f t="shared" si="1208"/>
        <v>2366</v>
      </c>
      <c r="H993" s="648">
        <f t="shared" si="1208"/>
        <v>2351</v>
      </c>
      <c r="I993" s="648">
        <f t="shared" si="1208"/>
        <v>0</v>
      </c>
      <c r="J993" s="648">
        <f t="shared" si="1208"/>
        <v>2351</v>
      </c>
      <c r="K993" s="674">
        <f t="shared" si="1119"/>
        <v>99.366018596787825</v>
      </c>
      <c r="L993" s="648">
        <f t="shared" ref="L993:AD993" si="1209">L23+L66+L114+L425+L633</f>
        <v>2219</v>
      </c>
      <c r="M993" s="648">
        <f t="shared" si="1209"/>
        <v>0</v>
      </c>
      <c r="N993" s="648">
        <f t="shared" si="1209"/>
        <v>2219</v>
      </c>
      <c r="O993" s="86">
        <f t="shared" si="1209"/>
        <v>606</v>
      </c>
      <c r="P993" s="86">
        <f t="shared" si="1209"/>
        <v>618</v>
      </c>
      <c r="Q993" s="86">
        <f t="shared" si="1209"/>
        <v>0</v>
      </c>
      <c r="R993" s="86">
        <f t="shared" si="1209"/>
        <v>618</v>
      </c>
      <c r="S993" s="648">
        <f t="shared" si="1209"/>
        <v>2472</v>
      </c>
      <c r="T993" s="86">
        <f t="shared" si="1209"/>
        <v>2219</v>
      </c>
      <c r="U993" s="86">
        <f t="shared" si="1209"/>
        <v>0</v>
      </c>
      <c r="V993" s="86">
        <f t="shared" si="1209"/>
        <v>2219</v>
      </c>
      <c r="W993" s="86">
        <f t="shared" si="1209"/>
        <v>1029</v>
      </c>
      <c r="X993" s="86">
        <f t="shared" si="1209"/>
        <v>1056</v>
      </c>
      <c r="Y993" s="86">
        <f t="shared" si="1209"/>
        <v>0</v>
      </c>
      <c r="Z993" s="86">
        <f t="shared" si="1209"/>
        <v>1056</v>
      </c>
      <c r="AA993" s="648">
        <f t="shared" si="1209"/>
        <v>2112</v>
      </c>
      <c r="AB993" s="648">
        <f t="shared" si="1209"/>
        <v>2319</v>
      </c>
      <c r="AC993" s="648">
        <f t="shared" si="1209"/>
        <v>0</v>
      </c>
      <c r="AD993" s="648">
        <f t="shared" si="1209"/>
        <v>2319</v>
      </c>
      <c r="AE993" s="535">
        <f t="shared" si="1099"/>
        <v>100</v>
      </c>
      <c r="AF993" s="667">
        <v>2209</v>
      </c>
      <c r="AG993" s="667"/>
      <c r="AH993" s="667">
        <v>2209</v>
      </c>
      <c r="AI993" s="667"/>
      <c r="AJ993" s="648">
        <f t="shared" si="1153"/>
        <v>-10</v>
      </c>
      <c r="AK993" s="648">
        <f t="shared" si="1157"/>
        <v>0</v>
      </c>
      <c r="AL993" s="648">
        <f t="shared" si="1154"/>
        <v>-10</v>
      </c>
      <c r="AM993" s="648"/>
      <c r="AN993" s="648"/>
      <c r="AO993" s="648"/>
      <c r="AP993" s="667">
        <v>2209</v>
      </c>
      <c r="AQ993" s="667"/>
      <c r="AR993" s="667">
        <v>2209</v>
      </c>
      <c r="AS993" s="668"/>
      <c r="AT993" s="669"/>
      <c r="AU993" s="669"/>
      <c r="AV993" s="669"/>
      <c r="AW993" s="669"/>
      <c r="AX993" s="669"/>
      <c r="AY993" s="669"/>
    </row>
    <row r="994" spans="1:51" s="671" customFormat="1" ht="84" hidden="1" customHeight="1">
      <c r="A994" s="610" t="s">
        <v>971</v>
      </c>
      <c r="B994" s="645"/>
      <c r="C994" s="646" t="s">
        <v>661</v>
      </c>
      <c r="D994" s="650" t="s">
        <v>1050</v>
      </c>
      <c r="E994" s="648">
        <f t="shared" ref="E994:J994" si="1210">E112+E170+E180+E314+E361+E631+E776+E801+E836+E867+E924</f>
        <v>8140</v>
      </c>
      <c r="F994" s="648">
        <f t="shared" si="1210"/>
        <v>10</v>
      </c>
      <c r="G994" s="648">
        <f t="shared" si="1210"/>
        <v>8150</v>
      </c>
      <c r="H994" s="648">
        <f t="shared" si="1210"/>
        <v>8037</v>
      </c>
      <c r="I994" s="648">
        <f t="shared" si="1210"/>
        <v>10</v>
      </c>
      <c r="J994" s="648">
        <f t="shared" si="1210"/>
        <v>8047</v>
      </c>
      <c r="K994" s="674">
        <f t="shared" si="1119"/>
        <v>98.736196319018404</v>
      </c>
      <c r="L994" s="648">
        <f t="shared" ref="L994:AD994" si="1211">L112+L170+L180+L314+L361+L631+L776+L801+L836+L867+L924</f>
        <v>8237</v>
      </c>
      <c r="M994" s="648">
        <f t="shared" si="1211"/>
        <v>0</v>
      </c>
      <c r="N994" s="648">
        <f t="shared" si="1211"/>
        <v>8237</v>
      </c>
      <c r="O994" s="86">
        <f t="shared" si="1211"/>
        <v>2086</v>
      </c>
      <c r="P994" s="86">
        <f t="shared" si="1211"/>
        <v>2155</v>
      </c>
      <c r="Q994" s="86">
        <f t="shared" si="1211"/>
        <v>0</v>
      </c>
      <c r="R994" s="86">
        <f t="shared" si="1211"/>
        <v>2155</v>
      </c>
      <c r="S994" s="648">
        <f t="shared" si="1211"/>
        <v>8620</v>
      </c>
      <c r="T994" s="86">
        <f t="shared" si="1211"/>
        <v>8237</v>
      </c>
      <c r="U994" s="86">
        <f t="shared" si="1211"/>
        <v>0</v>
      </c>
      <c r="V994" s="86">
        <f t="shared" si="1211"/>
        <v>8237</v>
      </c>
      <c r="W994" s="86">
        <f t="shared" si="1211"/>
        <v>3859</v>
      </c>
      <c r="X994" s="86">
        <f t="shared" si="1211"/>
        <v>3995</v>
      </c>
      <c r="Y994" s="86">
        <f t="shared" si="1211"/>
        <v>0</v>
      </c>
      <c r="Z994" s="86">
        <f t="shared" si="1211"/>
        <v>3995</v>
      </c>
      <c r="AA994" s="648">
        <f t="shared" si="1211"/>
        <v>7990</v>
      </c>
      <c r="AB994" s="648">
        <f t="shared" si="1211"/>
        <v>8237</v>
      </c>
      <c r="AC994" s="648">
        <f t="shared" si="1211"/>
        <v>0</v>
      </c>
      <c r="AD994" s="648">
        <f t="shared" si="1211"/>
        <v>8237</v>
      </c>
      <c r="AE994" s="535">
        <f t="shared" si="1099"/>
        <v>0</v>
      </c>
      <c r="AF994" s="667">
        <v>7989</v>
      </c>
      <c r="AG994" s="667"/>
      <c r="AH994" s="667">
        <v>7989</v>
      </c>
      <c r="AI994" s="667"/>
      <c r="AJ994" s="648">
        <f t="shared" si="1153"/>
        <v>-248</v>
      </c>
      <c r="AK994" s="648">
        <f t="shared" si="1157"/>
        <v>0</v>
      </c>
      <c r="AL994" s="648">
        <f t="shared" si="1154"/>
        <v>-248</v>
      </c>
      <c r="AM994" s="648"/>
      <c r="AN994" s="648"/>
      <c r="AO994" s="648"/>
      <c r="AP994" s="667">
        <v>7989</v>
      </c>
      <c r="AQ994" s="667"/>
      <c r="AR994" s="667">
        <v>7989</v>
      </c>
      <c r="AS994" s="668"/>
      <c r="AT994" s="669">
        <f>AH994-AH924</f>
        <v>7749</v>
      </c>
      <c r="AU994" s="669"/>
      <c r="AV994" s="669"/>
      <c r="AW994" s="669"/>
      <c r="AX994" s="669"/>
      <c r="AY994" s="669"/>
    </row>
    <row r="995" spans="1:51" s="671" customFormat="1" ht="84" hidden="1" customHeight="1">
      <c r="A995" s="610" t="s">
        <v>972</v>
      </c>
      <c r="B995" s="645"/>
      <c r="C995" s="646" t="s">
        <v>661</v>
      </c>
      <c r="D995" s="650" t="s">
        <v>1051</v>
      </c>
      <c r="E995" s="648">
        <f t="shared" ref="E995:J995" si="1212">E113+E207+E234+E315+E362+E415+E482+E577+E597+E632+E677+E705+E802+E868+E288</f>
        <v>11615</v>
      </c>
      <c r="F995" s="648">
        <f t="shared" si="1212"/>
        <v>363</v>
      </c>
      <c r="G995" s="648">
        <f t="shared" si="1212"/>
        <v>11978</v>
      </c>
      <c r="H995" s="648">
        <f t="shared" si="1212"/>
        <v>11402</v>
      </c>
      <c r="I995" s="648">
        <f t="shared" si="1212"/>
        <v>374</v>
      </c>
      <c r="J995" s="648">
        <f t="shared" si="1212"/>
        <v>11776</v>
      </c>
      <c r="K995" s="674">
        <f t="shared" si="1119"/>
        <v>98.31357488729337</v>
      </c>
      <c r="L995" s="648">
        <f t="shared" ref="L995:AD995" si="1213">L113+L207+L234+L315+L362+L415+L482+L577+L597+L632+L677+L705+L802+L868+L288</f>
        <v>11709</v>
      </c>
      <c r="M995" s="648">
        <f t="shared" si="1213"/>
        <v>200</v>
      </c>
      <c r="N995" s="648">
        <f t="shared" si="1213"/>
        <v>11909</v>
      </c>
      <c r="O995" s="86">
        <f t="shared" si="1213"/>
        <v>2889</v>
      </c>
      <c r="P995" s="86">
        <f t="shared" si="1213"/>
        <v>2988</v>
      </c>
      <c r="Q995" s="86">
        <f t="shared" si="1213"/>
        <v>83</v>
      </c>
      <c r="R995" s="86">
        <f t="shared" si="1213"/>
        <v>3071</v>
      </c>
      <c r="S995" s="648">
        <f t="shared" si="1213"/>
        <v>12284</v>
      </c>
      <c r="T995" s="86">
        <f t="shared" si="1213"/>
        <v>11709</v>
      </c>
      <c r="U995" s="86">
        <f t="shared" si="1213"/>
        <v>200</v>
      </c>
      <c r="V995" s="86">
        <f t="shared" si="1213"/>
        <v>11909</v>
      </c>
      <c r="W995" s="86">
        <f t="shared" si="1213"/>
        <v>5492</v>
      </c>
      <c r="X995" s="86">
        <f t="shared" si="1213"/>
        <v>5644</v>
      </c>
      <c r="Y995" s="86">
        <f t="shared" si="1213"/>
        <v>177</v>
      </c>
      <c r="Z995" s="86">
        <f t="shared" si="1213"/>
        <v>5821</v>
      </c>
      <c r="AA995" s="648">
        <f t="shared" si="1213"/>
        <v>11642</v>
      </c>
      <c r="AB995" s="648">
        <f t="shared" si="1213"/>
        <v>11712</v>
      </c>
      <c r="AC995" s="648">
        <f t="shared" si="1213"/>
        <v>670</v>
      </c>
      <c r="AD995" s="648">
        <f t="shared" si="1213"/>
        <v>12382</v>
      </c>
      <c r="AE995" s="535">
        <f t="shared" si="1099"/>
        <v>473</v>
      </c>
      <c r="AF995" s="667">
        <f>AH995-AG995</f>
        <v>11709</v>
      </c>
      <c r="AG995" s="667">
        <v>200</v>
      </c>
      <c r="AH995" s="667">
        <v>11909</v>
      </c>
      <c r="AI995" s="667"/>
      <c r="AJ995" s="648">
        <f t="shared" si="1153"/>
        <v>0</v>
      </c>
      <c r="AK995" s="648">
        <f t="shared" si="1157"/>
        <v>0</v>
      </c>
      <c r="AL995" s="648">
        <f t="shared" si="1154"/>
        <v>0</v>
      </c>
      <c r="AM995" s="648"/>
      <c r="AN995" s="648"/>
      <c r="AO995" s="648"/>
      <c r="AP995" s="667">
        <f>AR995-AQ995</f>
        <v>11709</v>
      </c>
      <c r="AQ995" s="667">
        <v>200</v>
      </c>
      <c r="AR995" s="667">
        <v>11909</v>
      </c>
      <c r="AS995" s="668"/>
      <c r="AT995" s="668">
        <f>AF995-L995</f>
        <v>0</v>
      </c>
      <c r="AU995" s="669">
        <f>AF995/AB995</f>
        <v>0.99974385245901642</v>
      </c>
      <c r="AV995" s="669"/>
      <c r="AW995" s="669"/>
      <c r="AX995" s="669"/>
      <c r="AY995" s="669"/>
    </row>
    <row r="996" spans="1:51" s="671" customFormat="1" ht="36" hidden="1" customHeight="1">
      <c r="A996" s="610" t="s">
        <v>973</v>
      </c>
      <c r="B996" s="645"/>
      <c r="C996" s="646" t="s">
        <v>667</v>
      </c>
      <c r="D996" s="650" t="s">
        <v>1058</v>
      </c>
      <c r="E996" s="648">
        <f t="shared" ref="E996:J996" si="1214">E166+E448+E526+E567+E898</f>
        <v>4651</v>
      </c>
      <c r="F996" s="648">
        <f t="shared" si="1214"/>
        <v>12</v>
      </c>
      <c r="G996" s="648">
        <f t="shared" si="1214"/>
        <v>4663</v>
      </c>
      <c r="H996" s="648">
        <f t="shared" si="1214"/>
        <v>4572</v>
      </c>
      <c r="I996" s="648">
        <f t="shared" si="1214"/>
        <v>12</v>
      </c>
      <c r="J996" s="648">
        <f t="shared" si="1214"/>
        <v>4584</v>
      </c>
      <c r="K996" s="674">
        <f t="shared" si="1119"/>
        <v>98.305811709200086</v>
      </c>
      <c r="L996" s="648">
        <f t="shared" ref="L996:AD996" si="1215">L166+L448+L526+L567+L898</f>
        <v>4875</v>
      </c>
      <c r="M996" s="648">
        <f t="shared" si="1215"/>
        <v>0</v>
      </c>
      <c r="N996" s="648">
        <f t="shared" si="1215"/>
        <v>4875</v>
      </c>
      <c r="O996" s="86">
        <f t="shared" si="1215"/>
        <v>1352</v>
      </c>
      <c r="P996" s="86">
        <f t="shared" si="1215"/>
        <v>1361</v>
      </c>
      <c r="Q996" s="86">
        <f t="shared" si="1215"/>
        <v>0</v>
      </c>
      <c r="R996" s="86">
        <f t="shared" si="1215"/>
        <v>1361</v>
      </c>
      <c r="S996" s="648">
        <f t="shared" si="1215"/>
        <v>5444</v>
      </c>
      <c r="T996" s="86">
        <f t="shared" si="1215"/>
        <v>4875</v>
      </c>
      <c r="U996" s="86">
        <f t="shared" si="1215"/>
        <v>0</v>
      </c>
      <c r="V996" s="86">
        <f t="shared" si="1215"/>
        <v>4875</v>
      </c>
      <c r="W996" s="86">
        <f t="shared" si="1215"/>
        <v>2388</v>
      </c>
      <c r="X996" s="86">
        <f t="shared" si="1215"/>
        <v>2406</v>
      </c>
      <c r="Y996" s="86">
        <f t="shared" si="1215"/>
        <v>0</v>
      </c>
      <c r="Z996" s="86">
        <f t="shared" si="1215"/>
        <v>2406</v>
      </c>
      <c r="AA996" s="648">
        <f t="shared" si="1215"/>
        <v>4812</v>
      </c>
      <c r="AB996" s="648">
        <f t="shared" si="1215"/>
        <v>5425</v>
      </c>
      <c r="AC996" s="648">
        <f t="shared" si="1215"/>
        <v>20</v>
      </c>
      <c r="AD996" s="648">
        <f t="shared" si="1215"/>
        <v>5445</v>
      </c>
      <c r="AE996" s="535">
        <f t="shared" si="1099"/>
        <v>570</v>
      </c>
      <c r="AF996" s="667">
        <v>4875</v>
      </c>
      <c r="AG996" s="667"/>
      <c r="AH996" s="667">
        <v>4875</v>
      </c>
      <c r="AI996" s="667"/>
      <c r="AJ996" s="648">
        <f t="shared" si="1153"/>
        <v>0</v>
      </c>
      <c r="AK996" s="648">
        <f t="shared" si="1157"/>
        <v>0</v>
      </c>
      <c r="AL996" s="648">
        <f t="shared" si="1154"/>
        <v>0</v>
      </c>
      <c r="AM996" s="648"/>
      <c r="AN996" s="648"/>
      <c r="AO996" s="648"/>
      <c r="AP996" s="667">
        <v>4875</v>
      </c>
      <c r="AQ996" s="667"/>
      <c r="AR996" s="667">
        <v>4875</v>
      </c>
      <c r="AS996" s="668"/>
      <c r="AT996" s="669"/>
      <c r="AU996" s="669"/>
      <c r="AV996" s="669"/>
      <c r="AW996" s="669"/>
      <c r="AX996" s="669"/>
      <c r="AY996" s="669"/>
    </row>
    <row r="997" spans="1:51" s="671" customFormat="1" ht="36" hidden="1" customHeight="1">
      <c r="A997" s="610" t="s">
        <v>974</v>
      </c>
      <c r="B997" s="645"/>
      <c r="C997" s="646" t="s">
        <v>667</v>
      </c>
      <c r="D997" s="650" t="s">
        <v>1043</v>
      </c>
      <c r="E997" s="648">
        <f t="shared" ref="E997:J997" si="1216">E42+E85+E134+E219+E240+E284+E330+E382+E396+E412+E489+E443+E521+E655+E691+E766+E777+E822+E843+E889+E909</f>
        <v>27584</v>
      </c>
      <c r="F997" s="648">
        <f t="shared" si="1216"/>
        <v>165</v>
      </c>
      <c r="G997" s="648">
        <f t="shared" si="1216"/>
        <v>27749</v>
      </c>
      <c r="H997" s="648">
        <f t="shared" si="1216"/>
        <v>27802</v>
      </c>
      <c r="I997" s="648">
        <f t="shared" si="1216"/>
        <v>166</v>
      </c>
      <c r="J997" s="648">
        <f t="shared" si="1216"/>
        <v>27968</v>
      </c>
      <c r="K997" s="674">
        <f t="shared" si="1119"/>
        <v>100.78921762946413</v>
      </c>
      <c r="L997" s="648">
        <f t="shared" ref="L997:AD997" si="1217">L42+L85+L134+L219+L240+L284+L330+L382+L396+L412+L489+L443+L521+L655+L691+L766+L777+L822+L843+L889+L909</f>
        <v>27269</v>
      </c>
      <c r="M997" s="648">
        <f t="shared" si="1217"/>
        <v>442</v>
      </c>
      <c r="N997" s="648">
        <f t="shared" si="1217"/>
        <v>27711</v>
      </c>
      <c r="O997" s="86">
        <f t="shared" si="1217"/>
        <v>7366</v>
      </c>
      <c r="P997" s="86">
        <f t="shared" si="1217"/>
        <v>7614</v>
      </c>
      <c r="Q997" s="86">
        <f t="shared" si="1217"/>
        <v>81</v>
      </c>
      <c r="R997" s="86">
        <f t="shared" si="1217"/>
        <v>7695</v>
      </c>
      <c r="S997" s="648">
        <f t="shared" si="1217"/>
        <v>30780</v>
      </c>
      <c r="T997" s="86">
        <f t="shared" si="1217"/>
        <v>27269</v>
      </c>
      <c r="U997" s="86">
        <f t="shared" si="1217"/>
        <v>442</v>
      </c>
      <c r="V997" s="86">
        <f t="shared" si="1217"/>
        <v>27711</v>
      </c>
      <c r="W997" s="86">
        <f t="shared" si="1217"/>
        <v>13545</v>
      </c>
      <c r="X997" s="86">
        <f t="shared" si="1217"/>
        <v>13961</v>
      </c>
      <c r="Y997" s="86">
        <f t="shared" si="1217"/>
        <v>214</v>
      </c>
      <c r="Z997" s="86">
        <f t="shared" si="1217"/>
        <v>14175</v>
      </c>
      <c r="AA997" s="648">
        <f t="shared" si="1217"/>
        <v>28350</v>
      </c>
      <c r="AB997" s="648">
        <f t="shared" si="1217"/>
        <v>27702</v>
      </c>
      <c r="AC997" s="648">
        <f t="shared" si="1217"/>
        <v>552</v>
      </c>
      <c r="AD997" s="648">
        <f t="shared" si="1217"/>
        <v>28254</v>
      </c>
      <c r="AE997" s="535">
        <f t="shared" si="1099"/>
        <v>543</v>
      </c>
      <c r="AF997" s="667">
        <f>AH997-AG997</f>
        <v>27269</v>
      </c>
      <c r="AG997" s="667">
        <v>442</v>
      </c>
      <c r="AH997" s="667">
        <v>27711</v>
      </c>
      <c r="AI997" s="667"/>
      <c r="AJ997" s="648">
        <f t="shared" si="1153"/>
        <v>0</v>
      </c>
      <c r="AK997" s="648">
        <f t="shared" si="1157"/>
        <v>0</v>
      </c>
      <c r="AL997" s="648">
        <f t="shared" si="1154"/>
        <v>0</v>
      </c>
      <c r="AM997" s="648"/>
      <c r="AN997" s="648"/>
      <c r="AO997" s="648"/>
      <c r="AP997" s="667">
        <f>AR997-AQ997</f>
        <v>27269</v>
      </c>
      <c r="AQ997" s="667">
        <v>442</v>
      </c>
      <c r="AR997" s="667">
        <v>27711</v>
      </c>
      <c r="AS997" s="668"/>
      <c r="AT997" s="669">
        <f>AT889/AT909</f>
        <v>0.9909679420087607</v>
      </c>
      <c r="AU997" s="669"/>
      <c r="AV997" s="669"/>
      <c r="AW997" s="669"/>
      <c r="AX997" s="669"/>
      <c r="AY997" s="669"/>
    </row>
    <row r="998" spans="1:51" s="671" customFormat="1" ht="36" hidden="1" customHeight="1">
      <c r="A998" s="610" t="s">
        <v>975</v>
      </c>
      <c r="B998" s="645"/>
      <c r="C998" s="646" t="s">
        <v>667</v>
      </c>
      <c r="D998" s="650" t="s">
        <v>1054</v>
      </c>
      <c r="E998" s="648">
        <f t="shared" ref="E998:J998" si="1218">E135+E147+E152+E161+E184+E195+E220+E241+E266+E277+E331+E383+E395+E435+E464+E490+E522+E569+E584+E656+E692+E728+E778+E823+E844+E890+E910</f>
        <v>27151</v>
      </c>
      <c r="F998" s="648">
        <f t="shared" si="1218"/>
        <v>449</v>
      </c>
      <c r="G998" s="648">
        <f t="shared" si="1218"/>
        <v>27600</v>
      </c>
      <c r="H998" s="648">
        <f t="shared" si="1218"/>
        <v>27687</v>
      </c>
      <c r="I998" s="648">
        <f t="shared" si="1218"/>
        <v>449</v>
      </c>
      <c r="J998" s="648">
        <f t="shared" si="1218"/>
        <v>28136</v>
      </c>
      <c r="K998" s="675">
        <f t="shared" si="1119"/>
        <v>101.94202898550724</v>
      </c>
      <c r="L998" s="648">
        <f t="shared" ref="L998:AD998" si="1219">L135+L147+L152+L161+L184+L195+L220+L241+L266+L277+L331+L383+L395+L435+L464+L490+L522+L569+L584+L656+L692+L728+L778+L823+L844+L890+L910</f>
        <v>27632</v>
      </c>
      <c r="M998" s="648">
        <f t="shared" si="1219"/>
        <v>245</v>
      </c>
      <c r="N998" s="648">
        <f t="shared" si="1219"/>
        <v>27877</v>
      </c>
      <c r="O998" s="361">
        <f t="shared" si="1219"/>
        <v>7346</v>
      </c>
      <c r="P998" s="361">
        <f t="shared" si="1219"/>
        <v>7613</v>
      </c>
      <c r="Q998" s="361">
        <f t="shared" si="1219"/>
        <v>55</v>
      </c>
      <c r="R998" s="361">
        <f t="shared" si="1219"/>
        <v>7668</v>
      </c>
      <c r="S998" s="648">
        <f t="shared" si="1219"/>
        <v>30672</v>
      </c>
      <c r="T998" s="361">
        <f t="shared" si="1219"/>
        <v>27632</v>
      </c>
      <c r="U998" s="361">
        <f t="shared" si="1219"/>
        <v>245</v>
      </c>
      <c r="V998" s="361">
        <f t="shared" si="1219"/>
        <v>27877</v>
      </c>
      <c r="W998" s="86">
        <f t="shared" si="1219"/>
        <v>13326</v>
      </c>
      <c r="X998" s="86">
        <f t="shared" si="1219"/>
        <v>13671</v>
      </c>
      <c r="Y998" s="86">
        <f t="shared" si="1219"/>
        <v>123</v>
      </c>
      <c r="Z998" s="86">
        <f t="shared" si="1219"/>
        <v>13794</v>
      </c>
      <c r="AA998" s="648">
        <f t="shared" si="1219"/>
        <v>27588</v>
      </c>
      <c r="AB998" s="648">
        <f t="shared" si="1219"/>
        <v>28517</v>
      </c>
      <c r="AC998" s="648">
        <f t="shared" si="1219"/>
        <v>1002</v>
      </c>
      <c r="AD998" s="648">
        <f t="shared" si="1219"/>
        <v>29519</v>
      </c>
      <c r="AE998" s="535">
        <f t="shared" si="1099"/>
        <v>1642</v>
      </c>
      <c r="AF998" s="667">
        <f>AH998-AG998</f>
        <v>27632</v>
      </c>
      <c r="AG998" s="667">
        <v>245</v>
      </c>
      <c r="AH998" s="667">
        <v>27877</v>
      </c>
      <c r="AI998" s="667"/>
      <c r="AJ998" s="648">
        <f t="shared" si="1153"/>
        <v>0</v>
      </c>
      <c r="AK998" s="648">
        <f t="shared" si="1157"/>
        <v>0</v>
      </c>
      <c r="AL998" s="648">
        <f t="shared" si="1154"/>
        <v>0</v>
      </c>
      <c r="AM998" s="648"/>
      <c r="AN998" s="648"/>
      <c r="AO998" s="648"/>
      <c r="AP998" s="667">
        <f>AR998-AQ998</f>
        <v>27632</v>
      </c>
      <c r="AQ998" s="667">
        <v>245</v>
      </c>
      <c r="AR998" s="667">
        <v>27877</v>
      </c>
      <c r="AS998" s="668">
        <f>AS910+AS890+AS844+AS823+AS778+AS728+AS692+AS656+AS584+AS569+AS522+AS490+AS464+AS435+AS395+AS383+AS331+AS277+AS266+AS241+AS220+AS195+AS184+AS161+AS152+AS147+AS135</f>
        <v>27632</v>
      </c>
      <c r="AT998" s="668">
        <f>AF998-L998</f>
        <v>0</v>
      </c>
      <c r="AU998" s="669">
        <f>AU890/AU910</f>
        <v>0.96752174391720802</v>
      </c>
      <c r="AV998" s="669"/>
      <c r="AW998" s="669"/>
      <c r="AX998" s="669"/>
      <c r="AY998" s="669"/>
    </row>
    <row r="999" spans="1:51" s="671" customFormat="1" ht="36" hidden="1" customHeight="1">
      <c r="A999" s="610" t="s">
        <v>976</v>
      </c>
      <c r="B999" s="645"/>
      <c r="C999" s="646" t="s">
        <v>667</v>
      </c>
      <c r="D999" s="650" t="s">
        <v>1062</v>
      </c>
      <c r="E999" s="648">
        <f t="shared" ref="E999:J999" si="1220">E217+E653+E765+E886+E929</f>
        <v>2538</v>
      </c>
      <c r="F999" s="648">
        <f t="shared" si="1220"/>
        <v>0</v>
      </c>
      <c r="G999" s="648">
        <f t="shared" si="1220"/>
        <v>2538</v>
      </c>
      <c r="H999" s="648">
        <f t="shared" si="1220"/>
        <v>2519</v>
      </c>
      <c r="I999" s="648">
        <f t="shared" si="1220"/>
        <v>0</v>
      </c>
      <c r="J999" s="648">
        <f t="shared" si="1220"/>
        <v>2519</v>
      </c>
      <c r="K999" s="674">
        <f t="shared" si="1119"/>
        <v>99.251379038613081</v>
      </c>
      <c r="L999" s="648">
        <f t="shared" ref="L999:AD999" si="1221">L217+L653+L765+L886+L929</f>
        <v>2597</v>
      </c>
      <c r="M999" s="648">
        <f t="shared" si="1221"/>
        <v>0</v>
      </c>
      <c r="N999" s="648">
        <f t="shared" si="1221"/>
        <v>2597</v>
      </c>
      <c r="O999" s="86">
        <f t="shared" si="1221"/>
        <v>571</v>
      </c>
      <c r="P999" s="86">
        <f t="shared" si="1221"/>
        <v>625</v>
      </c>
      <c r="Q999" s="86">
        <f t="shared" si="1221"/>
        <v>0</v>
      </c>
      <c r="R999" s="86">
        <f t="shared" si="1221"/>
        <v>625</v>
      </c>
      <c r="S999" s="648">
        <f t="shared" si="1221"/>
        <v>2500</v>
      </c>
      <c r="T999" s="86">
        <f t="shared" si="1221"/>
        <v>2597</v>
      </c>
      <c r="U999" s="86">
        <f t="shared" si="1221"/>
        <v>0</v>
      </c>
      <c r="V999" s="86">
        <f t="shared" si="1221"/>
        <v>2597</v>
      </c>
      <c r="W999" s="86">
        <f t="shared" si="1221"/>
        <v>998</v>
      </c>
      <c r="X999" s="86">
        <f t="shared" si="1221"/>
        <v>1025</v>
      </c>
      <c r="Y999" s="86">
        <f t="shared" si="1221"/>
        <v>0</v>
      </c>
      <c r="Z999" s="86">
        <f t="shared" si="1221"/>
        <v>1025</v>
      </c>
      <c r="AA999" s="648">
        <f t="shared" si="1221"/>
        <v>2050</v>
      </c>
      <c r="AB999" s="648">
        <f t="shared" si="1221"/>
        <v>2597</v>
      </c>
      <c r="AC999" s="648">
        <f t="shared" si="1221"/>
        <v>0</v>
      </c>
      <c r="AD999" s="648">
        <f t="shared" si="1221"/>
        <v>2597</v>
      </c>
      <c r="AE999" s="535">
        <f t="shared" si="1099"/>
        <v>0</v>
      </c>
      <c r="AF999" s="667">
        <v>1940</v>
      </c>
      <c r="AG999" s="667"/>
      <c r="AH999" s="667">
        <v>1940</v>
      </c>
      <c r="AI999" s="667"/>
      <c r="AJ999" s="648">
        <f t="shared" si="1153"/>
        <v>-657</v>
      </c>
      <c r="AK999" s="648">
        <f t="shared" si="1157"/>
        <v>0</v>
      </c>
      <c r="AL999" s="648">
        <f t="shared" si="1154"/>
        <v>-657</v>
      </c>
      <c r="AM999" s="648"/>
      <c r="AN999" s="648"/>
      <c r="AO999" s="648"/>
      <c r="AP999" s="667">
        <v>1940</v>
      </c>
      <c r="AQ999" s="667"/>
      <c r="AR999" s="667">
        <v>1940</v>
      </c>
      <c r="AS999" s="668"/>
      <c r="AT999" s="669">
        <f>AT886/AT929</f>
        <v>0.9737592698231603</v>
      </c>
      <c r="AU999" s="669"/>
      <c r="AV999" s="669"/>
      <c r="AW999" s="669"/>
      <c r="AX999" s="669"/>
      <c r="AY999" s="669"/>
    </row>
    <row r="1000" spans="1:51" s="671" customFormat="1" ht="36" hidden="1" customHeight="1">
      <c r="A1000" s="610" t="s">
        <v>977</v>
      </c>
      <c r="B1000" s="645"/>
      <c r="C1000" s="646" t="s">
        <v>667</v>
      </c>
      <c r="D1000" s="650" t="s">
        <v>1059</v>
      </c>
      <c r="E1000" s="648">
        <f t="shared" ref="E1000:J1000" si="1222">E182+E216+E519+E582+E599+E652+E764+E819+E885</f>
        <v>7847</v>
      </c>
      <c r="F1000" s="648">
        <f t="shared" si="1222"/>
        <v>367</v>
      </c>
      <c r="G1000" s="648">
        <f t="shared" si="1222"/>
        <v>8214</v>
      </c>
      <c r="H1000" s="648">
        <f t="shared" si="1222"/>
        <v>7819</v>
      </c>
      <c r="I1000" s="648">
        <f t="shared" si="1222"/>
        <v>368</v>
      </c>
      <c r="J1000" s="648">
        <f t="shared" si="1222"/>
        <v>8187</v>
      </c>
      <c r="K1000" s="674">
        <f t="shared" si="1119"/>
        <v>99.671292914536153</v>
      </c>
      <c r="L1000" s="648">
        <f t="shared" ref="L1000:AD1000" si="1223">L182+L216+L519+L582+L599+L652+L764+L819+L885</f>
        <v>7938</v>
      </c>
      <c r="M1000" s="648">
        <f t="shared" si="1223"/>
        <v>0</v>
      </c>
      <c r="N1000" s="648">
        <f t="shared" si="1223"/>
        <v>7938</v>
      </c>
      <c r="O1000" s="86">
        <f t="shared" si="1223"/>
        <v>2056</v>
      </c>
      <c r="P1000" s="86">
        <f t="shared" si="1223"/>
        <v>2087</v>
      </c>
      <c r="Q1000" s="86">
        <f t="shared" si="1223"/>
        <v>0</v>
      </c>
      <c r="R1000" s="86">
        <f t="shared" si="1223"/>
        <v>2087</v>
      </c>
      <c r="S1000" s="648">
        <f t="shared" si="1223"/>
        <v>8348</v>
      </c>
      <c r="T1000" s="86">
        <f t="shared" si="1223"/>
        <v>7938</v>
      </c>
      <c r="U1000" s="86">
        <f t="shared" si="1223"/>
        <v>0</v>
      </c>
      <c r="V1000" s="86">
        <f t="shared" si="1223"/>
        <v>7938</v>
      </c>
      <c r="W1000" s="86">
        <f t="shared" si="1223"/>
        <v>3487</v>
      </c>
      <c r="X1000" s="86">
        <f t="shared" si="1223"/>
        <v>3534</v>
      </c>
      <c r="Y1000" s="86">
        <f t="shared" si="1223"/>
        <v>0</v>
      </c>
      <c r="Z1000" s="86">
        <f t="shared" si="1223"/>
        <v>3534</v>
      </c>
      <c r="AA1000" s="648">
        <f t="shared" si="1223"/>
        <v>7068</v>
      </c>
      <c r="AB1000" s="648">
        <f t="shared" si="1223"/>
        <v>7738</v>
      </c>
      <c r="AC1000" s="648">
        <f t="shared" si="1223"/>
        <v>0</v>
      </c>
      <c r="AD1000" s="648">
        <f t="shared" si="1223"/>
        <v>7738</v>
      </c>
      <c r="AE1000" s="535">
        <f t="shared" si="1099"/>
        <v>-200</v>
      </c>
      <c r="AF1000" s="667">
        <v>7488</v>
      </c>
      <c r="AG1000" s="667"/>
      <c r="AH1000" s="667">
        <v>7488</v>
      </c>
      <c r="AI1000" s="667"/>
      <c r="AJ1000" s="648">
        <f t="shared" ref="AJ1000:AJ1033" si="1224">AF1000-L1000</f>
        <v>-450</v>
      </c>
      <c r="AK1000" s="648">
        <f t="shared" si="1157"/>
        <v>0</v>
      </c>
      <c r="AL1000" s="648">
        <f t="shared" ref="AL1000:AL1033" si="1225">AH1000-N1000</f>
        <v>-450</v>
      </c>
      <c r="AM1000" s="648"/>
      <c r="AN1000" s="648"/>
      <c r="AO1000" s="648"/>
      <c r="AP1000" s="667">
        <v>7488</v>
      </c>
      <c r="AQ1000" s="667"/>
      <c r="AR1000" s="667">
        <v>7488</v>
      </c>
      <c r="AS1000" s="668"/>
      <c r="AT1000" s="669"/>
      <c r="AU1000" s="669"/>
      <c r="AV1000" s="669"/>
      <c r="AW1000" s="669"/>
      <c r="AX1000" s="669"/>
      <c r="AY1000" s="669"/>
    </row>
    <row r="1001" spans="1:51" s="671" customFormat="1" ht="36" hidden="1" customHeight="1">
      <c r="A1001" s="610" t="s">
        <v>978</v>
      </c>
      <c r="B1001" s="645"/>
      <c r="C1001" s="646" t="s">
        <v>667</v>
      </c>
      <c r="D1001" s="650" t="s">
        <v>1055</v>
      </c>
      <c r="E1001" s="648">
        <f t="shared" ref="E1001:J1001" si="1226">E136+E267+E332+E657+E693+E824</f>
        <v>9620</v>
      </c>
      <c r="F1001" s="648">
        <f t="shared" si="1226"/>
        <v>10</v>
      </c>
      <c r="G1001" s="648">
        <f t="shared" si="1226"/>
        <v>9630</v>
      </c>
      <c r="H1001" s="648">
        <f t="shared" si="1226"/>
        <v>9545</v>
      </c>
      <c r="I1001" s="648">
        <f t="shared" si="1226"/>
        <v>10</v>
      </c>
      <c r="J1001" s="648">
        <f t="shared" si="1226"/>
        <v>9555</v>
      </c>
      <c r="K1001" s="674">
        <f t="shared" si="1119"/>
        <v>99.221183800623052</v>
      </c>
      <c r="L1001" s="648">
        <f t="shared" ref="L1001:AD1001" si="1227">L136+L267+L332+L657+L693+L824</f>
        <v>9626</v>
      </c>
      <c r="M1001" s="648">
        <f t="shared" si="1227"/>
        <v>0</v>
      </c>
      <c r="N1001" s="648">
        <f t="shared" si="1227"/>
        <v>9626</v>
      </c>
      <c r="O1001" s="86">
        <f t="shared" si="1227"/>
        <v>2350</v>
      </c>
      <c r="P1001" s="86">
        <f t="shared" si="1227"/>
        <v>2436</v>
      </c>
      <c r="Q1001" s="86">
        <f t="shared" si="1227"/>
        <v>0</v>
      </c>
      <c r="R1001" s="86">
        <f t="shared" si="1227"/>
        <v>2436</v>
      </c>
      <c r="S1001" s="648">
        <f t="shared" si="1227"/>
        <v>9744</v>
      </c>
      <c r="T1001" s="86">
        <f t="shared" si="1227"/>
        <v>9626</v>
      </c>
      <c r="U1001" s="86">
        <f t="shared" si="1227"/>
        <v>0</v>
      </c>
      <c r="V1001" s="86">
        <f t="shared" si="1227"/>
        <v>9626</v>
      </c>
      <c r="W1001" s="86">
        <f t="shared" si="1227"/>
        <v>4778</v>
      </c>
      <c r="X1001" s="86">
        <f t="shared" si="1227"/>
        <v>4892</v>
      </c>
      <c r="Y1001" s="86">
        <f t="shared" si="1227"/>
        <v>0</v>
      </c>
      <c r="Z1001" s="86">
        <f t="shared" si="1227"/>
        <v>4892</v>
      </c>
      <c r="AA1001" s="648">
        <f t="shared" si="1227"/>
        <v>9784</v>
      </c>
      <c r="AB1001" s="648">
        <f t="shared" si="1227"/>
        <v>9626</v>
      </c>
      <c r="AC1001" s="648">
        <f t="shared" si="1227"/>
        <v>10</v>
      </c>
      <c r="AD1001" s="648">
        <f t="shared" si="1227"/>
        <v>9636</v>
      </c>
      <c r="AE1001" s="535">
        <f t="shared" si="1099"/>
        <v>10</v>
      </c>
      <c r="AF1001" s="667">
        <v>9479</v>
      </c>
      <c r="AG1001" s="667"/>
      <c r="AH1001" s="667">
        <v>9479</v>
      </c>
      <c r="AI1001" s="667"/>
      <c r="AJ1001" s="648">
        <f t="shared" si="1224"/>
        <v>-147</v>
      </c>
      <c r="AK1001" s="648">
        <f t="shared" ref="AK1001:AK1033" si="1228">AG1001-M1001</f>
        <v>0</v>
      </c>
      <c r="AL1001" s="648">
        <f t="shared" si="1225"/>
        <v>-147</v>
      </c>
      <c r="AM1001" s="648"/>
      <c r="AN1001" s="648"/>
      <c r="AO1001" s="648"/>
      <c r="AP1001" s="667">
        <v>9479</v>
      </c>
      <c r="AQ1001" s="667"/>
      <c r="AR1001" s="667">
        <v>9479</v>
      </c>
      <c r="AS1001" s="668"/>
      <c r="AT1001" s="669">
        <f>AF1001/AB1001</f>
        <v>0.98472885933928944</v>
      </c>
      <c r="AU1001" s="669"/>
      <c r="AV1001" s="669"/>
      <c r="AW1001" s="669"/>
      <c r="AX1001" s="669"/>
      <c r="AY1001" s="669"/>
    </row>
    <row r="1002" spans="1:51" s="671" customFormat="1" ht="36" hidden="1" customHeight="1">
      <c r="A1002" s="610" t="s">
        <v>979</v>
      </c>
      <c r="B1002" s="645"/>
      <c r="C1002" s="646" t="s">
        <v>667</v>
      </c>
      <c r="D1002" s="650" t="s">
        <v>1041</v>
      </c>
      <c r="E1002" s="660">
        <f t="shared" ref="E1002:J1002" si="1229">E40+E83+E132+E160+E183+E218+E265+E329+E380+E407+E442+E463+E520+E583+E600+E689+E726+E820+E842+E887+E907</f>
        <v>19853</v>
      </c>
      <c r="F1002" s="660">
        <f t="shared" si="1229"/>
        <v>115</v>
      </c>
      <c r="G1002" s="660">
        <f t="shared" si="1229"/>
        <v>19968</v>
      </c>
      <c r="H1002" s="660">
        <f t="shared" si="1229"/>
        <v>19613</v>
      </c>
      <c r="I1002" s="660">
        <f t="shared" si="1229"/>
        <v>115</v>
      </c>
      <c r="J1002" s="660">
        <f t="shared" si="1229"/>
        <v>19728</v>
      </c>
      <c r="K1002" s="675">
        <f t="shared" si="1119"/>
        <v>98.798076923076934</v>
      </c>
      <c r="L1002" s="648">
        <f t="shared" ref="L1002:AD1002" si="1230">L40+L83+L132+L160+L183+L218+L265+L329+L380+L402+L407+L442+L463+L520+L583+L600+L689+L726+L820+L842+L887+L907</f>
        <v>20271</v>
      </c>
      <c r="M1002" s="648">
        <f t="shared" si="1230"/>
        <v>35</v>
      </c>
      <c r="N1002" s="648">
        <f t="shared" si="1230"/>
        <v>20306</v>
      </c>
      <c r="O1002" s="361">
        <f t="shared" si="1230"/>
        <v>4849</v>
      </c>
      <c r="P1002" s="361">
        <f t="shared" si="1230"/>
        <v>5168</v>
      </c>
      <c r="Q1002" s="361">
        <f t="shared" si="1230"/>
        <v>3</v>
      </c>
      <c r="R1002" s="361">
        <f t="shared" si="1230"/>
        <v>5171</v>
      </c>
      <c r="S1002" s="648">
        <f t="shared" si="1230"/>
        <v>20684</v>
      </c>
      <c r="T1002" s="361">
        <f t="shared" si="1230"/>
        <v>20271</v>
      </c>
      <c r="U1002" s="361">
        <f t="shared" si="1230"/>
        <v>35</v>
      </c>
      <c r="V1002" s="361">
        <f t="shared" si="1230"/>
        <v>20306</v>
      </c>
      <c r="W1002" s="86">
        <f t="shared" si="1230"/>
        <v>9766</v>
      </c>
      <c r="X1002" s="86">
        <f t="shared" si="1230"/>
        <v>9970</v>
      </c>
      <c r="Y1002" s="86">
        <f t="shared" si="1230"/>
        <v>7</v>
      </c>
      <c r="Z1002" s="86">
        <f t="shared" si="1230"/>
        <v>9977</v>
      </c>
      <c r="AA1002" s="648">
        <f t="shared" si="1230"/>
        <v>19954</v>
      </c>
      <c r="AB1002" s="648">
        <f t="shared" si="1230"/>
        <v>21348</v>
      </c>
      <c r="AC1002" s="648">
        <f t="shared" si="1230"/>
        <v>134</v>
      </c>
      <c r="AD1002" s="648">
        <f t="shared" si="1230"/>
        <v>21482</v>
      </c>
      <c r="AE1002" s="535">
        <f t="shared" si="1099"/>
        <v>1176</v>
      </c>
      <c r="AF1002" s="667">
        <v>20271</v>
      </c>
      <c r="AG1002" s="667">
        <v>35</v>
      </c>
      <c r="AH1002" s="667">
        <v>20306</v>
      </c>
      <c r="AI1002" s="667"/>
      <c r="AJ1002" s="648">
        <f t="shared" si="1224"/>
        <v>0</v>
      </c>
      <c r="AK1002" s="648">
        <f t="shared" si="1228"/>
        <v>0</v>
      </c>
      <c r="AL1002" s="648">
        <f t="shared" si="1225"/>
        <v>0</v>
      </c>
      <c r="AM1002" s="648"/>
      <c r="AN1002" s="648"/>
      <c r="AO1002" s="648"/>
      <c r="AP1002" s="667">
        <v>20271</v>
      </c>
      <c r="AQ1002" s="667">
        <v>35</v>
      </c>
      <c r="AR1002" s="667">
        <v>20306</v>
      </c>
      <c r="AS1002" s="800">
        <f>AS40+AS83+AS132+AS160+AS183+AS218+AS265+AS329+AS380+AS402+AS407+AS442+AS463+AS520+AS583+AS600+AS689+AS726+AS820+AS842+AS887+AS907</f>
        <v>20271</v>
      </c>
      <c r="AT1002" s="672">
        <f>AF1002-L1002</f>
        <v>0</v>
      </c>
      <c r="AU1002" s="669">
        <f>AU887/AU907</f>
        <v>0.93156506447831189</v>
      </c>
      <c r="AV1002" s="669"/>
      <c r="AW1002" s="669"/>
      <c r="AX1002" s="669"/>
      <c r="AY1002" s="669"/>
    </row>
    <row r="1003" spans="1:51" s="671" customFormat="1" ht="36" hidden="1" customHeight="1">
      <c r="A1003" s="610" t="s">
        <v>980</v>
      </c>
      <c r="B1003" s="645"/>
      <c r="C1003" s="646" t="s">
        <v>667</v>
      </c>
      <c r="D1003" s="650" t="s">
        <v>1042</v>
      </c>
      <c r="E1003" s="660">
        <f t="shared" ref="E1003:J1003" si="1231">E41+E84+E133+E192+E381+E488+E566+E654+E690+E708+E727+E773+E821+E888</f>
        <v>16732</v>
      </c>
      <c r="F1003" s="660">
        <f t="shared" si="1231"/>
        <v>182</v>
      </c>
      <c r="G1003" s="660">
        <f t="shared" si="1231"/>
        <v>16914</v>
      </c>
      <c r="H1003" s="660">
        <f t="shared" si="1231"/>
        <v>16191</v>
      </c>
      <c r="I1003" s="660">
        <f t="shared" si="1231"/>
        <v>182</v>
      </c>
      <c r="J1003" s="660">
        <f t="shared" si="1231"/>
        <v>16373</v>
      </c>
      <c r="K1003" s="675">
        <f t="shared" si="1119"/>
        <v>96.8014662409838</v>
      </c>
      <c r="L1003" s="648">
        <f t="shared" ref="L1003:AD1003" si="1232">L41+L84+L133+L192+L381+L488+L566+L654+L690+L708+L727+L773+L821+L888</f>
        <v>16797</v>
      </c>
      <c r="M1003" s="648">
        <f t="shared" si="1232"/>
        <v>0</v>
      </c>
      <c r="N1003" s="648">
        <f t="shared" si="1232"/>
        <v>16797</v>
      </c>
      <c r="O1003" s="361">
        <f t="shared" si="1232"/>
        <v>4132</v>
      </c>
      <c r="P1003" s="361">
        <f t="shared" si="1232"/>
        <v>4241</v>
      </c>
      <c r="Q1003" s="361">
        <f t="shared" si="1232"/>
        <v>0</v>
      </c>
      <c r="R1003" s="361">
        <f t="shared" si="1232"/>
        <v>4241</v>
      </c>
      <c r="S1003" s="648">
        <f t="shared" si="1232"/>
        <v>16964</v>
      </c>
      <c r="T1003" s="361">
        <f t="shared" si="1232"/>
        <v>16797</v>
      </c>
      <c r="U1003" s="361">
        <f t="shared" si="1232"/>
        <v>0</v>
      </c>
      <c r="V1003" s="361">
        <f t="shared" si="1232"/>
        <v>16797</v>
      </c>
      <c r="W1003" s="86">
        <f t="shared" si="1232"/>
        <v>7657</v>
      </c>
      <c r="X1003" s="86">
        <f t="shared" si="1232"/>
        <v>7856</v>
      </c>
      <c r="Y1003" s="86">
        <f t="shared" si="1232"/>
        <v>0</v>
      </c>
      <c r="Z1003" s="86">
        <f t="shared" si="1232"/>
        <v>7856</v>
      </c>
      <c r="AA1003" s="648">
        <f t="shared" si="1232"/>
        <v>15712</v>
      </c>
      <c r="AB1003" s="648">
        <f t="shared" si="1232"/>
        <v>16797</v>
      </c>
      <c r="AC1003" s="648">
        <f t="shared" si="1232"/>
        <v>182</v>
      </c>
      <c r="AD1003" s="648">
        <f t="shared" si="1232"/>
        <v>16979</v>
      </c>
      <c r="AE1003" s="535">
        <f t="shared" si="1099"/>
        <v>182</v>
      </c>
      <c r="AF1003" s="667">
        <v>16677</v>
      </c>
      <c r="AG1003" s="667"/>
      <c r="AH1003" s="667">
        <v>16677</v>
      </c>
      <c r="AI1003" s="667"/>
      <c r="AJ1003" s="648">
        <f t="shared" si="1224"/>
        <v>-120</v>
      </c>
      <c r="AK1003" s="648">
        <f t="shared" si="1228"/>
        <v>0</v>
      </c>
      <c r="AL1003" s="648">
        <f t="shared" si="1225"/>
        <v>-120</v>
      </c>
      <c r="AM1003" s="648"/>
      <c r="AN1003" s="648"/>
      <c r="AO1003" s="648"/>
      <c r="AP1003" s="667">
        <v>16677</v>
      </c>
      <c r="AQ1003" s="667"/>
      <c r="AR1003" s="667">
        <v>16677</v>
      </c>
      <c r="AS1003" s="668"/>
      <c r="AT1003" s="669">
        <f>AF1003/AB1003</f>
        <v>0.99285586711912843</v>
      </c>
      <c r="AU1003" s="669"/>
      <c r="AV1003" s="669"/>
      <c r="AW1003" s="669"/>
      <c r="AX1003" s="669"/>
      <c r="AY1003" s="669"/>
    </row>
    <row r="1004" spans="1:51" s="671" customFormat="1" ht="60" hidden="1" customHeight="1">
      <c r="A1004" s="610" t="s">
        <v>981</v>
      </c>
      <c r="B1004" s="645"/>
      <c r="C1004" s="646" t="s">
        <v>667</v>
      </c>
      <c r="D1004" s="646" t="s">
        <v>954</v>
      </c>
      <c r="E1004" s="648">
        <f t="shared" ref="E1004:J1004" si="1233">E167+E449+E499+E570</f>
        <v>2692</v>
      </c>
      <c r="F1004" s="648">
        <f t="shared" si="1233"/>
        <v>0</v>
      </c>
      <c r="G1004" s="648">
        <f t="shared" si="1233"/>
        <v>2692</v>
      </c>
      <c r="H1004" s="648">
        <f t="shared" si="1233"/>
        <v>2741</v>
      </c>
      <c r="I1004" s="648">
        <f t="shared" si="1233"/>
        <v>0</v>
      </c>
      <c r="J1004" s="648">
        <f t="shared" si="1233"/>
        <v>2741</v>
      </c>
      <c r="K1004" s="674">
        <f t="shared" si="1119"/>
        <v>101.82020802377414</v>
      </c>
      <c r="L1004" s="648">
        <f t="shared" ref="L1004:AD1004" si="1234">L167+L449+L499+L570</f>
        <v>2659</v>
      </c>
      <c r="M1004" s="648">
        <f t="shared" si="1234"/>
        <v>0</v>
      </c>
      <c r="N1004" s="648">
        <f t="shared" si="1234"/>
        <v>2659</v>
      </c>
      <c r="O1004" s="86">
        <f t="shared" si="1234"/>
        <v>665</v>
      </c>
      <c r="P1004" s="86">
        <f t="shared" si="1234"/>
        <v>682</v>
      </c>
      <c r="Q1004" s="86">
        <f t="shared" si="1234"/>
        <v>0</v>
      </c>
      <c r="R1004" s="86">
        <f t="shared" si="1234"/>
        <v>682</v>
      </c>
      <c r="S1004" s="648">
        <f t="shared" si="1234"/>
        <v>2728</v>
      </c>
      <c r="T1004" s="86">
        <f t="shared" si="1234"/>
        <v>2659</v>
      </c>
      <c r="U1004" s="86">
        <f t="shared" si="1234"/>
        <v>0</v>
      </c>
      <c r="V1004" s="86">
        <f t="shared" si="1234"/>
        <v>2659</v>
      </c>
      <c r="W1004" s="86">
        <f t="shared" si="1234"/>
        <v>1275</v>
      </c>
      <c r="X1004" s="86">
        <f t="shared" si="1234"/>
        <v>1290</v>
      </c>
      <c r="Y1004" s="86">
        <f t="shared" si="1234"/>
        <v>0</v>
      </c>
      <c r="Z1004" s="86">
        <f t="shared" si="1234"/>
        <v>1290</v>
      </c>
      <c r="AA1004" s="648">
        <f t="shared" si="1234"/>
        <v>2580</v>
      </c>
      <c r="AB1004" s="648">
        <f t="shared" si="1234"/>
        <v>2659</v>
      </c>
      <c r="AC1004" s="648">
        <f t="shared" si="1234"/>
        <v>0</v>
      </c>
      <c r="AD1004" s="648">
        <f t="shared" si="1234"/>
        <v>2659</v>
      </c>
      <c r="AE1004" s="535">
        <f t="shared" si="1099"/>
        <v>0</v>
      </c>
      <c r="AF1004" s="667">
        <v>2533</v>
      </c>
      <c r="AG1004" s="667"/>
      <c r="AH1004" s="667">
        <v>2533</v>
      </c>
      <c r="AI1004" s="667"/>
      <c r="AJ1004" s="648">
        <f t="shared" si="1224"/>
        <v>-126</v>
      </c>
      <c r="AK1004" s="648">
        <f t="shared" si="1228"/>
        <v>0</v>
      </c>
      <c r="AL1004" s="648">
        <f t="shared" si="1225"/>
        <v>-126</v>
      </c>
      <c r="AM1004" s="648"/>
      <c r="AN1004" s="648"/>
      <c r="AO1004" s="648"/>
      <c r="AP1004" s="667">
        <v>2533</v>
      </c>
      <c r="AQ1004" s="667"/>
      <c r="AR1004" s="667">
        <v>2533</v>
      </c>
      <c r="AS1004" s="668"/>
      <c r="AT1004" s="669">
        <f>AF1004/AB1004</f>
        <v>0.95261376457314784</v>
      </c>
      <c r="AU1004" s="669"/>
      <c r="AV1004" s="669"/>
      <c r="AW1004" s="669"/>
      <c r="AX1004" s="669"/>
      <c r="AY1004" s="669"/>
    </row>
    <row r="1005" spans="1:51" s="671" customFormat="1" ht="36" hidden="1" customHeight="1">
      <c r="A1005" s="610" t="s">
        <v>982</v>
      </c>
      <c r="B1005" s="645"/>
      <c r="C1005" s="646" t="s">
        <v>667</v>
      </c>
      <c r="D1005" s="650" t="s">
        <v>1063</v>
      </c>
      <c r="E1005" s="660">
        <f t="shared" ref="E1005:J1005" si="1235">E434+E498+E568+E588+E604+E718+E772+E899+E908</f>
        <v>8792</v>
      </c>
      <c r="F1005" s="660">
        <f t="shared" si="1235"/>
        <v>150</v>
      </c>
      <c r="G1005" s="660">
        <f t="shared" si="1235"/>
        <v>8942</v>
      </c>
      <c r="H1005" s="660">
        <f t="shared" si="1235"/>
        <v>8797</v>
      </c>
      <c r="I1005" s="660">
        <f t="shared" si="1235"/>
        <v>152</v>
      </c>
      <c r="J1005" s="660">
        <f t="shared" si="1235"/>
        <v>8949</v>
      </c>
      <c r="K1005" s="675">
        <f t="shared" si="1119"/>
        <v>100.07828226347573</v>
      </c>
      <c r="L1005" s="660">
        <f>L434+L498+L568+L588+L604+L718+L772+L899+L908</f>
        <v>8792</v>
      </c>
      <c r="M1005" s="648">
        <f t="shared" ref="M1005:AD1005" si="1236">M434+M498+M568+M588+M604+M718+M772+M899+M908</f>
        <v>158</v>
      </c>
      <c r="N1005" s="648">
        <f t="shared" si="1236"/>
        <v>8950</v>
      </c>
      <c r="O1005" s="361">
        <f t="shared" si="1236"/>
        <v>2298</v>
      </c>
      <c r="P1005" s="361">
        <f t="shared" si="1236"/>
        <v>2320</v>
      </c>
      <c r="Q1005" s="361">
        <f t="shared" si="1236"/>
        <v>31</v>
      </c>
      <c r="R1005" s="361">
        <f t="shared" si="1236"/>
        <v>2351</v>
      </c>
      <c r="S1005" s="648">
        <f t="shared" si="1236"/>
        <v>9404</v>
      </c>
      <c r="T1005" s="361">
        <f t="shared" si="1236"/>
        <v>8792</v>
      </c>
      <c r="U1005" s="361">
        <f t="shared" si="1236"/>
        <v>158</v>
      </c>
      <c r="V1005" s="361">
        <f t="shared" si="1236"/>
        <v>8950</v>
      </c>
      <c r="W1005" s="86">
        <f t="shared" si="1236"/>
        <v>3821</v>
      </c>
      <c r="X1005" s="86">
        <f t="shared" si="1236"/>
        <v>3855</v>
      </c>
      <c r="Y1005" s="86">
        <f t="shared" si="1236"/>
        <v>54</v>
      </c>
      <c r="Z1005" s="86">
        <f t="shared" si="1236"/>
        <v>3909</v>
      </c>
      <c r="AA1005" s="648">
        <f t="shared" si="1236"/>
        <v>7818</v>
      </c>
      <c r="AB1005" s="648">
        <f t="shared" si="1236"/>
        <v>8822</v>
      </c>
      <c r="AC1005" s="648">
        <f t="shared" si="1236"/>
        <v>158</v>
      </c>
      <c r="AD1005" s="648">
        <f t="shared" si="1236"/>
        <v>8980</v>
      </c>
      <c r="AE1005" s="535">
        <f t="shared" si="1099"/>
        <v>30</v>
      </c>
      <c r="AF1005" s="667">
        <f>AH1005-AG1005</f>
        <v>8675</v>
      </c>
      <c r="AG1005" s="667">
        <v>158</v>
      </c>
      <c r="AH1005" s="667">
        <v>8833</v>
      </c>
      <c r="AI1005" s="667"/>
      <c r="AJ1005" s="648">
        <f t="shared" si="1224"/>
        <v>-117</v>
      </c>
      <c r="AK1005" s="648">
        <f t="shared" si="1228"/>
        <v>0</v>
      </c>
      <c r="AL1005" s="648">
        <f t="shared" si="1225"/>
        <v>-117</v>
      </c>
      <c r="AM1005" s="648"/>
      <c r="AN1005" s="648"/>
      <c r="AO1005" s="648"/>
      <c r="AP1005" s="667">
        <f>AR1005-AQ1005</f>
        <v>8675</v>
      </c>
      <c r="AQ1005" s="667">
        <v>158</v>
      </c>
      <c r="AR1005" s="667">
        <v>8833</v>
      </c>
      <c r="AS1005" s="668"/>
      <c r="AT1005" s="669">
        <f>AF1005/AB1005</f>
        <v>0.98333711176603944</v>
      </c>
      <c r="AU1005" s="669"/>
      <c r="AV1005" s="669"/>
      <c r="AW1005" s="669"/>
      <c r="AX1005" s="669"/>
      <c r="AY1005" s="669"/>
    </row>
    <row r="1006" spans="1:51" s="671" customFormat="1" ht="84" hidden="1" customHeight="1">
      <c r="A1006" s="610" t="s">
        <v>983</v>
      </c>
      <c r="B1006" s="645"/>
      <c r="C1006" s="646" t="s">
        <v>663</v>
      </c>
      <c r="D1006" s="650" t="s">
        <v>1036</v>
      </c>
      <c r="E1006" s="648">
        <f t="shared" ref="E1006:J1006" si="1237">E32+E75+E123+E321+E371+E559+E643+E877</f>
        <v>4207</v>
      </c>
      <c r="F1006" s="648">
        <f t="shared" si="1237"/>
        <v>0</v>
      </c>
      <c r="G1006" s="648">
        <f t="shared" si="1237"/>
        <v>4207</v>
      </c>
      <c r="H1006" s="648">
        <f t="shared" si="1237"/>
        <v>3690</v>
      </c>
      <c r="I1006" s="648">
        <f t="shared" si="1237"/>
        <v>0</v>
      </c>
      <c r="J1006" s="648">
        <f t="shared" si="1237"/>
        <v>3690</v>
      </c>
      <c r="K1006" s="674">
        <f t="shared" si="1119"/>
        <v>87.71095792726409</v>
      </c>
      <c r="L1006" s="648">
        <f t="shared" ref="L1006:AD1006" si="1238">L32+L75+L123+L321+L371+L559+L643+L877</f>
        <v>3966</v>
      </c>
      <c r="M1006" s="648">
        <f t="shared" si="1238"/>
        <v>0</v>
      </c>
      <c r="N1006" s="648">
        <f t="shared" si="1238"/>
        <v>3966</v>
      </c>
      <c r="O1006" s="86">
        <f t="shared" si="1238"/>
        <v>861</v>
      </c>
      <c r="P1006" s="86">
        <f t="shared" si="1238"/>
        <v>965</v>
      </c>
      <c r="Q1006" s="86">
        <f t="shared" si="1238"/>
        <v>0</v>
      </c>
      <c r="R1006" s="86">
        <f t="shared" si="1238"/>
        <v>965</v>
      </c>
      <c r="S1006" s="648">
        <f t="shared" si="1238"/>
        <v>3860</v>
      </c>
      <c r="T1006" s="86">
        <f t="shared" si="1238"/>
        <v>3932</v>
      </c>
      <c r="U1006" s="86">
        <f t="shared" si="1238"/>
        <v>0</v>
      </c>
      <c r="V1006" s="86">
        <f t="shared" si="1238"/>
        <v>3932</v>
      </c>
      <c r="W1006" s="86">
        <f t="shared" si="1238"/>
        <v>1556</v>
      </c>
      <c r="X1006" s="86">
        <f t="shared" si="1238"/>
        <v>1576</v>
      </c>
      <c r="Y1006" s="86">
        <f t="shared" si="1238"/>
        <v>0</v>
      </c>
      <c r="Z1006" s="86">
        <f t="shared" si="1238"/>
        <v>1576</v>
      </c>
      <c r="AA1006" s="648">
        <f t="shared" si="1238"/>
        <v>3152</v>
      </c>
      <c r="AB1006" s="648">
        <f t="shared" si="1238"/>
        <v>4080</v>
      </c>
      <c r="AC1006" s="648">
        <f t="shared" si="1238"/>
        <v>0</v>
      </c>
      <c r="AD1006" s="648">
        <f t="shared" si="1238"/>
        <v>4080</v>
      </c>
      <c r="AE1006" s="535">
        <f t="shared" ref="AE1006:AE1033" si="1239">AD1006-N1006</f>
        <v>114</v>
      </c>
      <c r="AF1006" s="667">
        <v>3887</v>
      </c>
      <c r="AG1006" s="667">
        <v>0</v>
      </c>
      <c r="AH1006" s="667">
        <v>3887</v>
      </c>
      <c r="AI1006" s="667"/>
      <c r="AJ1006" s="648">
        <f t="shared" si="1224"/>
        <v>-79</v>
      </c>
      <c r="AK1006" s="648">
        <f t="shared" si="1228"/>
        <v>0</v>
      </c>
      <c r="AL1006" s="648">
        <f t="shared" si="1225"/>
        <v>-79</v>
      </c>
      <c r="AM1006" s="648"/>
      <c r="AN1006" s="648"/>
      <c r="AO1006" s="648"/>
      <c r="AP1006" s="667">
        <v>3887</v>
      </c>
      <c r="AQ1006" s="667">
        <v>0</v>
      </c>
      <c r="AR1006" s="667">
        <v>3887</v>
      </c>
      <c r="AS1006" s="668"/>
      <c r="AT1006" s="668">
        <f>AF1006-L1006</f>
        <v>-79</v>
      </c>
      <c r="AU1006" s="669">
        <f>AF1006/AB1006</f>
        <v>0.9526960784313725</v>
      </c>
      <c r="AV1006" s="669"/>
      <c r="AW1006" s="669"/>
      <c r="AX1006" s="669"/>
      <c r="AY1006" s="669"/>
    </row>
    <row r="1007" spans="1:51" s="671" customFormat="1" ht="84" hidden="1" customHeight="1">
      <c r="A1007" s="610" t="s">
        <v>984</v>
      </c>
      <c r="B1007" s="645"/>
      <c r="C1007" s="646" t="s">
        <v>663</v>
      </c>
      <c r="D1007" s="650" t="s">
        <v>1073</v>
      </c>
      <c r="E1007" s="648">
        <f t="shared" ref="E1007:J1007" si="1240">E20+E63+E106+E310+E355+E546+E625</f>
        <v>2989</v>
      </c>
      <c r="F1007" s="648">
        <f t="shared" si="1240"/>
        <v>0</v>
      </c>
      <c r="G1007" s="648">
        <f t="shared" si="1240"/>
        <v>2989</v>
      </c>
      <c r="H1007" s="648">
        <f t="shared" si="1240"/>
        <v>2967</v>
      </c>
      <c r="I1007" s="648">
        <f t="shared" si="1240"/>
        <v>0</v>
      </c>
      <c r="J1007" s="648">
        <f t="shared" si="1240"/>
        <v>2967</v>
      </c>
      <c r="K1007" s="674">
        <f t="shared" si="1119"/>
        <v>99.263967882234866</v>
      </c>
      <c r="L1007" s="648">
        <f t="shared" ref="L1007:AD1007" si="1241">L20+L63+L106+L310+L355+L546+L625</f>
        <v>2929</v>
      </c>
      <c r="M1007" s="648">
        <f t="shared" si="1241"/>
        <v>0</v>
      </c>
      <c r="N1007" s="648">
        <f t="shared" si="1241"/>
        <v>2929</v>
      </c>
      <c r="O1007" s="86">
        <f t="shared" si="1241"/>
        <v>727</v>
      </c>
      <c r="P1007" s="86">
        <f t="shared" si="1241"/>
        <v>727</v>
      </c>
      <c r="Q1007" s="86">
        <f t="shared" si="1241"/>
        <v>0</v>
      </c>
      <c r="R1007" s="86">
        <f t="shared" si="1241"/>
        <v>727</v>
      </c>
      <c r="S1007" s="648">
        <f t="shared" si="1241"/>
        <v>2908</v>
      </c>
      <c r="T1007" s="86">
        <f t="shared" si="1241"/>
        <v>2919</v>
      </c>
      <c r="U1007" s="86">
        <f t="shared" si="1241"/>
        <v>0</v>
      </c>
      <c r="V1007" s="86">
        <f t="shared" si="1241"/>
        <v>2919</v>
      </c>
      <c r="W1007" s="86">
        <f t="shared" si="1241"/>
        <v>1168</v>
      </c>
      <c r="X1007" s="86">
        <f t="shared" si="1241"/>
        <v>1168</v>
      </c>
      <c r="Y1007" s="86">
        <f t="shared" si="1241"/>
        <v>0</v>
      </c>
      <c r="Z1007" s="86">
        <f t="shared" si="1241"/>
        <v>1168</v>
      </c>
      <c r="AA1007" s="648">
        <f t="shared" si="1241"/>
        <v>2336</v>
      </c>
      <c r="AB1007" s="648">
        <f t="shared" si="1241"/>
        <v>2949</v>
      </c>
      <c r="AC1007" s="648">
        <f t="shared" si="1241"/>
        <v>0</v>
      </c>
      <c r="AD1007" s="648">
        <f t="shared" si="1241"/>
        <v>2949</v>
      </c>
      <c r="AE1007" s="535">
        <f t="shared" si="1239"/>
        <v>20</v>
      </c>
      <c r="AF1007" s="667">
        <v>2869</v>
      </c>
      <c r="AG1007" s="667">
        <v>0</v>
      </c>
      <c r="AH1007" s="667">
        <v>2869</v>
      </c>
      <c r="AI1007" s="667"/>
      <c r="AJ1007" s="648">
        <f t="shared" si="1224"/>
        <v>-60</v>
      </c>
      <c r="AK1007" s="648">
        <f t="shared" si="1228"/>
        <v>0</v>
      </c>
      <c r="AL1007" s="648">
        <f t="shared" si="1225"/>
        <v>-60</v>
      </c>
      <c r="AM1007" s="648"/>
      <c r="AN1007" s="648"/>
      <c r="AO1007" s="648"/>
      <c r="AP1007" s="667">
        <v>2869</v>
      </c>
      <c r="AQ1007" s="667">
        <v>0</v>
      </c>
      <c r="AR1007" s="667">
        <v>2869</v>
      </c>
      <c r="AS1007" s="668"/>
      <c r="AT1007" s="669"/>
      <c r="AU1007" s="669"/>
      <c r="AV1007" s="669"/>
      <c r="AW1007" s="669"/>
      <c r="AX1007" s="669"/>
      <c r="AY1007" s="669"/>
    </row>
    <row r="1008" spans="1:51" s="671" customFormat="1" ht="36" hidden="1" customHeight="1">
      <c r="A1008" s="610" t="s">
        <v>985</v>
      </c>
      <c r="B1008" s="645"/>
      <c r="C1008" s="646" t="s">
        <v>663</v>
      </c>
      <c r="D1008" s="661" t="s">
        <v>9</v>
      </c>
      <c r="E1008" s="648">
        <f t="shared" ref="E1008:J1008" si="1242">E15+E57+E100+E202+E349+E540+E619+E740+E791</f>
        <v>5371</v>
      </c>
      <c r="F1008" s="648">
        <f t="shared" si="1242"/>
        <v>0</v>
      </c>
      <c r="G1008" s="648">
        <f t="shared" si="1242"/>
        <v>5371</v>
      </c>
      <c r="H1008" s="648">
        <f t="shared" si="1242"/>
        <v>5372</v>
      </c>
      <c r="I1008" s="648">
        <f t="shared" si="1242"/>
        <v>0</v>
      </c>
      <c r="J1008" s="648">
        <f t="shared" si="1242"/>
        <v>5372</v>
      </c>
      <c r="K1008" s="674">
        <f t="shared" si="1119"/>
        <v>100.01861850679576</v>
      </c>
      <c r="L1008" s="648">
        <f t="shared" ref="L1008:AD1008" si="1243">L15+L57+L100+L202+L349+L540+L619+L740+L791</f>
        <v>5501</v>
      </c>
      <c r="M1008" s="648">
        <f t="shared" si="1243"/>
        <v>0</v>
      </c>
      <c r="N1008" s="648">
        <f t="shared" si="1243"/>
        <v>5501</v>
      </c>
      <c r="O1008" s="86">
        <f t="shared" si="1243"/>
        <v>1370</v>
      </c>
      <c r="P1008" s="86">
        <f t="shared" si="1243"/>
        <v>1379</v>
      </c>
      <c r="Q1008" s="86">
        <f t="shared" si="1243"/>
        <v>0</v>
      </c>
      <c r="R1008" s="86">
        <f t="shared" si="1243"/>
        <v>1379</v>
      </c>
      <c r="S1008" s="648">
        <f t="shared" si="1243"/>
        <v>5516</v>
      </c>
      <c r="T1008" s="86">
        <f t="shared" si="1243"/>
        <v>5501</v>
      </c>
      <c r="U1008" s="86">
        <f t="shared" si="1243"/>
        <v>0</v>
      </c>
      <c r="V1008" s="86">
        <f t="shared" si="1243"/>
        <v>5501</v>
      </c>
      <c r="W1008" s="86">
        <f t="shared" si="1243"/>
        <v>2696</v>
      </c>
      <c r="X1008" s="86">
        <f t="shared" si="1243"/>
        <v>2719</v>
      </c>
      <c r="Y1008" s="86">
        <f t="shared" si="1243"/>
        <v>0</v>
      </c>
      <c r="Z1008" s="86">
        <f t="shared" si="1243"/>
        <v>2719</v>
      </c>
      <c r="AA1008" s="648">
        <f t="shared" si="1243"/>
        <v>5438</v>
      </c>
      <c r="AB1008" s="648">
        <f t="shared" si="1243"/>
        <v>5642</v>
      </c>
      <c r="AC1008" s="648">
        <f t="shared" si="1243"/>
        <v>0</v>
      </c>
      <c r="AD1008" s="648">
        <f t="shared" si="1243"/>
        <v>5642</v>
      </c>
      <c r="AE1008" s="535">
        <f t="shared" si="1239"/>
        <v>141</v>
      </c>
      <c r="AF1008" s="667">
        <v>5374</v>
      </c>
      <c r="AG1008" s="667"/>
      <c r="AH1008" s="667">
        <v>5374</v>
      </c>
      <c r="AI1008" s="667"/>
      <c r="AJ1008" s="648">
        <f t="shared" si="1224"/>
        <v>-127</v>
      </c>
      <c r="AK1008" s="648">
        <f t="shared" si="1228"/>
        <v>0</v>
      </c>
      <c r="AL1008" s="648">
        <f t="shared" si="1225"/>
        <v>-127</v>
      </c>
      <c r="AM1008" s="648"/>
      <c r="AN1008" s="648"/>
      <c r="AO1008" s="648"/>
      <c r="AP1008" s="667">
        <v>5374</v>
      </c>
      <c r="AQ1008" s="667"/>
      <c r="AR1008" s="667">
        <v>5374</v>
      </c>
      <c r="AS1008" s="668"/>
      <c r="AT1008" s="669">
        <f>AF1008/AB1008</f>
        <v>0.95249911378943641</v>
      </c>
      <c r="AU1008" s="669"/>
      <c r="AV1008" s="669"/>
      <c r="AW1008" s="669"/>
      <c r="AX1008" s="669"/>
      <c r="AY1008" s="669"/>
    </row>
    <row r="1009" spans="1:51" s="671" customFormat="1" ht="120" hidden="1" customHeight="1">
      <c r="A1009" s="610" t="s">
        <v>986</v>
      </c>
      <c r="B1009" s="645"/>
      <c r="C1009" s="646" t="s">
        <v>661</v>
      </c>
      <c r="D1009" s="650" t="s">
        <v>1049</v>
      </c>
      <c r="E1009" s="648">
        <f t="shared" ref="E1009:J1009" si="1244">E111+E179+E257+E313+E360+E411+E441+E456+E513+E630+E723+E747+E800</f>
        <v>12431</v>
      </c>
      <c r="F1009" s="648">
        <f t="shared" si="1244"/>
        <v>0</v>
      </c>
      <c r="G1009" s="648">
        <f t="shared" si="1244"/>
        <v>12431</v>
      </c>
      <c r="H1009" s="648">
        <f t="shared" si="1244"/>
        <v>12249</v>
      </c>
      <c r="I1009" s="648">
        <f t="shared" si="1244"/>
        <v>0</v>
      </c>
      <c r="J1009" s="648">
        <f t="shared" si="1244"/>
        <v>12249</v>
      </c>
      <c r="K1009" s="674">
        <f t="shared" si="1119"/>
        <v>98.535918268844014</v>
      </c>
      <c r="L1009" s="648">
        <f t="shared" ref="L1009:AD1009" si="1245">L111+L179+L257+L313+L360+L411+L441+L456+L513+L630+L723+L747+L800</f>
        <v>12603</v>
      </c>
      <c r="M1009" s="648">
        <f t="shared" si="1245"/>
        <v>0</v>
      </c>
      <c r="N1009" s="648">
        <f t="shared" si="1245"/>
        <v>12603</v>
      </c>
      <c r="O1009" s="86">
        <f t="shared" si="1245"/>
        <v>3020</v>
      </c>
      <c r="P1009" s="86">
        <f t="shared" si="1245"/>
        <v>3151</v>
      </c>
      <c r="Q1009" s="86">
        <f t="shared" si="1245"/>
        <v>0</v>
      </c>
      <c r="R1009" s="86">
        <f t="shared" si="1245"/>
        <v>3151</v>
      </c>
      <c r="S1009" s="648">
        <f t="shared" si="1245"/>
        <v>12604</v>
      </c>
      <c r="T1009" s="86">
        <f t="shared" si="1245"/>
        <v>12603</v>
      </c>
      <c r="U1009" s="86">
        <f t="shared" si="1245"/>
        <v>0</v>
      </c>
      <c r="V1009" s="86">
        <f t="shared" si="1245"/>
        <v>12603</v>
      </c>
      <c r="W1009" s="86">
        <f t="shared" si="1245"/>
        <v>5014</v>
      </c>
      <c r="X1009" s="86">
        <f t="shared" si="1245"/>
        <v>5152</v>
      </c>
      <c r="Y1009" s="86">
        <f t="shared" si="1245"/>
        <v>0</v>
      </c>
      <c r="Z1009" s="86">
        <f t="shared" si="1245"/>
        <v>5152</v>
      </c>
      <c r="AA1009" s="648">
        <f t="shared" si="1245"/>
        <v>10304</v>
      </c>
      <c r="AB1009" s="648">
        <f t="shared" si="1245"/>
        <v>12603</v>
      </c>
      <c r="AC1009" s="648">
        <f t="shared" si="1245"/>
        <v>20</v>
      </c>
      <c r="AD1009" s="648">
        <f t="shared" si="1245"/>
        <v>12623</v>
      </c>
      <c r="AE1009" s="535">
        <f t="shared" si="1239"/>
        <v>20</v>
      </c>
      <c r="AF1009" s="667">
        <v>12474</v>
      </c>
      <c r="AG1009" s="667"/>
      <c r="AH1009" s="667">
        <v>12474</v>
      </c>
      <c r="AI1009" s="667"/>
      <c r="AJ1009" s="648">
        <f t="shared" si="1224"/>
        <v>-129</v>
      </c>
      <c r="AK1009" s="648">
        <f t="shared" si="1228"/>
        <v>0</v>
      </c>
      <c r="AL1009" s="648">
        <f t="shared" si="1225"/>
        <v>-129</v>
      </c>
      <c r="AM1009" s="648"/>
      <c r="AN1009" s="648"/>
      <c r="AO1009" s="648"/>
      <c r="AP1009" s="667">
        <v>12474</v>
      </c>
      <c r="AQ1009" s="667"/>
      <c r="AR1009" s="667">
        <v>12474</v>
      </c>
      <c r="AS1009" s="668"/>
      <c r="AT1009" s="669">
        <f>AF1009/AB1009</f>
        <v>0.98976434182337536</v>
      </c>
      <c r="AU1009" s="669"/>
      <c r="AV1009" s="669"/>
      <c r="AW1009" s="669"/>
      <c r="AX1009" s="669"/>
      <c r="AY1009" s="669"/>
    </row>
    <row r="1010" spans="1:51" s="671" customFormat="1" ht="120" hidden="1" customHeight="1">
      <c r="A1010" s="610" t="s">
        <v>1094</v>
      </c>
      <c r="B1010" s="645"/>
      <c r="C1010" s="646" t="s">
        <v>667</v>
      </c>
      <c r="D1010" s="650" t="s">
        <v>1056</v>
      </c>
      <c r="E1010" s="648">
        <f t="shared" ref="E1010:J1010" si="1246">E137+E162+E172+E221+E242+E268+E285+E333+E384+E397+E413+E444+E465+E505+E523+E585+E594+E601+E694+E729+E779+E825+E845+E891+E930</f>
        <v>17126</v>
      </c>
      <c r="F1010" s="648">
        <f t="shared" si="1246"/>
        <v>1128</v>
      </c>
      <c r="G1010" s="648">
        <f t="shared" si="1246"/>
        <v>18254</v>
      </c>
      <c r="H1010" s="648">
        <f t="shared" si="1246"/>
        <v>17607</v>
      </c>
      <c r="I1010" s="648">
        <f t="shared" si="1246"/>
        <v>1133</v>
      </c>
      <c r="J1010" s="648">
        <f t="shared" si="1246"/>
        <v>18740</v>
      </c>
      <c r="K1010" s="674">
        <f t="shared" si="1119"/>
        <v>102.66243015229539</v>
      </c>
      <c r="L1010" s="660">
        <f t="shared" ref="L1010:AD1010" si="1247">L137+L162+L172+L221+L242+L268+L285+L333+L384+L397+L413+L444+L465+L505+L523+L585+L594+L601+L694+L729+L779+L825+L845+L891+L930</f>
        <v>17880</v>
      </c>
      <c r="M1010" s="648">
        <f t="shared" si="1247"/>
        <v>1111</v>
      </c>
      <c r="N1010" s="648">
        <f t="shared" si="1247"/>
        <v>18991</v>
      </c>
      <c r="O1010" s="361">
        <f t="shared" si="1247"/>
        <v>4490</v>
      </c>
      <c r="P1010" s="361">
        <f t="shared" si="1247"/>
        <v>4490</v>
      </c>
      <c r="Q1010" s="361">
        <f t="shared" si="1247"/>
        <v>262</v>
      </c>
      <c r="R1010" s="361">
        <f t="shared" si="1247"/>
        <v>4752</v>
      </c>
      <c r="S1010" s="648">
        <f t="shared" si="1247"/>
        <v>19008</v>
      </c>
      <c r="T1010" s="361">
        <f t="shared" si="1247"/>
        <v>17879</v>
      </c>
      <c r="U1010" s="361">
        <f t="shared" si="1247"/>
        <v>1099</v>
      </c>
      <c r="V1010" s="361">
        <f t="shared" si="1247"/>
        <v>18978</v>
      </c>
      <c r="W1010" s="86">
        <f t="shared" si="1247"/>
        <v>8018</v>
      </c>
      <c r="X1010" s="86">
        <f t="shared" si="1247"/>
        <v>8018</v>
      </c>
      <c r="Y1010" s="86">
        <f t="shared" si="1247"/>
        <v>531</v>
      </c>
      <c r="Z1010" s="86">
        <f t="shared" si="1247"/>
        <v>8549</v>
      </c>
      <c r="AA1010" s="648">
        <f t="shared" si="1247"/>
        <v>17098</v>
      </c>
      <c r="AB1010" s="648">
        <f t="shared" si="1247"/>
        <v>19549</v>
      </c>
      <c r="AC1010" s="648">
        <f t="shared" si="1247"/>
        <v>1543</v>
      </c>
      <c r="AD1010" s="648">
        <f t="shared" si="1247"/>
        <v>21092</v>
      </c>
      <c r="AE1010" s="535">
        <f t="shared" si="1239"/>
        <v>2101</v>
      </c>
      <c r="AF1010" s="667">
        <f>AH1010-AG1010</f>
        <v>17770</v>
      </c>
      <c r="AG1010" s="667">
        <v>1111</v>
      </c>
      <c r="AH1010" s="667">
        <v>18881</v>
      </c>
      <c r="AI1010" s="667"/>
      <c r="AJ1010" s="648">
        <f t="shared" si="1224"/>
        <v>-110</v>
      </c>
      <c r="AK1010" s="648">
        <f t="shared" si="1228"/>
        <v>0</v>
      </c>
      <c r="AL1010" s="648">
        <f t="shared" si="1225"/>
        <v>-110</v>
      </c>
      <c r="AM1010" s="648"/>
      <c r="AN1010" s="648"/>
      <c r="AO1010" s="648"/>
      <c r="AP1010" s="667">
        <f>AR1010-AQ1010</f>
        <v>17770</v>
      </c>
      <c r="AQ1010" s="667">
        <v>1111</v>
      </c>
      <c r="AR1010" s="667">
        <v>18881</v>
      </c>
      <c r="AS1010" s="668">
        <f>AS930+AS891+AS845+AS825+AS779+AS729+AS694+AS601+AS594+AS585+AS523+AS505+AS465+AS444+AS413+AS397+AS384+AS333+AS285+AS268+AS242+AS221+AS172+AS162+AS137</f>
        <v>17770</v>
      </c>
      <c r="AT1010" s="669">
        <f>AT891/AT930</f>
        <v>0.88298793896181782</v>
      </c>
      <c r="AU1010" s="669"/>
      <c r="AV1010" s="669"/>
      <c r="AW1010" s="669"/>
      <c r="AX1010" s="669"/>
      <c r="AY1010" s="669"/>
    </row>
    <row r="1011" spans="1:51" s="671" customFormat="1" ht="36" hidden="1" customHeight="1">
      <c r="A1011" s="610" t="s">
        <v>1095</v>
      </c>
      <c r="B1011" s="645"/>
      <c r="C1011" s="645" t="s">
        <v>676</v>
      </c>
      <c r="D1011" s="646" t="s">
        <v>955</v>
      </c>
      <c r="E1011" s="648">
        <f t="shared" ref="E1011:J1011" si="1248">E226+E831+E925</f>
        <v>208</v>
      </c>
      <c r="F1011" s="648">
        <f t="shared" si="1248"/>
        <v>0</v>
      </c>
      <c r="G1011" s="648">
        <f t="shared" si="1248"/>
        <v>208</v>
      </c>
      <c r="H1011" s="648">
        <f t="shared" si="1248"/>
        <v>217</v>
      </c>
      <c r="I1011" s="648">
        <f t="shared" si="1248"/>
        <v>0</v>
      </c>
      <c r="J1011" s="648">
        <f t="shared" si="1248"/>
        <v>217</v>
      </c>
      <c r="K1011" s="674">
        <f t="shared" si="1119"/>
        <v>104.32692307692308</v>
      </c>
      <c r="L1011" s="648">
        <f t="shared" ref="L1011:AD1011" si="1249">L226+L831+L925</f>
        <v>1331</v>
      </c>
      <c r="M1011" s="648">
        <f t="shared" si="1249"/>
        <v>0</v>
      </c>
      <c r="N1011" s="648">
        <f t="shared" si="1249"/>
        <v>1331</v>
      </c>
      <c r="O1011" s="86">
        <f t="shared" si="1249"/>
        <v>304</v>
      </c>
      <c r="P1011" s="86">
        <f t="shared" si="1249"/>
        <v>310</v>
      </c>
      <c r="Q1011" s="86">
        <f t="shared" si="1249"/>
        <v>0</v>
      </c>
      <c r="R1011" s="86">
        <f t="shared" si="1249"/>
        <v>310</v>
      </c>
      <c r="S1011" s="648">
        <f t="shared" si="1249"/>
        <v>1240</v>
      </c>
      <c r="T1011" s="86">
        <f t="shared" si="1249"/>
        <v>1331</v>
      </c>
      <c r="U1011" s="86">
        <f t="shared" si="1249"/>
        <v>0</v>
      </c>
      <c r="V1011" s="86">
        <f t="shared" si="1249"/>
        <v>1331</v>
      </c>
      <c r="W1011" s="86">
        <f t="shared" si="1249"/>
        <v>321</v>
      </c>
      <c r="X1011" s="86">
        <f t="shared" si="1249"/>
        <v>329</v>
      </c>
      <c r="Y1011" s="86">
        <f t="shared" si="1249"/>
        <v>0</v>
      </c>
      <c r="Z1011" s="86">
        <f t="shared" si="1249"/>
        <v>329</v>
      </c>
      <c r="AA1011" s="648">
        <f t="shared" si="1249"/>
        <v>658</v>
      </c>
      <c r="AB1011" s="648">
        <f t="shared" si="1249"/>
        <v>1666</v>
      </c>
      <c r="AC1011" s="648">
        <f t="shared" si="1249"/>
        <v>0</v>
      </c>
      <c r="AD1011" s="648">
        <f t="shared" si="1249"/>
        <v>1666</v>
      </c>
      <c r="AE1011" s="535">
        <f t="shared" si="1239"/>
        <v>335</v>
      </c>
      <c r="AF1011" s="667">
        <v>674</v>
      </c>
      <c r="AG1011" s="667"/>
      <c r="AH1011" s="667">
        <v>674</v>
      </c>
      <c r="AI1011" s="667"/>
      <c r="AJ1011" s="648">
        <f t="shared" si="1224"/>
        <v>-657</v>
      </c>
      <c r="AK1011" s="648">
        <f t="shared" si="1228"/>
        <v>0</v>
      </c>
      <c r="AL1011" s="648">
        <f t="shared" si="1225"/>
        <v>-657</v>
      </c>
      <c r="AM1011" s="648"/>
      <c r="AN1011" s="648"/>
      <c r="AO1011" s="648"/>
      <c r="AP1011" s="667">
        <v>674</v>
      </c>
      <c r="AQ1011" s="667"/>
      <c r="AR1011" s="667">
        <v>674</v>
      </c>
      <c r="AS1011" s="668"/>
      <c r="AT1011" s="668">
        <f>AF1011-L1011</f>
        <v>-657</v>
      </c>
      <c r="AU1011" s="669"/>
      <c r="AV1011" s="669"/>
      <c r="AW1011" s="669"/>
      <c r="AX1011" s="669"/>
      <c r="AY1011" s="669"/>
    </row>
    <row r="1012" spans="1:51" s="671" customFormat="1" ht="36" hidden="1" customHeight="1">
      <c r="A1012" s="610" t="s">
        <v>987</v>
      </c>
      <c r="B1012" s="645"/>
      <c r="C1012" s="646" t="s">
        <v>667</v>
      </c>
      <c r="D1012" s="662" t="s">
        <v>563</v>
      </c>
      <c r="E1012" s="648">
        <f t="shared" ref="E1012:J1012" si="1250">E695+E709</f>
        <v>256</v>
      </c>
      <c r="F1012" s="648">
        <f t="shared" si="1250"/>
        <v>204</v>
      </c>
      <c r="G1012" s="648">
        <f t="shared" si="1250"/>
        <v>460</v>
      </c>
      <c r="H1012" s="648">
        <f t="shared" si="1250"/>
        <v>233</v>
      </c>
      <c r="I1012" s="648">
        <f t="shared" si="1250"/>
        <v>204</v>
      </c>
      <c r="J1012" s="648">
        <f t="shared" si="1250"/>
        <v>437</v>
      </c>
      <c r="K1012" s="674">
        <f t="shared" si="1119"/>
        <v>95</v>
      </c>
      <c r="L1012" s="648">
        <f>L695+L709</f>
        <v>480</v>
      </c>
      <c r="M1012" s="648">
        <f t="shared" ref="M1012:AD1012" si="1251">M695+M709</f>
        <v>0</v>
      </c>
      <c r="N1012" s="648">
        <f t="shared" si="1251"/>
        <v>480</v>
      </c>
      <c r="O1012" s="86">
        <f t="shared" si="1251"/>
        <v>118</v>
      </c>
      <c r="P1012" s="86">
        <f t="shared" si="1251"/>
        <v>120</v>
      </c>
      <c r="Q1012" s="86">
        <f t="shared" si="1251"/>
        <v>0</v>
      </c>
      <c r="R1012" s="86">
        <f t="shared" si="1251"/>
        <v>120</v>
      </c>
      <c r="S1012" s="648">
        <f t="shared" si="1251"/>
        <v>480</v>
      </c>
      <c r="T1012" s="86">
        <f t="shared" si="1251"/>
        <v>480</v>
      </c>
      <c r="U1012" s="86">
        <f t="shared" si="1251"/>
        <v>0</v>
      </c>
      <c r="V1012" s="86">
        <f t="shared" si="1251"/>
        <v>480</v>
      </c>
      <c r="W1012" s="86">
        <f t="shared" si="1251"/>
        <v>237</v>
      </c>
      <c r="X1012" s="86">
        <f t="shared" si="1251"/>
        <v>240</v>
      </c>
      <c r="Y1012" s="86">
        <f t="shared" si="1251"/>
        <v>0</v>
      </c>
      <c r="Z1012" s="86">
        <f t="shared" si="1251"/>
        <v>240</v>
      </c>
      <c r="AA1012" s="648">
        <f t="shared" si="1251"/>
        <v>480</v>
      </c>
      <c r="AB1012" s="648">
        <f t="shared" si="1251"/>
        <v>504</v>
      </c>
      <c r="AC1012" s="648">
        <f t="shared" si="1251"/>
        <v>0</v>
      </c>
      <c r="AD1012" s="648">
        <f t="shared" si="1251"/>
        <v>504</v>
      </c>
      <c r="AE1012" s="535">
        <f t="shared" si="1239"/>
        <v>24</v>
      </c>
      <c r="AF1012" s="667">
        <v>480</v>
      </c>
      <c r="AG1012" s="667"/>
      <c r="AH1012" s="667">
        <v>480</v>
      </c>
      <c r="AI1012" s="667"/>
      <c r="AJ1012" s="648">
        <f t="shared" si="1224"/>
        <v>0</v>
      </c>
      <c r="AK1012" s="648">
        <f t="shared" si="1228"/>
        <v>0</v>
      </c>
      <c r="AL1012" s="648">
        <f t="shared" si="1225"/>
        <v>0</v>
      </c>
      <c r="AM1012" s="648"/>
      <c r="AN1012" s="648"/>
      <c r="AO1012" s="648"/>
      <c r="AP1012" s="667">
        <v>480</v>
      </c>
      <c r="AQ1012" s="667"/>
      <c r="AR1012" s="667">
        <v>480</v>
      </c>
      <c r="AS1012" s="668"/>
      <c r="AT1012" s="669"/>
      <c r="AU1012" s="669"/>
      <c r="AV1012" s="669"/>
      <c r="AW1012" s="669"/>
      <c r="AX1012" s="669"/>
      <c r="AY1012" s="669"/>
    </row>
    <row r="1013" spans="1:51" s="671" customFormat="1" ht="36" hidden="1" customHeight="1">
      <c r="A1013" s="610" t="s">
        <v>988</v>
      </c>
      <c r="B1013" s="645"/>
      <c r="C1013" s="646" t="s">
        <v>667</v>
      </c>
      <c r="D1013" s="663" t="s">
        <v>561</v>
      </c>
      <c r="E1013" s="648">
        <f t="shared" ref="E1013:J1013" si="1252">E712</f>
        <v>250</v>
      </c>
      <c r="F1013" s="648">
        <f t="shared" si="1252"/>
        <v>0</v>
      </c>
      <c r="G1013" s="648">
        <f t="shared" si="1252"/>
        <v>250</v>
      </c>
      <c r="H1013" s="648">
        <f t="shared" si="1252"/>
        <v>251</v>
      </c>
      <c r="I1013" s="648">
        <f t="shared" si="1252"/>
        <v>0</v>
      </c>
      <c r="J1013" s="648">
        <f t="shared" si="1252"/>
        <v>251</v>
      </c>
      <c r="K1013" s="674">
        <f t="shared" si="1119"/>
        <v>100.4</v>
      </c>
      <c r="L1013" s="648">
        <f>L712</f>
        <v>250</v>
      </c>
      <c r="M1013" s="648">
        <f t="shared" ref="M1013:AD1013" si="1253">M712</f>
        <v>0</v>
      </c>
      <c r="N1013" s="648">
        <f t="shared" si="1253"/>
        <v>250</v>
      </c>
      <c r="O1013" s="86">
        <f t="shared" si="1253"/>
        <v>65</v>
      </c>
      <c r="P1013" s="86">
        <f t="shared" si="1253"/>
        <v>65</v>
      </c>
      <c r="Q1013" s="86">
        <f t="shared" si="1253"/>
        <v>0</v>
      </c>
      <c r="R1013" s="86">
        <f t="shared" si="1253"/>
        <v>65</v>
      </c>
      <c r="S1013" s="648">
        <f t="shared" si="1253"/>
        <v>260</v>
      </c>
      <c r="T1013" s="86">
        <f t="shared" si="1253"/>
        <v>250</v>
      </c>
      <c r="U1013" s="86">
        <f t="shared" si="1253"/>
        <v>0</v>
      </c>
      <c r="V1013" s="86">
        <f t="shared" si="1253"/>
        <v>250</v>
      </c>
      <c r="W1013" s="86">
        <f t="shared" si="1253"/>
        <v>133</v>
      </c>
      <c r="X1013" s="86">
        <f t="shared" si="1253"/>
        <v>133</v>
      </c>
      <c r="Y1013" s="86">
        <f t="shared" si="1253"/>
        <v>0</v>
      </c>
      <c r="Z1013" s="86">
        <f t="shared" si="1253"/>
        <v>133</v>
      </c>
      <c r="AA1013" s="648">
        <f t="shared" si="1253"/>
        <v>266</v>
      </c>
      <c r="AB1013" s="648">
        <f t="shared" si="1253"/>
        <v>500</v>
      </c>
      <c r="AC1013" s="648">
        <f t="shared" si="1253"/>
        <v>0</v>
      </c>
      <c r="AD1013" s="648">
        <f t="shared" si="1253"/>
        <v>500</v>
      </c>
      <c r="AE1013" s="535">
        <f t="shared" si="1239"/>
        <v>250</v>
      </c>
      <c r="AF1013" s="667">
        <v>250</v>
      </c>
      <c r="AG1013" s="667"/>
      <c r="AH1013" s="667">
        <v>250</v>
      </c>
      <c r="AI1013" s="667"/>
      <c r="AJ1013" s="648">
        <f t="shared" si="1224"/>
        <v>0</v>
      </c>
      <c r="AK1013" s="648">
        <f t="shared" si="1228"/>
        <v>0</v>
      </c>
      <c r="AL1013" s="648">
        <f t="shared" si="1225"/>
        <v>0</v>
      </c>
      <c r="AM1013" s="648"/>
      <c r="AN1013" s="648"/>
      <c r="AO1013" s="648"/>
      <c r="AP1013" s="667">
        <v>250</v>
      </c>
      <c r="AQ1013" s="667"/>
      <c r="AR1013" s="667">
        <v>250</v>
      </c>
      <c r="AS1013" s="668"/>
      <c r="AT1013" s="669"/>
      <c r="AU1013" s="669"/>
      <c r="AV1013" s="669"/>
      <c r="AW1013" s="669"/>
      <c r="AX1013" s="669"/>
      <c r="AY1013" s="669"/>
    </row>
    <row r="1014" spans="1:51" s="671" customFormat="1" ht="36" hidden="1" customHeight="1">
      <c r="A1014" s="610" t="s">
        <v>989</v>
      </c>
      <c r="B1014" s="645"/>
      <c r="C1014" s="646" t="s">
        <v>667</v>
      </c>
      <c r="D1014" s="650" t="s">
        <v>15</v>
      </c>
      <c r="E1014" s="648">
        <f t="shared" ref="E1014:J1014" si="1254">E139+E271+E286+E389+E398+E466+E506+E780+E851</f>
        <v>260</v>
      </c>
      <c r="F1014" s="648">
        <f t="shared" si="1254"/>
        <v>0</v>
      </c>
      <c r="G1014" s="648">
        <f t="shared" si="1254"/>
        <v>260</v>
      </c>
      <c r="H1014" s="648">
        <f t="shared" si="1254"/>
        <v>235</v>
      </c>
      <c r="I1014" s="648">
        <f t="shared" si="1254"/>
        <v>0</v>
      </c>
      <c r="J1014" s="648">
        <f t="shared" si="1254"/>
        <v>235</v>
      </c>
      <c r="K1014" s="674">
        <f t="shared" si="1119"/>
        <v>90.384615384615387</v>
      </c>
      <c r="L1014" s="648">
        <f t="shared" ref="L1014:AD1014" si="1255">L139+L271+L286+L389+L398+L466+L506+L780+L851</f>
        <v>455</v>
      </c>
      <c r="M1014" s="648">
        <f t="shared" si="1255"/>
        <v>0</v>
      </c>
      <c r="N1014" s="648">
        <f t="shared" si="1255"/>
        <v>455</v>
      </c>
      <c r="O1014" s="86">
        <f t="shared" si="1255"/>
        <v>81</v>
      </c>
      <c r="P1014" s="86">
        <f t="shared" si="1255"/>
        <v>81</v>
      </c>
      <c r="Q1014" s="86">
        <f t="shared" si="1255"/>
        <v>0</v>
      </c>
      <c r="R1014" s="86">
        <f t="shared" si="1255"/>
        <v>81</v>
      </c>
      <c r="S1014" s="648">
        <f t="shared" si="1255"/>
        <v>324</v>
      </c>
      <c r="T1014" s="86">
        <f t="shared" si="1255"/>
        <v>455</v>
      </c>
      <c r="U1014" s="86">
        <f t="shared" si="1255"/>
        <v>0</v>
      </c>
      <c r="V1014" s="86">
        <f t="shared" si="1255"/>
        <v>455</v>
      </c>
      <c r="W1014" s="86">
        <f t="shared" si="1255"/>
        <v>174</v>
      </c>
      <c r="X1014" s="86">
        <f t="shared" si="1255"/>
        <v>174</v>
      </c>
      <c r="Y1014" s="86">
        <f t="shared" si="1255"/>
        <v>0</v>
      </c>
      <c r="Z1014" s="86">
        <f t="shared" si="1255"/>
        <v>174</v>
      </c>
      <c r="AA1014" s="648">
        <f t="shared" si="1255"/>
        <v>348</v>
      </c>
      <c r="AB1014" s="648">
        <f t="shared" si="1255"/>
        <v>600</v>
      </c>
      <c r="AC1014" s="648">
        <f t="shared" si="1255"/>
        <v>100</v>
      </c>
      <c r="AD1014" s="648">
        <f t="shared" si="1255"/>
        <v>700</v>
      </c>
      <c r="AE1014" s="535">
        <f t="shared" si="1239"/>
        <v>245</v>
      </c>
      <c r="AF1014" s="667">
        <v>480</v>
      </c>
      <c r="AG1014" s="667"/>
      <c r="AH1014" s="667">
        <v>480</v>
      </c>
      <c r="AI1014" s="667"/>
      <c r="AJ1014" s="648">
        <f t="shared" si="1224"/>
        <v>25</v>
      </c>
      <c r="AK1014" s="648">
        <f t="shared" si="1228"/>
        <v>0</v>
      </c>
      <c r="AL1014" s="648">
        <f t="shared" si="1225"/>
        <v>25</v>
      </c>
      <c r="AM1014" s="648"/>
      <c r="AN1014" s="648"/>
      <c r="AO1014" s="648"/>
      <c r="AP1014" s="667">
        <v>480</v>
      </c>
      <c r="AQ1014" s="667"/>
      <c r="AR1014" s="667">
        <v>480</v>
      </c>
      <c r="AS1014" s="668"/>
      <c r="AT1014" s="669">
        <f>AT780/AT851</f>
        <v>0.96</v>
      </c>
      <c r="AU1014" s="669"/>
      <c r="AV1014" s="669"/>
      <c r="AW1014" s="669"/>
      <c r="AX1014" s="669"/>
      <c r="AY1014" s="669"/>
    </row>
    <row r="1015" spans="1:51" s="671" customFormat="1" ht="36" hidden="1" customHeight="1">
      <c r="A1015" s="610" t="s">
        <v>990</v>
      </c>
      <c r="B1015" s="645"/>
      <c r="C1015" s="646" t="s">
        <v>667</v>
      </c>
      <c r="D1015" s="651" t="s">
        <v>35</v>
      </c>
      <c r="E1015" s="660">
        <f t="shared" ref="E1015:J1015" si="1256">E287+E697+E931</f>
        <v>1281</v>
      </c>
      <c r="F1015" s="660">
        <f t="shared" si="1256"/>
        <v>627</v>
      </c>
      <c r="G1015" s="660">
        <f t="shared" si="1256"/>
        <v>1908</v>
      </c>
      <c r="H1015" s="660">
        <f t="shared" si="1256"/>
        <v>1263</v>
      </c>
      <c r="I1015" s="660">
        <f t="shared" si="1256"/>
        <v>1420</v>
      </c>
      <c r="J1015" s="660">
        <f t="shared" si="1256"/>
        <v>2683</v>
      </c>
      <c r="K1015" s="675">
        <f t="shared" si="1119"/>
        <v>140.61844863731656</v>
      </c>
      <c r="L1015" s="660">
        <f t="shared" ref="L1015:AD1015" si="1257">L287+L697+L931</f>
        <v>1481</v>
      </c>
      <c r="M1015" s="648">
        <f t="shared" si="1257"/>
        <v>0</v>
      </c>
      <c r="N1015" s="648">
        <f t="shared" si="1257"/>
        <v>1481</v>
      </c>
      <c r="O1015" s="361">
        <f t="shared" si="1257"/>
        <v>317</v>
      </c>
      <c r="P1015" s="361">
        <f t="shared" si="1257"/>
        <v>317</v>
      </c>
      <c r="Q1015" s="361">
        <f t="shared" si="1257"/>
        <v>0</v>
      </c>
      <c r="R1015" s="361">
        <f t="shared" si="1257"/>
        <v>317</v>
      </c>
      <c r="S1015" s="648">
        <f t="shared" si="1257"/>
        <v>1268</v>
      </c>
      <c r="T1015" s="361">
        <f t="shared" si="1257"/>
        <v>1481</v>
      </c>
      <c r="U1015" s="361">
        <f t="shared" si="1257"/>
        <v>0</v>
      </c>
      <c r="V1015" s="361">
        <f t="shared" si="1257"/>
        <v>1481</v>
      </c>
      <c r="W1015" s="86">
        <f t="shared" si="1257"/>
        <v>648</v>
      </c>
      <c r="X1015" s="86">
        <f t="shared" si="1257"/>
        <v>648</v>
      </c>
      <c r="Y1015" s="86">
        <f t="shared" si="1257"/>
        <v>0</v>
      </c>
      <c r="Z1015" s="86">
        <f t="shared" si="1257"/>
        <v>648</v>
      </c>
      <c r="AA1015" s="648">
        <f t="shared" si="1257"/>
        <v>1296</v>
      </c>
      <c r="AB1015" s="648">
        <f t="shared" si="1257"/>
        <v>1956</v>
      </c>
      <c r="AC1015" s="648">
        <f t="shared" si="1257"/>
        <v>350</v>
      </c>
      <c r="AD1015" s="648">
        <f t="shared" si="1257"/>
        <v>2306</v>
      </c>
      <c r="AE1015" s="535">
        <f t="shared" si="1239"/>
        <v>825</v>
      </c>
      <c r="AF1015" s="667">
        <v>1436</v>
      </c>
      <c r="AG1015" s="667"/>
      <c r="AH1015" s="667">
        <v>1436</v>
      </c>
      <c r="AI1015" s="667"/>
      <c r="AJ1015" s="648">
        <f t="shared" si="1224"/>
        <v>-45</v>
      </c>
      <c r="AK1015" s="648">
        <f t="shared" si="1228"/>
        <v>0</v>
      </c>
      <c r="AL1015" s="648">
        <f t="shared" si="1225"/>
        <v>-45</v>
      </c>
      <c r="AM1015" s="648"/>
      <c r="AN1015" s="648"/>
      <c r="AO1015" s="648"/>
      <c r="AP1015" s="667">
        <v>1436</v>
      </c>
      <c r="AQ1015" s="667"/>
      <c r="AR1015" s="667">
        <v>1436</v>
      </c>
      <c r="AS1015" s="668"/>
      <c r="AT1015" s="669">
        <f>AU697/AT931</f>
        <v>0.68599033816425126</v>
      </c>
      <c r="AU1015" s="669"/>
      <c r="AV1015" s="669"/>
      <c r="AW1015" s="669"/>
      <c r="AX1015" s="669"/>
      <c r="AY1015" s="669"/>
    </row>
    <row r="1016" spans="1:51" s="671" customFormat="1" ht="72" hidden="1" customHeight="1">
      <c r="A1016" s="610" t="s">
        <v>991</v>
      </c>
      <c r="B1016" s="645"/>
      <c r="C1016" s="646" t="s">
        <v>667</v>
      </c>
      <c r="D1016" s="663" t="s">
        <v>562</v>
      </c>
      <c r="E1016" s="648">
        <f t="shared" ref="E1016:J1016" si="1258">E696+E710</f>
        <v>366</v>
      </c>
      <c r="F1016" s="648">
        <f t="shared" si="1258"/>
        <v>120</v>
      </c>
      <c r="G1016" s="648">
        <f t="shared" si="1258"/>
        <v>486</v>
      </c>
      <c r="H1016" s="648">
        <f t="shared" si="1258"/>
        <v>366</v>
      </c>
      <c r="I1016" s="648">
        <f t="shared" si="1258"/>
        <v>120</v>
      </c>
      <c r="J1016" s="648">
        <f t="shared" si="1258"/>
        <v>486</v>
      </c>
      <c r="K1016" s="674">
        <f t="shared" ref="K1016:K1038" si="1259">J1016/G1016*100</f>
        <v>100</v>
      </c>
      <c r="L1016" s="648">
        <f>L696+L710</f>
        <v>520</v>
      </c>
      <c r="M1016" s="648">
        <f t="shared" ref="M1016:AD1016" si="1260">M696+M710</f>
        <v>0</v>
      </c>
      <c r="N1016" s="648">
        <f t="shared" si="1260"/>
        <v>520</v>
      </c>
      <c r="O1016" s="86">
        <f t="shared" si="1260"/>
        <v>115</v>
      </c>
      <c r="P1016" s="86">
        <f t="shared" si="1260"/>
        <v>117</v>
      </c>
      <c r="Q1016" s="86">
        <f t="shared" si="1260"/>
        <v>0</v>
      </c>
      <c r="R1016" s="86">
        <f t="shared" si="1260"/>
        <v>117</v>
      </c>
      <c r="S1016" s="648">
        <f t="shared" si="1260"/>
        <v>468</v>
      </c>
      <c r="T1016" s="86">
        <f t="shared" si="1260"/>
        <v>520</v>
      </c>
      <c r="U1016" s="86">
        <f t="shared" si="1260"/>
        <v>0</v>
      </c>
      <c r="V1016" s="86">
        <f t="shared" si="1260"/>
        <v>520</v>
      </c>
      <c r="W1016" s="86">
        <f t="shared" si="1260"/>
        <v>214</v>
      </c>
      <c r="X1016" s="86">
        <f t="shared" si="1260"/>
        <v>216</v>
      </c>
      <c r="Y1016" s="86">
        <f t="shared" si="1260"/>
        <v>0</v>
      </c>
      <c r="Z1016" s="86">
        <f t="shared" si="1260"/>
        <v>216</v>
      </c>
      <c r="AA1016" s="648">
        <f t="shared" si="1260"/>
        <v>432</v>
      </c>
      <c r="AB1016" s="648">
        <f t="shared" si="1260"/>
        <v>490</v>
      </c>
      <c r="AC1016" s="648">
        <f t="shared" si="1260"/>
        <v>230</v>
      </c>
      <c r="AD1016" s="648">
        <f t="shared" si="1260"/>
        <v>720</v>
      </c>
      <c r="AE1016" s="535">
        <f t="shared" si="1239"/>
        <v>200</v>
      </c>
      <c r="AF1016" s="667">
        <v>520</v>
      </c>
      <c r="AG1016" s="667"/>
      <c r="AH1016" s="667">
        <v>520</v>
      </c>
      <c r="AI1016" s="667"/>
      <c r="AJ1016" s="648">
        <f t="shared" si="1224"/>
        <v>0</v>
      </c>
      <c r="AK1016" s="648">
        <f t="shared" si="1228"/>
        <v>0</v>
      </c>
      <c r="AL1016" s="648">
        <f t="shared" si="1225"/>
        <v>0</v>
      </c>
      <c r="AM1016" s="648"/>
      <c r="AN1016" s="648"/>
      <c r="AO1016" s="648"/>
      <c r="AP1016" s="667">
        <v>520</v>
      </c>
      <c r="AQ1016" s="667"/>
      <c r="AR1016" s="667">
        <v>520</v>
      </c>
      <c r="AS1016" s="668"/>
      <c r="AT1016" s="669"/>
      <c r="AU1016" s="669"/>
      <c r="AV1016" s="669"/>
      <c r="AW1016" s="669"/>
      <c r="AX1016" s="669"/>
      <c r="AY1016" s="669"/>
    </row>
    <row r="1017" spans="1:51" s="671" customFormat="1" ht="48" hidden="1" customHeight="1">
      <c r="A1017" s="610" t="s">
        <v>992</v>
      </c>
      <c r="B1017" s="645"/>
      <c r="C1017" s="646" t="s">
        <v>659</v>
      </c>
      <c r="D1017" s="650" t="s">
        <v>1044</v>
      </c>
      <c r="E1017" s="648">
        <f t="shared" ref="E1017:J1017" si="1261">E43+E86+E140+E222+E290+E436+E467+E658+E767+E826+E846+E892+E911</f>
        <v>11750</v>
      </c>
      <c r="F1017" s="648">
        <f t="shared" si="1261"/>
        <v>576</v>
      </c>
      <c r="G1017" s="648">
        <f t="shared" si="1261"/>
        <v>12326</v>
      </c>
      <c r="H1017" s="648">
        <f t="shared" si="1261"/>
        <v>11727</v>
      </c>
      <c r="I1017" s="648">
        <f t="shared" si="1261"/>
        <v>576</v>
      </c>
      <c r="J1017" s="648">
        <f t="shared" si="1261"/>
        <v>12303</v>
      </c>
      <c r="K1017" s="674">
        <f t="shared" si="1259"/>
        <v>99.813402563686509</v>
      </c>
      <c r="L1017" s="648">
        <f t="shared" ref="L1017:AD1017" si="1262">L43+L86+L140+L222+L290+L436+L467+L658+L767+L826+L846+L892+L911</f>
        <v>11653</v>
      </c>
      <c r="M1017" s="648">
        <f t="shared" si="1262"/>
        <v>716</v>
      </c>
      <c r="N1017" s="648">
        <f t="shared" si="1262"/>
        <v>12369</v>
      </c>
      <c r="O1017" s="86">
        <f t="shared" si="1262"/>
        <v>3001</v>
      </c>
      <c r="P1017" s="86">
        <f t="shared" si="1262"/>
        <v>3001</v>
      </c>
      <c r="Q1017" s="86">
        <f t="shared" si="1262"/>
        <v>218</v>
      </c>
      <c r="R1017" s="86">
        <f t="shared" si="1262"/>
        <v>3219</v>
      </c>
      <c r="S1017" s="648">
        <f t="shared" si="1262"/>
        <v>12876</v>
      </c>
      <c r="T1017" s="86">
        <f t="shared" si="1262"/>
        <v>11653</v>
      </c>
      <c r="U1017" s="86">
        <f t="shared" si="1262"/>
        <v>716</v>
      </c>
      <c r="V1017" s="86">
        <f t="shared" si="1262"/>
        <v>12369</v>
      </c>
      <c r="W1017" s="86">
        <f t="shared" si="1262"/>
        <v>6155</v>
      </c>
      <c r="X1017" s="86">
        <f t="shared" si="1262"/>
        <v>6151</v>
      </c>
      <c r="Y1017" s="86">
        <f t="shared" si="1262"/>
        <v>377</v>
      </c>
      <c r="Z1017" s="86">
        <f t="shared" si="1262"/>
        <v>6528</v>
      </c>
      <c r="AA1017" s="648">
        <f t="shared" si="1262"/>
        <v>13056</v>
      </c>
      <c r="AB1017" s="648">
        <f t="shared" si="1262"/>
        <v>12120</v>
      </c>
      <c r="AC1017" s="648">
        <f t="shared" si="1262"/>
        <v>716</v>
      </c>
      <c r="AD1017" s="648">
        <f t="shared" si="1262"/>
        <v>12836</v>
      </c>
      <c r="AE1017" s="535">
        <f t="shared" si="1239"/>
        <v>467</v>
      </c>
      <c r="AF1017" s="667">
        <f>AH1017-AG1017</f>
        <v>10619</v>
      </c>
      <c r="AG1017" s="667">
        <v>716</v>
      </c>
      <c r="AH1017" s="667">
        <v>11335</v>
      </c>
      <c r="AI1017" s="667"/>
      <c r="AJ1017" s="648">
        <f t="shared" si="1224"/>
        <v>-1034</v>
      </c>
      <c r="AK1017" s="648">
        <f t="shared" si="1228"/>
        <v>0</v>
      </c>
      <c r="AL1017" s="648">
        <f t="shared" si="1225"/>
        <v>-1034</v>
      </c>
      <c r="AM1017" s="667">
        <f>AO1017-AN1017</f>
        <v>10619</v>
      </c>
      <c r="AN1017" s="667">
        <v>716</v>
      </c>
      <c r="AO1017" s="667">
        <v>11335</v>
      </c>
      <c r="AP1017" s="667"/>
      <c r="AQ1017" s="667"/>
      <c r="AR1017" s="648"/>
      <c r="AS1017" s="668"/>
      <c r="AT1017" s="670">
        <f>L1017-L846</f>
        <v>10653</v>
      </c>
      <c r="AU1017" s="669">
        <f>AT892/AT911</f>
        <v>0.71196043165467626</v>
      </c>
      <c r="AV1017" s="669"/>
      <c r="AW1017" s="669"/>
      <c r="AX1017" s="669"/>
      <c r="AY1017" s="669"/>
    </row>
    <row r="1018" spans="1:51" s="671" customFormat="1" ht="72" hidden="1" customHeight="1">
      <c r="A1018" s="610" t="s">
        <v>993</v>
      </c>
      <c r="B1018" s="645"/>
      <c r="C1018" s="646" t="s">
        <v>659</v>
      </c>
      <c r="D1018" s="650" t="s">
        <v>1061</v>
      </c>
      <c r="E1018" s="648">
        <f t="shared" ref="E1018:J1018" si="1263">E197+E297+E293</f>
        <v>2155</v>
      </c>
      <c r="F1018" s="648">
        <f t="shared" si="1263"/>
        <v>2425</v>
      </c>
      <c r="G1018" s="648">
        <f t="shared" si="1263"/>
        <v>4580</v>
      </c>
      <c r="H1018" s="648">
        <f t="shared" si="1263"/>
        <v>2088</v>
      </c>
      <c r="I1018" s="648">
        <f t="shared" si="1263"/>
        <v>2633</v>
      </c>
      <c r="J1018" s="648">
        <f t="shared" si="1263"/>
        <v>4721</v>
      </c>
      <c r="K1018" s="674">
        <f t="shared" si="1259"/>
        <v>103.07860262008734</v>
      </c>
      <c r="L1018" s="648">
        <f t="shared" ref="L1018:AD1018" si="1264">L197+L297+L293</f>
        <v>2234</v>
      </c>
      <c r="M1018" s="648">
        <f t="shared" si="1264"/>
        <v>2525</v>
      </c>
      <c r="N1018" s="648">
        <f t="shared" si="1264"/>
        <v>4759</v>
      </c>
      <c r="O1018" s="86">
        <f t="shared" si="1264"/>
        <v>516</v>
      </c>
      <c r="P1018" s="86">
        <f t="shared" si="1264"/>
        <v>556</v>
      </c>
      <c r="Q1018" s="86">
        <f t="shared" si="1264"/>
        <v>597</v>
      </c>
      <c r="R1018" s="86">
        <f t="shared" si="1264"/>
        <v>1153</v>
      </c>
      <c r="S1018" s="648">
        <f t="shared" si="1264"/>
        <v>4612</v>
      </c>
      <c r="T1018" s="86">
        <f t="shared" si="1264"/>
        <v>2234</v>
      </c>
      <c r="U1018" s="86">
        <f t="shared" si="1264"/>
        <v>2525</v>
      </c>
      <c r="V1018" s="86">
        <f t="shared" si="1264"/>
        <v>4759</v>
      </c>
      <c r="W1018" s="86">
        <f t="shared" si="1264"/>
        <v>1041</v>
      </c>
      <c r="X1018" s="86">
        <f t="shared" si="1264"/>
        <v>1128</v>
      </c>
      <c r="Y1018" s="86">
        <f t="shared" si="1264"/>
        <v>1222</v>
      </c>
      <c r="Z1018" s="86">
        <f t="shared" si="1264"/>
        <v>2350</v>
      </c>
      <c r="AA1018" s="648">
        <f t="shared" si="1264"/>
        <v>4700</v>
      </c>
      <c r="AB1018" s="648">
        <f t="shared" si="1264"/>
        <v>2500</v>
      </c>
      <c r="AC1018" s="648">
        <f t="shared" si="1264"/>
        <v>2675</v>
      </c>
      <c r="AD1018" s="648">
        <f t="shared" si="1264"/>
        <v>5175</v>
      </c>
      <c r="AE1018" s="536">
        <f t="shared" si="1239"/>
        <v>416</v>
      </c>
      <c r="AF1018" s="648">
        <f>AF297+AF293+AF197</f>
        <v>1307</v>
      </c>
      <c r="AG1018" s="648">
        <f>M1018</f>
        <v>2525</v>
      </c>
      <c r="AH1018" s="648">
        <f>AG1018+AF1018</f>
        <v>3832</v>
      </c>
      <c r="AI1018" s="648"/>
      <c r="AJ1018" s="648">
        <f t="shared" si="1224"/>
        <v>-927</v>
      </c>
      <c r="AK1018" s="648">
        <f t="shared" si="1228"/>
        <v>0</v>
      </c>
      <c r="AL1018" s="648">
        <f t="shared" si="1225"/>
        <v>-927</v>
      </c>
      <c r="AM1018" s="648">
        <f>AM297+AM293+AM197</f>
        <v>1307</v>
      </c>
      <c r="AN1018" s="648">
        <f>AN293</f>
        <v>2525</v>
      </c>
      <c r="AO1018" s="648">
        <f>AN1018+AM1018</f>
        <v>3832</v>
      </c>
      <c r="AP1018" s="648"/>
      <c r="AQ1018" s="648"/>
      <c r="AR1018" s="648"/>
      <c r="AS1018" s="668"/>
      <c r="AT1018" s="668"/>
      <c r="AU1018" s="669"/>
      <c r="AV1018" s="669"/>
      <c r="AW1018" s="669"/>
      <c r="AX1018" s="669"/>
      <c r="AY1018" s="669"/>
    </row>
    <row r="1019" spans="1:51" s="671" customFormat="1" ht="60" hidden="1" customHeight="1">
      <c r="A1019" s="610" t="s">
        <v>994</v>
      </c>
      <c r="B1019" s="645"/>
      <c r="C1019" s="646" t="s">
        <v>673</v>
      </c>
      <c r="D1019" s="650" t="s">
        <v>1040</v>
      </c>
      <c r="E1019" s="648">
        <f t="shared" ref="E1019:J1019" si="1265">E36+E79+E127+E325+E375+E564+E648+E685+E760+E815+E881</f>
        <v>3705</v>
      </c>
      <c r="F1019" s="648">
        <f t="shared" si="1265"/>
        <v>0</v>
      </c>
      <c r="G1019" s="648">
        <f t="shared" si="1265"/>
        <v>3705</v>
      </c>
      <c r="H1019" s="648">
        <f t="shared" si="1265"/>
        <v>3717</v>
      </c>
      <c r="I1019" s="648">
        <f t="shared" si="1265"/>
        <v>0</v>
      </c>
      <c r="J1019" s="648">
        <f t="shared" si="1265"/>
        <v>3717</v>
      </c>
      <c r="K1019" s="674">
        <f t="shared" si="1259"/>
        <v>100.3238866396761</v>
      </c>
      <c r="L1019" s="648">
        <f t="shared" ref="L1019:AD1019" si="1266">L36+L79+L127+L325+L375+L564+L648+L685+L760+L815+L881</f>
        <v>3575</v>
      </c>
      <c r="M1019" s="648">
        <f t="shared" si="1266"/>
        <v>0</v>
      </c>
      <c r="N1019" s="648">
        <f t="shared" si="1266"/>
        <v>3575</v>
      </c>
      <c r="O1019" s="86">
        <f t="shared" si="1266"/>
        <v>941</v>
      </c>
      <c r="P1019" s="86">
        <f t="shared" si="1266"/>
        <v>967</v>
      </c>
      <c r="Q1019" s="86">
        <f t="shared" si="1266"/>
        <v>0</v>
      </c>
      <c r="R1019" s="86">
        <f t="shared" si="1266"/>
        <v>967</v>
      </c>
      <c r="S1019" s="648">
        <f t="shared" si="1266"/>
        <v>3868</v>
      </c>
      <c r="T1019" s="86">
        <f t="shared" si="1266"/>
        <v>3575</v>
      </c>
      <c r="U1019" s="86">
        <f t="shared" si="1266"/>
        <v>0</v>
      </c>
      <c r="V1019" s="86">
        <f t="shared" si="1266"/>
        <v>3575</v>
      </c>
      <c r="W1019" s="86">
        <f t="shared" si="1266"/>
        <v>1675</v>
      </c>
      <c r="X1019" s="86">
        <f t="shared" si="1266"/>
        <v>1718</v>
      </c>
      <c r="Y1019" s="86">
        <f t="shared" si="1266"/>
        <v>0</v>
      </c>
      <c r="Z1019" s="86">
        <f t="shared" si="1266"/>
        <v>1718</v>
      </c>
      <c r="AA1019" s="648">
        <f t="shared" si="1266"/>
        <v>3436</v>
      </c>
      <c r="AB1019" s="648">
        <f t="shared" si="1266"/>
        <v>3900</v>
      </c>
      <c r="AC1019" s="648">
        <f t="shared" si="1266"/>
        <v>0</v>
      </c>
      <c r="AD1019" s="648">
        <f t="shared" si="1266"/>
        <v>3900</v>
      </c>
      <c r="AE1019" s="535">
        <f t="shared" si="1239"/>
        <v>325</v>
      </c>
      <c r="AF1019" s="667">
        <v>2880</v>
      </c>
      <c r="AG1019" s="667"/>
      <c r="AH1019" s="667">
        <v>2880</v>
      </c>
      <c r="AI1019" s="667"/>
      <c r="AJ1019" s="648">
        <f t="shared" si="1224"/>
        <v>-695</v>
      </c>
      <c r="AK1019" s="648">
        <f t="shared" si="1228"/>
        <v>0</v>
      </c>
      <c r="AL1019" s="648">
        <f t="shared" si="1225"/>
        <v>-695</v>
      </c>
      <c r="AM1019" s="667">
        <v>2880</v>
      </c>
      <c r="AN1019" s="667"/>
      <c r="AO1019" s="667">
        <v>2880</v>
      </c>
      <c r="AP1019" s="667"/>
      <c r="AQ1019" s="667"/>
      <c r="AR1019" s="648"/>
      <c r="AS1019" s="668"/>
      <c r="AT1019" s="619">
        <f>AF1019/AB1019</f>
        <v>0.7384615384615385</v>
      </c>
      <c r="AU1019" s="669"/>
      <c r="AV1019" s="669"/>
      <c r="AW1019" s="669"/>
      <c r="AX1019" s="669"/>
      <c r="AY1019" s="669"/>
    </row>
    <row r="1020" spans="1:51" s="671" customFormat="1" ht="48" hidden="1" customHeight="1">
      <c r="A1020" s="610" t="s">
        <v>995</v>
      </c>
      <c r="B1020" s="645"/>
      <c r="C1020" s="646" t="s">
        <v>674</v>
      </c>
      <c r="D1020" s="650" t="s">
        <v>1037</v>
      </c>
      <c r="E1020" s="648">
        <f t="shared" ref="E1020:J1020" si="1267">E33+E76+E124+E212+E262+E322+E372+E431+E560+E644+E683+E756+E811+E878</f>
        <v>3673</v>
      </c>
      <c r="F1020" s="648">
        <f t="shared" si="1267"/>
        <v>0</v>
      </c>
      <c r="G1020" s="648">
        <f t="shared" si="1267"/>
        <v>3673</v>
      </c>
      <c r="H1020" s="648">
        <f t="shared" si="1267"/>
        <v>3500</v>
      </c>
      <c r="I1020" s="648">
        <f t="shared" si="1267"/>
        <v>0</v>
      </c>
      <c r="J1020" s="648">
        <f t="shared" si="1267"/>
        <v>3500</v>
      </c>
      <c r="K1020" s="674">
        <f t="shared" si="1259"/>
        <v>95.28995371630819</v>
      </c>
      <c r="L1020" s="648">
        <f t="shared" ref="L1020:AD1020" si="1268">L33+L76+L124+L212+L262+L322+L372+L431+L560+L644+L683+L756+L811+L878</f>
        <v>3673</v>
      </c>
      <c r="M1020" s="648">
        <f t="shared" si="1268"/>
        <v>0</v>
      </c>
      <c r="N1020" s="648">
        <f t="shared" si="1268"/>
        <v>3673</v>
      </c>
      <c r="O1020" s="86">
        <f t="shared" si="1268"/>
        <v>814</v>
      </c>
      <c r="P1020" s="86">
        <f t="shared" si="1268"/>
        <v>814</v>
      </c>
      <c r="Q1020" s="86">
        <f t="shared" si="1268"/>
        <v>0</v>
      </c>
      <c r="R1020" s="86">
        <f t="shared" si="1268"/>
        <v>814</v>
      </c>
      <c r="S1020" s="648">
        <f t="shared" si="1268"/>
        <v>3256</v>
      </c>
      <c r="T1020" s="86">
        <f t="shared" si="1268"/>
        <v>3673</v>
      </c>
      <c r="U1020" s="86">
        <f t="shared" si="1268"/>
        <v>0</v>
      </c>
      <c r="V1020" s="86">
        <f t="shared" si="1268"/>
        <v>3673</v>
      </c>
      <c r="W1020" s="86">
        <f t="shared" si="1268"/>
        <v>1367</v>
      </c>
      <c r="X1020" s="86">
        <f t="shared" si="1268"/>
        <v>1370</v>
      </c>
      <c r="Y1020" s="86">
        <f t="shared" si="1268"/>
        <v>0</v>
      </c>
      <c r="Z1020" s="86">
        <f t="shared" si="1268"/>
        <v>1370</v>
      </c>
      <c r="AA1020" s="648">
        <f t="shared" si="1268"/>
        <v>2740</v>
      </c>
      <c r="AB1020" s="648">
        <f t="shared" si="1268"/>
        <v>3770</v>
      </c>
      <c r="AC1020" s="648">
        <f t="shared" si="1268"/>
        <v>0</v>
      </c>
      <c r="AD1020" s="648">
        <f t="shared" si="1268"/>
        <v>3770</v>
      </c>
      <c r="AE1020" s="535">
        <f t="shared" si="1239"/>
        <v>97</v>
      </c>
      <c r="AF1020" s="667">
        <v>2878</v>
      </c>
      <c r="AG1020" s="667">
        <v>0</v>
      </c>
      <c r="AH1020" s="667">
        <v>2878</v>
      </c>
      <c r="AI1020" s="667"/>
      <c r="AJ1020" s="648">
        <f t="shared" si="1224"/>
        <v>-795</v>
      </c>
      <c r="AK1020" s="648">
        <f t="shared" si="1228"/>
        <v>0</v>
      </c>
      <c r="AL1020" s="648">
        <f t="shared" si="1225"/>
        <v>-795</v>
      </c>
      <c r="AM1020" s="667">
        <v>2878</v>
      </c>
      <c r="AN1020" s="667">
        <v>0</v>
      </c>
      <c r="AO1020" s="667">
        <v>2878</v>
      </c>
      <c r="AP1020" s="667"/>
      <c r="AQ1020" s="667"/>
      <c r="AR1020" s="648"/>
      <c r="AS1020" s="668"/>
      <c r="AT1020" s="669">
        <f>AF1020/AB1020</f>
        <v>0.76339522546419103</v>
      </c>
      <c r="AU1020" s="669"/>
      <c r="AV1020" s="669"/>
      <c r="AW1020" s="669"/>
      <c r="AX1020" s="669"/>
      <c r="AY1020" s="669"/>
    </row>
    <row r="1021" spans="1:51" s="671" customFormat="1" ht="48" hidden="1" customHeight="1">
      <c r="A1021" s="610" t="s">
        <v>996</v>
      </c>
      <c r="B1021" s="645"/>
      <c r="C1021" s="646" t="s">
        <v>671</v>
      </c>
      <c r="D1021" s="650" t="s">
        <v>1035</v>
      </c>
      <c r="E1021" s="648">
        <f t="shared" ref="E1021:J1021" si="1269">E31+E74+E122+E189+E211+E261+E320+E370+E430+E459+E558+E642+E682+E755+E810+E876</f>
        <v>6585</v>
      </c>
      <c r="F1021" s="648">
        <f t="shared" si="1269"/>
        <v>0</v>
      </c>
      <c r="G1021" s="648">
        <f t="shared" si="1269"/>
        <v>6585</v>
      </c>
      <c r="H1021" s="648">
        <f t="shared" si="1269"/>
        <v>6619</v>
      </c>
      <c r="I1021" s="648">
        <f t="shared" si="1269"/>
        <v>0</v>
      </c>
      <c r="J1021" s="648">
        <f t="shared" si="1269"/>
        <v>6619</v>
      </c>
      <c r="K1021" s="674">
        <f t="shared" si="1259"/>
        <v>100.51632498101746</v>
      </c>
      <c r="L1021" s="648">
        <f t="shared" ref="L1021:AD1021" si="1270">L31+L74+L122+L189+L211+L261+L320+L370+L430+L459+L558+L642+L682+L755+L810+L876</f>
        <v>6585</v>
      </c>
      <c r="M1021" s="648">
        <f t="shared" si="1270"/>
        <v>0</v>
      </c>
      <c r="N1021" s="648">
        <f t="shared" si="1270"/>
        <v>6585</v>
      </c>
      <c r="O1021" s="86">
        <f t="shared" si="1270"/>
        <v>1646</v>
      </c>
      <c r="P1021" s="86">
        <f t="shared" si="1270"/>
        <v>1685</v>
      </c>
      <c r="Q1021" s="86">
        <f t="shared" si="1270"/>
        <v>0</v>
      </c>
      <c r="R1021" s="86">
        <f t="shared" si="1270"/>
        <v>1685</v>
      </c>
      <c r="S1021" s="648">
        <f t="shared" si="1270"/>
        <v>6740</v>
      </c>
      <c r="T1021" s="86">
        <f t="shared" si="1270"/>
        <v>6585</v>
      </c>
      <c r="U1021" s="86">
        <f t="shared" si="1270"/>
        <v>0</v>
      </c>
      <c r="V1021" s="86">
        <f t="shared" si="1270"/>
        <v>6585</v>
      </c>
      <c r="W1021" s="86">
        <f t="shared" si="1270"/>
        <v>2812</v>
      </c>
      <c r="X1021" s="86">
        <f t="shared" si="1270"/>
        <v>2834</v>
      </c>
      <c r="Y1021" s="86">
        <f t="shared" si="1270"/>
        <v>0</v>
      </c>
      <c r="Z1021" s="86">
        <f t="shared" si="1270"/>
        <v>2834</v>
      </c>
      <c r="AA1021" s="648">
        <f t="shared" si="1270"/>
        <v>5668</v>
      </c>
      <c r="AB1021" s="648">
        <f t="shared" si="1270"/>
        <v>6847</v>
      </c>
      <c r="AC1021" s="648">
        <f t="shared" si="1270"/>
        <v>0</v>
      </c>
      <c r="AD1021" s="648">
        <f t="shared" si="1270"/>
        <v>6847</v>
      </c>
      <c r="AE1021" s="535">
        <f t="shared" si="1239"/>
        <v>262</v>
      </c>
      <c r="AF1021" s="667">
        <v>5229</v>
      </c>
      <c r="AG1021" s="667"/>
      <c r="AH1021" s="667">
        <v>5229</v>
      </c>
      <c r="AI1021" s="667"/>
      <c r="AJ1021" s="648">
        <f t="shared" si="1224"/>
        <v>-1356</v>
      </c>
      <c r="AK1021" s="648">
        <f t="shared" si="1228"/>
        <v>0</v>
      </c>
      <c r="AL1021" s="648">
        <f t="shared" si="1225"/>
        <v>-1356</v>
      </c>
      <c r="AM1021" s="667">
        <v>5229</v>
      </c>
      <c r="AN1021" s="667"/>
      <c r="AO1021" s="667">
        <v>5229</v>
      </c>
      <c r="AP1021" s="667"/>
      <c r="AQ1021" s="667"/>
      <c r="AR1021" s="648"/>
      <c r="AS1021" s="668"/>
      <c r="AT1021" s="669">
        <f>AF1021/AB1021</f>
        <v>0.76369212793924346</v>
      </c>
      <c r="AU1021" s="669"/>
      <c r="AV1021" s="669"/>
      <c r="AW1021" s="669"/>
      <c r="AX1021" s="669"/>
      <c r="AY1021" s="669"/>
    </row>
    <row r="1022" spans="1:51" s="671" customFormat="1" ht="48" hidden="1" customHeight="1">
      <c r="A1022" s="610" t="s">
        <v>997</v>
      </c>
      <c r="B1022" s="645"/>
      <c r="C1022" s="646" t="s">
        <v>675</v>
      </c>
      <c r="D1022" s="650" t="s">
        <v>1031</v>
      </c>
      <c r="E1022" s="648">
        <f t="shared" ref="E1022:J1022" si="1271">E27+E70+E118+E209+E236+E247+E259+E276+E318+E366+E428+E458+E484+E515+E554+E579+E638+E680+E751+E806+E839+E873</f>
        <v>11948</v>
      </c>
      <c r="F1022" s="648">
        <f t="shared" si="1271"/>
        <v>0</v>
      </c>
      <c r="G1022" s="648">
        <f t="shared" si="1271"/>
        <v>11948</v>
      </c>
      <c r="H1022" s="648">
        <f t="shared" si="1271"/>
        <v>11707</v>
      </c>
      <c r="I1022" s="648">
        <f t="shared" si="1271"/>
        <v>0</v>
      </c>
      <c r="J1022" s="648">
        <f t="shared" si="1271"/>
        <v>11707</v>
      </c>
      <c r="K1022" s="674">
        <f t="shared" si="1259"/>
        <v>97.982926012721791</v>
      </c>
      <c r="L1022" s="648">
        <f t="shared" ref="L1022:AD1022" si="1272">L27+L70+L118+L209+L236+L247+L259+L276+L318+L366+L428+L458+L484+L515+L554+L579+L638+L680+L751+L806+L839+L873</f>
        <v>11948</v>
      </c>
      <c r="M1022" s="648">
        <f t="shared" si="1272"/>
        <v>0</v>
      </c>
      <c r="N1022" s="648">
        <f t="shared" si="1272"/>
        <v>11948</v>
      </c>
      <c r="O1022" s="86">
        <f t="shared" si="1272"/>
        <v>2944</v>
      </c>
      <c r="P1022" s="86">
        <f t="shared" si="1272"/>
        <v>2954</v>
      </c>
      <c r="Q1022" s="86">
        <f t="shared" si="1272"/>
        <v>0</v>
      </c>
      <c r="R1022" s="86">
        <f t="shared" si="1272"/>
        <v>2954</v>
      </c>
      <c r="S1022" s="648">
        <f t="shared" si="1272"/>
        <v>11816</v>
      </c>
      <c r="T1022" s="86">
        <f t="shared" si="1272"/>
        <v>11948</v>
      </c>
      <c r="U1022" s="86">
        <f t="shared" si="1272"/>
        <v>0</v>
      </c>
      <c r="V1022" s="86">
        <f t="shared" si="1272"/>
        <v>11948</v>
      </c>
      <c r="W1022" s="86">
        <f t="shared" si="1272"/>
        <v>4653</v>
      </c>
      <c r="X1022" s="86">
        <f t="shared" si="1272"/>
        <v>4667</v>
      </c>
      <c r="Y1022" s="86">
        <f t="shared" si="1272"/>
        <v>0</v>
      </c>
      <c r="Z1022" s="86">
        <f t="shared" si="1272"/>
        <v>4667</v>
      </c>
      <c r="AA1022" s="648">
        <f t="shared" si="1272"/>
        <v>9334</v>
      </c>
      <c r="AB1022" s="648">
        <f t="shared" si="1272"/>
        <v>11948</v>
      </c>
      <c r="AC1022" s="648">
        <f t="shared" si="1272"/>
        <v>0</v>
      </c>
      <c r="AD1022" s="648">
        <f t="shared" si="1272"/>
        <v>11948</v>
      </c>
      <c r="AE1022" s="535">
        <f t="shared" si="1239"/>
        <v>0</v>
      </c>
      <c r="AF1022" s="667">
        <v>10065</v>
      </c>
      <c r="AG1022" s="667"/>
      <c r="AH1022" s="667">
        <v>10065</v>
      </c>
      <c r="AI1022" s="667"/>
      <c r="AJ1022" s="648">
        <f t="shared" si="1224"/>
        <v>-1883</v>
      </c>
      <c r="AK1022" s="648">
        <f t="shared" si="1228"/>
        <v>0</v>
      </c>
      <c r="AL1022" s="648">
        <f t="shared" si="1225"/>
        <v>-1883</v>
      </c>
      <c r="AM1022" s="667">
        <v>10065</v>
      </c>
      <c r="AN1022" s="667"/>
      <c r="AO1022" s="667">
        <v>10065</v>
      </c>
      <c r="AP1022" s="667"/>
      <c r="AQ1022" s="667"/>
      <c r="AR1022" s="648"/>
      <c r="AS1022" s="668"/>
      <c r="AT1022" s="669">
        <f>AT839/AT873</f>
        <v>0.78141180531584398</v>
      </c>
      <c r="AU1022" s="669"/>
      <c r="AV1022" s="669"/>
      <c r="AW1022" s="669"/>
      <c r="AX1022" s="669"/>
      <c r="AY1022" s="669"/>
    </row>
    <row r="1023" spans="1:51" s="671" customFormat="1" ht="48" hidden="1" customHeight="1">
      <c r="A1023" s="610" t="s">
        <v>998</v>
      </c>
      <c r="B1023" s="645"/>
      <c r="C1023" s="646" t="s">
        <v>659</v>
      </c>
      <c r="D1023" s="664" t="s">
        <v>21</v>
      </c>
      <c r="E1023" s="648">
        <f t="shared" ref="E1023:J1023" si="1273">E173+E659</f>
        <v>600</v>
      </c>
      <c r="F1023" s="648">
        <f t="shared" si="1273"/>
        <v>0</v>
      </c>
      <c r="G1023" s="648">
        <f t="shared" si="1273"/>
        <v>600</v>
      </c>
      <c r="H1023" s="648">
        <f t="shared" si="1273"/>
        <v>600</v>
      </c>
      <c r="I1023" s="648">
        <f t="shared" si="1273"/>
        <v>0</v>
      </c>
      <c r="J1023" s="648">
        <f t="shared" si="1273"/>
        <v>600</v>
      </c>
      <c r="K1023" s="674">
        <f t="shared" si="1259"/>
        <v>100</v>
      </c>
      <c r="L1023" s="648">
        <f t="shared" ref="L1023:AD1023" si="1274">L173+L659</f>
        <v>754</v>
      </c>
      <c r="M1023" s="648">
        <f t="shared" si="1274"/>
        <v>0</v>
      </c>
      <c r="N1023" s="648">
        <f t="shared" si="1274"/>
        <v>754</v>
      </c>
      <c r="O1023" s="86">
        <f t="shared" si="1274"/>
        <v>190</v>
      </c>
      <c r="P1023" s="86">
        <f t="shared" si="1274"/>
        <v>190</v>
      </c>
      <c r="Q1023" s="86">
        <f t="shared" si="1274"/>
        <v>0</v>
      </c>
      <c r="R1023" s="86">
        <f t="shared" si="1274"/>
        <v>190</v>
      </c>
      <c r="S1023" s="648">
        <f t="shared" si="1274"/>
        <v>760</v>
      </c>
      <c r="T1023" s="86">
        <f t="shared" si="1274"/>
        <v>754</v>
      </c>
      <c r="U1023" s="86">
        <f t="shared" si="1274"/>
        <v>0</v>
      </c>
      <c r="V1023" s="86">
        <f t="shared" si="1274"/>
        <v>754</v>
      </c>
      <c r="W1023" s="86">
        <f t="shared" si="1274"/>
        <v>201</v>
      </c>
      <c r="X1023" s="86">
        <f t="shared" si="1274"/>
        <v>0</v>
      </c>
      <c r="Y1023" s="86">
        <f t="shared" si="1274"/>
        <v>0</v>
      </c>
      <c r="Z1023" s="86">
        <f t="shared" si="1274"/>
        <v>0</v>
      </c>
      <c r="AA1023" s="648">
        <f t="shared" si="1274"/>
        <v>0</v>
      </c>
      <c r="AB1023" s="648">
        <f t="shared" si="1274"/>
        <v>2230</v>
      </c>
      <c r="AC1023" s="648">
        <f t="shared" si="1274"/>
        <v>0</v>
      </c>
      <c r="AD1023" s="648">
        <f t="shared" si="1274"/>
        <v>2230</v>
      </c>
      <c r="AE1023" s="535">
        <f t="shared" si="1239"/>
        <v>1476</v>
      </c>
      <c r="AF1023" s="667">
        <f>AF173+AF659</f>
        <v>649</v>
      </c>
      <c r="AG1023" s="667">
        <f>AG173+AG659</f>
        <v>0</v>
      </c>
      <c r="AH1023" s="667">
        <f>AH173+AH659</f>
        <v>649</v>
      </c>
      <c r="AI1023" s="667"/>
      <c r="AJ1023" s="648">
        <f t="shared" si="1224"/>
        <v>-105</v>
      </c>
      <c r="AK1023" s="648">
        <f t="shared" si="1228"/>
        <v>0</v>
      </c>
      <c r="AL1023" s="648">
        <f t="shared" si="1225"/>
        <v>-105</v>
      </c>
      <c r="AM1023" s="667">
        <f>AM173+AM659</f>
        <v>649</v>
      </c>
      <c r="AN1023" s="667">
        <f>AN173+AN659</f>
        <v>0</v>
      </c>
      <c r="AO1023" s="667">
        <f>AO173+AO659</f>
        <v>649</v>
      </c>
      <c r="AP1023" s="667"/>
      <c r="AQ1023" s="667"/>
      <c r="AR1023" s="648"/>
      <c r="AS1023" s="668"/>
      <c r="AT1023" s="669">
        <f>AF1023/AB1023</f>
        <v>0.29103139013452917</v>
      </c>
      <c r="AU1023" s="669">
        <f>AV1023/AB1023</f>
        <v>0.29103139013452917</v>
      </c>
      <c r="AV1023" s="669">
        <v>649</v>
      </c>
      <c r="AW1023" s="669"/>
      <c r="AX1023" s="669"/>
      <c r="AY1023" s="669"/>
    </row>
    <row r="1024" spans="1:51" s="671" customFormat="1" ht="72" hidden="1" customHeight="1">
      <c r="A1024" s="610" t="s">
        <v>999</v>
      </c>
      <c r="B1024" s="645"/>
      <c r="C1024" s="646" t="s">
        <v>667</v>
      </c>
      <c r="D1024" s="650" t="s">
        <v>1069</v>
      </c>
      <c r="E1024" s="648">
        <f t="shared" ref="E1024:J1024" si="1275">E660+E827</f>
        <v>78</v>
      </c>
      <c r="F1024" s="648">
        <f t="shared" si="1275"/>
        <v>0</v>
      </c>
      <c r="G1024" s="648">
        <f t="shared" si="1275"/>
        <v>78</v>
      </c>
      <c r="H1024" s="648">
        <f t="shared" si="1275"/>
        <v>70</v>
      </c>
      <c r="I1024" s="648">
        <f t="shared" si="1275"/>
        <v>0</v>
      </c>
      <c r="J1024" s="648">
        <f t="shared" si="1275"/>
        <v>70</v>
      </c>
      <c r="K1024" s="674">
        <f t="shared" si="1259"/>
        <v>89.743589743589752</v>
      </c>
      <c r="L1024" s="648">
        <f>L660+L827</f>
        <v>78</v>
      </c>
      <c r="M1024" s="648">
        <f t="shared" ref="M1024:AD1024" si="1276">M660+M827</f>
        <v>0</v>
      </c>
      <c r="N1024" s="648">
        <f t="shared" si="1276"/>
        <v>78</v>
      </c>
      <c r="O1024" s="86">
        <f t="shared" si="1276"/>
        <v>20</v>
      </c>
      <c r="P1024" s="86">
        <f t="shared" si="1276"/>
        <v>20</v>
      </c>
      <c r="Q1024" s="86">
        <f t="shared" si="1276"/>
        <v>0</v>
      </c>
      <c r="R1024" s="86">
        <f t="shared" si="1276"/>
        <v>20</v>
      </c>
      <c r="S1024" s="648">
        <f t="shared" si="1276"/>
        <v>80</v>
      </c>
      <c r="T1024" s="86">
        <f t="shared" si="1276"/>
        <v>78</v>
      </c>
      <c r="U1024" s="86">
        <f t="shared" si="1276"/>
        <v>0</v>
      </c>
      <c r="V1024" s="86">
        <f t="shared" si="1276"/>
        <v>78</v>
      </c>
      <c r="W1024" s="86">
        <f t="shared" si="1276"/>
        <v>20</v>
      </c>
      <c r="X1024" s="86">
        <f t="shared" si="1276"/>
        <v>20</v>
      </c>
      <c r="Y1024" s="86">
        <f t="shared" si="1276"/>
        <v>0</v>
      </c>
      <c r="Z1024" s="86">
        <f t="shared" si="1276"/>
        <v>20</v>
      </c>
      <c r="AA1024" s="648">
        <f t="shared" si="1276"/>
        <v>40</v>
      </c>
      <c r="AB1024" s="648">
        <f t="shared" si="1276"/>
        <v>78</v>
      </c>
      <c r="AC1024" s="648">
        <f t="shared" si="1276"/>
        <v>0</v>
      </c>
      <c r="AD1024" s="648">
        <f t="shared" si="1276"/>
        <v>78</v>
      </c>
      <c r="AE1024" s="535">
        <f t="shared" si="1239"/>
        <v>0</v>
      </c>
      <c r="AF1024" s="667">
        <v>60</v>
      </c>
      <c r="AG1024" s="667"/>
      <c r="AH1024" s="667">
        <v>60</v>
      </c>
      <c r="AI1024" s="667"/>
      <c r="AJ1024" s="648">
        <f t="shared" si="1224"/>
        <v>-18</v>
      </c>
      <c r="AK1024" s="648">
        <f t="shared" si="1228"/>
        <v>0</v>
      </c>
      <c r="AL1024" s="648">
        <f t="shared" si="1225"/>
        <v>-18</v>
      </c>
      <c r="AM1024" s="667">
        <v>60</v>
      </c>
      <c r="AN1024" s="667"/>
      <c r="AO1024" s="667">
        <v>60</v>
      </c>
      <c r="AP1024" s="667"/>
      <c r="AQ1024" s="667"/>
      <c r="AR1024" s="648"/>
      <c r="AS1024" s="668"/>
      <c r="AT1024" s="669"/>
      <c r="AU1024" s="669"/>
      <c r="AV1024" s="669"/>
      <c r="AW1024" s="669"/>
      <c r="AX1024" s="669"/>
      <c r="AY1024" s="669"/>
    </row>
    <row r="1025" spans="1:51" s="671" customFormat="1" ht="36" hidden="1" customHeight="1">
      <c r="A1025" s="610" t="s">
        <v>1000</v>
      </c>
      <c r="B1025" s="645"/>
      <c r="C1025" s="646" t="s">
        <v>667</v>
      </c>
      <c r="D1025" s="665" t="s">
        <v>1179</v>
      </c>
      <c r="E1025" s="648">
        <f t="shared" ref="E1025:J1025" si="1277">E471</f>
        <v>0</v>
      </c>
      <c r="F1025" s="648">
        <f t="shared" si="1277"/>
        <v>0</v>
      </c>
      <c r="G1025" s="648">
        <f t="shared" si="1277"/>
        <v>0</v>
      </c>
      <c r="H1025" s="648">
        <f t="shared" si="1277"/>
        <v>0</v>
      </c>
      <c r="I1025" s="648">
        <f t="shared" si="1277"/>
        <v>0</v>
      </c>
      <c r="J1025" s="648">
        <f t="shared" si="1277"/>
        <v>0</v>
      </c>
      <c r="K1025" s="674">
        <v>0</v>
      </c>
      <c r="L1025" s="648">
        <f>L471</f>
        <v>0</v>
      </c>
      <c r="M1025" s="648">
        <f t="shared" ref="M1025:AD1025" si="1278">M471</f>
        <v>0</v>
      </c>
      <c r="N1025" s="648">
        <f t="shared" si="1278"/>
        <v>0</v>
      </c>
      <c r="O1025" s="86">
        <f t="shared" si="1278"/>
        <v>0</v>
      </c>
      <c r="P1025" s="86">
        <f t="shared" si="1278"/>
        <v>0</v>
      </c>
      <c r="Q1025" s="86">
        <f t="shared" si="1278"/>
        <v>0</v>
      </c>
      <c r="R1025" s="86">
        <f t="shared" si="1278"/>
        <v>0</v>
      </c>
      <c r="S1025" s="648">
        <f t="shared" si="1278"/>
        <v>0</v>
      </c>
      <c r="T1025" s="86">
        <f t="shared" si="1278"/>
        <v>0</v>
      </c>
      <c r="U1025" s="86">
        <f t="shared" si="1278"/>
        <v>0</v>
      </c>
      <c r="V1025" s="86">
        <f t="shared" si="1278"/>
        <v>0</v>
      </c>
      <c r="W1025" s="86">
        <f t="shared" si="1278"/>
        <v>0</v>
      </c>
      <c r="X1025" s="86">
        <f t="shared" si="1278"/>
        <v>0</v>
      </c>
      <c r="Y1025" s="86">
        <f t="shared" si="1278"/>
        <v>0</v>
      </c>
      <c r="Z1025" s="86">
        <f t="shared" si="1278"/>
        <v>0</v>
      </c>
      <c r="AA1025" s="648">
        <f t="shared" si="1278"/>
        <v>0</v>
      </c>
      <c r="AB1025" s="648">
        <f t="shared" si="1278"/>
        <v>400</v>
      </c>
      <c r="AC1025" s="648">
        <f t="shared" si="1278"/>
        <v>0</v>
      </c>
      <c r="AD1025" s="648">
        <f t="shared" si="1278"/>
        <v>400</v>
      </c>
      <c r="AE1025" s="535">
        <f t="shared" si="1239"/>
        <v>400</v>
      </c>
      <c r="AF1025" s="667">
        <v>50</v>
      </c>
      <c r="AG1025" s="667"/>
      <c r="AH1025" s="667">
        <v>50</v>
      </c>
      <c r="AI1025" s="667"/>
      <c r="AJ1025" s="648">
        <f t="shared" si="1224"/>
        <v>50</v>
      </c>
      <c r="AK1025" s="648">
        <f t="shared" si="1228"/>
        <v>0</v>
      </c>
      <c r="AL1025" s="648">
        <f t="shared" si="1225"/>
        <v>50</v>
      </c>
      <c r="AM1025" s="648"/>
      <c r="AN1025" s="648"/>
      <c r="AO1025" s="648"/>
      <c r="AP1025" s="667">
        <v>50</v>
      </c>
      <c r="AQ1025" s="667"/>
      <c r="AR1025" s="667">
        <v>50</v>
      </c>
      <c r="AS1025" s="668"/>
      <c r="AT1025" s="669"/>
      <c r="AU1025" s="669"/>
      <c r="AV1025" s="669"/>
      <c r="AW1025" s="669"/>
      <c r="AX1025" s="669"/>
      <c r="AY1025" s="669"/>
    </row>
    <row r="1026" spans="1:51" s="671" customFormat="1" ht="108" hidden="1" customHeight="1">
      <c r="A1026" s="610" t="s">
        <v>1001</v>
      </c>
      <c r="B1026" s="645"/>
      <c r="C1026" s="646" t="s">
        <v>667</v>
      </c>
      <c r="D1026" s="650" t="s">
        <v>1174</v>
      </c>
      <c r="E1026" s="648">
        <f t="shared" ref="E1026:J1026" si="1279">E250+E279+E388+E711</f>
        <v>0</v>
      </c>
      <c r="F1026" s="648">
        <f t="shared" si="1279"/>
        <v>0</v>
      </c>
      <c r="G1026" s="648">
        <f t="shared" si="1279"/>
        <v>0</v>
      </c>
      <c r="H1026" s="648">
        <f t="shared" si="1279"/>
        <v>0</v>
      </c>
      <c r="I1026" s="648">
        <f t="shared" si="1279"/>
        <v>0</v>
      </c>
      <c r="J1026" s="648">
        <f t="shared" si="1279"/>
        <v>0</v>
      </c>
      <c r="K1026" s="674">
        <v>0</v>
      </c>
      <c r="L1026" s="648">
        <f t="shared" ref="L1026:AD1026" si="1280">L250+L279+L388+L711</f>
        <v>250</v>
      </c>
      <c r="M1026" s="648">
        <f t="shared" si="1280"/>
        <v>0</v>
      </c>
      <c r="N1026" s="648">
        <f t="shared" si="1280"/>
        <v>250</v>
      </c>
      <c r="O1026" s="86">
        <f t="shared" si="1280"/>
        <v>0</v>
      </c>
      <c r="P1026" s="86">
        <f t="shared" si="1280"/>
        <v>0</v>
      </c>
      <c r="Q1026" s="86">
        <f t="shared" si="1280"/>
        <v>0</v>
      </c>
      <c r="R1026" s="86">
        <f t="shared" si="1280"/>
        <v>0</v>
      </c>
      <c r="S1026" s="648">
        <f t="shared" si="1280"/>
        <v>0</v>
      </c>
      <c r="T1026" s="86">
        <f t="shared" si="1280"/>
        <v>250</v>
      </c>
      <c r="U1026" s="86">
        <f t="shared" si="1280"/>
        <v>0</v>
      </c>
      <c r="V1026" s="86">
        <f t="shared" si="1280"/>
        <v>250</v>
      </c>
      <c r="W1026" s="86">
        <f t="shared" si="1280"/>
        <v>44</v>
      </c>
      <c r="X1026" s="86">
        <f t="shared" si="1280"/>
        <v>49</v>
      </c>
      <c r="Y1026" s="86">
        <f t="shared" si="1280"/>
        <v>0</v>
      </c>
      <c r="Z1026" s="86">
        <f t="shared" si="1280"/>
        <v>49</v>
      </c>
      <c r="AA1026" s="648">
        <f t="shared" si="1280"/>
        <v>98</v>
      </c>
      <c r="AB1026" s="648">
        <f t="shared" si="1280"/>
        <v>490</v>
      </c>
      <c r="AC1026" s="648">
        <f t="shared" si="1280"/>
        <v>0</v>
      </c>
      <c r="AD1026" s="648">
        <f t="shared" si="1280"/>
        <v>490</v>
      </c>
      <c r="AE1026" s="535">
        <f t="shared" si="1239"/>
        <v>240</v>
      </c>
      <c r="AF1026" s="667">
        <v>250</v>
      </c>
      <c r="AG1026" s="667"/>
      <c r="AH1026" s="667">
        <v>250</v>
      </c>
      <c r="AI1026" s="667"/>
      <c r="AJ1026" s="648">
        <f t="shared" si="1224"/>
        <v>0</v>
      </c>
      <c r="AK1026" s="648">
        <f t="shared" si="1228"/>
        <v>0</v>
      </c>
      <c r="AL1026" s="648">
        <f t="shared" si="1225"/>
        <v>0</v>
      </c>
      <c r="AM1026" s="648"/>
      <c r="AN1026" s="648"/>
      <c r="AO1026" s="648"/>
      <c r="AP1026" s="667">
        <v>250</v>
      </c>
      <c r="AQ1026" s="667"/>
      <c r="AR1026" s="667">
        <v>250</v>
      </c>
      <c r="AS1026" s="668"/>
      <c r="AT1026" s="669">
        <f>AF1026/AB1026</f>
        <v>0.51020408163265307</v>
      </c>
      <c r="AU1026" s="669"/>
      <c r="AV1026" s="669"/>
      <c r="AW1026" s="669"/>
      <c r="AX1026" s="669"/>
      <c r="AY1026" s="669"/>
    </row>
    <row r="1027" spans="1:51" s="671" customFormat="1" ht="108" hidden="1" customHeight="1">
      <c r="A1027" s="610" t="s">
        <v>1002</v>
      </c>
      <c r="B1027" s="645"/>
      <c r="C1027" s="646" t="s">
        <v>667</v>
      </c>
      <c r="D1027" s="650" t="s">
        <v>1175</v>
      </c>
      <c r="E1027" s="648">
        <f t="shared" ref="E1027:J1027" si="1281">E298+E294</f>
        <v>0</v>
      </c>
      <c r="F1027" s="648">
        <f t="shared" si="1281"/>
        <v>0</v>
      </c>
      <c r="G1027" s="648">
        <f t="shared" si="1281"/>
        <v>0</v>
      </c>
      <c r="H1027" s="648">
        <f t="shared" si="1281"/>
        <v>0</v>
      </c>
      <c r="I1027" s="648">
        <f t="shared" si="1281"/>
        <v>0</v>
      </c>
      <c r="J1027" s="648">
        <f t="shared" si="1281"/>
        <v>0</v>
      </c>
      <c r="K1027" s="674">
        <v>0</v>
      </c>
      <c r="L1027" s="648">
        <f t="shared" ref="L1027:AD1027" si="1282">L298+L294</f>
        <v>30</v>
      </c>
      <c r="M1027" s="648">
        <f t="shared" si="1282"/>
        <v>0</v>
      </c>
      <c r="N1027" s="648">
        <f t="shared" si="1282"/>
        <v>30</v>
      </c>
      <c r="O1027" s="86">
        <f t="shared" si="1282"/>
        <v>0</v>
      </c>
      <c r="P1027" s="86">
        <f t="shared" si="1282"/>
        <v>0</v>
      </c>
      <c r="Q1027" s="86">
        <f t="shared" si="1282"/>
        <v>0</v>
      </c>
      <c r="R1027" s="86">
        <f t="shared" si="1282"/>
        <v>0</v>
      </c>
      <c r="S1027" s="648">
        <f t="shared" si="1282"/>
        <v>0</v>
      </c>
      <c r="T1027" s="86">
        <f t="shared" si="1282"/>
        <v>30</v>
      </c>
      <c r="U1027" s="86">
        <f t="shared" si="1282"/>
        <v>0</v>
      </c>
      <c r="V1027" s="86">
        <f t="shared" si="1282"/>
        <v>30</v>
      </c>
      <c r="W1027" s="86">
        <f t="shared" si="1282"/>
        <v>2</v>
      </c>
      <c r="X1027" s="86">
        <f t="shared" si="1282"/>
        <v>2</v>
      </c>
      <c r="Y1027" s="86">
        <f t="shared" si="1282"/>
        <v>0</v>
      </c>
      <c r="Z1027" s="86">
        <f t="shared" si="1282"/>
        <v>2</v>
      </c>
      <c r="AA1027" s="648">
        <f t="shared" si="1282"/>
        <v>4</v>
      </c>
      <c r="AB1027" s="648">
        <f t="shared" si="1282"/>
        <v>40</v>
      </c>
      <c r="AC1027" s="648">
        <f t="shared" si="1282"/>
        <v>0</v>
      </c>
      <c r="AD1027" s="648">
        <f t="shared" si="1282"/>
        <v>40</v>
      </c>
      <c r="AE1027" s="535">
        <f t="shared" si="1239"/>
        <v>10</v>
      </c>
      <c r="AF1027" s="667">
        <v>30</v>
      </c>
      <c r="AG1027" s="667"/>
      <c r="AH1027" s="667">
        <v>30</v>
      </c>
      <c r="AI1027" s="667"/>
      <c r="AJ1027" s="648">
        <f t="shared" si="1224"/>
        <v>0</v>
      </c>
      <c r="AK1027" s="648">
        <f t="shared" si="1228"/>
        <v>0</v>
      </c>
      <c r="AL1027" s="648">
        <f t="shared" si="1225"/>
        <v>0</v>
      </c>
      <c r="AM1027" s="648"/>
      <c r="AN1027" s="648"/>
      <c r="AO1027" s="648"/>
      <c r="AP1027" s="667">
        <v>30</v>
      </c>
      <c r="AQ1027" s="667"/>
      <c r="AR1027" s="667">
        <v>30</v>
      </c>
      <c r="AS1027" s="668"/>
      <c r="AT1027" s="669"/>
      <c r="AU1027" s="669"/>
      <c r="AV1027" s="669"/>
      <c r="AW1027" s="669"/>
      <c r="AX1027" s="669"/>
      <c r="AY1027" s="669"/>
    </row>
    <row r="1028" spans="1:51" s="671" customFormat="1" ht="84" hidden="1" customHeight="1">
      <c r="A1028" s="610" t="s">
        <v>1003</v>
      </c>
      <c r="B1028" s="645"/>
      <c r="C1028" s="646" t="s">
        <v>667</v>
      </c>
      <c r="D1028" s="666" t="s">
        <v>1176</v>
      </c>
      <c r="E1028" s="648">
        <f>E934</f>
        <v>0</v>
      </c>
      <c r="F1028" s="648">
        <f t="shared" ref="F1028:J1028" si="1283">F934</f>
        <v>0</v>
      </c>
      <c r="G1028" s="648">
        <f t="shared" si="1283"/>
        <v>0</v>
      </c>
      <c r="H1028" s="648">
        <f t="shared" si="1283"/>
        <v>0</v>
      </c>
      <c r="I1028" s="648">
        <f t="shared" si="1283"/>
        <v>0</v>
      </c>
      <c r="J1028" s="648">
        <f t="shared" si="1283"/>
        <v>0</v>
      </c>
      <c r="K1028" s="674">
        <v>0</v>
      </c>
      <c r="L1028" s="648">
        <f t="shared" ref="L1028:AD1028" si="1284">L934</f>
        <v>0</v>
      </c>
      <c r="M1028" s="648">
        <f t="shared" si="1284"/>
        <v>0</v>
      </c>
      <c r="N1028" s="648">
        <f t="shared" si="1284"/>
        <v>0</v>
      </c>
      <c r="O1028" s="86">
        <f t="shared" si="1284"/>
        <v>0</v>
      </c>
      <c r="P1028" s="86">
        <f t="shared" si="1284"/>
        <v>0</v>
      </c>
      <c r="Q1028" s="86">
        <f t="shared" si="1284"/>
        <v>0</v>
      </c>
      <c r="R1028" s="86">
        <f t="shared" si="1284"/>
        <v>0</v>
      </c>
      <c r="S1028" s="648">
        <f t="shared" si="1284"/>
        <v>0</v>
      </c>
      <c r="T1028" s="86">
        <f t="shared" si="1284"/>
        <v>0</v>
      </c>
      <c r="U1028" s="86">
        <f t="shared" si="1284"/>
        <v>0</v>
      </c>
      <c r="V1028" s="86">
        <f t="shared" si="1284"/>
        <v>0</v>
      </c>
      <c r="W1028" s="86">
        <f t="shared" si="1284"/>
        <v>0</v>
      </c>
      <c r="X1028" s="86">
        <f t="shared" si="1284"/>
        <v>0</v>
      </c>
      <c r="Y1028" s="86">
        <f t="shared" si="1284"/>
        <v>0</v>
      </c>
      <c r="Z1028" s="86">
        <f t="shared" si="1284"/>
        <v>0</v>
      </c>
      <c r="AA1028" s="648">
        <f t="shared" si="1284"/>
        <v>0</v>
      </c>
      <c r="AB1028" s="648">
        <f t="shared" si="1284"/>
        <v>363</v>
      </c>
      <c r="AC1028" s="648">
        <f t="shared" si="1284"/>
        <v>0</v>
      </c>
      <c r="AD1028" s="648">
        <f t="shared" si="1284"/>
        <v>363</v>
      </c>
      <c r="AE1028" s="535">
        <f t="shared" si="1239"/>
        <v>363</v>
      </c>
      <c r="AF1028" s="667">
        <f>AF934</f>
        <v>50</v>
      </c>
      <c r="AG1028" s="667">
        <f t="shared" ref="AG1028:AH1028" si="1285">AG934</f>
        <v>0</v>
      </c>
      <c r="AH1028" s="667">
        <f t="shared" si="1285"/>
        <v>50</v>
      </c>
      <c r="AI1028" s="667"/>
      <c r="AJ1028" s="648">
        <f t="shared" si="1224"/>
        <v>50</v>
      </c>
      <c r="AK1028" s="648">
        <f t="shared" si="1228"/>
        <v>0</v>
      </c>
      <c r="AL1028" s="648">
        <f t="shared" si="1225"/>
        <v>50</v>
      </c>
      <c r="AM1028" s="648"/>
      <c r="AN1028" s="648"/>
      <c r="AO1028" s="648"/>
      <c r="AP1028" s="667">
        <f>AP934</f>
        <v>50</v>
      </c>
      <c r="AQ1028" s="667">
        <f t="shared" ref="AQ1028:AR1028" si="1286">AQ934</f>
        <v>0</v>
      </c>
      <c r="AR1028" s="667">
        <f t="shared" si="1286"/>
        <v>50</v>
      </c>
      <c r="AS1028" s="668"/>
      <c r="AT1028" s="669"/>
      <c r="AU1028" s="669"/>
      <c r="AV1028" s="669"/>
      <c r="AW1028" s="669"/>
      <c r="AX1028" s="669"/>
      <c r="AY1028" s="669"/>
    </row>
    <row r="1029" spans="1:51" s="671" customFormat="1" ht="60" hidden="1" customHeight="1">
      <c r="A1029" s="610" t="s">
        <v>1096</v>
      </c>
      <c r="B1029" s="645"/>
      <c r="C1029" s="646" t="s">
        <v>667</v>
      </c>
      <c r="D1029" s="650" t="s">
        <v>1177</v>
      </c>
      <c r="E1029" s="648">
        <f t="shared" ref="E1029:J1029" si="1287">E528</f>
        <v>0</v>
      </c>
      <c r="F1029" s="648">
        <f t="shared" si="1287"/>
        <v>0</v>
      </c>
      <c r="G1029" s="648">
        <f t="shared" si="1287"/>
        <v>0</v>
      </c>
      <c r="H1029" s="648">
        <f t="shared" si="1287"/>
        <v>0</v>
      </c>
      <c r="I1029" s="648">
        <f t="shared" si="1287"/>
        <v>0</v>
      </c>
      <c r="J1029" s="648">
        <f t="shared" si="1287"/>
        <v>0</v>
      </c>
      <c r="K1029" s="674">
        <v>0</v>
      </c>
      <c r="L1029" s="648">
        <f>L528</f>
        <v>0</v>
      </c>
      <c r="M1029" s="648">
        <f t="shared" ref="M1029:AD1029" si="1288">M528</f>
        <v>0</v>
      </c>
      <c r="N1029" s="648">
        <f t="shared" si="1288"/>
        <v>0</v>
      </c>
      <c r="O1029" s="86">
        <f t="shared" si="1288"/>
        <v>0</v>
      </c>
      <c r="P1029" s="86">
        <f t="shared" si="1288"/>
        <v>0</v>
      </c>
      <c r="Q1029" s="86">
        <f t="shared" si="1288"/>
        <v>0</v>
      </c>
      <c r="R1029" s="86">
        <f t="shared" si="1288"/>
        <v>0</v>
      </c>
      <c r="S1029" s="648">
        <f t="shared" si="1288"/>
        <v>0</v>
      </c>
      <c r="T1029" s="86">
        <f t="shared" si="1288"/>
        <v>0</v>
      </c>
      <c r="U1029" s="86">
        <f t="shared" si="1288"/>
        <v>0</v>
      </c>
      <c r="V1029" s="86">
        <f t="shared" si="1288"/>
        <v>0</v>
      </c>
      <c r="W1029" s="86">
        <f t="shared" si="1288"/>
        <v>0</v>
      </c>
      <c r="X1029" s="86">
        <f t="shared" si="1288"/>
        <v>0</v>
      </c>
      <c r="Y1029" s="86">
        <f t="shared" si="1288"/>
        <v>0</v>
      </c>
      <c r="Z1029" s="86">
        <f t="shared" si="1288"/>
        <v>0</v>
      </c>
      <c r="AA1029" s="648">
        <f t="shared" si="1288"/>
        <v>0</v>
      </c>
      <c r="AB1029" s="648">
        <f t="shared" si="1288"/>
        <v>1000</v>
      </c>
      <c r="AC1029" s="648">
        <f t="shared" si="1288"/>
        <v>0</v>
      </c>
      <c r="AD1029" s="648">
        <f t="shared" si="1288"/>
        <v>1000</v>
      </c>
      <c r="AE1029" s="535">
        <f t="shared" si="1239"/>
        <v>1000</v>
      </c>
      <c r="AF1029" s="667">
        <v>450</v>
      </c>
      <c r="AG1029" s="667"/>
      <c r="AH1029" s="667">
        <v>450</v>
      </c>
      <c r="AI1029" s="667"/>
      <c r="AJ1029" s="648">
        <f t="shared" si="1224"/>
        <v>450</v>
      </c>
      <c r="AK1029" s="648">
        <f t="shared" si="1228"/>
        <v>0</v>
      </c>
      <c r="AL1029" s="648">
        <f t="shared" si="1225"/>
        <v>450</v>
      </c>
      <c r="AM1029" s="648"/>
      <c r="AN1029" s="648"/>
      <c r="AO1029" s="648"/>
      <c r="AP1029" s="667">
        <v>450</v>
      </c>
      <c r="AQ1029" s="667"/>
      <c r="AR1029" s="667">
        <v>450</v>
      </c>
      <c r="AS1029" s="668"/>
      <c r="AT1029" s="669"/>
      <c r="AU1029" s="669"/>
      <c r="AV1029" s="669"/>
      <c r="AW1029" s="669"/>
      <c r="AX1029" s="669"/>
      <c r="AY1029" s="669"/>
    </row>
    <row r="1030" spans="1:51" s="671" customFormat="1" ht="84" hidden="1" customHeight="1">
      <c r="A1030" s="610" t="s">
        <v>1097</v>
      </c>
      <c r="B1030" s="645"/>
      <c r="C1030" s="646" t="s">
        <v>667</v>
      </c>
      <c r="D1030" s="650" t="s">
        <v>1178</v>
      </c>
      <c r="E1030" s="648">
        <f t="shared" ref="E1030:J1030" si="1289">E138+E390</f>
        <v>0</v>
      </c>
      <c r="F1030" s="648">
        <f t="shared" si="1289"/>
        <v>0</v>
      </c>
      <c r="G1030" s="648">
        <f t="shared" si="1289"/>
        <v>0</v>
      </c>
      <c r="H1030" s="648">
        <f t="shared" si="1289"/>
        <v>0</v>
      </c>
      <c r="I1030" s="648">
        <f t="shared" si="1289"/>
        <v>0</v>
      </c>
      <c r="J1030" s="648">
        <f t="shared" si="1289"/>
        <v>0</v>
      </c>
      <c r="K1030" s="674">
        <v>0</v>
      </c>
      <c r="L1030" s="648">
        <f t="shared" ref="L1030:AD1030" si="1290">L138+L390</f>
        <v>0</v>
      </c>
      <c r="M1030" s="648">
        <f t="shared" si="1290"/>
        <v>0</v>
      </c>
      <c r="N1030" s="648">
        <f t="shared" si="1290"/>
        <v>0</v>
      </c>
      <c r="O1030" s="86">
        <f t="shared" si="1290"/>
        <v>0</v>
      </c>
      <c r="P1030" s="86">
        <f t="shared" si="1290"/>
        <v>0</v>
      </c>
      <c r="Q1030" s="86">
        <f t="shared" si="1290"/>
        <v>0</v>
      </c>
      <c r="R1030" s="86">
        <f t="shared" si="1290"/>
        <v>0</v>
      </c>
      <c r="S1030" s="648">
        <f t="shared" si="1290"/>
        <v>0</v>
      </c>
      <c r="T1030" s="86">
        <f t="shared" si="1290"/>
        <v>0</v>
      </c>
      <c r="U1030" s="86">
        <f t="shared" si="1290"/>
        <v>0</v>
      </c>
      <c r="V1030" s="86">
        <f t="shared" si="1290"/>
        <v>0</v>
      </c>
      <c r="W1030" s="86">
        <f t="shared" si="1290"/>
        <v>0</v>
      </c>
      <c r="X1030" s="86">
        <f t="shared" si="1290"/>
        <v>0</v>
      </c>
      <c r="Y1030" s="86">
        <f t="shared" si="1290"/>
        <v>0</v>
      </c>
      <c r="Z1030" s="86">
        <f t="shared" si="1290"/>
        <v>0</v>
      </c>
      <c r="AA1030" s="648">
        <f t="shared" si="1290"/>
        <v>0</v>
      </c>
      <c r="AB1030" s="648">
        <f t="shared" si="1290"/>
        <v>400</v>
      </c>
      <c r="AC1030" s="648">
        <f t="shared" si="1290"/>
        <v>0</v>
      </c>
      <c r="AD1030" s="648">
        <f t="shared" si="1290"/>
        <v>400</v>
      </c>
      <c r="AE1030" s="535">
        <f t="shared" si="1239"/>
        <v>400</v>
      </c>
      <c r="AF1030" s="667">
        <v>10</v>
      </c>
      <c r="AG1030" s="667">
        <v>0</v>
      </c>
      <c r="AH1030" s="667">
        <v>10</v>
      </c>
      <c r="AI1030" s="667"/>
      <c r="AJ1030" s="648">
        <f t="shared" si="1224"/>
        <v>10</v>
      </c>
      <c r="AK1030" s="648">
        <f t="shared" si="1228"/>
        <v>0</v>
      </c>
      <c r="AL1030" s="648">
        <f t="shared" si="1225"/>
        <v>10</v>
      </c>
      <c r="AM1030" s="648"/>
      <c r="AN1030" s="648"/>
      <c r="AO1030" s="648"/>
      <c r="AP1030" s="667">
        <v>10</v>
      </c>
      <c r="AQ1030" s="667">
        <v>0</v>
      </c>
      <c r="AR1030" s="667">
        <v>10</v>
      </c>
      <c r="AS1030" s="668"/>
      <c r="AT1030" s="669"/>
      <c r="AU1030" s="669"/>
      <c r="AV1030" s="669"/>
      <c r="AW1030" s="669"/>
      <c r="AX1030" s="669"/>
      <c r="AY1030" s="669"/>
    </row>
    <row r="1031" spans="1:51" s="671" customFormat="1" ht="36" hidden="1" customHeight="1">
      <c r="A1031" s="610" t="s">
        <v>1098</v>
      </c>
      <c r="B1031" s="645"/>
      <c r="C1031" s="646" t="s">
        <v>661</v>
      </c>
      <c r="D1031" s="650" t="s">
        <v>1080</v>
      </c>
      <c r="E1031" s="648">
        <f t="shared" ref="E1031:J1031" si="1291">E391+E850</f>
        <v>0</v>
      </c>
      <c r="F1031" s="648">
        <f t="shared" si="1291"/>
        <v>0</v>
      </c>
      <c r="G1031" s="648">
        <f t="shared" si="1291"/>
        <v>0</v>
      </c>
      <c r="H1031" s="648">
        <f t="shared" si="1291"/>
        <v>0</v>
      </c>
      <c r="I1031" s="648">
        <f t="shared" si="1291"/>
        <v>0</v>
      </c>
      <c r="J1031" s="648">
        <f t="shared" si="1291"/>
        <v>0</v>
      </c>
      <c r="K1031" s="674">
        <v>0</v>
      </c>
      <c r="L1031" s="648">
        <f>L391+L850</f>
        <v>0</v>
      </c>
      <c r="M1031" s="648">
        <f t="shared" ref="M1031:AD1031" si="1292">M391+M850</f>
        <v>0</v>
      </c>
      <c r="N1031" s="648">
        <f t="shared" si="1292"/>
        <v>0</v>
      </c>
      <c r="O1031" s="86">
        <f t="shared" si="1292"/>
        <v>0</v>
      </c>
      <c r="P1031" s="86">
        <f t="shared" si="1292"/>
        <v>0</v>
      </c>
      <c r="Q1031" s="86">
        <f t="shared" si="1292"/>
        <v>0</v>
      </c>
      <c r="R1031" s="86">
        <f t="shared" si="1292"/>
        <v>0</v>
      </c>
      <c r="S1031" s="648">
        <f t="shared" si="1292"/>
        <v>0</v>
      </c>
      <c r="T1031" s="86">
        <f t="shared" si="1292"/>
        <v>0</v>
      </c>
      <c r="U1031" s="86">
        <f t="shared" si="1292"/>
        <v>0</v>
      </c>
      <c r="V1031" s="86">
        <f t="shared" si="1292"/>
        <v>0</v>
      </c>
      <c r="W1031" s="86">
        <f t="shared" si="1292"/>
        <v>0</v>
      </c>
      <c r="X1031" s="86">
        <f t="shared" si="1292"/>
        <v>0</v>
      </c>
      <c r="Y1031" s="86">
        <f t="shared" si="1292"/>
        <v>0</v>
      </c>
      <c r="Z1031" s="86">
        <f t="shared" si="1292"/>
        <v>0</v>
      </c>
      <c r="AA1031" s="648">
        <f t="shared" si="1292"/>
        <v>0</v>
      </c>
      <c r="AB1031" s="648">
        <f t="shared" si="1292"/>
        <v>1000</v>
      </c>
      <c r="AC1031" s="648">
        <f t="shared" si="1292"/>
        <v>0</v>
      </c>
      <c r="AD1031" s="648">
        <f t="shared" si="1292"/>
        <v>1000</v>
      </c>
      <c r="AE1031" s="535">
        <f t="shared" si="1239"/>
        <v>1000</v>
      </c>
      <c r="AF1031" s="667">
        <v>0</v>
      </c>
      <c r="AG1031" s="667">
        <v>0</v>
      </c>
      <c r="AH1031" s="667">
        <v>0</v>
      </c>
      <c r="AI1031" s="667"/>
      <c r="AJ1031" s="648">
        <f t="shared" si="1224"/>
        <v>0</v>
      </c>
      <c r="AK1031" s="648">
        <f t="shared" si="1228"/>
        <v>0</v>
      </c>
      <c r="AL1031" s="648">
        <f t="shared" si="1225"/>
        <v>0</v>
      </c>
      <c r="AM1031" s="648"/>
      <c r="AN1031" s="648"/>
      <c r="AO1031" s="648"/>
      <c r="AP1031" s="667">
        <v>0</v>
      </c>
      <c r="AQ1031" s="667">
        <v>0</v>
      </c>
      <c r="AR1031" s="667">
        <v>0</v>
      </c>
      <c r="AS1031" s="668"/>
      <c r="AT1031" s="669"/>
      <c r="AU1031" s="669"/>
      <c r="AV1031" s="669"/>
      <c r="AW1031" s="669"/>
      <c r="AX1031" s="669"/>
      <c r="AY1031" s="669"/>
    </row>
    <row r="1032" spans="1:51" s="671" customFormat="1" ht="24" hidden="1" customHeight="1">
      <c r="A1032" s="610" t="s">
        <v>1104</v>
      </c>
      <c r="B1032" s="645"/>
      <c r="C1032" s="646" t="s">
        <v>659</v>
      </c>
      <c r="D1032" s="650" t="s">
        <v>1075</v>
      </c>
      <c r="E1032" s="648">
        <f>E768+E895</f>
        <v>0</v>
      </c>
      <c r="F1032" s="648">
        <f t="shared" ref="F1032:AD1032" si="1293">F768+F895</f>
        <v>0</v>
      </c>
      <c r="G1032" s="648">
        <f t="shared" si="1293"/>
        <v>0</v>
      </c>
      <c r="H1032" s="648">
        <f t="shared" si="1293"/>
        <v>0</v>
      </c>
      <c r="I1032" s="648">
        <f t="shared" si="1293"/>
        <v>0</v>
      </c>
      <c r="J1032" s="648">
        <f t="shared" si="1293"/>
        <v>0</v>
      </c>
      <c r="K1032" s="674">
        <v>0</v>
      </c>
      <c r="L1032" s="648">
        <f t="shared" si="1293"/>
        <v>0</v>
      </c>
      <c r="M1032" s="648">
        <f t="shared" si="1293"/>
        <v>0</v>
      </c>
      <c r="N1032" s="648">
        <f t="shared" si="1293"/>
        <v>0</v>
      </c>
      <c r="O1032" s="86">
        <f t="shared" si="1293"/>
        <v>0</v>
      </c>
      <c r="P1032" s="86">
        <f t="shared" si="1293"/>
        <v>0</v>
      </c>
      <c r="Q1032" s="86">
        <f t="shared" si="1293"/>
        <v>0</v>
      </c>
      <c r="R1032" s="86">
        <f t="shared" si="1293"/>
        <v>0</v>
      </c>
      <c r="S1032" s="648">
        <f t="shared" si="1293"/>
        <v>0</v>
      </c>
      <c r="T1032" s="86">
        <f t="shared" si="1293"/>
        <v>242</v>
      </c>
      <c r="U1032" s="86">
        <f t="shared" si="1293"/>
        <v>0</v>
      </c>
      <c r="V1032" s="86">
        <f t="shared" si="1293"/>
        <v>242</v>
      </c>
      <c r="W1032" s="86">
        <f t="shared" si="1293"/>
        <v>216</v>
      </c>
      <c r="X1032" s="86">
        <f t="shared" si="1293"/>
        <v>240</v>
      </c>
      <c r="Y1032" s="86">
        <f t="shared" si="1293"/>
        <v>0</v>
      </c>
      <c r="Z1032" s="86">
        <f t="shared" si="1293"/>
        <v>240</v>
      </c>
      <c r="AA1032" s="648">
        <f t="shared" si="1293"/>
        <v>480</v>
      </c>
      <c r="AB1032" s="648">
        <f t="shared" si="1293"/>
        <v>0</v>
      </c>
      <c r="AC1032" s="648">
        <f t="shared" si="1293"/>
        <v>0</v>
      </c>
      <c r="AD1032" s="648">
        <f t="shared" si="1293"/>
        <v>0</v>
      </c>
      <c r="AE1032" s="535">
        <f t="shared" si="1239"/>
        <v>0</v>
      </c>
      <c r="AF1032" s="667">
        <f>AF768+AF895</f>
        <v>365</v>
      </c>
      <c r="AG1032" s="667">
        <f t="shared" ref="AG1032:AH1032" si="1294">AG768+AG895</f>
        <v>0</v>
      </c>
      <c r="AH1032" s="667">
        <f t="shared" si="1294"/>
        <v>365</v>
      </c>
      <c r="AI1032" s="667"/>
      <c r="AJ1032" s="648">
        <f t="shared" si="1224"/>
        <v>365</v>
      </c>
      <c r="AK1032" s="648">
        <f t="shared" si="1228"/>
        <v>0</v>
      </c>
      <c r="AL1032" s="648">
        <f t="shared" si="1225"/>
        <v>365</v>
      </c>
      <c r="AM1032" s="648"/>
      <c r="AN1032" s="648"/>
      <c r="AO1032" s="648"/>
      <c r="AP1032" s="667">
        <f>AP768+AP895</f>
        <v>365</v>
      </c>
      <c r="AQ1032" s="667">
        <f t="shared" ref="AQ1032:AR1032" si="1295">AQ768+AQ895</f>
        <v>0</v>
      </c>
      <c r="AR1032" s="667">
        <f t="shared" si="1295"/>
        <v>365</v>
      </c>
      <c r="AS1032" s="668"/>
      <c r="AT1032" s="669"/>
      <c r="AU1032" s="669"/>
      <c r="AV1032" s="669"/>
      <c r="AW1032" s="669"/>
      <c r="AX1032" s="669"/>
      <c r="AY1032" s="669"/>
    </row>
    <row r="1033" spans="1:51" s="671" customFormat="1" ht="36" hidden="1" customHeight="1">
      <c r="A1033" s="610" t="s">
        <v>1121</v>
      </c>
      <c r="B1033" s="645"/>
      <c r="C1033" s="646" t="s">
        <v>662</v>
      </c>
      <c r="D1033" s="650" t="s">
        <v>1119</v>
      </c>
      <c r="E1033" s="648">
        <f t="shared" ref="E1033:AD1033" si="1296">E185</f>
        <v>0</v>
      </c>
      <c r="F1033" s="648">
        <f t="shared" si="1296"/>
        <v>0</v>
      </c>
      <c r="G1033" s="648">
        <f t="shared" si="1296"/>
        <v>0</v>
      </c>
      <c r="H1033" s="648">
        <f t="shared" si="1296"/>
        <v>0</v>
      </c>
      <c r="I1033" s="648">
        <f t="shared" si="1296"/>
        <v>0</v>
      </c>
      <c r="J1033" s="648">
        <f t="shared" si="1296"/>
        <v>0</v>
      </c>
      <c r="K1033" s="648">
        <f t="shared" si="1296"/>
        <v>0</v>
      </c>
      <c r="L1033" s="648">
        <f t="shared" si="1296"/>
        <v>0</v>
      </c>
      <c r="M1033" s="648">
        <f t="shared" si="1296"/>
        <v>0</v>
      </c>
      <c r="N1033" s="648">
        <f t="shared" si="1296"/>
        <v>0</v>
      </c>
      <c r="O1033" s="86">
        <f t="shared" si="1296"/>
        <v>0</v>
      </c>
      <c r="P1033" s="86">
        <f t="shared" si="1296"/>
        <v>0</v>
      </c>
      <c r="Q1033" s="86">
        <f t="shared" si="1296"/>
        <v>0</v>
      </c>
      <c r="R1033" s="86">
        <f t="shared" si="1296"/>
        <v>0</v>
      </c>
      <c r="S1033" s="648">
        <f t="shared" si="1296"/>
        <v>0</v>
      </c>
      <c r="T1033" s="86">
        <f t="shared" si="1296"/>
        <v>0</v>
      </c>
      <c r="U1033" s="86">
        <f t="shared" si="1296"/>
        <v>0</v>
      </c>
      <c r="V1033" s="86">
        <f t="shared" si="1296"/>
        <v>0</v>
      </c>
      <c r="W1033" s="86">
        <f t="shared" si="1296"/>
        <v>0</v>
      </c>
      <c r="X1033" s="86">
        <f t="shared" si="1296"/>
        <v>0</v>
      </c>
      <c r="Y1033" s="86">
        <f t="shared" si="1296"/>
        <v>0</v>
      </c>
      <c r="Z1033" s="86">
        <f t="shared" si="1296"/>
        <v>0</v>
      </c>
      <c r="AA1033" s="648">
        <f t="shared" si="1296"/>
        <v>0</v>
      </c>
      <c r="AB1033" s="648">
        <f t="shared" si="1296"/>
        <v>480</v>
      </c>
      <c r="AC1033" s="648">
        <f t="shared" si="1296"/>
        <v>0</v>
      </c>
      <c r="AD1033" s="648">
        <f t="shared" si="1296"/>
        <v>480</v>
      </c>
      <c r="AE1033" s="535">
        <f t="shared" si="1239"/>
        <v>480</v>
      </c>
      <c r="AF1033" s="667">
        <v>50</v>
      </c>
      <c r="AG1033" s="667">
        <v>0</v>
      </c>
      <c r="AH1033" s="667">
        <v>50</v>
      </c>
      <c r="AI1033" s="667"/>
      <c r="AJ1033" s="648">
        <f t="shared" si="1224"/>
        <v>50</v>
      </c>
      <c r="AK1033" s="648">
        <f t="shared" si="1228"/>
        <v>0</v>
      </c>
      <c r="AL1033" s="648">
        <f t="shared" si="1225"/>
        <v>50</v>
      </c>
      <c r="AM1033" s="648"/>
      <c r="AN1033" s="648"/>
      <c r="AO1033" s="648"/>
      <c r="AP1033" s="667">
        <v>50</v>
      </c>
      <c r="AQ1033" s="667">
        <v>0</v>
      </c>
      <c r="AR1033" s="667">
        <v>50</v>
      </c>
      <c r="AS1033" s="668"/>
      <c r="AT1033" s="669"/>
      <c r="AU1033" s="669"/>
      <c r="AV1033" s="669"/>
      <c r="AW1033" s="669"/>
      <c r="AX1033" s="669"/>
      <c r="AY1033" s="669"/>
    </row>
    <row r="1034" spans="1:51" s="671" customFormat="1" ht="72" hidden="1" customHeight="1">
      <c r="A1034" s="756" t="s">
        <v>1275</v>
      </c>
      <c r="B1034" s="645"/>
      <c r="C1034" s="646" t="s">
        <v>665</v>
      </c>
      <c r="D1034" s="650" t="s">
        <v>1274</v>
      </c>
      <c r="E1034" s="648">
        <f>E664</f>
        <v>0</v>
      </c>
      <c r="F1034" s="648">
        <f t="shared" ref="F1034:AL1034" si="1297">F664</f>
        <v>0</v>
      </c>
      <c r="G1034" s="648">
        <f t="shared" si="1297"/>
        <v>0</v>
      </c>
      <c r="H1034" s="648">
        <f t="shared" si="1297"/>
        <v>0</v>
      </c>
      <c r="I1034" s="648">
        <f t="shared" si="1297"/>
        <v>0</v>
      </c>
      <c r="J1034" s="648">
        <f t="shared" si="1297"/>
        <v>0</v>
      </c>
      <c r="K1034" s="648">
        <f t="shared" si="1297"/>
        <v>0</v>
      </c>
      <c r="L1034" s="648">
        <f t="shared" si="1297"/>
        <v>0</v>
      </c>
      <c r="M1034" s="648">
        <f t="shared" si="1297"/>
        <v>0</v>
      </c>
      <c r="N1034" s="648">
        <f t="shared" si="1297"/>
        <v>0</v>
      </c>
      <c r="O1034" s="648">
        <f t="shared" si="1297"/>
        <v>0</v>
      </c>
      <c r="P1034" s="648">
        <f t="shared" si="1297"/>
        <v>0</v>
      </c>
      <c r="Q1034" s="648">
        <f t="shared" si="1297"/>
        <v>0</v>
      </c>
      <c r="R1034" s="648">
        <f t="shared" si="1297"/>
        <v>0</v>
      </c>
      <c r="S1034" s="648">
        <f t="shared" si="1297"/>
        <v>0</v>
      </c>
      <c r="T1034" s="648">
        <f t="shared" si="1297"/>
        <v>0</v>
      </c>
      <c r="U1034" s="648">
        <f t="shared" si="1297"/>
        <v>0</v>
      </c>
      <c r="V1034" s="648">
        <f t="shared" si="1297"/>
        <v>0</v>
      </c>
      <c r="W1034" s="648">
        <f t="shared" si="1297"/>
        <v>0</v>
      </c>
      <c r="X1034" s="648">
        <f t="shared" si="1297"/>
        <v>0</v>
      </c>
      <c r="Y1034" s="648">
        <f t="shared" si="1297"/>
        <v>0</v>
      </c>
      <c r="Z1034" s="648">
        <f t="shared" si="1297"/>
        <v>0</v>
      </c>
      <c r="AA1034" s="648">
        <f t="shared" si="1297"/>
        <v>0</v>
      </c>
      <c r="AB1034" s="648">
        <f t="shared" si="1297"/>
        <v>0</v>
      </c>
      <c r="AC1034" s="648">
        <f t="shared" si="1297"/>
        <v>0</v>
      </c>
      <c r="AD1034" s="648">
        <f t="shared" si="1297"/>
        <v>0</v>
      </c>
      <c r="AE1034" s="648">
        <f t="shared" si="1297"/>
        <v>0</v>
      </c>
      <c r="AF1034" s="648">
        <f t="shared" si="1297"/>
        <v>180</v>
      </c>
      <c r="AG1034" s="648">
        <f t="shared" si="1297"/>
        <v>0</v>
      </c>
      <c r="AH1034" s="648">
        <f t="shared" si="1297"/>
        <v>180</v>
      </c>
      <c r="AI1034" s="648"/>
      <c r="AJ1034" s="648">
        <f t="shared" si="1297"/>
        <v>180</v>
      </c>
      <c r="AK1034" s="648">
        <f t="shared" si="1297"/>
        <v>0</v>
      </c>
      <c r="AL1034" s="648">
        <f t="shared" si="1297"/>
        <v>180</v>
      </c>
      <c r="AM1034" s="648"/>
      <c r="AN1034" s="648"/>
      <c r="AO1034" s="648"/>
      <c r="AP1034" s="648">
        <f t="shared" ref="AP1034:AR1034" si="1298">AP664</f>
        <v>180</v>
      </c>
      <c r="AQ1034" s="648">
        <f t="shared" si="1298"/>
        <v>0</v>
      </c>
      <c r="AR1034" s="648">
        <f t="shared" si="1298"/>
        <v>180</v>
      </c>
      <c r="AS1034" s="668"/>
      <c r="AT1034" s="669"/>
      <c r="AU1034" s="669"/>
      <c r="AV1034" s="669"/>
      <c r="AW1034" s="669"/>
      <c r="AX1034" s="669"/>
      <c r="AY1034" s="669"/>
    </row>
    <row r="1035" spans="1:51" s="671" customFormat="1" ht="24" hidden="1" customHeight="1">
      <c r="A1035" s="756" t="s">
        <v>1277</v>
      </c>
      <c r="B1035" s="645"/>
      <c r="C1035" s="646" t="s">
        <v>1276</v>
      </c>
      <c r="D1035" s="650" t="s">
        <v>1254</v>
      </c>
      <c r="E1035" s="648"/>
      <c r="F1035" s="648"/>
      <c r="G1035" s="648"/>
      <c r="H1035" s="648"/>
      <c r="I1035" s="648"/>
      <c r="J1035" s="648"/>
      <c r="K1035" s="648"/>
      <c r="L1035" s="648"/>
      <c r="M1035" s="648"/>
      <c r="N1035" s="648"/>
      <c r="O1035" s="648"/>
      <c r="P1035" s="648"/>
      <c r="Q1035" s="648"/>
      <c r="R1035" s="648"/>
      <c r="S1035" s="648"/>
      <c r="T1035" s="648"/>
      <c r="U1035" s="648"/>
      <c r="V1035" s="648"/>
      <c r="W1035" s="648"/>
      <c r="X1035" s="648"/>
      <c r="Y1035" s="648"/>
      <c r="Z1035" s="648"/>
      <c r="AA1035" s="648"/>
      <c r="AB1035" s="648"/>
      <c r="AC1035" s="648"/>
      <c r="AD1035" s="648"/>
      <c r="AE1035" s="648"/>
      <c r="AF1035" s="648">
        <f>AF935</f>
        <v>250</v>
      </c>
      <c r="AG1035" s="648">
        <f t="shared" ref="AG1035:AL1035" si="1299">AG935</f>
        <v>0</v>
      </c>
      <c r="AH1035" s="648">
        <f t="shared" si="1299"/>
        <v>250</v>
      </c>
      <c r="AI1035" s="648"/>
      <c r="AJ1035" s="648">
        <f t="shared" si="1299"/>
        <v>250</v>
      </c>
      <c r="AK1035" s="648">
        <f t="shared" si="1299"/>
        <v>0</v>
      </c>
      <c r="AL1035" s="648">
        <f t="shared" si="1299"/>
        <v>250</v>
      </c>
      <c r="AM1035" s="648"/>
      <c r="AN1035" s="648"/>
      <c r="AO1035" s="648"/>
      <c r="AP1035" s="648">
        <f>AP935</f>
        <v>250</v>
      </c>
      <c r="AQ1035" s="648">
        <f t="shared" ref="AQ1035:AR1035" si="1300">AQ935</f>
        <v>0</v>
      </c>
      <c r="AR1035" s="648">
        <f t="shared" si="1300"/>
        <v>250</v>
      </c>
      <c r="AS1035" s="668"/>
      <c r="AT1035" s="669"/>
      <c r="AU1035" s="669"/>
      <c r="AV1035" s="669"/>
      <c r="AW1035" s="669"/>
      <c r="AX1035" s="669"/>
      <c r="AY1035" s="669"/>
    </row>
    <row r="1036" spans="1:51" s="671" customFormat="1" ht="12" hidden="1" customHeight="1">
      <c r="A1036" s="756" t="s">
        <v>1278</v>
      </c>
      <c r="B1036" s="645"/>
      <c r="C1036" s="646" t="s">
        <v>1237</v>
      </c>
      <c r="D1036" s="650" t="s">
        <v>1237</v>
      </c>
      <c r="E1036" s="648"/>
      <c r="F1036" s="648"/>
      <c r="G1036" s="648"/>
      <c r="H1036" s="648"/>
      <c r="I1036" s="648"/>
      <c r="J1036" s="648"/>
      <c r="K1036" s="648"/>
      <c r="L1036" s="648"/>
      <c r="M1036" s="648"/>
      <c r="N1036" s="648"/>
      <c r="O1036" s="648"/>
      <c r="P1036" s="648"/>
      <c r="Q1036" s="648"/>
      <c r="R1036" s="648"/>
      <c r="S1036" s="648"/>
      <c r="T1036" s="648"/>
      <c r="U1036" s="648"/>
      <c r="V1036" s="648"/>
      <c r="W1036" s="648"/>
      <c r="X1036" s="648"/>
      <c r="Y1036" s="648"/>
      <c r="Z1036" s="648"/>
      <c r="AA1036" s="648"/>
      <c r="AB1036" s="648"/>
      <c r="AC1036" s="648"/>
      <c r="AD1036" s="648"/>
      <c r="AE1036" s="648"/>
      <c r="AF1036" s="648">
        <f>AF936</f>
        <v>1959</v>
      </c>
      <c r="AG1036" s="648">
        <f t="shared" ref="AG1036:AO1036" si="1301">AG936</f>
        <v>0</v>
      </c>
      <c r="AH1036" s="648">
        <f t="shared" si="1301"/>
        <v>1959</v>
      </c>
      <c r="AI1036" s="648"/>
      <c r="AJ1036" s="648">
        <f t="shared" si="1301"/>
        <v>1959</v>
      </c>
      <c r="AK1036" s="648">
        <f t="shared" si="1301"/>
        <v>0</v>
      </c>
      <c r="AL1036" s="648">
        <f t="shared" si="1301"/>
        <v>1959</v>
      </c>
      <c r="AM1036" s="648">
        <f>AM936</f>
        <v>1959</v>
      </c>
      <c r="AN1036" s="648">
        <f t="shared" si="1301"/>
        <v>0</v>
      </c>
      <c r="AO1036" s="648">
        <f t="shared" si="1301"/>
        <v>1959</v>
      </c>
      <c r="AP1036" s="648"/>
      <c r="AQ1036" s="648"/>
      <c r="AR1036" s="648"/>
      <c r="AS1036" s="668"/>
      <c r="AT1036" s="669"/>
      <c r="AU1036" s="669"/>
      <c r="AV1036" s="669"/>
      <c r="AW1036" s="669"/>
      <c r="AX1036" s="669"/>
      <c r="AY1036" s="669"/>
    </row>
    <row r="1037" spans="1:51" s="671" customFormat="1" ht="72" hidden="1" customHeight="1">
      <c r="A1037" s="801" t="s">
        <v>1289</v>
      </c>
      <c r="B1037" s="645"/>
      <c r="C1037" s="646" t="s">
        <v>659</v>
      </c>
      <c r="D1037" s="650" t="s">
        <v>1287</v>
      </c>
      <c r="E1037" s="648"/>
      <c r="F1037" s="648"/>
      <c r="G1037" s="648"/>
      <c r="H1037" s="648"/>
      <c r="I1037" s="648"/>
      <c r="J1037" s="648"/>
      <c r="K1037" s="648"/>
      <c r="L1037" s="648"/>
      <c r="M1037" s="648"/>
      <c r="N1037" s="648"/>
      <c r="O1037" s="648"/>
      <c r="P1037" s="648"/>
      <c r="Q1037" s="648"/>
      <c r="R1037" s="648"/>
      <c r="S1037" s="648"/>
      <c r="T1037" s="648"/>
      <c r="U1037" s="648"/>
      <c r="V1037" s="648"/>
      <c r="W1037" s="648"/>
      <c r="X1037" s="648"/>
      <c r="Y1037" s="648"/>
      <c r="Z1037" s="648"/>
      <c r="AA1037" s="648"/>
      <c r="AB1037" s="648"/>
      <c r="AC1037" s="648"/>
      <c r="AD1037" s="648"/>
      <c r="AE1037" s="648"/>
      <c r="AF1037" s="648">
        <f>AF48+AF774</f>
        <v>2316</v>
      </c>
      <c r="AG1037" s="648">
        <f t="shared" ref="AG1037:AR1037" si="1302">AG48+AG774</f>
        <v>0</v>
      </c>
      <c r="AH1037" s="648">
        <f t="shared" si="1302"/>
        <v>2316</v>
      </c>
      <c r="AI1037" s="648"/>
      <c r="AJ1037" s="648">
        <f t="shared" si="1302"/>
        <v>2316</v>
      </c>
      <c r="AK1037" s="648">
        <f t="shared" si="1302"/>
        <v>0</v>
      </c>
      <c r="AL1037" s="648">
        <f t="shared" si="1302"/>
        <v>2316</v>
      </c>
      <c r="AM1037" s="648">
        <f t="shared" si="1302"/>
        <v>0</v>
      </c>
      <c r="AN1037" s="648">
        <f t="shared" si="1302"/>
        <v>0</v>
      </c>
      <c r="AO1037" s="648">
        <f t="shared" si="1302"/>
        <v>0</v>
      </c>
      <c r="AP1037" s="648">
        <f t="shared" si="1302"/>
        <v>2316</v>
      </c>
      <c r="AQ1037" s="648">
        <f t="shared" si="1302"/>
        <v>0</v>
      </c>
      <c r="AR1037" s="648">
        <f t="shared" si="1302"/>
        <v>2316</v>
      </c>
      <c r="AS1037" s="668"/>
      <c r="AT1037" s="669"/>
      <c r="AU1037" s="669"/>
      <c r="AV1037" s="669"/>
      <c r="AW1037" s="669"/>
      <c r="AX1037" s="669"/>
      <c r="AY1037" s="669"/>
    </row>
    <row r="1038" spans="1:51" s="140" customFormat="1" ht="12" hidden="1" customHeight="1">
      <c r="A1038" s="1689" t="s">
        <v>960</v>
      </c>
      <c r="B1038" s="1689"/>
      <c r="C1038" s="1689"/>
      <c r="D1038" s="1689"/>
      <c r="E1038" s="542">
        <f t="shared" ref="E1038:J1038" si="1303">E6+E49+E89+E145+E150+E154+E169+E177+E187+E193+E198+E227+E244+E251+E272+E280+E295+E299+E338+E392+E404+E410+E414+E419+E439+E451+E472+E475+E492+E501+E509+E529+E574+E590+E596+E606+E665+E667+E702+E716+E720+E731+E775+E782+E832+E853+E901+E914+E920</f>
        <v>584999</v>
      </c>
      <c r="F1038" s="542">
        <f t="shared" si="1303"/>
        <v>14530</v>
      </c>
      <c r="G1038" s="542">
        <f t="shared" si="1303"/>
        <v>599529</v>
      </c>
      <c r="H1038" s="542">
        <f t="shared" si="1303"/>
        <v>582145</v>
      </c>
      <c r="I1038" s="542">
        <f t="shared" si="1303"/>
        <v>15593</v>
      </c>
      <c r="J1038" s="542">
        <f t="shared" si="1303"/>
        <v>597738</v>
      </c>
      <c r="K1038" s="635">
        <f t="shared" si="1259"/>
        <v>99.701265493412322</v>
      </c>
      <c r="L1038" s="542">
        <f t="shared" ref="L1038:AH1038" si="1304">L6+L49+L89+L145+L150+L154+L169+L177+L187+L193+L198+L227+L244+L251+L272+L280+L295+L299+L338+L392+L404+L410+L414+L419+L439+L451+L472+L475+L492+L501+L509+L529+L574+L590+L596+L606+L665+L667+L702+L716+L720+L731+L775+L782+L832+L853+L901+L914+L920</f>
        <v>588231</v>
      </c>
      <c r="M1038" s="542">
        <f t="shared" si="1304"/>
        <v>13115</v>
      </c>
      <c r="N1038" s="542">
        <f t="shared" si="1304"/>
        <v>601346</v>
      </c>
      <c r="O1038" s="5">
        <f t="shared" si="1304"/>
        <v>145780</v>
      </c>
      <c r="P1038" s="5">
        <f t="shared" si="1304"/>
        <v>149395</v>
      </c>
      <c r="Q1038" s="5">
        <f t="shared" si="1304"/>
        <v>3691</v>
      </c>
      <c r="R1038" s="5">
        <f t="shared" si="1304"/>
        <v>153086</v>
      </c>
      <c r="S1038" s="542">
        <f t="shared" si="1304"/>
        <v>612344</v>
      </c>
      <c r="T1038" s="5">
        <f t="shared" si="1304"/>
        <v>588241</v>
      </c>
      <c r="U1038" s="5">
        <f t="shared" si="1304"/>
        <v>13115</v>
      </c>
      <c r="V1038" s="5">
        <f t="shared" si="1304"/>
        <v>601356</v>
      </c>
      <c r="W1038" s="5">
        <f t="shared" si="1304"/>
        <v>267280</v>
      </c>
      <c r="X1038" s="5">
        <f t="shared" si="1304"/>
        <v>271603</v>
      </c>
      <c r="Y1038" s="5">
        <f t="shared" si="1304"/>
        <v>7375</v>
      </c>
      <c r="Z1038" s="5">
        <f t="shared" si="1304"/>
        <v>278978</v>
      </c>
      <c r="AA1038" s="542">
        <f t="shared" si="1304"/>
        <v>557956</v>
      </c>
      <c r="AB1038" s="542">
        <f t="shared" si="1304"/>
        <v>614332</v>
      </c>
      <c r="AC1038" s="542">
        <f t="shared" si="1304"/>
        <v>18800</v>
      </c>
      <c r="AD1038" s="542">
        <f t="shared" si="1304"/>
        <v>633132</v>
      </c>
      <c r="AE1038" s="5">
        <f t="shared" si="1304"/>
        <v>31786</v>
      </c>
      <c r="AF1038" s="542">
        <f t="shared" si="1304"/>
        <v>583943</v>
      </c>
      <c r="AG1038" s="542">
        <f t="shared" si="1304"/>
        <v>13130</v>
      </c>
      <c r="AH1038" s="542">
        <f t="shared" si="1304"/>
        <v>597073</v>
      </c>
      <c r="AI1038" s="542"/>
      <c r="AJ1038" s="542">
        <f>AF1038-L1038</f>
        <v>-4288</v>
      </c>
      <c r="AK1038" s="542">
        <f>AG1038-M1038</f>
        <v>15</v>
      </c>
      <c r="AL1038" s="542">
        <f>AH1038-N1038</f>
        <v>-4273</v>
      </c>
      <c r="AM1038" s="542">
        <f t="shared" ref="AM1038:AR1038" si="1305">AM6+AM49+AM89+AM145+AM150+AM154+AM169+AM177+AM187+AM193+AM198+AM227+AM244+AM251+AM272+AM280+AM295+AM299+AM338+AM392+AM404+AM410+AM414+AM419+AM439+AM451+AM472+AM475+AM492+AM501+AM509+AM529+AM574+AM590+AM596+AM606+AM665+AM667+AM702+AM716+AM720+AM731+AM775+AM782+AM832+AM853+AM901+AM914+AM920</f>
        <v>35646</v>
      </c>
      <c r="AN1038" s="542">
        <f t="shared" si="1305"/>
        <v>3241</v>
      </c>
      <c r="AO1038" s="542">
        <f t="shared" si="1305"/>
        <v>38887</v>
      </c>
      <c r="AP1038" s="542">
        <f t="shared" si="1305"/>
        <v>548297</v>
      </c>
      <c r="AQ1038" s="542">
        <f t="shared" si="1305"/>
        <v>9889</v>
      </c>
      <c r="AR1038" s="542">
        <f t="shared" si="1305"/>
        <v>558186</v>
      </c>
      <c r="AS1038" s="795"/>
      <c r="AT1038" s="628"/>
      <c r="AU1038" s="628"/>
      <c r="AV1038" s="628"/>
      <c r="AW1038" s="628"/>
      <c r="AX1038" s="628"/>
      <c r="AY1038" s="628"/>
    </row>
    <row r="1039" spans="1:51" s="671" customFormat="1" ht="12" hidden="1" customHeight="1">
      <c r="A1039" s="1690" t="s">
        <v>962</v>
      </c>
      <c r="B1039" s="1690" t="s">
        <v>961</v>
      </c>
      <c r="C1039" s="1690"/>
      <c r="D1039" s="1690"/>
      <c r="E1039" s="648">
        <f>E937+E938+E939+E940+E941+E942+E943+E944+E945+E946+E947+E948+E949+E950+E951+E952+E953+E954+E955+E956+E957+E958+E959+E960+E961+E962+E963+E964+E965+E966+E967+E968+E969+E970+E971+E972+E973+E974+E975+E976+E977+E978+E979+E980+E981+E982+E983+E984+E985+E986+E987+E988+E989+E990+E991+E992+E993+E994+E995+E996+E997+E998+E999+E1000+E1001+E1002+E1003+E1004+E1005+E1006+E1007+E1008+E1009+E1010+E1011+E1012+E1013+E1014+E1015+E1016+E1017+E1018+E1019+E1020+E1021+E1022+E1023+E1024+E1025+E1026+E1027+E1028+E1029+E1030+E1031+E1032</f>
        <v>584999</v>
      </c>
      <c r="F1039" s="648">
        <f t="shared" ref="F1039:AA1039" si="1306">F937+F938+F939+F940+F941+F942+F943+F944+F945+F946+F947+F948+F949+F950+F951+F952+F953+F954+F955+F956+F957+F958+F959+F960+F961+F962+F963+F964+F965+F966+F967+F968+F969+F970+F971+F972+F973+F974+F975+F976+F977+F978+F979+F980+F981+F982+F983+F984+F985+F986+F987+F988+F989+F990+F991+F992+F993+F994+F995+F996+F997+F998+F999+F1000+F1001+F1002+F1003+F1004+F1005+F1006+F1007+F1008+F1009+F1010+F1011+F1012+F1013+F1014+F1015+F1016+F1017+F1018+F1019+F1020+F1021+F1022+F1023+F1024+F1025+F1026+F1027+F1028+F1029+F1030+F1031+F1032</f>
        <v>14530</v>
      </c>
      <c r="G1039" s="648">
        <f t="shared" si="1306"/>
        <v>599529</v>
      </c>
      <c r="H1039" s="648">
        <f t="shared" si="1306"/>
        <v>582145</v>
      </c>
      <c r="I1039" s="648">
        <f t="shared" si="1306"/>
        <v>15593</v>
      </c>
      <c r="J1039" s="648">
        <f t="shared" si="1306"/>
        <v>597738</v>
      </c>
      <c r="K1039" s="674">
        <f>J1039/G1039*100</f>
        <v>99.701265493412322</v>
      </c>
      <c r="L1039" s="648">
        <f t="shared" si="1306"/>
        <v>588231</v>
      </c>
      <c r="M1039" s="648">
        <f t="shared" si="1306"/>
        <v>13115</v>
      </c>
      <c r="N1039" s="648">
        <f t="shared" si="1306"/>
        <v>601346</v>
      </c>
      <c r="O1039" s="139">
        <f t="shared" si="1306"/>
        <v>145780</v>
      </c>
      <c r="P1039" s="139">
        <f t="shared" si="1306"/>
        <v>149395</v>
      </c>
      <c r="Q1039" s="139">
        <f t="shared" si="1306"/>
        <v>3691</v>
      </c>
      <c r="R1039" s="139">
        <f t="shared" si="1306"/>
        <v>153086</v>
      </c>
      <c r="S1039" s="648">
        <f t="shared" si="1306"/>
        <v>612344</v>
      </c>
      <c r="T1039" s="86">
        <f t="shared" si="1306"/>
        <v>588241</v>
      </c>
      <c r="U1039" s="86">
        <f t="shared" si="1306"/>
        <v>13115</v>
      </c>
      <c r="V1039" s="86">
        <f t="shared" si="1306"/>
        <v>601356</v>
      </c>
      <c r="W1039" s="139">
        <f t="shared" si="1306"/>
        <v>267280</v>
      </c>
      <c r="X1039" s="139">
        <f t="shared" si="1306"/>
        <v>271603</v>
      </c>
      <c r="Y1039" s="139">
        <f t="shared" si="1306"/>
        <v>7375</v>
      </c>
      <c r="Z1039" s="139">
        <f t="shared" si="1306"/>
        <v>278978</v>
      </c>
      <c r="AA1039" s="648">
        <f t="shared" si="1306"/>
        <v>557956</v>
      </c>
      <c r="AB1039" s="648">
        <f>AB937+AB938+AB939+AB940+AB941+AB942+AB943+AB944+AB945+AB946+AB947+AB948+AB949+AB950+AB951+AB952+AB953+AB954+AB955+AB956+AB957+AB958+AB959+AB960+AB961+AB962+AB963+AB964+AB965+AB966+AB967+AB968+AB969+AB970+AB971+AB972+AB973+AB974+AB975+AB976+AB977+AB978+AB979+AB980+AB981+AB982+AB983+AB984+AB985+AB986+AB987+AB988+AB989+AB990+AB991+AB992+AB993+AB994+AB995+AB996+AB997+AB998+AB999+AB1000+AB1001+AB1002+AB1003+AB1004+AB1005+AB1006+AB1007+AB1008+AB1009+AB1010+AB1011+AB1012+AB1013+AB1014+AB1015+AB1016+AB1017+AB1018+AB1019+AB1020+AB1021+AB1022+AB1023+AB1024+AB1025+AB1026+AB1027+AB1028+AB1029+AB1030+AB1031+AB1032+AB1033</f>
        <v>614332</v>
      </c>
      <c r="AC1039" s="648">
        <f>AC937+AC938+AC939+AC940+AC941+AC942+AC943+AC944+AC945+AC946+AC947+AC948+AC949+AC950+AC951+AC952+AC953+AC954+AC955+AC956+AC957+AC958+AC959+AC960+AC961+AC962+AC963+AC964+AC965+AC966+AC967+AC968+AC969+AC970+AC971+AC972+AC973+AC974+AC975+AC976+AC977+AC978+AC979+AC980+AC981+AC982+AC983+AC984+AC985+AC986+AC987+AC988+AC989+AC990+AC991+AC992+AC993+AC994+AC995+AC996+AC997+AC998+AC999+AC1000+AC1001+AC1002+AC1003+AC1004+AC1005+AC1006+AC1007+AC1008+AC1009+AC1010+AC1011+AC1012+AC1013+AC1014+AC1015+AC1016+AC1017+AC1018+AC1019+AC1020+AC1021+AC1022+AC1023+AC1024+AC1025+AC1026+AC1027+AC1028+AC1029+AC1030+AC1031+AC1032+AC1033</f>
        <v>18800</v>
      </c>
      <c r="AD1039" s="648">
        <f>AD937+AD938+AD939+AD940+AD941+AD942+AD943+AD944+AD945+AD946+AD947+AD948+AD949+AD950+AD951+AD952+AD953+AD954+AD955+AD956+AD957+AD958+AD959+AD960+AD961+AD962+AD963+AD964+AD965+AD966+AD967+AD968+AD969+AD970+AD971+AD972+AD973+AD974+AD975+AD976+AD977+AD978+AD979+AD980+AD981+AD982+AD983+AD984+AD985+AD986+AD987+AD988+AD989+AD990+AD991+AD992+AD993+AD994+AD995+AD996+AD997+AD998+AD999+AD1000+AD1001+AD1002+AD1003+AD1004+AD1005+AD1006+AD1007+AD1008+AD1009+AD1010+AD1011+AD1012+AD1013+AD1014+AD1015+AD1016+AD1017+AD1018+AD1019+AD1020+AD1021+AD1022+AD1023+AD1024+AD1025+AD1026+AD1027+AD1028+AD1029+AD1030+AD1031+AD1032+AD1033</f>
        <v>633132</v>
      </c>
      <c r="AE1039" s="86">
        <f>AE937+AE938+AE939+AE940+AE941+AE942+AE943+AE944+AE945+AE946+AE947+AE948+AE949+AE950+AE951+AE952+AE953+AE954+AE955+AE956+AE957+AE958+AE959+AE960+AE961+AE962+AE963+AE964+AE965+AE966+AE967+AE968+AE969+AE970+AE971+AE972+AE973+AE974+AE975+AE976+AE977+AE978+AE979+AE980+AE981+AE982+AE983+AE984+AE985+AE986+AE987+AE988+AE989+AE990+AE991+AE992+AE993+AE994+AE995+AE996+AE997+AE998+AE999+AE1000+AE1001+AE1002+AE1003+AE1004+AE1005+AE1006+AE1007+AE1008+AE1009+AE1010+AE1011+AE1012+AE1013+AE1014+AE1015+AE1016+AE1017+AE1018+AE1019+AE1020+AE1021+AE1022+AE1023+AE1024+AE1025+AE1026+AE1027+AE1028+AE1029+AE1030+AE1031+AE1032+AE1033</f>
        <v>31786</v>
      </c>
      <c r="AF1039" s="648">
        <f>AF937+AF938+AF939+AF940+AF941+AF942+AF943+AF944+AF945+AF946+AF947+AF948+AF949+AF950+AF951+AF952+AF953+AF954+AF955+AF956+AF957+AF958+AF959+AF960+AF961+AF962+AF963+AF964+AF965+AF966+AF967+AF968+AF969+AF970+AF971+AF972+AF973+AF974+AF975+AF976+AF977+AF978+AF979+AF980+AF981+AF982+AF983+AF984+AF985+AF986+AF987+AF988+AF989+AF990+AF991+AF992+AF993+AF994+AF995+AF996+AF997+AF998+AF999+AF1000+AF1001+AF1002+AF1003+AF1004+AF1005+AF1006+AF1007+AF1008+AF1009+AF1010+AF1011+AF1012+AF1013+AF1014+AF1015+AF1016+AF1017+AF1018+AF1019+AF1020+AF1021+AF1022+AF1023+AF1024+AF1025+AF1026+AF1027+AF1028+AF1029+AF1030+AF1031+AF1032+AF1033+AF1034+AF1035+AF1036+AF1037</f>
        <v>583943</v>
      </c>
      <c r="AG1039" s="648">
        <f t="shared" ref="AG1039:AR1039" si="1307">AG937+AG938+AG939+AG940+AG941+AG942+AG943+AG944+AG945+AG946+AG947+AG948+AG949+AG950+AG951+AG952+AG953+AG954+AG955+AG956+AG957+AG958+AG959+AG960+AG961+AG962+AG963+AG964+AG965+AG966+AG967+AG968+AG969+AG970+AG971+AG972+AG973+AG974+AG975+AG976+AG977+AG978+AG979+AG980+AG981+AG982+AG983+AG984+AG985+AG986+AG987+AG988+AG989+AG990+AG991+AG992+AG993+AG994+AG995+AG996+AG997+AG998+AG999+AG1000+AG1001+AG1002+AG1003+AG1004+AG1005+AG1006+AG1007+AG1008+AG1009+AG1010+AG1011+AG1012+AG1013+AG1014+AG1015+AG1016+AG1017+AG1018+AG1019+AG1020+AG1021+AG1022+AG1023+AG1024+AG1025+AG1026+AG1027+AG1028+AG1029+AG1030+AG1031+AG1032+AG1033+AG1034+AG1035+AG1036+AG1037</f>
        <v>13130</v>
      </c>
      <c r="AH1039" s="648">
        <f t="shared" si="1307"/>
        <v>597073</v>
      </c>
      <c r="AI1039" s="648"/>
      <c r="AJ1039" s="648">
        <f t="shared" si="1307"/>
        <v>-4288</v>
      </c>
      <c r="AK1039" s="648">
        <f t="shared" si="1307"/>
        <v>15</v>
      </c>
      <c r="AL1039" s="648">
        <f t="shared" si="1307"/>
        <v>-4273</v>
      </c>
      <c r="AM1039" s="648">
        <f t="shared" si="1307"/>
        <v>35646</v>
      </c>
      <c r="AN1039" s="648">
        <f t="shared" si="1307"/>
        <v>3241</v>
      </c>
      <c r="AO1039" s="648">
        <f t="shared" si="1307"/>
        <v>38887</v>
      </c>
      <c r="AP1039" s="648">
        <f>AP937+AP938+AP939+AP940+AP941+AP942+AP943+AP944+AP945+AP946+AP947+AP948+AP949+AP950+AP951+AP952+AP953+AP954+AP955+AP956+AP957+AP958+AP959+AP960+AP961+AP962+AP963+AP964+AP965+AP966+AP967+AP968+AP969+AP970+AP971+AP972+AP973+AP974+AP975+AP976+AP977+AP978+AP979+AP980+AP981+AP982+AP983+AP984+AP985+AP986+AP987+AP988+AP989+AP990+AP991+AP992+AP993+AP994+AP995+AP996+AP997+AP998+AP999+AP1000+AP1001+AP1002+AP1003+AP1004+AP1005+AP1006+AP1007+AP1008+AP1009+AP1010+AP1011+AP1012+AP1013+AP1014+AP1015+AP1016+AP1017+AP1018+AP1019+AP1020+AP1021+AP1022+AP1023+AP1024+AP1025+AP1026+AP1027+AP1028+AP1029+AP1030+AP1031+AP1032+AP1033+AP1034+AP1035+AP1036+AP1037</f>
        <v>548297</v>
      </c>
      <c r="AQ1039" s="648">
        <f t="shared" si="1307"/>
        <v>9889</v>
      </c>
      <c r="AR1039" s="648">
        <f t="shared" si="1307"/>
        <v>558186</v>
      </c>
      <c r="AS1039" s="668"/>
      <c r="AT1039" s="669"/>
      <c r="AU1039" s="669"/>
      <c r="AV1039" s="669"/>
      <c r="AW1039" s="669"/>
      <c r="AX1039" s="669"/>
      <c r="AY1039" s="669"/>
    </row>
    <row r="1040" spans="1:51" s="118" customFormat="1" ht="12" hidden="1" customHeight="1">
      <c r="A1040" s="114"/>
      <c r="B1040" s="115"/>
      <c r="C1040" s="115"/>
      <c r="D1040" s="116" t="s">
        <v>1103</v>
      </c>
      <c r="E1040" s="117">
        <f>E1038-E1039</f>
        <v>0</v>
      </c>
      <c r="F1040" s="117">
        <f t="shared" ref="F1040:J1040" si="1308">F1038-F1039</f>
        <v>0</v>
      </c>
      <c r="G1040" s="117">
        <f t="shared" si="1308"/>
        <v>0</v>
      </c>
      <c r="H1040" s="117">
        <f t="shared" si="1308"/>
        <v>0</v>
      </c>
      <c r="I1040" s="117">
        <f t="shared" si="1308"/>
        <v>0</v>
      </c>
      <c r="J1040" s="117">
        <f t="shared" si="1308"/>
        <v>0</v>
      </c>
      <c r="K1040" s="117"/>
      <c r="L1040" s="117">
        <f>L1038-L1039</f>
        <v>0</v>
      </c>
      <c r="M1040" s="117">
        <f t="shared" ref="M1040:N1040" si="1309">M1038-M1039</f>
        <v>0</v>
      </c>
      <c r="N1040" s="117">
        <f t="shared" si="1309"/>
        <v>0</v>
      </c>
      <c r="O1040" s="117">
        <f>O1038-O1039</f>
        <v>0</v>
      </c>
      <c r="P1040" s="117">
        <f>P1038-P1039</f>
        <v>0</v>
      </c>
      <c r="Q1040" s="117">
        <f>Q1038-Q1039</f>
        <v>0</v>
      </c>
      <c r="R1040" s="117">
        <f>R1038-R1039</f>
        <v>0</v>
      </c>
      <c r="S1040" s="117">
        <f>S1038-S1039</f>
        <v>0</v>
      </c>
      <c r="T1040" s="117">
        <f t="shared" ref="T1040:AA1040" si="1310">T1038-T1039</f>
        <v>0</v>
      </c>
      <c r="U1040" s="117">
        <f t="shared" si="1310"/>
        <v>0</v>
      </c>
      <c r="V1040" s="117">
        <f t="shared" si="1310"/>
        <v>0</v>
      </c>
      <c r="W1040" s="117">
        <f t="shared" si="1310"/>
        <v>0</v>
      </c>
      <c r="X1040" s="117">
        <f t="shared" si="1310"/>
        <v>0</v>
      </c>
      <c r="Y1040" s="117">
        <f t="shared" si="1310"/>
        <v>0</v>
      </c>
      <c r="Z1040" s="117">
        <f t="shared" si="1310"/>
        <v>0</v>
      </c>
      <c r="AA1040" s="117">
        <f t="shared" si="1310"/>
        <v>0</v>
      </c>
      <c r="AB1040" s="117">
        <f>AB1038-AB1039</f>
        <v>0</v>
      </c>
      <c r="AC1040" s="117">
        <f t="shared" ref="AC1040:AD1040" si="1311">AC1038-AC1039</f>
        <v>0</v>
      </c>
      <c r="AD1040" s="117">
        <f t="shared" si="1311"/>
        <v>0</v>
      </c>
      <c r="AF1040" s="539"/>
      <c r="AG1040" s="539"/>
      <c r="AH1040" s="539"/>
      <c r="AI1040" s="539"/>
      <c r="AT1040" s="629"/>
      <c r="AU1040" s="629"/>
      <c r="AV1040" s="629"/>
      <c r="AW1040" s="629"/>
      <c r="AX1040" s="629"/>
      <c r="AY1040" s="629"/>
    </row>
    <row r="1041" spans="1:36" ht="48" hidden="1" customHeight="1">
      <c r="D1041" s="60" t="s">
        <v>1231</v>
      </c>
      <c r="N1041" s="119"/>
      <c r="R1041" s="119"/>
      <c r="S1041" s="119"/>
      <c r="T1041" s="28">
        <v>588241</v>
      </c>
      <c r="X1041" s="28">
        <f>X1038-W1038</f>
        <v>4323</v>
      </c>
      <c r="AA1041" s="119"/>
      <c r="AB1041" s="28"/>
      <c r="AE1041" s="1"/>
      <c r="AF1041" s="119">
        <v>583943</v>
      </c>
      <c r="AG1041" s="119">
        <v>13130</v>
      </c>
      <c r="AH1041" s="119">
        <v>597073</v>
      </c>
      <c r="AI1041" s="119"/>
      <c r="AJ1041" s="1"/>
    </row>
    <row r="1042" spans="1:36" ht="12" hidden="1" customHeight="1">
      <c r="N1042" s="119"/>
      <c r="R1042" s="119"/>
      <c r="S1042" s="119"/>
      <c r="T1042" s="28">
        <f>T1038-T1041</f>
        <v>0</v>
      </c>
      <c r="X1042" s="28">
        <f>X1038-X1039</f>
        <v>0</v>
      </c>
      <c r="AA1042" s="119"/>
      <c r="AB1042" s="28">
        <f>X1039-AB1039</f>
        <v>-342729</v>
      </c>
      <c r="AE1042" s="1"/>
      <c r="AF1042" s="28">
        <f>AF1041-AF1038</f>
        <v>0</v>
      </c>
      <c r="AG1042" s="28">
        <f t="shared" ref="AG1042:AH1042" si="1312">AG1041-AG1038</f>
        <v>0</v>
      </c>
      <c r="AH1042" s="28">
        <f t="shared" si="1312"/>
        <v>0</v>
      </c>
      <c r="AI1042" s="28"/>
      <c r="AJ1042" s="1"/>
    </row>
    <row r="1043" spans="1:36" ht="12" hidden="1" customHeight="1">
      <c r="N1043" s="119"/>
      <c r="R1043" s="119"/>
      <c r="S1043" s="119"/>
      <c r="AA1043" s="119"/>
      <c r="AB1043" s="28"/>
      <c r="AE1043" s="421"/>
      <c r="AF1043" s="28">
        <f>AF1041-AF1039</f>
        <v>0</v>
      </c>
      <c r="AG1043" s="28">
        <f t="shared" ref="AG1043:AH1043" si="1313">AG1041-AG1039</f>
        <v>0</v>
      </c>
      <c r="AH1043" s="28">
        <f t="shared" si="1313"/>
        <v>0</v>
      </c>
      <c r="AI1043" s="28"/>
    </row>
    <row r="1044" spans="1:36" ht="12.75" thickBot="1">
      <c r="N1044" s="119"/>
      <c r="R1044" s="119"/>
      <c r="S1044" s="125"/>
      <c r="AA1044" s="125"/>
      <c r="AB1044" s="28"/>
    </row>
    <row r="1045" spans="1:36" ht="48">
      <c r="C1045" s="62" t="s">
        <v>1007</v>
      </c>
      <c r="D1045" s="63"/>
      <c r="E1045" s="13"/>
      <c r="H1045" s="64"/>
      <c r="K1045" s="11"/>
      <c r="N1045" s="119"/>
      <c r="O1045" s="13"/>
      <c r="R1045" s="119"/>
      <c r="S1045" s="125"/>
      <c r="T1045" s="13"/>
      <c r="W1045" s="13"/>
      <c r="X1045" s="13"/>
      <c r="AA1045" s="125"/>
      <c r="AB1045" s="13"/>
    </row>
    <row r="1046" spans="1:36" ht="12">
      <c r="A1046" s="1"/>
      <c r="B1046" s="1"/>
      <c r="C1046" s="65"/>
      <c r="D1046" s="66"/>
      <c r="E1046" s="13"/>
      <c r="K1046" s="11"/>
      <c r="N1046" s="119"/>
      <c r="O1046" s="13"/>
      <c r="R1046" s="119"/>
      <c r="S1046" s="125"/>
      <c r="T1046" s="13"/>
      <c r="W1046" s="13"/>
      <c r="X1046" s="13"/>
      <c r="AA1046" s="125"/>
      <c r="AB1046" s="13"/>
    </row>
    <row r="1047" spans="1:36" ht="12">
      <c r="A1047" s="1"/>
      <c r="B1047" s="1"/>
      <c r="C1047" s="60"/>
      <c r="D1047" s="67"/>
      <c r="N1047" s="119"/>
      <c r="R1047" s="119"/>
      <c r="S1047" s="125"/>
      <c r="AA1047" s="125"/>
      <c r="AB1047" s="28"/>
    </row>
    <row r="1048" spans="1:36" ht="48">
      <c r="A1048" s="1"/>
      <c r="B1048" s="1"/>
      <c r="C1048" s="68" t="s">
        <v>1008</v>
      </c>
      <c r="D1048" s="63"/>
      <c r="E1048" s="13"/>
      <c r="K1048" s="11"/>
      <c r="N1048" s="119"/>
      <c r="O1048" s="13"/>
      <c r="R1048" s="119"/>
      <c r="S1048" s="125"/>
      <c r="T1048" s="13"/>
      <c r="W1048" s="13"/>
      <c r="X1048" s="13"/>
      <c r="AA1048" s="125"/>
      <c r="AB1048" s="13"/>
    </row>
    <row r="1049" spans="1:36" ht="12">
      <c r="C1049" s="69"/>
      <c r="D1049" s="70"/>
      <c r="E1049" s="13"/>
      <c r="K1049" s="11"/>
      <c r="N1049" s="119"/>
      <c r="O1049" s="13"/>
      <c r="R1049" s="119"/>
      <c r="S1049" s="125"/>
      <c r="T1049" s="13"/>
      <c r="W1049" s="13"/>
      <c r="X1049" s="13"/>
      <c r="AA1049" s="125"/>
      <c r="AB1049" s="13"/>
    </row>
    <row r="1050" spans="1:36" ht="12">
      <c r="N1050" s="119"/>
      <c r="R1050" s="119"/>
      <c r="S1050" s="125"/>
      <c r="AA1050" s="125"/>
      <c r="AB1050" s="28"/>
      <c r="AE1050" s="1"/>
      <c r="AF1050" s="1"/>
      <c r="AG1050" s="1"/>
      <c r="AH1050" s="1"/>
      <c r="AI1050" s="1"/>
      <c r="AJ1050" s="1"/>
    </row>
    <row r="1051" spans="1:36" ht="60">
      <c r="C1051" s="62" t="s">
        <v>1009</v>
      </c>
      <c r="D1051" s="71"/>
      <c r="E1051" s="13"/>
      <c r="K1051" s="11"/>
      <c r="N1051" s="119"/>
      <c r="O1051" s="13"/>
      <c r="R1051" s="119"/>
      <c r="S1051" s="125"/>
      <c r="T1051" s="13"/>
      <c r="W1051" s="13"/>
      <c r="X1051" s="13"/>
      <c r="AA1051" s="125"/>
      <c r="AB1051" s="13"/>
      <c r="AE1051" s="1"/>
      <c r="AF1051" s="1"/>
      <c r="AG1051" s="1"/>
      <c r="AH1051" s="1"/>
      <c r="AI1051" s="1"/>
      <c r="AJ1051" s="1"/>
    </row>
    <row r="1052" spans="1:36" ht="12">
      <c r="C1052" s="69"/>
      <c r="D1052" s="72"/>
      <c r="E1052" s="13"/>
      <c r="K1052" s="11"/>
      <c r="N1052" s="119"/>
      <c r="O1052" s="13"/>
      <c r="R1052" s="119"/>
      <c r="S1052" s="125"/>
      <c r="T1052" s="13"/>
      <c r="W1052" s="13"/>
      <c r="X1052" s="13"/>
      <c r="AA1052" s="125"/>
      <c r="AB1052" s="13"/>
      <c r="AE1052" s="1"/>
      <c r="AF1052" s="1"/>
      <c r="AG1052" s="1"/>
      <c r="AH1052" s="1"/>
      <c r="AI1052" s="1"/>
      <c r="AJ1052" s="1"/>
    </row>
    <row r="1053" spans="1:36" ht="12">
      <c r="N1053" s="119"/>
      <c r="R1053" s="119"/>
      <c r="S1053" s="125"/>
      <c r="AA1053" s="125"/>
      <c r="AB1053" s="28"/>
      <c r="AE1053" s="1"/>
      <c r="AF1053" s="1"/>
      <c r="AG1053" s="1"/>
      <c r="AH1053" s="1"/>
      <c r="AI1053" s="1"/>
      <c r="AJ1053" s="1"/>
    </row>
    <row r="1054" spans="1:36" ht="60">
      <c r="C1054" s="73" t="s">
        <v>1010</v>
      </c>
      <c r="D1054" s="71"/>
      <c r="E1054" s="13"/>
      <c r="K1054" s="11"/>
      <c r="N1054" s="119"/>
      <c r="O1054" s="13"/>
      <c r="R1054" s="119"/>
      <c r="S1054" s="125"/>
      <c r="T1054" s="13"/>
      <c r="W1054" s="13"/>
      <c r="X1054" s="13"/>
      <c r="AA1054" s="125"/>
      <c r="AB1054" s="13"/>
      <c r="AE1054" s="1"/>
      <c r="AF1054" s="1"/>
      <c r="AG1054" s="1"/>
      <c r="AH1054" s="1"/>
      <c r="AI1054" s="1"/>
      <c r="AJ1054" s="1"/>
    </row>
    <row r="1055" spans="1:36" ht="12">
      <c r="C1055" s="69"/>
      <c r="D1055" s="72"/>
      <c r="E1055" s="13"/>
      <c r="K1055" s="11"/>
      <c r="N1055" s="119"/>
      <c r="O1055" s="13"/>
      <c r="R1055" s="119"/>
      <c r="S1055" s="125"/>
      <c r="T1055" s="13"/>
      <c r="W1055" s="13"/>
      <c r="X1055" s="13"/>
      <c r="AA1055" s="125"/>
      <c r="AB1055" s="13"/>
      <c r="AE1055" s="1"/>
      <c r="AF1055" s="1"/>
      <c r="AG1055" s="1"/>
      <c r="AH1055" s="1"/>
      <c r="AI1055" s="1"/>
      <c r="AJ1055" s="1"/>
    </row>
    <row r="1056" spans="1:36" ht="12">
      <c r="N1056" s="119"/>
      <c r="R1056" s="119"/>
      <c r="S1056" s="125"/>
      <c r="AA1056" s="125"/>
      <c r="AB1056" s="28"/>
      <c r="AE1056" s="1"/>
      <c r="AF1056" s="1"/>
      <c r="AG1056" s="1"/>
      <c r="AH1056" s="1"/>
      <c r="AI1056" s="1"/>
      <c r="AJ1056" s="1"/>
    </row>
    <row r="1057" spans="1:36" ht="48">
      <c r="A1057" s="1"/>
      <c r="B1057" s="1"/>
      <c r="C1057" s="73" t="s">
        <v>1011</v>
      </c>
      <c r="D1057" s="71"/>
      <c r="E1057" s="13"/>
      <c r="K1057" s="11"/>
      <c r="N1057" s="119"/>
      <c r="O1057" s="13"/>
      <c r="R1057" s="119"/>
      <c r="S1057" s="125"/>
      <c r="T1057" s="13"/>
      <c r="W1057" s="13"/>
      <c r="X1057" s="13"/>
      <c r="AA1057" s="125"/>
      <c r="AB1057" s="13"/>
      <c r="AE1057" s="1"/>
      <c r="AF1057" s="1"/>
      <c r="AG1057" s="1"/>
      <c r="AH1057" s="1"/>
      <c r="AI1057" s="1"/>
      <c r="AJ1057" s="1"/>
    </row>
    <row r="1058" spans="1:36" ht="12">
      <c r="A1058" s="1"/>
      <c r="B1058" s="1"/>
      <c r="C1058" s="69"/>
      <c r="D1058" s="72"/>
      <c r="E1058" s="13"/>
      <c r="K1058" s="11"/>
      <c r="N1058" s="119"/>
      <c r="O1058" s="13"/>
      <c r="R1058" s="119"/>
      <c r="S1058" s="125"/>
      <c r="T1058" s="13"/>
      <c r="W1058" s="13"/>
      <c r="X1058" s="13"/>
      <c r="AA1058" s="125"/>
      <c r="AB1058" s="13"/>
      <c r="AE1058" s="1"/>
      <c r="AF1058" s="1"/>
      <c r="AG1058" s="1"/>
      <c r="AH1058" s="1"/>
      <c r="AI1058" s="1"/>
      <c r="AJ1058" s="1"/>
    </row>
    <row r="1059" spans="1:36" ht="12">
      <c r="A1059" s="1"/>
      <c r="B1059" s="1"/>
      <c r="N1059" s="119"/>
      <c r="R1059" s="119"/>
      <c r="S1059" s="125"/>
      <c r="AA1059" s="125"/>
      <c r="AB1059" s="28"/>
      <c r="AE1059" s="1"/>
      <c r="AF1059" s="1"/>
      <c r="AG1059" s="1"/>
      <c r="AH1059" s="1"/>
      <c r="AI1059" s="1"/>
      <c r="AJ1059" s="1"/>
    </row>
    <row r="1060" spans="1:36" ht="24">
      <c r="A1060" s="1"/>
      <c r="B1060" s="1"/>
      <c r="C1060" s="62" t="s">
        <v>1012</v>
      </c>
      <c r="D1060" s="63"/>
      <c r="E1060" s="13"/>
      <c r="K1060" s="11"/>
      <c r="N1060" s="119"/>
      <c r="O1060" s="13"/>
      <c r="R1060" s="119"/>
      <c r="S1060" s="125"/>
      <c r="T1060" s="13"/>
      <c r="W1060" s="13"/>
      <c r="X1060" s="13"/>
      <c r="AA1060" s="125"/>
      <c r="AB1060" s="13"/>
      <c r="AE1060" s="1"/>
      <c r="AF1060" s="1"/>
      <c r="AG1060" s="1"/>
      <c r="AH1060" s="1"/>
      <c r="AI1060" s="1"/>
      <c r="AJ1060" s="1"/>
    </row>
    <row r="1061" spans="1:36" ht="12">
      <c r="A1061" s="1"/>
      <c r="B1061" s="1"/>
      <c r="C1061" s="69"/>
      <c r="D1061" s="70"/>
      <c r="E1061" s="13"/>
      <c r="K1061" s="11"/>
      <c r="N1061" s="119"/>
      <c r="O1061" s="13"/>
      <c r="R1061" s="119"/>
      <c r="S1061" s="125"/>
      <c r="T1061" s="13"/>
      <c r="W1061" s="13"/>
      <c r="X1061" s="13"/>
      <c r="AA1061" s="125"/>
      <c r="AB1061" s="13"/>
      <c r="AE1061" s="1"/>
      <c r="AF1061" s="1"/>
      <c r="AG1061" s="1"/>
      <c r="AH1061" s="1"/>
      <c r="AI1061" s="1"/>
      <c r="AJ1061" s="1"/>
    </row>
    <row r="1062" spans="1:36" ht="12">
      <c r="A1062" s="1"/>
      <c r="B1062" s="1"/>
      <c r="N1062" s="119"/>
      <c r="R1062" s="119"/>
      <c r="S1062" s="125"/>
      <c r="AA1062" s="125"/>
      <c r="AB1062" s="28"/>
      <c r="AE1062" s="1"/>
      <c r="AF1062" s="1"/>
      <c r="AG1062" s="1"/>
      <c r="AH1062" s="1"/>
      <c r="AI1062" s="1"/>
      <c r="AJ1062" s="1"/>
    </row>
    <row r="1063" spans="1:36" ht="24">
      <c r="A1063" s="1"/>
      <c r="B1063" s="1"/>
      <c r="C1063" s="73" t="s">
        <v>1013</v>
      </c>
      <c r="D1063" s="71"/>
      <c r="E1063" s="13"/>
      <c r="K1063" s="11"/>
      <c r="N1063" s="119"/>
      <c r="O1063" s="13"/>
      <c r="R1063" s="119"/>
      <c r="S1063" s="125"/>
      <c r="T1063" s="13"/>
      <c r="W1063" s="13"/>
      <c r="X1063" s="13"/>
      <c r="AA1063" s="125"/>
      <c r="AB1063" s="13"/>
      <c r="AE1063" s="1"/>
      <c r="AF1063" s="1"/>
      <c r="AG1063" s="1"/>
      <c r="AH1063" s="1"/>
      <c r="AI1063" s="1"/>
      <c r="AJ1063" s="1"/>
    </row>
    <row r="1064" spans="1:36" ht="12">
      <c r="A1064" s="1"/>
      <c r="B1064" s="1"/>
      <c r="C1064" s="69"/>
      <c r="D1064" s="72"/>
      <c r="E1064" s="13"/>
      <c r="K1064" s="11"/>
      <c r="N1064" s="119"/>
      <c r="O1064" s="13"/>
      <c r="R1064" s="119"/>
      <c r="S1064" s="125"/>
      <c r="T1064" s="13"/>
      <c r="W1064" s="13"/>
      <c r="X1064" s="13"/>
      <c r="AA1064" s="125"/>
      <c r="AB1064" s="13"/>
      <c r="AE1064" s="1"/>
      <c r="AF1064" s="1"/>
      <c r="AG1064" s="1"/>
      <c r="AH1064" s="1"/>
      <c r="AI1064" s="1"/>
      <c r="AJ1064" s="1"/>
    </row>
    <row r="1065" spans="1:36" ht="12">
      <c r="A1065" s="1"/>
      <c r="B1065" s="1"/>
      <c r="N1065" s="119"/>
      <c r="R1065" s="119"/>
      <c r="S1065" s="125"/>
      <c r="AA1065" s="125"/>
      <c r="AB1065" s="28"/>
      <c r="AE1065" s="1"/>
      <c r="AF1065" s="1"/>
      <c r="AG1065" s="1"/>
      <c r="AH1065" s="1"/>
      <c r="AI1065" s="1"/>
      <c r="AJ1065" s="1"/>
    </row>
    <row r="1066" spans="1:36" ht="24">
      <c r="A1066" s="1"/>
      <c r="B1066" s="1"/>
      <c r="C1066" s="73" t="s">
        <v>1014</v>
      </c>
      <c r="D1066" s="63"/>
      <c r="E1066" s="13"/>
      <c r="K1066" s="11"/>
      <c r="N1066" s="119"/>
      <c r="O1066" s="13"/>
      <c r="R1066" s="119"/>
      <c r="S1066" s="125"/>
      <c r="T1066" s="13"/>
      <c r="W1066" s="13"/>
      <c r="X1066" s="13"/>
      <c r="AA1066" s="125"/>
      <c r="AB1066" s="13"/>
      <c r="AE1066" s="1"/>
      <c r="AF1066" s="1"/>
      <c r="AG1066" s="1"/>
      <c r="AH1066" s="1"/>
      <c r="AI1066" s="1"/>
      <c r="AJ1066" s="1"/>
    </row>
    <row r="1067" spans="1:36" ht="12">
      <c r="A1067" s="1"/>
      <c r="B1067" s="1"/>
      <c r="C1067" s="69"/>
      <c r="D1067" s="70"/>
      <c r="E1067" s="13"/>
      <c r="K1067" s="11"/>
      <c r="N1067" s="119"/>
      <c r="O1067" s="13"/>
      <c r="R1067" s="119"/>
      <c r="S1067" s="125"/>
      <c r="T1067" s="13"/>
      <c r="W1067" s="13"/>
      <c r="X1067" s="13"/>
      <c r="AA1067" s="125"/>
      <c r="AB1067" s="13"/>
      <c r="AE1067" s="1"/>
      <c r="AF1067" s="1"/>
      <c r="AG1067" s="1"/>
      <c r="AH1067" s="1"/>
      <c r="AI1067" s="1"/>
      <c r="AJ1067" s="1"/>
    </row>
    <row r="1068" spans="1:36" ht="12">
      <c r="A1068" s="1"/>
      <c r="B1068" s="1"/>
      <c r="N1068" s="119"/>
      <c r="R1068" s="119"/>
      <c r="S1068" s="125"/>
      <c r="AA1068" s="125"/>
      <c r="AB1068" s="28"/>
      <c r="AE1068" s="1"/>
      <c r="AF1068" s="1"/>
      <c r="AG1068" s="1"/>
      <c r="AH1068" s="1"/>
      <c r="AI1068" s="1"/>
      <c r="AJ1068" s="1"/>
    </row>
    <row r="1069" spans="1:36" ht="12">
      <c r="A1069" s="1"/>
      <c r="B1069" s="1"/>
      <c r="N1069" s="119"/>
      <c r="R1069" s="119"/>
      <c r="S1069" s="125"/>
      <c r="AA1069" s="125"/>
      <c r="AB1069" s="28"/>
      <c r="AE1069" s="1"/>
      <c r="AF1069" s="1"/>
      <c r="AG1069" s="1"/>
      <c r="AH1069" s="1"/>
      <c r="AI1069" s="1"/>
      <c r="AJ1069" s="1"/>
    </row>
    <row r="1070" spans="1:36" ht="12">
      <c r="A1070" s="1"/>
      <c r="B1070" s="1"/>
      <c r="N1070" s="119"/>
      <c r="R1070" s="119"/>
      <c r="S1070" s="125"/>
      <c r="AA1070" s="125"/>
      <c r="AB1070" s="28"/>
      <c r="AE1070" s="1"/>
      <c r="AF1070" s="1"/>
      <c r="AG1070" s="1"/>
      <c r="AH1070" s="1"/>
      <c r="AI1070" s="1"/>
      <c r="AJ1070" s="1"/>
    </row>
    <row r="1071" spans="1:36" ht="12">
      <c r="A1071" s="1"/>
      <c r="B1071" s="1"/>
      <c r="N1071" s="119"/>
      <c r="R1071" s="119"/>
      <c r="S1071" s="125"/>
      <c r="AA1071" s="125"/>
      <c r="AB1071" s="28"/>
      <c r="AE1071" s="1"/>
      <c r="AF1071" s="1"/>
      <c r="AG1071" s="1"/>
      <c r="AH1071" s="1"/>
      <c r="AI1071" s="1"/>
      <c r="AJ1071" s="1"/>
    </row>
    <row r="1072" spans="1:36" ht="12">
      <c r="A1072" s="1"/>
      <c r="B1072" s="1"/>
      <c r="N1072" s="119"/>
      <c r="R1072" s="119"/>
      <c r="S1072" s="125"/>
      <c r="AA1072" s="125"/>
      <c r="AB1072" s="28"/>
      <c r="AE1072" s="1"/>
      <c r="AF1072" s="1"/>
      <c r="AG1072" s="1"/>
      <c r="AH1072" s="1"/>
      <c r="AI1072" s="1"/>
      <c r="AJ1072" s="1"/>
    </row>
    <row r="1073" spans="1:36" ht="12">
      <c r="A1073" s="1"/>
      <c r="B1073" s="1"/>
      <c r="C1073" s="60"/>
      <c r="N1073" s="119"/>
      <c r="R1073" s="119"/>
      <c r="S1073" s="125"/>
      <c r="AA1073" s="125"/>
      <c r="AB1073" s="28"/>
      <c r="AE1073" s="1"/>
      <c r="AF1073" s="1"/>
      <c r="AG1073" s="1"/>
      <c r="AH1073" s="1"/>
      <c r="AI1073" s="1"/>
      <c r="AJ1073" s="1"/>
    </row>
    <row r="1074" spans="1:36" ht="12">
      <c r="A1074" s="1"/>
      <c r="B1074" s="1"/>
      <c r="C1074" s="60"/>
      <c r="N1074" s="119"/>
      <c r="R1074" s="119"/>
      <c r="S1074" s="125"/>
      <c r="AA1074" s="125"/>
      <c r="AB1074" s="28"/>
      <c r="AE1074" s="1"/>
      <c r="AF1074" s="1"/>
      <c r="AG1074" s="1"/>
      <c r="AH1074" s="1"/>
      <c r="AI1074" s="1"/>
      <c r="AJ1074" s="1"/>
    </row>
    <row r="1075" spans="1:36" ht="12">
      <c r="A1075" s="1"/>
      <c r="B1075" s="1"/>
      <c r="C1075" s="60"/>
      <c r="N1075" s="119"/>
      <c r="R1075" s="119"/>
      <c r="S1075" s="125"/>
      <c r="AA1075" s="125"/>
      <c r="AB1075" s="28"/>
      <c r="AE1075" s="1"/>
      <c r="AF1075" s="1"/>
      <c r="AG1075" s="1"/>
      <c r="AH1075" s="1"/>
      <c r="AI1075" s="1"/>
      <c r="AJ1075" s="1"/>
    </row>
    <row r="1076" spans="1:36" ht="12">
      <c r="A1076" s="1"/>
      <c r="B1076" s="1"/>
      <c r="C1076" s="60"/>
      <c r="N1076" s="119"/>
      <c r="R1076" s="119"/>
      <c r="S1076" s="125"/>
      <c r="AA1076" s="125"/>
      <c r="AB1076" s="28"/>
      <c r="AE1076" s="1"/>
      <c r="AF1076" s="1"/>
      <c r="AG1076" s="1"/>
      <c r="AH1076" s="1"/>
      <c r="AI1076" s="1"/>
      <c r="AJ1076" s="1"/>
    </row>
    <row r="1077" spans="1:36" ht="12">
      <c r="A1077" s="1"/>
      <c r="B1077" s="1"/>
      <c r="C1077" s="60"/>
      <c r="N1077" s="119"/>
      <c r="R1077" s="119"/>
      <c r="S1077" s="125"/>
      <c r="AA1077" s="125"/>
      <c r="AB1077" s="28"/>
      <c r="AE1077" s="1"/>
      <c r="AF1077" s="1"/>
      <c r="AG1077" s="1"/>
      <c r="AH1077" s="1"/>
      <c r="AI1077" s="1"/>
      <c r="AJ1077" s="1"/>
    </row>
    <row r="1078" spans="1:36" ht="12">
      <c r="A1078" s="1"/>
      <c r="B1078" s="1"/>
      <c r="C1078" s="60"/>
      <c r="N1078" s="119"/>
      <c r="R1078" s="119"/>
      <c r="S1078" s="125"/>
      <c r="AA1078" s="125"/>
      <c r="AB1078" s="28"/>
      <c r="AE1078" s="1"/>
      <c r="AF1078" s="1"/>
      <c r="AG1078" s="1"/>
      <c r="AH1078" s="1"/>
      <c r="AI1078" s="1"/>
      <c r="AJ1078" s="1"/>
    </row>
    <row r="1079" spans="1:36" ht="12">
      <c r="A1079" s="1"/>
      <c r="B1079" s="1"/>
      <c r="C1079" s="60"/>
      <c r="N1079" s="119"/>
      <c r="R1079" s="119"/>
      <c r="S1079" s="125"/>
      <c r="AA1079" s="125"/>
      <c r="AB1079" s="28"/>
      <c r="AE1079" s="1"/>
      <c r="AF1079" s="1"/>
      <c r="AG1079" s="1"/>
      <c r="AH1079" s="1"/>
      <c r="AI1079" s="1"/>
      <c r="AJ1079" s="1"/>
    </row>
    <row r="1080" spans="1:36" ht="12">
      <c r="A1080" s="1"/>
      <c r="B1080" s="1"/>
      <c r="C1080" s="60"/>
      <c r="N1080" s="119"/>
      <c r="R1080" s="119"/>
      <c r="S1080" s="125"/>
      <c r="AA1080" s="125"/>
      <c r="AB1080" s="28"/>
      <c r="AE1080" s="1"/>
      <c r="AF1080" s="1"/>
      <c r="AG1080" s="1"/>
      <c r="AH1080" s="1"/>
      <c r="AI1080" s="1"/>
      <c r="AJ1080" s="1"/>
    </row>
    <row r="1081" spans="1:36" ht="12">
      <c r="A1081" s="1"/>
      <c r="B1081" s="1"/>
      <c r="C1081" s="60"/>
      <c r="N1081" s="119"/>
      <c r="R1081" s="119"/>
      <c r="S1081" s="125"/>
      <c r="AA1081" s="125"/>
      <c r="AB1081" s="28"/>
      <c r="AE1081" s="1"/>
      <c r="AF1081" s="1"/>
      <c r="AG1081" s="1"/>
      <c r="AH1081" s="1"/>
      <c r="AI1081" s="1"/>
      <c r="AJ1081" s="1"/>
    </row>
    <row r="1082" spans="1:36" ht="12">
      <c r="A1082" s="1"/>
      <c r="B1082" s="1"/>
      <c r="C1082" s="60"/>
      <c r="N1082" s="119"/>
      <c r="R1082" s="119"/>
      <c r="S1082" s="125"/>
      <c r="AA1082" s="125"/>
      <c r="AB1082" s="28"/>
      <c r="AE1082" s="1"/>
      <c r="AF1082" s="1"/>
      <c r="AG1082" s="1"/>
      <c r="AH1082" s="1"/>
      <c r="AI1082" s="1"/>
      <c r="AJ1082" s="1"/>
    </row>
    <row r="1083" spans="1:36" ht="12">
      <c r="A1083" s="1"/>
      <c r="B1083" s="1"/>
      <c r="C1083" s="60"/>
      <c r="N1083" s="119"/>
      <c r="R1083" s="119"/>
      <c r="S1083" s="125"/>
      <c r="AA1083" s="125"/>
      <c r="AB1083" s="28"/>
      <c r="AE1083" s="1"/>
      <c r="AF1083" s="1"/>
      <c r="AG1083" s="1"/>
      <c r="AH1083" s="1"/>
      <c r="AI1083" s="1"/>
      <c r="AJ1083" s="1"/>
    </row>
    <row r="1084" spans="1:36" ht="12">
      <c r="A1084" s="1"/>
      <c r="B1084" s="1"/>
      <c r="C1084" s="60"/>
      <c r="N1084" s="119"/>
      <c r="R1084" s="119"/>
      <c r="S1084" s="125"/>
      <c r="AA1084" s="125"/>
      <c r="AB1084" s="28"/>
      <c r="AE1084" s="1"/>
      <c r="AF1084" s="1"/>
      <c r="AG1084" s="1"/>
      <c r="AH1084" s="1"/>
      <c r="AI1084" s="1"/>
      <c r="AJ1084" s="1"/>
    </row>
    <row r="1085" spans="1:36" ht="12">
      <c r="A1085" s="1"/>
      <c r="B1085" s="1"/>
      <c r="C1085" s="60"/>
      <c r="N1085" s="119"/>
      <c r="R1085" s="119"/>
      <c r="S1085" s="125"/>
      <c r="AA1085" s="125"/>
      <c r="AB1085" s="28"/>
      <c r="AE1085" s="1"/>
      <c r="AF1085" s="1"/>
      <c r="AG1085" s="1"/>
      <c r="AH1085" s="1"/>
      <c r="AI1085" s="1"/>
      <c r="AJ1085" s="1"/>
    </row>
    <row r="1086" spans="1:36" ht="12">
      <c r="A1086" s="1"/>
      <c r="B1086" s="1"/>
      <c r="C1086" s="60"/>
      <c r="N1086" s="119"/>
      <c r="R1086" s="119"/>
      <c r="S1086" s="125"/>
      <c r="AA1086" s="125"/>
      <c r="AB1086" s="28"/>
      <c r="AE1086" s="1"/>
      <c r="AF1086" s="1"/>
      <c r="AG1086" s="1"/>
      <c r="AH1086" s="1"/>
      <c r="AI1086" s="1"/>
      <c r="AJ1086" s="1"/>
    </row>
    <row r="1087" spans="1:36" ht="12">
      <c r="A1087" s="1"/>
      <c r="B1087" s="1"/>
      <c r="C1087" s="60"/>
      <c r="N1087" s="119"/>
      <c r="R1087" s="119"/>
      <c r="S1087" s="125"/>
      <c r="AA1087" s="125"/>
      <c r="AB1087" s="28"/>
      <c r="AE1087" s="1"/>
      <c r="AF1087" s="1"/>
      <c r="AG1087" s="1"/>
      <c r="AH1087" s="1"/>
      <c r="AI1087" s="1"/>
      <c r="AJ1087" s="1"/>
    </row>
    <row r="1088" spans="1:36" ht="12">
      <c r="A1088" s="1"/>
      <c r="B1088" s="1"/>
      <c r="C1088" s="60"/>
      <c r="N1088" s="119"/>
      <c r="R1088" s="119"/>
      <c r="S1088" s="125"/>
      <c r="AA1088" s="125"/>
      <c r="AB1088" s="28"/>
      <c r="AE1088" s="1"/>
      <c r="AF1088" s="1"/>
      <c r="AG1088" s="1"/>
      <c r="AH1088" s="1"/>
      <c r="AI1088" s="1"/>
      <c r="AJ1088" s="1"/>
    </row>
    <row r="1089" spans="1:36" ht="12">
      <c r="A1089" s="1"/>
      <c r="B1089" s="1"/>
      <c r="C1089" s="60"/>
      <c r="N1089" s="119"/>
      <c r="R1089" s="119"/>
      <c r="S1089" s="125"/>
      <c r="AA1089" s="125"/>
      <c r="AB1089" s="28"/>
      <c r="AE1089" s="1"/>
      <c r="AF1089" s="1"/>
      <c r="AG1089" s="1"/>
      <c r="AH1089" s="1"/>
      <c r="AI1089" s="1"/>
      <c r="AJ1089" s="1"/>
    </row>
    <row r="1090" spans="1:36" ht="12">
      <c r="A1090" s="1"/>
      <c r="B1090" s="1"/>
      <c r="C1090" s="60"/>
      <c r="N1090" s="119"/>
      <c r="R1090" s="119"/>
      <c r="S1090" s="125"/>
      <c r="AA1090" s="125"/>
      <c r="AB1090" s="28"/>
      <c r="AE1090" s="1"/>
      <c r="AF1090" s="1"/>
      <c r="AG1090" s="1"/>
      <c r="AH1090" s="1"/>
      <c r="AI1090" s="1"/>
      <c r="AJ1090" s="1"/>
    </row>
    <row r="1091" spans="1:36" ht="12">
      <c r="A1091" s="1"/>
      <c r="B1091" s="1"/>
      <c r="C1091" s="60"/>
      <c r="N1091" s="119"/>
      <c r="R1091" s="119"/>
      <c r="S1091" s="125"/>
      <c r="AA1091" s="125"/>
      <c r="AB1091" s="28"/>
      <c r="AE1091" s="1"/>
      <c r="AF1091" s="1"/>
      <c r="AG1091" s="1"/>
      <c r="AH1091" s="1"/>
      <c r="AI1091" s="1"/>
      <c r="AJ1091" s="1"/>
    </row>
    <row r="1092" spans="1:36" ht="12">
      <c r="A1092" s="1"/>
      <c r="B1092" s="1"/>
      <c r="C1092" s="60"/>
      <c r="N1092" s="119"/>
      <c r="R1092" s="119"/>
      <c r="S1092" s="125"/>
      <c r="AA1092" s="125"/>
      <c r="AB1092" s="28"/>
      <c r="AE1092" s="1"/>
      <c r="AF1092" s="1"/>
      <c r="AG1092" s="1"/>
      <c r="AH1092" s="1"/>
      <c r="AI1092" s="1"/>
      <c r="AJ1092" s="1"/>
    </row>
    <row r="1093" spans="1:36" ht="12">
      <c r="A1093" s="1"/>
      <c r="B1093" s="1"/>
      <c r="C1093" s="60"/>
      <c r="N1093" s="119"/>
      <c r="R1093" s="119"/>
      <c r="S1093" s="125"/>
      <c r="AA1093" s="125"/>
      <c r="AB1093" s="28"/>
      <c r="AE1093" s="1"/>
      <c r="AF1093" s="1"/>
      <c r="AG1093" s="1"/>
      <c r="AH1093" s="1"/>
      <c r="AI1093" s="1"/>
      <c r="AJ1093" s="1"/>
    </row>
    <row r="1094" spans="1:36" ht="12">
      <c r="A1094" s="1"/>
      <c r="B1094" s="1"/>
      <c r="C1094" s="60"/>
      <c r="N1094" s="119"/>
      <c r="R1094" s="119"/>
      <c r="S1094" s="125"/>
      <c r="AA1094" s="125"/>
      <c r="AB1094" s="28"/>
      <c r="AE1094" s="1"/>
      <c r="AF1094" s="1"/>
      <c r="AG1094" s="1"/>
      <c r="AH1094" s="1"/>
      <c r="AI1094" s="1"/>
      <c r="AJ1094" s="1"/>
    </row>
    <row r="1095" spans="1:36" ht="12">
      <c r="A1095" s="1"/>
      <c r="B1095" s="1"/>
      <c r="C1095" s="60"/>
      <c r="N1095" s="119"/>
      <c r="R1095" s="119"/>
      <c r="S1095" s="125"/>
      <c r="AA1095" s="125"/>
      <c r="AB1095" s="28"/>
      <c r="AE1095" s="1"/>
      <c r="AF1095" s="1"/>
      <c r="AG1095" s="1"/>
      <c r="AH1095" s="1"/>
      <c r="AI1095" s="1"/>
      <c r="AJ1095" s="1"/>
    </row>
    <row r="1096" spans="1:36" ht="12">
      <c r="A1096" s="1"/>
      <c r="B1096" s="1"/>
      <c r="C1096" s="60"/>
      <c r="N1096" s="119"/>
      <c r="R1096" s="119"/>
      <c r="S1096" s="125"/>
      <c r="AA1096" s="125"/>
      <c r="AB1096" s="28"/>
      <c r="AE1096" s="1"/>
      <c r="AF1096" s="1"/>
      <c r="AG1096" s="1"/>
      <c r="AH1096" s="1"/>
      <c r="AI1096" s="1"/>
      <c r="AJ1096" s="1"/>
    </row>
    <row r="1097" spans="1:36" ht="12">
      <c r="A1097" s="1"/>
      <c r="B1097" s="1"/>
      <c r="C1097" s="60"/>
      <c r="N1097" s="119"/>
      <c r="R1097" s="119"/>
      <c r="S1097" s="125"/>
      <c r="AA1097" s="125"/>
      <c r="AB1097" s="28"/>
      <c r="AE1097" s="1"/>
      <c r="AF1097" s="1"/>
      <c r="AG1097" s="1"/>
      <c r="AH1097" s="1"/>
      <c r="AI1097" s="1"/>
      <c r="AJ1097" s="1"/>
    </row>
    <row r="1098" spans="1:36" ht="12">
      <c r="A1098" s="1"/>
      <c r="B1098" s="1"/>
      <c r="C1098" s="60"/>
      <c r="N1098" s="119"/>
      <c r="R1098" s="119"/>
      <c r="S1098" s="125"/>
      <c r="AA1098" s="125"/>
      <c r="AB1098" s="28"/>
      <c r="AE1098" s="1"/>
      <c r="AF1098" s="1"/>
      <c r="AG1098" s="1"/>
      <c r="AH1098" s="1"/>
      <c r="AI1098" s="1"/>
      <c r="AJ1098" s="1"/>
    </row>
    <row r="1099" spans="1:36" ht="12">
      <c r="A1099" s="1"/>
      <c r="B1099" s="1"/>
      <c r="C1099" s="60"/>
      <c r="N1099" s="119"/>
      <c r="R1099" s="119"/>
      <c r="S1099" s="125"/>
      <c r="AA1099" s="125"/>
      <c r="AB1099" s="28"/>
      <c r="AE1099" s="1"/>
      <c r="AF1099" s="1"/>
      <c r="AG1099" s="1"/>
      <c r="AH1099" s="1"/>
      <c r="AI1099" s="1"/>
      <c r="AJ1099" s="1"/>
    </row>
    <row r="1100" spans="1:36" ht="12">
      <c r="A1100" s="1"/>
      <c r="B1100" s="1"/>
      <c r="C1100" s="60"/>
      <c r="N1100" s="119"/>
      <c r="R1100" s="119"/>
      <c r="S1100" s="125"/>
      <c r="AA1100" s="125"/>
      <c r="AB1100" s="28"/>
      <c r="AE1100" s="1"/>
      <c r="AF1100" s="1"/>
      <c r="AG1100" s="1"/>
      <c r="AH1100" s="1"/>
      <c r="AI1100" s="1"/>
      <c r="AJ1100" s="1"/>
    </row>
    <row r="1101" spans="1:36" ht="12">
      <c r="A1101" s="1"/>
      <c r="B1101" s="1"/>
      <c r="C1101" s="60"/>
      <c r="N1101" s="119"/>
      <c r="R1101" s="119"/>
      <c r="S1101" s="125"/>
      <c r="AA1101" s="125"/>
      <c r="AB1101" s="28"/>
      <c r="AE1101" s="1"/>
      <c r="AF1101" s="1"/>
      <c r="AG1101" s="1"/>
      <c r="AH1101" s="1"/>
      <c r="AI1101" s="1"/>
      <c r="AJ1101" s="1"/>
    </row>
    <row r="1102" spans="1:36" ht="12">
      <c r="A1102" s="1"/>
      <c r="B1102" s="1"/>
      <c r="C1102" s="60"/>
      <c r="N1102" s="119"/>
      <c r="R1102" s="119"/>
      <c r="S1102" s="125"/>
      <c r="AA1102" s="125"/>
      <c r="AB1102" s="28"/>
      <c r="AE1102" s="1"/>
      <c r="AF1102" s="1"/>
      <c r="AG1102" s="1"/>
      <c r="AH1102" s="1"/>
      <c r="AI1102" s="1"/>
      <c r="AJ1102" s="1"/>
    </row>
    <row r="1103" spans="1:36" ht="12">
      <c r="A1103" s="1"/>
      <c r="B1103" s="1"/>
      <c r="C1103" s="60"/>
      <c r="N1103" s="119"/>
      <c r="R1103" s="119"/>
      <c r="S1103" s="125"/>
      <c r="AA1103" s="125"/>
      <c r="AB1103" s="28"/>
      <c r="AE1103" s="1"/>
      <c r="AF1103" s="1"/>
      <c r="AG1103" s="1"/>
      <c r="AH1103" s="1"/>
      <c r="AI1103" s="1"/>
      <c r="AJ1103" s="1"/>
    </row>
    <row r="1104" spans="1:36" ht="12">
      <c r="A1104" s="1"/>
      <c r="B1104" s="1"/>
      <c r="C1104" s="60"/>
      <c r="N1104" s="119"/>
      <c r="R1104" s="119"/>
      <c r="S1104" s="125"/>
      <c r="AA1104" s="125"/>
      <c r="AB1104" s="28"/>
      <c r="AE1104" s="1"/>
      <c r="AF1104" s="1"/>
      <c r="AG1104" s="1"/>
      <c r="AH1104" s="1"/>
      <c r="AI1104" s="1"/>
      <c r="AJ1104" s="1"/>
    </row>
    <row r="1105" spans="1:36" ht="12">
      <c r="A1105" s="1"/>
      <c r="B1105" s="1"/>
      <c r="C1105" s="60"/>
      <c r="N1105" s="119"/>
      <c r="R1105" s="119"/>
      <c r="S1105" s="125"/>
      <c r="AA1105" s="125"/>
      <c r="AB1105" s="28"/>
      <c r="AE1105" s="1"/>
      <c r="AF1105" s="1"/>
      <c r="AG1105" s="1"/>
      <c r="AH1105" s="1"/>
      <c r="AI1105" s="1"/>
      <c r="AJ1105" s="1"/>
    </row>
    <row r="1106" spans="1:36" ht="12">
      <c r="A1106" s="1"/>
      <c r="B1106" s="1"/>
      <c r="C1106" s="60"/>
      <c r="N1106" s="119"/>
      <c r="R1106" s="119"/>
      <c r="S1106" s="125"/>
      <c r="AA1106" s="125"/>
      <c r="AB1106" s="28"/>
      <c r="AE1106" s="1"/>
      <c r="AF1106" s="1"/>
      <c r="AG1106" s="1"/>
      <c r="AH1106" s="1"/>
      <c r="AI1106" s="1"/>
      <c r="AJ1106" s="1"/>
    </row>
    <row r="1107" spans="1:36" ht="12">
      <c r="A1107" s="1"/>
      <c r="B1107" s="1"/>
      <c r="C1107" s="60"/>
      <c r="N1107" s="119"/>
      <c r="R1107" s="119"/>
      <c r="S1107" s="125"/>
      <c r="AA1107" s="125"/>
      <c r="AB1107" s="28"/>
      <c r="AE1107" s="1"/>
      <c r="AF1107" s="1"/>
      <c r="AG1107" s="1"/>
      <c r="AH1107" s="1"/>
      <c r="AI1107" s="1"/>
      <c r="AJ1107" s="1"/>
    </row>
    <row r="1108" spans="1:36" ht="12">
      <c r="A1108" s="1"/>
      <c r="B1108" s="1"/>
      <c r="C1108" s="60"/>
      <c r="N1108" s="119"/>
      <c r="R1108" s="119"/>
      <c r="S1108" s="125"/>
      <c r="AA1108" s="125"/>
      <c r="AB1108" s="28"/>
      <c r="AE1108" s="1"/>
      <c r="AF1108" s="1"/>
      <c r="AG1108" s="1"/>
      <c r="AH1108" s="1"/>
      <c r="AI1108" s="1"/>
      <c r="AJ1108" s="1"/>
    </row>
    <row r="1109" spans="1:36" ht="12">
      <c r="A1109" s="1"/>
      <c r="B1109" s="1"/>
      <c r="C1109" s="60"/>
      <c r="N1109" s="119"/>
      <c r="R1109" s="119"/>
      <c r="S1109" s="125"/>
      <c r="AA1109" s="125"/>
      <c r="AB1109" s="28"/>
      <c r="AE1109" s="1"/>
      <c r="AF1109" s="1"/>
      <c r="AG1109" s="1"/>
      <c r="AH1109" s="1"/>
      <c r="AI1109" s="1"/>
      <c r="AJ1109" s="1"/>
    </row>
    <row r="1110" spans="1:36" ht="12">
      <c r="A1110" s="1"/>
      <c r="B1110" s="1"/>
      <c r="C1110" s="60"/>
      <c r="N1110" s="119"/>
      <c r="R1110" s="119"/>
      <c r="S1110" s="125"/>
      <c r="AA1110" s="125"/>
      <c r="AB1110" s="28"/>
      <c r="AE1110" s="1"/>
      <c r="AF1110" s="1"/>
      <c r="AG1110" s="1"/>
      <c r="AH1110" s="1"/>
      <c r="AI1110" s="1"/>
      <c r="AJ1110" s="1"/>
    </row>
    <row r="1111" spans="1:36" ht="12">
      <c r="A1111" s="1"/>
      <c r="B1111" s="1"/>
      <c r="C1111" s="60"/>
      <c r="N1111" s="119"/>
      <c r="R1111" s="119"/>
      <c r="S1111" s="125"/>
      <c r="AA1111" s="125"/>
      <c r="AB1111" s="28"/>
      <c r="AE1111" s="1"/>
      <c r="AF1111" s="1"/>
      <c r="AG1111" s="1"/>
      <c r="AH1111" s="1"/>
      <c r="AI1111" s="1"/>
      <c r="AJ1111" s="1"/>
    </row>
    <row r="1112" spans="1:36" ht="12">
      <c r="A1112" s="1"/>
      <c r="B1112" s="1"/>
      <c r="C1112" s="60"/>
      <c r="N1112" s="119"/>
      <c r="R1112" s="119"/>
      <c r="S1112" s="125"/>
      <c r="AA1112" s="125"/>
      <c r="AB1112" s="28"/>
      <c r="AE1112" s="1"/>
      <c r="AF1112" s="1"/>
      <c r="AG1112" s="1"/>
      <c r="AH1112" s="1"/>
      <c r="AI1112" s="1"/>
      <c r="AJ1112" s="1"/>
    </row>
    <row r="1113" spans="1:36" ht="12">
      <c r="A1113" s="1"/>
      <c r="B1113" s="1"/>
      <c r="C1113" s="60"/>
      <c r="N1113" s="119"/>
      <c r="R1113" s="119"/>
      <c r="S1113" s="125"/>
      <c r="AA1113" s="125"/>
      <c r="AB1113" s="28"/>
      <c r="AE1113" s="1"/>
      <c r="AF1113" s="1"/>
      <c r="AG1113" s="1"/>
      <c r="AH1113" s="1"/>
      <c r="AI1113" s="1"/>
      <c r="AJ1113" s="1"/>
    </row>
    <row r="1114" spans="1:36" ht="12">
      <c r="A1114" s="1"/>
      <c r="B1114" s="1"/>
      <c r="C1114" s="60"/>
      <c r="N1114" s="119"/>
      <c r="R1114" s="119"/>
      <c r="S1114" s="125"/>
      <c r="AA1114" s="125"/>
      <c r="AB1114" s="28"/>
      <c r="AE1114" s="1"/>
      <c r="AF1114" s="1"/>
      <c r="AG1114" s="1"/>
      <c r="AH1114" s="1"/>
      <c r="AI1114" s="1"/>
      <c r="AJ1114" s="1"/>
    </row>
    <row r="1115" spans="1:36" ht="12">
      <c r="A1115" s="1"/>
      <c r="B1115" s="1"/>
      <c r="C1115" s="60"/>
      <c r="N1115" s="119"/>
      <c r="R1115" s="119"/>
      <c r="S1115" s="125"/>
      <c r="AA1115" s="125"/>
      <c r="AB1115" s="28"/>
      <c r="AE1115" s="1"/>
      <c r="AF1115" s="1"/>
      <c r="AG1115" s="1"/>
      <c r="AH1115" s="1"/>
      <c r="AI1115" s="1"/>
      <c r="AJ1115" s="1"/>
    </row>
    <row r="1116" spans="1:36" ht="12">
      <c r="A1116" s="1"/>
      <c r="B1116" s="1"/>
      <c r="C1116" s="60"/>
      <c r="N1116" s="119"/>
      <c r="R1116" s="119"/>
      <c r="S1116" s="125"/>
      <c r="AA1116" s="125"/>
      <c r="AB1116" s="28"/>
      <c r="AE1116" s="1"/>
      <c r="AF1116" s="1"/>
      <c r="AG1116" s="1"/>
      <c r="AH1116" s="1"/>
      <c r="AI1116" s="1"/>
      <c r="AJ1116" s="1"/>
    </row>
    <row r="1117" spans="1:36" ht="12">
      <c r="A1117" s="1"/>
      <c r="B1117" s="1"/>
      <c r="C1117" s="60"/>
      <c r="N1117" s="119"/>
      <c r="R1117" s="119"/>
      <c r="S1117" s="125"/>
      <c r="AA1117" s="125"/>
      <c r="AB1117" s="28"/>
      <c r="AE1117" s="1"/>
      <c r="AF1117" s="1"/>
      <c r="AG1117" s="1"/>
      <c r="AH1117" s="1"/>
      <c r="AI1117" s="1"/>
      <c r="AJ1117" s="1"/>
    </row>
    <row r="1118" spans="1:36" ht="12">
      <c r="A1118" s="1"/>
      <c r="B1118" s="1"/>
      <c r="C1118" s="60"/>
      <c r="N1118" s="119"/>
      <c r="R1118" s="119"/>
      <c r="S1118" s="125"/>
      <c r="AA1118" s="125"/>
      <c r="AB1118" s="28"/>
      <c r="AE1118" s="1"/>
      <c r="AF1118" s="1"/>
      <c r="AG1118" s="1"/>
      <c r="AH1118" s="1"/>
      <c r="AI1118" s="1"/>
      <c r="AJ1118" s="1"/>
    </row>
    <row r="1119" spans="1:36" ht="12">
      <c r="A1119" s="1"/>
      <c r="B1119" s="1"/>
      <c r="C1119" s="60"/>
      <c r="N1119" s="119"/>
      <c r="R1119" s="119"/>
      <c r="S1119" s="125"/>
      <c r="AA1119" s="125"/>
      <c r="AB1119" s="28"/>
      <c r="AE1119" s="1"/>
      <c r="AF1119" s="1"/>
      <c r="AG1119" s="1"/>
      <c r="AH1119" s="1"/>
      <c r="AI1119" s="1"/>
      <c r="AJ1119" s="1"/>
    </row>
    <row r="1120" spans="1:36" ht="12">
      <c r="A1120" s="1"/>
      <c r="B1120" s="1"/>
      <c r="C1120" s="60"/>
      <c r="N1120" s="119"/>
      <c r="R1120" s="119"/>
      <c r="S1120" s="125"/>
      <c r="AA1120" s="125"/>
      <c r="AB1120" s="28"/>
      <c r="AE1120" s="1"/>
      <c r="AF1120" s="1"/>
      <c r="AG1120" s="1"/>
      <c r="AH1120" s="1"/>
      <c r="AI1120" s="1"/>
      <c r="AJ1120" s="1"/>
    </row>
    <row r="1121" spans="1:36" ht="12">
      <c r="A1121" s="1"/>
      <c r="B1121" s="1"/>
      <c r="C1121" s="60"/>
      <c r="N1121" s="119"/>
      <c r="R1121" s="119"/>
      <c r="S1121" s="125"/>
      <c r="AA1121" s="125"/>
      <c r="AB1121" s="28"/>
      <c r="AE1121" s="1"/>
      <c r="AF1121" s="1"/>
      <c r="AG1121" s="1"/>
      <c r="AH1121" s="1"/>
      <c r="AI1121" s="1"/>
      <c r="AJ1121" s="1"/>
    </row>
    <row r="1122" spans="1:36" ht="12">
      <c r="A1122" s="1"/>
      <c r="B1122" s="1"/>
      <c r="C1122" s="60"/>
      <c r="N1122" s="119"/>
      <c r="R1122" s="119"/>
      <c r="S1122" s="125"/>
      <c r="AA1122" s="125"/>
      <c r="AB1122" s="28"/>
      <c r="AE1122" s="1"/>
      <c r="AF1122" s="1"/>
      <c r="AG1122" s="1"/>
      <c r="AH1122" s="1"/>
      <c r="AI1122" s="1"/>
      <c r="AJ1122" s="1"/>
    </row>
    <row r="1123" spans="1:36" ht="12">
      <c r="A1123" s="1"/>
      <c r="B1123" s="1"/>
      <c r="C1123" s="60"/>
      <c r="N1123" s="119"/>
      <c r="R1123" s="119"/>
      <c r="S1123" s="125"/>
      <c r="AA1123" s="125"/>
      <c r="AB1123" s="28"/>
      <c r="AE1123" s="1"/>
      <c r="AF1123" s="1"/>
      <c r="AG1123" s="1"/>
      <c r="AH1123" s="1"/>
      <c r="AI1123" s="1"/>
      <c r="AJ1123" s="1"/>
    </row>
    <row r="1124" spans="1:36" ht="12">
      <c r="A1124" s="1"/>
      <c r="B1124" s="1"/>
      <c r="C1124" s="60"/>
      <c r="N1124" s="119"/>
      <c r="R1124" s="119"/>
      <c r="S1124" s="125"/>
      <c r="AA1124" s="125"/>
      <c r="AB1124" s="28"/>
      <c r="AE1124" s="1"/>
      <c r="AF1124" s="1"/>
      <c r="AG1124" s="1"/>
      <c r="AH1124" s="1"/>
      <c r="AI1124" s="1"/>
      <c r="AJ1124" s="1"/>
    </row>
    <row r="1125" spans="1:36" ht="12">
      <c r="A1125" s="1"/>
      <c r="B1125" s="1"/>
      <c r="C1125" s="60"/>
      <c r="N1125" s="119"/>
      <c r="R1125" s="119"/>
      <c r="S1125" s="125"/>
      <c r="AA1125" s="125"/>
      <c r="AB1125" s="28"/>
      <c r="AE1125" s="1"/>
      <c r="AF1125" s="1"/>
      <c r="AG1125" s="1"/>
      <c r="AH1125" s="1"/>
      <c r="AI1125" s="1"/>
      <c r="AJ1125" s="1"/>
    </row>
    <row r="1126" spans="1:36" ht="12">
      <c r="A1126" s="1"/>
      <c r="B1126" s="1"/>
      <c r="C1126" s="60"/>
      <c r="N1126" s="119"/>
      <c r="R1126" s="119"/>
      <c r="S1126" s="125"/>
      <c r="AA1126" s="125"/>
      <c r="AB1126" s="28"/>
      <c r="AE1126" s="1"/>
      <c r="AF1126" s="1"/>
      <c r="AG1126" s="1"/>
      <c r="AH1126" s="1"/>
      <c r="AI1126" s="1"/>
      <c r="AJ1126" s="1"/>
    </row>
    <row r="1127" spans="1:36" ht="12">
      <c r="A1127" s="1"/>
      <c r="B1127" s="1"/>
      <c r="C1127" s="60"/>
      <c r="N1127" s="119"/>
      <c r="R1127" s="119"/>
      <c r="S1127" s="125"/>
      <c r="AA1127" s="125"/>
      <c r="AB1127" s="28"/>
      <c r="AE1127" s="1"/>
      <c r="AF1127" s="1"/>
      <c r="AG1127" s="1"/>
      <c r="AH1127" s="1"/>
      <c r="AI1127" s="1"/>
      <c r="AJ1127" s="1"/>
    </row>
    <row r="1128" spans="1:36" ht="12">
      <c r="A1128" s="1"/>
      <c r="B1128" s="1"/>
      <c r="C1128" s="60"/>
      <c r="N1128" s="119"/>
      <c r="R1128" s="119"/>
      <c r="S1128" s="125"/>
      <c r="AA1128" s="125"/>
      <c r="AB1128" s="28"/>
      <c r="AE1128" s="1"/>
      <c r="AF1128" s="1"/>
      <c r="AG1128" s="1"/>
      <c r="AH1128" s="1"/>
      <c r="AI1128" s="1"/>
      <c r="AJ1128" s="1"/>
    </row>
    <row r="1129" spans="1:36" ht="12">
      <c r="A1129" s="1"/>
      <c r="B1129" s="1"/>
      <c r="C1129" s="60"/>
      <c r="N1129" s="119"/>
      <c r="R1129" s="119"/>
      <c r="S1129" s="125"/>
      <c r="AA1129" s="125"/>
      <c r="AB1129" s="28"/>
      <c r="AE1129" s="1"/>
      <c r="AF1129" s="1"/>
      <c r="AG1129" s="1"/>
      <c r="AH1129" s="1"/>
      <c r="AI1129" s="1"/>
      <c r="AJ1129" s="1"/>
    </row>
    <row r="1130" spans="1:36" ht="12">
      <c r="A1130" s="1"/>
      <c r="B1130" s="1"/>
      <c r="C1130" s="60"/>
      <c r="N1130" s="119"/>
      <c r="R1130" s="119"/>
      <c r="S1130" s="125"/>
      <c r="AA1130" s="125"/>
      <c r="AB1130" s="28"/>
      <c r="AE1130" s="1"/>
      <c r="AF1130" s="1"/>
      <c r="AG1130" s="1"/>
      <c r="AH1130" s="1"/>
      <c r="AI1130" s="1"/>
      <c r="AJ1130" s="1"/>
    </row>
    <row r="1131" spans="1:36" ht="12">
      <c r="A1131" s="1"/>
      <c r="B1131" s="1"/>
      <c r="C1131" s="60"/>
      <c r="N1131" s="119"/>
      <c r="R1131" s="119"/>
      <c r="S1131" s="125"/>
      <c r="AA1131" s="125"/>
      <c r="AB1131" s="28"/>
      <c r="AE1131" s="1"/>
      <c r="AF1131" s="1"/>
      <c r="AG1131" s="1"/>
      <c r="AH1131" s="1"/>
      <c r="AI1131" s="1"/>
      <c r="AJ1131" s="1"/>
    </row>
    <row r="1132" spans="1:36" ht="12">
      <c r="A1132" s="1"/>
      <c r="B1132" s="1"/>
      <c r="C1132" s="60"/>
      <c r="N1132" s="119"/>
      <c r="R1132" s="119"/>
      <c r="S1132" s="125"/>
      <c r="AA1132" s="125"/>
      <c r="AB1132" s="28"/>
      <c r="AE1132" s="1"/>
      <c r="AF1132" s="1"/>
      <c r="AG1132" s="1"/>
      <c r="AH1132" s="1"/>
      <c r="AI1132" s="1"/>
      <c r="AJ1132" s="1"/>
    </row>
    <row r="1133" spans="1:36" ht="12">
      <c r="A1133" s="1"/>
      <c r="B1133" s="1"/>
      <c r="C1133" s="60"/>
      <c r="N1133" s="119"/>
      <c r="R1133" s="119"/>
      <c r="S1133" s="125"/>
      <c r="AA1133" s="125"/>
      <c r="AB1133" s="28"/>
      <c r="AE1133" s="1"/>
      <c r="AF1133" s="1"/>
      <c r="AG1133" s="1"/>
      <c r="AH1133" s="1"/>
      <c r="AI1133" s="1"/>
      <c r="AJ1133" s="1"/>
    </row>
    <row r="1134" spans="1:36" ht="12">
      <c r="A1134" s="1"/>
      <c r="B1134" s="1"/>
      <c r="C1134" s="60"/>
      <c r="N1134" s="119"/>
      <c r="R1134" s="119"/>
      <c r="S1134" s="125"/>
      <c r="AA1134" s="125"/>
      <c r="AB1134" s="28"/>
      <c r="AE1134" s="1"/>
      <c r="AF1134" s="1"/>
      <c r="AG1134" s="1"/>
      <c r="AH1134" s="1"/>
      <c r="AI1134" s="1"/>
      <c r="AJ1134" s="1"/>
    </row>
    <row r="1135" spans="1:36" ht="12">
      <c r="A1135" s="1"/>
      <c r="B1135" s="1"/>
      <c r="C1135" s="60"/>
      <c r="N1135" s="119"/>
      <c r="R1135" s="119"/>
      <c r="S1135" s="125"/>
      <c r="AA1135" s="125"/>
      <c r="AB1135" s="28"/>
      <c r="AE1135" s="1"/>
      <c r="AF1135" s="1"/>
      <c r="AG1135" s="1"/>
      <c r="AH1135" s="1"/>
      <c r="AI1135" s="1"/>
      <c r="AJ1135" s="1"/>
    </row>
    <row r="1136" spans="1:36" ht="12">
      <c r="A1136" s="1"/>
      <c r="B1136" s="1"/>
      <c r="C1136" s="60"/>
      <c r="N1136" s="119"/>
      <c r="R1136" s="119"/>
      <c r="S1136" s="125"/>
      <c r="AA1136" s="125"/>
      <c r="AB1136" s="28"/>
      <c r="AE1136" s="1"/>
      <c r="AF1136" s="1"/>
      <c r="AG1136" s="1"/>
      <c r="AH1136" s="1"/>
      <c r="AI1136" s="1"/>
      <c r="AJ1136" s="1"/>
    </row>
    <row r="1137" spans="1:36" ht="12">
      <c r="A1137" s="1"/>
      <c r="B1137" s="1"/>
      <c r="C1137" s="60"/>
      <c r="N1137" s="119"/>
      <c r="R1137" s="119"/>
      <c r="S1137" s="125"/>
      <c r="AA1137" s="125"/>
      <c r="AB1137" s="28"/>
      <c r="AE1137" s="1"/>
      <c r="AF1137" s="1"/>
      <c r="AG1137" s="1"/>
      <c r="AH1137" s="1"/>
      <c r="AI1137" s="1"/>
      <c r="AJ1137" s="1"/>
    </row>
    <row r="1138" spans="1:36" ht="12">
      <c r="A1138" s="1"/>
      <c r="B1138" s="1"/>
      <c r="C1138" s="60"/>
      <c r="N1138" s="119"/>
      <c r="R1138" s="119"/>
      <c r="S1138" s="125"/>
      <c r="AA1138" s="125"/>
      <c r="AB1138" s="28"/>
      <c r="AE1138" s="1"/>
      <c r="AF1138" s="1"/>
      <c r="AG1138" s="1"/>
      <c r="AH1138" s="1"/>
      <c r="AI1138" s="1"/>
      <c r="AJ1138" s="1"/>
    </row>
    <row r="1139" spans="1:36" ht="12">
      <c r="A1139" s="1"/>
      <c r="B1139" s="1"/>
      <c r="C1139" s="60"/>
      <c r="N1139" s="119"/>
      <c r="R1139" s="119"/>
      <c r="S1139" s="125"/>
      <c r="AA1139" s="125"/>
      <c r="AB1139" s="28"/>
      <c r="AE1139" s="1"/>
      <c r="AF1139" s="1"/>
      <c r="AG1139" s="1"/>
      <c r="AH1139" s="1"/>
      <c r="AI1139" s="1"/>
      <c r="AJ1139" s="1"/>
    </row>
    <row r="1140" spans="1:36" ht="12">
      <c r="A1140" s="1"/>
      <c r="B1140" s="1"/>
      <c r="C1140" s="60"/>
      <c r="N1140" s="119"/>
      <c r="R1140" s="119"/>
      <c r="S1140" s="125"/>
      <c r="AA1140" s="125"/>
      <c r="AB1140" s="28"/>
      <c r="AE1140" s="1"/>
      <c r="AF1140" s="1"/>
      <c r="AG1140" s="1"/>
      <c r="AH1140" s="1"/>
      <c r="AI1140" s="1"/>
      <c r="AJ1140" s="1"/>
    </row>
    <row r="1141" spans="1:36" ht="12">
      <c r="A1141" s="1"/>
      <c r="B1141" s="1"/>
      <c r="C1141" s="60"/>
      <c r="N1141" s="119"/>
      <c r="R1141" s="119"/>
      <c r="S1141" s="125"/>
      <c r="AA1141" s="125"/>
      <c r="AB1141" s="28"/>
      <c r="AE1141" s="1"/>
      <c r="AF1141" s="1"/>
      <c r="AG1141" s="1"/>
      <c r="AH1141" s="1"/>
      <c r="AI1141" s="1"/>
      <c r="AJ1141" s="1"/>
    </row>
    <row r="1142" spans="1:36" ht="12">
      <c r="A1142" s="1"/>
      <c r="B1142" s="1"/>
      <c r="C1142" s="60"/>
      <c r="N1142" s="119"/>
      <c r="R1142" s="119"/>
      <c r="S1142" s="125"/>
      <c r="AA1142" s="125"/>
      <c r="AB1142" s="28"/>
      <c r="AE1142" s="1"/>
      <c r="AF1142" s="1"/>
      <c r="AG1142" s="1"/>
      <c r="AH1142" s="1"/>
      <c r="AI1142" s="1"/>
      <c r="AJ1142" s="1"/>
    </row>
    <row r="1143" spans="1:36" ht="12">
      <c r="A1143" s="1"/>
      <c r="B1143" s="1"/>
      <c r="C1143" s="60"/>
      <c r="N1143" s="119"/>
      <c r="R1143" s="119"/>
      <c r="S1143" s="125"/>
      <c r="AA1143" s="125"/>
      <c r="AB1143" s="28"/>
      <c r="AE1143" s="1"/>
      <c r="AF1143" s="1"/>
      <c r="AG1143" s="1"/>
      <c r="AH1143" s="1"/>
      <c r="AI1143" s="1"/>
      <c r="AJ1143" s="1"/>
    </row>
    <row r="1144" spans="1:36" ht="12">
      <c r="A1144" s="1"/>
      <c r="B1144" s="1"/>
      <c r="C1144" s="60"/>
      <c r="N1144" s="119"/>
      <c r="R1144" s="119"/>
      <c r="S1144" s="125"/>
      <c r="AA1144" s="125"/>
      <c r="AB1144" s="28"/>
      <c r="AE1144" s="1"/>
      <c r="AF1144" s="1"/>
      <c r="AG1144" s="1"/>
      <c r="AH1144" s="1"/>
      <c r="AI1144" s="1"/>
      <c r="AJ1144" s="1"/>
    </row>
    <row r="1145" spans="1:36" ht="12">
      <c r="A1145" s="1"/>
      <c r="B1145" s="1"/>
      <c r="C1145" s="60"/>
      <c r="N1145" s="119"/>
      <c r="R1145" s="119"/>
      <c r="S1145" s="125"/>
      <c r="AA1145" s="125"/>
      <c r="AB1145" s="28"/>
      <c r="AE1145" s="1"/>
      <c r="AF1145" s="1"/>
      <c r="AG1145" s="1"/>
      <c r="AH1145" s="1"/>
      <c r="AI1145" s="1"/>
      <c r="AJ1145" s="1"/>
    </row>
    <row r="1146" spans="1:36" ht="12">
      <c r="A1146" s="1"/>
      <c r="B1146" s="1"/>
      <c r="C1146" s="60"/>
      <c r="N1146" s="119"/>
      <c r="R1146" s="119"/>
      <c r="S1146" s="125"/>
      <c r="AA1146" s="125"/>
      <c r="AB1146" s="28"/>
      <c r="AE1146" s="1"/>
      <c r="AF1146" s="1"/>
      <c r="AG1146" s="1"/>
      <c r="AH1146" s="1"/>
      <c r="AI1146" s="1"/>
      <c r="AJ1146" s="1"/>
    </row>
    <row r="1147" spans="1:36" ht="12">
      <c r="A1147" s="1"/>
      <c r="B1147" s="1"/>
      <c r="C1147" s="60"/>
      <c r="N1147" s="119"/>
      <c r="R1147" s="119"/>
      <c r="S1147" s="125"/>
      <c r="AA1147" s="125"/>
      <c r="AB1147" s="28"/>
      <c r="AE1147" s="1"/>
      <c r="AF1147" s="1"/>
      <c r="AG1147" s="1"/>
      <c r="AH1147" s="1"/>
      <c r="AI1147" s="1"/>
      <c r="AJ1147" s="1"/>
    </row>
    <row r="1148" spans="1:36" ht="12">
      <c r="A1148" s="1"/>
      <c r="B1148" s="1"/>
      <c r="C1148" s="60"/>
      <c r="N1148" s="119"/>
      <c r="R1148" s="119"/>
      <c r="S1148" s="125"/>
      <c r="AA1148" s="125"/>
      <c r="AB1148" s="28"/>
      <c r="AE1148" s="1"/>
      <c r="AF1148" s="1"/>
      <c r="AG1148" s="1"/>
      <c r="AH1148" s="1"/>
      <c r="AI1148" s="1"/>
      <c r="AJ1148" s="1"/>
    </row>
    <row r="1149" spans="1:36" ht="12">
      <c r="A1149" s="1"/>
      <c r="B1149" s="1"/>
      <c r="C1149" s="60"/>
      <c r="N1149" s="119"/>
      <c r="R1149" s="119"/>
      <c r="S1149" s="125"/>
      <c r="AA1149" s="125"/>
      <c r="AB1149" s="28"/>
      <c r="AE1149" s="1"/>
      <c r="AF1149" s="1"/>
      <c r="AG1149" s="1"/>
      <c r="AH1149" s="1"/>
      <c r="AI1149" s="1"/>
      <c r="AJ1149" s="1"/>
    </row>
    <row r="1150" spans="1:36" ht="12">
      <c r="A1150" s="1"/>
      <c r="B1150" s="1"/>
      <c r="C1150" s="60"/>
      <c r="N1150" s="119"/>
      <c r="R1150" s="119"/>
      <c r="S1150" s="125"/>
      <c r="AA1150" s="125"/>
      <c r="AB1150" s="28"/>
      <c r="AE1150" s="1"/>
      <c r="AF1150" s="1"/>
      <c r="AG1150" s="1"/>
      <c r="AH1150" s="1"/>
      <c r="AI1150" s="1"/>
      <c r="AJ1150" s="1"/>
    </row>
    <row r="1151" spans="1:36" ht="12">
      <c r="A1151" s="1"/>
      <c r="B1151" s="1"/>
      <c r="C1151" s="60"/>
      <c r="N1151" s="119"/>
      <c r="R1151" s="119"/>
      <c r="S1151" s="125"/>
      <c r="AA1151" s="125"/>
      <c r="AB1151" s="28"/>
      <c r="AE1151" s="1"/>
      <c r="AF1151" s="1"/>
      <c r="AG1151" s="1"/>
      <c r="AH1151" s="1"/>
      <c r="AI1151" s="1"/>
      <c r="AJ1151" s="1"/>
    </row>
    <row r="1152" spans="1:36" ht="12">
      <c r="A1152" s="1"/>
      <c r="B1152" s="1"/>
      <c r="C1152" s="60"/>
      <c r="N1152" s="119"/>
      <c r="R1152" s="119"/>
      <c r="S1152" s="125"/>
      <c r="AA1152" s="125"/>
      <c r="AB1152" s="28"/>
      <c r="AE1152" s="1"/>
      <c r="AF1152" s="1"/>
      <c r="AG1152" s="1"/>
      <c r="AH1152" s="1"/>
      <c r="AI1152" s="1"/>
      <c r="AJ1152" s="1"/>
    </row>
    <row r="1153" spans="1:36" ht="12">
      <c r="A1153" s="1"/>
      <c r="B1153" s="1"/>
      <c r="C1153" s="60"/>
      <c r="N1153" s="119"/>
      <c r="R1153" s="119"/>
      <c r="S1153" s="125"/>
      <c r="AA1153" s="125"/>
      <c r="AB1153" s="28"/>
      <c r="AE1153" s="1"/>
      <c r="AF1153" s="1"/>
      <c r="AG1153" s="1"/>
      <c r="AH1153" s="1"/>
      <c r="AI1153" s="1"/>
      <c r="AJ1153" s="1"/>
    </row>
    <row r="1154" spans="1:36" ht="12">
      <c r="A1154" s="1"/>
      <c r="B1154" s="1"/>
      <c r="C1154" s="60"/>
      <c r="N1154" s="119"/>
      <c r="R1154" s="119"/>
      <c r="S1154" s="125"/>
      <c r="AA1154" s="125"/>
      <c r="AB1154" s="28"/>
      <c r="AE1154" s="1"/>
      <c r="AF1154" s="1"/>
      <c r="AG1154" s="1"/>
      <c r="AH1154" s="1"/>
      <c r="AI1154" s="1"/>
      <c r="AJ1154" s="1"/>
    </row>
    <row r="1155" spans="1:36" ht="12">
      <c r="A1155" s="1"/>
      <c r="B1155" s="1"/>
      <c r="C1155" s="60"/>
      <c r="N1155" s="119"/>
      <c r="R1155" s="119"/>
      <c r="S1155" s="125"/>
      <c r="AA1155" s="125"/>
      <c r="AB1155" s="28"/>
      <c r="AE1155" s="1"/>
      <c r="AF1155" s="1"/>
      <c r="AG1155" s="1"/>
      <c r="AH1155" s="1"/>
      <c r="AI1155" s="1"/>
      <c r="AJ1155" s="1"/>
    </row>
    <row r="1156" spans="1:36" ht="12">
      <c r="A1156" s="1"/>
      <c r="B1156" s="1"/>
      <c r="C1156" s="60"/>
      <c r="N1156" s="119"/>
      <c r="R1156" s="119"/>
      <c r="S1156" s="125"/>
      <c r="AA1156" s="125"/>
      <c r="AB1156" s="28"/>
      <c r="AE1156" s="1"/>
      <c r="AF1156" s="1"/>
      <c r="AG1156" s="1"/>
      <c r="AH1156" s="1"/>
      <c r="AI1156" s="1"/>
      <c r="AJ1156" s="1"/>
    </row>
    <row r="1157" spans="1:36" ht="12">
      <c r="A1157" s="1"/>
      <c r="B1157" s="1"/>
      <c r="C1157" s="60"/>
      <c r="N1157" s="119"/>
      <c r="R1157" s="119"/>
      <c r="S1157" s="125"/>
      <c r="AA1157" s="125"/>
      <c r="AB1157" s="28"/>
      <c r="AE1157" s="1"/>
      <c r="AF1157" s="1"/>
      <c r="AG1157" s="1"/>
      <c r="AH1157" s="1"/>
      <c r="AI1157" s="1"/>
      <c r="AJ1157" s="1"/>
    </row>
    <row r="1158" spans="1:36" ht="12">
      <c r="A1158" s="1"/>
      <c r="B1158" s="1"/>
      <c r="C1158" s="60"/>
      <c r="N1158" s="119"/>
      <c r="R1158" s="119"/>
      <c r="S1158" s="125"/>
      <c r="AA1158" s="125"/>
      <c r="AB1158" s="28"/>
      <c r="AE1158" s="1"/>
      <c r="AF1158" s="1"/>
      <c r="AG1158" s="1"/>
      <c r="AH1158" s="1"/>
      <c r="AI1158" s="1"/>
      <c r="AJ1158" s="1"/>
    </row>
    <row r="1159" spans="1:36" ht="12">
      <c r="A1159" s="1"/>
      <c r="B1159" s="1"/>
      <c r="C1159" s="60"/>
      <c r="N1159" s="119"/>
      <c r="R1159" s="119"/>
      <c r="S1159" s="125"/>
      <c r="AA1159" s="125"/>
      <c r="AB1159" s="28"/>
      <c r="AE1159" s="1"/>
      <c r="AF1159" s="1"/>
      <c r="AG1159" s="1"/>
      <c r="AH1159" s="1"/>
      <c r="AI1159" s="1"/>
      <c r="AJ1159" s="1"/>
    </row>
    <row r="1160" spans="1:36" ht="12">
      <c r="A1160" s="1"/>
      <c r="B1160" s="1"/>
      <c r="C1160" s="60"/>
      <c r="N1160" s="119"/>
      <c r="R1160" s="119"/>
      <c r="S1160" s="125"/>
      <c r="AA1160" s="125"/>
      <c r="AB1160" s="28"/>
      <c r="AE1160" s="1"/>
      <c r="AF1160" s="1"/>
      <c r="AG1160" s="1"/>
      <c r="AH1160" s="1"/>
      <c r="AI1160" s="1"/>
      <c r="AJ1160" s="1"/>
    </row>
    <row r="1161" spans="1:36" ht="12">
      <c r="A1161" s="1"/>
      <c r="B1161" s="1"/>
      <c r="C1161" s="60"/>
      <c r="N1161" s="119"/>
      <c r="R1161" s="119"/>
      <c r="S1161" s="125"/>
      <c r="AA1161" s="125"/>
      <c r="AB1161" s="28"/>
      <c r="AE1161" s="1"/>
      <c r="AF1161" s="1"/>
      <c r="AG1161" s="1"/>
      <c r="AH1161" s="1"/>
      <c r="AI1161" s="1"/>
      <c r="AJ1161" s="1"/>
    </row>
    <row r="1162" spans="1:36" ht="12">
      <c r="A1162" s="1"/>
      <c r="B1162" s="1"/>
      <c r="C1162" s="60"/>
      <c r="N1162" s="119"/>
      <c r="R1162" s="119"/>
      <c r="S1162" s="125"/>
      <c r="AA1162" s="125"/>
      <c r="AB1162" s="28"/>
      <c r="AE1162" s="1"/>
      <c r="AF1162" s="1"/>
      <c r="AG1162" s="1"/>
      <c r="AH1162" s="1"/>
      <c r="AI1162" s="1"/>
      <c r="AJ1162" s="1"/>
    </row>
    <row r="1163" spans="1:36" ht="12">
      <c r="A1163" s="1"/>
      <c r="B1163" s="1"/>
      <c r="C1163" s="60"/>
      <c r="N1163" s="119"/>
      <c r="R1163" s="119"/>
      <c r="S1163" s="125"/>
      <c r="AA1163" s="125"/>
      <c r="AB1163" s="28"/>
      <c r="AE1163" s="1"/>
      <c r="AF1163" s="1"/>
      <c r="AG1163" s="1"/>
      <c r="AH1163" s="1"/>
      <c r="AI1163" s="1"/>
      <c r="AJ1163" s="1"/>
    </row>
    <row r="1164" spans="1:36" ht="12">
      <c r="A1164" s="1"/>
      <c r="B1164" s="1"/>
      <c r="C1164" s="60"/>
      <c r="N1164" s="119"/>
      <c r="R1164" s="119"/>
      <c r="S1164" s="125"/>
      <c r="AA1164" s="125"/>
      <c r="AB1164" s="28"/>
      <c r="AE1164" s="1"/>
      <c r="AF1164" s="1"/>
      <c r="AG1164" s="1"/>
      <c r="AH1164" s="1"/>
      <c r="AI1164" s="1"/>
      <c r="AJ1164" s="1"/>
    </row>
    <row r="1165" spans="1:36" ht="12">
      <c r="A1165" s="1"/>
      <c r="B1165" s="1"/>
      <c r="C1165" s="60"/>
      <c r="N1165" s="119"/>
      <c r="R1165" s="119"/>
      <c r="S1165" s="125"/>
      <c r="AA1165" s="125"/>
      <c r="AB1165" s="28"/>
      <c r="AE1165" s="1"/>
      <c r="AF1165" s="1"/>
      <c r="AG1165" s="1"/>
      <c r="AH1165" s="1"/>
      <c r="AI1165" s="1"/>
      <c r="AJ1165" s="1"/>
    </row>
    <row r="1166" spans="1:36" ht="12">
      <c r="A1166" s="1"/>
      <c r="B1166" s="1"/>
      <c r="C1166" s="60"/>
      <c r="N1166" s="119"/>
      <c r="R1166" s="119"/>
      <c r="S1166" s="125"/>
      <c r="AA1166" s="125"/>
      <c r="AB1166" s="28"/>
      <c r="AE1166" s="1"/>
      <c r="AF1166" s="1"/>
      <c r="AG1166" s="1"/>
      <c r="AH1166" s="1"/>
      <c r="AI1166" s="1"/>
      <c r="AJ1166" s="1"/>
    </row>
    <row r="1167" spans="1:36" ht="12">
      <c r="A1167" s="1"/>
      <c r="B1167" s="1"/>
      <c r="C1167" s="60"/>
      <c r="N1167" s="119"/>
      <c r="R1167" s="119"/>
      <c r="S1167" s="125"/>
      <c r="AA1167" s="125"/>
      <c r="AB1167" s="28"/>
      <c r="AE1167" s="1"/>
      <c r="AF1167" s="1"/>
      <c r="AG1167" s="1"/>
      <c r="AH1167" s="1"/>
      <c r="AI1167" s="1"/>
      <c r="AJ1167" s="1"/>
    </row>
    <row r="1168" spans="1:36" ht="12">
      <c r="A1168" s="1"/>
      <c r="B1168" s="1"/>
      <c r="C1168" s="60"/>
      <c r="N1168" s="119"/>
      <c r="R1168" s="119"/>
      <c r="S1168" s="125"/>
      <c r="AA1168" s="125"/>
      <c r="AB1168" s="28"/>
      <c r="AE1168" s="1"/>
      <c r="AF1168" s="1"/>
      <c r="AG1168" s="1"/>
      <c r="AH1168" s="1"/>
      <c r="AI1168" s="1"/>
      <c r="AJ1168" s="1"/>
    </row>
    <row r="1169" spans="1:36" ht="12">
      <c r="A1169" s="1"/>
      <c r="B1169" s="1"/>
      <c r="C1169" s="60"/>
      <c r="N1169" s="119"/>
      <c r="R1169" s="119"/>
      <c r="S1169" s="125"/>
      <c r="AA1169" s="125"/>
      <c r="AB1169" s="28"/>
      <c r="AE1169" s="1"/>
      <c r="AF1169" s="1"/>
      <c r="AG1169" s="1"/>
      <c r="AH1169" s="1"/>
      <c r="AI1169" s="1"/>
      <c r="AJ1169" s="1"/>
    </row>
    <row r="1170" spans="1:36" ht="12">
      <c r="A1170" s="1"/>
      <c r="B1170" s="1"/>
      <c r="C1170" s="60"/>
      <c r="N1170" s="119"/>
      <c r="R1170" s="119"/>
      <c r="S1170" s="125"/>
      <c r="AA1170" s="125"/>
      <c r="AB1170" s="28"/>
      <c r="AE1170" s="1"/>
      <c r="AF1170" s="1"/>
      <c r="AG1170" s="1"/>
      <c r="AH1170" s="1"/>
      <c r="AI1170" s="1"/>
      <c r="AJ1170" s="1"/>
    </row>
    <row r="1171" spans="1:36" ht="12">
      <c r="A1171" s="1"/>
      <c r="B1171" s="1"/>
      <c r="C1171" s="60"/>
      <c r="N1171" s="119"/>
      <c r="R1171" s="119"/>
      <c r="S1171" s="125"/>
      <c r="AA1171" s="125"/>
      <c r="AB1171" s="28"/>
      <c r="AE1171" s="1"/>
      <c r="AF1171" s="1"/>
      <c r="AG1171" s="1"/>
      <c r="AH1171" s="1"/>
      <c r="AI1171" s="1"/>
      <c r="AJ1171" s="1"/>
    </row>
    <row r="1172" spans="1:36" ht="12">
      <c r="A1172" s="1"/>
      <c r="B1172" s="1"/>
      <c r="C1172" s="60"/>
      <c r="N1172" s="119"/>
      <c r="R1172" s="119"/>
      <c r="S1172" s="125"/>
      <c r="AA1172" s="125"/>
      <c r="AB1172" s="28"/>
      <c r="AE1172" s="1"/>
      <c r="AF1172" s="1"/>
      <c r="AG1172" s="1"/>
      <c r="AH1172" s="1"/>
      <c r="AI1172" s="1"/>
      <c r="AJ1172" s="1"/>
    </row>
    <row r="1173" spans="1:36" ht="12">
      <c r="A1173" s="1"/>
      <c r="B1173" s="1"/>
      <c r="C1173" s="60"/>
      <c r="N1173" s="119"/>
      <c r="R1173" s="119"/>
      <c r="S1173" s="125"/>
      <c r="AA1173" s="125"/>
      <c r="AB1173" s="28"/>
      <c r="AE1173" s="1"/>
      <c r="AF1173" s="1"/>
      <c r="AG1173" s="1"/>
      <c r="AH1173" s="1"/>
      <c r="AI1173" s="1"/>
      <c r="AJ1173" s="1"/>
    </row>
    <row r="1174" spans="1:36" ht="12">
      <c r="A1174" s="1"/>
      <c r="B1174" s="1"/>
      <c r="C1174" s="60"/>
      <c r="N1174" s="119"/>
      <c r="R1174" s="119"/>
      <c r="S1174" s="125"/>
      <c r="AA1174" s="125"/>
      <c r="AB1174" s="28"/>
      <c r="AE1174" s="1"/>
      <c r="AF1174" s="1"/>
      <c r="AG1174" s="1"/>
      <c r="AH1174" s="1"/>
      <c r="AI1174" s="1"/>
      <c r="AJ1174" s="1"/>
    </row>
    <row r="1175" spans="1:36" ht="12">
      <c r="A1175" s="1"/>
      <c r="B1175" s="1"/>
      <c r="C1175" s="60"/>
      <c r="N1175" s="119"/>
      <c r="R1175" s="119"/>
      <c r="S1175" s="125"/>
      <c r="AA1175" s="125"/>
      <c r="AB1175" s="28"/>
      <c r="AE1175" s="1"/>
      <c r="AF1175" s="1"/>
      <c r="AG1175" s="1"/>
      <c r="AH1175" s="1"/>
      <c r="AI1175" s="1"/>
      <c r="AJ1175" s="1"/>
    </row>
    <row r="1176" spans="1:36" ht="12">
      <c r="A1176" s="1"/>
      <c r="B1176" s="1"/>
      <c r="C1176" s="60"/>
      <c r="N1176" s="119"/>
      <c r="R1176" s="119"/>
      <c r="S1176" s="125"/>
      <c r="AA1176" s="125"/>
      <c r="AB1176" s="28"/>
      <c r="AE1176" s="1"/>
      <c r="AF1176" s="1"/>
      <c r="AG1176" s="1"/>
      <c r="AH1176" s="1"/>
      <c r="AI1176" s="1"/>
      <c r="AJ1176" s="1"/>
    </row>
    <row r="1177" spans="1:36" ht="12">
      <c r="A1177" s="1"/>
      <c r="B1177" s="1"/>
      <c r="C1177" s="60"/>
      <c r="N1177" s="119"/>
      <c r="R1177" s="119"/>
      <c r="S1177" s="125"/>
      <c r="AA1177" s="125"/>
      <c r="AB1177" s="28"/>
      <c r="AE1177" s="1"/>
      <c r="AF1177" s="1"/>
      <c r="AG1177" s="1"/>
      <c r="AH1177" s="1"/>
      <c r="AI1177" s="1"/>
      <c r="AJ1177" s="1"/>
    </row>
    <row r="1178" spans="1:36" ht="12">
      <c r="A1178" s="1"/>
      <c r="B1178" s="1"/>
      <c r="C1178" s="60"/>
      <c r="N1178" s="119"/>
      <c r="R1178" s="119"/>
      <c r="S1178" s="125"/>
      <c r="AA1178" s="125"/>
      <c r="AB1178" s="28"/>
      <c r="AE1178" s="1"/>
      <c r="AF1178" s="1"/>
      <c r="AG1178" s="1"/>
      <c r="AH1178" s="1"/>
      <c r="AI1178" s="1"/>
      <c r="AJ1178" s="1"/>
    </row>
    <row r="1179" spans="1:36" ht="12">
      <c r="A1179" s="1"/>
      <c r="B1179" s="1"/>
      <c r="C1179" s="60"/>
      <c r="N1179" s="119"/>
      <c r="R1179" s="119"/>
      <c r="S1179" s="125"/>
      <c r="AA1179" s="125"/>
      <c r="AB1179" s="28"/>
      <c r="AE1179" s="1"/>
      <c r="AF1179" s="1"/>
      <c r="AG1179" s="1"/>
      <c r="AH1179" s="1"/>
      <c r="AI1179" s="1"/>
      <c r="AJ1179" s="1"/>
    </row>
    <row r="1180" spans="1:36" ht="12">
      <c r="A1180" s="1"/>
      <c r="B1180" s="1"/>
      <c r="C1180" s="60"/>
      <c r="N1180" s="119"/>
      <c r="R1180" s="119"/>
      <c r="S1180" s="125"/>
      <c r="AA1180" s="125"/>
      <c r="AB1180" s="28"/>
      <c r="AE1180" s="1"/>
      <c r="AF1180" s="1"/>
      <c r="AG1180" s="1"/>
      <c r="AH1180" s="1"/>
      <c r="AI1180" s="1"/>
      <c r="AJ1180" s="1"/>
    </row>
    <row r="1181" spans="1:36" ht="12">
      <c r="A1181" s="1"/>
      <c r="B1181" s="1"/>
      <c r="C1181" s="60"/>
      <c r="N1181" s="119"/>
      <c r="R1181" s="119"/>
      <c r="S1181" s="125"/>
      <c r="AA1181" s="125"/>
      <c r="AB1181" s="28"/>
      <c r="AE1181" s="1"/>
      <c r="AF1181" s="1"/>
      <c r="AG1181" s="1"/>
      <c r="AH1181" s="1"/>
      <c r="AI1181" s="1"/>
      <c r="AJ1181" s="1"/>
    </row>
    <row r="1182" spans="1:36" ht="12">
      <c r="A1182" s="1"/>
      <c r="B1182" s="1"/>
      <c r="C1182" s="60"/>
      <c r="N1182" s="119"/>
      <c r="R1182" s="119"/>
      <c r="S1182" s="125"/>
      <c r="AA1182" s="125"/>
      <c r="AB1182" s="28"/>
      <c r="AE1182" s="1"/>
      <c r="AF1182" s="1"/>
      <c r="AG1182" s="1"/>
      <c r="AH1182" s="1"/>
      <c r="AI1182" s="1"/>
      <c r="AJ1182" s="1"/>
    </row>
    <row r="1183" spans="1:36" ht="12">
      <c r="A1183" s="1"/>
      <c r="B1183" s="1"/>
      <c r="C1183" s="60"/>
      <c r="N1183" s="119"/>
      <c r="R1183" s="119"/>
      <c r="S1183" s="125"/>
      <c r="AA1183" s="125"/>
      <c r="AB1183" s="28"/>
      <c r="AE1183" s="1"/>
      <c r="AF1183" s="1"/>
      <c r="AG1183" s="1"/>
      <c r="AH1183" s="1"/>
      <c r="AI1183" s="1"/>
      <c r="AJ1183" s="1"/>
    </row>
    <row r="1184" spans="1:36" ht="12">
      <c r="A1184" s="1"/>
      <c r="B1184" s="1"/>
      <c r="C1184" s="60"/>
      <c r="N1184" s="119"/>
      <c r="R1184" s="119"/>
      <c r="S1184" s="125"/>
      <c r="AA1184" s="125"/>
      <c r="AB1184" s="28"/>
      <c r="AE1184" s="1"/>
      <c r="AF1184" s="1"/>
      <c r="AG1184" s="1"/>
      <c r="AH1184" s="1"/>
      <c r="AI1184" s="1"/>
      <c r="AJ1184" s="1"/>
    </row>
    <row r="1185" spans="1:36" ht="12">
      <c r="A1185" s="1"/>
      <c r="B1185" s="1"/>
      <c r="C1185" s="60"/>
      <c r="N1185" s="119"/>
      <c r="R1185" s="119"/>
      <c r="S1185" s="125"/>
      <c r="AA1185" s="125"/>
      <c r="AB1185" s="28"/>
      <c r="AE1185" s="1"/>
      <c r="AF1185" s="1"/>
      <c r="AG1185" s="1"/>
      <c r="AH1185" s="1"/>
      <c r="AI1185" s="1"/>
      <c r="AJ1185" s="1"/>
    </row>
    <row r="1186" spans="1:36" ht="12">
      <c r="A1186" s="1"/>
      <c r="B1186" s="1"/>
      <c r="C1186" s="60"/>
      <c r="N1186" s="119"/>
      <c r="R1186" s="119"/>
      <c r="S1186" s="125"/>
      <c r="AA1186" s="125"/>
      <c r="AB1186" s="28"/>
      <c r="AE1186" s="1"/>
      <c r="AF1186" s="1"/>
      <c r="AG1186" s="1"/>
      <c r="AH1186" s="1"/>
      <c r="AI1186" s="1"/>
      <c r="AJ1186" s="1"/>
    </row>
    <row r="1187" spans="1:36" ht="12">
      <c r="A1187" s="1"/>
      <c r="B1187" s="1"/>
      <c r="C1187" s="60"/>
      <c r="N1187" s="119"/>
      <c r="R1187" s="119"/>
      <c r="S1187" s="125"/>
      <c r="AA1187" s="125"/>
      <c r="AB1187" s="28"/>
      <c r="AE1187" s="1"/>
      <c r="AF1187" s="1"/>
      <c r="AG1187" s="1"/>
      <c r="AH1187" s="1"/>
      <c r="AI1187" s="1"/>
      <c r="AJ1187" s="1"/>
    </row>
    <row r="1188" spans="1:36" ht="12">
      <c r="A1188" s="1"/>
      <c r="B1188" s="1"/>
      <c r="C1188" s="60"/>
      <c r="N1188" s="119"/>
      <c r="R1188" s="119"/>
      <c r="S1188" s="125"/>
      <c r="AA1188" s="125"/>
      <c r="AB1188" s="28"/>
      <c r="AE1188" s="1"/>
      <c r="AF1188" s="1"/>
      <c r="AG1188" s="1"/>
      <c r="AH1188" s="1"/>
      <c r="AI1188" s="1"/>
      <c r="AJ1188" s="1"/>
    </row>
    <row r="1189" spans="1:36" ht="12">
      <c r="A1189" s="1"/>
      <c r="B1189" s="1"/>
      <c r="C1189" s="60"/>
      <c r="N1189" s="119"/>
      <c r="R1189" s="119"/>
      <c r="S1189" s="125"/>
      <c r="AA1189" s="125"/>
      <c r="AB1189" s="28"/>
      <c r="AE1189" s="1"/>
      <c r="AF1189" s="1"/>
      <c r="AG1189" s="1"/>
      <c r="AH1189" s="1"/>
      <c r="AI1189" s="1"/>
      <c r="AJ1189" s="1"/>
    </row>
    <row r="1190" spans="1:36" ht="12">
      <c r="A1190" s="1"/>
      <c r="B1190" s="1"/>
      <c r="C1190" s="60"/>
      <c r="N1190" s="119"/>
      <c r="R1190" s="119"/>
      <c r="S1190" s="125"/>
      <c r="AA1190" s="125"/>
      <c r="AB1190" s="28"/>
      <c r="AE1190" s="1"/>
      <c r="AF1190" s="1"/>
      <c r="AG1190" s="1"/>
      <c r="AH1190" s="1"/>
      <c r="AI1190" s="1"/>
      <c r="AJ1190" s="1"/>
    </row>
    <row r="1191" spans="1:36" ht="12">
      <c r="A1191" s="1"/>
      <c r="B1191" s="1"/>
      <c r="C1191" s="60"/>
      <c r="N1191" s="119"/>
      <c r="R1191" s="119"/>
      <c r="S1191" s="125"/>
      <c r="AA1191" s="125"/>
      <c r="AB1191" s="28"/>
      <c r="AE1191" s="1"/>
      <c r="AF1191" s="1"/>
      <c r="AG1191" s="1"/>
      <c r="AH1191" s="1"/>
      <c r="AI1191" s="1"/>
      <c r="AJ1191" s="1"/>
    </row>
    <row r="1192" spans="1:36" ht="12">
      <c r="A1192" s="1"/>
      <c r="B1192" s="1"/>
      <c r="C1192" s="60"/>
      <c r="N1192" s="119"/>
      <c r="R1192" s="119"/>
      <c r="S1192" s="125"/>
      <c r="AA1192" s="125"/>
      <c r="AB1192" s="28"/>
      <c r="AE1192" s="1"/>
      <c r="AF1192" s="1"/>
      <c r="AG1192" s="1"/>
      <c r="AH1192" s="1"/>
      <c r="AI1192" s="1"/>
      <c r="AJ1192" s="1"/>
    </row>
    <row r="1193" spans="1:36" ht="12">
      <c r="A1193" s="1"/>
      <c r="B1193" s="1"/>
      <c r="C1193" s="60"/>
      <c r="N1193" s="119"/>
      <c r="R1193" s="119"/>
      <c r="S1193" s="125"/>
      <c r="AA1193" s="125"/>
      <c r="AB1193" s="28"/>
      <c r="AE1193" s="1"/>
      <c r="AF1193" s="1"/>
      <c r="AG1193" s="1"/>
      <c r="AH1193" s="1"/>
      <c r="AI1193" s="1"/>
      <c r="AJ1193" s="1"/>
    </row>
  </sheetData>
  <autoFilter ref="A5:WDU1043">
    <filterColumn colId="3">
      <filters>
        <filter val="ГБУЗ ЧОДКБ"/>
      </filters>
    </filterColumn>
  </autoFilter>
  <mergeCells count="26">
    <mergeCell ref="AM2:AO3"/>
    <mergeCell ref="AP2:AR3"/>
    <mergeCell ref="A1038:D1038"/>
    <mergeCell ref="A1039:D1039"/>
    <mergeCell ref="AJ2:AL3"/>
    <mergeCell ref="AF2:AF4"/>
    <mergeCell ref="AG2:AG4"/>
    <mergeCell ref="AH2:AH4"/>
    <mergeCell ref="E3:G3"/>
    <mergeCell ref="H3:J3"/>
    <mergeCell ref="K3:K4"/>
    <mergeCell ref="L3:N3"/>
    <mergeCell ref="O3:R3"/>
    <mergeCell ref="S3:S4"/>
    <mergeCell ref="A1:AE1"/>
    <mergeCell ref="A2:A4"/>
    <mergeCell ref="B2:B4"/>
    <mergeCell ref="C2:C4"/>
    <mergeCell ref="D2:D4"/>
    <mergeCell ref="E2:K2"/>
    <mergeCell ref="L2:AA2"/>
    <mergeCell ref="AB2:AD2"/>
    <mergeCell ref="AE2:AE4"/>
    <mergeCell ref="T3:V3"/>
    <mergeCell ref="W3:Z3"/>
    <mergeCell ref="AA3:AA4"/>
  </mergeCells>
  <pageMargins left="0" right="0" top="0" bottom="0" header="0.31496062992125984" footer="0.31496062992125984"/>
  <pageSetup paperSize="9" scale="70" fitToHeight="10" orientation="landscape" r:id="rId1"/>
  <colBreaks count="1" manualBreakCount="1">
    <brk id="47" max="1058" man="1"/>
  </colBreaks>
</worksheet>
</file>

<file path=xl/worksheets/sheet7.xml><?xml version="1.0" encoding="utf-8"?>
<worksheet xmlns="http://schemas.openxmlformats.org/spreadsheetml/2006/main" xmlns:r="http://schemas.openxmlformats.org/officeDocument/2006/relationships">
  <sheetPr>
    <tabColor rgb="FFFF0000"/>
  </sheetPr>
  <dimension ref="A1:BT174"/>
  <sheetViews>
    <sheetView zoomScaleNormal="100" workbookViewId="0">
      <pane xSplit="3" ySplit="6" topLeftCell="AI7" activePane="bottomRight" state="frozen"/>
      <selection pane="topRight" activeCell="D1" sqref="D1"/>
      <selection pane="bottomLeft" activeCell="A7" sqref="A7"/>
      <selection pane="bottomRight" sqref="A1:XFD1048576"/>
    </sheetView>
  </sheetViews>
  <sheetFormatPr defaultRowHeight="15"/>
  <cols>
    <col min="1" max="1" width="3.7109375" style="303" customWidth="1"/>
    <col min="2" max="2" width="27.42578125" style="369" hidden="1" customWidth="1"/>
    <col min="3" max="3" width="39.7109375" style="425" customWidth="1"/>
    <col min="4" max="4" width="7.140625" style="433" customWidth="1"/>
    <col min="5" max="5" width="11" style="485" customWidth="1"/>
    <col min="6" max="6" width="10.28515625" style="344" hidden="1" customWidth="1"/>
    <col min="7" max="7" width="10.5703125" style="344" hidden="1" customWidth="1"/>
    <col min="8" max="8" width="11.85546875" style="486" hidden="1" customWidth="1"/>
    <col min="9" max="9" width="12.85546875" style="344" hidden="1" customWidth="1"/>
    <col min="10" max="10" width="8.85546875" style="344" hidden="1" customWidth="1"/>
    <col min="11" max="11" width="11" style="486" hidden="1" customWidth="1"/>
    <col min="12" max="12" width="5.7109375" style="487" hidden="1" customWidth="1"/>
    <col min="13" max="14" width="9.140625" style="344" customWidth="1"/>
    <col min="15" max="15" width="8.28515625" style="344" customWidth="1"/>
    <col min="16" max="16" width="6.85546875" style="344" customWidth="1"/>
    <col min="17" max="17" width="10.140625" style="344" customWidth="1"/>
    <col min="18" max="18" width="10.7109375" style="344" customWidth="1"/>
    <col min="19" max="22" width="9.140625" style="344" hidden="1" customWidth="1"/>
    <col min="23" max="23" width="8.28515625" style="344" hidden="1" customWidth="1"/>
    <col min="24" max="24" width="8.85546875" style="344" hidden="1" customWidth="1"/>
    <col min="25" max="25" width="8.28515625" style="344" hidden="1" customWidth="1"/>
    <col min="26" max="26" width="11.42578125" style="344" customWidth="1"/>
    <col min="27" max="28" width="9.140625" style="344" hidden="1" customWidth="1"/>
    <col min="29" max="29" width="8" style="344" hidden="1" customWidth="1"/>
    <col min="30" max="31" width="9" style="344" hidden="1" customWidth="1"/>
    <col min="32" max="33" width="8.85546875" style="344" hidden="1" customWidth="1"/>
    <col min="34" max="34" width="11.5703125" style="344" hidden="1" customWidth="1"/>
    <col min="35" max="36" width="9.140625" style="344" customWidth="1"/>
    <col min="37" max="37" width="9.42578125" style="344" customWidth="1"/>
    <col min="38" max="38" width="13.7109375" style="303" customWidth="1"/>
    <col min="39" max="39" width="11.85546875" style="303" customWidth="1"/>
    <col min="40" max="40" width="9.140625" style="303"/>
    <col min="41" max="42" width="7.85546875" style="303" customWidth="1"/>
    <col min="43" max="44" width="9.140625" style="303"/>
    <col min="45" max="45" width="12.140625" style="303" customWidth="1"/>
    <col min="46" max="46" width="13.140625" style="303" customWidth="1"/>
    <col min="47" max="48" width="13.140625" style="303" hidden="1" customWidth="1"/>
    <col min="49" max="49" width="13.140625" style="303" customWidth="1"/>
    <col min="50" max="50" width="13.140625" style="303" hidden="1" customWidth="1"/>
    <col min="51" max="51" width="13.140625" style="303" customWidth="1"/>
    <col min="52" max="52" width="13.140625" style="303" hidden="1" customWidth="1"/>
    <col min="53" max="57" width="9.140625" style="303"/>
    <col min="58" max="59" width="11.140625" style="433" customWidth="1"/>
    <col min="60" max="60" width="11.42578125" style="303" customWidth="1"/>
    <col min="61" max="63" width="8.5703125" style="303" customWidth="1"/>
    <col min="64" max="67" width="9.140625" style="303" customWidth="1"/>
    <col min="68" max="68" width="5.7109375" style="297" customWidth="1"/>
    <col min="69" max="69" width="11.140625" style="369" customWidth="1"/>
    <col min="70" max="72" width="9.140625" style="369" customWidth="1"/>
    <col min="73" max="16384" width="9.140625" style="369"/>
  </cols>
  <sheetData>
    <row r="1" spans="1:68" ht="18" thickBot="1">
      <c r="A1" s="1794" t="s">
        <v>1195</v>
      </c>
      <c r="B1" s="1794"/>
      <c r="C1" s="1794"/>
      <c r="D1" s="1794"/>
      <c r="E1" s="1794"/>
      <c r="F1" s="1794"/>
      <c r="G1" s="1794"/>
      <c r="H1" s="1794"/>
      <c r="I1" s="1794"/>
      <c r="J1" s="1794"/>
      <c r="K1" s="1794"/>
      <c r="L1" s="1794"/>
      <c r="M1" s="1794"/>
      <c r="N1" s="1794"/>
      <c r="O1" s="1794"/>
      <c r="P1" s="1794"/>
      <c r="Q1" s="1794"/>
      <c r="R1" s="1794"/>
      <c r="S1" s="1794"/>
      <c r="T1" s="1794"/>
      <c r="U1" s="1794"/>
      <c r="V1" s="1794"/>
      <c r="W1" s="1794"/>
      <c r="X1" s="1794"/>
      <c r="Y1" s="1794"/>
      <c r="Z1" s="1794"/>
      <c r="AA1" s="1794"/>
      <c r="AB1" s="1794"/>
      <c r="AC1" s="1794"/>
      <c r="AD1" s="1794"/>
      <c r="AE1" s="1794"/>
      <c r="AF1" s="1794"/>
      <c r="AG1" s="1794"/>
      <c r="AH1" s="1794"/>
      <c r="AI1" s="1794"/>
      <c r="AJ1" s="1794"/>
      <c r="AK1" s="1794"/>
      <c r="AL1" s="1794"/>
      <c r="AM1" s="1794"/>
      <c r="AN1" s="1794"/>
      <c r="AO1" s="1794"/>
      <c r="AP1" s="1794"/>
      <c r="AQ1" s="1794"/>
      <c r="AR1" s="1794"/>
      <c r="AS1" s="1794"/>
      <c r="AT1" s="1794"/>
      <c r="AU1" s="1794"/>
      <c r="AV1" s="1794"/>
      <c r="AW1" s="1794"/>
      <c r="AX1" s="1794"/>
      <c r="AY1" s="1794"/>
      <c r="AZ1" s="1794"/>
      <c r="BA1" s="1794"/>
      <c r="BB1" s="1794"/>
      <c r="BC1" s="1794"/>
      <c r="BD1" s="810"/>
      <c r="BE1" s="803"/>
    </row>
    <row r="2" spans="1:68" s="425" customFormat="1" ht="15.75" thickBot="1">
      <c r="A2" s="1814" t="s">
        <v>67</v>
      </c>
      <c r="B2" s="1765" t="s">
        <v>658</v>
      </c>
      <c r="C2" s="1765" t="s">
        <v>1118</v>
      </c>
      <c r="D2" s="1765" t="s">
        <v>1266</v>
      </c>
      <c r="E2" s="1830" t="s">
        <v>1138</v>
      </c>
      <c r="F2" s="1763" t="s">
        <v>1099</v>
      </c>
      <c r="G2" s="1763"/>
      <c r="H2" s="1763"/>
      <c r="I2" s="1763"/>
      <c r="J2" s="1763"/>
      <c r="K2" s="1763"/>
      <c r="L2" s="1763"/>
      <c r="M2" s="1782" t="s">
        <v>1100</v>
      </c>
      <c r="N2" s="1783"/>
      <c r="O2" s="1783"/>
      <c r="P2" s="1783"/>
      <c r="Q2" s="1783"/>
      <c r="R2" s="1783"/>
      <c r="S2" s="1783"/>
      <c r="T2" s="1783"/>
      <c r="U2" s="1783"/>
      <c r="V2" s="1783"/>
      <c r="W2" s="1783"/>
      <c r="X2" s="1783"/>
      <c r="Y2" s="1783"/>
      <c r="Z2" s="1783"/>
      <c r="AA2" s="1783"/>
      <c r="AB2" s="1783"/>
      <c r="AC2" s="1783"/>
      <c r="AD2" s="1783"/>
      <c r="AE2" s="1783"/>
      <c r="AF2" s="1783"/>
      <c r="AG2" s="1783"/>
      <c r="AH2" s="1833"/>
      <c r="AI2" s="1795" t="s">
        <v>1101</v>
      </c>
      <c r="AJ2" s="1796"/>
      <c r="AK2" s="1797"/>
      <c r="AL2" s="1834" t="s">
        <v>1161</v>
      </c>
      <c r="AM2" s="1836" t="s">
        <v>1307</v>
      </c>
      <c r="AN2" s="1807"/>
      <c r="AO2" s="1807"/>
      <c r="AP2" s="1807"/>
      <c r="AQ2" s="1807"/>
      <c r="AR2" s="1837"/>
      <c r="AS2" s="1834" t="s">
        <v>1181</v>
      </c>
      <c r="AT2" s="1764" t="s">
        <v>1181</v>
      </c>
      <c r="AU2" s="1764"/>
      <c r="AV2" s="1764"/>
      <c r="AW2" s="1792"/>
      <c r="AX2" s="1792"/>
      <c r="AY2" s="1792"/>
      <c r="AZ2" s="1792"/>
      <c r="BA2" s="1792"/>
      <c r="BB2" s="1792"/>
      <c r="BC2" s="1793"/>
      <c r="BD2" s="304"/>
      <c r="BE2" s="304"/>
      <c r="BF2" s="304"/>
      <c r="BG2" s="304"/>
      <c r="BH2" s="304"/>
      <c r="BI2" s="304"/>
      <c r="BJ2" s="304"/>
      <c r="BK2" s="304"/>
      <c r="BL2" s="304"/>
      <c r="BM2" s="304"/>
      <c r="BN2" s="304"/>
      <c r="BO2" s="304"/>
      <c r="BP2" s="298"/>
    </row>
    <row r="3" spans="1:68" s="425" customFormat="1" ht="36.75" customHeight="1">
      <c r="A3" s="1815"/>
      <c r="B3" s="1766"/>
      <c r="C3" s="1766"/>
      <c r="D3" s="1766"/>
      <c r="E3" s="1831"/>
      <c r="F3" s="1774" t="s">
        <v>1108</v>
      </c>
      <c r="G3" s="1774"/>
      <c r="H3" s="1759"/>
      <c r="I3" s="1758" t="s">
        <v>1109</v>
      </c>
      <c r="J3" s="1774"/>
      <c r="K3" s="1759"/>
      <c r="L3" s="1775" t="s">
        <v>1015</v>
      </c>
      <c r="M3" s="1789" t="s">
        <v>1115</v>
      </c>
      <c r="N3" s="1761"/>
      <c r="O3" s="1761"/>
      <c r="P3" s="1761"/>
      <c r="Q3" s="1761"/>
      <c r="R3" s="1761"/>
      <c r="S3" s="1762" t="s">
        <v>1112</v>
      </c>
      <c r="T3" s="1763"/>
      <c r="U3" s="1763"/>
      <c r="V3" s="1763"/>
      <c r="W3" s="1763"/>
      <c r="X3" s="1763"/>
      <c r="Y3" s="1764"/>
      <c r="Z3" s="1761" t="s">
        <v>1201</v>
      </c>
      <c r="AA3" s="1761" t="s">
        <v>1114</v>
      </c>
      <c r="AB3" s="1761"/>
      <c r="AC3" s="1761"/>
      <c r="AD3" s="1761" t="s">
        <v>1116</v>
      </c>
      <c r="AE3" s="1761"/>
      <c r="AF3" s="1761"/>
      <c r="AG3" s="1761"/>
      <c r="AH3" s="1838" t="s">
        <v>1160</v>
      </c>
      <c r="AI3" s="1798"/>
      <c r="AJ3" s="1799"/>
      <c r="AK3" s="1800"/>
      <c r="AL3" s="1835"/>
      <c r="AM3" s="1829" t="s">
        <v>1194</v>
      </c>
      <c r="AN3" s="1805" t="s">
        <v>1189</v>
      </c>
      <c r="AO3" s="1809" t="s">
        <v>1190</v>
      </c>
      <c r="AP3" s="1810"/>
      <c r="AQ3" s="1778" t="s">
        <v>1199</v>
      </c>
      <c r="AR3" s="1809" t="s">
        <v>1185</v>
      </c>
      <c r="AS3" s="1835"/>
      <c r="AT3" s="1829" t="s">
        <v>1194</v>
      </c>
      <c r="AU3" s="1755" t="s">
        <v>1221</v>
      </c>
      <c r="AV3" s="1755" t="s">
        <v>1222</v>
      </c>
      <c r="AW3" s="1805" t="s">
        <v>1189</v>
      </c>
      <c r="AX3" s="1755" t="s">
        <v>1221</v>
      </c>
      <c r="AY3" s="1805" t="s">
        <v>1190</v>
      </c>
      <c r="AZ3" s="1805"/>
      <c r="BA3" s="1805"/>
      <c r="BB3" s="1805" t="s">
        <v>1199</v>
      </c>
      <c r="BC3" s="1790" t="s">
        <v>1185</v>
      </c>
      <c r="BD3" s="304"/>
      <c r="BE3" s="304"/>
      <c r="BF3" s="304"/>
      <c r="BG3" s="304" t="s">
        <v>1301</v>
      </c>
      <c r="BH3" s="304"/>
      <c r="BI3" s="304"/>
      <c r="BJ3" s="304"/>
      <c r="BK3" s="304"/>
      <c r="BL3" s="304"/>
      <c r="BM3" s="304"/>
      <c r="BN3" s="304"/>
      <c r="BO3" s="304"/>
      <c r="BP3" s="298"/>
    </row>
    <row r="4" spans="1:68" s="425" customFormat="1">
      <c r="A4" s="1815"/>
      <c r="B4" s="1766"/>
      <c r="C4" s="1766"/>
      <c r="D4" s="1766"/>
      <c r="E4" s="1831"/>
      <c r="F4" s="678"/>
      <c r="G4" s="678"/>
      <c r="H4" s="679"/>
      <c r="I4" s="680"/>
      <c r="J4" s="678"/>
      <c r="K4" s="679"/>
      <c r="L4" s="1776"/>
      <c r="M4" s="1788" t="s">
        <v>1196</v>
      </c>
      <c r="N4" s="1760" t="s">
        <v>1202</v>
      </c>
      <c r="O4" s="1758" t="s">
        <v>1190</v>
      </c>
      <c r="P4" s="1759"/>
      <c r="Q4" s="1760" t="s">
        <v>1200</v>
      </c>
      <c r="R4" s="1760" t="s">
        <v>1110</v>
      </c>
      <c r="S4" s="677"/>
      <c r="T4" s="677"/>
      <c r="U4" s="677"/>
      <c r="V4" s="677"/>
      <c r="W4" s="677"/>
      <c r="X4" s="677"/>
      <c r="Y4" s="677"/>
      <c r="Z4" s="1813"/>
      <c r="AA4" s="677"/>
      <c r="AB4" s="677"/>
      <c r="AC4" s="677"/>
      <c r="AD4" s="677"/>
      <c r="AE4" s="677"/>
      <c r="AF4" s="677"/>
      <c r="AG4" s="677"/>
      <c r="AH4" s="1758"/>
      <c r="AI4" s="1801"/>
      <c r="AJ4" s="1802"/>
      <c r="AK4" s="1803"/>
      <c r="AL4" s="1835"/>
      <c r="AM4" s="1829"/>
      <c r="AN4" s="1805"/>
      <c r="AO4" s="1811"/>
      <c r="AP4" s="1812"/>
      <c r="AQ4" s="1766"/>
      <c r="AR4" s="1828"/>
      <c r="AS4" s="1835"/>
      <c r="AT4" s="1829"/>
      <c r="AU4" s="1839"/>
      <c r="AV4" s="1839"/>
      <c r="AW4" s="1805"/>
      <c r="AX4" s="1839"/>
      <c r="AY4" s="1805"/>
      <c r="AZ4" s="1805"/>
      <c r="BA4" s="1805"/>
      <c r="BB4" s="1805"/>
      <c r="BC4" s="1790"/>
      <c r="BD4" s="304"/>
      <c r="BE4" s="304"/>
      <c r="BF4" s="304"/>
      <c r="BG4" s="304"/>
      <c r="BH4" s="304"/>
      <c r="BI4" s="304"/>
      <c r="BJ4" s="304"/>
      <c r="BK4" s="304"/>
      <c r="BL4" s="304"/>
      <c r="BM4" s="304"/>
      <c r="BN4" s="304"/>
      <c r="BO4" s="304"/>
      <c r="BP4" s="298"/>
    </row>
    <row r="5" spans="1:68" s="433" customFormat="1" ht="105">
      <c r="A5" s="1816"/>
      <c r="B5" s="1767"/>
      <c r="C5" s="1767"/>
      <c r="D5" s="1767"/>
      <c r="E5" s="1832"/>
      <c r="F5" s="679" t="s">
        <v>953</v>
      </c>
      <c r="G5" s="677" t="s">
        <v>1084</v>
      </c>
      <c r="H5" s="432" t="s">
        <v>1085</v>
      </c>
      <c r="I5" s="677" t="s">
        <v>1018</v>
      </c>
      <c r="J5" s="677" t="s">
        <v>1086</v>
      </c>
      <c r="K5" s="432" t="s">
        <v>1087</v>
      </c>
      <c r="L5" s="1777"/>
      <c r="M5" s="1789"/>
      <c r="N5" s="1761"/>
      <c r="O5" s="677" t="s">
        <v>1197</v>
      </c>
      <c r="P5" s="677" t="s">
        <v>1198</v>
      </c>
      <c r="Q5" s="1761"/>
      <c r="R5" s="1761"/>
      <c r="S5" s="677" t="s">
        <v>1076</v>
      </c>
      <c r="T5" s="677" t="s">
        <v>1102</v>
      </c>
      <c r="U5" s="677" t="s">
        <v>1217</v>
      </c>
      <c r="V5" s="677" t="s">
        <v>1107</v>
      </c>
      <c r="W5" s="677" t="s">
        <v>1218</v>
      </c>
      <c r="X5" s="677" t="s">
        <v>1111</v>
      </c>
      <c r="Y5" s="677" t="s">
        <v>1219</v>
      </c>
      <c r="Z5" s="1813"/>
      <c r="AA5" s="677" t="s">
        <v>1082</v>
      </c>
      <c r="AB5" s="677" t="s">
        <v>1105</v>
      </c>
      <c r="AC5" s="677" t="s">
        <v>1088</v>
      </c>
      <c r="AD5" s="677" t="s">
        <v>1016</v>
      </c>
      <c r="AE5" s="677" t="s">
        <v>1017</v>
      </c>
      <c r="AF5" s="677" t="s">
        <v>1089</v>
      </c>
      <c r="AG5" s="677" t="s">
        <v>1090</v>
      </c>
      <c r="AH5" s="1758"/>
      <c r="AI5" s="431" t="s">
        <v>1203</v>
      </c>
      <c r="AJ5" s="677" t="s">
        <v>1204</v>
      </c>
      <c r="AK5" s="681" t="s">
        <v>1205</v>
      </c>
      <c r="AL5" s="1835"/>
      <c r="AM5" s="1829"/>
      <c r="AN5" s="1805"/>
      <c r="AO5" s="676" t="s">
        <v>1183</v>
      </c>
      <c r="AP5" s="676" t="s">
        <v>1184</v>
      </c>
      <c r="AQ5" s="1767"/>
      <c r="AR5" s="1811"/>
      <c r="AS5" s="1835"/>
      <c r="AT5" s="1829"/>
      <c r="AU5" s="1840"/>
      <c r="AV5" s="1840"/>
      <c r="AW5" s="1805"/>
      <c r="AX5" s="1840"/>
      <c r="AY5" s="676" t="s">
        <v>1183</v>
      </c>
      <c r="AZ5" s="676" t="s">
        <v>1221</v>
      </c>
      <c r="BA5" s="676" t="s">
        <v>1184</v>
      </c>
      <c r="BB5" s="1805"/>
      <c r="BC5" s="1790"/>
      <c r="BD5" s="304"/>
      <c r="BE5" s="304"/>
      <c r="BF5" s="304"/>
      <c r="BG5" s="304"/>
      <c r="BH5" s="304"/>
      <c r="BI5" s="304"/>
      <c r="BJ5" s="304"/>
      <c r="BK5" s="304"/>
      <c r="BL5" s="304"/>
      <c r="BM5" s="304"/>
      <c r="BN5" s="304"/>
      <c r="BO5" s="304"/>
      <c r="BP5" s="298"/>
    </row>
    <row r="6" spans="1:68" s="303" customFormat="1" ht="15.75" thickBot="1">
      <c r="A6" s="434"/>
      <c r="B6" s="377"/>
      <c r="C6" s="435"/>
      <c r="D6" s="753"/>
      <c r="E6" s="736"/>
      <c r="F6" s="731"/>
      <c r="G6" s="438"/>
      <c r="H6" s="439"/>
      <c r="I6" s="438"/>
      <c r="J6" s="438"/>
      <c r="K6" s="439"/>
      <c r="L6" s="440"/>
      <c r="M6" s="437"/>
      <c r="N6" s="438"/>
      <c r="O6" s="438"/>
      <c r="P6" s="438"/>
      <c r="Q6" s="438"/>
      <c r="R6" s="438"/>
      <c r="S6" s="438"/>
      <c r="T6" s="438"/>
      <c r="U6" s="438"/>
      <c r="V6" s="438"/>
      <c r="W6" s="438"/>
      <c r="X6" s="438"/>
      <c r="Y6" s="438"/>
      <c r="Z6" s="438"/>
      <c r="AA6" s="438"/>
      <c r="AB6" s="438"/>
      <c r="AC6" s="438"/>
      <c r="AD6" s="438"/>
      <c r="AE6" s="438"/>
      <c r="AF6" s="438"/>
      <c r="AG6" s="438"/>
      <c r="AH6" s="720"/>
      <c r="AI6" s="437"/>
      <c r="AJ6" s="438"/>
      <c r="AK6" s="387"/>
      <c r="AL6" s="729"/>
      <c r="AM6" s="442"/>
      <c r="AN6" s="377"/>
      <c r="AO6" s="377"/>
      <c r="AP6" s="377"/>
      <c r="AQ6" s="377"/>
      <c r="AR6" s="750"/>
      <c r="AS6" s="729"/>
      <c r="AT6" s="442"/>
      <c r="AU6" s="442"/>
      <c r="AV6" s="442"/>
      <c r="AW6" s="377"/>
      <c r="AX6" s="377"/>
      <c r="AY6" s="377"/>
      <c r="AZ6" s="377"/>
      <c r="BA6" s="377"/>
      <c r="BB6" s="377"/>
      <c r="BC6" s="378"/>
      <c r="BD6" s="305"/>
      <c r="BE6" s="305"/>
      <c r="BF6" s="304"/>
      <c r="BG6" s="304"/>
      <c r="BH6" s="305"/>
      <c r="BI6" s="305"/>
      <c r="BJ6" s="305"/>
      <c r="BK6" s="305"/>
      <c r="BL6" s="305"/>
      <c r="BM6" s="305"/>
      <c r="BN6" s="305"/>
      <c r="BO6" s="305"/>
      <c r="BP6" s="299"/>
    </row>
    <row r="7" spans="1:68">
      <c r="A7" s="698">
        <v>1</v>
      </c>
      <c r="B7" s="699" t="s">
        <v>659</v>
      </c>
      <c r="C7" s="700" t="s">
        <v>565</v>
      </c>
      <c r="D7" s="757">
        <v>2</v>
      </c>
      <c r="E7" s="737"/>
      <c r="F7" s="732">
        <v>657</v>
      </c>
      <c r="G7" s="702">
        <v>0</v>
      </c>
      <c r="H7" s="703">
        <v>657</v>
      </c>
      <c r="I7" s="702">
        <v>657</v>
      </c>
      <c r="J7" s="702">
        <v>0</v>
      </c>
      <c r="K7" s="703">
        <v>657</v>
      </c>
      <c r="L7" s="704">
        <v>100</v>
      </c>
      <c r="M7" s="701">
        <f>R7-Q7-P7-O7-N7</f>
        <v>80</v>
      </c>
      <c r="N7" s="702">
        <v>616</v>
      </c>
      <c r="O7" s="702"/>
      <c r="P7" s="702"/>
      <c r="Q7" s="702">
        <v>0</v>
      </c>
      <c r="R7" s="702">
        <v>696</v>
      </c>
      <c r="S7" s="702">
        <v>177</v>
      </c>
      <c r="T7" s="702">
        <v>178</v>
      </c>
      <c r="U7" s="702">
        <f>T7*4</f>
        <v>712</v>
      </c>
      <c r="V7" s="702">
        <v>0</v>
      </c>
      <c r="W7" s="702">
        <f>V7*4</f>
        <v>0</v>
      </c>
      <c r="X7" s="702">
        <v>178</v>
      </c>
      <c r="Y7" s="702">
        <f>U7+W7</f>
        <v>712</v>
      </c>
      <c r="Z7" s="702">
        <v>712</v>
      </c>
      <c r="AA7" s="702">
        <v>696</v>
      </c>
      <c r="AB7" s="702">
        <v>0</v>
      </c>
      <c r="AC7" s="702">
        <v>696</v>
      </c>
      <c r="AD7" s="702">
        <v>217</v>
      </c>
      <c r="AE7" s="702">
        <v>219</v>
      </c>
      <c r="AF7" s="702">
        <v>0</v>
      </c>
      <c r="AG7" s="702">
        <v>219</v>
      </c>
      <c r="AH7" s="721">
        <v>438</v>
      </c>
      <c r="AI7" s="701">
        <v>716</v>
      </c>
      <c r="AJ7" s="702">
        <v>0</v>
      </c>
      <c r="AK7" s="705">
        <v>716</v>
      </c>
      <c r="AL7" s="692">
        <v>700</v>
      </c>
      <c r="AM7" s="708">
        <v>80</v>
      </c>
      <c r="AN7" s="706">
        <v>616</v>
      </c>
      <c r="AO7" s="706"/>
      <c r="AP7" s="706"/>
      <c r="AQ7" s="706"/>
      <c r="AR7" s="707">
        <f>AQ7+AM7+AN7+AO7+AP7</f>
        <v>696</v>
      </c>
      <c r="AS7" s="751">
        <f>AR7-R7</f>
        <v>0</v>
      </c>
      <c r="AT7" s="708">
        <f t="shared" ref="AT7:AT71" si="0">AM7-M7</f>
        <v>0</v>
      </c>
      <c r="AU7" s="708"/>
      <c r="AV7" s="708"/>
      <c r="AW7" s="706">
        <f>AN7-N7</f>
        <v>0</v>
      </c>
      <c r="AX7" s="706"/>
      <c r="AY7" s="706">
        <f>AO7-O7</f>
        <v>0</v>
      </c>
      <c r="AZ7" s="706"/>
      <c r="BA7" s="706">
        <f>AP7-P7</f>
        <v>0</v>
      </c>
      <c r="BB7" s="706">
        <f>AQ7-Q7</f>
        <v>0</v>
      </c>
      <c r="BC7" s="709">
        <f>AR7-R7</f>
        <v>0</v>
      </c>
      <c r="BD7" s="371"/>
      <c r="BE7" s="600">
        <f t="shared" ref="BE7:BE70" si="1">AR7/R7*100-100</f>
        <v>0</v>
      </c>
      <c r="BF7" s="524"/>
      <c r="BG7" s="524"/>
      <c r="BH7" s="370" t="s">
        <v>1191</v>
      </c>
      <c r="BI7" s="370"/>
      <c r="BJ7" s="370"/>
      <c r="BK7" s="370"/>
      <c r="BL7" s="299">
        <f t="shared" ref="BL7:BL71" si="2">AL7-K7</f>
        <v>43</v>
      </c>
      <c r="BM7" s="369">
        <f t="shared" ref="BM7:BM71" si="3">AL7-Z7</f>
        <v>-12</v>
      </c>
      <c r="BN7" s="369">
        <f t="shared" ref="BN7:BN71" si="4">AL7:AL8-AH7</f>
        <v>262</v>
      </c>
      <c r="BO7" s="369"/>
    </row>
    <row r="8" spans="1:68">
      <c r="A8" s="710">
        <v>2</v>
      </c>
      <c r="B8" s="454" t="s">
        <v>659</v>
      </c>
      <c r="C8" s="455" t="s">
        <v>657</v>
      </c>
      <c r="D8" s="758">
        <v>2</v>
      </c>
      <c r="E8" s="738"/>
      <c r="F8" s="733">
        <v>390</v>
      </c>
      <c r="G8" s="458">
        <v>0</v>
      </c>
      <c r="H8" s="459">
        <v>390</v>
      </c>
      <c r="I8" s="458">
        <v>396</v>
      </c>
      <c r="J8" s="458">
        <v>0</v>
      </c>
      <c r="K8" s="459">
        <v>396</v>
      </c>
      <c r="L8" s="460">
        <v>101.53846153846153</v>
      </c>
      <c r="M8" s="447">
        <f t="shared" ref="M8:M72" si="5">R8-Q8-P8-O8-N8</f>
        <v>0</v>
      </c>
      <c r="N8" s="458">
        <v>390</v>
      </c>
      <c r="O8" s="458"/>
      <c r="P8" s="458"/>
      <c r="Q8" s="458">
        <v>0</v>
      </c>
      <c r="R8" s="458">
        <v>390</v>
      </c>
      <c r="S8" s="458">
        <v>90</v>
      </c>
      <c r="T8" s="458">
        <v>93</v>
      </c>
      <c r="U8" s="448">
        <f t="shared" ref="U8:U72" si="6">T8*4</f>
        <v>372</v>
      </c>
      <c r="V8" s="458">
        <v>0</v>
      </c>
      <c r="W8" s="448">
        <f t="shared" ref="W8:W72" si="7">V8*4</f>
        <v>0</v>
      </c>
      <c r="X8" s="458">
        <v>93</v>
      </c>
      <c r="Y8" s="448">
        <f t="shared" ref="Y8:Y72" si="8">U8+W8</f>
        <v>372</v>
      </c>
      <c r="Z8" s="458">
        <v>372</v>
      </c>
      <c r="AA8" s="458">
        <v>390</v>
      </c>
      <c r="AB8" s="458">
        <v>0</v>
      </c>
      <c r="AC8" s="458">
        <v>390</v>
      </c>
      <c r="AD8" s="458">
        <v>114</v>
      </c>
      <c r="AE8" s="458">
        <v>117</v>
      </c>
      <c r="AF8" s="458">
        <v>0</v>
      </c>
      <c r="AG8" s="458">
        <v>117</v>
      </c>
      <c r="AH8" s="722">
        <v>234</v>
      </c>
      <c r="AI8" s="457">
        <v>390</v>
      </c>
      <c r="AJ8" s="458">
        <v>0</v>
      </c>
      <c r="AK8" s="389">
        <v>390</v>
      </c>
      <c r="AL8" s="693">
        <v>390</v>
      </c>
      <c r="AM8" s="728">
        <v>0</v>
      </c>
      <c r="AN8" s="342">
        <v>390</v>
      </c>
      <c r="AO8" s="342"/>
      <c r="AP8" s="342"/>
      <c r="AQ8" s="342"/>
      <c r="AR8" s="686">
        <f t="shared" ref="AR8:AR72" si="9">AQ8+AM8+AN8+AO8+AP8</f>
        <v>390</v>
      </c>
      <c r="AS8" s="693">
        <f t="shared" ref="AS8:AS72" si="10">AR8-R8</f>
        <v>0</v>
      </c>
      <c r="AT8" s="452">
        <f t="shared" si="0"/>
        <v>0</v>
      </c>
      <c r="AU8" s="452"/>
      <c r="AV8" s="452"/>
      <c r="AW8" s="375">
        <f t="shared" ref="AW8:AW72" si="11">AN8-N8</f>
        <v>0</v>
      </c>
      <c r="AX8" s="375"/>
      <c r="AY8" s="375">
        <f t="shared" ref="AY8:AY72" si="12">AO8-O8</f>
        <v>0</v>
      </c>
      <c r="AZ8" s="375"/>
      <c r="BA8" s="375">
        <f t="shared" ref="BA8:BC72" si="13">AP8-P8</f>
        <v>0</v>
      </c>
      <c r="BB8" s="375">
        <f t="shared" si="13"/>
        <v>0</v>
      </c>
      <c r="BC8" s="376">
        <f t="shared" si="13"/>
        <v>0</v>
      </c>
      <c r="BD8" s="371"/>
      <c r="BE8" s="600">
        <f t="shared" si="1"/>
        <v>0</v>
      </c>
      <c r="BF8" s="524"/>
      <c r="BG8" s="524"/>
      <c r="BH8" s="370" t="s">
        <v>1192</v>
      </c>
      <c r="BI8" s="370"/>
      <c r="BJ8" s="370"/>
      <c r="BK8" s="370"/>
      <c r="BL8" s="299">
        <f t="shared" si="2"/>
        <v>-6</v>
      </c>
      <c r="BM8" s="369">
        <f t="shared" si="3"/>
        <v>18</v>
      </c>
      <c r="BN8" s="369">
        <f t="shared" si="4"/>
        <v>156</v>
      </c>
      <c r="BO8" s="369"/>
      <c r="BP8" s="299"/>
    </row>
    <row r="9" spans="1:68">
      <c r="A9" s="710">
        <v>3</v>
      </c>
      <c r="B9" s="454" t="s">
        <v>659</v>
      </c>
      <c r="C9" s="455" t="s">
        <v>1053</v>
      </c>
      <c r="D9" s="758">
        <v>2</v>
      </c>
      <c r="E9" s="738"/>
      <c r="F9" s="733">
        <v>451</v>
      </c>
      <c r="G9" s="458">
        <v>0</v>
      </c>
      <c r="H9" s="459">
        <v>451</v>
      </c>
      <c r="I9" s="458">
        <v>442</v>
      </c>
      <c r="J9" s="458">
        <v>0</v>
      </c>
      <c r="K9" s="459">
        <v>442</v>
      </c>
      <c r="L9" s="460">
        <v>98.004434589800454</v>
      </c>
      <c r="M9" s="447">
        <f t="shared" si="5"/>
        <v>480</v>
      </c>
      <c r="N9" s="458"/>
      <c r="O9" s="458"/>
      <c r="P9" s="458"/>
      <c r="Q9" s="458">
        <v>0</v>
      </c>
      <c r="R9" s="458">
        <v>480</v>
      </c>
      <c r="S9" s="458">
        <v>116</v>
      </c>
      <c r="T9" s="458">
        <v>116</v>
      </c>
      <c r="U9" s="448">
        <f t="shared" si="6"/>
        <v>464</v>
      </c>
      <c r="V9" s="458">
        <v>0</v>
      </c>
      <c r="W9" s="448">
        <f t="shared" si="7"/>
        <v>0</v>
      </c>
      <c r="X9" s="458">
        <v>116</v>
      </c>
      <c r="Y9" s="448">
        <f t="shared" si="8"/>
        <v>464</v>
      </c>
      <c r="Z9" s="458">
        <v>464</v>
      </c>
      <c r="AA9" s="458">
        <v>470</v>
      </c>
      <c r="AB9" s="458">
        <v>0</v>
      </c>
      <c r="AC9" s="458">
        <v>470</v>
      </c>
      <c r="AD9" s="458">
        <v>196</v>
      </c>
      <c r="AE9" s="458">
        <v>196</v>
      </c>
      <c r="AF9" s="458">
        <v>0</v>
      </c>
      <c r="AG9" s="458">
        <v>196</v>
      </c>
      <c r="AH9" s="722">
        <v>392</v>
      </c>
      <c r="AI9" s="457">
        <v>480</v>
      </c>
      <c r="AJ9" s="458">
        <v>0</v>
      </c>
      <c r="AK9" s="389">
        <v>480</v>
      </c>
      <c r="AL9" s="693">
        <f>ROUND(AK9*$BQ$126,0)</f>
        <v>455</v>
      </c>
      <c r="AM9" s="728">
        <v>457</v>
      </c>
      <c r="AN9" s="342"/>
      <c r="AO9" s="342"/>
      <c r="AP9" s="342"/>
      <c r="AQ9" s="342"/>
      <c r="AR9" s="686">
        <f t="shared" si="9"/>
        <v>457</v>
      </c>
      <c r="AS9" s="693">
        <f t="shared" si="10"/>
        <v>-23</v>
      </c>
      <c r="AT9" s="452">
        <f t="shared" si="0"/>
        <v>-23</v>
      </c>
      <c r="AU9" s="452"/>
      <c r="AV9" s="452"/>
      <c r="AW9" s="375">
        <f t="shared" si="11"/>
        <v>0</v>
      </c>
      <c r="AX9" s="375"/>
      <c r="AY9" s="375">
        <f t="shared" si="12"/>
        <v>0</v>
      </c>
      <c r="AZ9" s="375"/>
      <c r="BA9" s="375">
        <f t="shared" si="13"/>
        <v>0</v>
      </c>
      <c r="BB9" s="375">
        <f t="shared" si="13"/>
        <v>0</v>
      </c>
      <c r="BC9" s="376">
        <f t="shared" si="13"/>
        <v>-23</v>
      </c>
      <c r="BD9" s="371"/>
      <c r="BE9" s="600">
        <f t="shared" si="1"/>
        <v>-4.7916666666666714</v>
      </c>
      <c r="BF9" s="524"/>
      <c r="BG9" s="524"/>
      <c r="BH9" s="371"/>
      <c r="BI9" s="371"/>
      <c r="BJ9" s="371"/>
      <c r="BK9" s="371"/>
      <c r="BL9" s="299">
        <f t="shared" si="2"/>
        <v>13</v>
      </c>
      <c r="BM9" s="369">
        <f t="shared" si="3"/>
        <v>-9</v>
      </c>
      <c r="BN9" s="369">
        <f t="shared" si="4"/>
        <v>63</v>
      </c>
      <c r="BO9" s="369"/>
      <c r="BP9" s="299"/>
    </row>
    <row r="10" spans="1:68">
      <c r="A10" s="710">
        <v>4</v>
      </c>
      <c r="B10" s="454" t="s">
        <v>659</v>
      </c>
      <c r="C10" s="455" t="s">
        <v>1045</v>
      </c>
      <c r="D10" s="758">
        <v>3</v>
      </c>
      <c r="E10" s="738"/>
      <c r="F10" s="733">
        <v>9959</v>
      </c>
      <c r="G10" s="458">
        <v>479</v>
      </c>
      <c r="H10" s="459">
        <v>10438</v>
      </c>
      <c r="I10" s="458">
        <v>9420</v>
      </c>
      <c r="J10" s="458">
        <v>479</v>
      </c>
      <c r="K10" s="459">
        <v>9899</v>
      </c>
      <c r="L10" s="460">
        <v>94.836175512550298</v>
      </c>
      <c r="M10" s="447">
        <f t="shared" si="5"/>
        <v>9420</v>
      </c>
      <c r="N10" s="458"/>
      <c r="O10" s="458"/>
      <c r="P10" s="458"/>
      <c r="Q10" s="458">
        <v>480</v>
      </c>
      <c r="R10" s="458">
        <v>9900</v>
      </c>
      <c r="S10" s="458">
        <v>2242</v>
      </c>
      <c r="T10" s="458">
        <v>2363</v>
      </c>
      <c r="U10" s="448">
        <f t="shared" si="6"/>
        <v>9452</v>
      </c>
      <c r="V10" s="458">
        <v>137</v>
      </c>
      <c r="W10" s="448">
        <f t="shared" si="7"/>
        <v>548</v>
      </c>
      <c r="X10" s="458">
        <v>2500</v>
      </c>
      <c r="Y10" s="448">
        <f t="shared" si="8"/>
        <v>10000</v>
      </c>
      <c r="Z10" s="458">
        <v>10000</v>
      </c>
      <c r="AA10" s="458">
        <v>9420</v>
      </c>
      <c r="AB10" s="458">
        <v>480</v>
      </c>
      <c r="AC10" s="458">
        <v>9900</v>
      </c>
      <c r="AD10" s="458">
        <v>4610</v>
      </c>
      <c r="AE10" s="458">
        <v>4627</v>
      </c>
      <c r="AF10" s="458">
        <v>255</v>
      </c>
      <c r="AG10" s="458">
        <v>4882</v>
      </c>
      <c r="AH10" s="722">
        <v>9764</v>
      </c>
      <c r="AI10" s="457">
        <v>9680</v>
      </c>
      <c r="AJ10" s="458">
        <v>480</v>
      </c>
      <c r="AK10" s="389">
        <v>10160</v>
      </c>
      <c r="AL10" s="693">
        <f>ROUND(AK10*$BQ$126,0)</f>
        <v>9641</v>
      </c>
      <c r="AM10" s="728">
        <v>9198</v>
      </c>
      <c r="AN10" s="342"/>
      <c r="AO10" s="342"/>
      <c r="AP10" s="342"/>
      <c r="AQ10" s="342">
        <v>480</v>
      </c>
      <c r="AR10" s="686">
        <f t="shared" si="9"/>
        <v>9678</v>
      </c>
      <c r="AS10" s="693">
        <f t="shared" si="10"/>
        <v>-222</v>
      </c>
      <c r="AT10" s="452">
        <f t="shared" si="0"/>
        <v>-222</v>
      </c>
      <c r="AU10" s="452"/>
      <c r="AV10" s="452"/>
      <c r="AW10" s="375">
        <f t="shared" si="11"/>
        <v>0</v>
      </c>
      <c r="AX10" s="375"/>
      <c r="AY10" s="375">
        <f t="shared" si="12"/>
        <v>0</v>
      </c>
      <c r="AZ10" s="375"/>
      <c r="BA10" s="375">
        <f t="shared" si="13"/>
        <v>0</v>
      </c>
      <c r="BB10" s="375">
        <f t="shared" si="13"/>
        <v>0</v>
      </c>
      <c r="BC10" s="376">
        <f t="shared" si="13"/>
        <v>-222</v>
      </c>
      <c r="BD10" s="371"/>
      <c r="BE10" s="600">
        <f t="shared" si="1"/>
        <v>-2.2424242424242493</v>
      </c>
      <c r="BF10" s="524"/>
      <c r="BG10" s="524"/>
      <c r="BH10" s="371"/>
      <c r="BI10" s="371"/>
      <c r="BJ10" s="371"/>
      <c r="BK10" s="371"/>
      <c r="BL10" s="299">
        <f t="shared" si="2"/>
        <v>-258</v>
      </c>
      <c r="BM10" s="369">
        <f t="shared" si="3"/>
        <v>-359</v>
      </c>
      <c r="BN10" s="369">
        <f t="shared" si="4"/>
        <v>-123</v>
      </c>
      <c r="BO10" s="369"/>
      <c r="BP10" s="299"/>
    </row>
    <row r="11" spans="1:68" ht="30">
      <c r="A11" s="710">
        <v>5</v>
      </c>
      <c r="B11" s="454" t="s">
        <v>659</v>
      </c>
      <c r="C11" s="455" t="s">
        <v>656</v>
      </c>
      <c r="D11" s="758">
        <v>2</v>
      </c>
      <c r="E11" s="738"/>
      <c r="F11" s="733">
        <v>3212</v>
      </c>
      <c r="G11" s="458">
        <v>0</v>
      </c>
      <c r="H11" s="459">
        <v>3212</v>
      </c>
      <c r="I11" s="458">
        <v>2853</v>
      </c>
      <c r="J11" s="458">
        <v>0</v>
      </c>
      <c r="K11" s="459">
        <v>2853</v>
      </c>
      <c r="L11" s="460">
        <v>88.823163138231635</v>
      </c>
      <c r="M11" s="447">
        <f t="shared" si="5"/>
        <v>0</v>
      </c>
      <c r="N11" s="458">
        <v>3812</v>
      </c>
      <c r="O11" s="458"/>
      <c r="P11" s="458"/>
      <c r="Q11" s="458">
        <v>0</v>
      </c>
      <c r="R11" s="458">
        <v>3812</v>
      </c>
      <c r="S11" s="458">
        <v>758</v>
      </c>
      <c r="T11" s="458">
        <v>758</v>
      </c>
      <c r="U11" s="448">
        <f t="shared" si="6"/>
        <v>3032</v>
      </c>
      <c r="V11" s="458">
        <v>0</v>
      </c>
      <c r="W11" s="448">
        <f t="shared" si="7"/>
        <v>0</v>
      </c>
      <c r="X11" s="458">
        <v>758</v>
      </c>
      <c r="Y11" s="448">
        <f t="shared" si="8"/>
        <v>3032</v>
      </c>
      <c r="Z11" s="458">
        <v>3032</v>
      </c>
      <c r="AA11" s="458">
        <v>3812</v>
      </c>
      <c r="AB11" s="458">
        <v>0</v>
      </c>
      <c r="AC11" s="458">
        <v>3812</v>
      </c>
      <c r="AD11" s="458">
        <v>857</v>
      </c>
      <c r="AE11" s="458">
        <v>857</v>
      </c>
      <c r="AF11" s="458">
        <v>0</v>
      </c>
      <c r="AG11" s="458">
        <v>857</v>
      </c>
      <c r="AH11" s="722">
        <v>1714</v>
      </c>
      <c r="AI11" s="457">
        <v>3812</v>
      </c>
      <c r="AJ11" s="458">
        <v>0</v>
      </c>
      <c r="AK11" s="389">
        <v>3812</v>
      </c>
      <c r="AL11" s="693">
        <v>3812</v>
      </c>
      <c r="AM11" s="728">
        <v>0</v>
      </c>
      <c r="AN11" s="342">
        <v>3812</v>
      </c>
      <c r="AO11" s="342"/>
      <c r="AP11" s="342"/>
      <c r="AQ11" s="342"/>
      <c r="AR11" s="686">
        <f t="shared" si="9"/>
        <v>3812</v>
      </c>
      <c r="AS11" s="693">
        <f t="shared" si="10"/>
        <v>0</v>
      </c>
      <c r="AT11" s="452">
        <f t="shared" si="0"/>
        <v>0</v>
      </c>
      <c r="AU11" s="452"/>
      <c r="AV11" s="452"/>
      <c r="AW11" s="375">
        <f t="shared" si="11"/>
        <v>0</v>
      </c>
      <c r="AX11" s="375"/>
      <c r="AY11" s="375">
        <f t="shared" si="12"/>
        <v>0</v>
      </c>
      <c r="AZ11" s="375"/>
      <c r="BA11" s="375">
        <f t="shared" si="13"/>
        <v>0</v>
      </c>
      <c r="BB11" s="375">
        <f t="shared" si="13"/>
        <v>0</v>
      </c>
      <c r="BC11" s="376">
        <f t="shared" si="13"/>
        <v>0</v>
      </c>
      <c r="BD11" s="371"/>
      <c r="BE11" s="600">
        <f t="shared" si="1"/>
        <v>0</v>
      </c>
      <c r="BF11" s="524"/>
      <c r="BG11" s="524"/>
      <c r="BH11" s="371"/>
      <c r="BI11" s="371"/>
      <c r="BJ11" s="371"/>
      <c r="BK11" s="371"/>
      <c r="BL11" s="299">
        <f t="shared" si="2"/>
        <v>959</v>
      </c>
      <c r="BM11" s="369">
        <f t="shared" si="3"/>
        <v>780</v>
      </c>
      <c r="BN11" s="369">
        <f t="shared" si="4"/>
        <v>2098</v>
      </c>
      <c r="BO11" s="369"/>
      <c r="BP11" s="299"/>
    </row>
    <row r="12" spans="1:68">
      <c r="A12" s="710">
        <v>6</v>
      </c>
      <c r="B12" s="454" t="s">
        <v>659</v>
      </c>
      <c r="C12" s="455" t="s">
        <v>14</v>
      </c>
      <c r="D12" s="758">
        <v>3</v>
      </c>
      <c r="E12" s="738"/>
      <c r="F12" s="733">
        <v>29327</v>
      </c>
      <c r="G12" s="458">
        <v>2091</v>
      </c>
      <c r="H12" s="459">
        <v>31418</v>
      </c>
      <c r="I12" s="458">
        <v>29362</v>
      </c>
      <c r="J12" s="458">
        <v>2091</v>
      </c>
      <c r="K12" s="459">
        <v>31453</v>
      </c>
      <c r="L12" s="460">
        <v>100.11140110764529</v>
      </c>
      <c r="M12" s="447">
        <f t="shared" si="5"/>
        <v>29476</v>
      </c>
      <c r="N12" s="458"/>
      <c r="O12" s="458">
        <v>20</v>
      </c>
      <c r="P12" s="458"/>
      <c r="Q12" s="458">
        <v>2194</v>
      </c>
      <c r="R12" s="458">
        <v>31690</v>
      </c>
      <c r="S12" s="458">
        <v>7387</v>
      </c>
      <c r="T12" s="458">
        <v>7493</v>
      </c>
      <c r="U12" s="448">
        <f t="shared" si="6"/>
        <v>29972</v>
      </c>
      <c r="V12" s="458">
        <v>655</v>
      </c>
      <c r="W12" s="448">
        <f t="shared" si="7"/>
        <v>2620</v>
      </c>
      <c r="X12" s="458">
        <v>8148</v>
      </c>
      <c r="Y12" s="448">
        <f t="shared" si="8"/>
        <v>32592</v>
      </c>
      <c r="Z12" s="458">
        <v>32592</v>
      </c>
      <c r="AA12" s="458">
        <v>29489</v>
      </c>
      <c r="AB12" s="458">
        <v>2194</v>
      </c>
      <c r="AC12" s="458">
        <v>31683</v>
      </c>
      <c r="AD12" s="458">
        <v>14401</v>
      </c>
      <c r="AE12" s="458">
        <v>14556</v>
      </c>
      <c r="AF12" s="458">
        <v>1299</v>
      </c>
      <c r="AG12" s="458">
        <v>15855</v>
      </c>
      <c r="AH12" s="722">
        <v>31710</v>
      </c>
      <c r="AI12" s="457">
        <v>29935</v>
      </c>
      <c r="AJ12" s="458">
        <v>2214</v>
      </c>
      <c r="AK12" s="389">
        <v>32149</v>
      </c>
      <c r="AL12" s="693">
        <f>ROUND(AK12*$BQ$126,0)</f>
        <v>30507</v>
      </c>
      <c r="AM12" s="728">
        <v>29476</v>
      </c>
      <c r="AN12" s="342"/>
      <c r="AO12" s="342">
        <f>O12</f>
        <v>20</v>
      </c>
      <c r="AP12" s="342"/>
      <c r="AQ12" s="342">
        <v>2159</v>
      </c>
      <c r="AR12" s="686">
        <f t="shared" si="9"/>
        <v>31655</v>
      </c>
      <c r="AS12" s="693">
        <f t="shared" si="10"/>
        <v>-35</v>
      </c>
      <c r="AT12" s="452">
        <f t="shared" si="0"/>
        <v>0</v>
      </c>
      <c r="AU12" s="452"/>
      <c r="AV12" s="452"/>
      <c r="AW12" s="375">
        <f t="shared" si="11"/>
        <v>0</v>
      </c>
      <c r="AX12" s="375"/>
      <c r="AY12" s="392">
        <f t="shared" si="12"/>
        <v>0</v>
      </c>
      <c r="AZ12" s="392"/>
      <c r="BA12" s="375">
        <f t="shared" si="13"/>
        <v>0</v>
      </c>
      <c r="BB12" s="375">
        <f t="shared" si="13"/>
        <v>-35</v>
      </c>
      <c r="BC12" s="376">
        <f t="shared" si="13"/>
        <v>-35</v>
      </c>
      <c r="BD12" s="371"/>
      <c r="BE12" s="600">
        <f t="shared" si="1"/>
        <v>-0.11044493531082367</v>
      </c>
      <c r="BF12" s="524"/>
      <c r="BG12" s="524"/>
      <c r="BH12" s="371"/>
      <c r="BI12" s="371"/>
      <c r="BJ12" s="371"/>
      <c r="BK12" s="371"/>
      <c r="BL12" s="299">
        <f t="shared" si="2"/>
        <v>-946</v>
      </c>
      <c r="BM12" s="369">
        <f t="shared" si="3"/>
        <v>-2085</v>
      </c>
      <c r="BN12" s="369">
        <f t="shared" si="4"/>
        <v>-1203</v>
      </c>
      <c r="BO12" s="369"/>
      <c r="BP12" s="299"/>
    </row>
    <row r="13" spans="1:68" ht="135">
      <c r="A13" s="710">
        <v>7</v>
      </c>
      <c r="B13" s="454" t="s">
        <v>659</v>
      </c>
      <c r="C13" s="455" t="s">
        <v>17</v>
      </c>
      <c r="D13" s="758">
        <v>3</v>
      </c>
      <c r="E13" s="738"/>
      <c r="F13" s="733">
        <v>13465</v>
      </c>
      <c r="G13" s="458">
        <v>1232</v>
      </c>
      <c r="H13" s="459">
        <v>14697</v>
      </c>
      <c r="I13" s="458">
        <v>13580</v>
      </c>
      <c r="J13" s="458">
        <v>1232</v>
      </c>
      <c r="K13" s="459">
        <v>14812</v>
      </c>
      <c r="L13" s="460">
        <v>100.78247261345852</v>
      </c>
      <c r="M13" s="447">
        <f t="shared" si="5"/>
        <v>13993</v>
      </c>
      <c r="N13" s="458">
        <v>1563</v>
      </c>
      <c r="O13" s="458">
        <v>162</v>
      </c>
      <c r="P13" s="458">
        <v>400</v>
      </c>
      <c r="Q13" s="458">
        <v>686</v>
      </c>
      <c r="R13" s="458">
        <v>16804</v>
      </c>
      <c r="S13" s="458">
        <v>3287</v>
      </c>
      <c r="T13" s="458">
        <v>3330</v>
      </c>
      <c r="U13" s="448">
        <f t="shared" si="6"/>
        <v>13320</v>
      </c>
      <c r="V13" s="458">
        <v>235</v>
      </c>
      <c r="W13" s="448">
        <f t="shared" si="7"/>
        <v>940</v>
      </c>
      <c r="X13" s="458">
        <v>3565</v>
      </c>
      <c r="Y13" s="448">
        <f t="shared" si="8"/>
        <v>14260</v>
      </c>
      <c r="Z13" s="458">
        <v>14260</v>
      </c>
      <c r="AA13" s="458">
        <v>15718</v>
      </c>
      <c r="AB13" s="458">
        <v>1086</v>
      </c>
      <c r="AC13" s="458">
        <v>16804</v>
      </c>
      <c r="AD13" s="458">
        <v>6499</v>
      </c>
      <c r="AE13" s="458">
        <v>6541</v>
      </c>
      <c r="AF13" s="458">
        <v>502</v>
      </c>
      <c r="AG13" s="458">
        <v>7043</v>
      </c>
      <c r="AH13" s="722">
        <v>14086</v>
      </c>
      <c r="AI13" s="457">
        <v>14842</v>
      </c>
      <c r="AJ13" s="458">
        <v>1102</v>
      </c>
      <c r="AK13" s="389">
        <v>15944</v>
      </c>
      <c r="AL13" s="693">
        <f>ROUND(AK13*$BQ$126,0)</f>
        <v>15130</v>
      </c>
      <c r="AM13" s="728">
        <f>14093+822+52-12-350-1192-400-1+8911+2096-180-2316-300+13-13</f>
        <v>21223</v>
      </c>
      <c r="AN13" s="342">
        <v>698</v>
      </c>
      <c r="AO13" s="342">
        <f>O13</f>
        <v>162</v>
      </c>
      <c r="AP13" s="342">
        <v>400</v>
      </c>
      <c r="AQ13" s="342">
        <v>736</v>
      </c>
      <c r="AR13" s="686">
        <f t="shared" si="9"/>
        <v>23219</v>
      </c>
      <c r="AS13" s="693">
        <f>AR13-R13</f>
        <v>6415</v>
      </c>
      <c r="AT13" s="452">
        <f t="shared" si="0"/>
        <v>7230</v>
      </c>
      <c r="AU13" s="452"/>
      <c r="AV13" s="452"/>
      <c r="AW13" s="375">
        <f t="shared" si="11"/>
        <v>-865</v>
      </c>
      <c r="AX13" s="375"/>
      <c r="AY13" s="375">
        <f t="shared" si="12"/>
        <v>0</v>
      </c>
      <c r="AZ13" s="375"/>
      <c r="BA13" s="375">
        <f t="shared" si="13"/>
        <v>0</v>
      </c>
      <c r="BB13" s="375">
        <f t="shared" si="13"/>
        <v>50</v>
      </c>
      <c r="BC13" s="376">
        <f t="shared" si="13"/>
        <v>6415</v>
      </c>
      <c r="BD13" s="524" t="s">
        <v>1306</v>
      </c>
      <c r="BE13" s="600">
        <f>AR13/R13*100-100</f>
        <v>38.175434420376092</v>
      </c>
      <c r="BG13" s="806" t="s">
        <v>1290</v>
      </c>
      <c r="BH13" s="370" t="s">
        <v>1225</v>
      </c>
      <c r="BI13" s="370"/>
      <c r="BJ13" s="370"/>
      <c r="BK13" s="370"/>
      <c r="BL13" s="299">
        <f t="shared" si="2"/>
        <v>318</v>
      </c>
      <c r="BM13" s="369">
        <f t="shared" si="3"/>
        <v>870</v>
      </c>
      <c r="BN13" s="369">
        <f t="shared" si="4"/>
        <v>1044</v>
      </c>
      <c r="BO13" s="369"/>
      <c r="BP13" s="299"/>
    </row>
    <row r="14" spans="1:68">
      <c r="A14" s="710">
        <v>8</v>
      </c>
      <c r="B14" s="454" t="s">
        <v>659</v>
      </c>
      <c r="C14" s="455" t="s">
        <v>26</v>
      </c>
      <c r="D14" s="758">
        <v>3</v>
      </c>
      <c r="E14" s="738"/>
      <c r="F14" s="733">
        <v>1224</v>
      </c>
      <c r="G14" s="458">
        <v>241</v>
      </c>
      <c r="H14" s="459">
        <v>1465</v>
      </c>
      <c r="I14" s="458">
        <v>1227</v>
      </c>
      <c r="J14" s="458">
        <v>257</v>
      </c>
      <c r="K14" s="459">
        <v>1484</v>
      </c>
      <c r="L14" s="460">
        <v>101.29692832764505</v>
      </c>
      <c r="M14" s="447">
        <f t="shared" si="5"/>
        <v>1224</v>
      </c>
      <c r="N14" s="458"/>
      <c r="O14" s="458"/>
      <c r="P14" s="458"/>
      <c r="Q14" s="458">
        <v>229</v>
      </c>
      <c r="R14" s="458">
        <v>1453</v>
      </c>
      <c r="S14" s="458">
        <v>306</v>
      </c>
      <c r="T14" s="458">
        <v>306</v>
      </c>
      <c r="U14" s="448">
        <f t="shared" si="6"/>
        <v>1224</v>
      </c>
      <c r="V14" s="458">
        <v>65</v>
      </c>
      <c r="W14" s="448">
        <f t="shared" si="7"/>
        <v>260</v>
      </c>
      <c r="X14" s="458">
        <v>371</v>
      </c>
      <c r="Y14" s="448">
        <f t="shared" si="8"/>
        <v>1484</v>
      </c>
      <c r="Z14" s="458">
        <v>1484</v>
      </c>
      <c r="AA14" s="458">
        <v>1224</v>
      </c>
      <c r="AB14" s="458">
        <v>229</v>
      </c>
      <c r="AC14" s="458">
        <v>1453</v>
      </c>
      <c r="AD14" s="458">
        <v>520</v>
      </c>
      <c r="AE14" s="458">
        <v>520</v>
      </c>
      <c r="AF14" s="458">
        <v>129</v>
      </c>
      <c r="AG14" s="458">
        <v>649</v>
      </c>
      <c r="AH14" s="722">
        <v>1298</v>
      </c>
      <c r="AI14" s="457">
        <v>1224</v>
      </c>
      <c r="AJ14" s="458">
        <v>349</v>
      </c>
      <c r="AK14" s="389">
        <v>1573</v>
      </c>
      <c r="AL14" s="693">
        <f>ROUND(AK14*$BQ$126,0)</f>
        <v>1493</v>
      </c>
      <c r="AM14" s="728">
        <v>1224</v>
      </c>
      <c r="AN14" s="342"/>
      <c r="AO14" s="342"/>
      <c r="AP14" s="342"/>
      <c r="AQ14" s="342">
        <f>Q14</f>
        <v>229</v>
      </c>
      <c r="AR14" s="686">
        <f t="shared" si="9"/>
        <v>1453</v>
      </c>
      <c r="AS14" s="693">
        <f t="shared" si="10"/>
        <v>0</v>
      </c>
      <c r="AT14" s="452">
        <f t="shared" si="0"/>
        <v>0</v>
      </c>
      <c r="AU14" s="452"/>
      <c r="AV14" s="452"/>
      <c r="AW14" s="375">
        <f t="shared" si="11"/>
        <v>0</v>
      </c>
      <c r="AX14" s="375"/>
      <c r="AY14" s="375">
        <f t="shared" si="12"/>
        <v>0</v>
      </c>
      <c r="AZ14" s="375"/>
      <c r="BA14" s="375">
        <f t="shared" si="13"/>
        <v>0</v>
      </c>
      <c r="BB14" s="375">
        <f t="shared" si="13"/>
        <v>0</v>
      </c>
      <c r="BC14" s="376">
        <f t="shared" si="13"/>
        <v>0</v>
      </c>
      <c r="BD14" s="371"/>
      <c r="BE14" s="600">
        <f t="shared" si="1"/>
        <v>0</v>
      </c>
      <c r="BF14" s="524"/>
      <c r="BG14" s="524"/>
      <c r="BH14" s="371"/>
      <c r="BI14" s="371"/>
      <c r="BJ14" s="371"/>
      <c r="BK14" s="371"/>
      <c r="BL14" s="299">
        <f t="shared" si="2"/>
        <v>9</v>
      </c>
      <c r="BM14" s="369">
        <f t="shared" si="3"/>
        <v>9</v>
      </c>
      <c r="BN14" s="369">
        <f t="shared" si="4"/>
        <v>195</v>
      </c>
      <c r="BO14" s="369"/>
      <c r="BP14" s="299"/>
    </row>
    <row r="15" spans="1:68">
      <c r="A15" s="710">
        <v>9</v>
      </c>
      <c r="B15" s="454" t="s">
        <v>659</v>
      </c>
      <c r="C15" s="455" t="s">
        <v>1060</v>
      </c>
      <c r="D15" s="758">
        <v>2</v>
      </c>
      <c r="E15" s="738"/>
      <c r="F15" s="733">
        <v>1115</v>
      </c>
      <c r="G15" s="458">
        <v>0</v>
      </c>
      <c r="H15" s="459">
        <v>1115</v>
      </c>
      <c r="I15" s="458">
        <v>1115</v>
      </c>
      <c r="J15" s="458">
        <v>0</v>
      </c>
      <c r="K15" s="459">
        <v>1115</v>
      </c>
      <c r="L15" s="460">
        <v>100</v>
      </c>
      <c r="M15" s="447">
        <f t="shared" si="5"/>
        <v>1115</v>
      </c>
      <c r="N15" s="458"/>
      <c r="O15" s="458"/>
      <c r="P15" s="458"/>
      <c r="Q15" s="458">
        <v>0</v>
      </c>
      <c r="R15" s="458">
        <v>1115</v>
      </c>
      <c r="S15" s="458">
        <v>278</v>
      </c>
      <c r="T15" s="458">
        <v>279</v>
      </c>
      <c r="U15" s="448">
        <f t="shared" si="6"/>
        <v>1116</v>
      </c>
      <c r="V15" s="458">
        <v>0</v>
      </c>
      <c r="W15" s="448">
        <f t="shared" si="7"/>
        <v>0</v>
      </c>
      <c r="X15" s="458">
        <v>279</v>
      </c>
      <c r="Y15" s="448">
        <f t="shared" si="8"/>
        <v>1116</v>
      </c>
      <c r="Z15" s="458">
        <v>1116</v>
      </c>
      <c r="AA15" s="458">
        <v>1115</v>
      </c>
      <c r="AB15" s="458">
        <v>0</v>
      </c>
      <c r="AC15" s="458">
        <v>1115</v>
      </c>
      <c r="AD15" s="458">
        <v>560</v>
      </c>
      <c r="AE15" s="458">
        <v>563</v>
      </c>
      <c r="AF15" s="458">
        <v>0</v>
      </c>
      <c r="AG15" s="458">
        <v>563</v>
      </c>
      <c r="AH15" s="722">
        <v>1126</v>
      </c>
      <c r="AI15" s="457">
        <v>1115</v>
      </c>
      <c r="AJ15" s="458">
        <v>0</v>
      </c>
      <c r="AK15" s="389">
        <v>1115</v>
      </c>
      <c r="AL15" s="693">
        <f>ROUND(AK15*$BQ$126,0)</f>
        <v>1058</v>
      </c>
      <c r="AM15" s="728">
        <v>1062</v>
      </c>
      <c r="AN15" s="342"/>
      <c r="AO15" s="342"/>
      <c r="AP15" s="342"/>
      <c r="AQ15" s="342">
        <f t="shared" ref="AQ15:AQ79" si="14">Q15</f>
        <v>0</v>
      </c>
      <c r="AR15" s="686">
        <f t="shared" si="9"/>
        <v>1062</v>
      </c>
      <c r="AS15" s="693">
        <f t="shared" si="10"/>
        <v>-53</v>
      </c>
      <c r="AT15" s="452">
        <f t="shared" si="0"/>
        <v>-53</v>
      </c>
      <c r="AU15" s="452"/>
      <c r="AV15" s="452"/>
      <c r="AW15" s="375">
        <f t="shared" si="11"/>
        <v>0</v>
      </c>
      <c r="AX15" s="375"/>
      <c r="AY15" s="375">
        <f t="shared" si="12"/>
        <v>0</v>
      </c>
      <c r="AZ15" s="375"/>
      <c r="BA15" s="375">
        <f t="shared" si="13"/>
        <v>0</v>
      </c>
      <c r="BB15" s="375">
        <f t="shared" si="13"/>
        <v>0</v>
      </c>
      <c r="BC15" s="376">
        <f t="shared" si="13"/>
        <v>-53</v>
      </c>
      <c r="BD15" s="371"/>
      <c r="BE15" s="600">
        <f t="shared" si="1"/>
        <v>-4.7533632286995413</v>
      </c>
      <c r="BF15" s="524"/>
      <c r="BG15" s="524"/>
      <c r="BH15" s="371"/>
      <c r="BI15" s="371"/>
      <c r="BJ15" s="371"/>
      <c r="BK15" s="371"/>
      <c r="BL15" s="299">
        <f t="shared" si="2"/>
        <v>-57</v>
      </c>
      <c r="BM15" s="369">
        <f t="shared" si="3"/>
        <v>-58</v>
      </c>
      <c r="BN15" s="369">
        <f t="shared" si="4"/>
        <v>-68</v>
      </c>
      <c r="BO15" s="369"/>
      <c r="BP15" s="299"/>
    </row>
    <row r="16" spans="1:68">
      <c r="A16" s="710">
        <v>10</v>
      </c>
      <c r="B16" s="454" t="s">
        <v>659</v>
      </c>
      <c r="C16" s="455" t="s">
        <v>25</v>
      </c>
      <c r="D16" s="758">
        <v>2</v>
      </c>
      <c r="E16" s="738"/>
      <c r="F16" s="733">
        <v>444</v>
      </c>
      <c r="G16" s="458">
        <v>0</v>
      </c>
      <c r="H16" s="459">
        <v>444</v>
      </c>
      <c r="I16" s="458">
        <v>444</v>
      </c>
      <c r="J16" s="458">
        <v>0</v>
      </c>
      <c r="K16" s="459">
        <v>444</v>
      </c>
      <c r="L16" s="460">
        <v>100</v>
      </c>
      <c r="M16" s="447">
        <f t="shared" si="5"/>
        <v>444</v>
      </c>
      <c r="N16" s="458"/>
      <c r="O16" s="458"/>
      <c r="P16" s="458"/>
      <c r="Q16" s="458">
        <v>0</v>
      </c>
      <c r="R16" s="458">
        <v>444</v>
      </c>
      <c r="S16" s="458">
        <v>112</v>
      </c>
      <c r="T16" s="458">
        <v>113</v>
      </c>
      <c r="U16" s="448">
        <f t="shared" si="6"/>
        <v>452</v>
      </c>
      <c r="V16" s="458">
        <v>0</v>
      </c>
      <c r="W16" s="448">
        <f t="shared" si="7"/>
        <v>0</v>
      </c>
      <c r="X16" s="458">
        <v>113</v>
      </c>
      <c r="Y16" s="448">
        <f t="shared" si="8"/>
        <v>452</v>
      </c>
      <c r="Z16" s="458">
        <v>452</v>
      </c>
      <c r="AA16" s="458">
        <v>444</v>
      </c>
      <c r="AB16" s="458">
        <v>0</v>
      </c>
      <c r="AC16" s="458">
        <v>444</v>
      </c>
      <c r="AD16" s="458">
        <v>162</v>
      </c>
      <c r="AE16" s="458">
        <v>163</v>
      </c>
      <c r="AF16" s="458">
        <v>0</v>
      </c>
      <c r="AG16" s="458">
        <v>163</v>
      </c>
      <c r="AH16" s="722">
        <v>326</v>
      </c>
      <c r="AI16" s="457">
        <v>444</v>
      </c>
      <c r="AJ16" s="458">
        <v>0</v>
      </c>
      <c r="AK16" s="389">
        <v>444</v>
      </c>
      <c r="AL16" s="693">
        <f>ROUND(AK16*$BQ$126,0)</f>
        <v>421</v>
      </c>
      <c r="AM16" s="728">
        <v>423</v>
      </c>
      <c r="AN16" s="342"/>
      <c r="AO16" s="342"/>
      <c r="AP16" s="342"/>
      <c r="AQ16" s="342">
        <f t="shared" si="14"/>
        <v>0</v>
      </c>
      <c r="AR16" s="686">
        <f t="shared" si="9"/>
        <v>423</v>
      </c>
      <c r="AS16" s="693">
        <f t="shared" si="10"/>
        <v>-21</v>
      </c>
      <c r="AT16" s="452">
        <f t="shared" si="0"/>
        <v>-21</v>
      </c>
      <c r="AU16" s="452"/>
      <c r="AV16" s="452"/>
      <c r="AW16" s="375">
        <f t="shared" si="11"/>
        <v>0</v>
      </c>
      <c r="AX16" s="375"/>
      <c r="AY16" s="375">
        <f t="shared" si="12"/>
        <v>0</v>
      </c>
      <c r="AZ16" s="375"/>
      <c r="BA16" s="375">
        <f t="shared" si="13"/>
        <v>0</v>
      </c>
      <c r="BB16" s="375">
        <f t="shared" si="13"/>
        <v>0</v>
      </c>
      <c r="BC16" s="376">
        <f t="shared" si="13"/>
        <v>-21</v>
      </c>
      <c r="BD16" s="371"/>
      <c r="BE16" s="600">
        <f t="shared" si="1"/>
        <v>-4.7297297297297263</v>
      </c>
      <c r="BF16" s="524"/>
      <c r="BG16" s="524"/>
      <c r="BH16" s="371"/>
      <c r="BI16" s="371"/>
      <c r="BJ16" s="371"/>
      <c r="BK16" s="371"/>
      <c r="BL16" s="299">
        <f t="shared" si="2"/>
        <v>-23</v>
      </c>
      <c r="BM16" s="369">
        <f t="shared" si="3"/>
        <v>-31</v>
      </c>
      <c r="BN16" s="369">
        <f t="shared" si="4"/>
        <v>95</v>
      </c>
      <c r="BO16" s="369"/>
      <c r="BP16" s="299"/>
    </row>
    <row r="17" spans="1:68">
      <c r="A17" s="710">
        <v>11</v>
      </c>
      <c r="B17" s="454" t="s">
        <v>659</v>
      </c>
      <c r="C17" s="455" t="s">
        <v>560</v>
      </c>
      <c r="D17" s="758">
        <v>3</v>
      </c>
      <c r="E17" s="738"/>
      <c r="F17" s="733">
        <v>13084</v>
      </c>
      <c r="G17" s="458">
        <v>554</v>
      </c>
      <c r="H17" s="459">
        <v>13638</v>
      </c>
      <c r="I17" s="458">
        <v>13694</v>
      </c>
      <c r="J17" s="458">
        <v>554</v>
      </c>
      <c r="K17" s="459">
        <v>14248</v>
      </c>
      <c r="L17" s="460">
        <v>104.47279659774161</v>
      </c>
      <c r="M17" s="447">
        <f t="shared" si="5"/>
        <v>100</v>
      </c>
      <c r="N17" s="458"/>
      <c r="O17" s="458">
        <v>10672</v>
      </c>
      <c r="P17" s="458">
        <v>800</v>
      </c>
      <c r="Q17" s="458">
        <v>0</v>
      </c>
      <c r="R17" s="458">
        <v>11572</v>
      </c>
      <c r="S17" s="458">
        <v>3118</v>
      </c>
      <c r="T17" s="458">
        <v>3345</v>
      </c>
      <c r="U17" s="448">
        <f t="shared" si="6"/>
        <v>13380</v>
      </c>
      <c r="V17" s="458">
        <v>212</v>
      </c>
      <c r="W17" s="448">
        <f t="shared" si="7"/>
        <v>848</v>
      </c>
      <c r="X17" s="458">
        <v>3557</v>
      </c>
      <c r="Y17" s="448">
        <f t="shared" si="8"/>
        <v>14228</v>
      </c>
      <c r="Z17" s="458">
        <v>14228</v>
      </c>
      <c r="AA17" s="458">
        <v>10773</v>
      </c>
      <c r="AB17" s="458">
        <v>800</v>
      </c>
      <c r="AC17" s="458">
        <v>11573</v>
      </c>
      <c r="AD17" s="458">
        <v>6475</v>
      </c>
      <c r="AE17" s="458">
        <v>6687</v>
      </c>
      <c r="AF17" s="458">
        <v>491</v>
      </c>
      <c r="AG17" s="458">
        <v>7178</v>
      </c>
      <c r="AH17" s="722">
        <v>14356</v>
      </c>
      <c r="AI17" s="457">
        <v>13347</v>
      </c>
      <c r="AJ17" s="458">
        <v>887</v>
      </c>
      <c r="AK17" s="389">
        <v>14234</v>
      </c>
      <c r="AL17" s="696">
        <v>14234</v>
      </c>
      <c r="AM17" s="691">
        <v>30</v>
      </c>
      <c r="AN17" s="343"/>
      <c r="AO17" s="343">
        <f>'онко+радиология'!AG7</f>
        <v>11123</v>
      </c>
      <c r="AP17" s="343">
        <f>'онко+радиология'!AH7</f>
        <v>800</v>
      </c>
      <c r="AQ17" s="342">
        <f t="shared" si="14"/>
        <v>0</v>
      </c>
      <c r="AR17" s="686">
        <f t="shared" si="9"/>
        <v>11953</v>
      </c>
      <c r="AS17" s="693">
        <f t="shared" si="10"/>
        <v>381</v>
      </c>
      <c r="AT17" s="452">
        <f t="shared" si="0"/>
        <v>-70</v>
      </c>
      <c r="AU17" s="452"/>
      <c r="AV17" s="452"/>
      <c r="AW17" s="375">
        <f t="shared" si="11"/>
        <v>0</v>
      </c>
      <c r="AX17" s="375"/>
      <c r="AY17" s="375">
        <f t="shared" si="12"/>
        <v>451</v>
      </c>
      <c r="AZ17" s="375"/>
      <c r="BA17" s="375">
        <f t="shared" si="13"/>
        <v>0</v>
      </c>
      <c r="BB17" s="375">
        <f t="shared" si="13"/>
        <v>0</v>
      </c>
      <c r="BC17" s="376">
        <f t="shared" si="13"/>
        <v>381</v>
      </c>
      <c r="BD17" s="371"/>
      <c r="BE17" s="600">
        <f t="shared" si="1"/>
        <v>3.2924300034566301</v>
      </c>
      <c r="BF17" s="525"/>
      <c r="BG17" s="525"/>
      <c r="BH17" s="372"/>
      <c r="BI17" s="372"/>
      <c r="BJ17" s="372"/>
      <c r="BK17" s="372"/>
      <c r="BL17" s="299">
        <f t="shared" si="2"/>
        <v>-14</v>
      </c>
      <c r="BM17" s="369">
        <f t="shared" si="3"/>
        <v>6</v>
      </c>
      <c r="BN17" s="369">
        <f t="shared" si="4"/>
        <v>-122</v>
      </c>
      <c r="BO17" s="369"/>
      <c r="BP17" s="300"/>
    </row>
    <row r="18" spans="1:68">
      <c r="A18" s="710">
        <v>12</v>
      </c>
      <c r="B18" s="454" t="s">
        <v>659</v>
      </c>
      <c r="C18" s="455" t="s">
        <v>558</v>
      </c>
      <c r="D18" s="758">
        <v>3</v>
      </c>
      <c r="E18" s="738"/>
      <c r="F18" s="733">
        <v>3389</v>
      </c>
      <c r="G18" s="458">
        <v>77</v>
      </c>
      <c r="H18" s="459">
        <v>3466</v>
      </c>
      <c r="I18" s="458">
        <v>3799</v>
      </c>
      <c r="J18" s="458">
        <v>77</v>
      </c>
      <c r="K18" s="459">
        <v>3876</v>
      </c>
      <c r="L18" s="460">
        <v>111.82919792267745</v>
      </c>
      <c r="M18" s="447">
        <f t="shared" si="5"/>
        <v>50</v>
      </c>
      <c r="N18" s="458"/>
      <c r="O18" s="458">
        <v>3297</v>
      </c>
      <c r="P18" s="458">
        <v>70</v>
      </c>
      <c r="Q18" s="458">
        <v>0</v>
      </c>
      <c r="R18" s="458">
        <v>3417</v>
      </c>
      <c r="S18" s="458">
        <v>967</v>
      </c>
      <c r="T18" s="458">
        <v>1108</v>
      </c>
      <c r="U18" s="448">
        <f t="shared" si="6"/>
        <v>4432</v>
      </c>
      <c r="V18" s="458">
        <v>13</v>
      </c>
      <c r="W18" s="448">
        <f t="shared" si="7"/>
        <v>52</v>
      </c>
      <c r="X18" s="458">
        <v>1121</v>
      </c>
      <c r="Y18" s="448">
        <f t="shared" si="8"/>
        <v>4484</v>
      </c>
      <c r="Z18" s="458">
        <v>4484</v>
      </c>
      <c r="AA18" s="458">
        <v>3347</v>
      </c>
      <c r="AB18" s="458">
        <v>70</v>
      </c>
      <c r="AC18" s="458">
        <v>3417</v>
      </c>
      <c r="AD18" s="458">
        <v>1947</v>
      </c>
      <c r="AE18" s="458">
        <v>2142</v>
      </c>
      <c r="AF18" s="458">
        <v>30</v>
      </c>
      <c r="AG18" s="458">
        <v>2172</v>
      </c>
      <c r="AH18" s="722">
        <v>4344</v>
      </c>
      <c r="AI18" s="457">
        <v>3310</v>
      </c>
      <c r="AJ18" s="458">
        <v>100</v>
      </c>
      <c r="AK18" s="389">
        <v>3410</v>
      </c>
      <c r="AL18" s="696">
        <v>4300</v>
      </c>
      <c r="AM18" s="691">
        <v>10</v>
      </c>
      <c r="AN18" s="343"/>
      <c r="AO18" s="343">
        <f>'онко+радиология'!AG9</f>
        <v>2907</v>
      </c>
      <c r="AP18" s="343">
        <f>'онко+радиология'!AH9</f>
        <v>70</v>
      </c>
      <c r="AQ18" s="342">
        <f t="shared" si="14"/>
        <v>0</v>
      </c>
      <c r="AR18" s="686">
        <f t="shared" si="9"/>
        <v>2987</v>
      </c>
      <c r="AS18" s="693">
        <f t="shared" si="10"/>
        <v>-430</v>
      </c>
      <c r="AT18" s="452">
        <f t="shared" si="0"/>
        <v>-40</v>
      </c>
      <c r="AU18" s="452"/>
      <c r="AV18" s="452"/>
      <c r="AW18" s="375">
        <f t="shared" si="11"/>
        <v>0</v>
      </c>
      <c r="AX18" s="375"/>
      <c r="AY18" s="375">
        <f t="shared" si="12"/>
        <v>-390</v>
      </c>
      <c r="AZ18" s="375"/>
      <c r="BA18" s="375">
        <f t="shared" si="13"/>
        <v>0</v>
      </c>
      <c r="BB18" s="375">
        <f t="shared" si="13"/>
        <v>0</v>
      </c>
      <c r="BC18" s="376">
        <f t="shared" si="13"/>
        <v>-430</v>
      </c>
      <c r="BD18" s="371"/>
      <c r="BE18" s="600">
        <f t="shared" si="1"/>
        <v>-12.584138132865093</v>
      </c>
      <c r="BF18" s="525"/>
      <c r="BG18" s="525"/>
      <c r="BH18" s="372"/>
      <c r="BI18" s="372"/>
      <c r="BJ18" s="372"/>
      <c r="BK18" s="372"/>
      <c r="BL18" s="299">
        <f t="shared" si="2"/>
        <v>424</v>
      </c>
      <c r="BM18" s="369">
        <f t="shared" si="3"/>
        <v>-184</v>
      </c>
      <c r="BN18" s="369">
        <f t="shared" si="4"/>
        <v>-44</v>
      </c>
      <c r="BO18" s="369"/>
      <c r="BP18" s="300"/>
    </row>
    <row r="19" spans="1:68">
      <c r="A19" s="710">
        <v>13</v>
      </c>
      <c r="B19" s="454" t="s">
        <v>659</v>
      </c>
      <c r="C19" s="455" t="s">
        <v>559</v>
      </c>
      <c r="D19" s="758">
        <v>2</v>
      </c>
      <c r="E19" s="738"/>
      <c r="F19" s="733">
        <v>2718</v>
      </c>
      <c r="G19" s="458">
        <v>0</v>
      </c>
      <c r="H19" s="459">
        <v>2718</v>
      </c>
      <c r="I19" s="458">
        <v>2797</v>
      </c>
      <c r="J19" s="458">
        <v>0</v>
      </c>
      <c r="K19" s="459">
        <v>2797</v>
      </c>
      <c r="L19" s="460">
        <v>102.90654893303899</v>
      </c>
      <c r="M19" s="447">
        <f t="shared" si="5"/>
        <v>21</v>
      </c>
      <c r="N19" s="458"/>
      <c r="O19" s="458">
        <v>2540</v>
      </c>
      <c r="P19" s="458"/>
      <c r="Q19" s="458">
        <v>0</v>
      </c>
      <c r="R19" s="458">
        <v>2561</v>
      </c>
      <c r="S19" s="458">
        <v>620</v>
      </c>
      <c r="T19" s="458">
        <v>674</v>
      </c>
      <c r="U19" s="448">
        <f t="shared" si="6"/>
        <v>2696</v>
      </c>
      <c r="V19" s="458">
        <v>0</v>
      </c>
      <c r="W19" s="448">
        <f t="shared" si="7"/>
        <v>0</v>
      </c>
      <c r="X19" s="458">
        <v>674</v>
      </c>
      <c r="Y19" s="448">
        <f t="shared" si="8"/>
        <v>2696</v>
      </c>
      <c r="Z19" s="458">
        <v>2696</v>
      </c>
      <c r="AA19" s="458">
        <v>2561</v>
      </c>
      <c r="AB19" s="458">
        <v>0</v>
      </c>
      <c r="AC19" s="458">
        <v>2561</v>
      </c>
      <c r="AD19" s="458">
        <v>1342</v>
      </c>
      <c r="AE19" s="458">
        <v>1342</v>
      </c>
      <c r="AF19" s="458">
        <v>0</v>
      </c>
      <c r="AG19" s="458">
        <v>1342</v>
      </c>
      <c r="AH19" s="722">
        <v>2684</v>
      </c>
      <c r="AI19" s="457">
        <v>2680</v>
      </c>
      <c r="AJ19" s="458">
        <v>0</v>
      </c>
      <c r="AK19" s="389">
        <v>2680</v>
      </c>
      <c r="AL19" s="696">
        <v>2680</v>
      </c>
      <c r="AM19" s="691">
        <v>10</v>
      </c>
      <c r="AN19" s="343"/>
      <c r="AO19" s="343">
        <f>'онко+радиология'!AG8</f>
        <v>635</v>
      </c>
      <c r="AP19" s="343">
        <f>'онко+радиология'!AH8</f>
        <v>0</v>
      </c>
      <c r="AQ19" s="342">
        <f t="shared" si="14"/>
        <v>0</v>
      </c>
      <c r="AR19" s="686">
        <f t="shared" si="9"/>
        <v>645</v>
      </c>
      <c r="AS19" s="693">
        <f>AR19-R19</f>
        <v>-1916</v>
      </c>
      <c r="AT19" s="452">
        <f t="shared" si="0"/>
        <v>-11</v>
      </c>
      <c r="AU19" s="452"/>
      <c r="AV19" s="452"/>
      <c r="AW19" s="375">
        <f t="shared" si="11"/>
        <v>0</v>
      </c>
      <c r="AX19" s="375"/>
      <c r="AY19" s="375">
        <f t="shared" si="12"/>
        <v>-1905</v>
      </c>
      <c r="AZ19" s="375"/>
      <c r="BA19" s="375">
        <f t="shared" si="13"/>
        <v>0</v>
      </c>
      <c r="BB19" s="375">
        <f t="shared" si="13"/>
        <v>0</v>
      </c>
      <c r="BC19" s="376">
        <f t="shared" si="13"/>
        <v>-1916</v>
      </c>
      <c r="BD19" s="371"/>
      <c r="BE19" s="600">
        <f t="shared" si="1"/>
        <v>-74.814525575946902</v>
      </c>
      <c r="BF19" s="525"/>
      <c r="BG19" s="525"/>
      <c r="BH19" s="372"/>
      <c r="BI19" s="372"/>
      <c r="BJ19" s="372"/>
      <c r="BK19" s="372"/>
      <c r="BL19" s="299">
        <f t="shared" si="2"/>
        <v>-117</v>
      </c>
      <c r="BM19" s="369">
        <f t="shared" si="3"/>
        <v>-16</v>
      </c>
      <c r="BN19" s="369">
        <f t="shared" si="4"/>
        <v>-4</v>
      </c>
      <c r="BO19" s="369"/>
      <c r="BP19" s="300"/>
    </row>
    <row r="20" spans="1:68">
      <c r="A20" s="710">
        <v>14</v>
      </c>
      <c r="B20" s="454" t="s">
        <v>659</v>
      </c>
      <c r="C20" s="455" t="s">
        <v>29</v>
      </c>
      <c r="D20" s="758">
        <v>2</v>
      </c>
      <c r="E20" s="738"/>
      <c r="F20" s="733">
        <v>3708</v>
      </c>
      <c r="G20" s="458">
        <v>0</v>
      </c>
      <c r="H20" s="459">
        <v>3708</v>
      </c>
      <c r="I20" s="458">
        <v>3708</v>
      </c>
      <c r="J20" s="458">
        <v>0</v>
      </c>
      <c r="K20" s="459">
        <v>3708</v>
      </c>
      <c r="L20" s="460">
        <v>100</v>
      </c>
      <c r="M20" s="447">
        <f t="shared" si="5"/>
        <v>3708</v>
      </c>
      <c r="N20" s="458"/>
      <c r="O20" s="458"/>
      <c r="P20" s="458"/>
      <c r="Q20" s="458">
        <v>0</v>
      </c>
      <c r="R20" s="458">
        <v>3708</v>
      </c>
      <c r="S20" s="458">
        <v>923</v>
      </c>
      <c r="T20" s="458">
        <v>931</v>
      </c>
      <c r="U20" s="448">
        <f t="shared" si="6"/>
        <v>3724</v>
      </c>
      <c r="V20" s="458">
        <v>0</v>
      </c>
      <c r="W20" s="448">
        <f t="shared" si="7"/>
        <v>0</v>
      </c>
      <c r="X20" s="458">
        <v>931</v>
      </c>
      <c r="Y20" s="448">
        <f t="shared" si="8"/>
        <v>3724</v>
      </c>
      <c r="Z20" s="458">
        <v>3724</v>
      </c>
      <c r="AA20" s="458">
        <v>3708</v>
      </c>
      <c r="AB20" s="458">
        <v>0</v>
      </c>
      <c r="AC20" s="458">
        <v>3708</v>
      </c>
      <c r="AD20" s="458">
        <v>1478</v>
      </c>
      <c r="AE20" s="458">
        <v>1518</v>
      </c>
      <c r="AF20" s="458">
        <v>0</v>
      </c>
      <c r="AG20" s="458">
        <v>1518</v>
      </c>
      <c r="AH20" s="722">
        <v>3036</v>
      </c>
      <c r="AI20" s="457">
        <v>3800</v>
      </c>
      <c r="AJ20" s="458">
        <v>0</v>
      </c>
      <c r="AK20" s="389">
        <v>3800</v>
      </c>
      <c r="AL20" s="693">
        <f>ROUND(AK20*$BQ$126,0)</f>
        <v>3606</v>
      </c>
      <c r="AM20" s="728">
        <v>3620</v>
      </c>
      <c r="AN20" s="342"/>
      <c r="AO20" s="342"/>
      <c r="AP20" s="342"/>
      <c r="AQ20" s="342">
        <f t="shared" si="14"/>
        <v>0</v>
      </c>
      <c r="AR20" s="686">
        <f t="shared" si="9"/>
        <v>3620</v>
      </c>
      <c r="AS20" s="693">
        <f t="shared" si="10"/>
        <v>-88</v>
      </c>
      <c r="AT20" s="452">
        <f t="shared" si="0"/>
        <v>-88</v>
      </c>
      <c r="AU20" s="452"/>
      <c r="AV20" s="452"/>
      <c r="AW20" s="375">
        <f t="shared" si="11"/>
        <v>0</v>
      </c>
      <c r="AX20" s="375"/>
      <c r="AY20" s="375">
        <f t="shared" si="12"/>
        <v>0</v>
      </c>
      <c r="AZ20" s="375"/>
      <c r="BA20" s="375">
        <f t="shared" si="13"/>
        <v>0</v>
      </c>
      <c r="BB20" s="375">
        <f t="shared" si="13"/>
        <v>0</v>
      </c>
      <c r="BC20" s="376">
        <f t="shared" si="13"/>
        <v>-88</v>
      </c>
      <c r="BD20" s="371"/>
      <c r="BE20" s="600">
        <f t="shared" si="1"/>
        <v>-2.3732470334412028</v>
      </c>
      <c r="BF20" s="524"/>
      <c r="BG20" s="524"/>
      <c r="BH20" s="371"/>
      <c r="BI20" s="371"/>
      <c r="BJ20" s="371"/>
      <c r="BK20" s="371"/>
      <c r="BL20" s="299">
        <f t="shared" si="2"/>
        <v>-102</v>
      </c>
      <c r="BM20" s="369">
        <f t="shared" si="3"/>
        <v>-118</v>
      </c>
      <c r="BN20" s="369">
        <f t="shared" si="4"/>
        <v>570</v>
      </c>
      <c r="BO20" s="369"/>
      <c r="BP20" s="299"/>
    </row>
    <row r="21" spans="1:68">
      <c r="A21" s="710">
        <v>15</v>
      </c>
      <c r="B21" s="454" t="s">
        <v>659</v>
      </c>
      <c r="C21" s="455" t="s">
        <v>1075</v>
      </c>
      <c r="D21" s="758">
        <v>2</v>
      </c>
      <c r="E21" s="738"/>
      <c r="F21" s="733">
        <v>0</v>
      </c>
      <c r="G21" s="458">
        <v>0</v>
      </c>
      <c r="H21" s="459">
        <v>0</v>
      </c>
      <c r="I21" s="458">
        <v>0</v>
      </c>
      <c r="J21" s="458">
        <v>0</v>
      </c>
      <c r="K21" s="459">
        <v>0</v>
      </c>
      <c r="L21" s="460">
        <v>0</v>
      </c>
      <c r="M21" s="447">
        <f t="shared" si="5"/>
        <v>0</v>
      </c>
      <c r="N21" s="458"/>
      <c r="O21" s="458"/>
      <c r="P21" s="458"/>
      <c r="Q21" s="458">
        <v>0</v>
      </c>
      <c r="R21" s="458">
        <v>0</v>
      </c>
      <c r="S21" s="458">
        <v>0</v>
      </c>
      <c r="T21" s="458">
        <v>0</v>
      </c>
      <c r="U21" s="448">
        <f t="shared" si="6"/>
        <v>0</v>
      </c>
      <c r="V21" s="458">
        <v>0</v>
      </c>
      <c r="W21" s="448">
        <f t="shared" si="7"/>
        <v>0</v>
      </c>
      <c r="X21" s="458">
        <v>0</v>
      </c>
      <c r="Y21" s="448">
        <f t="shared" si="8"/>
        <v>0</v>
      </c>
      <c r="Z21" s="458">
        <v>0</v>
      </c>
      <c r="AA21" s="458">
        <v>242</v>
      </c>
      <c r="AB21" s="458">
        <v>0</v>
      </c>
      <c r="AC21" s="458">
        <v>242</v>
      </c>
      <c r="AD21" s="458">
        <v>216</v>
      </c>
      <c r="AE21" s="458">
        <v>240</v>
      </c>
      <c r="AF21" s="458">
        <v>0</v>
      </c>
      <c r="AG21" s="458">
        <v>240</v>
      </c>
      <c r="AH21" s="722">
        <v>480</v>
      </c>
      <c r="AI21" s="457">
        <v>0</v>
      </c>
      <c r="AJ21" s="458">
        <v>0</v>
      </c>
      <c r="AK21" s="389">
        <v>0</v>
      </c>
      <c r="AL21" s="693">
        <f>ROUND(AK21*$BQ$126,0)</f>
        <v>0</v>
      </c>
      <c r="AM21" s="728">
        <v>365</v>
      </c>
      <c r="AN21" s="342"/>
      <c r="AO21" s="342"/>
      <c r="AP21" s="342"/>
      <c r="AQ21" s="342">
        <f t="shared" si="14"/>
        <v>0</v>
      </c>
      <c r="AR21" s="686">
        <f t="shared" si="9"/>
        <v>365</v>
      </c>
      <c r="AS21" s="693">
        <f t="shared" si="10"/>
        <v>365</v>
      </c>
      <c r="AT21" s="452">
        <f t="shared" si="0"/>
        <v>365</v>
      </c>
      <c r="AU21" s="452"/>
      <c r="AV21" s="452"/>
      <c r="AW21" s="375">
        <f t="shared" si="11"/>
        <v>0</v>
      </c>
      <c r="AX21" s="375"/>
      <c r="AY21" s="375">
        <f t="shared" si="12"/>
        <v>0</v>
      </c>
      <c r="AZ21" s="375"/>
      <c r="BA21" s="375">
        <f t="shared" si="13"/>
        <v>0</v>
      </c>
      <c r="BB21" s="375">
        <f t="shared" si="13"/>
        <v>0</v>
      </c>
      <c r="BC21" s="376">
        <f t="shared" si="13"/>
        <v>365</v>
      </c>
      <c r="BD21" s="371"/>
      <c r="BE21" s="600"/>
      <c r="BF21" s="524"/>
      <c r="BG21" s="524"/>
      <c r="BH21" s="371"/>
      <c r="BI21" s="371"/>
      <c r="BJ21" s="371"/>
      <c r="BK21" s="371"/>
      <c r="BL21" s="299">
        <f t="shared" si="2"/>
        <v>0</v>
      </c>
      <c r="BM21" s="369">
        <f t="shared" si="3"/>
        <v>0</v>
      </c>
      <c r="BN21" s="369">
        <f t="shared" si="4"/>
        <v>-480</v>
      </c>
      <c r="BO21" s="369"/>
      <c r="BP21" s="299"/>
    </row>
    <row r="22" spans="1:68">
      <c r="A22" s="710">
        <v>16</v>
      </c>
      <c r="B22" s="454" t="s">
        <v>659</v>
      </c>
      <c r="C22" s="455" t="s">
        <v>1044</v>
      </c>
      <c r="D22" s="758">
        <v>3</v>
      </c>
      <c r="E22" s="738"/>
      <c r="F22" s="733">
        <v>11750</v>
      </c>
      <c r="G22" s="458">
        <v>576</v>
      </c>
      <c r="H22" s="459">
        <v>12326</v>
      </c>
      <c r="I22" s="458">
        <v>11727</v>
      </c>
      <c r="J22" s="458">
        <v>576</v>
      </c>
      <c r="K22" s="459">
        <v>12303</v>
      </c>
      <c r="L22" s="460">
        <v>99.813402563686509</v>
      </c>
      <c r="M22" s="447">
        <f t="shared" si="5"/>
        <v>10653</v>
      </c>
      <c r="N22" s="458"/>
      <c r="O22" s="458">
        <v>1000</v>
      </c>
      <c r="P22" s="458">
        <v>100</v>
      </c>
      <c r="Q22" s="458">
        <v>616</v>
      </c>
      <c r="R22" s="458">
        <v>12369</v>
      </c>
      <c r="S22" s="458">
        <v>3001</v>
      </c>
      <c r="T22" s="458">
        <v>3001</v>
      </c>
      <c r="U22" s="448">
        <f t="shared" si="6"/>
        <v>12004</v>
      </c>
      <c r="V22" s="458">
        <v>218</v>
      </c>
      <c r="W22" s="448">
        <f t="shared" si="7"/>
        <v>872</v>
      </c>
      <c r="X22" s="458">
        <v>3219</v>
      </c>
      <c r="Y22" s="448">
        <f t="shared" si="8"/>
        <v>12876</v>
      </c>
      <c r="Z22" s="458">
        <v>12876</v>
      </c>
      <c r="AA22" s="458">
        <v>11653</v>
      </c>
      <c r="AB22" s="458">
        <v>716</v>
      </c>
      <c r="AC22" s="458">
        <v>12369</v>
      </c>
      <c r="AD22" s="458">
        <v>6155</v>
      </c>
      <c r="AE22" s="458">
        <v>6151</v>
      </c>
      <c r="AF22" s="458">
        <v>377</v>
      </c>
      <c r="AG22" s="458">
        <v>6528</v>
      </c>
      <c r="AH22" s="722">
        <v>13056</v>
      </c>
      <c r="AI22" s="457">
        <v>12120</v>
      </c>
      <c r="AJ22" s="458">
        <v>716</v>
      </c>
      <c r="AK22" s="389">
        <v>12836</v>
      </c>
      <c r="AL22" s="693">
        <f>AH22*AI132</f>
        <v>8704.3335724795852</v>
      </c>
      <c r="AM22" s="728">
        <f>10653-2736</f>
        <v>7917</v>
      </c>
      <c r="AN22" s="342"/>
      <c r="AO22" s="343">
        <f>2702</f>
        <v>2702</v>
      </c>
      <c r="AP22" s="342">
        <v>100</v>
      </c>
      <c r="AQ22" s="342">
        <f>Q22</f>
        <v>616</v>
      </c>
      <c r="AR22" s="686">
        <f t="shared" si="9"/>
        <v>11335</v>
      </c>
      <c r="AS22" s="693">
        <f>AR22-R22</f>
        <v>-1034</v>
      </c>
      <c r="AT22" s="452">
        <f t="shared" si="0"/>
        <v>-2736</v>
      </c>
      <c r="AU22" s="452"/>
      <c r="AV22" s="452"/>
      <c r="AW22" s="375">
        <f t="shared" si="11"/>
        <v>0</v>
      </c>
      <c r="AX22" s="375"/>
      <c r="AY22" s="375">
        <f t="shared" si="12"/>
        <v>1702</v>
      </c>
      <c r="AZ22" s="375"/>
      <c r="BA22" s="375">
        <f t="shared" si="13"/>
        <v>0</v>
      </c>
      <c r="BB22" s="375">
        <f t="shared" si="13"/>
        <v>0</v>
      </c>
      <c r="BC22" s="376">
        <f t="shared" si="13"/>
        <v>-1034</v>
      </c>
      <c r="BD22" s="371"/>
      <c r="BE22" s="600">
        <f t="shared" si="1"/>
        <v>-8.359608699167282</v>
      </c>
      <c r="BF22" s="524"/>
      <c r="BG22" s="524"/>
      <c r="BH22" s="371">
        <v>14071</v>
      </c>
      <c r="BI22" s="600">
        <f>ROUND(BH22/$BH$115*100,1)</f>
        <v>30.7</v>
      </c>
      <c r="BJ22" s="371">
        <f>ROUND($BJ$115*BI22/100,0)</f>
        <v>2736</v>
      </c>
      <c r="BK22" s="600"/>
      <c r="BL22" s="299">
        <f t="shared" si="2"/>
        <v>-3598.6664275204148</v>
      </c>
      <c r="BM22" s="369">
        <f t="shared" si="3"/>
        <v>-4171.6664275204148</v>
      </c>
      <c r="BN22" s="369">
        <f>AL22:AL24-AH22</f>
        <v>-4351.6664275204148</v>
      </c>
      <c r="BO22" s="369"/>
      <c r="BP22" s="301"/>
    </row>
    <row r="23" spans="1:68" ht="60">
      <c r="A23" s="710"/>
      <c r="B23" s="454"/>
      <c r="C23" s="455" t="s">
        <v>1285</v>
      </c>
      <c r="D23" s="758">
        <v>3</v>
      </c>
      <c r="E23" s="738"/>
      <c r="F23" s="733"/>
      <c r="G23" s="458"/>
      <c r="H23" s="459"/>
      <c r="I23" s="458"/>
      <c r="J23" s="458"/>
      <c r="K23" s="459"/>
      <c r="L23" s="460"/>
      <c r="M23" s="447"/>
      <c r="N23" s="458"/>
      <c r="O23" s="458"/>
      <c r="P23" s="458"/>
      <c r="Q23" s="458"/>
      <c r="R23" s="458"/>
      <c r="S23" s="458"/>
      <c r="T23" s="458"/>
      <c r="U23" s="448"/>
      <c r="V23" s="458"/>
      <c r="W23" s="448"/>
      <c r="X23" s="458"/>
      <c r="Y23" s="448"/>
      <c r="Z23" s="458"/>
      <c r="AA23" s="458"/>
      <c r="AB23" s="458"/>
      <c r="AC23" s="458"/>
      <c r="AD23" s="458"/>
      <c r="AE23" s="458"/>
      <c r="AF23" s="458"/>
      <c r="AG23" s="458"/>
      <c r="AH23" s="722"/>
      <c r="AI23" s="457"/>
      <c r="AJ23" s="458"/>
      <c r="AK23" s="389"/>
      <c r="AL23" s="693"/>
      <c r="AM23" s="728">
        <v>2316</v>
      </c>
      <c r="AN23" s="342"/>
      <c r="AO23" s="343"/>
      <c r="AP23" s="342"/>
      <c r="AQ23" s="342"/>
      <c r="AR23" s="686">
        <f>AM23</f>
        <v>2316</v>
      </c>
      <c r="AS23" s="693"/>
      <c r="AT23" s="452"/>
      <c r="AU23" s="452"/>
      <c r="AV23" s="452"/>
      <c r="AW23" s="375"/>
      <c r="AX23" s="375"/>
      <c r="AY23" s="375"/>
      <c r="AZ23" s="375"/>
      <c r="BA23" s="375"/>
      <c r="BB23" s="375"/>
      <c r="BC23" s="376"/>
      <c r="BD23" s="371"/>
      <c r="BE23" s="600" t="e">
        <f t="shared" si="1"/>
        <v>#DIV/0!</v>
      </c>
      <c r="BF23" s="524" t="s">
        <v>1286</v>
      </c>
      <c r="BG23" s="524"/>
      <c r="BH23" s="371"/>
      <c r="BI23" s="600"/>
      <c r="BJ23" s="371"/>
      <c r="BK23" s="600"/>
      <c r="BL23" s="299"/>
      <c r="BM23" s="369"/>
      <c r="BN23" s="369"/>
      <c r="BO23" s="369"/>
      <c r="BP23" s="301"/>
    </row>
    <row r="24" spans="1:68" ht="30">
      <c r="A24" s="710">
        <v>17</v>
      </c>
      <c r="B24" s="454" t="s">
        <v>659</v>
      </c>
      <c r="C24" s="455" t="s">
        <v>1061</v>
      </c>
      <c r="D24" s="758">
        <v>3</v>
      </c>
      <c r="E24" s="738"/>
      <c r="F24" s="733">
        <v>2155</v>
      </c>
      <c r="G24" s="458">
        <v>2425</v>
      </c>
      <c r="H24" s="459">
        <v>4580</v>
      </c>
      <c r="I24" s="458">
        <v>2088</v>
      </c>
      <c r="J24" s="458">
        <v>2633</v>
      </c>
      <c r="K24" s="459">
        <v>4721</v>
      </c>
      <c r="L24" s="460">
        <v>103.07860262008734</v>
      </c>
      <c r="M24" s="447">
        <f t="shared" si="5"/>
        <v>2234</v>
      </c>
      <c r="N24" s="458"/>
      <c r="O24" s="458"/>
      <c r="P24" s="458"/>
      <c r="Q24" s="458">
        <v>2525</v>
      </c>
      <c r="R24" s="458">
        <v>4759</v>
      </c>
      <c r="S24" s="458">
        <v>516</v>
      </c>
      <c r="T24" s="458">
        <v>556</v>
      </c>
      <c r="U24" s="448">
        <f t="shared" si="6"/>
        <v>2224</v>
      </c>
      <c r="V24" s="458">
        <v>597</v>
      </c>
      <c r="W24" s="448">
        <f t="shared" si="7"/>
        <v>2388</v>
      </c>
      <c r="X24" s="458">
        <v>1153</v>
      </c>
      <c r="Y24" s="448">
        <f t="shared" si="8"/>
        <v>4612</v>
      </c>
      <c r="Z24" s="458">
        <v>4612</v>
      </c>
      <c r="AA24" s="458">
        <v>2234</v>
      </c>
      <c r="AB24" s="458">
        <v>2525</v>
      </c>
      <c r="AC24" s="458">
        <v>4759</v>
      </c>
      <c r="AD24" s="458">
        <v>1041</v>
      </c>
      <c r="AE24" s="458">
        <v>1128</v>
      </c>
      <c r="AF24" s="458">
        <v>1222</v>
      </c>
      <c r="AG24" s="458">
        <v>2350</v>
      </c>
      <c r="AH24" s="722">
        <v>4700</v>
      </c>
      <c r="AI24" s="457">
        <v>2500</v>
      </c>
      <c r="AJ24" s="458">
        <v>2675</v>
      </c>
      <c r="AK24" s="389">
        <v>5175</v>
      </c>
      <c r="AL24" s="693">
        <f>AH24*AI132</f>
        <v>3133.453415338086</v>
      </c>
      <c r="AM24" s="728">
        <f>2234-927</f>
        <v>1307</v>
      </c>
      <c r="AN24" s="342"/>
      <c r="AO24" s="342"/>
      <c r="AP24" s="342"/>
      <c r="AQ24" s="342">
        <f t="shared" si="14"/>
        <v>2525</v>
      </c>
      <c r="AR24" s="686">
        <f t="shared" si="9"/>
        <v>3832</v>
      </c>
      <c r="AS24" s="693">
        <f t="shared" si="10"/>
        <v>-927</v>
      </c>
      <c r="AT24" s="452">
        <f t="shared" si="0"/>
        <v>-927</v>
      </c>
      <c r="AU24" s="452"/>
      <c r="AV24" s="452"/>
      <c r="AW24" s="375">
        <f t="shared" si="11"/>
        <v>0</v>
      </c>
      <c r="AX24" s="375"/>
      <c r="AY24" s="375">
        <f t="shared" si="12"/>
        <v>0</v>
      </c>
      <c r="AZ24" s="375"/>
      <c r="BA24" s="375">
        <f t="shared" si="13"/>
        <v>0</v>
      </c>
      <c r="BB24" s="375">
        <f t="shared" si="13"/>
        <v>0</v>
      </c>
      <c r="BC24" s="376">
        <f t="shared" si="13"/>
        <v>-927</v>
      </c>
      <c r="BD24" s="371"/>
      <c r="BE24" s="600">
        <f t="shared" si="1"/>
        <v>-19.478882118092031</v>
      </c>
      <c r="BF24" s="524"/>
      <c r="BG24" s="524"/>
      <c r="BH24" s="371">
        <v>4759</v>
      </c>
      <c r="BI24" s="600">
        <f>ROUND(BH24/$BH$115*100,1)</f>
        <v>10.4</v>
      </c>
      <c r="BJ24" s="371">
        <f>ROUND($BJ$115*BI24/100,0)</f>
        <v>927</v>
      </c>
      <c r="BK24" s="600"/>
      <c r="BL24" s="299">
        <f t="shared" si="2"/>
        <v>-1587.546584661914</v>
      </c>
      <c r="BM24" s="369">
        <f t="shared" si="3"/>
        <v>-1478.546584661914</v>
      </c>
      <c r="BN24" s="369">
        <f t="shared" si="4"/>
        <v>-1566.546584661914</v>
      </c>
      <c r="BO24" s="369"/>
      <c r="BP24" s="301"/>
    </row>
    <row r="25" spans="1:68">
      <c r="A25" s="710">
        <v>18</v>
      </c>
      <c r="B25" s="454" t="s">
        <v>659</v>
      </c>
      <c r="C25" s="455" t="s">
        <v>21</v>
      </c>
      <c r="D25" s="758">
        <v>2</v>
      </c>
      <c r="E25" s="738"/>
      <c r="F25" s="733">
        <v>600</v>
      </c>
      <c r="G25" s="458">
        <v>0</v>
      </c>
      <c r="H25" s="459">
        <v>600</v>
      </c>
      <c r="I25" s="458">
        <v>600</v>
      </c>
      <c r="J25" s="458">
        <v>0</v>
      </c>
      <c r="K25" s="459">
        <v>600</v>
      </c>
      <c r="L25" s="460">
        <v>100</v>
      </c>
      <c r="M25" s="447">
        <f t="shared" si="5"/>
        <v>754</v>
      </c>
      <c r="N25" s="458"/>
      <c r="O25" s="458"/>
      <c r="P25" s="458"/>
      <c r="Q25" s="458">
        <v>0</v>
      </c>
      <c r="R25" s="458">
        <v>754</v>
      </c>
      <c r="S25" s="458">
        <v>190</v>
      </c>
      <c r="T25" s="458">
        <v>190</v>
      </c>
      <c r="U25" s="448">
        <f t="shared" si="6"/>
        <v>760</v>
      </c>
      <c r="V25" s="458">
        <v>0</v>
      </c>
      <c r="W25" s="448">
        <f t="shared" si="7"/>
        <v>0</v>
      </c>
      <c r="X25" s="458">
        <v>190</v>
      </c>
      <c r="Y25" s="448">
        <f t="shared" si="8"/>
        <v>760</v>
      </c>
      <c r="Z25" s="458">
        <v>760</v>
      </c>
      <c r="AA25" s="458">
        <v>754</v>
      </c>
      <c r="AB25" s="458">
        <v>0</v>
      </c>
      <c r="AC25" s="458">
        <v>754</v>
      </c>
      <c r="AD25" s="458">
        <v>201</v>
      </c>
      <c r="AE25" s="458">
        <v>0</v>
      </c>
      <c r="AF25" s="458">
        <v>0</v>
      </c>
      <c r="AG25" s="458">
        <v>0</v>
      </c>
      <c r="AH25" s="722">
        <v>0</v>
      </c>
      <c r="AI25" s="457">
        <v>2230</v>
      </c>
      <c r="AJ25" s="458">
        <v>0</v>
      </c>
      <c r="AK25" s="389">
        <v>2230</v>
      </c>
      <c r="AL25" s="693">
        <f>Z25*AI132</f>
        <v>506.68608418232878</v>
      </c>
      <c r="AM25" s="728">
        <f>800-151</f>
        <v>649</v>
      </c>
      <c r="AN25" s="342"/>
      <c r="AO25" s="342"/>
      <c r="AP25" s="342"/>
      <c r="AQ25" s="342">
        <f t="shared" si="14"/>
        <v>0</v>
      </c>
      <c r="AR25" s="686">
        <f t="shared" si="9"/>
        <v>649</v>
      </c>
      <c r="AS25" s="693">
        <f t="shared" si="10"/>
        <v>-105</v>
      </c>
      <c r="AT25" s="452">
        <f t="shared" si="0"/>
        <v>-105</v>
      </c>
      <c r="AU25" s="452"/>
      <c r="AV25" s="452"/>
      <c r="AW25" s="375">
        <f t="shared" si="11"/>
        <v>0</v>
      </c>
      <c r="AX25" s="375"/>
      <c r="AY25" s="375">
        <f t="shared" si="12"/>
        <v>0</v>
      </c>
      <c r="AZ25" s="375"/>
      <c r="BA25" s="375">
        <f t="shared" si="13"/>
        <v>0</v>
      </c>
      <c r="BB25" s="375">
        <f t="shared" si="13"/>
        <v>0</v>
      </c>
      <c r="BC25" s="376">
        <f t="shared" si="13"/>
        <v>-105</v>
      </c>
      <c r="BD25" s="371"/>
      <c r="BE25" s="600">
        <f t="shared" si="1"/>
        <v>-13.92572944297082</v>
      </c>
      <c r="BF25" s="524"/>
      <c r="BG25" s="524"/>
      <c r="BH25" s="371">
        <v>800</v>
      </c>
      <c r="BI25" s="600">
        <f>ROUND(BH25/$BH$115*100,1)</f>
        <v>1.7</v>
      </c>
      <c r="BJ25" s="371">
        <f>ROUND($BJ$115*BI25/100,0)</f>
        <v>151</v>
      </c>
      <c r="BK25" s="600"/>
      <c r="BL25" s="299">
        <f t="shared" si="2"/>
        <v>-93.313915817671216</v>
      </c>
      <c r="BM25" s="369">
        <f t="shared" si="3"/>
        <v>-253.31391581767122</v>
      </c>
      <c r="BN25" s="369">
        <f t="shared" si="4"/>
        <v>506.68608418232878</v>
      </c>
      <c r="BO25" s="369"/>
      <c r="BP25" s="301"/>
    </row>
    <row r="26" spans="1:68">
      <c r="A26" s="710">
        <v>19</v>
      </c>
      <c r="B26" s="454" t="s">
        <v>659</v>
      </c>
      <c r="C26" s="455" t="s">
        <v>1072</v>
      </c>
      <c r="D26" s="758">
        <v>1</v>
      </c>
      <c r="E26" s="738"/>
      <c r="F26" s="733">
        <v>4254</v>
      </c>
      <c r="G26" s="458">
        <v>0</v>
      </c>
      <c r="H26" s="459">
        <v>4254</v>
      </c>
      <c r="I26" s="458">
        <v>3861</v>
      </c>
      <c r="J26" s="458">
        <v>0</v>
      </c>
      <c r="K26" s="459">
        <v>3861</v>
      </c>
      <c r="L26" s="460">
        <v>90.761636107193226</v>
      </c>
      <c r="M26" s="447">
        <f t="shared" si="5"/>
        <v>0</v>
      </c>
      <c r="N26" s="458">
        <v>5500</v>
      </c>
      <c r="O26" s="458"/>
      <c r="P26" s="458"/>
      <c r="Q26" s="458">
        <v>0</v>
      </c>
      <c r="R26" s="458">
        <v>5500</v>
      </c>
      <c r="S26" s="458">
        <v>816</v>
      </c>
      <c r="T26" s="458">
        <v>830</v>
      </c>
      <c r="U26" s="448">
        <f t="shared" si="6"/>
        <v>3320</v>
      </c>
      <c r="V26" s="458">
        <v>0</v>
      </c>
      <c r="W26" s="448">
        <f t="shared" si="7"/>
        <v>0</v>
      </c>
      <c r="X26" s="458">
        <v>830</v>
      </c>
      <c r="Y26" s="448">
        <f t="shared" si="8"/>
        <v>3320</v>
      </c>
      <c r="Z26" s="458">
        <v>3320</v>
      </c>
      <c r="AA26" s="458">
        <v>5500</v>
      </c>
      <c r="AB26" s="458">
        <v>0</v>
      </c>
      <c r="AC26" s="458">
        <v>5500</v>
      </c>
      <c r="AD26" s="458">
        <v>946</v>
      </c>
      <c r="AE26" s="458">
        <v>830</v>
      </c>
      <c r="AF26" s="458">
        <v>0</v>
      </c>
      <c r="AG26" s="458">
        <v>830</v>
      </c>
      <c r="AH26" s="722">
        <v>1660</v>
      </c>
      <c r="AI26" s="457">
        <v>5500</v>
      </c>
      <c r="AJ26" s="458">
        <v>0</v>
      </c>
      <c r="AK26" s="389">
        <v>5500</v>
      </c>
      <c r="AL26" s="693">
        <v>4870</v>
      </c>
      <c r="AM26" s="728">
        <v>0</v>
      </c>
      <c r="AN26" s="342">
        <v>4500</v>
      </c>
      <c r="AO26" s="342"/>
      <c r="AP26" s="342"/>
      <c r="AQ26" s="342">
        <f t="shared" si="14"/>
        <v>0</v>
      </c>
      <c r="AR26" s="686">
        <f t="shared" si="9"/>
        <v>4500</v>
      </c>
      <c r="AS26" s="693">
        <f t="shared" si="10"/>
        <v>-1000</v>
      </c>
      <c r="AT26" s="452">
        <f t="shared" si="0"/>
        <v>0</v>
      </c>
      <c r="AU26" s="452"/>
      <c r="AV26" s="452"/>
      <c r="AW26" s="375">
        <f t="shared" si="11"/>
        <v>-1000</v>
      </c>
      <c r="AX26" s="375">
        <v>-1000</v>
      </c>
      <c r="AY26" s="375">
        <f t="shared" si="12"/>
        <v>0</v>
      </c>
      <c r="AZ26" s="375"/>
      <c r="BA26" s="375">
        <f t="shared" si="13"/>
        <v>0</v>
      </c>
      <c r="BB26" s="375">
        <f t="shared" si="13"/>
        <v>0</v>
      </c>
      <c r="BC26" s="376">
        <f t="shared" si="13"/>
        <v>-1000</v>
      </c>
      <c r="BD26" s="371"/>
      <c r="BE26" s="600">
        <f t="shared" si="1"/>
        <v>-18.181818181818173</v>
      </c>
      <c r="BF26" s="524"/>
      <c r="BG26" s="524"/>
      <c r="BH26" s="370" t="s">
        <v>1192</v>
      </c>
      <c r="BI26" s="370"/>
      <c r="BJ26" s="370"/>
      <c r="BK26" s="370"/>
      <c r="BL26" s="299">
        <f t="shared" si="2"/>
        <v>1009</v>
      </c>
      <c r="BM26" s="369">
        <f t="shared" si="3"/>
        <v>1550</v>
      </c>
      <c r="BN26" s="369">
        <f t="shared" si="4"/>
        <v>3210</v>
      </c>
      <c r="BO26" s="369"/>
      <c r="BP26" s="299"/>
    </row>
    <row r="27" spans="1:68">
      <c r="A27" s="710">
        <v>20</v>
      </c>
      <c r="B27" s="454" t="s">
        <v>660</v>
      </c>
      <c r="C27" s="455" t="s">
        <v>2</v>
      </c>
      <c r="D27" s="758">
        <v>2</v>
      </c>
      <c r="E27" s="777">
        <v>78969</v>
      </c>
      <c r="F27" s="733">
        <v>11876</v>
      </c>
      <c r="G27" s="458">
        <v>0</v>
      </c>
      <c r="H27" s="459">
        <v>11876</v>
      </c>
      <c r="I27" s="458">
        <v>11876</v>
      </c>
      <c r="J27" s="458">
        <v>0</v>
      </c>
      <c r="K27" s="459">
        <v>11876</v>
      </c>
      <c r="L27" s="460">
        <v>100</v>
      </c>
      <c r="M27" s="447">
        <f t="shared" si="5"/>
        <v>11559</v>
      </c>
      <c r="N27" s="458"/>
      <c r="O27" s="458"/>
      <c r="P27" s="458"/>
      <c r="Q27" s="458">
        <v>0</v>
      </c>
      <c r="R27" s="458">
        <v>11559</v>
      </c>
      <c r="S27" s="458">
        <v>2963</v>
      </c>
      <c r="T27" s="458">
        <v>3026</v>
      </c>
      <c r="U27" s="448">
        <f t="shared" si="6"/>
        <v>12104</v>
      </c>
      <c r="V27" s="458">
        <v>0</v>
      </c>
      <c r="W27" s="448">
        <f t="shared" si="7"/>
        <v>0</v>
      </c>
      <c r="X27" s="458">
        <v>3026</v>
      </c>
      <c r="Y27" s="448">
        <f t="shared" si="8"/>
        <v>12104</v>
      </c>
      <c r="Z27" s="458">
        <v>12104</v>
      </c>
      <c r="AA27" s="458">
        <v>11559</v>
      </c>
      <c r="AB27" s="458">
        <v>0</v>
      </c>
      <c r="AC27" s="458">
        <v>11559</v>
      </c>
      <c r="AD27" s="458">
        <v>4565</v>
      </c>
      <c r="AE27" s="458">
        <v>4583</v>
      </c>
      <c r="AF27" s="458">
        <v>0</v>
      </c>
      <c r="AG27" s="458">
        <v>4583</v>
      </c>
      <c r="AH27" s="722">
        <v>9166</v>
      </c>
      <c r="AI27" s="457">
        <v>12012</v>
      </c>
      <c r="AJ27" s="458">
        <v>80</v>
      </c>
      <c r="AK27" s="389">
        <v>12092</v>
      </c>
      <c r="AL27" s="693">
        <f>ROUND(AK27*$BQ$126,0)</f>
        <v>11474</v>
      </c>
      <c r="AM27" s="728">
        <f>11519-150</f>
        <v>11369</v>
      </c>
      <c r="AN27" s="342"/>
      <c r="AO27" s="342"/>
      <c r="AP27" s="342"/>
      <c r="AQ27" s="342">
        <f t="shared" si="14"/>
        <v>0</v>
      </c>
      <c r="AR27" s="686">
        <f t="shared" si="9"/>
        <v>11369</v>
      </c>
      <c r="AS27" s="693">
        <f t="shared" si="10"/>
        <v>-190</v>
      </c>
      <c r="AT27" s="452">
        <f t="shared" si="0"/>
        <v>-190</v>
      </c>
      <c r="AU27" s="452"/>
      <c r="AV27" s="452"/>
      <c r="AW27" s="375">
        <f t="shared" si="11"/>
        <v>0</v>
      </c>
      <c r="AX27" s="375"/>
      <c r="AY27" s="375">
        <f t="shared" si="12"/>
        <v>0</v>
      </c>
      <c r="AZ27" s="375"/>
      <c r="BA27" s="375">
        <f t="shared" si="13"/>
        <v>0</v>
      </c>
      <c r="BB27" s="375">
        <f t="shared" si="13"/>
        <v>0</v>
      </c>
      <c r="BC27" s="376">
        <f t="shared" si="13"/>
        <v>-190</v>
      </c>
      <c r="BD27" s="371"/>
      <c r="BE27" s="600">
        <f t="shared" si="1"/>
        <v>-1.6437408080283689</v>
      </c>
      <c r="BF27" s="524"/>
      <c r="BG27" s="802" t="s">
        <v>1292</v>
      </c>
      <c r="BH27" s="371"/>
      <c r="BI27" s="371"/>
      <c r="BJ27" s="371"/>
      <c r="BK27" s="371"/>
      <c r="BL27" s="299">
        <f t="shared" si="2"/>
        <v>-402</v>
      </c>
      <c r="BM27" s="369">
        <f t="shared" si="3"/>
        <v>-630</v>
      </c>
      <c r="BN27" s="369">
        <f t="shared" si="4"/>
        <v>2308</v>
      </c>
      <c r="BO27" s="369"/>
      <c r="BP27" s="299"/>
    </row>
    <row r="28" spans="1:68" ht="90">
      <c r="A28" s="710">
        <v>21</v>
      </c>
      <c r="B28" s="454" t="s">
        <v>660</v>
      </c>
      <c r="C28" s="455" t="s">
        <v>3</v>
      </c>
      <c r="D28" s="758">
        <v>3</v>
      </c>
      <c r="E28" s="777">
        <v>151667</v>
      </c>
      <c r="F28" s="733">
        <v>44704</v>
      </c>
      <c r="G28" s="458">
        <v>1463</v>
      </c>
      <c r="H28" s="459">
        <v>46167</v>
      </c>
      <c r="I28" s="458">
        <v>45049</v>
      </c>
      <c r="J28" s="458">
        <v>1463</v>
      </c>
      <c r="K28" s="459">
        <v>46512</v>
      </c>
      <c r="L28" s="460">
        <v>100.7472870231984</v>
      </c>
      <c r="M28" s="447">
        <f>R28-Q28-P28-O28-N28</f>
        <v>42296</v>
      </c>
      <c r="N28" s="458">
        <v>1750</v>
      </c>
      <c r="O28" s="458">
        <v>310</v>
      </c>
      <c r="P28" s="458"/>
      <c r="Q28" s="458">
        <v>1386</v>
      </c>
      <c r="R28" s="458">
        <v>45742</v>
      </c>
      <c r="S28" s="458">
        <v>11056</v>
      </c>
      <c r="T28" s="458">
        <v>11056</v>
      </c>
      <c r="U28" s="448">
        <f t="shared" si="6"/>
        <v>44224</v>
      </c>
      <c r="V28" s="458">
        <v>483</v>
      </c>
      <c r="W28" s="448">
        <f t="shared" si="7"/>
        <v>1932</v>
      </c>
      <c r="X28" s="458">
        <v>11539</v>
      </c>
      <c r="Y28" s="448">
        <f t="shared" si="8"/>
        <v>46156</v>
      </c>
      <c r="Z28" s="458">
        <v>46156</v>
      </c>
      <c r="AA28" s="458">
        <v>44354</v>
      </c>
      <c r="AB28" s="458">
        <v>1386</v>
      </c>
      <c r="AC28" s="458">
        <v>45740</v>
      </c>
      <c r="AD28" s="458">
        <v>20608</v>
      </c>
      <c r="AE28" s="458">
        <v>20608</v>
      </c>
      <c r="AF28" s="458">
        <v>945</v>
      </c>
      <c r="AG28" s="458">
        <v>21553</v>
      </c>
      <c r="AH28" s="722">
        <v>43106</v>
      </c>
      <c r="AI28" s="457">
        <f>46193+1897</f>
        <v>48090</v>
      </c>
      <c r="AJ28" s="458">
        <v>2599</v>
      </c>
      <c r="AK28" s="389">
        <f>48792+1897</f>
        <v>50689</v>
      </c>
      <c r="AL28" s="693">
        <f>ROUND(AK28*$BQ$126,0)+2</f>
        <v>48102</v>
      </c>
      <c r="AM28" s="728">
        <f>43532-1400</f>
        <v>42132</v>
      </c>
      <c r="AN28" s="342">
        <v>2250</v>
      </c>
      <c r="AO28" s="343">
        <f>O28</f>
        <v>310</v>
      </c>
      <c r="AP28" s="342"/>
      <c r="AQ28" s="342">
        <f t="shared" si="14"/>
        <v>1386</v>
      </c>
      <c r="AR28" s="686">
        <f t="shared" si="9"/>
        <v>46078</v>
      </c>
      <c r="AS28" s="693">
        <f t="shared" si="10"/>
        <v>336</v>
      </c>
      <c r="AT28" s="452">
        <f t="shared" si="0"/>
        <v>-164</v>
      </c>
      <c r="AU28" s="452">
        <v>-1400</v>
      </c>
      <c r="AV28" s="452"/>
      <c r="AW28" s="375">
        <f t="shared" si="11"/>
        <v>500</v>
      </c>
      <c r="AX28" s="375">
        <v>1000</v>
      </c>
      <c r="AY28" s="375">
        <f t="shared" si="12"/>
        <v>0</v>
      </c>
      <c r="AZ28" s="375"/>
      <c r="BA28" s="375">
        <f t="shared" si="13"/>
        <v>0</v>
      </c>
      <c r="BB28" s="375">
        <f t="shared" si="13"/>
        <v>0</v>
      </c>
      <c r="BC28" s="376">
        <f t="shared" si="13"/>
        <v>336</v>
      </c>
      <c r="BD28" s="371"/>
      <c r="BE28" s="600">
        <f t="shared" si="1"/>
        <v>0.7345546762275319</v>
      </c>
      <c r="BF28" s="524" t="s">
        <v>1220</v>
      </c>
      <c r="BG28" s="802" t="s">
        <v>1299</v>
      </c>
      <c r="BH28" s="371"/>
      <c r="BI28" s="371"/>
      <c r="BJ28" s="371"/>
      <c r="BK28" s="371"/>
      <c r="BL28" s="299">
        <f t="shared" si="2"/>
        <v>1590</v>
      </c>
      <c r="BM28" s="369">
        <f t="shared" si="3"/>
        <v>1946</v>
      </c>
      <c r="BN28" s="369">
        <f t="shared" si="4"/>
        <v>4996</v>
      </c>
      <c r="BO28" s="369"/>
      <c r="BP28" s="299"/>
    </row>
    <row r="29" spans="1:68" ht="30">
      <c r="A29" s="710">
        <v>22</v>
      </c>
      <c r="B29" s="454" t="s">
        <v>663</v>
      </c>
      <c r="C29" s="455" t="s">
        <v>1067</v>
      </c>
      <c r="D29" s="758">
        <v>1</v>
      </c>
      <c r="E29" s="738">
        <v>31009</v>
      </c>
      <c r="F29" s="733">
        <v>770</v>
      </c>
      <c r="G29" s="458">
        <v>0</v>
      </c>
      <c r="H29" s="459">
        <v>770</v>
      </c>
      <c r="I29" s="458">
        <v>743</v>
      </c>
      <c r="J29" s="458">
        <v>0</v>
      </c>
      <c r="K29" s="459">
        <v>743</v>
      </c>
      <c r="L29" s="460">
        <v>96.493506493506501</v>
      </c>
      <c r="M29" s="447">
        <f t="shared" si="5"/>
        <v>770</v>
      </c>
      <c r="N29" s="458"/>
      <c r="O29" s="458"/>
      <c r="P29" s="458"/>
      <c r="Q29" s="458">
        <v>0</v>
      </c>
      <c r="R29" s="458">
        <v>770</v>
      </c>
      <c r="S29" s="458">
        <v>193</v>
      </c>
      <c r="T29" s="458">
        <v>189</v>
      </c>
      <c r="U29" s="448">
        <f t="shared" si="6"/>
        <v>756</v>
      </c>
      <c r="V29" s="458">
        <v>0</v>
      </c>
      <c r="W29" s="448">
        <f t="shared" si="7"/>
        <v>0</v>
      </c>
      <c r="X29" s="458">
        <v>189</v>
      </c>
      <c r="Y29" s="448">
        <f t="shared" si="8"/>
        <v>756</v>
      </c>
      <c r="Z29" s="458">
        <v>756</v>
      </c>
      <c r="AA29" s="458">
        <v>765</v>
      </c>
      <c r="AB29" s="458">
        <v>0</v>
      </c>
      <c r="AC29" s="458">
        <v>765</v>
      </c>
      <c r="AD29" s="458">
        <v>343</v>
      </c>
      <c r="AE29" s="458">
        <v>331</v>
      </c>
      <c r="AF29" s="458">
        <v>0</v>
      </c>
      <c r="AG29" s="458">
        <v>331</v>
      </c>
      <c r="AH29" s="722">
        <v>662</v>
      </c>
      <c r="AI29" s="457">
        <v>771</v>
      </c>
      <c r="AJ29" s="458">
        <v>0</v>
      </c>
      <c r="AK29" s="389">
        <v>771</v>
      </c>
      <c r="AL29" s="693">
        <f t="shared" ref="AL29:AL38" si="15">ROUND(AK29*$BQ$126,0)</f>
        <v>732</v>
      </c>
      <c r="AM29" s="728">
        <f>734+25</f>
        <v>759</v>
      </c>
      <c r="AN29" s="342"/>
      <c r="AO29" s="342"/>
      <c r="AP29" s="342"/>
      <c r="AQ29" s="342">
        <f t="shared" si="14"/>
        <v>0</v>
      </c>
      <c r="AR29" s="686">
        <f t="shared" si="9"/>
        <v>759</v>
      </c>
      <c r="AS29" s="693">
        <f t="shared" si="10"/>
        <v>-11</v>
      </c>
      <c r="AT29" s="452">
        <f t="shared" si="0"/>
        <v>-11</v>
      </c>
      <c r="AU29" s="452"/>
      <c r="AV29" s="452"/>
      <c r="AW29" s="375">
        <f t="shared" si="11"/>
        <v>0</v>
      </c>
      <c r="AX29" s="375"/>
      <c r="AY29" s="375">
        <f t="shared" si="12"/>
        <v>0</v>
      </c>
      <c r="AZ29" s="375"/>
      <c r="BA29" s="375">
        <f t="shared" si="13"/>
        <v>0</v>
      </c>
      <c r="BB29" s="375">
        <f t="shared" si="13"/>
        <v>0</v>
      </c>
      <c r="BC29" s="376">
        <f t="shared" si="13"/>
        <v>-11</v>
      </c>
      <c r="BD29" s="371"/>
      <c r="BE29" s="600">
        <f t="shared" si="1"/>
        <v>-1.4285714285714164</v>
      </c>
      <c r="BF29" s="804"/>
      <c r="BG29" s="524"/>
      <c r="BH29" s="371"/>
      <c r="BI29" s="371"/>
      <c r="BJ29" s="371"/>
      <c r="BK29" s="371"/>
      <c r="BL29" s="299">
        <f t="shared" si="2"/>
        <v>-11</v>
      </c>
      <c r="BM29" s="369">
        <f t="shared" si="3"/>
        <v>-24</v>
      </c>
      <c r="BN29" s="369">
        <f t="shared" si="4"/>
        <v>70</v>
      </c>
      <c r="BO29" s="369"/>
      <c r="BP29" s="299"/>
    </row>
    <row r="30" spans="1:68">
      <c r="A30" s="710">
        <v>23</v>
      </c>
      <c r="B30" s="454" t="s">
        <v>663</v>
      </c>
      <c r="C30" s="455" t="s">
        <v>1028</v>
      </c>
      <c r="D30" s="758">
        <v>1</v>
      </c>
      <c r="E30" s="738">
        <v>40319</v>
      </c>
      <c r="F30" s="733">
        <v>3224</v>
      </c>
      <c r="G30" s="458">
        <v>0</v>
      </c>
      <c r="H30" s="459">
        <v>3224</v>
      </c>
      <c r="I30" s="458">
        <v>3177</v>
      </c>
      <c r="J30" s="458">
        <v>0</v>
      </c>
      <c r="K30" s="459">
        <v>3177</v>
      </c>
      <c r="L30" s="460">
        <v>98.542183622828787</v>
      </c>
      <c r="M30" s="447">
        <f t="shared" si="5"/>
        <v>3170</v>
      </c>
      <c r="N30" s="458"/>
      <c r="O30" s="458"/>
      <c r="P30" s="458"/>
      <c r="Q30" s="458">
        <v>0</v>
      </c>
      <c r="R30" s="458">
        <v>3170</v>
      </c>
      <c r="S30" s="458">
        <v>799</v>
      </c>
      <c r="T30" s="458">
        <v>802</v>
      </c>
      <c r="U30" s="448">
        <f t="shared" si="6"/>
        <v>3208</v>
      </c>
      <c r="V30" s="458">
        <v>0</v>
      </c>
      <c r="W30" s="448">
        <f t="shared" si="7"/>
        <v>0</v>
      </c>
      <c r="X30" s="458">
        <v>802</v>
      </c>
      <c r="Y30" s="448">
        <f t="shared" si="8"/>
        <v>3208</v>
      </c>
      <c r="Z30" s="458">
        <v>3208</v>
      </c>
      <c r="AA30" s="458">
        <v>3154</v>
      </c>
      <c r="AB30" s="458">
        <v>0</v>
      </c>
      <c r="AC30" s="458">
        <v>3154</v>
      </c>
      <c r="AD30" s="458">
        <v>1272</v>
      </c>
      <c r="AE30" s="458">
        <v>1272</v>
      </c>
      <c r="AF30" s="458">
        <v>0</v>
      </c>
      <c r="AG30" s="458">
        <v>1272</v>
      </c>
      <c r="AH30" s="722">
        <v>2544</v>
      </c>
      <c r="AI30" s="457">
        <v>3114</v>
      </c>
      <c r="AJ30" s="458">
        <v>0</v>
      </c>
      <c r="AK30" s="389">
        <v>3114</v>
      </c>
      <c r="AL30" s="693">
        <f t="shared" si="15"/>
        <v>2955</v>
      </c>
      <c r="AM30" s="728">
        <f>2966+50+80+20</f>
        <v>3116</v>
      </c>
      <c r="AN30" s="342"/>
      <c r="AO30" s="342"/>
      <c r="AP30" s="342"/>
      <c r="AQ30" s="342">
        <f t="shared" si="14"/>
        <v>0</v>
      </c>
      <c r="AR30" s="686">
        <f t="shared" si="9"/>
        <v>3116</v>
      </c>
      <c r="AS30" s="693">
        <f t="shared" si="10"/>
        <v>-54</v>
      </c>
      <c r="AT30" s="452">
        <f t="shared" si="0"/>
        <v>-54</v>
      </c>
      <c r="AU30" s="452"/>
      <c r="AV30" s="452"/>
      <c r="AW30" s="375">
        <f t="shared" si="11"/>
        <v>0</v>
      </c>
      <c r="AX30" s="375"/>
      <c r="AY30" s="375">
        <f t="shared" si="12"/>
        <v>0</v>
      </c>
      <c r="AZ30" s="375"/>
      <c r="BA30" s="375">
        <f t="shared" si="13"/>
        <v>0</v>
      </c>
      <c r="BB30" s="375">
        <f t="shared" si="13"/>
        <v>0</v>
      </c>
      <c r="BC30" s="376">
        <f t="shared" si="13"/>
        <v>-54</v>
      </c>
      <c r="BD30" s="371"/>
      <c r="BE30" s="600">
        <f t="shared" si="1"/>
        <v>-1.7034700315457343</v>
      </c>
      <c r="BF30" s="524"/>
      <c r="BG30" s="524"/>
      <c r="BH30" s="371"/>
      <c r="BI30" s="371"/>
      <c r="BJ30" s="371"/>
      <c r="BK30" s="371"/>
      <c r="BL30" s="299">
        <f t="shared" si="2"/>
        <v>-222</v>
      </c>
      <c r="BM30" s="369">
        <f t="shared" si="3"/>
        <v>-253</v>
      </c>
      <c r="BN30" s="369">
        <f t="shared" si="4"/>
        <v>411</v>
      </c>
      <c r="BO30" s="369"/>
      <c r="BP30" s="299"/>
    </row>
    <row r="31" spans="1:68">
      <c r="A31" s="710">
        <v>24</v>
      </c>
      <c r="B31" s="454" t="s">
        <v>664</v>
      </c>
      <c r="C31" s="455" t="s">
        <v>956</v>
      </c>
      <c r="D31" s="758">
        <v>2</v>
      </c>
      <c r="E31" s="738">
        <v>57338</v>
      </c>
      <c r="F31" s="733">
        <v>6827</v>
      </c>
      <c r="G31" s="458">
        <v>0</v>
      </c>
      <c r="H31" s="459">
        <v>6827</v>
      </c>
      <c r="I31" s="458">
        <v>6834</v>
      </c>
      <c r="J31" s="458">
        <v>0</v>
      </c>
      <c r="K31" s="459">
        <v>6834</v>
      </c>
      <c r="L31" s="460">
        <v>100.10253405595431</v>
      </c>
      <c r="M31" s="447">
        <f t="shared" si="5"/>
        <v>7015</v>
      </c>
      <c r="N31" s="458"/>
      <c r="O31" s="458"/>
      <c r="P31" s="458"/>
      <c r="Q31" s="458">
        <v>0</v>
      </c>
      <c r="R31" s="458">
        <v>7015</v>
      </c>
      <c r="S31" s="458">
        <v>1734</v>
      </c>
      <c r="T31" s="458">
        <v>1999</v>
      </c>
      <c r="U31" s="448">
        <f t="shared" si="6"/>
        <v>7996</v>
      </c>
      <c r="V31" s="458">
        <v>0</v>
      </c>
      <c r="W31" s="448">
        <f t="shared" si="7"/>
        <v>0</v>
      </c>
      <c r="X31" s="458">
        <v>1999</v>
      </c>
      <c r="Y31" s="448">
        <f t="shared" si="8"/>
        <v>7996</v>
      </c>
      <c r="Z31" s="458">
        <v>7996</v>
      </c>
      <c r="AA31" s="458">
        <v>7015</v>
      </c>
      <c r="AB31" s="458">
        <v>0</v>
      </c>
      <c r="AC31" s="458">
        <v>7015</v>
      </c>
      <c r="AD31" s="458">
        <v>3099</v>
      </c>
      <c r="AE31" s="458">
        <v>3371</v>
      </c>
      <c r="AF31" s="458">
        <v>0</v>
      </c>
      <c r="AG31" s="458">
        <v>3371</v>
      </c>
      <c r="AH31" s="722">
        <v>6742</v>
      </c>
      <c r="AI31" s="457">
        <v>7015</v>
      </c>
      <c r="AJ31" s="458">
        <v>0</v>
      </c>
      <c r="AK31" s="389">
        <v>7015</v>
      </c>
      <c r="AL31" s="693">
        <f t="shared" si="15"/>
        <v>6657</v>
      </c>
      <c r="AM31" s="728">
        <f>6682+80+50+50</f>
        <v>6862</v>
      </c>
      <c r="AN31" s="342"/>
      <c r="AO31" s="342"/>
      <c r="AP31" s="342"/>
      <c r="AQ31" s="342">
        <f t="shared" si="14"/>
        <v>0</v>
      </c>
      <c r="AR31" s="686">
        <f t="shared" si="9"/>
        <v>6862</v>
      </c>
      <c r="AS31" s="693">
        <f t="shared" si="10"/>
        <v>-153</v>
      </c>
      <c r="AT31" s="452">
        <f t="shared" si="0"/>
        <v>-153</v>
      </c>
      <c r="AU31" s="452"/>
      <c r="AV31" s="452"/>
      <c r="AW31" s="375">
        <f t="shared" si="11"/>
        <v>0</v>
      </c>
      <c r="AX31" s="375"/>
      <c r="AY31" s="375">
        <f t="shared" si="12"/>
        <v>0</v>
      </c>
      <c r="AZ31" s="375"/>
      <c r="BA31" s="375">
        <f t="shared" si="13"/>
        <v>0</v>
      </c>
      <c r="BB31" s="375">
        <f t="shared" si="13"/>
        <v>0</v>
      </c>
      <c r="BC31" s="376">
        <f t="shared" si="13"/>
        <v>-153</v>
      </c>
      <c r="BD31" s="371"/>
      <c r="BE31" s="600">
        <f t="shared" si="1"/>
        <v>-2.1810406272273752</v>
      </c>
      <c r="BF31" s="524"/>
      <c r="BG31" s="524"/>
      <c r="BH31" s="371"/>
      <c r="BI31" s="371"/>
      <c r="BJ31" s="371"/>
      <c r="BK31" s="371"/>
      <c r="BL31" s="299">
        <f t="shared" si="2"/>
        <v>-177</v>
      </c>
      <c r="BM31" s="369">
        <f t="shared" si="3"/>
        <v>-1339</v>
      </c>
      <c r="BN31" s="369">
        <f t="shared" si="4"/>
        <v>-85</v>
      </c>
      <c r="BO31" s="369"/>
      <c r="BP31" s="299"/>
    </row>
    <row r="32" spans="1:68">
      <c r="A32" s="710">
        <v>25</v>
      </c>
      <c r="B32" s="454" t="s">
        <v>663</v>
      </c>
      <c r="C32" s="455" t="s">
        <v>8</v>
      </c>
      <c r="D32" s="758">
        <v>1</v>
      </c>
      <c r="E32" s="738">
        <v>22245</v>
      </c>
      <c r="F32" s="733">
        <v>2928</v>
      </c>
      <c r="G32" s="458">
        <v>0</v>
      </c>
      <c r="H32" s="459">
        <v>2928</v>
      </c>
      <c r="I32" s="458">
        <v>2884</v>
      </c>
      <c r="J32" s="458">
        <v>0</v>
      </c>
      <c r="K32" s="459">
        <v>2884</v>
      </c>
      <c r="L32" s="460">
        <v>98.497267759562845</v>
      </c>
      <c r="M32" s="447">
        <f t="shared" si="5"/>
        <v>2913</v>
      </c>
      <c r="N32" s="458"/>
      <c r="O32" s="458"/>
      <c r="P32" s="458"/>
      <c r="Q32" s="458">
        <v>0</v>
      </c>
      <c r="R32" s="458">
        <v>2913</v>
      </c>
      <c r="S32" s="458">
        <v>754</v>
      </c>
      <c r="T32" s="458">
        <v>791</v>
      </c>
      <c r="U32" s="448">
        <f t="shared" si="6"/>
        <v>3164</v>
      </c>
      <c r="V32" s="458">
        <v>0</v>
      </c>
      <c r="W32" s="448">
        <f t="shared" si="7"/>
        <v>0</v>
      </c>
      <c r="X32" s="458">
        <v>791</v>
      </c>
      <c r="Y32" s="448">
        <f t="shared" si="8"/>
        <v>3164</v>
      </c>
      <c r="Z32" s="458">
        <v>3164</v>
      </c>
      <c r="AA32" s="458">
        <v>2909</v>
      </c>
      <c r="AB32" s="458">
        <v>0</v>
      </c>
      <c r="AC32" s="458">
        <v>2909</v>
      </c>
      <c r="AD32" s="458">
        <v>1374</v>
      </c>
      <c r="AE32" s="458">
        <v>1425</v>
      </c>
      <c r="AF32" s="458">
        <v>0</v>
      </c>
      <c r="AG32" s="458">
        <v>1425</v>
      </c>
      <c r="AH32" s="722">
        <v>2850</v>
      </c>
      <c r="AI32" s="457">
        <v>3015</v>
      </c>
      <c r="AJ32" s="458">
        <v>0</v>
      </c>
      <c r="AK32" s="389">
        <v>3015</v>
      </c>
      <c r="AL32" s="693">
        <f t="shared" si="15"/>
        <v>2861</v>
      </c>
      <c r="AM32" s="728">
        <f>2872</f>
        <v>2872</v>
      </c>
      <c r="AN32" s="342"/>
      <c r="AO32" s="342"/>
      <c r="AP32" s="342"/>
      <c r="AQ32" s="342">
        <f t="shared" si="14"/>
        <v>0</v>
      </c>
      <c r="AR32" s="686">
        <f t="shared" si="9"/>
        <v>2872</v>
      </c>
      <c r="AS32" s="693">
        <f t="shared" si="10"/>
        <v>-41</v>
      </c>
      <c r="AT32" s="452">
        <f t="shared" si="0"/>
        <v>-41</v>
      </c>
      <c r="AU32" s="452"/>
      <c r="AV32" s="452"/>
      <c r="AW32" s="375">
        <f t="shared" si="11"/>
        <v>0</v>
      </c>
      <c r="AX32" s="375"/>
      <c r="AY32" s="375">
        <f t="shared" si="12"/>
        <v>0</v>
      </c>
      <c r="AZ32" s="375"/>
      <c r="BA32" s="375">
        <f t="shared" si="13"/>
        <v>0</v>
      </c>
      <c r="BB32" s="375">
        <f t="shared" si="13"/>
        <v>0</v>
      </c>
      <c r="BC32" s="376">
        <f t="shared" si="13"/>
        <v>-41</v>
      </c>
      <c r="BD32" s="371"/>
      <c r="BE32" s="600">
        <f t="shared" si="1"/>
        <v>-1.4074836937864745</v>
      </c>
      <c r="BF32" s="524"/>
      <c r="BG32" s="524"/>
      <c r="BH32" s="371"/>
      <c r="BI32" s="371"/>
      <c r="BJ32" s="371"/>
      <c r="BK32" s="371"/>
      <c r="BL32" s="299">
        <f t="shared" si="2"/>
        <v>-23</v>
      </c>
      <c r="BM32" s="369">
        <f t="shared" si="3"/>
        <v>-303</v>
      </c>
      <c r="BN32" s="369">
        <f t="shared" si="4"/>
        <v>11</v>
      </c>
      <c r="BO32" s="369"/>
      <c r="BP32" s="299"/>
    </row>
    <row r="33" spans="1:68" ht="30">
      <c r="A33" s="710">
        <v>26</v>
      </c>
      <c r="B33" s="454" t="s">
        <v>663</v>
      </c>
      <c r="C33" s="455" t="s">
        <v>11</v>
      </c>
      <c r="D33" s="758">
        <v>1</v>
      </c>
      <c r="E33" s="738">
        <v>32343</v>
      </c>
      <c r="F33" s="733">
        <v>3121</v>
      </c>
      <c r="G33" s="458">
        <v>0</v>
      </c>
      <c r="H33" s="459">
        <v>3121</v>
      </c>
      <c r="I33" s="458">
        <v>3134</v>
      </c>
      <c r="J33" s="458">
        <v>0</v>
      </c>
      <c r="K33" s="459">
        <v>3134</v>
      </c>
      <c r="L33" s="460">
        <v>100.41653316244793</v>
      </c>
      <c r="M33" s="447">
        <f t="shared" si="5"/>
        <v>3091</v>
      </c>
      <c r="N33" s="458"/>
      <c r="O33" s="458"/>
      <c r="P33" s="458"/>
      <c r="Q33" s="458">
        <v>0</v>
      </c>
      <c r="R33" s="458">
        <v>3091</v>
      </c>
      <c r="S33" s="458">
        <v>771</v>
      </c>
      <c r="T33" s="458">
        <v>778</v>
      </c>
      <c r="U33" s="448">
        <f t="shared" si="6"/>
        <v>3112</v>
      </c>
      <c r="V33" s="458">
        <v>0</v>
      </c>
      <c r="W33" s="448">
        <f t="shared" si="7"/>
        <v>0</v>
      </c>
      <c r="X33" s="458">
        <v>778</v>
      </c>
      <c r="Y33" s="448">
        <f t="shared" si="8"/>
        <v>3112</v>
      </c>
      <c r="Z33" s="458">
        <v>3112</v>
      </c>
      <c r="AA33" s="458">
        <v>3091</v>
      </c>
      <c r="AB33" s="458">
        <v>0</v>
      </c>
      <c r="AC33" s="458">
        <v>3091</v>
      </c>
      <c r="AD33" s="458">
        <v>1262</v>
      </c>
      <c r="AE33" s="458">
        <v>1277</v>
      </c>
      <c r="AF33" s="458">
        <v>0</v>
      </c>
      <c r="AG33" s="458">
        <v>1277</v>
      </c>
      <c r="AH33" s="722">
        <v>2554</v>
      </c>
      <c r="AI33" s="457">
        <v>3121</v>
      </c>
      <c r="AJ33" s="458">
        <v>0</v>
      </c>
      <c r="AK33" s="389">
        <v>3121</v>
      </c>
      <c r="AL33" s="693">
        <f t="shared" si="15"/>
        <v>2962</v>
      </c>
      <c r="AM33" s="728">
        <f>2973+60</f>
        <v>3033</v>
      </c>
      <c r="AN33" s="342"/>
      <c r="AO33" s="342"/>
      <c r="AP33" s="342"/>
      <c r="AQ33" s="342">
        <f t="shared" si="14"/>
        <v>0</v>
      </c>
      <c r="AR33" s="686">
        <f t="shared" si="9"/>
        <v>3033</v>
      </c>
      <c r="AS33" s="693">
        <f t="shared" si="10"/>
        <v>-58</v>
      </c>
      <c r="AT33" s="452">
        <f t="shared" si="0"/>
        <v>-58</v>
      </c>
      <c r="AU33" s="452"/>
      <c r="AV33" s="452"/>
      <c r="AW33" s="375">
        <f t="shared" si="11"/>
        <v>0</v>
      </c>
      <c r="AX33" s="375"/>
      <c r="AY33" s="375">
        <f t="shared" si="12"/>
        <v>0</v>
      </c>
      <c r="AZ33" s="375"/>
      <c r="BA33" s="375">
        <f t="shared" si="13"/>
        <v>0</v>
      </c>
      <c r="BB33" s="375">
        <f t="shared" si="13"/>
        <v>0</v>
      </c>
      <c r="BC33" s="376">
        <f t="shared" si="13"/>
        <v>-58</v>
      </c>
      <c r="BD33" s="371"/>
      <c r="BE33" s="600">
        <f t="shared" si="1"/>
        <v>-1.8764153995470707</v>
      </c>
      <c r="BF33" s="524"/>
      <c r="BG33" s="524"/>
      <c r="BH33" s="371"/>
      <c r="BI33" s="371"/>
      <c r="BJ33" s="371"/>
      <c r="BK33" s="371"/>
      <c r="BL33" s="299">
        <f t="shared" si="2"/>
        <v>-172</v>
      </c>
      <c r="BM33" s="369">
        <f t="shared" si="3"/>
        <v>-150</v>
      </c>
      <c r="BN33" s="369">
        <f t="shared" si="4"/>
        <v>408</v>
      </c>
      <c r="BO33" s="369"/>
      <c r="BP33" s="299"/>
    </row>
    <row r="34" spans="1:68" ht="30">
      <c r="A34" s="710">
        <v>27</v>
      </c>
      <c r="B34" s="454" t="s">
        <v>668</v>
      </c>
      <c r="C34" s="455" t="s">
        <v>4</v>
      </c>
      <c r="D34" s="758">
        <v>1</v>
      </c>
      <c r="E34" s="738">
        <v>31976</v>
      </c>
      <c r="F34" s="733">
        <v>2873</v>
      </c>
      <c r="G34" s="458">
        <v>0</v>
      </c>
      <c r="H34" s="459">
        <v>2873</v>
      </c>
      <c r="I34" s="458">
        <v>2873</v>
      </c>
      <c r="J34" s="458">
        <v>0</v>
      </c>
      <c r="K34" s="459">
        <v>2873</v>
      </c>
      <c r="L34" s="460">
        <v>100</v>
      </c>
      <c r="M34" s="447">
        <f t="shared" si="5"/>
        <v>2809</v>
      </c>
      <c r="N34" s="458"/>
      <c r="O34" s="458"/>
      <c r="P34" s="458"/>
      <c r="Q34" s="458">
        <v>0</v>
      </c>
      <c r="R34" s="458">
        <v>2809</v>
      </c>
      <c r="S34" s="458">
        <v>702</v>
      </c>
      <c r="T34" s="458">
        <v>720</v>
      </c>
      <c r="U34" s="448">
        <f t="shared" si="6"/>
        <v>2880</v>
      </c>
      <c r="V34" s="458">
        <v>0</v>
      </c>
      <c r="W34" s="448">
        <f t="shared" si="7"/>
        <v>0</v>
      </c>
      <c r="X34" s="458">
        <v>720</v>
      </c>
      <c r="Y34" s="448">
        <f t="shared" si="8"/>
        <v>2880</v>
      </c>
      <c r="Z34" s="458">
        <v>2880</v>
      </c>
      <c r="AA34" s="458">
        <v>2804</v>
      </c>
      <c r="AB34" s="458">
        <v>0</v>
      </c>
      <c r="AC34" s="458">
        <v>2804</v>
      </c>
      <c r="AD34" s="458">
        <v>1381</v>
      </c>
      <c r="AE34" s="458">
        <v>1396</v>
      </c>
      <c r="AF34" s="458">
        <v>0</v>
      </c>
      <c r="AG34" s="458">
        <v>1396</v>
      </c>
      <c r="AH34" s="722">
        <v>2792</v>
      </c>
      <c r="AI34" s="457">
        <v>2860</v>
      </c>
      <c r="AJ34" s="458">
        <v>0</v>
      </c>
      <c r="AK34" s="389">
        <v>2860</v>
      </c>
      <c r="AL34" s="693">
        <f t="shared" si="15"/>
        <v>2714</v>
      </c>
      <c r="AM34" s="728">
        <f>2724+50</f>
        <v>2774</v>
      </c>
      <c r="AN34" s="342"/>
      <c r="AO34" s="342"/>
      <c r="AP34" s="342"/>
      <c r="AQ34" s="342">
        <f t="shared" si="14"/>
        <v>0</v>
      </c>
      <c r="AR34" s="686">
        <f t="shared" si="9"/>
        <v>2774</v>
      </c>
      <c r="AS34" s="693">
        <f t="shared" si="10"/>
        <v>-35</v>
      </c>
      <c r="AT34" s="452">
        <f t="shared" si="0"/>
        <v>-35</v>
      </c>
      <c r="AU34" s="452"/>
      <c r="AV34" s="452"/>
      <c r="AW34" s="375">
        <f t="shared" si="11"/>
        <v>0</v>
      </c>
      <c r="AX34" s="375"/>
      <c r="AY34" s="375">
        <f t="shared" si="12"/>
        <v>0</v>
      </c>
      <c r="AZ34" s="375"/>
      <c r="BA34" s="375">
        <f t="shared" si="13"/>
        <v>0</v>
      </c>
      <c r="BB34" s="375">
        <f t="shared" si="13"/>
        <v>0</v>
      </c>
      <c r="BC34" s="376">
        <f t="shared" si="13"/>
        <v>-35</v>
      </c>
      <c r="BD34" s="371"/>
      <c r="BE34" s="600">
        <f t="shared" si="1"/>
        <v>-1.2459950160199469</v>
      </c>
      <c r="BF34" s="524"/>
      <c r="BG34" s="524"/>
      <c r="BH34" s="371"/>
      <c r="BI34" s="371"/>
      <c r="BJ34" s="371"/>
      <c r="BK34" s="371"/>
      <c r="BL34" s="299">
        <f t="shared" si="2"/>
        <v>-159</v>
      </c>
      <c r="BM34" s="369">
        <f t="shared" si="3"/>
        <v>-166</v>
      </c>
      <c r="BN34" s="369">
        <f t="shared" si="4"/>
        <v>-78</v>
      </c>
      <c r="BO34" s="369"/>
      <c r="BP34" s="299"/>
    </row>
    <row r="35" spans="1:68">
      <c r="A35" s="710">
        <v>28</v>
      </c>
      <c r="B35" s="454" t="s">
        <v>663</v>
      </c>
      <c r="C35" s="455" t="s">
        <v>1019</v>
      </c>
      <c r="D35" s="758">
        <v>2</v>
      </c>
      <c r="E35" s="738">
        <v>24606</v>
      </c>
      <c r="F35" s="733">
        <v>3876</v>
      </c>
      <c r="G35" s="458">
        <v>0</v>
      </c>
      <c r="H35" s="459">
        <v>3876</v>
      </c>
      <c r="I35" s="458">
        <v>3761</v>
      </c>
      <c r="J35" s="458">
        <v>0</v>
      </c>
      <c r="K35" s="459">
        <v>3761</v>
      </c>
      <c r="L35" s="460">
        <v>97.033023735810104</v>
      </c>
      <c r="M35" s="447">
        <f t="shared" si="5"/>
        <v>3623</v>
      </c>
      <c r="N35" s="458"/>
      <c r="O35" s="458"/>
      <c r="P35" s="458"/>
      <c r="Q35" s="458">
        <v>0</v>
      </c>
      <c r="R35" s="458">
        <v>3623</v>
      </c>
      <c r="S35" s="458">
        <v>920</v>
      </c>
      <c r="T35" s="458">
        <v>966</v>
      </c>
      <c r="U35" s="448">
        <f t="shared" si="6"/>
        <v>3864</v>
      </c>
      <c r="V35" s="458">
        <v>0</v>
      </c>
      <c r="W35" s="448">
        <f t="shared" si="7"/>
        <v>0</v>
      </c>
      <c r="X35" s="458">
        <v>966</v>
      </c>
      <c r="Y35" s="448">
        <f t="shared" si="8"/>
        <v>3864</v>
      </c>
      <c r="Z35" s="458">
        <v>3864</v>
      </c>
      <c r="AA35" s="458">
        <v>3623</v>
      </c>
      <c r="AB35" s="458">
        <v>0</v>
      </c>
      <c r="AC35" s="458">
        <v>3623</v>
      </c>
      <c r="AD35" s="458">
        <v>1723</v>
      </c>
      <c r="AE35" s="458">
        <v>1796</v>
      </c>
      <c r="AF35" s="458">
        <v>0</v>
      </c>
      <c r="AG35" s="458">
        <v>1796</v>
      </c>
      <c r="AH35" s="722">
        <v>3592</v>
      </c>
      <c r="AI35" s="457">
        <v>3592</v>
      </c>
      <c r="AJ35" s="458">
        <v>0</v>
      </c>
      <c r="AK35" s="389">
        <v>3592</v>
      </c>
      <c r="AL35" s="693">
        <f t="shared" si="15"/>
        <v>3409</v>
      </c>
      <c r="AM35" s="728">
        <f>3422+40-8+80</f>
        <v>3534</v>
      </c>
      <c r="AN35" s="342"/>
      <c r="AO35" s="342"/>
      <c r="AP35" s="342"/>
      <c r="AQ35" s="342">
        <f t="shared" si="14"/>
        <v>0</v>
      </c>
      <c r="AR35" s="686">
        <f t="shared" si="9"/>
        <v>3534</v>
      </c>
      <c r="AS35" s="693">
        <f t="shared" si="10"/>
        <v>-89</v>
      </c>
      <c r="AT35" s="452">
        <f t="shared" si="0"/>
        <v>-89</v>
      </c>
      <c r="AU35" s="452"/>
      <c r="AV35" s="452"/>
      <c r="AW35" s="375">
        <f t="shared" si="11"/>
        <v>0</v>
      </c>
      <c r="AX35" s="375"/>
      <c r="AY35" s="375">
        <f t="shared" si="12"/>
        <v>0</v>
      </c>
      <c r="AZ35" s="375"/>
      <c r="BA35" s="375">
        <f t="shared" si="13"/>
        <v>0</v>
      </c>
      <c r="BB35" s="375">
        <f t="shared" si="13"/>
        <v>0</v>
      </c>
      <c r="BC35" s="376">
        <f t="shared" si="13"/>
        <v>-89</v>
      </c>
      <c r="BD35" s="371"/>
      <c r="BE35" s="600">
        <f t="shared" si="1"/>
        <v>-2.4565277394424498</v>
      </c>
      <c r="BF35" s="524"/>
      <c r="BG35" s="524"/>
      <c r="BH35" s="371"/>
      <c r="BI35" s="371"/>
      <c r="BJ35" s="371"/>
      <c r="BK35" s="371"/>
      <c r="BL35" s="299">
        <f t="shared" si="2"/>
        <v>-352</v>
      </c>
      <c r="BM35" s="369">
        <f t="shared" si="3"/>
        <v>-455</v>
      </c>
      <c r="BN35" s="369">
        <f t="shared" si="4"/>
        <v>-183</v>
      </c>
      <c r="BO35" s="369"/>
      <c r="BP35" s="299"/>
    </row>
    <row r="36" spans="1:68" ht="30">
      <c r="A36" s="710">
        <v>29</v>
      </c>
      <c r="B36" s="454" t="s">
        <v>663</v>
      </c>
      <c r="C36" s="455" t="s">
        <v>1036</v>
      </c>
      <c r="D36" s="758">
        <v>1</v>
      </c>
      <c r="E36" s="739">
        <v>63687</v>
      </c>
      <c r="F36" s="733">
        <v>4207</v>
      </c>
      <c r="G36" s="458">
        <v>0</v>
      </c>
      <c r="H36" s="459">
        <v>4207</v>
      </c>
      <c r="I36" s="458">
        <v>3690</v>
      </c>
      <c r="J36" s="458">
        <v>0</v>
      </c>
      <c r="K36" s="459">
        <v>3690</v>
      </c>
      <c r="L36" s="460">
        <v>87.71095792726409</v>
      </c>
      <c r="M36" s="447">
        <f t="shared" si="5"/>
        <v>3966</v>
      </c>
      <c r="N36" s="458"/>
      <c r="O36" s="458"/>
      <c r="P36" s="458"/>
      <c r="Q36" s="458">
        <v>0</v>
      </c>
      <c r="R36" s="458">
        <v>3966</v>
      </c>
      <c r="S36" s="458">
        <v>861</v>
      </c>
      <c r="T36" s="458">
        <v>965</v>
      </c>
      <c r="U36" s="448">
        <f t="shared" si="6"/>
        <v>3860</v>
      </c>
      <c r="V36" s="458">
        <v>0</v>
      </c>
      <c r="W36" s="448">
        <f t="shared" si="7"/>
        <v>0</v>
      </c>
      <c r="X36" s="458">
        <v>965</v>
      </c>
      <c r="Y36" s="448">
        <f t="shared" si="8"/>
        <v>3860</v>
      </c>
      <c r="Z36" s="458">
        <v>3860</v>
      </c>
      <c r="AA36" s="458">
        <v>3932</v>
      </c>
      <c r="AB36" s="458">
        <v>0</v>
      </c>
      <c r="AC36" s="458">
        <v>3932</v>
      </c>
      <c r="AD36" s="458">
        <v>1556</v>
      </c>
      <c r="AE36" s="458">
        <v>1576</v>
      </c>
      <c r="AF36" s="458">
        <v>0</v>
      </c>
      <c r="AG36" s="458">
        <v>1576</v>
      </c>
      <c r="AH36" s="722">
        <v>3152</v>
      </c>
      <c r="AI36" s="457">
        <v>4080</v>
      </c>
      <c r="AJ36" s="458">
        <v>0</v>
      </c>
      <c r="AK36" s="389">
        <v>4080</v>
      </c>
      <c r="AL36" s="693">
        <f t="shared" si="15"/>
        <v>3872</v>
      </c>
      <c r="AM36" s="728">
        <f>3887</f>
        <v>3887</v>
      </c>
      <c r="AN36" s="342"/>
      <c r="AO36" s="342"/>
      <c r="AP36" s="342"/>
      <c r="AQ36" s="342">
        <f t="shared" si="14"/>
        <v>0</v>
      </c>
      <c r="AR36" s="686">
        <f t="shared" si="9"/>
        <v>3887</v>
      </c>
      <c r="AS36" s="693">
        <f t="shared" si="10"/>
        <v>-79</v>
      </c>
      <c r="AT36" s="452">
        <f t="shared" si="0"/>
        <v>-79</v>
      </c>
      <c r="AU36" s="452"/>
      <c r="AV36" s="452"/>
      <c r="AW36" s="375">
        <f t="shared" si="11"/>
        <v>0</v>
      </c>
      <c r="AX36" s="375"/>
      <c r="AY36" s="375">
        <f t="shared" si="12"/>
        <v>0</v>
      </c>
      <c r="AZ36" s="375"/>
      <c r="BA36" s="375">
        <f t="shared" si="13"/>
        <v>0</v>
      </c>
      <c r="BB36" s="375">
        <f t="shared" si="13"/>
        <v>0</v>
      </c>
      <c r="BC36" s="376">
        <f t="shared" si="13"/>
        <v>-79</v>
      </c>
      <c r="BD36" s="371"/>
      <c r="BE36" s="600">
        <f t="shared" si="1"/>
        <v>-1.9919314170448814</v>
      </c>
      <c r="BF36" s="524"/>
      <c r="BG36" s="524"/>
      <c r="BH36" s="371"/>
      <c r="BI36" s="371"/>
      <c r="BJ36" s="371"/>
      <c r="BK36" s="371"/>
      <c r="BL36" s="299">
        <f t="shared" si="2"/>
        <v>182</v>
      </c>
      <c r="BM36" s="369">
        <f t="shared" si="3"/>
        <v>12</v>
      </c>
      <c r="BN36" s="369">
        <f t="shared" si="4"/>
        <v>720</v>
      </c>
      <c r="BO36" s="369"/>
      <c r="BP36" s="299"/>
    </row>
    <row r="37" spans="1:68">
      <c r="A37" s="710">
        <v>30</v>
      </c>
      <c r="B37" s="454" t="s">
        <v>663</v>
      </c>
      <c r="C37" s="455" t="s">
        <v>1020</v>
      </c>
      <c r="D37" s="758">
        <v>2</v>
      </c>
      <c r="E37" s="738">
        <v>45221</v>
      </c>
      <c r="F37" s="733">
        <v>4733</v>
      </c>
      <c r="G37" s="458">
        <v>0</v>
      </c>
      <c r="H37" s="459">
        <v>4733</v>
      </c>
      <c r="I37" s="458">
        <v>4615</v>
      </c>
      <c r="J37" s="458">
        <v>0</v>
      </c>
      <c r="K37" s="459">
        <v>4615</v>
      </c>
      <c r="L37" s="460">
        <v>97.506866680752168</v>
      </c>
      <c r="M37" s="447">
        <f t="shared" si="5"/>
        <v>4470</v>
      </c>
      <c r="N37" s="458">
        <v>138</v>
      </c>
      <c r="O37" s="458"/>
      <c r="P37" s="458"/>
      <c r="Q37" s="458">
        <v>0</v>
      </c>
      <c r="R37" s="458">
        <v>4608</v>
      </c>
      <c r="S37" s="458">
        <v>1213</v>
      </c>
      <c r="T37" s="458">
        <v>1222</v>
      </c>
      <c r="U37" s="448">
        <f t="shared" si="6"/>
        <v>4888</v>
      </c>
      <c r="V37" s="458">
        <v>0</v>
      </c>
      <c r="W37" s="448">
        <f t="shared" si="7"/>
        <v>0</v>
      </c>
      <c r="X37" s="458">
        <v>1222</v>
      </c>
      <c r="Y37" s="448">
        <f t="shared" si="8"/>
        <v>4888</v>
      </c>
      <c r="Z37" s="458">
        <v>4888</v>
      </c>
      <c r="AA37" s="458">
        <v>4608</v>
      </c>
      <c r="AB37" s="458">
        <v>0</v>
      </c>
      <c r="AC37" s="458">
        <v>4608</v>
      </c>
      <c r="AD37" s="458">
        <v>2172</v>
      </c>
      <c r="AE37" s="458">
        <v>2185</v>
      </c>
      <c r="AF37" s="458">
        <v>0</v>
      </c>
      <c r="AG37" s="458">
        <v>2185</v>
      </c>
      <c r="AH37" s="722">
        <v>4370</v>
      </c>
      <c r="AI37" s="457">
        <v>4637</v>
      </c>
      <c r="AJ37" s="458">
        <v>0</v>
      </c>
      <c r="AK37" s="389">
        <v>4637</v>
      </c>
      <c r="AL37" s="693">
        <f t="shared" si="15"/>
        <v>4400</v>
      </c>
      <c r="AM37" s="728">
        <f>4292+20+100</f>
        <v>4412</v>
      </c>
      <c r="AN37" s="342">
        <v>92</v>
      </c>
      <c r="AO37" s="342"/>
      <c r="AP37" s="342"/>
      <c r="AQ37" s="342">
        <f t="shared" si="14"/>
        <v>0</v>
      </c>
      <c r="AR37" s="686">
        <f t="shared" si="9"/>
        <v>4504</v>
      </c>
      <c r="AS37" s="693">
        <f t="shared" si="10"/>
        <v>-104</v>
      </c>
      <c r="AT37" s="452">
        <f t="shared" si="0"/>
        <v>-58</v>
      </c>
      <c r="AU37" s="452"/>
      <c r="AV37" s="452"/>
      <c r="AW37" s="375">
        <f t="shared" si="11"/>
        <v>-46</v>
      </c>
      <c r="AX37" s="375"/>
      <c r="AY37" s="375">
        <f t="shared" si="12"/>
        <v>0</v>
      </c>
      <c r="AZ37" s="375"/>
      <c r="BA37" s="375">
        <f t="shared" si="13"/>
        <v>0</v>
      </c>
      <c r="BB37" s="375">
        <f t="shared" si="13"/>
        <v>0</v>
      </c>
      <c r="BC37" s="376">
        <f t="shared" si="13"/>
        <v>-104</v>
      </c>
      <c r="BD37" s="371"/>
      <c r="BE37" s="600">
        <f t="shared" si="1"/>
        <v>-2.2569444444444429</v>
      </c>
      <c r="BF37" s="524"/>
      <c r="BG37" s="524"/>
      <c r="BH37" s="371"/>
      <c r="BI37" s="371"/>
      <c r="BJ37" s="371"/>
      <c r="BK37" s="371"/>
      <c r="BL37" s="299">
        <f t="shared" si="2"/>
        <v>-215</v>
      </c>
      <c r="BM37" s="369">
        <f t="shared" si="3"/>
        <v>-488</v>
      </c>
      <c r="BN37" s="369">
        <f t="shared" si="4"/>
        <v>30</v>
      </c>
      <c r="BO37" s="369"/>
      <c r="BP37" s="299"/>
    </row>
    <row r="38" spans="1:68">
      <c r="A38" s="710">
        <v>31</v>
      </c>
      <c r="B38" s="454" t="s">
        <v>663</v>
      </c>
      <c r="C38" s="455" t="s">
        <v>1047</v>
      </c>
      <c r="D38" s="758">
        <v>1</v>
      </c>
      <c r="E38" s="738">
        <v>24532</v>
      </c>
      <c r="F38" s="733">
        <v>1962</v>
      </c>
      <c r="G38" s="458">
        <v>0</v>
      </c>
      <c r="H38" s="459">
        <v>1962</v>
      </c>
      <c r="I38" s="458">
        <v>1964</v>
      </c>
      <c r="J38" s="458">
        <v>0</v>
      </c>
      <c r="K38" s="459">
        <v>1964</v>
      </c>
      <c r="L38" s="460">
        <v>100.10193679918451</v>
      </c>
      <c r="M38" s="447">
        <f t="shared" si="5"/>
        <v>2024</v>
      </c>
      <c r="N38" s="458"/>
      <c r="O38" s="458"/>
      <c r="P38" s="458"/>
      <c r="Q38" s="458">
        <v>0</v>
      </c>
      <c r="R38" s="458">
        <v>2024</v>
      </c>
      <c r="S38" s="458">
        <v>526</v>
      </c>
      <c r="T38" s="458">
        <v>532</v>
      </c>
      <c r="U38" s="448">
        <f t="shared" si="6"/>
        <v>2128</v>
      </c>
      <c r="V38" s="458">
        <v>0</v>
      </c>
      <c r="W38" s="448">
        <f t="shared" si="7"/>
        <v>0</v>
      </c>
      <c r="X38" s="458">
        <v>532</v>
      </c>
      <c r="Y38" s="448">
        <f t="shared" si="8"/>
        <v>2128</v>
      </c>
      <c r="Z38" s="458">
        <v>2128</v>
      </c>
      <c r="AA38" s="458">
        <v>2024</v>
      </c>
      <c r="AB38" s="458">
        <v>0</v>
      </c>
      <c r="AC38" s="458">
        <v>2024</v>
      </c>
      <c r="AD38" s="458">
        <v>910</v>
      </c>
      <c r="AE38" s="458">
        <v>921</v>
      </c>
      <c r="AF38" s="458">
        <v>0</v>
      </c>
      <c r="AG38" s="458">
        <v>921</v>
      </c>
      <c r="AH38" s="722">
        <v>1842</v>
      </c>
      <c r="AI38" s="457">
        <v>2024</v>
      </c>
      <c r="AJ38" s="458">
        <v>0</v>
      </c>
      <c r="AK38" s="389">
        <v>2024</v>
      </c>
      <c r="AL38" s="693">
        <f t="shared" si="15"/>
        <v>1921</v>
      </c>
      <c r="AM38" s="728">
        <f>1928+50+20</f>
        <v>1998</v>
      </c>
      <c r="AN38" s="342"/>
      <c r="AO38" s="342"/>
      <c r="AP38" s="342"/>
      <c r="AQ38" s="342">
        <f t="shared" si="14"/>
        <v>0</v>
      </c>
      <c r="AR38" s="686">
        <f t="shared" si="9"/>
        <v>1998</v>
      </c>
      <c r="AS38" s="693">
        <f t="shared" si="10"/>
        <v>-26</v>
      </c>
      <c r="AT38" s="452">
        <f t="shared" si="0"/>
        <v>-26</v>
      </c>
      <c r="AU38" s="452"/>
      <c r="AV38" s="452"/>
      <c r="AW38" s="375">
        <f t="shared" si="11"/>
        <v>0</v>
      </c>
      <c r="AX38" s="375"/>
      <c r="AY38" s="375">
        <f t="shared" si="12"/>
        <v>0</v>
      </c>
      <c r="AZ38" s="375"/>
      <c r="BA38" s="375">
        <f t="shared" si="13"/>
        <v>0</v>
      </c>
      <c r="BB38" s="375">
        <f t="shared" si="13"/>
        <v>0</v>
      </c>
      <c r="BC38" s="376">
        <f t="shared" si="13"/>
        <v>-26</v>
      </c>
      <c r="BD38" s="371"/>
      <c r="BE38" s="600">
        <f t="shared" si="1"/>
        <v>-1.2845849802371561</v>
      </c>
      <c r="BF38" s="524"/>
      <c r="BG38" s="524"/>
      <c r="BH38" s="371"/>
      <c r="BI38" s="371"/>
      <c r="BJ38" s="371"/>
      <c r="BK38" s="371"/>
      <c r="BL38" s="299">
        <f t="shared" si="2"/>
        <v>-43</v>
      </c>
      <c r="BM38" s="369">
        <f t="shared" si="3"/>
        <v>-207</v>
      </c>
      <c r="BN38" s="369">
        <f t="shared" si="4"/>
        <v>79</v>
      </c>
      <c r="BO38" s="369"/>
      <c r="BP38" s="299"/>
    </row>
    <row r="39" spans="1:68" s="472" customFormat="1">
      <c r="A39" s="467"/>
      <c r="B39" s="464" t="s">
        <v>666</v>
      </c>
      <c r="C39" s="465" t="s">
        <v>666</v>
      </c>
      <c r="D39" s="759"/>
      <c r="E39" s="740">
        <v>156131</v>
      </c>
      <c r="F39" s="734"/>
      <c r="G39" s="463"/>
      <c r="H39" s="463"/>
      <c r="I39" s="463"/>
      <c r="J39" s="463"/>
      <c r="K39" s="463"/>
      <c r="L39" s="468"/>
      <c r="M39" s="447"/>
      <c r="N39" s="469"/>
      <c r="O39" s="469"/>
      <c r="P39" s="469"/>
      <c r="Q39" s="469"/>
      <c r="R39" s="469"/>
      <c r="S39" s="463"/>
      <c r="T39" s="463"/>
      <c r="U39" s="448">
        <f t="shared" si="6"/>
        <v>0</v>
      </c>
      <c r="V39" s="463"/>
      <c r="W39" s="448">
        <f t="shared" si="7"/>
        <v>0</v>
      </c>
      <c r="X39" s="463"/>
      <c r="Y39" s="448">
        <f t="shared" si="8"/>
        <v>0</v>
      </c>
      <c r="Z39" s="463"/>
      <c r="AA39" s="463"/>
      <c r="AB39" s="463"/>
      <c r="AC39" s="463"/>
      <c r="AD39" s="463"/>
      <c r="AE39" s="463"/>
      <c r="AF39" s="463"/>
      <c r="AG39" s="463"/>
      <c r="AH39" s="723"/>
      <c r="AI39" s="467"/>
      <c r="AJ39" s="463"/>
      <c r="AK39" s="390"/>
      <c r="AL39" s="694"/>
      <c r="AM39" s="690"/>
      <c r="AN39" s="379"/>
      <c r="AO39" s="379"/>
      <c r="AP39" s="379"/>
      <c r="AQ39" s="342">
        <f t="shared" si="14"/>
        <v>0</v>
      </c>
      <c r="AR39" s="687"/>
      <c r="AS39" s="694"/>
      <c r="AT39" s="452">
        <f t="shared" si="0"/>
        <v>0</v>
      </c>
      <c r="AU39" s="452"/>
      <c r="AV39" s="452"/>
      <c r="AW39" s="375"/>
      <c r="AX39" s="375"/>
      <c r="AY39" s="375"/>
      <c r="AZ39" s="375"/>
      <c r="BA39" s="375"/>
      <c r="BB39" s="375"/>
      <c r="BC39" s="376"/>
      <c r="BD39" s="371"/>
      <c r="BE39" s="600" t="e">
        <f t="shared" si="1"/>
        <v>#DIV/0!</v>
      </c>
      <c r="BF39" s="526"/>
      <c r="BG39" s="526"/>
      <c r="BH39" s="373"/>
      <c r="BI39" s="373"/>
      <c r="BJ39" s="373"/>
      <c r="BK39" s="373"/>
      <c r="BL39" s="374">
        <f t="shared" si="2"/>
        <v>0</v>
      </c>
      <c r="BM39" s="471">
        <f t="shared" si="3"/>
        <v>0</v>
      </c>
      <c r="BN39" s="471">
        <f t="shared" si="4"/>
        <v>0</v>
      </c>
      <c r="BO39" s="471"/>
      <c r="BP39" s="374"/>
    </row>
    <row r="40" spans="1:68">
      <c r="A40" s="710">
        <v>32</v>
      </c>
      <c r="B40" s="454" t="s">
        <v>666</v>
      </c>
      <c r="C40" s="455" t="s">
        <v>1021</v>
      </c>
      <c r="D40" s="758">
        <v>2</v>
      </c>
      <c r="E40" s="738"/>
      <c r="F40" s="733">
        <v>21765</v>
      </c>
      <c r="G40" s="458">
        <v>0</v>
      </c>
      <c r="H40" s="459">
        <v>21765</v>
      </c>
      <c r="I40" s="458">
        <v>21713</v>
      </c>
      <c r="J40" s="458">
        <v>0</v>
      </c>
      <c r="K40" s="459">
        <v>21713</v>
      </c>
      <c r="L40" s="460">
        <v>99.761084309671489</v>
      </c>
      <c r="M40" s="447">
        <f t="shared" si="5"/>
        <v>19678</v>
      </c>
      <c r="N40" s="458"/>
      <c r="O40" s="458">
        <v>1867</v>
      </c>
      <c r="P40" s="458"/>
      <c r="Q40" s="458">
        <v>0</v>
      </c>
      <c r="R40" s="458">
        <v>21545</v>
      </c>
      <c r="S40" s="458">
        <v>5271</v>
      </c>
      <c r="T40" s="458">
        <v>5322</v>
      </c>
      <c r="U40" s="448">
        <f t="shared" si="6"/>
        <v>21288</v>
      </c>
      <c r="V40" s="458">
        <v>0</v>
      </c>
      <c r="W40" s="448">
        <f t="shared" si="7"/>
        <v>0</v>
      </c>
      <c r="X40" s="458">
        <v>5322</v>
      </c>
      <c r="Y40" s="448">
        <f t="shared" si="8"/>
        <v>21288</v>
      </c>
      <c r="Z40" s="458">
        <v>21288</v>
      </c>
      <c r="AA40" s="458">
        <v>21545</v>
      </c>
      <c r="AB40" s="458">
        <v>0</v>
      </c>
      <c r="AC40" s="458">
        <v>21545</v>
      </c>
      <c r="AD40" s="458">
        <v>9327</v>
      </c>
      <c r="AE40" s="458">
        <v>9425</v>
      </c>
      <c r="AF40" s="458">
        <v>0</v>
      </c>
      <c r="AG40" s="458">
        <v>9425</v>
      </c>
      <c r="AH40" s="722">
        <v>18850</v>
      </c>
      <c r="AI40" s="457">
        <v>22387</v>
      </c>
      <c r="AJ40" s="458">
        <v>0</v>
      </c>
      <c r="AK40" s="389">
        <v>22387</v>
      </c>
      <c r="AL40" s="693">
        <f t="shared" ref="AL40:AL47" si="16">ROUND(AK40*$BQ$126,0)</f>
        <v>21243</v>
      </c>
      <c r="AM40" s="728">
        <v>19678</v>
      </c>
      <c r="AN40" s="342"/>
      <c r="AO40" s="342">
        <f>O40</f>
        <v>1867</v>
      </c>
      <c r="AP40" s="342"/>
      <c r="AQ40" s="342">
        <f t="shared" si="14"/>
        <v>0</v>
      </c>
      <c r="AR40" s="686">
        <f t="shared" si="9"/>
        <v>21545</v>
      </c>
      <c r="AS40" s="693">
        <f t="shared" si="10"/>
        <v>0</v>
      </c>
      <c r="AT40" s="452">
        <f t="shared" si="0"/>
        <v>0</v>
      </c>
      <c r="AU40" s="452"/>
      <c r="AV40" s="452"/>
      <c r="AW40" s="375">
        <f t="shared" si="11"/>
        <v>0</v>
      </c>
      <c r="AX40" s="375"/>
      <c r="AY40" s="375">
        <f t="shared" si="12"/>
        <v>0</v>
      </c>
      <c r="AZ40" s="375"/>
      <c r="BA40" s="375">
        <f t="shared" si="13"/>
        <v>0</v>
      </c>
      <c r="BB40" s="375">
        <f t="shared" si="13"/>
        <v>0</v>
      </c>
      <c r="BC40" s="376">
        <f t="shared" si="13"/>
        <v>0</v>
      </c>
      <c r="BD40" s="371"/>
      <c r="BE40" s="600">
        <f t="shared" si="1"/>
        <v>0</v>
      </c>
      <c r="BF40" s="524"/>
      <c r="BG40" s="524"/>
      <c r="BH40" s="371"/>
      <c r="BI40" s="371"/>
      <c r="BJ40" s="371"/>
      <c r="BK40" s="371"/>
      <c r="BL40" s="299">
        <f t="shared" si="2"/>
        <v>-470</v>
      </c>
      <c r="BM40" s="369">
        <f t="shared" si="3"/>
        <v>-45</v>
      </c>
      <c r="BN40" s="369">
        <f t="shared" si="4"/>
        <v>2393</v>
      </c>
      <c r="BO40" s="369"/>
      <c r="BP40" s="299"/>
    </row>
    <row r="41" spans="1:68">
      <c r="A41" s="710">
        <v>33</v>
      </c>
      <c r="B41" s="454" t="s">
        <v>666</v>
      </c>
      <c r="C41" s="455" t="s">
        <v>1057</v>
      </c>
      <c r="D41" s="758">
        <v>2</v>
      </c>
      <c r="E41" s="738"/>
      <c r="F41" s="733">
        <v>2942</v>
      </c>
      <c r="G41" s="458">
        <v>0</v>
      </c>
      <c r="H41" s="459">
        <v>2942</v>
      </c>
      <c r="I41" s="458">
        <v>2957</v>
      </c>
      <c r="J41" s="458">
        <v>0</v>
      </c>
      <c r="K41" s="459">
        <v>2957</v>
      </c>
      <c r="L41" s="460">
        <v>100.50985723997282</v>
      </c>
      <c r="M41" s="447">
        <f t="shared" si="5"/>
        <v>3021</v>
      </c>
      <c r="N41" s="458"/>
      <c r="O41" s="458"/>
      <c r="P41" s="458"/>
      <c r="Q41" s="458">
        <v>0</v>
      </c>
      <c r="R41" s="458">
        <v>3021</v>
      </c>
      <c r="S41" s="458">
        <v>755</v>
      </c>
      <c r="T41" s="458">
        <v>761</v>
      </c>
      <c r="U41" s="448">
        <f t="shared" si="6"/>
        <v>3044</v>
      </c>
      <c r="V41" s="458">
        <v>0</v>
      </c>
      <c r="W41" s="448">
        <f t="shared" si="7"/>
        <v>0</v>
      </c>
      <c r="X41" s="458">
        <v>761</v>
      </c>
      <c r="Y41" s="448">
        <f t="shared" si="8"/>
        <v>3044</v>
      </c>
      <c r="Z41" s="458">
        <v>3044</v>
      </c>
      <c r="AA41" s="458">
        <v>3011</v>
      </c>
      <c r="AB41" s="458">
        <v>0</v>
      </c>
      <c r="AC41" s="458">
        <v>3011</v>
      </c>
      <c r="AD41" s="458">
        <v>1089</v>
      </c>
      <c r="AE41" s="458">
        <v>1095</v>
      </c>
      <c r="AF41" s="458">
        <v>0</v>
      </c>
      <c r="AG41" s="458">
        <v>1095</v>
      </c>
      <c r="AH41" s="722">
        <v>2190</v>
      </c>
      <c r="AI41" s="457">
        <v>3021</v>
      </c>
      <c r="AJ41" s="458">
        <v>0</v>
      </c>
      <c r="AK41" s="389">
        <v>3021</v>
      </c>
      <c r="AL41" s="693">
        <f t="shared" si="16"/>
        <v>2867</v>
      </c>
      <c r="AM41" s="728">
        <f>2878+80</f>
        <v>2958</v>
      </c>
      <c r="AN41" s="342"/>
      <c r="AO41" s="342"/>
      <c r="AP41" s="342"/>
      <c r="AQ41" s="342">
        <f t="shared" si="14"/>
        <v>0</v>
      </c>
      <c r="AR41" s="686">
        <f t="shared" si="9"/>
        <v>2958</v>
      </c>
      <c r="AS41" s="693">
        <f t="shared" si="10"/>
        <v>-63</v>
      </c>
      <c r="AT41" s="452">
        <f t="shared" si="0"/>
        <v>-63</v>
      </c>
      <c r="AU41" s="452"/>
      <c r="AV41" s="452"/>
      <c r="AW41" s="375">
        <f t="shared" si="11"/>
        <v>0</v>
      </c>
      <c r="AX41" s="375"/>
      <c r="AY41" s="375">
        <f t="shared" si="12"/>
        <v>0</v>
      </c>
      <c r="AZ41" s="375"/>
      <c r="BA41" s="375">
        <f t="shared" si="13"/>
        <v>0</v>
      </c>
      <c r="BB41" s="375">
        <f t="shared" si="13"/>
        <v>0</v>
      </c>
      <c r="BC41" s="376">
        <f t="shared" si="13"/>
        <v>-63</v>
      </c>
      <c r="BD41" s="371"/>
      <c r="BE41" s="600">
        <f t="shared" si="1"/>
        <v>-2.0854021847070499</v>
      </c>
      <c r="BF41" s="524"/>
      <c r="BG41" s="524"/>
      <c r="BH41" s="371"/>
      <c r="BI41" s="371"/>
      <c r="BJ41" s="371"/>
      <c r="BK41" s="371"/>
      <c r="BL41" s="299">
        <f t="shared" si="2"/>
        <v>-90</v>
      </c>
      <c r="BM41" s="369">
        <f t="shared" si="3"/>
        <v>-177</v>
      </c>
      <c r="BN41" s="369">
        <f t="shared" si="4"/>
        <v>677</v>
      </c>
      <c r="BO41" s="369"/>
      <c r="BP41" s="299"/>
    </row>
    <row r="42" spans="1:68">
      <c r="A42" s="710">
        <v>34</v>
      </c>
      <c r="B42" s="454" t="s">
        <v>663</v>
      </c>
      <c r="C42" s="455" t="s">
        <v>1022</v>
      </c>
      <c r="D42" s="758">
        <v>1</v>
      </c>
      <c r="E42" s="739">
        <v>31790</v>
      </c>
      <c r="F42" s="733">
        <v>3560</v>
      </c>
      <c r="G42" s="458">
        <v>0</v>
      </c>
      <c r="H42" s="459">
        <v>3560</v>
      </c>
      <c r="I42" s="458">
        <v>3319</v>
      </c>
      <c r="J42" s="458">
        <v>0</v>
      </c>
      <c r="K42" s="459">
        <v>3319</v>
      </c>
      <c r="L42" s="460">
        <v>93.230337078651687</v>
      </c>
      <c r="M42" s="447">
        <f t="shared" si="5"/>
        <v>3252</v>
      </c>
      <c r="N42" s="458"/>
      <c r="O42" s="458"/>
      <c r="P42" s="458"/>
      <c r="Q42" s="458">
        <v>0</v>
      </c>
      <c r="R42" s="458">
        <v>3252</v>
      </c>
      <c r="S42" s="458">
        <v>814</v>
      </c>
      <c r="T42" s="458">
        <v>894</v>
      </c>
      <c r="U42" s="448">
        <f t="shared" si="6"/>
        <v>3576</v>
      </c>
      <c r="V42" s="458">
        <v>0</v>
      </c>
      <c r="W42" s="448">
        <f t="shared" si="7"/>
        <v>0</v>
      </c>
      <c r="X42" s="458">
        <v>894</v>
      </c>
      <c r="Y42" s="448">
        <f t="shared" si="8"/>
        <v>3576</v>
      </c>
      <c r="Z42" s="458">
        <v>3576</v>
      </c>
      <c r="AA42" s="458">
        <v>3242</v>
      </c>
      <c r="AB42" s="458">
        <v>0</v>
      </c>
      <c r="AC42" s="458">
        <v>3242</v>
      </c>
      <c r="AD42" s="458">
        <v>1203</v>
      </c>
      <c r="AE42" s="458">
        <v>1343</v>
      </c>
      <c r="AF42" s="458">
        <v>0</v>
      </c>
      <c r="AG42" s="458">
        <v>1343</v>
      </c>
      <c r="AH42" s="722">
        <v>2686</v>
      </c>
      <c r="AI42" s="457">
        <v>3126</v>
      </c>
      <c r="AJ42" s="458">
        <v>0</v>
      </c>
      <c r="AK42" s="389">
        <v>3126</v>
      </c>
      <c r="AL42" s="693">
        <f t="shared" si="16"/>
        <v>2966</v>
      </c>
      <c r="AM42" s="728">
        <f>2978+93+100+30</f>
        <v>3201</v>
      </c>
      <c r="AN42" s="342"/>
      <c r="AO42" s="342"/>
      <c r="AP42" s="342"/>
      <c r="AQ42" s="342">
        <f t="shared" si="14"/>
        <v>0</v>
      </c>
      <c r="AR42" s="686">
        <f t="shared" si="9"/>
        <v>3201</v>
      </c>
      <c r="AS42" s="693">
        <f t="shared" si="10"/>
        <v>-51</v>
      </c>
      <c r="AT42" s="452">
        <f t="shared" si="0"/>
        <v>-51</v>
      </c>
      <c r="AU42" s="452"/>
      <c r="AV42" s="452"/>
      <c r="AW42" s="375">
        <f t="shared" si="11"/>
        <v>0</v>
      </c>
      <c r="AX42" s="375"/>
      <c r="AY42" s="375">
        <f t="shared" si="12"/>
        <v>0</v>
      </c>
      <c r="AZ42" s="375"/>
      <c r="BA42" s="375">
        <f t="shared" si="13"/>
        <v>0</v>
      </c>
      <c r="BB42" s="375">
        <f t="shared" si="13"/>
        <v>0</v>
      </c>
      <c r="BC42" s="376">
        <f t="shared" si="13"/>
        <v>-51</v>
      </c>
      <c r="BD42" s="371"/>
      <c r="BE42" s="600">
        <f t="shared" si="1"/>
        <v>-1.5682656826568291</v>
      </c>
      <c r="BF42" s="524"/>
      <c r="BG42" s="524"/>
      <c r="BH42" s="371"/>
      <c r="BI42" s="371"/>
      <c r="BJ42" s="371"/>
      <c r="BK42" s="371"/>
      <c r="BL42" s="299">
        <f t="shared" si="2"/>
        <v>-353</v>
      </c>
      <c r="BM42" s="369">
        <f t="shared" si="3"/>
        <v>-610</v>
      </c>
      <c r="BN42" s="369">
        <f t="shared" si="4"/>
        <v>280</v>
      </c>
      <c r="BO42" s="369"/>
      <c r="BP42" s="299"/>
    </row>
    <row r="43" spans="1:68">
      <c r="A43" s="710">
        <v>35</v>
      </c>
      <c r="B43" s="454" t="s">
        <v>679</v>
      </c>
      <c r="C43" s="455" t="s">
        <v>64</v>
      </c>
      <c r="D43" s="758">
        <v>1</v>
      </c>
      <c r="E43" s="738">
        <v>11539</v>
      </c>
      <c r="F43" s="733">
        <v>1081</v>
      </c>
      <c r="G43" s="458">
        <v>0</v>
      </c>
      <c r="H43" s="459">
        <v>1081</v>
      </c>
      <c r="I43" s="458">
        <v>1044</v>
      </c>
      <c r="J43" s="458">
        <v>0</v>
      </c>
      <c r="K43" s="459">
        <v>1044</v>
      </c>
      <c r="L43" s="460">
        <v>96.577243293246994</v>
      </c>
      <c r="M43" s="447">
        <f t="shared" si="5"/>
        <v>1125</v>
      </c>
      <c r="N43" s="458"/>
      <c r="O43" s="458"/>
      <c r="P43" s="458"/>
      <c r="Q43" s="458">
        <v>0</v>
      </c>
      <c r="R43" s="458">
        <v>1125</v>
      </c>
      <c r="S43" s="458">
        <v>259</v>
      </c>
      <c r="T43" s="458">
        <v>260</v>
      </c>
      <c r="U43" s="448">
        <f t="shared" si="6"/>
        <v>1040</v>
      </c>
      <c r="V43" s="458">
        <v>0</v>
      </c>
      <c r="W43" s="448">
        <f t="shared" si="7"/>
        <v>0</v>
      </c>
      <c r="X43" s="458">
        <v>260</v>
      </c>
      <c r="Y43" s="448">
        <f t="shared" si="8"/>
        <v>1040</v>
      </c>
      <c r="Z43" s="458">
        <v>1040</v>
      </c>
      <c r="AA43" s="458">
        <v>1120</v>
      </c>
      <c r="AB43" s="458">
        <v>0</v>
      </c>
      <c r="AC43" s="458">
        <v>1120</v>
      </c>
      <c r="AD43" s="458">
        <v>536</v>
      </c>
      <c r="AE43" s="458">
        <v>540</v>
      </c>
      <c r="AF43" s="458">
        <v>0</v>
      </c>
      <c r="AG43" s="458">
        <v>540</v>
      </c>
      <c r="AH43" s="722">
        <v>1080</v>
      </c>
      <c r="AI43" s="457">
        <v>1120</v>
      </c>
      <c r="AJ43" s="458">
        <v>0</v>
      </c>
      <c r="AK43" s="389">
        <v>1120</v>
      </c>
      <c r="AL43" s="693">
        <f t="shared" si="16"/>
        <v>1063</v>
      </c>
      <c r="AM43" s="728">
        <f>1067+40+18</f>
        <v>1125</v>
      </c>
      <c r="AN43" s="342"/>
      <c r="AO43" s="342"/>
      <c r="AP43" s="342"/>
      <c r="AQ43" s="342">
        <f t="shared" si="14"/>
        <v>0</v>
      </c>
      <c r="AR43" s="686">
        <f t="shared" si="9"/>
        <v>1125</v>
      </c>
      <c r="AS43" s="693">
        <f t="shared" si="10"/>
        <v>0</v>
      </c>
      <c r="AT43" s="452">
        <f t="shared" si="0"/>
        <v>0</v>
      </c>
      <c r="AU43" s="452"/>
      <c r="AV43" s="452"/>
      <c r="AW43" s="375">
        <f t="shared" si="11"/>
        <v>0</v>
      </c>
      <c r="AX43" s="375"/>
      <c r="AY43" s="375">
        <f t="shared" si="12"/>
        <v>0</v>
      </c>
      <c r="AZ43" s="375"/>
      <c r="BA43" s="375">
        <f t="shared" si="13"/>
        <v>0</v>
      </c>
      <c r="BB43" s="375">
        <f t="shared" si="13"/>
        <v>0</v>
      </c>
      <c r="BC43" s="376">
        <f t="shared" si="13"/>
        <v>0</v>
      </c>
      <c r="BD43" s="371"/>
      <c r="BE43" s="600">
        <f t="shared" si="1"/>
        <v>0</v>
      </c>
      <c r="BF43" s="524"/>
      <c r="BG43" s="524"/>
      <c r="BH43" s="371"/>
      <c r="BI43" s="371"/>
      <c r="BJ43" s="371"/>
      <c r="BK43" s="371"/>
      <c r="BL43" s="299">
        <f t="shared" si="2"/>
        <v>19</v>
      </c>
      <c r="BM43" s="369">
        <f t="shared" si="3"/>
        <v>23</v>
      </c>
      <c r="BN43" s="369">
        <f t="shared" si="4"/>
        <v>-17</v>
      </c>
      <c r="BO43" s="369"/>
      <c r="BP43" s="299"/>
    </row>
    <row r="44" spans="1:68">
      <c r="A44" s="710">
        <v>36</v>
      </c>
      <c r="B44" s="454" t="s">
        <v>663</v>
      </c>
      <c r="C44" s="455" t="s">
        <v>9</v>
      </c>
      <c r="D44" s="758">
        <v>2</v>
      </c>
      <c r="E44" s="738">
        <v>49050</v>
      </c>
      <c r="F44" s="733">
        <v>5371</v>
      </c>
      <c r="G44" s="458">
        <v>0</v>
      </c>
      <c r="H44" s="459">
        <v>5371</v>
      </c>
      <c r="I44" s="458">
        <v>5372</v>
      </c>
      <c r="J44" s="458">
        <v>0</v>
      </c>
      <c r="K44" s="459">
        <v>5372</v>
      </c>
      <c r="L44" s="460">
        <v>100.01861850679576</v>
      </c>
      <c r="M44" s="447">
        <f t="shared" si="5"/>
        <v>5501</v>
      </c>
      <c r="N44" s="458"/>
      <c r="O44" s="458"/>
      <c r="P44" s="458"/>
      <c r="Q44" s="458">
        <v>0</v>
      </c>
      <c r="R44" s="458">
        <v>5501</v>
      </c>
      <c r="S44" s="458">
        <v>1370</v>
      </c>
      <c r="T44" s="458">
        <v>1379</v>
      </c>
      <c r="U44" s="448">
        <f t="shared" si="6"/>
        <v>5516</v>
      </c>
      <c r="V44" s="458">
        <v>0</v>
      </c>
      <c r="W44" s="448">
        <f t="shared" si="7"/>
        <v>0</v>
      </c>
      <c r="X44" s="458">
        <v>1379</v>
      </c>
      <c r="Y44" s="448">
        <f t="shared" si="8"/>
        <v>5516</v>
      </c>
      <c r="Z44" s="458">
        <v>5516</v>
      </c>
      <c r="AA44" s="458">
        <v>5501</v>
      </c>
      <c r="AB44" s="458">
        <v>0</v>
      </c>
      <c r="AC44" s="458">
        <v>5501</v>
      </c>
      <c r="AD44" s="458">
        <v>2696</v>
      </c>
      <c r="AE44" s="458">
        <v>2719</v>
      </c>
      <c r="AF44" s="458">
        <v>0</v>
      </c>
      <c r="AG44" s="458">
        <v>2719</v>
      </c>
      <c r="AH44" s="722">
        <v>5438</v>
      </c>
      <c r="AI44" s="457">
        <v>5642</v>
      </c>
      <c r="AJ44" s="458">
        <v>0</v>
      </c>
      <c r="AK44" s="389">
        <v>5642</v>
      </c>
      <c r="AL44" s="693">
        <f t="shared" si="16"/>
        <v>5354</v>
      </c>
      <c r="AM44" s="728">
        <v>5374</v>
      </c>
      <c r="AN44" s="342"/>
      <c r="AO44" s="342"/>
      <c r="AP44" s="342"/>
      <c r="AQ44" s="342">
        <f t="shared" si="14"/>
        <v>0</v>
      </c>
      <c r="AR44" s="686">
        <f t="shared" si="9"/>
        <v>5374</v>
      </c>
      <c r="AS44" s="693">
        <f t="shared" si="10"/>
        <v>-127</v>
      </c>
      <c r="AT44" s="452">
        <f t="shared" si="0"/>
        <v>-127</v>
      </c>
      <c r="AU44" s="452"/>
      <c r="AV44" s="452"/>
      <c r="AW44" s="375">
        <f t="shared" si="11"/>
        <v>0</v>
      </c>
      <c r="AX44" s="375"/>
      <c r="AY44" s="375">
        <f t="shared" si="12"/>
        <v>0</v>
      </c>
      <c r="AZ44" s="375"/>
      <c r="BA44" s="375">
        <f t="shared" si="13"/>
        <v>0</v>
      </c>
      <c r="BB44" s="375">
        <f t="shared" si="13"/>
        <v>0</v>
      </c>
      <c r="BC44" s="376">
        <f t="shared" si="13"/>
        <v>-127</v>
      </c>
      <c r="BD44" s="371"/>
      <c r="BE44" s="600">
        <f t="shared" si="1"/>
        <v>-2.3086711506998654</v>
      </c>
      <c r="BF44" s="524"/>
      <c r="BG44" s="524"/>
      <c r="BH44" s="371"/>
      <c r="BI44" s="371"/>
      <c r="BJ44" s="371"/>
      <c r="BK44" s="371"/>
      <c r="BL44" s="299">
        <f t="shared" si="2"/>
        <v>-18</v>
      </c>
      <c r="BM44" s="369">
        <f t="shared" si="3"/>
        <v>-162</v>
      </c>
      <c r="BN44" s="369">
        <f t="shared" si="4"/>
        <v>-84</v>
      </c>
      <c r="BO44" s="369"/>
      <c r="BP44" s="299"/>
    </row>
    <row r="45" spans="1:68" ht="30">
      <c r="A45" s="710">
        <v>37</v>
      </c>
      <c r="B45" s="454" t="s">
        <v>663</v>
      </c>
      <c r="C45" s="455" t="s">
        <v>7</v>
      </c>
      <c r="D45" s="758">
        <v>1</v>
      </c>
      <c r="E45" s="738">
        <v>29673</v>
      </c>
      <c r="F45" s="733">
        <v>3567</v>
      </c>
      <c r="G45" s="458">
        <v>0</v>
      </c>
      <c r="H45" s="459">
        <v>3567</v>
      </c>
      <c r="I45" s="458">
        <v>3321</v>
      </c>
      <c r="J45" s="458">
        <v>0</v>
      </c>
      <c r="K45" s="459">
        <v>3321</v>
      </c>
      <c r="L45" s="460">
        <v>93.103448275862064</v>
      </c>
      <c r="M45" s="447">
        <f t="shared" si="5"/>
        <v>3529</v>
      </c>
      <c r="N45" s="458"/>
      <c r="O45" s="458"/>
      <c r="P45" s="458"/>
      <c r="Q45" s="458">
        <v>0</v>
      </c>
      <c r="R45" s="458">
        <v>3529</v>
      </c>
      <c r="S45" s="458">
        <v>840</v>
      </c>
      <c r="T45" s="458">
        <v>847</v>
      </c>
      <c r="U45" s="448">
        <f t="shared" si="6"/>
        <v>3388</v>
      </c>
      <c r="V45" s="458">
        <v>0</v>
      </c>
      <c r="W45" s="448">
        <f t="shared" si="7"/>
        <v>0</v>
      </c>
      <c r="X45" s="458">
        <v>847</v>
      </c>
      <c r="Y45" s="448">
        <f t="shared" si="8"/>
        <v>3388</v>
      </c>
      <c r="Z45" s="458">
        <v>3388</v>
      </c>
      <c r="AA45" s="458">
        <v>3511</v>
      </c>
      <c r="AB45" s="458">
        <v>0</v>
      </c>
      <c r="AC45" s="458">
        <v>3511</v>
      </c>
      <c r="AD45" s="458">
        <v>1470</v>
      </c>
      <c r="AE45" s="458">
        <v>1487</v>
      </c>
      <c r="AF45" s="458">
        <v>0</v>
      </c>
      <c r="AG45" s="458">
        <v>1487</v>
      </c>
      <c r="AH45" s="722">
        <v>2974</v>
      </c>
      <c r="AI45" s="457">
        <v>3529</v>
      </c>
      <c r="AJ45" s="458">
        <v>0</v>
      </c>
      <c r="AK45" s="389">
        <v>3529</v>
      </c>
      <c r="AL45" s="693">
        <f t="shared" si="16"/>
        <v>3349</v>
      </c>
      <c r="AM45" s="728">
        <f>3362+80+50</f>
        <v>3492</v>
      </c>
      <c r="AN45" s="342"/>
      <c r="AO45" s="342"/>
      <c r="AP45" s="342"/>
      <c r="AQ45" s="342">
        <f t="shared" si="14"/>
        <v>0</v>
      </c>
      <c r="AR45" s="686">
        <f t="shared" si="9"/>
        <v>3492</v>
      </c>
      <c r="AS45" s="693">
        <f t="shared" si="10"/>
        <v>-37</v>
      </c>
      <c r="AT45" s="452">
        <f t="shared" si="0"/>
        <v>-37</v>
      </c>
      <c r="AU45" s="452"/>
      <c r="AV45" s="452"/>
      <c r="AW45" s="375">
        <f t="shared" si="11"/>
        <v>0</v>
      </c>
      <c r="AX45" s="375"/>
      <c r="AY45" s="375">
        <f t="shared" si="12"/>
        <v>0</v>
      </c>
      <c r="AZ45" s="375"/>
      <c r="BA45" s="375">
        <f t="shared" si="13"/>
        <v>0</v>
      </c>
      <c r="BB45" s="375">
        <f t="shared" si="13"/>
        <v>0</v>
      </c>
      <c r="BC45" s="376">
        <f t="shared" si="13"/>
        <v>-37</v>
      </c>
      <c r="BD45" s="371"/>
      <c r="BE45" s="600">
        <f t="shared" si="1"/>
        <v>-1.0484556531595359</v>
      </c>
      <c r="BF45" s="524"/>
      <c r="BG45" s="524"/>
      <c r="BH45" s="371"/>
      <c r="BI45" s="371"/>
      <c r="BJ45" s="371"/>
      <c r="BK45" s="371"/>
      <c r="BL45" s="299">
        <f t="shared" si="2"/>
        <v>28</v>
      </c>
      <c r="BM45" s="369">
        <f t="shared" si="3"/>
        <v>-39</v>
      </c>
      <c r="BN45" s="369">
        <f t="shared" si="4"/>
        <v>375</v>
      </c>
      <c r="BO45" s="369"/>
      <c r="BP45" s="299"/>
    </row>
    <row r="46" spans="1:68">
      <c r="A46" s="710">
        <v>38</v>
      </c>
      <c r="B46" s="454" t="s">
        <v>663</v>
      </c>
      <c r="C46" s="455" t="s">
        <v>1023</v>
      </c>
      <c r="D46" s="758">
        <v>1</v>
      </c>
      <c r="E46" s="738">
        <v>20256</v>
      </c>
      <c r="F46" s="733">
        <v>2267</v>
      </c>
      <c r="G46" s="458">
        <v>0</v>
      </c>
      <c r="H46" s="459">
        <v>2267</v>
      </c>
      <c r="I46" s="458">
        <v>2268</v>
      </c>
      <c r="J46" s="458">
        <v>0</v>
      </c>
      <c r="K46" s="459">
        <v>2268</v>
      </c>
      <c r="L46" s="460">
        <v>100.04411116012351</v>
      </c>
      <c r="M46" s="447">
        <f t="shared" si="5"/>
        <v>2296</v>
      </c>
      <c r="N46" s="458"/>
      <c r="O46" s="458"/>
      <c r="P46" s="458"/>
      <c r="Q46" s="458">
        <v>0</v>
      </c>
      <c r="R46" s="458">
        <v>2296</v>
      </c>
      <c r="S46" s="458">
        <v>559</v>
      </c>
      <c r="T46" s="458">
        <v>584</v>
      </c>
      <c r="U46" s="448">
        <f t="shared" si="6"/>
        <v>2336</v>
      </c>
      <c r="V46" s="458">
        <v>0</v>
      </c>
      <c r="W46" s="448">
        <f t="shared" si="7"/>
        <v>0</v>
      </c>
      <c r="X46" s="458">
        <v>584</v>
      </c>
      <c r="Y46" s="448">
        <f t="shared" si="8"/>
        <v>2336</v>
      </c>
      <c r="Z46" s="458">
        <v>2336</v>
      </c>
      <c r="AA46" s="458">
        <v>2296</v>
      </c>
      <c r="AB46" s="458">
        <v>0</v>
      </c>
      <c r="AC46" s="458">
        <v>2296</v>
      </c>
      <c r="AD46" s="458">
        <v>943</v>
      </c>
      <c r="AE46" s="458">
        <v>976</v>
      </c>
      <c r="AF46" s="458">
        <v>0</v>
      </c>
      <c r="AG46" s="458">
        <v>976</v>
      </c>
      <c r="AH46" s="722">
        <v>1952</v>
      </c>
      <c r="AI46" s="457">
        <v>2296</v>
      </c>
      <c r="AJ46" s="458">
        <v>0</v>
      </c>
      <c r="AK46" s="389">
        <v>2296</v>
      </c>
      <c r="AL46" s="693">
        <f t="shared" si="16"/>
        <v>2179</v>
      </c>
      <c r="AM46" s="728">
        <f>2187+60+20+6</f>
        <v>2273</v>
      </c>
      <c r="AN46" s="342"/>
      <c r="AO46" s="342"/>
      <c r="AP46" s="342"/>
      <c r="AQ46" s="342">
        <f t="shared" si="14"/>
        <v>0</v>
      </c>
      <c r="AR46" s="686">
        <f t="shared" si="9"/>
        <v>2273</v>
      </c>
      <c r="AS46" s="693">
        <f t="shared" si="10"/>
        <v>-23</v>
      </c>
      <c r="AT46" s="452">
        <f t="shared" si="0"/>
        <v>-23</v>
      </c>
      <c r="AU46" s="452"/>
      <c r="AV46" s="452"/>
      <c r="AW46" s="375">
        <f t="shared" si="11"/>
        <v>0</v>
      </c>
      <c r="AX46" s="375"/>
      <c r="AY46" s="375">
        <f t="shared" si="12"/>
        <v>0</v>
      </c>
      <c r="AZ46" s="375"/>
      <c r="BA46" s="375">
        <f t="shared" si="13"/>
        <v>0</v>
      </c>
      <c r="BB46" s="375">
        <f t="shared" si="13"/>
        <v>0</v>
      </c>
      <c r="BC46" s="376">
        <f t="shared" si="13"/>
        <v>-23</v>
      </c>
      <c r="BD46" s="371"/>
      <c r="BE46" s="600">
        <f t="shared" si="1"/>
        <v>-1.001742160278738</v>
      </c>
      <c r="BF46" s="524"/>
      <c r="BG46" s="524"/>
      <c r="BH46" s="371"/>
      <c r="BI46" s="371"/>
      <c r="BJ46" s="371"/>
      <c r="BK46" s="371"/>
      <c r="BL46" s="299">
        <f t="shared" si="2"/>
        <v>-89</v>
      </c>
      <c r="BM46" s="369">
        <f t="shared" si="3"/>
        <v>-157</v>
      </c>
      <c r="BN46" s="369">
        <f t="shared" si="4"/>
        <v>227</v>
      </c>
      <c r="BO46" s="369"/>
      <c r="BP46" s="299"/>
    </row>
    <row r="47" spans="1:68">
      <c r="A47" s="710">
        <v>39</v>
      </c>
      <c r="B47" s="454" t="s">
        <v>665</v>
      </c>
      <c r="C47" s="455" t="s">
        <v>1024</v>
      </c>
      <c r="D47" s="758">
        <v>2</v>
      </c>
      <c r="E47" s="738">
        <v>149879</v>
      </c>
      <c r="F47" s="733">
        <v>16447</v>
      </c>
      <c r="G47" s="458">
        <v>0</v>
      </c>
      <c r="H47" s="459">
        <v>16447</v>
      </c>
      <c r="I47" s="458">
        <v>16395</v>
      </c>
      <c r="J47" s="458">
        <v>0</v>
      </c>
      <c r="K47" s="459">
        <v>16395</v>
      </c>
      <c r="L47" s="460">
        <v>99.683832917857359</v>
      </c>
      <c r="M47" s="447">
        <f t="shared" si="5"/>
        <v>16439</v>
      </c>
      <c r="N47" s="458"/>
      <c r="O47" s="458"/>
      <c r="P47" s="458"/>
      <c r="Q47" s="458">
        <v>0</v>
      </c>
      <c r="R47" s="458">
        <v>16439</v>
      </c>
      <c r="S47" s="458">
        <v>4146</v>
      </c>
      <c r="T47" s="458">
        <v>4206</v>
      </c>
      <c r="U47" s="448">
        <f t="shared" si="6"/>
        <v>16824</v>
      </c>
      <c r="V47" s="458">
        <v>0</v>
      </c>
      <c r="W47" s="448">
        <f t="shared" si="7"/>
        <v>0</v>
      </c>
      <c r="X47" s="458">
        <v>4206</v>
      </c>
      <c r="Y47" s="448">
        <f t="shared" si="8"/>
        <v>16824</v>
      </c>
      <c r="Z47" s="458">
        <v>16824</v>
      </c>
      <c r="AA47" s="458">
        <v>16439</v>
      </c>
      <c r="AB47" s="458">
        <v>0</v>
      </c>
      <c r="AC47" s="458">
        <v>16439</v>
      </c>
      <c r="AD47" s="458">
        <v>7846</v>
      </c>
      <c r="AE47" s="458">
        <v>7921</v>
      </c>
      <c r="AF47" s="458">
        <v>0</v>
      </c>
      <c r="AG47" s="458">
        <v>7921</v>
      </c>
      <c r="AH47" s="722">
        <v>15842</v>
      </c>
      <c r="AI47" s="457">
        <v>16894</v>
      </c>
      <c r="AJ47" s="458">
        <v>0</v>
      </c>
      <c r="AK47" s="389">
        <v>16894</v>
      </c>
      <c r="AL47" s="693">
        <f t="shared" si="16"/>
        <v>16031</v>
      </c>
      <c r="AM47" s="728">
        <f>16093+200-130</f>
        <v>16163</v>
      </c>
      <c r="AN47" s="342"/>
      <c r="AO47" s="342"/>
      <c r="AP47" s="342"/>
      <c r="AQ47" s="342">
        <f t="shared" si="14"/>
        <v>0</v>
      </c>
      <c r="AR47" s="686">
        <f t="shared" si="9"/>
        <v>16163</v>
      </c>
      <c r="AS47" s="693">
        <f t="shared" si="10"/>
        <v>-276</v>
      </c>
      <c r="AT47" s="452">
        <f t="shared" si="0"/>
        <v>-276</v>
      </c>
      <c r="AU47" s="452"/>
      <c r="AV47" s="452"/>
      <c r="AW47" s="375">
        <f t="shared" si="11"/>
        <v>0</v>
      </c>
      <c r="AX47" s="375"/>
      <c r="AY47" s="375">
        <f t="shared" si="12"/>
        <v>0</v>
      </c>
      <c r="AZ47" s="375"/>
      <c r="BA47" s="375">
        <f t="shared" si="13"/>
        <v>0</v>
      </c>
      <c r="BB47" s="375">
        <f t="shared" si="13"/>
        <v>0</v>
      </c>
      <c r="BC47" s="376">
        <f t="shared" si="13"/>
        <v>-276</v>
      </c>
      <c r="BD47" s="371"/>
      <c r="BE47" s="600">
        <f t="shared" si="1"/>
        <v>-1.6789342417421977</v>
      </c>
      <c r="BF47" s="524"/>
      <c r="BG47" s="524"/>
      <c r="BH47" s="371"/>
      <c r="BI47" s="371"/>
      <c r="BJ47" s="371"/>
      <c r="BK47" s="371"/>
      <c r="BL47" s="299">
        <f t="shared" si="2"/>
        <v>-364</v>
      </c>
      <c r="BM47" s="369">
        <f t="shared" si="3"/>
        <v>-793</v>
      </c>
      <c r="BN47" s="369">
        <f t="shared" si="4"/>
        <v>189</v>
      </c>
      <c r="BO47" s="369"/>
      <c r="BP47" s="299"/>
    </row>
    <row r="48" spans="1:68">
      <c r="A48" s="710"/>
      <c r="B48" s="473" t="s">
        <v>1139</v>
      </c>
      <c r="C48" s="473" t="s">
        <v>1139</v>
      </c>
      <c r="D48" s="760"/>
      <c r="E48" s="741">
        <v>61887</v>
      </c>
      <c r="F48" s="733"/>
      <c r="G48" s="458"/>
      <c r="H48" s="459"/>
      <c r="I48" s="458"/>
      <c r="J48" s="458"/>
      <c r="K48" s="459"/>
      <c r="L48" s="460"/>
      <c r="M48" s="447"/>
      <c r="N48" s="458"/>
      <c r="O48" s="458"/>
      <c r="P48" s="458"/>
      <c r="Q48" s="458"/>
      <c r="R48" s="458"/>
      <c r="S48" s="458"/>
      <c r="T48" s="458"/>
      <c r="U48" s="448">
        <f t="shared" si="6"/>
        <v>0</v>
      </c>
      <c r="V48" s="458"/>
      <c r="W48" s="448">
        <f t="shared" si="7"/>
        <v>0</v>
      </c>
      <c r="X48" s="458"/>
      <c r="Y48" s="448">
        <f t="shared" si="8"/>
        <v>0</v>
      </c>
      <c r="Z48" s="458"/>
      <c r="AA48" s="458"/>
      <c r="AB48" s="458"/>
      <c r="AC48" s="458"/>
      <c r="AD48" s="458"/>
      <c r="AE48" s="458"/>
      <c r="AF48" s="458"/>
      <c r="AG48" s="458"/>
      <c r="AH48" s="722"/>
      <c r="AI48" s="457"/>
      <c r="AJ48" s="458"/>
      <c r="AK48" s="389"/>
      <c r="AL48" s="693"/>
      <c r="AM48" s="728"/>
      <c r="AN48" s="342"/>
      <c r="AO48" s="342"/>
      <c r="AP48" s="342"/>
      <c r="AQ48" s="342">
        <f t="shared" si="14"/>
        <v>0</v>
      </c>
      <c r="AR48" s="686"/>
      <c r="AS48" s="693"/>
      <c r="AT48" s="452">
        <f t="shared" si="0"/>
        <v>0</v>
      </c>
      <c r="AU48" s="452"/>
      <c r="AV48" s="452"/>
      <c r="AW48" s="375"/>
      <c r="AX48" s="375"/>
      <c r="AY48" s="375"/>
      <c r="AZ48" s="375"/>
      <c r="BA48" s="375"/>
      <c r="BB48" s="375"/>
      <c r="BC48" s="376"/>
      <c r="BD48" s="371"/>
      <c r="BE48" s="600" t="e">
        <f t="shared" si="1"/>
        <v>#DIV/0!</v>
      </c>
      <c r="BF48" s="524"/>
      <c r="BG48" s="524"/>
      <c r="BH48" s="371"/>
      <c r="BI48" s="371"/>
      <c r="BJ48" s="371"/>
      <c r="BK48" s="371"/>
      <c r="BL48" s="299">
        <f t="shared" si="2"/>
        <v>0</v>
      </c>
      <c r="BM48" s="369">
        <f t="shared" si="3"/>
        <v>0</v>
      </c>
      <c r="BN48" s="369">
        <f t="shared" si="4"/>
        <v>0</v>
      </c>
      <c r="BO48" s="369"/>
      <c r="BP48" s="299"/>
    </row>
    <row r="49" spans="1:68" ht="30">
      <c r="A49" s="710">
        <v>40</v>
      </c>
      <c r="B49" s="454" t="s">
        <v>677</v>
      </c>
      <c r="C49" s="455" t="s">
        <v>1025</v>
      </c>
      <c r="D49" s="758">
        <v>2</v>
      </c>
      <c r="E49" s="738"/>
      <c r="F49" s="733">
        <v>5412</v>
      </c>
      <c r="G49" s="458">
        <v>0</v>
      </c>
      <c r="H49" s="459">
        <v>5412</v>
      </c>
      <c r="I49" s="458">
        <v>5246</v>
      </c>
      <c r="J49" s="458">
        <v>0</v>
      </c>
      <c r="K49" s="459">
        <v>5246</v>
      </c>
      <c r="L49" s="460">
        <v>96.932742054693279</v>
      </c>
      <c r="M49" s="447">
        <f t="shared" si="5"/>
        <v>5334</v>
      </c>
      <c r="N49" s="458"/>
      <c r="O49" s="458"/>
      <c r="P49" s="458"/>
      <c r="Q49" s="458">
        <v>0</v>
      </c>
      <c r="R49" s="458">
        <v>5334</v>
      </c>
      <c r="S49" s="458">
        <v>1288</v>
      </c>
      <c r="T49" s="458">
        <v>1334</v>
      </c>
      <c r="U49" s="448">
        <f t="shared" si="6"/>
        <v>5336</v>
      </c>
      <c r="V49" s="458">
        <v>0</v>
      </c>
      <c r="W49" s="448">
        <f t="shared" si="7"/>
        <v>0</v>
      </c>
      <c r="X49" s="458">
        <v>1334</v>
      </c>
      <c r="Y49" s="448">
        <f t="shared" si="8"/>
        <v>5336</v>
      </c>
      <c r="Z49" s="458">
        <v>5336</v>
      </c>
      <c r="AA49" s="458">
        <v>5334</v>
      </c>
      <c r="AB49" s="458">
        <v>0</v>
      </c>
      <c r="AC49" s="458">
        <v>5334</v>
      </c>
      <c r="AD49" s="458">
        <v>2546</v>
      </c>
      <c r="AE49" s="458">
        <v>2598</v>
      </c>
      <c r="AF49" s="458">
        <v>0</v>
      </c>
      <c r="AG49" s="458">
        <v>2598</v>
      </c>
      <c r="AH49" s="722">
        <v>5196</v>
      </c>
      <c r="AI49" s="457">
        <v>5334</v>
      </c>
      <c r="AJ49" s="458">
        <v>0</v>
      </c>
      <c r="AK49" s="389">
        <v>5334</v>
      </c>
      <c r="AL49" s="693">
        <f t="shared" ref="AL49:AL55" si="17">ROUND(AK49*$BQ$126,0)</f>
        <v>5062</v>
      </c>
      <c r="AM49" s="728">
        <f>5081+130</f>
        <v>5211</v>
      </c>
      <c r="AN49" s="342"/>
      <c r="AO49" s="342"/>
      <c r="AP49" s="342"/>
      <c r="AQ49" s="342">
        <f t="shared" si="14"/>
        <v>0</v>
      </c>
      <c r="AR49" s="686">
        <f t="shared" si="9"/>
        <v>5211</v>
      </c>
      <c r="AS49" s="693">
        <f t="shared" si="10"/>
        <v>-123</v>
      </c>
      <c r="AT49" s="452">
        <f t="shared" si="0"/>
        <v>-123</v>
      </c>
      <c r="AU49" s="452"/>
      <c r="AV49" s="452"/>
      <c r="AW49" s="375">
        <f t="shared" si="11"/>
        <v>0</v>
      </c>
      <c r="AX49" s="375"/>
      <c r="AY49" s="375">
        <f t="shared" si="12"/>
        <v>0</v>
      </c>
      <c r="AZ49" s="375"/>
      <c r="BA49" s="375">
        <f t="shared" si="13"/>
        <v>0</v>
      </c>
      <c r="BB49" s="375">
        <f t="shared" si="13"/>
        <v>0</v>
      </c>
      <c r="BC49" s="376">
        <f t="shared" si="13"/>
        <v>-123</v>
      </c>
      <c r="BD49" s="371"/>
      <c r="BE49" s="600">
        <f t="shared" si="1"/>
        <v>-2.3059617547806539</v>
      </c>
      <c r="BF49" s="524"/>
      <c r="BG49" s="524"/>
      <c r="BH49" s="371"/>
      <c r="BI49" s="371"/>
      <c r="BJ49" s="371"/>
      <c r="BK49" s="371"/>
      <c r="BL49" s="299">
        <f t="shared" si="2"/>
        <v>-184</v>
      </c>
      <c r="BM49" s="369">
        <f t="shared" si="3"/>
        <v>-274</v>
      </c>
      <c r="BN49" s="369">
        <f t="shared" si="4"/>
        <v>-134</v>
      </c>
      <c r="BO49" s="369"/>
      <c r="BP49" s="299"/>
    </row>
    <row r="50" spans="1:68" ht="30">
      <c r="A50" s="710">
        <v>41</v>
      </c>
      <c r="B50" s="454" t="s">
        <v>677</v>
      </c>
      <c r="C50" s="455" t="s">
        <v>1071</v>
      </c>
      <c r="D50" s="758">
        <v>1</v>
      </c>
      <c r="E50" s="738"/>
      <c r="F50" s="733">
        <v>760</v>
      </c>
      <c r="G50" s="458">
        <v>0</v>
      </c>
      <c r="H50" s="459">
        <v>760</v>
      </c>
      <c r="I50" s="458">
        <v>695</v>
      </c>
      <c r="J50" s="458">
        <v>0</v>
      </c>
      <c r="K50" s="459">
        <v>695</v>
      </c>
      <c r="L50" s="460">
        <v>91.44736842105263</v>
      </c>
      <c r="M50" s="447">
        <f t="shared" si="5"/>
        <v>692</v>
      </c>
      <c r="N50" s="458"/>
      <c r="O50" s="458"/>
      <c r="P50" s="458"/>
      <c r="Q50" s="458">
        <v>0</v>
      </c>
      <c r="R50" s="458">
        <v>692</v>
      </c>
      <c r="S50" s="458">
        <v>183</v>
      </c>
      <c r="T50" s="458">
        <v>188</v>
      </c>
      <c r="U50" s="448">
        <f t="shared" si="6"/>
        <v>752</v>
      </c>
      <c r="V50" s="458">
        <v>0</v>
      </c>
      <c r="W50" s="448">
        <f t="shared" si="7"/>
        <v>0</v>
      </c>
      <c r="X50" s="458">
        <v>188</v>
      </c>
      <c r="Y50" s="448">
        <f t="shared" si="8"/>
        <v>752</v>
      </c>
      <c r="Z50" s="458">
        <v>752</v>
      </c>
      <c r="AA50" s="458">
        <v>692</v>
      </c>
      <c r="AB50" s="458">
        <v>0</v>
      </c>
      <c r="AC50" s="458">
        <v>692</v>
      </c>
      <c r="AD50" s="458">
        <v>323</v>
      </c>
      <c r="AE50" s="458">
        <v>334</v>
      </c>
      <c r="AF50" s="458">
        <v>0</v>
      </c>
      <c r="AG50" s="458">
        <v>334</v>
      </c>
      <c r="AH50" s="722">
        <v>668</v>
      </c>
      <c r="AI50" s="457">
        <v>692</v>
      </c>
      <c r="AJ50" s="458">
        <v>0</v>
      </c>
      <c r="AK50" s="389">
        <v>692</v>
      </c>
      <c r="AL50" s="693">
        <f t="shared" si="17"/>
        <v>657</v>
      </c>
      <c r="AM50" s="728">
        <f>659+20+5</f>
        <v>684</v>
      </c>
      <c r="AN50" s="342"/>
      <c r="AO50" s="342"/>
      <c r="AP50" s="342"/>
      <c r="AQ50" s="342">
        <f t="shared" si="14"/>
        <v>0</v>
      </c>
      <c r="AR50" s="686">
        <f t="shared" si="9"/>
        <v>684</v>
      </c>
      <c r="AS50" s="693">
        <f t="shared" si="10"/>
        <v>-8</v>
      </c>
      <c r="AT50" s="452">
        <f t="shared" si="0"/>
        <v>-8</v>
      </c>
      <c r="AU50" s="452"/>
      <c r="AV50" s="452"/>
      <c r="AW50" s="375">
        <f t="shared" si="11"/>
        <v>0</v>
      </c>
      <c r="AX50" s="375"/>
      <c r="AY50" s="375">
        <f t="shared" si="12"/>
        <v>0</v>
      </c>
      <c r="AZ50" s="375"/>
      <c r="BA50" s="375">
        <f t="shared" si="13"/>
        <v>0</v>
      </c>
      <c r="BB50" s="375">
        <f t="shared" si="13"/>
        <v>0</v>
      </c>
      <c r="BC50" s="376">
        <f t="shared" si="13"/>
        <v>-8</v>
      </c>
      <c r="BD50" s="371"/>
      <c r="BE50" s="600">
        <f t="shared" si="1"/>
        <v>-1.1560693641618514</v>
      </c>
      <c r="BF50" s="524"/>
      <c r="BG50" s="524"/>
      <c r="BH50" s="371"/>
      <c r="BI50" s="371"/>
      <c r="BJ50" s="371"/>
      <c r="BK50" s="371"/>
      <c r="BL50" s="299">
        <f t="shared" si="2"/>
        <v>-38</v>
      </c>
      <c r="BM50" s="369">
        <f t="shared" si="3"/>
        <v>-95</v>
      </c>
      <c r="BN50" s="369">
        <f t="shared" si="4"/>
        <v>-11</v>
      </c>
      <c r="BO50" s="369"/>
      <c r="BP50" s="299"/>
    </row>
    <row r="51" spans="1:68" ht="30">
      <c r="A51" s="710">
        <v>42</v>
      </c>
      <c r="B51" s="454" t="s">
        <v>677</v>
      </c>
      <c r="C51" s="455" t="s">
        <v>1064</v>
      </c>
      <c r="D51" s="758">
        <v>1</v>
      </c>
      <c r="E51" s="738"/>
      <c r="F51" s="733">
        <v>692</v>
      </c>
      <c r="G51" s="458">
        <v>0</v>
      </c>
      <c r="H51" s="459">
        <v>692</v>
      </c>
      <c r="I51" s="458">
        <v>636</v>
      </c>
      <c r="J51" s="458">
        <v>0</v>
      </c>
      <c r="K51" s="459">
        <v>636</v>
      </c>
      <c r="L51" s="460">
        <v>91.907514450867055</v>
      </c>
      <c r="M51" s="447">
        <f t="shared" si="5"/>
        <v>692</v>
      </c>
      <c r="N51" s="458"/>
      <c r="O51" s="458"/>
      <c r="P51" s="458"/>
      <c r="Q51" s="458">
        <v>0</v>
      </c>
      <c r="R51" s="458">
        <v>692</v>
      </c>
      <c r="S51" s="458">
        <v>184</v>
      </c>
      <c r="T51" s="458">
        <v>185</v>
      </c>
      <c r="U51" s="448">
        <f t="shared" si="6"/>
        <v>740</v>
      </c>
      <c r="V51" s="458">
        <v>0</v>
      </c>
      <c r="W51" s="448">
        <f t="shared" si="7"/>
        <v>0</v>
      </c>
      <c r="X51" s="458">
        <v>185</v>
      </c>
      <c r="Y51" s="448">
        <f t="shared" si="8"/>
        <v>740</v>
      </c>
      <c r="Z51" s="458">
        <v>740</v>
      </c>
      <c r="AA51" s="458">
        <v>682</v>
      </c>
      <c r="AB51" s="458">
        <v>0</v>
      </c>
      <c r="AC51" s="458">
        <v>682</v>
      </c>
      <c r="AD51" s="458">
        <v>231</v>
      </c>
      <c r="AE51" s="458">
        <v>232</v>
      </c>
      <c r="AF51" s="458">
        <v>0</v>
      </c>
      <c r="AG51" s="458">
        <v>232</v>
      </c>
      <c r="AH51" s="722">
        <v>464</v>
      </c>
      <c r="AI51" s="457">
        <v>692</v>
      </c>
      <c r="AJ51" s="458">
        <v>0</v>
      </c>
      <c r="AK51" s="389">
        <v>692</v>
      </c>
      <c r="AL51" s="693">
        <f t="shared" si="17"/>
        <v>657</v>
      </c>
      <c r="AM51" s="728">
        <f>659+20+5</f>
        <v>684</v>
      </c>
      <c r="AN51" s="342"/>
      <c r="AO51" s="342"/>
      <c r="AP51" s="342"/>
      <c r="AQ51" s="342">
        <f t="shared" si="14"/>
        <v>0</v>
      </c>
      <c r="AR51" s="686">
        <f t="shared" si="9"/>
        <v>684</v>
      </c>
      <c r="AS51" s="693">
        <f t="shared" si="10"/>
        <v>-8</v>
      </c>
      <c r="AT51" s="452">
        <f t="shared" si="0"/>
        <v>-8</v>
      </c>
      <c r="AU51" s="452"/>
      <c r="AV51" s="452"/>
      <c r="AW51" s="375">
        <f t="shared" si="11"/>
        <v>0</v>
      </c>
      <c r="AX51" s="375"/>
      <c r="AY51" s="375">
        <f t="shared" si="12"/>
        <v>0</v>
      </c>
      <c r="AZ51" s="375"/>
      <c r="BA51" s="375">
        <f t="shared" si="13"/>
        <v>0</v>
      </c>
      <c r="BB51" s="375">
        <f t="shared" si="13"/>
        <v>0</v>
      </c>
      <c r="BC51" s="376">
        <f t="shared" si="13"/>
        <v>-8</v>
      </c>
      <c r="BD51" s="371"/>
      <c r="BE51" s="600">
        <f t="shared" si="1"/>
        <v>-1.1560693641618514</v>
      </c>
      <c r="BF51" s="524"/>
      <c r="BG51" s="524"/>
      <c r="BH51" s="371"/>
      <c r="BI51" s="371"/>
      <c r="BJ51" s="371"/>
      <c r="BK51" s="371"/>
      <c r="BL51" s="299">
        <f t="shared" si="2"/>
        <v>21</v>
      </c>
      <c r="BM51" s="369">
        <f t="shared" si="3"/>
        <v>-83</v>
      </c>
      <c r="BN51" s="369">
        <f t="shared" si="4"/>
        <v>193</v>
      </c>
      <c r="BO51" s="369"/>
      <c r="BP51" s="299"/>
    </row>
    <row r="52" spans="1:68">
      <c r="A52" s="710">
        <v>43</v>
      </c>
      <c r="B52" s="454" t="s">
        <v>663</v>
      </c>
      <c r="C52" s="455" t="s">
        <v>1026</v>
      </c>
      <c r="D52" s="758">
        <v>1</v>
      </c>
      <c r="E52" s="739">
        <v>23815</v>
      </c>
      <c r="F52" s="733">
        <v>1952</v>
      </c>
      <c r="G52" s="458">
        <v>0</v>
      </c>
      <c r="H52" s="459">
        <v>1952</v>
      </c>
      <c r="I52" s="458">
        <v>1823</v>
      </c>
      <c r="J52" s="458">
        <v>0</v>
      </c>
      <c r="K52" s="459">
        <v>1823</v>
      </c>
      <c r="L52" s="460">
        <v>93.391393442622956</v>
      </c>
      <c r="M52" s="447">
        <f t="shared" si="5"/>
        <v>1879</v>
      </c>
      <c r="N52" s="458"/>
      <c r="O52" s="458"/>
      <c r="P52" s="458"/>
      <c r="Q52" s="458">
        <v>0</v>
      </c>
      <c r="R52" s="458">
        <v>1879</v>
      </c>
      <c r="S52" s="458">
        <v>440</v>
      </c>
      <c r="T52" s="458">
        <v>456</v>
      </c>
      <c r="U52" s="448">
        <f t="shared" si="6"/>
        <v>1824</v>
      </c>
      <c r="V52" s="458">
        <v>0</v>
      </c>
      <c r="W52" s="448">
        <f t="shared" si="7"/>
        <v>0</v>
      </c>
      <c r="X52" s="458">
        <v>456</v>
      </c>
      <c r="Y52" s="448">
        <f t="shared" si="8"/>
        <v>1824</v>
      </c>
      <c r="Z52" s="458">
        <v>1824</v>
      </c>
      <c r="AA52" s="458">
        <v>1867</v>
      </c>
      <c r="AB52" s="458">
        <v>0</v>
      </c>
      <c r="AC52" s="458">
        <v>1867</v>
      </c>
      <c r="AD52" s="458">
        <v>841</v>
      </c>
      <c r="AE52" s="458">
        <v>883</v>
      </c>
      <c r="AF52" s="458">
        <v>0</v>
      </c>
      <c r="AG52" s="458">
        <v>883</v>
      </c>
      <c r="AH52" s="722">
        <v>1766</v>
      </c>
      <c r="AI52" s="457">
        <v>1942</v>
      </c>
      <c r="AJ52" s="458">
        <v>0</v>
      </c>
      <c r="AK52" s="389">
        <v>1942</v>
      </c>
      <c r="AL52" s="693">
        <f t="shared" si="17"/>
        <v>1843</v>
      </c>
      <c r="AM52" s="728">
        <f>1850+10</f>
        <v>1860</v>
      </c>
      <c r="AN52" s="342"/>
      <c r="AO52" s="342"/>
      <c r="AP52" s="342"/>
      <c r="AQ52" s="342">
        <f t="shared" si="14"/>
        <v>0</v>
      </c>
      <c r="AR52" s="686">
        <f t="shared" si="9"/>
        <v>1860</v>
      </c>
      <c r="AS52" s="693">
        <f t="shared" si="10"/>
        <v>-19</v>
      </c>
      <c r="AT52" s="452">
        <f t="shared" si="0"/>
        <v>-19</v>
      </c>
      <c r="AU52" s="452"/>
      <c r="AV52" s="452"/>
      <c r="AW52" s="375">
        <f t="shared" si="11"/>
        <v>0</v>
      </c>
      <c r="AX52" s="375"/>
      <c r="AY52" s="375">
        <f t="shared" si="12"/>
        <v>0</v>
      </c>
      <c r="AZ52" s="375"/>
      <c r="BA52" s="375">
        <f t="shared" si="13"/>
        <v>0</v>
      </c>
      <c r="BB52" s="375">
        <f t="shared" si="13"/>
        <v>0</v>
      </c>
      <c r="BC52" s="376">
        <f t="shared" si="13"/>
        <v>-19</v>
      </c>
      <c r="BD52" s="371"/>
      <c r="BE52" s="600">
        <f t="shared" si="1"/>
        <v>-1.0111761575305991</v>
      </c>
      <c r="BF52" s="524"/>
      <c r="BG52" s="524"/>
      <c r="BH52" s="371"/>
      <c r="BI52" s="371"/>
      <c r="BJ52" s="371"/>
      <c r="BK52" s="371"/>
      <c r="BL52" s="299">
        <f t="shared" si="2"/>
        <v>20</v>
      </c>
      <c r="BM52" s="369">
        <f t="shared" si="3"/>
        <v>19</v>
      </c>
      <c r="BN52" s="369">
        <f t="shared" si="4"/>
        <v>77</v>
      </c>
      <c r="BO52" s="369"/>
      <c r="BP52" s="299"/>
    </row>
    <row r="53" spans="1:68" ht="30">
      <c r="A53" s="710">
        <v>44</v>
      </c>
      <c r="B53" s="454" t="s">
        <v>669</v>
      </c>
      <c r="C53" s="455" t="s">
        <v>1027</v>
      </c>
      <c r="D53" s="758">
        <v>2</v>
      </c>
      <c r="E53" s="739">
        <v>39623</v>
      </c>
      <c r="F53" s="733">
        <v>5049</v>
      </c>
      <c r="G53" s="458">
        <v>0</v>
      </c>
      <c r="H53" s="459">
        <v>5049</v>
      </c>
      <c r="I53" s="458">
        <v>5303</v>
      </c>
      <c r="J53" s="458">
        <v>0</v>
      </c>
      <c r="K53" s="459">
        <v>5303</v>
      </c>
      <c r="L53" s="460">
        <v>105.03069914834622</v>
      </c>
      <c r="M53" s="447">
        <f t="shared" si="5"/>
        <v>5282</v>
      </c>
      <c r="N53" s="458"/>
      <c r="O53" s="458"/>
      <c r="P53" s="458"/>
      <c r="Q53" s="458">
        <v>0</v>
      </c>
      <c r="R53" s="458">
        <v>5282</v>
      </c>
      <c r="S53" s="458">
        <v>1423</v>
      </c>
      <c r="T53" s="458">
        <v>1429</v>
      </c>
      <c r="U53" s="448">
        <f t="shared" si="6"/>
        <v>5716</v>
      </c>
      <c r="V53" s="458">
        <v>0</v>
      </c>
      <c r="W53" s="448">
        <f t="shared" si="7"/>
        <v>0</v>
      </c>
      <c r="X53" s="458">
        <v>1429</v>
      </c>
      <c r="Y53" s="448">
        <f t="shared" si="8"/>
        <v>5716</v>
      </c>
      <c r="Z53" s="458">
        <v>5716</v>
      </c>
      <c r="AA53" s="458">
        <v>5282</v>
      </c>
      <c r="AB53" s="458">
        <v>0</v>
      </c>
      <c r="AC53" s="458">
        <v>5282</v>
      </c>
      <c r="AD53" s="458">
        <v>2639</v>
      </c>
      <c r="AE53" s="458">
        <v>2663</v>
      </c>
      <c r="AF53" s="458">
        <v>0</v>
      </c>
      <c r="AG53" s="458">
        <v>2663</v>
      </c>
      <c r="AH53" s="722">
        <v>5326</v>
      </c>
      <c r="AI53" s="457">
        <v>5346</v>
      </c>
      <c r="AJ53" s="458">
        <v>0</v>
      </c>
      <c r="AK53" s="389">
        <v>5346</v>
      </c>
      <c r="AL53" s="693">
        <f t="shared" si="17"/>
        <v>5073</v>
      </c>
      <c r="AM53" s="728">
        <f>5092+80</f>
        <v>5172</v>
      </c>
      <c r="AN53" s="342"/>
      <c r="AO53" s="342"/>
      <c r="AP53" s="342"/>
      <c r="AQ53" s="342">
        <f t="shared" si="14"/>
        <v>0</v>
      </c>
      <c r="AR53" s="686">
        <f t="shared" si="9"/>
        <v>5172</v>
      </c>
      <c r="AS53" s="693">
        <f t="shared" si="10"/>
        <v>-110</v>
      </c>
      <c r="AT53" s="452">
        <f t="shared" si="0"/>
        <v>-110</v>
      </c>
      <c r="AU53" s="452"/>
      <c r="AV53" s="452"/>
      <c r="AW53" s="375">
        <f t="shared" si="11"/>
        <v>0</v>
      </c>
      <c r="AX53" s="375"/>
      <c r="AY53" s="375">
        <f t="shared" si="12"/>
        <v>0</v>
      </c>
      <c r="AZ53" s="375"/>
      <c r="BA53" s="375">
        <f t="shared" si="13"/>
        <v>0</v>
      </c>
      <c r="BB53" s="375">
        <f t="shared" si="13"/>
        <v>0</v>
      </c>
      <c r="BC53" s="376">
        <f t="shared" si="13"/>
        <v>-110</v>
      </c>
      <c r="BD53" s="371"/>
      <c r="BE53" s="600">
        <f t="shared" si="1"/>
        <v>-2.0825444907232082</v>
      </c>
      <c r="BF53" s="524"/>
      <c r="BG53" s="524"/>
      <c r="BH53" s="371"/>
      <c r="BI53" s="371"/>
      <c r="BJ53" s="371"/>
      <c r="BK53" s="371"/>
      <c r="BL53" s="299">
        <f t="shared" si="2"/>
        <v>-230</v>
      </c>
      <c r="BM53" s="369">
        <f t="shared" si="3"/>
        <v>-643</v>
      </c>
      <c r="BN53" s="369">
        <f t="shared" si="4"/>
        <v>-253</v>
      </c>
      <c r="BO53" s="369"/>
      <c r="BP53" s="299"/>
    </row>
    <row r="54" spans="1:68">
      <c r="A54" s="710">
        <v>45</v>
      </c>
      <c r="B54" s="454" t="s">
        <v>663</v>
      </c>
      <c r="C54" s="455" t="s">
        <v>12</v>
      </c>
      <c r="D54" s="758">
        <v>1</v>
      </c>
      <c r="E54" s="739">
        <v>26201</v>
      </c>
      <c r="F54" s="733">
        <v>2408</v>
      </c>
      <c r="G54" s="458">
        <v>0</v>
      </c>
      <c r="H54" s="459">
        <v>2408</v>
      </c>
      <c r="I54" s="458">
        <v>2410</v>
      </c>
      <c r="J54" s="458">
        <v>0</v>
      </c>
      <c r="K54" s="459">
        <v>2410</v>
      </c>
      <c r="L54" s="460">
        <v>100.08305647840533</v>
      </c>
      <c r="M54" s="447">
        <f t="shared" si="5"/>
        <v>2408</v>
      </c>
      <c r="N54" s="458"/>
      <c r="O54" s="458"/>
      <c r="P54" s="458"/>
      <c r="Q54" s="458">
        <v>0</v>
      </c>
      <c r="R54" s="458">
        <v>2408</v>
      </c>
      <c r="S54" s="458">
        <v>627</v>
      </c>
      <c r="T54" s="458">
        <v>639</v>
      </c>
      <c r="U54" s="448">
        <f t="shared" si="6"/>
        <v>2556</v>
      </c>
      <c r="V54" s="458">
        <v>0</v>
      </c>
      <c r="W54" s="448">
        <f t="shared" si="7"/>
        <v>0</v>
      </c>
      <c r="X54" s="458">
        <v>639</v>
      </c>
      <c r="Y54" s="448">
        <f t="shared" si="8"/>
        <v>2556</v>
      </c>
      <c r="Z54" s="458">
        <v>2556</v>
      </c>
      <c r="AA54" s="458">
        <v>2408</v>
      </c>
      <c r="AB54" s="458">
        <v>0</v>
      </c>
      <c r="AC54" s="458">
        <v>2408</v>
      </c>
      <c r="AD54" s="458">
        <v>1213</v>
      </c>
      <c r="AE54" s="458">
        <v>1234</v>
      </c>
      <c r="AF54" s="458">
        <v>0</v>
      </c>
      <c r="AG54" s="458">
        <v>1234</v>
      </c>
      <c r="AH54" s="722">
        <v>2468</v>
      </c>
      <c r="AI54" s="457">
        <v>2409</v>
      </c>
      <c r="AJ54" s="458">
        <v>0</v>
      </c>
      <c r="AK54" s="389">
        <v>2409</v>
      </c>
      <c r="AL54" s="693">
        <f t="shared" si="17"/>
        <v>2286</v>
      </c>
      <c r="AM54" s="728">
        <f>2295+80+10</f>
        <v>2385</v>
      </c>
      <c r="AN54" s="342"/>
      <c r="AO54" s="342"/>
      <c r="AP54" s="342"/>
      <c r="AQ54" s="342">
        <f t="shared" si="14"/>
        <v>0</v>
      </c>
      <c r="AR54" s="686">
        <f t="shared" si="9"/>
        <v>2385</v>
      </c>
      <c r="AS54" s="693">
        <f t="shared" si="10"/>
        <v>-23</v>
      </c>
      <c r="AT54" s="452">
        <f t="shared" si="0"/>
        <v>-23</v>
      </c>
      <c r="AU54" s="452"/>
      <c r="AV54" s="452"/>
      <c r="AW54" s="375">
        <f t="shared" si="11"/>
        <v>0</v>
      </c>
      <c r="AX54" s="375"/>
      <c r="AY54" s="375">
        <f t="shared" si="12"/>
        <v>0</v>
      </c>
      <c r="AZ54" s="375"/>
      <c r="BA54" s="375">
        <f t="shared" si="13"/>
        <v>0</v>
      </c>
      <c r="BB54" s="375">
        <f t="shared" si="13"/>
        <v>0</v>
      </c>
      <c r="BC54" s="376">
        <f t="shared" si="13"/>
        <v>-23</v>
      </c>
      <c r="BD54" s="371"/>
      <c r="BE54" s="600">
        <f t="shared" si="1"/>
        <v>-0.95514950166113977</v>
      </c>
      <c r="BF54" s="524"/>
      <c r="BG54" s="524"/>
      <c r="BH54" s="371"/>
      <c r="BI54" s="371"/>
      <c r="BJ54" s="371"/>
      <c r="BK54" s="371"/>
      <c r="BL54" s="299">
        <f t="shared" si="2"/>
        <v>-124</v>
      </c>
      <c r="BM54" s="369">
        <f t="shared" si="3"/>
        <v>-270</v>
      </c>
      <c r="BN54" s="369">
        <f t="shared" si="4"/>
        <v>-182</v>
      </c>
      <c r="BO54" s="369"/>
      <c r="BP54" s="299"/>
    </row>
    <row r="55" spans="1:68" ht="30">
      <c r="A55" s="710">
        <v>46</v>
      </c>
      <c r="B55" s="454" t="s">
        <v>678</v>
      </c>
      <c r="C55" s="455" t="s">
        <v>1068</v>
      </c>
      <c r="D55" s="758">
        <v>1</v>
      </c>
      <c r="E55" s="738">
        <v>5322</v>
      </c>
      <c r="F55" s="733">
        <v>250</v>
      </c>
      <c r="G55" s="458">
        <v>0</v>
      </c>
      <c r="H55" s="459">
        <v>250</v>
      </c>
      <c r="I55" s="458">
        <v>227</v>
      </c>
      <c r="J55" s="458">
        <v>0</v>
      </c>
      <c r="K55" s="459">
        <v>227</v>
      </c>
      <c r="L55" s="460">
        <v>90.8</v>
      </c>
      <c r="M55" s="447">
        <f t="shared" si="5"/>
        <v>250</v>
      </c>
      <c r="N55" s="458"/>
      <c r="O55" s="458"/>
      <c r="P55" s="458"/>
      <c r="Q55" s="458">
        <v>0</v>
      </c>
      <c r="R55" s="458">
        <v>250</v>
      </c>
      <c r="S55" s="458">
        <v>55</v>
      </c>
      <c r="T55" s="458">
        <v>0</v>
      </c>
      <c r="U55" s="448">
        <f t="shared" si="6"/>
        <v>0</v>
      </c>
      <c r="V55" s="458">
        <v>0</v>
      </c>
      <c r="W55" s="448">
        <f t="shared" si="7"/>
        <v>0</v>
      </c>
      <c r="X55" s="458">
        <v>0</v>
      </c>
      <c r="Y55" s="448">
        <f t="shared" si="8"/>
        <v>0</v>
      </c>
      <c r="Z55" s="458">
        <v>0</v>
      </c>
      <c r="AA55" s="458">
        <v>245</v>
      </c>
      <c r="AB55" s="458">
        <v>0</v>
      </c>
      <c r="AC55" s="458">
        <v>245</v>
      </c>
      <c r="AD55" s="458">
        <v>119</v>
      </c>
      <c r="AE55" s="458">
        <v>121</v>
      </c>
      <c r="AF55" s="458">
        <v>0</v>
      </c>
      <c r="AG55" s="458">
        <v>121</v>
      </c>
      <c r="AH55" s="722">
        <v>242</v>
      </c>
      <c r="AI55" s="457">
        <v>245</v>
      </c>
      <c r="AJ55" s="458">
        <v>0</v>
      </c>
      <c r="AK55" s="389">
        <v>245</v>
      </c>
      <c r="AL55" s="693">
        <f t="shared" si="17"/>
        <v>232</v>
      </c>
      <c r="AM55" s="728">
        <f>233+12</f>
        <v>245</v>
      </c>
      <c r="AN55" s="342"/>
      <c r="AO55" s="342"/>
      <c r="AP55" s="342"/>
      <c r="AQ55" s="342">
        <f t="shared" si="14"/>
        <v>0</v>
      </c>
      <c r="AR55" s="686">
        <f t="shared" si="9"/>
        <v>245</v>
      </c>
      <c r="AS55" s="693">
        <f t="shared" si="10"/>
        <v>-5</v>
      </c>
      <c r="AT55" s="452">
        <f t="shared" si="0"/>
        <v>-5</v>
      </c>
      <c r="AU55" s="452"/>
      <c r="AV55" s="452"/>
      <c r="AW55" s="375">
        <f t="shared" si="11"/>
        <v>0</v>
      </c>
      <c r="AX55" s="375"/>
      <c r="AY55" s="375">
        <f t="shared" si="12"/>
        <v>0</v>
      </c>
      <c r="AZ55" s="375"/>
      <c r="BA55" s="375">
        <f t="shared" si="13"/>
        <v>0</v>
      </c>
      <c r="BB55" s="375">
        <f t="shared" si="13"/>
        <v>0</v>
      </c>
      <c r="BC55" s="376">
        <f t="shared" si="13"/>
        <v>-5</v>
      </c>
      <c r="BD55" s="371"/>
      <c r="BE55" s="600">
        <f t="shared" si="1"/>
        <v>-2</v>
      </c>
      <c r="BF55" s="524"/>
      <c r="BG55" s="524"/>
      <c r="BH55" s="371"/>
      <c r="BI55" s="371"/>
      <c r="BJ55" s="371"/>
      <c r="BK55" s="371"/>
      <c r="BL55" s="299">
        <f t="shared" si="2"/>
        <v>5</v>
      </c>
      <c r="BM55" s="369">
        <f t="shared" si="3"/>
        <v>232</v>
      </c>
      <c r="BN55" s="369">
        <f t="shared" si="4"/>
        <v>-10</v>
      </c>
      <c r="BO55" s="369"/>
      <c r="BP55" s="299"/>
    </row>
    <row r="56" spans="1:68" s="472" customFormat="1">
      <c r="A56" s="467"/>
      <c r="B56" s="464" t="s">
        <v>661</v>
      </c>
      <c r="C56" s="464" t="s">
        <v>661</v>
      </c>
      <c r="D56" s="723"/>
      <c r="E56" s="740">
        <v>429289</v>
      </c>
      <c r="F56" s="734"/>
      <c r="G56" s="463"/>
      <c r="H56" s="463"/>
      <c r="I56" s="463"/>
      <c r="J56" s="463"/>
      <c r="K56" s="463"/>
      <c r="L56" s="468"/>
      <c r="M56" s="447"/>
      <c r="N56" s="469"/>
      <c r="O56" s="469"/>
      <c r="P56" s="469"/>
      <c r="Q56" s="469"/>
      <c r="R56" s="469"/>
      <c r="S56" s="463"/>
      <c r="T56" s="463"/>
      <c r="U56" s="448">
        <f t="shared" si="6"/>
        <v>0</v>
      </c>
      <c r="V56" s="463"/>
      <c r="W56" s="448">
        <f t="shared" si="7"/>
        <v>0</v>
      </c>
      <c r="X56" s="463"/>
      <c r="Y56" s="448">
        <f t="shared" si="8"/>
        <v>0</v>
      </c>
      <c r="Z56" s="463"/>
      <c r="AA56" s="463"/>
      <c r="AB56" s="463"/>
      <c r="AC56" s="463"/>
      <c r="AD56" s="463"/>
      <c r="AE56" s="463"/>
      <c r="AF56" s="463"/>
      <c r="AG56" s="463"/>
      <c r="AH56" s="723"/>
      <c r="AI56" s="467"/>
      <c r="AJ56" s="463"/>
      <c r="AK56" s="390"/>
      <c r="AL56" s="694"/>
      <c r="AM56" s="690"/>
      <c r="AN56" s="379"/>
      <c r="AO56" s="379"/>
      <c r="AP56" s="379"/>
      <c r="AQ56" s="342">
        <f t="shared" si="14"/>
        <v>0</v>
      </c>
      <c r="AR56" s="687"/>
      <c r="AS56" s="694"/>
      <c r="AT56" s="452">
        <f t="shared" si="0"/>
        <v>0</v>
      </c>
      <c r="AU56" s="452"/>
      <c r="AV56" s="452"/>
      <c r="AW56" s="375"/>
      <c r="AX56" s="375"/>
      <c r="AY56" s="375"/>
      <c r="AZ56" s="375"/>
      <c r="BA56" s="375"/>
      <c r="BB56" s="375"/>
      <c r="BC56" s="376"/>
      <c r="BD56" s="371"/>
      <c r="BE56" s="600"/>
      <c r="BF56" s="526"/>
      <c r="BG56" s="526"/>
      <c r="BH56" s="373"/>
      <c r="BI56" s="373"/>
      <c r="BJ56" s="373"/>
      <c r="BK56" s="373"/>
      <c r="BL56" s="374">
        <f t="shared" si="2"/>
        <v>0</v>
      </c>
      <c r="BM56" s="471">
        <f t="shared" si="3"/>
        <v>0</v>
      </c>
      <c r="BN56" s="471">
        <f t="shared" si="4"/>
        <v>0</v>
      </c>
      <c r="BO56" s="471"/>
      <c r="BP56" s="374"/>
    </row>
    <row r="57" spans="1:68" ht="60">
      <c r="A57" s="710">
        <v>47</v>
      </c>
      <c r="B57" s="454" t="s">
        <v>661</v>
      </c>
      <c r="C57" s="455" t="s">
        <v>1048</v>
      </c>
      <c r="D57" s="758">
        <v>3</v>
      </c>
      <c r="E57" s="738"/>
      <c r="F57" s="733">
        <v>13354</v>
      </c>
      <c r="G57" s="458">
        <v>692</v>
      </c>
      <c r="H57" s="459">
        <v>14046</v>
      </c>
      <c r="I57" s="458">
        <v>13354</v>
      </c>
      <c r="J57" s="458">
        <v>703</v>
      </c>
      <c r="K57" s="459">
        <v>14057</v>
      </c>
      <c r="L57" s="460">
        <v>100.07831411077888</v>
      </c>
      <c r="M57" s="447">
        <f t="shared" si="5"/>
        <v>13304</v>
      </c>
      <c r="N57" s="458">
        <v>536</v>
      </c>
      <c r="O57" s="458"/>
      <c r="P57" s="458"/>
      <c r="Q57" s="458">
        <v>683</v>
      </c>
      <c r="R57" s="458">
        <v>14523</v>
      </c>
      <c r="S57" s="458">
        <v>3423</v>
      </c>
      <c r="T57" s="458">
        <v>3491</v>
      </c>
      <c r="U57" s="448">
        <f t="shared" si="6"/>
        <v>13964</v>
      </c>
      <c r="V57" s="458">
        <v>167</v>
      </c>
      <c r="W57" s="448">
        <f t="shared" si="7"/>
        <v>668</v>
      </c>
      <c r="X57" s="458">
        <v>3658</v>
      </c>
      <c r="Y57" s="448">
        <f t="shared" si="8"/>
        <v>14632</v>
      </c>
      <c r="Z57" s="458">
        <v>14632</v>
      </c>
      <c r="AA57" s="458">
        <v>13849</v>
      </c>
      <c r="AB57" s="458">
        <v>672</v>
      </c>
      <c r="AC57" s="458">
        <v>14521</v>
      </c>
      <c r="AD57" s="458">
        <v>6430</v>
      </c>
      <c r="AE57" s="458">
        <v>6563</v>
      </c>
      <c r="AF57" s="458">
        <v>300</v>
      </c>
      <c r="AG57" s="458">
        <v>6863</v>
      </c>
      <c r="AH57" s="722">
        <v>13726</v>
      </c>
      <c r="AI57" s="457">
        <v>16169</v>
      </c>
      <c r="AJ57" s="458">
        <v>1117</v>
      </c>
      <c r="AK57" s="389">
        <v>17286</v>
      </c>
      <c r="AL57" s="693">
        <f t="shared" ref="AL57:AL63" si="18">ROUND(AK57*$BQ$126,0)</f>
        <v>16403</v>
      </c>
      <c r="AM57" s="728">
        <f>13354-50</f>
        <v>13304</v>
      </c>
      <c r="AN57" s="342">
        <v>355</v>
      </c>
      <c r="AO57" s="342"/>
      <c r="AP57" s="342"/>
      <c r="AQ57" s="342">
        <f t="shared" si="14"/>
        <v>683</v>
      </c>
      <c r="AR57" s="686">
        <f t="shared" si="9"/>
        <v>14342</v>
      </c>
      <c r="AS57" s="693">
        <f t="shared" si="10"/>
        <v>-181</v>
      </c>
      <c r="AT57" s="452">
        <f t="shared" si="0"/>
        <v>0</v>
      </c>
      <c r="AU57" s="452">
        <v>-50</v>
      </c>
      <c r="AV57" s="452"/>
      <c r="AW57" s="375">
        <f t="shared" si="11"/>
        <v>-181</v>
      </c>
      <c r="AX57" s="375"/>
      <c r="AY57" s="375">
        <f t="shared" si="12"/>
        <v>0</v>
      </c>
      <c r="AZ57" s="375"/>
      <c r="BA57" s="375">
        <f t="shared" si="13"/>
        <v>0</v>
      </c>
      <c r="BB57" s="375">
        <f>AQ57-Q57</f>
        <v>0</v>
      </c>
      <c r="BC57" s="376">
        <f t="shared" si="13"/>
        <v>-181</v>
      </c>
      <c r="BD57" s="371"/>
      <c r="BE57" s="600">
        <f t="shared" si="1"/>
        <v>-1.2462989740411672</v>
      </c>
      <c r="BG57" s="802" t="s">
        <v>1305</v>
      </c>
      <c r="BH57" s="371"/>
      <c r="BI57" s="371"/>
      <c r="BJ57" s="371"/>
      <c r="BK57" s="371"/>
      <c r="BL57" s="299">
        <f t="shared" si="2"/>
        <v>2346</v>
      </c>
      <c r="BM57" s="369">
        <f t="shared" si="3"/>
        <v>1771</v>
      </c>
      <c r="BN57" s="369">
        <f t="shared" si="4"/>
        <v>2677</v>
      </c>
      <c r="BO57" s="369"/>
      <c r="BP57" s="299"/>
    </row>
    <row r="58" spans="1:68" ht="30">
      <c r="A58" s="710">
        <v>48</v>
      </c>
      <c r="B58" s="454" t="s">
        <v>661</v>
      </c>
      <c r="C58" s="455" t="s">
        <v>1049</v>
      </c>
      <c r="D58" s="758">
        <v>2</v>
      </c>
      <c r="E58" s="738"/>
      <c r="F58" s="733">
        <v>12431</v>
      </c>
      <c r="G58" s="458">
        <v>0</v>
      </c>
      <c r="H58" s="459">
        <v>12431</v>
      </c>
      <c r="I58" s="458">
        <v>12249</v>
      </c>
      <c r="J58" s="458">
        <v>0</v>
      </c>
      <c r="K58" s="459">
        <v>12249</v>
      </c>
      <c r="L58" s="460">
        <v>98.535918268844014</v>
      </c>
      <c r="M58" s="447">
        <f t="shared" si="5"/>
        <v>12603</v>
      </c>
      <c r="N58" s="458"/>
      <c r="O58" s="458"/>
      <c r="P58" s="458"/>
      <c r="Q58" s="458">
        <v>0</v>
      </c>
      <c r="R58" s="458">
        <v>12603</v>
      </c>
      <c r="S58" s="458">
        <v>3020</v>
      </c>
      <c r="T58" s="458">
        <v>3151</v>
      </c>
      <c r="U58" s="448">
        <f t="shared" si="6"/>
        <v>12604</v>
      </c>
      <c r="V58" s="458">
        <v>0</v>
      </c>
      <c r="W58" s="448">
        <f t="shared" si="7"/>
        <v>0</v>
      </c>
      <c r="X58" s="458">
        <v>3151</v>
      </c>
      <c r="Y58" s="448">
        <f t="shared" si="8"/>
        <v>12604</v>
      </c>
      <c r="Z58" s="458">
        <v>12604</v>
      </c>
      <c r="AA58" s="458">
        <v>12603</v>
      </c>
      <c r="AB58" s="458">
        <v>0</v>
      </c>
      <c r="AC58" s="458">
        <v>12603</v>
      </c>
      <c r="AD58" s="458">
        <v>5014</v>
      </c>
      <c r="AE58" s="458">
        <v>5152</v>
      </c>
      <c r="AF58" s="458">
        <v>0</v>
      </c>
      <c r="AG58" s="458">
        <v>5152</v>
      </c>
      <c r="AH58" s="722">
        <v>10304</v>
      </c>
      <c r="AI58" s="457">
        <v>12603</v>
      </c>
      <c r="AJ58" s="458">
        <v>20</v>
      </c>
      <c r="AK58" s="389">
        <v>12623</v>
      </c>
      <c r="AL58" s="693">
        <f t="shared" si="18"/>
        <v>11978</v>
      </c>
      <c r="AM58" s="728">
        <f>12024+100+300+50-180</f>
        <v>12294</v>
      </c>
      <c r="AN58" s="342"/>
      <c r="AO58" s="342"/>
      <c r="AP58" s="342"/>
      <c r="AQ58" s="342">
        <f t="shared" si="14"/>
        <v>0</v>
      </c>
      <c r="AR58" s="686">
        <f t="shared" si="9"/>
        <v>12294</v>
      </c>
      <c r="AS58" s="693">
        <f t="shared" si="10"/>
        <v>-309</v>
      </c>
      <c r="AT58" s="452">
        <f t="shared" si="0"/>
        <v>-309</v>
      </c>
      <c r="AU58" s="452">
        <v>150</v>
      </c>
      <c r="AV58" s="452"/>
      <c r="AW58" s="375">
        <f t="shared" si="11"/>
        <v>0</v>
      </c>
      <c r="AX58" s="375"/>
      <c r="AY58" s="375">
        <f t="shared" si="12"/>
        <v>0</v>
      </c>
      <c r="AZ58" s="375"/>
      <c r="BA58" s="375">
        <f t="shared" si="13"/>
        <v>0</v>
      </c>
      <c r="BB58" s="375">
        <f t="shared" si="13"/>
        <v>0</v>
      </c>
      <c r="BC58" s="376">
        <f t="shared" si="13"/>
        <v>-309</v>
      </c>
      <c r="BD58" s="371"/>
      <c r="BE58" s="600">
        <f t="shared" si="1"/>
        <v>-2.4517971911449621</v>
      </c>
      <c r="BG58" s="802" t="s">
        <v>1291</v>
      </c>
      <c r="BH58" s="371"/>
      <c r="BI58" s="371"/>
      <c r="BJ58" s="371"/>
      <c r="BK58" s="371"/>
      <c r="BL58" s="299">
        <f t="shared" si="2"/>
        <v>-271</v>
      </c>
      <c r="BM58" s="369">
        <f t="shared" si="3"/>
        <v>-626</v>
      </c>
      <c r="BN58" s="369">
        <f t="shared" si="4"/>
        <v>1674</v>
      </c>
      <c r="BO58" s="369"/>
      <c r="BP58" s="299"/>
    </row>
    <row r="59" spans="1:68" ht="30">
      <c r="A59" s="710">
        <v>49</v>
      </c>
      <c r="B59" s="454" t="s">
        <v>661</v>
      </c>
      <c r="C59" s="455" t="s">
        <v>1050</v>
      </c>
      <c r="D59" s="758">
        <v>2</v>
      </c>
      <c r="E59" s="738"/>
      <c r="F59" s="733">
        <v>8140</v>
      </c>
      <c r="G59" s="458">
        <v>10</v>
      </c>
      <c r="H59" s="459">
        <v>8150</v>
      </c>
      <c r="I59" s="458">
        <v>8037</v>
      </c>
      <c r="J59" s="458">
        <v>10</v>
      </c>
      <c r="K59" s="459">
        <v>8047</v>
      </c>
      <c r="L59" s="460">
        <v>98.736196319018404</v>
      </c>
      <c r="M59" s="447">
        <f t="shared" si="5"/>
        <v>7898</v>
      </c>
      <c r="N59" s="458">
        <v>339</v>
      </c>
      <c r="O59" s="458"/>
      <c r="P59" s="458"/>
      <c r="Q59" s="458">
        <v>0</v>
      </c>
      <c r="R59" s="458">
        <v>8237</v>
      </c>
      <c r="S59" s="458">
        <v>2086</v>
      </c>
      <c r="T59" s="458">
        <v>2155</v>
      </c>
      <c r="U59" s="448">
        <f t="shared" si="6"/>
        <v>8620</v>
      </c>
      <c r="V59" s="458">
        <v>0</v>
      </c>
      <c r="W59" s="448">
        <f t="shared" si="7"/>
        <v>0</v>
      </c>
      <c r="X59" s="458">
        <v>2155</v>
      </c>
      <c r="Y59" s="448">
        <f t="shared" si="8"/>
        <v>8620</v>
      </c>
      <c r="Z59" s="458">
        <v>8620</v>
      </c>
      <c r="AA59" s="458">
        <v>8237</v>
      </c>
      <c r="AB59" s="458">
        <v>0</v>
      </c>
      <c r="AC59" s="458">
        <v>8237</v>
      </c>
      <c r="AD59" s="458">
        <v>3859</v>
      </c>
      <c r="AE59" s="458">
        <v>3995</v>
      </c>
      <c r="AF59" s="458">
        <v>0</v>
      </c>
      <c r="AG59" s="458">
        <v>3995</v>
      </c>
      <c r="AH59" s="722">
        <v>7990</v>
      </c>
      <c r="AI59" s="457">
        <v>8237</v>
      </c>
      <c r="AJ59" s="458">
        <v>0</v>
      </c>
      <c r="AK59" s="389">
        <v>8237</v>
      </c>
      <c r="AL59" s="693">
        <f t="shared" si="18"/>
        <v>7816</v>
      </c>
      <c r="AM59" s="728">
        <f>7549+200+60</f>
        <v>7809</v>
      </c>
      <c r="AN59" s="342">
        <v>224</v>
      </c>
      <c r="AO59" s="342"/>
      <c r="AP59" s="342"/>
      <c r="AQ59" s="342">
        <f t="shared" si="14"/>
        <v>0</v>
      </c>
      <c r="AR59" s="686">
        <f t="shared" si="9"/>
        <v>8033</v>
      </c>
      <c r="AS59" s="693">
        <f t="shared" si="10"/>
        <v>-204</v>
      </c>
      <c r="AT59" s="452">
        <f t="shared" si="0"/>
        <v>-89</v>
      </c>
      <c r="AU59" s="452"/>
      <c r="AV59" s="452"/>
      <c r="AW59" s="375">
        <f t="shared" si="11"/>
        <v>-115</v>
      </c>
      <c r="AX59" s="375"/>
      <c r="AY59" s="375">
        <f t="shared" si="12"/>
        <v>0</v>
      </c>
      <c r="AZ59" s="375"/>
      <c r="BA59" s="375">
        <f t="shared" si="13"/>
        <v>0</v>
      </c>
      <c r="BB59" s="375">
        <f t="shared" si="13"/>
        <v>0</v>
      </c>
      <c r="BC59" s="376">
        <f t="shared" si="13"/>
        <v>-204</v>
      </c>
      <c r="BD59" s="371"/>
      <c r="BE59" s="600">
        <f t="shared" si="1"/>
        <v>-2.4766298409615217</v>
      </c>
      <c r="BG59" s="524"/>
      <c r="BH59" s="371"/>
      <c r="BI59" s="371"/>
      <c r="BJ59" s="371"/>
      <c r="BK59" s="371"/>
      <c r="BL59" s="299">
        <f t="shared" si="2"/>
        <v>-231</v>
      </c>
      <c r="BM59" s="369">
        <f t="shared" si="3"/>
        <v>-804</v>
      </c>
      <c r="BN59" s="369">
        <f t="shared" si="4"/>
        <v>-174</v>
      </c>
      <c r="BO59" s="369"/>
      <c r="BP59" s="299"/>
    </row>
    <row r="60" spans="1:68" ht="30">
      <c r="A60" s="710">
        <v>50</v>
      </c>
      <c r="B60" s="454" t="s">
        <v>661</v>
      </c>
      <c r="C60" s="455" t="s">
        <v>1051</v>
      </c>
      <c r="D60" s="758">
        <v>3</v>
      </c>
      <c r="E60" s="738"/>
      <c r="F60" s="733">
        <v>11615</v>
      </c>
      <c r="G60" s="458">
        <v>363</v>
      </c>
      <c r="H60" s="459">
        <v>11978</v>
      </c>
      <c r="I60" s="458">
        <v>11402</v>
      </c>
      <c r="J60" s="458">
        <v>374</v>
      </c>
      <c r="K60" s="459">
        <v>11776</v>
      </c>
      <c r="L60" s="460">
        <v>98.31357488729337</v>
      </c>
      <c r="M60" s="447">
        <f t="shared" si="5"/>
        <v>11709</v>
      </c>
      <c r="N60" s="458"/>
      <c r="O60" s="458"/>
      <c r="P60" s="458"/>
      <c r="Q60" s="458">
        <v>200</v>
      </c>
      <c r="R60" s="458">
        <v>11909</v>
      </c>
      <c r="S60" s="458">
        <v>2889</v>
      </c>
      <c r="T60" s="458">
        <v>2988</v>
      </c>
      <c r="U60" s="448">
        <f t="shared" si="6"/>
        <v>11952</v>
      </c>
      <c r="V60" s="458">
        <v>83</v>
      </c>
      <c r="W60" s="448">
        <f t="shared" si="7"/>
        <v>332</v>
      </c>
      <c r="X60" s="458">
        <v>3071</v>
      </c>
      <c r="Y60" s="448">
        <f t="shared" si="8"/>
        <v>12284</v>
      </c>
      <c r="Z60" s="458">
        <v>12284</v>
      </c>
      <c r="AA60" s="458">
        <v>11709</v>
      </c>
      <c r="AB60" s="458">
        <v>200</v>
      </c>
      <c r="AC60" s="458">
        <v>11909</v>
      </c>
      <c r="AD60" s="458">
        <v>5492</v>
      </c>
      <c r="AE60" s="458">
        <v>5644</v>
      </c>
      <c r="AF60" s="458">
        <v>177</v>
      </c>
      <c r="AG60" s="458">
        <v>5821</v>
      </c>
      <c r="AH60" s="722">
        <v>11642</v>
      </c>
      <c r="AI60" s="457">
        <v>11712</v>
      </c>
      <c r="AJ60" s="458">
        <v>670</v>
      </c>
      <c r="AK60" s="389">
        <v>12382</v>
      </c>
      <c r="AL60" s="693">
        <f t="shared" si="18"/>
        <v>11749</v>
      </c>
      <c r="AM60" s="728">
        <f>11709-300</f>
        <v>11409</v>
      </c>
      <c r="AN60" s="342"/>
      <c r="AO60" s="342"/>
      <c r="AP60" s="342"/>
      <c r="AQ60" s="342">
        <f t="shared" si="14"/>
        <v>200</v>
      </c>
      <c r="AR60" s="686">
        <f t="shared" si="9"/>
        <v>11609</v>
      </c>
      <c r="AS60" s="693">
        <f t="shared" si="10"/>
        <v>-300</v>
      </c>
      <c r="AT60" s="452">
        <f t="shared" si="0"/>
        <v>-300</v>
      </c>
      <c r="AU60" s="452"/>
      <c r="AV60" s="452"/>
      <c r="AW60" s="375">
        <f t="shared" si="11"/>
        <v>0</v>
      </c>
      <c r="AX60" s="375"/>
      <c r="AY60" s="375">
        <f t="shared" si="12"/>
        <v>0</v>
      </c>
      <c r="AZ60" s="375"/>
      <c r="BA60" s="375">
        <f t="shared" si="13"/>
        <v>0</v>
      </c>
      <c r="BB60" s="375">
        <f t="shared" si="13"/>
        <v>0</v>
      </c>
      <c r="BC60" s="376">
        <f t="shared" si="13"/>
        <v>-300</v>
      </c>
      <c r="BD60" s="371"/>
      <c r="BE60" s="600">
        <f t="shared" si="1"/>
        <v>-2.5191031992610675</v>
      </c>
      <c r="BG60" s="802" t="s">
        <v>1291</v>
      </c>
      <c r="BH60" s="371"/>
      <c r="BI60" s="371"/>
      <c r="BJ60" s="371"/>
      <c r="BK60" s="371"/>
      <c r="BL60" s="299">
        <f t="shared" si="2"/>
        <v>-27</v>
      </c>
      <c r="BM60" s="369">
        <f t="shared" si="3"/>
        <v>-535</v>
      </c>
      <c r="BN60" s="369">
        <f t="shared" si="4"/>
        <v>107</v>
      </c>
      <c r="BO60" s="369"/>
      <c r="BP60" s="299"/>
    </row>
    <row r="61" spans="1:68">
      <c r="A61" s="710">
        <v>51</v>
      </c>
      <c r="B61" s="454" t="s">
        <v>661</v>
      </c>
      <c r="C61" s="455" t="s">
        <v>1074</v>
      </c>
      <c r="D61" s="758">
        <v>3</v>
      </c>
      <c r="E61" s="738"/>
      <c r="F61" s="733">
        <v>18681</v>
      </c>
      <c r="G61" s="458">
        <v>58</v>
      </c>
      <c r="H61" s="459">
        <v>18739</v>
      </c>
      <c r="I61" s="458">
        <v>18183</v>
      </c>
      <c r="J61" s="458">
        <v>59</v>
      </c>
      <c r="K61" s="459">
        <v>18242</v>
      </c>
      <c r="L61" s="460">
        <v>97.347777362719469</v>
      </c>
      <c r="M61" s="447">
        <f t="shared" si="5"/>
        <v>17764</v>
      </c>
      <c r="N61" s="458"/>
      <c r="O61" s="458">
        <v>33</v>
      </c>
      <c r="P61" s="458"/>
      <c r="Q61" s="458">
        <v>50</v>
      </c>
      <c r="R61" s="458">
        <v>17847</v>
      </c>
      <c r="S61" s="458">
        <v>4542</v>
      </c>
      <c r="T61" s="458">
        <v>4494</v>
      </c>
      <c r="U61" s="448">
        <f t="shared" si="6"/>
        <v>17976</v>
      </c>
      <c r="V61" s="458">
        <v>19</v>
      </c>
      <c r="W61" s="448">
        <f t="shared" si="7"/>
        <v>76</v>
      </c>
      <c r="X61" s="458">
        <v>4513</v>
      </c>
      <c r="Y61" s="448">
        <f t="shared" si="8"/>
        <v>18052</v>
      </c>
      <c r="Z61" s="458">
        <v>18052</v>
      </c>
      <c r="AA61" s="458">
        <v>17797</v>
      </c>
      <c r="AB61" s="458">
        <v>50</v>
      </c>
      <c r="AC61" s="458">
        <v>17847</v>
      </c>
      <c r="AD61" s="458">
        <v>7922</v>
      </c>
      <c r="AE61" s="458">
        <v>8537</v>
      </c>
      <c r="AF61" s="458">
        <v>35</v>
      </c>
      <c r="AG61" s="458">
        <v>8572</v>
      </c>
      <c r="AH61" s="722">
        <v>17144</v>
      </c>
      <c r="AI61" s="457">
        <v>19216</v>
      </c>
      <c r="AJ61" s="458">
        <v>60</v>
      </c>
      <c r="AK61" s="389">
        <v>19276</v>
      </c>
      <c r="AL61" s="693">
        <f t="shared" si="18"/>
        <v>18291</v>
      </c>
      <c r="AM61" s="728">
        <v>17764</v>
      </c>
      <c r="AN61" s="342"/>
      <c r="AO61" s="342">
        <f>O61</f>
        <v>33</v>
      </c>
      <c r="AP61" s="342"/>
      <c r="AQ61" s="342">
        <f t="shared" si="14"/>
        <v>50</v>
      </c>
      <c r="AR61" s="686">
        <f t="shared" si="9"/>
        <v>17847</v>
      </c>
      <c r="AS61" s="693">
        <f t="shared" si="10"/>
        <v>0</v>
      </c>
      <c r="AT61" s="452">
        <f t="shared" si="0"/>
        <v>0</v>
      </c>
      <c r="AU61" s="452"/>
      <c r="AV61" s="452"/>
      <c r="AW61" s="375">
        <f t="shared" si="11"/>
        <v>0</v>
      </c>
      <c r="AX61" s="375"/>
      <c r="AY61" s="375">
        <f t="shared" si="12"/>
        <v>0</v>
      </c>
      <c r="AZ61" s="375"/>
      <c r="BA61" s="375">
        <f t="shared" si="13"/>
        <v>0</v>
      </c>
      <c r="BB61" s="375">
        <f t="shared" si="13"/>
        <v>0</v>
      </c>
      <c r="BC61" s="376">
        <f t="shared" si="13"/>
        <v>0</v>
      </c>
      <c r="BD61" s="371"/>
      <c r="BE61" s="600">
        <f t="shared" si="1"/>
        <v>0</v>
      </c>
      <c r="BF61" s="524"/>
      <c r="BG61" s="524"/>
      <c r="BH61" s="371"/>
      <c r="BI61" s="371"/>
      <c r="BJ61" s="371"/>
      <c r="BK61" s="371"/>
      <c r="BL61" s="299">
        <f t="shared" si="2"/>
        <v>49</v>
      </c>
      <c r="BM61" s="369">
        <f t="shared" si="3"/>
        <v>239</v>
      </c>
      <c r="BN61" s="369">
        <f t="shared" si="4"/>
        <v>1147</v>
      </c>
      <c r="BO61" s="369"/>
      <c r="BP61" s="299"/>
    </row>
    <row r="62" spans="1:68" ht="30">
      <c r="A62" s="710">
        <v>52</v>
      </c>
      <c r="B62" s="454" t="s">
        <v>661</v>
      </c>
      <c r="C62" s="455" t="s">
        <v>682</v>
      </c>
      <c r="D62" s="758">
        <v>2</v>
      </c>
      <c r="E62" s="738"/>
      <c r="F62" s="733">
        <v>2366</v>
      </c>
      <c r="G62" s="458">
        <v>0</v>
      </c>
      <c r="H62" s="459">
        <v>2366</v>
      </c>
      <c r="I62" s="458">
        <v>2351</v>
      </c>
      <c r="J62" s="458">
        <v>0</v>
      </c>
      <c r="K62" s="459">
        <v>2351</v>
      </c>
      <c r="L62" s="460">
        <v>99.366018596787825</v>
      </c>
      <c r="M62" s="447">
        <f t="shared" si="5"/>
        <v>2219</v>
      </c>
      <c r="N62" s="458"/>
      <c r="O62" s="458"/>
      <c r="P62" s="458"/>
      <c r="Q62" s="458">
        <v>0</v>
      </c>
      <c r="R62" s="458">
        <v>2219</v>
      </c>
      <c r="S62" s="458">
        <v>606</v>
      </c>
      <c r="T62" s="458">
        <v>618</v>
      </c>
      <c r="U62" s="448">
        <f t="shared" si="6"/>
        <v>2472</v>
      </c>
      <c r="V62" s="458">
        <v>0</v>
      </c>
      <c r="W62" s="448">
        <f t="shared" si="7"/>
        <v>0</v>
      </c>
      <c r="X62" s="458">
        <v>618</v>
      </c>
      <c r="Y62" s="448">
        <f t="shared" si="8"/>
        <v>2472</v>
      </c>
      <c r="Z62" s="458">
        <v>2472</v>
      </c>
      <c r="AA62" s="458">
        <v>2219</v>
      </c>
      <c r="AB62" s="458">
        <v>0</v>
      </c>
      <c r="AC62" s="458">
        <v>2219</v>
      </c>
      <c r="AD62" s="458">
        <v>1029</v>
      </c>
      <c r="AE62" s="458">
        <v>1056</v>
      </c>
      <c r="AF62" s="458">
        <v>0</v>
      </c>
      <c r="AG62" s="458">
        <v>1056</v>
      </c>
      <c r="AH62" s="722">
        <v>2112</v>
      </c>
      <c r="AI62" s="457">
        <v>2319</v>
      </c>
      <c r="AJ62" s="458">
        <v>0</v>
      </c>
      <c r="AK62" s="389">
        <v>2319</v>
      </c>
      <c r="AL62" s="693">
        <f t="shared" si="18"/>
        <v>2201</v>
      </c>
      <c r="AM62" s="728">
        <v>2209</v>
      </c>
      <c r="AN62" s="342"/>
      <c r="AO62" s="342"/>
      <c r="AP62" s="342"/>
      <c r="AQ62" s="342">
        <f t="shared" si="14"/>
        <v>0</v>
      </c>
      <c r="AR62" s="686">
        <f t="shared" si="9"/>
        <v>2209</v>
      </c>
      <c r="AS62" s="693">
        <f t="shared" si="10"/>
        <v>-10</v>
      </c>
      <c r="AT62" s="452">
        <f t="shared" si="0"/>
        <v>-10</v>
      </c>
      <c r="AU62" s="452"/>
      <c r="AV62" s="452"/>
      <c r="AW62" s="375">
        <f t="shared" si="11"/>
        <v>0</v>
      </c>
      <c r="AX62" s="375"/>
      <c r="AY62" s="375">
        <f t="shared" si="12"/>
        <v>0</v>
      </c>
      <c r="AZ62" s="375"/>
      <c r="BA62" s="375">
        <f t="shared" si="13"/>
        <v>0</v>
      </c>
      <c r="BB62" s="375">
        <f t="shared" si="13"/>
        <v>0</v>
      </c>
      <c r="BC62" s="376">
        <f t="shared" si="13"/>
        <v>-10</v>
      </c>
      <c r="BD62" s="371"/>
      <c r="BE62" s="600">
        <f t="shared" si="1"/>
        <v>-0.45065344749886549</v>
      </c>
      <c r="BF62" s="524"/>
      <c r="BG62" s="524"/>
      <c r="BH62" s="371"/>
      <c r="BI62" s="371"/>
      <c r="BJ62" s="371"/>
      <c r="BK62" s="371"/>
      <c r="BL62" s="299">
        <f t="shared" si="2"/>
        <v>-150</v>
      </c>
      <c r="BM62" s="369">
        <f t="shared" si="3"/>
        <v>-271</v>
      </c>
      <c r="BN62" s="369">
        <f t="shared" si="4"/>
        <v>89</v>
      </c>
      <c r="BO62" s="369"/>
      <c r="BP62" s="299"/>
    </row>
    <row r="63" spans="1:68" ht="30">
      <c r="A63" s="710">
        <v>53</v>
      </c>
      <c r="B63" s="454" t="s">
        <v>661</v>
      </c>
      <c r="C63" s="455" t="s">
        <v>1080</v>
      </c>
      <c r="D63" s="758">
        <v>2</v>
      </c>
      <c r="E63" s="738"/>
      <c r="F63" s="733">
        <v>0</v>
      </c>
      <c r="G63" s="458">
        <v>0</v>
      </c>
      <c r="H63" s="459">
        <v>0</v>
      </c>
      <c r="I63" s="458">
        <v>0</v>
      </c>
      <c r="J63" s="458">
        <v>0</v>
      </c>
      <c r="K63" s="459">
        <v>0</v>
      </c>
      <c r="L63" s="460">
        <v>0</v>
      </c>
      <c r="M63" s="447">
        <f t="shared" si="5"/>
        <v>0</v>
      </c>
      <c r="N63" s="458"/>
      <c r="O63" s="458"/>
      <c r="P63" s="458"/>
      <c r="Q63" s="458">
        <v>0</v>
      </c>
      <c r="R63" s="458">
        <v>0</v>
      </c>
      <c r="S63" s="458">
        <v>0</v>
      </c>
      <c r="T63" s="458">
        <v>0</v>
      </c>
      <c r="U63" s="448">
        <f t="shared" si="6"/>
        <v>0</v>
      </c>
      <c r="V63" s="458">
        <v>0</v>
      </c>
      <c r="W63" s="448">
        <f t="shared" si="7"/>
        <v>0</v>
      </c>
      <c r="X63" s="458">
        <v>0</v>
      </c>
      <c r="Y63" s="448">
        <f t="shared" si="8"/>
        <v>0</v>
      </c>
      <c r="Z63" s="458">
        <v>0</v>
      </c>
      <c r="AA63" s="458">
        <v>0</v>
      </c>
      <c r="AB63" s="458">
        <v>0</v>
      </c>
      <c r="AC63" s="458">
        <v>0</v>
      </c>
      <c r="AD63" s="458">
        <v>0</v>
      </c>
      <c r="AE63" s="458">
        <v>0</v>
      </c>
      <c r="AF63" s="458">
        <v>0</v>
      </c>
      <c r="AG63" s="458">
        <v>0</v>
      </c>
      <c r="AH63" s="722">
        <v>0</v>
      </c>
      <c r="AI63" s="457">
        <v>1000</v>
      </c>
      <c r="AJ63" s="458">
        <v>0</v>
      </c>
      <c r="AK63" s="389">
        <v>1000</v>
      </c>
      <c r="AL63" s="693">
        <f t="shared" si="18"/>
        <v>949</v>
      </c>
      <c r="AM63" s="728">
        <v>0</v>
      </c>
      <c r="AN63" s="342"/>
      <c r="AO63" s="342"/>
      <c r="AP63" s="342"/>
      <c r="AQ63" s="342">
        <f t="shared" si="14"/>
        <v>0</v>
      </c>
      <c r="AR63" s="686">
        <f t="shared" si="9"/>
        <v>0</v>
      </c>
      <c r="AS63" s="693">
        <f t="shared" si="10"/>
        <v>0</v>
      </c>
      <c r="AT63" s="452">
        <f t="shared" si="0"/>
        <v>0</v>
      </c>
      <c r="AU63" s="452">
        <v>-50</v>
      </c>
      <c r="AV63" s="452"/>
      <c r="AW63" s="375">
        <f t="shared" si="11"/>
        <v>0</v>
      </c>
      <c r="AX63" s="375"/>
      <c r="AY63" s="375">
        <f t="shared" si="12"/>
        <v>0</v>
      </c>
      <c r="AZ63" s="375"/>
      <c r="BA63" s="375">
        <f t="shared" si="13"/>
        <v>0</v>
      </c>
      <c r="BB63" s="375">
        <f t="shared" si="13"/>
        <v>0</v>
      </c>
      <c r="BC63" s="376">
        <f t="shared" si="13"/>
        <v>0</v>
      </c>
      <c r="BD63" s="371"/>
      <c r="BE63" s="600"/>
      <c r="BF63" s="524" t="s">
        <v>1224</v>
      </c>
      <c r="BG63" s="524"/>
      <c r="BH63" s="371"/>
      <c r="BI63" s="371"/>
      <c r="BJ63" s="371"/>
      <c r="BK63" s="371"/>
      <c r="BL63" s="299">
        <f t="shared" si="2"/>
        <v>949</v>
      </c>
      <c r="BM63" s="369">
        <f t="shared" si="3"/>
        <v>949</v>
      </c>
      <c r="BN63" s="369">
        <f t="shared" si="4"/>
        <v>949</v>
      </c>
      <c r="BO63" s="369"/>
      <c r="BP63" s="299"/>
    </row>
    <row r="64" spans="1:68" s="478" customFormat="1">
      <c r="A64" s="476"/>
      <c r="B64" s="475" t="s">
        <v>662</v>
      </c>
      <c r="C64" s="475" t="s">
        <v>662</v>
      </c>
      <c r="D64" s="724"/>
      <c r="E64" s="741">
        <v>174938</v>
      </c>
      <c r="F64" s="735"/>
      <c r="G64" s="469"/>
      <c r="H64" s="463"/>
      <c r="I64" s="469"/>
      <c r="J64" s="469"/>
      <c r="K64" s="463"/>
      <c r="L64" s="477"/>
      <c r="M64" s="447"/>
      <c r="N64" s="469"/>
      <c r="O64" s="469"/>
      <c r="P64" s="469"/>
      <c r="Q64" s="469"/>
      <c r="R64" s="469"/>
      <c r="S64" s="469"/>
      <c r="T64" s="469"/>
      <c r="U64" s="448">
        <f t="shared" si="6"/>
        <v>0</v>
      </c>
      <c r="V64" s="469"/>
      <c r="W64" s="448">
        <f t="shared" si="7"/>
        <v>0</v>
      </c>
      <c r="X64" s="469"/>
      <c r="Y64" s="448">
        <f t="shared" si="8"/>
        <v>0</v>
      </c>
      <c r="Z64" s="469"/>
      <c r="AA64" s="469"/>
      <c r="AB64" s="469"/>
      <c r="AC64" s="469"/>
      <c r="AD64" s="469"/>
      <c r="AE64" s="469"/>
      <c r="AF64" s="469"/>
      <c r="AG64" s="469"/>
      <c r="AH64" s="724"/>
      <c r="AI64" s="476"/>
      <c r="AJ64" s="469"/>
      <c r="AK64" s="391"/>
      <c r="AL64" s="693"/>
      <c r="AM64" s="728"/>
      <c r="AN64" s="342"/>
      <c r="AO64" s="342"/>
      <c r="AP64" s="342"/>
      <c r="AQ64" s="342">
        <f t="shared" si="14"/>
        <v>0</v>
      </c>
      <c r="AR64" s="686"/>
      <c r="AS64" s="693"/>
      <c r="AT64" s="452">
        <f t="shared" si="0"/>
        <v>0</v>
      </c>
      <c r="AU64" s="452"/>
      <c r="AV64" s="452"/>
      <c r="AW64" s="375"/>
      <c r="AX64" s="375"/>
      <c r="AY64" s="375"/>
      <c r="AZ64" s="375"/>
      <c r="BA64" s="375"/>
      <c r="BB64" s="375"/>
      <c r="BC64" s="376"/>
      <c r="BD64" s="371"/>
      <c r="BE64" s="600"/>
      <c r="BF64" s="524"/>
      <c r="BG64" s="524"/>
      <c r="BH64" s="371"/>
      <c r="BI64" s="371"/>
      <c r="BJ64" s="371"/>
      <c r="BK64" s="371"/>
      <c r="BL64" s="299">
        <f t="shared" si="2"/>
        <v>0</v>
      </c>
      <c r="BM64" s="369">
        <f t="shared" si="3"/>
        <v>0</v>
      </c>
      <c r="BN64" s="369">
        <f t="shared" si="4"/>
        <v>0</v>
      </c>
      <c r="BO64" s="369"/>
      <c r="BP64" s="299"/>
    </row>
    <row r="65" spans="1:70" ht="30">
      <c r="A65" s="710">
        <v>54</v>
      </c>
      <c r="B65" s="454" t="s">
        <v>662</v>
      </c>
      <c r="C65" s="455" t="s">
        <v>23</v>
      </c>
      <c r="D65" s="758">
        <v>1</v>
      </c>
      <c r="E65" s="738"/>
      <c r="F65" s="733">
        <v>315</v>
      </c>
      <c r="G65" s="458">
        <v>0</v>
      </c>
      <c r="H65" s="459">
        <v>315</v>
      </c>
      <c r="I65" s="458">
        <v>315</v>
      </c>
      <c r="J65" s="458">
        <v>0</v>
      </c>
      <c r="K65" s="459">
        <v>315</v>
      </c>
      <c r="L65" s="460">
        <v>100</v>
      </c>
      <c r="M65" s="447">
        <f t="shared" si="5"/>
        <v>315</v>
      </c>
      <c r="N65" s="458"/>
      <c r="O65" s="458"/>
      <c r="P65" s="458"/>
      <c r="Q65" s="458">
        <v>0</v>
      </c>
      <c r="R65" s="458">
        <v>315</v>
      </c>
      <c r="S65" s="458">
        <v>79</v>
      </c>
      <c r="T65" s="458">
        <v>80</v>
      </c>
      <c r="U65" s="448">
        <f t="shared" si="6"/>
        <v>320</v>
      </c>
      <c r="V65" s="458">
        <v>0</v>
      </c>
      <c r="W65" s="448">
        <f t="shared" si="7"/>
        <v>0</v>
      </c>
      <c r="X65" s="458">
        <v>80</v>
      </c>
      <c r="Y65" s="448">
        <f t="shared" si="8"/>
        <v>320</v>
      </c>
      <c r="Z65" s="458">
        <v>320</v>
      </c>
      <c r="AA65" s="458">
        <v>315</v>
      </c>
      <c r="AB65" s="458">
        <v>0</v>
      </c>
      <c r="AC65" s="458">
        <v>315</v>
      </c>
      <c r="AD65" s="458">
        <v>143</v>
      </c>
      <c r="AE65" s="458">
        <v>95</v>
      </c>
      <c r="AF65" s="458">
        <v>0</v>
      </c>
      <c r="AG65" s="458">
        <v>95</v>
      </c>
      <c r="AH65" s="722">
        <v>190</v>
      </c>
      <c r="AI65" s="457">
        <v>725</v>
      </c>
      <c r="AJ65" s="458">
        <v>0</v>
      </c>
      <c r="AK65" s="389">
        <v>725</v>
      </c>
      <c r="AL65" s="693">
        <f t="shared" ref="AL65:AL70" si="19">ROUND(AK65*$BQ$126,0)</f>
        <v>688</v>
      </c>
      <c r="AM65" s="728">
        <f>315-8+3+5</f>
        <v>315</v>
      </c>
      <c r="AN65" s="342"/>
      <c r="AO65" s="342"/>
      <c r="AP65" s="342"/>
      <c r="AQ65" s="342">
        <f t="shared" si="14"/>
        <v>0</v>
      </c>
      <c r="AR65" s="686">
        <f t="shared" si="9"/>
        <v>315</v>
      </c>
      <c r="AS65" s="693">
        <f t="shared" si="10"/>
        <v>0</v>
      </c>
      <c r="AT65" s="452">
        <f t="shared" si="0"/>
        <v>0</v>
      </c>
      <c r="AU65" s="452"/>
      <c r="AV65" s="452"/>
      <c r="AW65" s="375">
        <f t="shared" si="11"/>
        <v>0</v>
      </c>
      <c r="AX65" s="375"/>
      <c r="AY65" s="375">
        <f t="shared" si="12"/>
        <v>0</v>
      </c>
      <c r="AZ65" s="375"/>
      <c r="BA65" s="375">
        <f t="shared" si="13"/>
        <v>0</v>
      </c>
      <c r="BB65" s="375">
        <f t="shared" si="13"/>
        <v>0</v>
      </c>
      <c r="BC65" s="376">
        <f t="shared" si="13"/>
        <v>0</v>
      </c>
      <c r="BD65" s="371"/>
      <c r="BE65" s="600">
        <f t="shared" si="1"/>
        <v>0</v>
      </c>
      <c r="BG65" s="802" t="s">
        <v>1292</v>
      </c>
      <c r="BH65" s="371"/>
      <c r="BI65" s="371"/>
      <c r="BJ65" s="371"/>
      <c r="BK65" s="371"/>
      <c r="BL65" s="299">
        <f t="shared" si="2"/>
        <v>373</v>
      </c>
      <c r="BM65" s="369">
        <f t="shared" si="3"/>
        <v>368</v>
      </c>
      <c r="BN65" s="369">
        <f t="shared" si="4"/>
        <v>498</v>
      </c>
      <c r="BO65" s="369"/>
      <c r="BP65" s="299"/>
    </row>
    <row r="66" spans="1:70">
      <c r="A66" s="710">
        <v>55</v>
      </c>
      <c r="B66" s="454" t="s">
        <v>662</v>
      </c>
      <c r="C66" s="455" t="s">
        <v>1029</v>
      </c>
      <c r="D66" s="758">
        <v>2</v>
      </c>
      <c r="E66" s="738"/>
      <c r="F66" s="733">
        <v>20908</v>
      </c>
      <c r="G66" s="458">
        <v>40</v>
      </c>
      <c r="H66" s="459">
        <v>20948</v>
      </c>
      <c r="I66" s="458">
        <v>21667</v>
      </c>
      <c r="J66" s="458">
        <v>40</v>
      </c>
      <c r="K66" s="459">
        <v>21707</v>
      </c>
      <c r="L66" s="460">
        <v>103.62325759022342</v>
      </c>
      <c r="M66" s="447">
        <f t="shared" si="5"/>
        <v>17343</v>
      </c>
      <c r="N66" s="458"/>
      <c r="O66" s="458">
        <v>3760</v>
      </c>
      <c r="P66" s="458"/>
      <c r="Q66" s="458">
        <v>0</v>
      </c>
      <c r="R66" s="458">
        <v>21103</v>
      </c>
      <c r="S66" s="458">
        <v>5051</v>
      </c>
      <c r="T66" s="458">
        <v>5138</v>
      </c>
      <c r="U66" s="448">
        <f t="shared" si="6"/>
        <v>20552</v>
      </c>
      <c r="V66" s="458">
        <v>0</v>
      </c>
      <c r="W66" s="448">
        <f t="shared" si="7"/>
        <v>0</v>
      </c>
      <c r="X66" s="458">
        <v>5138</v>
      </c>
      <c r="Y66" s="448">
        <f t="shared" si="8"/>
        <v>20552</v>
      </c>
      <c r="Z66" s="458">
        <v>20552</v>
      </c>
      <c r="AA66" s="458">
        <v>21103</v>
      </c>
      <c r="AB66" s="458">
        <v>0</v>
      </c>
      <c r="AC66" s="458">
        <v>21103</v>
      </c>
      <c r="AD66" s="458">
        <v>9897</v>
      </c>
      <c r="AE66" s="458">
        <v>9714</v>
      </c>
      <c r="AF66" s="458">
        <v>0</v>
      </c>
      <c r="AG66" s="458">
        <v>9714</v>
      </c>
      <c r="AH66" s="722">
        <v>19428</v>
      </c>
      <c r="AI66" s="457">
        <v>21437</v>
      </c>
      <c r="AJ66" s="458">
        <v>0</v>
      </c>
      <c r="AK66" s="389">
        <v>21437</v>
      </c>
      <c r="AL66" s="693">
        <f t="shared" si="19"/>
        <v>20342</v>
      </c>
      <c r="AM66" s="728">
        <f>17343-500</f>
        <v>16843</v>
      </c>
      <c r="AN66" s="342"/>
      <c r="AO66" s="342">
        <f>O66</f>
        <v>3760</v>
      </c>
      <c r="AP66" s="342"/>
      <c r="AQ66" s="342">
        <f t="shared" si="14"/>
        <v>0</v>
      </c>
      <c r="AR66" s="686">
        <f t="shared" si="9"/>
        <v>20603</v>
      </c>
      <c r="AS66" s="693">
        <f t="shared" si="10"/>
        <v>-500</v>
      </c>
      <c r="AT66" s="452">
        <f t="shared" si="0"/>
        <v>-500</v>
      </c>
      <c r="AU66" s="452"/>
      <c r="AV66" s="452"/>
      <c r="AW66" s="375">
        <f t="shared" si="11"/>
        <v>0</v>
      </c>
      <c r="AX66" s="375"/>
      <c r="AY66" s="375">
        <f t="shared" si="12"/>
        <v>0</v>
      </c>
      <c r="AZ66" s="375"/>
      <c r="BA66" s="375">
        <f t="shared" si="13"/>
        <v>0</v>
      </c>
      <c r="BB66" s="375">
        <f t="shared" si="13"/>
        <v>0</v>
      </c>
      <c r="BC66" s="376">
        <f t="shared" si="13"/>
        <v>-500</v>
      </c>
      <c r="BD66" s="371"/>
      <c r="BE66" s="600">
        <f t="shared" si="1"/>
        <v>-2.3693313746860696</v>
      </c>
      <c r="BG66" s="802" t="s">
        <v>1292</v>
      </c>
      <c r="BH66" s="371"/>
      <c r="BI66" s="371"/>
      <c r="BJ66" s="371"/>
      <c r="BK66" s="371"/>
      <c r="BL66" s="299">
        <f t="shared" si="2"/>
        <v>-1365</v>
      </c>
      <c r="BM66" s="369">
        <f t="shared" si="3"/>
        <v>-210</v>
      </c>
      <c r="BN66" s="369">
        <f t="shared" si="4"/>
        <v>914</v>
      </c>
      <c r="BO66" s="369"/>
      <c r="BP66" s="299"/>
    </row>
    <row r="67" spans="1:70" ht="75">
      <c r="A67" s="710">
        <v>56</v>
      </c>
      <c r="B67" s="454" t="s">
        <v>662</v>
      </c>
      <c r="C67" s="455" t="s">
        <v>30</v>
      </c>
      <c r="D67" s="758">
        <v>3</v>
      </c>
      <c r="E67" s="738"/>
      <c r="F67" s="733">
        <v>5929</v>
      </c>
      <c r="G67" s="458">
        <v>500</v>
      </c>
      <c r="H67" s="459">
        <v>6429</v>
      </c>
      <c r="I67" s="458">
        <v>5852</v>
      </c>
      <c r="J67" s="458">
        <v>515</v>
      </c>
      <c r="K67" s="459">
        <v>6367</v>
      </c>
      <c r="L67" s="460">
        <v>99.035619847565712</v>
      </c>
      <c r="M67" s="447">
        <f t="shared" si="5"/>
        <v>5873</v>
      </c>
      <c r="N67" s="458"/>
      <c r="O67" s="458"/>
      <c r="P67" s="458"/>
      <c r="Q67" s="458">
        <v>505</v>
      </c>
      <c r="R67" s="458">
        <v>6378</v>
      </c>
      <c r="S67" s="458">
        <v>1388</v>
      </c>
      <c r="T67" s="458">
        <v>1426</v>
      </c>
      <c r="U67" s="448">
        <f t="shared" si="6"/>
        <v>5704</v>
      </c>
      <c r="V67" s="458">
        <v>317</v>
      </c>
      <c r="W67" s="448">
        <f t="shared" si="7"/>
        <v>1268</v>
      </c>
      <c r="X67" s="458">
        <v>1743</v>
      </c>
      <c r="Y67" s="448">
        <f t="shared" si="8"/>
        <v>6972</v>
      </c>
      <c r="Z67" s="458">
        <v>6972</v>
      </c>
      <c r="AA67" s="458">
        <v>5856</v>
      </c>
      <c r="AB67" s="458">
        <v>528</v>
      </c>
      <c r="AC67" s="458">
        <v>6384</v>
      </c>
      <c r="AD67" s="458">
        <v>2252</v>
      </c>
      <c r="AE67" s="458">
        <v>2297</v>
      </c>
      <c r="AF67" s="458">
        <v>570</v>
      </c>
      <c r="AG67" s="458">
        <v>2867</v>
      </c>
      <c r="AH67" s="722">
        <v>5734</v>
      </c>
      <c r="AI67" s="457">
        <v>5873</v>
      </c>
      <c r="AJ67" s="458">
        <v>1200</v>
      </c>
      <c r="AK67" s="389">
        <v>7073</v>
      </c>
      <c r="AL67" s="693">
        <f t="shared" si="19"/>
        <v>6712</v>
      </c>
      <c r="AM67" s="728">
        <f>5873+200</f>
        <v>6073</v>
      </c>
      <c r="AN67" s="342"/>
      <c r="AO67" s="342"/>
      <c r="AP67" s="342"/>
      <c r="AQ67" s="342">
        <f t="shared" si="14"/>
        <v>505</v>
      </c>
      <c r="AR67" s="686">
        <f t="shared" si="9"/>
        <v>6578</v>
      </c>
      <c r="AS67" s="693">
        <f t="shared" si="10"/>
        <v>200</v>
      </c>
      <c r="AT67" s="452">
        <f t="shared" si="0"/>
        <v>200</v>
      </c>
      <c r="AU67" s="452"/>
      <c r="AV67" s="452"/>
      <c r="AW67" s="375">
        <f t="shared" si="11"/>
        <v>0</v>
      </c>
      <c r="AX67" s="375"/>
      <c r="AY67" s="375">
        <f t="shared" si="12"/>
        <v>0</v>
      </c>
      <c r="AZ67" s="375"/>
      <c r="BA67" s="375">
        <f t="shared" si="13"/>
        <v>0</v>
      </c>
      <c r="BB67" s="375">
        <f t="shared" si="13"/>
        <v>0</v>
      </c>
      <c r="BC67" s="376">
        <f t="shared" si="13"/>
        <v>200</v>
      </c>
      <c r="BD67" s="371"/>
      <c r="BE67" s="600">
        <f t="shared" si="1"/>
        <v>3.1357792411414351</v>
      </c>
      <c r="BG67" s="806" t="s">
        <v>1302</v>
      </c>
      <c r="BH67" s="371"/>
      <c r="BI67" s="371"/>
      <c r="BJ67" s="371"/>
      <c r="BK67" s="371"/>
      <c r="BL67" s="299">
        <f t="shared" si="2"/>
        <v>345</v>
      </c>
      <c r="BM67" s="369">
        <f t="shared" si="3"/>
        <v>-260</v>
      </c>
      <c r="BN67" s="369">
        <f t="shared" si="4"/>
        <v>978</v>
      </c>
      <c r="BO67" s="369"/>
      <c r="BP67" s="299"/>
    </row>
    <row r="68" spans="1:70" ht="30">
      <c r="A68" s="710">
        <v>57</v>
      </c>
      <c r="B68" s="454" t="s">
        <v>662</v>
      </c>
      <c r="C68" s="455" t="s">
        <v>1207</v>
      </c>
      <c r="D68" s="758">
        <v>1</v>
      </c>
      <c r="E68" s="738"/>
      <c r="F68" s="733">
        <v>0</v>
      </c>
      <c r="G68" s="458">
        <v>0</v>
      </c>
      <c r="H68" s="459">
        <v>0</v>
      </c>
      <c r="I68" s="458">
        <v>0</v>
      </c>
      <c r="J68" s="458">
        <v>0</v>
      </c>
      <c r="K68" s="459">
        <v>0</v>
      </c>
      <c r="L68" s="460">
        <v>0</v>
      </c>
      <c r="M68" s="447">
        <f t="shared" si="5"/>
        <v>0</v>
      </c>
      <c r="N68" s="458"/>
      <c r="O68" s="458"/>
      <c r="P68" s="458"/>
      <c r="Q68" s="458">
        <v>0</v>
      </c>
      <c r="R68" s="458">
        <v>0</v>
      </c>
      <c r="S68" s="458">
        <v>0</v>
      </c>
      <c r="T68" s="458">
        <v>0</v>
      </c>
      <c r="U68" s="448">
        <f t="shared" si="6"/>
        <v>0</v>
      </c>
      <c r="V68" s="458">
        <v>0</v>
      </c>
      <c r="W68" s="448">
        <f t="shared" si="7"/>
        <v>0</v>
      </c>
      <c r="X68" s="458">
        <v>0</v>
      </c>
      <c r="Y68" s="448">
        <f t="shared" si="8"/>
        <v>0</v>
      </c>
      <c r="Z68" s="458">
        <v>0</v>
      </c>
      <c r="AA68" s="458">
        <v>0</v>
      </c>
      <c r="AB68" s="458">
        <v>0</v>
      </c>
      <c r="AC68" s="458">
        <v>0</v>
      </c>
      <c r="AD68" s="458">
        <v>0</v>
      </c>
      <c r="AE68" s="458">
        <v>0</v>
      </c>
      <c r="AF68" s="458">
        <v>0</v>
      </c>
      <c r="AG68" s="458">
        <v>0</v>
      </c>
      <c r="AH68" s="722">
        <v>0</v>
      </c>
      <c r="AI68" s="457">
        <v>480</v>
      </c>
      <c r="AJ68" s="458">
        <v>0</v>
      </c>
      <c r="AK68" s="389">
        <v>480</v>
      </c>
      <c r="AL68" s="693">
        <f t="shared" si="19"/>
        <v>455</v>
      </c>
      <c r="AM68" s="728">
        <f>50-20</f>
        <v>30</v>
      </c>
      <c r="AN68" s="342"/>
      <c r="AO68" s="342"/>
      <c r="AP68" s="342"/>
      <c r="AQ68" s="342">
        <f t="shared" si="14"/>
        <v>0</v>
      </c>
      <c r="AR68" s="686">
        <f t="shared" si="9"/>
        <v>30</v>
      </c>
      <c r="AS68" s="693">
        <f t="shared" si="10"/>
        <v>30</v>
      </c>
      <c r="AT68" s="452">
        <f t="shared" si="0"/>
        <v>30</v>
      </c>
      <c r="AU68" s="452">
        <v>0</v>
      </c>
      <c r="AV68" s="452"/>
      <c r="AW68" s="375">
        <f t="shared" si="11"/>
        <v>0</v>
      </c>
      <c r="AX68" s="375"/>
      <c r="AY68" s="375">
        <f t="shared" si="12"/>
        <v>0</v>
      </c>
      <c r="AZ68" s="375"/>
      <c r="BA68" s="375">
        <f t="shared" si="13"/>
        <v>0</v>
      </c>
      <c r="BB68" s="375">
        <f t="shared" si="13"/>
        <v>0</v>
      </c>
      <c r="BC68" s="376">
        <f t="shared" si="13"/>
        <v>30</v>
      </c>
      <c r="BD68" s="371"/>
      <c r="BE68" s="600"/>
      <c r="BG68" s="802" t="s">
        <v>1293</v>
      </c>
      <c r="BH68" s="371"/>
      <c r="BI68" s="371"/>
      <c r="BJ68" s="371"/>
      <c r="BK68" s="371"/>
      <c r="BL68" s="299">
        <f t="shared" si="2"/>
        <v>455</v>
      </c>
      <c r="BM68" s="369">
        <f t="shared" si="3"/>
        <v>455</v>
      </c>
      <c r="BN68" s="369">
        <f t="shared" si="4"/>
        <v>455</v>
      </c>
      <c r="BO68" s="369"/>
      <c r="BP68" s="299"/>
    </row>
    <row r="69" spans="1:70">
      <c r="A69" s="710">
        <v>58</v>
      </c>
      <c r="B69" s="454" t="s">
        <v>663</v>
      </c>
      <c r="C69" s="455" t="s">
        <v>1073</v>
      </c>
      <c r="D69" s="758">
        <v>1</v>
      </c>
      <c r="E69" s="739">
        <v>37977</v>
      </c>
      <c r="F69" s="733">
        <v>2989</v>
      </c>
      <c r="G69" s="458">
        <v>0</v>
      </c>
      <c r="H69" s="459">
        <v>2989</v>
      </c>
      <c r="I69" s="458">
        <v>2967</v>
      </c>
      <c r="J69" s="458">
        <v>0</v>
      </c>
      <c r="K69" s="459">
        <v>2967</v>
      </c>
      <c r="L69" s="460">
        <v>99.263967882234866</v>
      </c>
      <c r="M69" s="447">
        <f t="shared" si="5"/>
        <v>2929</v>
      </c>
      <c r="N69" s="458"/>
      <c r="O69" s="458"/>
      <c r="P69" s="458"/>
      <c r="Q69" s="458">
        <v>0</v>
      </c>
      <c r="R69" s="458">
        <v>2929</v>
      </c>
      <c r="S69" s="458">
        <v>727</v>
      </c>
      <c r="T69" s="458">
        <v>727</v>
      </c>
      <c r="U69" s="448">
        <f t="shared" si="6"/>
        <v>2908</v>
      </c>
      <c r="V69" s="458">
        <v>0</v>
      </c>
      <c r="W69" s="448">
        <f t="shared" si="7"/>
        <v>0</v>
      </c>
      <c r="X69" s="458">
        <v>727</v>
      </c>
      <c r="Y69" s="448">
        <f t="shared" si="8"/>
        <v>2908</v>
      </c>
      <c r="Z69" s="458">
        <v>2908</v>
      </c>
      <c r="AA69" s="458">
        <v>2919</v>
      </c>
      <c r="AB69" s="458">
        <v>0</v>
      </c>
      <c r="AC69" s="458">
        <v>2919</v>
      </c>
      <c r="AD69" s="458">
        <v>1168</v>
      </c>
      <c r="AE69" s="458">
        <v>1168</v>
      </c>
      <c r="AF69" s="458">
        <v>0</v>
      </c>
      <c r="AG69" s="458">
        <v>1168</v>
      </c>
      <c r="AH69" s="722">
        <v>2336</v>
      </c>
      <c r="AI69" s="457">
        <v>2949</v>
      </c>
      <c r="AJ69" s="458">
        <v>0</v>
      </c>
      <c r="AK69" s="389">
        <v>2949</v>
      </c>
      <c r="AL69" s="693">
        <f t="shared" si="19"/>
        <v>2798</v>
      </c>
      <c r="AM69" s="728">
        <f>2869+20</f>
        <v>2889</v>
      </c>
      <c r="AN69" s="342"/>
      <c r="AO69" s="342"/>
      <c r="AP69" s="342"/>
      <c r="AQ69" s="342">
        <f t="shared" si="14"/>
        <v>0</v>
      </c>
      <c r="AR69" s="686">
        <f t="shared" si="9"/>
        <v>2889</v>
      </c>
      <c r="AS69" s="693">
        <f t="shared" si="10"/>
        <v>-40</v>
      </c>
      <c r="AT69" s="452">
        <f t="shared" si="0"/>
        <v>-40</v>
      </c>
      <c r="AU69" s="452"/>
      <c r="AV69" s="452"/>
      <c r="AW69" s="375">
        <f t="shared" si="11"/>
        <v>0</v>
      </c>
      <c r="AX69" s="375"/>
      <c r="AY69" s="375">
        <f t="shared" si="12"/>
        <v>0</v>
      </c>
      <c r="AZ69" s="375"/>
      <c r="BA69" s="375">
        <f t="shared" si="13"/>
        <v>0</v>
      </c>
      <c r="BB69" s="375">
        <f t="shared" si="13"/>
        <v>0</v>
      </c>
      <c r="BC69" s="376">
        <f t="shared" si="13"/>
        <v>-40</v>
      </c>
      <c r="BD69" s="371"/>
      <c r="BE69" s="600">
        <f t="shared" si="1"/>
        <v>-1.3656538067599797</v>
      </c>
      <c r="BF69" s="524"/>
      <c r="BG69" s="524"/>
      <c r="BH69" s="371"/>
      <c r="BI69" s="371"/>
      <c r="BJ69" s="371"/>
      <c r="BK69" s="371"/>
      <c r="BL69" s="299">
        <f t="shared" si="2"/>
        <v>-169</v>
      </c>
      <c r="BM69" s="369">
        <f t="shared" si="3"/>
        <v>-110</v>
      </c>
      <c r="BN69" s="369">
        <f t="shared" si="4"/>
        <v>462</v>
      </c>
      <c r="BO69" s="369"/>
      <c r="BP69" s="299"/>
    </row>
    <row r="70" spans="1:70" ht="30">
      <c r="A70" s="710">
        <v>59</v>
      </c>
      <c r="B70" s="454" t="s">
        <v>663</v>
      </c>
      <c r="C70" s="455" t="s">
        <v>1030</v>
      </c>
      <c r="D70" s="758">
        <v>1</v>
      </c>
      <c r="E70" s="739">
        <v>16676</v>
      </c>
      <c r="F70" s="733">
        <v>2230</v>
      </c>
      <c r="G70" s="458">
        <v>0</v>
      </c>
      <c r="H70" s="459">
        <v>2230</v>
      </c>
      <c r="I70" s="458">
        <v>2107</v>
      </c>
      <c r="J70" s="458">
        <v>0</v>
      </c>
      <c r="K70" s="459">
        <v>2107</v>
      </c>
      <c r="L70" s="460">
        <v>94.484304932735427</v>
      </c>
      <c r="M70" s="447">
        <f t="shared" si="5"/>
        <v>2191</v>
      </c>
      <c r="N70" s="458"/>
      <c r="O70" s="458"/>
      <c r="P70" s="458"/>
      <c r="Q70" s="458">
        <v>0</v>
      </c>
      <c r="R70" s="458">
        <v>2191</v>
      </c>
      <c r="S70" s="458">
        <v>498</v>
      </c>
      <c r="T70" s="458">
        <v>511</v>
      </c>
      <c r="U70" s="448">
        <f t="shared" si="6"/>
        <v>2044</v>
      </c>
      <c r="V70" s="458">
        <v>0</v>
      </c>
      <c r="W70" s="448">
        <f t="shared" si="7"/>
        <v>0</v>
      </c>
      <c r="X70" s="458">
        <v>511</v>
      </c>
      <c r="Y70" s="448">
        <f t="shared" si="8"/>
        <v>2044</v>
      </c>
      <c r="Z70" s="458">
        <v>2044</v>
      </c>
      <c r="AA70" s="458">
        <v>2178</v>
      </c>
      <c r="AB70" s="458">
        <v>0</v>
      </c>
      <c r="AC70" s="458">
        <v>2178</v>
      </c>
      <c r="AD70" s="458">
        <v>984</v>
      </c>
      <c r="AE70" s="458">
        <v>1015</v>
      </c>
      <c r="AF70" s="458">
        <v>0</v>
      </c>
      <c r="AG70" s="458">
        <v>1015</v>
      </c>
      <c r="AH70" s="722">
        <v>2030</v>
      </c>
      <c r="AI70" s="457">
        <v>2191</v>
      </c>
      <c r="AJ70" s="458">
        <v>0</v>
      </c>
      <c r="AK70" s="389">
        <v>2191</v>
      </c>
      <c r="AL70" s="693">
        <f t="shared" si="19"/>
        <v>2079</v>
      </c>
      <c r="AM70" s="728">
        <f>2131+30</f>
        <v>2161</v>
      </c>
      <c r="AN70" s="342"/>
      <c r="AO70" s="342"/>
      <c r="AP70" s="342"/>
      <c r="AQ70" s="342">
        <f t="shared" si="14"/>
        <v>0</v>
      </c>
      <c r="AR70" s="686">
        <f t="shared" si="9"/>
        <v>2161</v>
      </c>
      <c r="AS70" s="693">
        <f t="shared" si="10"/>
        <v>-30</v>
      </c>
      <c r="AT70" s="452">
        <f t="shared" si="0"/>
        <v>-30</v>
      </c>
      <c r="AU70" s="452"/>
      <c r="AV70" s="452"/>
      <c r="AW70" s="375">
        <f t="shared" si="11"/>
        <v>0</v>
      </c>
      <c r="AX70" s="375"/>
      <c r="AY70" s="375">
        <f t="shared" si="12"/>
        <v>0</v>
      </c>
      <c r="AZ70" s="375"/>
      <c r="BA70" s="375">
        <f t="shared" si="13"/>
        <v>0</v>
      </c>
      <c r="BB70" s="375">
        <f t="shared" si="13"/>
        <v>0</v>
      </c>
      <c r="BC70" s="376">
        <f t="shared" si="13"/>
        <v>-30</v>
      </c>
      <c r="BD70" s="371"/>
      <c r="BE70" s="600">
        <f t="shared" si="1"/>
        <v>-1.3692377909630267</v>
      </c>
      <c r="BF70" s="524"/>
      <c r="BG70" s="524"/>
      <c r="BH70" s="371"/>
      <c r="BI70" s="371"/>
      <c r="BJ70" s="371"/>
      <c r="BK70" s="371"/>
      <c r="BL70" s="299">
        <f t="shared" si="2"/>
        <v>-28</v>
      </c>
      <c r="BM70" s="369">
        <f t="shared" si="3"/>
        <v>35</v>
      </c>
      <c r="BN70" s="369">
        <f t="shared" si="4"/>
        <v>49</v>
      </c>
      <c r="BO70" s="369"/>
      <c r="BP70" s="299"/>
    </row>
    <row r="71" spans="1:70">
      <c r="A71" s="710">
        <v>60</v>
      </c>
      <c r="B71" s="454" t="s">
        <v>675</v>
      </c>
      <c r="C71" s="455" t="s">
        <v>1031</v>
      </c>
      <c r="D71" s="758">
        <v>2</v>
      </c>
      <c r="E71" s="739">
        <v>82272</v>
      </c>
      <c r="F71" s="733">
        <v>11948</v>
      </c>
      <c r="G71" s="458">
        <v>0</v>
      </c>
      <c r="H71" s="459">
        <v>11948</v>
      </c>
      <c r="I71" s="458">
        <v>11707</v>
      </c>
      <c r="J71" s="458">
        <v>0</v>
      </c>
      <c r="K71" s="459">
        <v>11707</v>
      </c>
      <c r="L71" s="460">
        <v>97.982926012721791</v>
      </c>
      <c r="M71" s="447">
        <f t="shared" si="5"/>
        <v>11588</v>
      </c>
      <c r="N71" s="458"/>
      <c r="O71" s="458">
        <v>360</v>
      </c>
      <c r="P71" s="458"/>
      <c r="Q71" s="458">
        <v>0</v>
      </c>
      <c r="R71" s="458">
        <v>11948</v>
      </c>
      <c r="S71" s="458">
        <v>2944</v>
      </c>
      <c r="T71" s="458">
        <v>2954</v>
      </c>
      <c r="U71" s="448">
        <f t="shared" si="6"/>
        <v>11816</v>
      </c>
      <c r="V71" s="458">
        <v>0</v>
      </c>
      <c r="W71" s="448">
        <f t="shared" si="7"/>
        <v>0</v>
      </c>
      <c r="X71" s="458">
        <v>2954</v>
      </c>
      <c r="Y71" s="448">
        <f t="shared" si="8"/>
        <v>11816</v>
      </c>
      <c r="Z71" s="458">
        <v>11816</v>
      </c>
      <c r="AA71" s="458">
        <v>11948</v>
      </c>
      <c r="AB71" s="458">
        <v>0</v>
      </c>
      <c r="AC71" s="458">
        <v>11948</v>
      </c>
      <c r="AD71" s="458">
        <v>4653</v>
      </c>
      <c r="AE71" s="458">
        <v>4667</v>
      </c>
      <c r="AF71" s="458">
        <v>0</v>
      </c>
      <c r="AG71" s="458">
        <v>4667</v>
      </c>
      <c r="AH71" s="722">
        <v>9334</v>
      </c>
      <c r="AI71" s="457">
        <v>11948</v>
      </c>
      <c r="AJ71" s="458">
        <v>0</v>
      </c>
      <c r="AK71" s="389">
        <v>11948</v>
      </c>
      <c r="AL71" s="693">
        <f>AK71</f>
        <v>11948</v>
      </c>
      <c r="AM71" s="728">
        <f>11348+140-2434+1</f>
        <v>9055</v>
      </c>
      <c r="AN71" s="342"/>
      <c r="AO71" s="342">
        <v>1010</v>
      </c>
      <c r="AP71" s="342"/>
      <c r="AQ71" s="342">
        <f t="shared" si="14"/>
        <v>0</v>
      </c>
      <c r="AR71" s="686">
        <f t="shared" si="9"/>
        <v>10065</v>
      </c>
      <c r="AS71" s="693">
        <f t="shared" si="10"/>
        <v>-1883</v>
      </c>
      <c r="AT71" s="452">
        <f t="shared" si="0"/>
        <v>-2533</v>
      </c>
      <c r="AU71" s="452"/>
      <c r="AV71" s="452"/>
      <c r="AW71" s="375">
        <f t="shared" si="11"/>
        <v>0</v>
      </c>
      <c r="AX71" s="375"/>
      <c r="AY71" s="375">
        <f t="shared" si="12"/>
        <v>650</v>
      </c>
      <c r="AZ71" s="375"/>
      <c r="BA71" s="375">
        <f t="shared" si="13"/>
        <v>0</v>
      </c>
      <c r="BB71" s="375">
        <f t="shared" si="13"/>
        <v>0</v>
      </c>
      <c r="BC71" s="376">
        <f t="shared" si="13"/>
        <v>-1883</v>
      </c>
      <c r="BD71" s="371"/>
      <c r="BE71" s="600">
        <f t="shared" ref="BE71:BE106" si="20">AR71/R71*100-100</f>
        <v>-15.75995982591229</v>
      </c>
      <c r="BF71" s="524"/>
      <c r="BG71" s="524"/>
      <c r="BH71" s="371">
        <v>12498</v>
      </c>
      <c r="BI71" s="600">
        <f>ROUND(BH71/$BH$115*100,1)</f>
        <v>27.3</v>
      </c>
      <c r="BJ71" s="371">
        <f>ROUND($BJ$115*BI71/100,0)+1</f>
        <v>2434</v>
      </c>
      <c r="BK71" s="600"/>
      <c r="BL71" s="299">
        <f t="shared" si="2"/>
        <v>241</v>
      </c>
      <c r="BM71" s="369">
        <f t="shared" si="3"/>
        <v>132</v>
      </c>
      <c r="BN71" s="369">
        <f t="shared" si="4"/>
        <v>2614</v>
      </c>
      <c r="BO71" s="369"/>
      <c r="BP71" s="301"/>
      <c r="BR71" s="369">
        <f>E71*E131</f>
        <v>14044.187954545177</v>
      </c>
    </row>
    <row r="72" spans="1:70" ht="30">
      <c r="A72" s="710">
        <v>61</v>
      </c>
      <c r="B72" s="454" t="s">
        <v>663</v>
      </c>
      <c r="C72" s="455" t="s">
        <v>1032</v>
      </c>
      <c r="D72" s="758">
        <v>1</v>
      </c>
      <c r="E72" s="739">
        <v>18639</v>
      </c>
      <c r="F72" s="733">
        <v>2139</v>
      </c>
      <c r="G72" s="458">
        <v>0</v>
      </c>
      <c r="H72" s="459">
        <v>2139</v>
      </c>
      <c r="I72" s="458">
        <v>2130</v>
      </c>
      <c r="J72" s="458">
        <v>0</v>
      </c>
      <c r="K72" s="459">
        <v>2130</v>
      </c>
      <c r="L72" s="460">
        <v>99.579242636746145</v>
      </c>
      <c r="M72" s="447">
        <f t="shared" si="5"/>
        <v>2111</v>
      </c>
      <c r="N72" s="458"/>
      <c r="O72" s="458"/>
      <c r="P72" s="458"/>
      <c r="Q72" s="458">
        <v>0</v>
      </c>
      <c r="R72" s="458">
        <v>2111</v>
      </c>
      <c r="S72" s="458">
        <v>548</v>
      </c>
      <c r="T72" s="458">
        <v>573</v>
      </c>
      <c r="U72" s="448">
        <f t="shared" si="6"/>
        <v>2292</v>
      </c>
      <c r="V72" s="458">
        <v>0</v>
      </c>
      <c r="W72" s="448">
        <f t="shared" si="7"/>
        <v>0</v>
      </c>
      <c r="X72" s="458">
        <v>573</v>
      </c>
      <c r="Y72" s="448">
        <f t="shared" si="8"/>
        <v>2292</v>
      </c>
      <c r="Z72" s="458">
        <v>2292</v>
      </c>
      <c r="AA72" s="458">
        <v>2111</v>
      </c>
      <c r="AB72" s="458">
        <v>0</v>
      </c>
      <c r="AC72" s="458">
        <v>2111</v>
      </c>
      <c r="AD72" s="458">
        <v>1071</v>
      </c>
      <c r="AE72" s="458">
        <v>1109</v>
      </c>
      <c r="AF72" s="458">
        <v>0</v>
      </c>
      <c r="AG72" s="458">
        <v>1109</v>
      </c>
      <c r="AH72" s="722">
        <v>2218</v>
      </c>
      <c r="AI72" s="457">
        <v>2150</v>
      </c>
      <c r="AJ72" s="458">
        <v>0</v>
      </c>
      <c r="AK72" s="389">
        <v>2150</v>
      </c>
      <c r="AL72" s="693">
        <f>ROUND(AK72*$BQ$126,0)</f>
        <v>2040</v>
      </c>
      <c r="AM72" s="728">
        <f>2048+30</f>
        <v>2078</v>
      </c>
      <c r="AN72" s="342"/>
      <c r="AO72" s="342"/>
      <c r="AP72" s="342"/>
      <c r="AQ72" s="342">
        <f t="shared" si="14"/>
        <v>0</v>
      </c>
      <c r="AR72" s="686">
        <f t="shared" si="9"/>
        <v>2078</v>
      </c>
      <c r="AS72" s="693">
        <f t="shared" si="10"/>
        <v>-33</v>
      </c>
      <c r="AT72" s="452">
        <f t="shared" ref="AT72:AT114" si="21">AM72-M72</f>
        <v>-33</v>
      </c>
      <c r="AU72" s="452"/>
      <c r="AV72" s="452"/>
      <c r="AW72" s="375">
        <f t="shared" si="11"/>
        <v>0</v>
      </c>
      <c r="AX72" s="375"/>
      <c r="AY72" s="375">
        <f t="shared" si="12"/>
        <v>0</v>
      </c>
      <c r="AZ72" s="375"/>
      <c r="BA72" s="375">
        <f t="shared" si="13"/>
        <v>0</v>
      </c>
      <c r="BB72" s="375">
        <f t="shared" si="13"/>
        <v>0</v>
      </c>
      <c r="BC72" s="376">
        <f t="shared" si="13"/>
        <v>-33</v>
      </c>
      <c r="BD72" s="371"/>
      <c r="BE72" s="600">
        <f t="shared" si="20"/>
        <v>-1.5632401705352947</v>
      </c>
      <c r="BF72" s="524"/>
      <c r="BG72" s="524"/>
      <c r="BH72" s="371"/>
      <c r="BI72" s="371"/>
      <c r="BJ72" s="371"/>
      <c r="BK72" s="371"/>
      <c r="BL72" s="299">
        <f t="shared" ref="BL72:BL114" si="22">AL72-K72</f>
        <v>-90</v>
      </c>
      <c r="BM72" s="369">
        <f t="shared" ref="BM72:BM114" si="23">AL72-Z72</f>
        <v>-252</v>
      </c>
      <c r="BN72" s="369">
        <f t="shared" ref="BN72:BN108" si="24">AL72:AL73-AH72</f>
        <v>-178</v>
      </c>
      <c r="BO72" s="369"/>
      <c r="BP72" s="299"/>
    </row>
    <row r="73" spans="1:70">
      <c r="A73" s="710">
        <v>62</v>
      </c>
      <c r="B73" s="454" t="s">
        <v>663</v>
      </c>
      <c r="C73" s="455" t="s">
        <v>1033</v>
      </c>
      <c r="D73" s="758">
        <v>1</v>
      </c>
      <c r="E73" s="739">
        <v>25360</v>
      </c>
      <c r="F73" s="733">
        <v>2918</v>
      </c>
      <c r="G73" s="458">
        <v>0</v>
      </c>
      <c r="H73" s="459">
        <v>2918</v>
      </c>
      <c r="I73" s="458">
        <v>2887</v>
      </c>
      <c r="J73" s="458">
        <v>0</v>
      </c>
      <c r="K73" s="459">
        <v>2887</v>
      </c>
      <c r="L73" s="460">
        <v>98.937628512679922</v>
      </c>
      <c r="M73" s="447">
        <f t="shared" ref="M73:M112" si="25">R73-Q73-P73-O73-N73</f>
        <v>2858</v>
      </c>
      <c r="N73" s="458"/>
      <c r="O73" s="458"/>
      <c r="P73" s="458"/>
      <c r="Q73" s="458">
        <v>0</v>
      </c>
      <c r="R73" s="458">
        <v>2858</v>
      </c>
      <c r="S73" s="458">
        <v>704</v>
      </c>
      <c r="T73" s="458">
        <v>715</v>
      </c>
      <c r="U73" s="448">
        <f t="shared" ref="U73:U112" si="26">T73*4</f>
        <v>2860</v>
      </c>
      <c r="V73" s="458">
        <v>0</v>
      </c>
      <c r="W73" s="448">
        <f t="shared" ref="W73:W114" si="27">V73*4</f>
        <v>0</v>
      </c>
      <c r="X73" s="458">
        <v>715</v>
      </c>
      <c r="Y73" s="448">
        <f t="shared" ref="Y73:Y114" si="28">U73+W73</f>
        <v>2860</v>
      </c>
      <c r="Z73" s="458">
        <v>2860</v>
      </c>
      <c r="AA73" s="458">
        <v>2843</v>
      </c>
      <c r="AB73" s="458">
        <v>0</v>
      </c>
      <c r="AC73" s="458">
        <v>2843</v>
      </c>
      <c r="AD73" s="458">
        <v>1201</v>
      </c>
      <c r="AE73" s="458">
        <v>1211</v>
      </c>
      <c r="AF73" s="458">
        <v>0</v>
      </c>
      <c r="AG73" s="458">
        <v>1211</v>
      </c>
      <c r="AH73" s="722">
        <v>2422</v>
      </c>
      <c r="AI73" s="457">
        <v>2858</v>
      </c>
      <c r="AJ73" s="458">
        <v>0</v>
      </c>
      <c r="AK73" s="389">
        <v>2858</v>
      </c>
      <c r="AL73" s="693">
        <f>ROUND(AK73*$BQ$126,0)</f>
        <v>2712</v>
      </c>
      <c r="AM73" s="728">
        <f>2722+80+20</f>
        <v>2822</v>
      </c>
      <c r="AN73" s="342"/>
      <c r="AO73" s="342"/>
      <c r="AP73" s="342"/>
      <c r="AQ73" s="342">
        <f t="shared" si="14"/>
        <v>0</v>
      </c>
      <c r="AR73" s="686">
        <f t="shared" ref="AR73:AR113" si="29">AQ73+AM73+AN73+AO73+AP73</f>
        <v>2822</v>
      </c>
      <c r="AS73" s="693">
        <f t="shared" ref="AS73:AS113" si="30">AR73-R73</f>
        <v>-36</v>
      </c>
      <c r="AT73" s="452">
        <f t="shared" si="21"/>
        <v>-36</v>
      </c>
      <c r="AU73" s="452"/>
      <c r="AV73" s="452"/>
      <c r="AW73" s="375">
        <f t="shared" ref="AW73:AW114" si="31">AN73-N73</f>
        <v>0</v>
      </c>
      <c r="AX73" s="375"/>
      <c r="AY73" s="375">
        <f t="shared" ref="AY73:AY114" si="32">AO73-O73</f>
        <v>0</v>
      </c>
      <c r="AZ73" s="375"/>
      <c r="BA73" s="375">
        <f t="shared" ref="BA73:BC114" si="33">AP73-P73</f>
        <v>0</v>
      </c>
      <c r="BB73" s="375">
        <f t="shared" si="33"/>
        <v>0</v>
      </c>
      <c r="BC73" s="376">
        <f t="shared" si="33"/>
        <v>-36</v>
      </c>
      <c r="BD73" s="371"/>
      <c r="BE73" s="600">
        <f t="shared" si="20"/>
        <v>-1.2596221133659924</v>
      </c>
      <c r="BG73" s="802" t="s">
        <v>1294</v>
      </c>
      <c r="BH73" s="371"/>
      <c r="BI73" s="371"/>
      <c r="BJ73" s="371"/>
      <c r="BK73" s="371"/>
      <c r="BL73" s="299">
        <f t="shared" si="22"/>
        <v>-175</v>
      </c>
      <c r="BM73" s="369">
        <f t="shared" si="23"/>
        <v>-148</v>
      </c>
      <c r="BN73" s="369">
        <f t="shared" si="24"/>
        <v>290</v>
      </c>
      <c r="BO73" s="369"/>
      <c r="BP73" s="299"/>
    </row>
    <row r="74" spans="1:70">
      <c r="A74" s="710">
        <v>63</v>
      </c>
      <c r="B74" s="454" t="s">
        <v>663</v>
      </c>
      <c r="C74" s="455" t="s">
        <v>1034</v>
      </c>
      <c r="D74" s="758">
        <v>2</v>
      </c>
      <c r="E74" s="739">
        <v>74247</v>
      </c>
      <c r="F74" s="733">
        <v>9319</v>
      </c>
      <c r="G74" s="458">
        <v>0</v>
      </c>
      <c r="H74" s="459">
        <v>9319</v>
      </c>
      <c r="I74" s="458">
        <v>9176</v>
      </c>
      <c r="J74" s="458">
        <v>0</v>
      </c>
      <c r="K74" s="459">
        <v>9176</v>
      </c>
      <c r="L74" s="460">
        <v>98.465500590192079</v>
      </c>
      <c r="M74" s="447">
        <f t="shared" si="25"/>
        <v>9441</v>
      </c>
      <c r="N74" s="458"/>
      <c r="O74" s="458"/>
      <c r="P74" s="458"/>
      <c r="Q74" s="458">
        <v>0</v>
      </c>
      <c r="R74" s="458">
        <v>9441</v>
      </c>
      <c r="S74" s="458">
        <v>2247</v>
      </c>
      <c r="T74" s="458">
        <v>2337</v>
      </c>
      <c r="U74" s="448">
        <f t="shared" si="26"/>
        <v>9348</v>
      </c>
      <c r="V74" s="458">
        <v>0</v>
      </c>
      <c r="W74" s="448">
        <f t="shared" si="27"/>
        <v>0</v>
      </c>
      <c r="X74" s="458">
        <v>2337</v>
      </c>
      <c r="Y74" s="448">
        <f t="shared" si="28"/>
        <v>9348</v>
      </c>
      <c r="Z74" s="458">
        <v>9348</v>
      </c>
      <c r="AA74" s="458">
        <v>9441</v>
      </c>
      <c r="AB74" s="458">
        <v>0</v>
      </c>
      <c r="AC74" s="458">
        <v>9441</v>
      </c>
      <c r="AD74" s="458">
        <v>4081</v>
      </c>
      <c r="AE74" s="458">
        <v>4187</v>
      </c>
      <c r="AF74" s="458">
        <v>0</v>
      </c>
      <c r="AG74" s="458">
        <v>4187</v>
      </c>
      <c r="AH74" s="722">
        <v>8374</v>
      </c>
      <c r="AI74" s="457">
        <v>9441</v>
      </c>
      <c r="AJ74" s="458">
        <v>0</v>
      </c>
      <c r="AK74" s="389">
        <v>9441</v>
      </c>
      <c r="AL74" s="693">
        <f>ROUND(AK74*$BQ$126,0)</f>
        <v>8959</v>
      </c>
      <c r="AM74" s="728">
        <f>9191+150</f>
        <v>9341</v>
      </c>
      <c r="AN74" s="342"/>
      <c r="AO74" s="342"/>
      <c r="AP74" s="342"/>
      <c r="AQ74" s="342">
        <f t="shared" si="14"/>
        <v>0</v>
      </c>
      <c r="AR74" s="686">
        <f t="shared" si="29"/>
        <v>9341</v>
      </c>
      <c r="AS74" s="693">
        <f t="shared" si="30"/>
        <v>-100</v>
      </c>
      <c r="AT74" s="452">
        <f t="shared" si="21"/>
        <v>-100</v>
      </c>
      <c r="AU74" s="452"/>
      <c r="AV74" s="452"/>
      <c r="AW74" s="375">
        <f t="shared" si="31"/>
        <v>0</v>
      </c>
      <c r="AX74" s="375"/>
      <c r="AY74" s="375">
        <f t="shared" si="32"/>
        <v>0</v>
      </c>
      <c r="AZ74" s="375"/>
      <c r="BA74" s="375">
        <f t="shared" si="33"/>
        <v>0</v>
      </c>
      <c r="BB74" s="375">
        <f t="shared" si="33"/>
        <v>0</v>
      </c>
      <c r="BC74" s="376">
        <f t="shared" si="33"/>
        <v>-100</v>
      </c>
      <c r="BD74" s="371"/>
      <c r="BE74" s="600">
        <f t="shared" si="20"/>
        <v>-1.0592098294672212</v>
      </c>
      <c r="BG74" s="524"/>
      <c r="BH74" s="371"/>
      <c r="BI74" s="371"/>
      <c r="BJ74" s="371"/>
      <c r="BK74" s="371"/>
      <c r="BL74" s="299">
        <f t="shared" si="22"/>
        <v>-217</v>
      </c>
      <c r="BM74" s="369">
        <f t="shared" si="23"/>
        <v>-389</v>
      </c>
      <c r="BN74" s="369">
        <f t="shared" si="24"/>
        <v>585</v>
      </c>
      <c r="BO74" s="369"/>
      <c r="BP74" s="299"/>
    </row>
    <row r="75" spans="1:70">
      <c r="A75" s="710">
        <v>64</v>
      </c>
      <c r="B75" s="454" t="s">
        <v>671</v>
      </c>
      <c r="C75" s="455" t="s">
        <v>1035</v>
      </c>
      <c r="D75" s="758">
        <v>2</v>
      </c>
      <c r="E75" s="739">
        <v>47528</v>
      </c>
      <c r="F75" s="733">
        <v>6585</v>
      </c>
      <c r="G75" s="458">
        <v>0</v>
      </c>
      <c r="H75" s="459">
        <v>6585</v>
      </c>
      <c r="I75" s="458">
        <v>6619</v>
      </c>
      <c r="J75" s="458">
        <v>0</v>
      </c>
      <c r="K75" s="459">
        <v>6619</v>
      </c>
      <c r="L75" s="460">
        <v>100.51632498101746</v>
      </c>
      <c r="M75" s="447">
        <f t="shared" si="25"/>
        <v>6585</v>
      </c>
      <c r="N75" s="458"/>
      <c r="O75" s="458"/>
      <c r="P75" s="458"/>
      <c r="Q75" s="458">
        <v>0</v>
      </c>
      <c r="R75" s="458">
        <v>6585</v>
      </c>
      <c r="S75" s="458">
        <v>1646</v>
      </c>
      <c r="T75" s="458">
        <v>1685</v>
      </c>
      <c r="U75" s="448">
        <f t="shared" si="26"/>
        <v>6740</v>
      </c>
      <c r="V75" s="458">
        <v>0</v>
      </c>
      <c r="W75" s="448">
        <f t="shared" si="27"/>
        <v>0</v>
      </c>
      <c r="X75" s="458">
        <v>1685</v>
      </c>
      <c r="Y75" s="448">
        <f t="shared" si="28"/>
        <v>6740</v>
      </c>
      <c r="Z75" s="458">
        <v>6740</v>
      </c>
      <c r="AA75" s="458">
        <v>6585</v>
      </c>
      <c r="AB75" s="458">
        <v>0</v>
      </c>
      <c r="AC75" s="458">
        <v>6585</v>
      </c>
      <c r="AD75" s="458">
        <v>2812</v>
      </c>
      <c r="AE75" s="458">
        <v>2834</v>
      </c>
      <c r="AF75" s="458">
        <v>0</v>
      </c>
      <c r="AG75" s="458">
        <v>2834</v>
      </c>
      <c r="AH75" s="722">
        <v>5668</v>
      </c>
      <c r="AI75" s="457">
        <v>6847</v>
      </c>
      <c r="AJ75" s="458">
        <v>0</v>
      </c>
      <c r="AK75" s="389">
        <v>6847</v>
      </c>
      <c r="AL75" s="693">
        <f>AK75</f>
        <v>6847</v>
      </c>
      <c r="AM75" s="728">
        <f>6285+200-1256</f>
        <v>5229</v>
      </c>
      <c r="AN75" s="342"/>
      <c r="AO75" s="342"/>
      <c r="AP75" s="342"/>
      <c r="AQ75" s="342">
        <f t="shared" si="14"/>
        <v>0</v>
      </c>
      <c r="AR75" s="686">
        <f t="shared" si="29"/>
        <v>5229</v>
      </c>
      <c r="AS75" s="693">
        <f t="shared" si="30"/>
        <v>-1356</v>
      </c>
      <c r="AT75" s="452">
        <f t="shared" si="21"/>
        <v>-1356</v>
      </c>
      <c r="AU75" s="452"/>
      <c r="AV75" s="452"/>
      <c r="AW75" s="375">
        <f t="shared" si="31"/>
        <v>0</v>
      </c>
      <c r="AX75" s="375"/>
      <c r="AY75" s="375">
        <f t="shared" si="32"/>
        <v>0</v>
      </c>
      <c r="AZ75" s="375"/>
      <c r="BA75" s="375">
        <f t="shared" si="33"/>
        <v>0</v>
      </c>
      <c r="BB75" s="375">
        <f t="shared" si="33"/>
        <v>0</v>
      </c>
      <c r="BC75" s="376">
        <f t="shared" si="33"/>
        <v>-1356</v>
      </c>
      <c r="BD75" s="371"/>
      <c r="BE75" s="600">
        <f t="shared" si="20"/>
        <v>-20.592255125284737</v>
      </c>
      <c r="BG75" s="524"/>
      <c r="BH75" s="371">
        <v>6485</v>
      </c>
      <c r="BI75" s="600">
        <f>ROUND(BH75/$BH$115*100,1)</f>
        <v>14.1</v>
      </c>
      <c r="BJ75" s="371">
        <f>ROUND($BJ$115*BI75/100,0)</f>
        <v>1256</v>
      </c>
      <c r="BK75" s="600"/>
      <c r="BL75" s="299">
        <f t="shared" si="22"/>
        <v>228</v>
      </c>
      <c r="BM75" s="369">
        <f t="shared" si="23"/>
        <v>107</v>
      </c>
      <c r="BN75" s="369">
        <f t="shared" si="24"/>
        <v>1179</v>
      </c>
      <c r="BO75" s="369"/>
      <c r="BP75" s="301"/>
      <c r="BR75" s="369">
        <f>E75*E131</f>
        <v>8113.2361569382438</v>
      </c>
    </row>
    <row r="76" spans="1:70">
      <c r="A76" s="710">
        <v>65</v>
      </c>
      <c r="B76" s="454" t="s">
        <v>674</v>
      </c>
      <c r="C76" s="455" t="s">
        <v>1037</v>
      </c>
      <c r="D76" s="758">
        <v>2</v>
      </c>
      <c r="E76" s="739">
        <v>29280</v>
      </c>
      <c r="F76" s="733">
        <v>3673</v>
      </c>
      <c r="G76" s="458">
        <v>0</v>
      </c>
      <c r="H76" s="459">
        <v>3673</v>
      </c>
      <c r="I76" s="458">
        <v>3500</v>
      </c>
      <c r="J76" s="458">
        <v>0</v>
      </c>
      <c r="K76" s="459">
        <v>3500</v>
      </c>
      <c r="L76" s="460">
        <v>95.28995371630819</v>
      </c>
      <c r="M76" s="447">
        <f t="shared" si="25"/>
        <v>3673</v>
      </c>
      <c r="N76" s="458"/>
      <c r="O76" s="458"/>
      <c r="P76" s="458"/>
      <c r="Q76" s="458">
        <v>0</v>
      </c>
      <c r="R76" s="458">
        <v>3673</v>
      </c>
      <c r="S76" s="458">
        <v>814</v>
      </c>
      <c r="T76" s="458">
        <v>814</v>
      </c>
      <c r="U76" s="448">
        <f t="shared" si="26"/>
        <v>3256</v>
      </c>
      <c r="V76" s="458">
        <v>0</v>
      </c>
      <c r="W76" s="448">
        <f t="shared" si="27"/>
        <v>0</v>
      </c>
      <c r="X76" s="458">
        <v>814</v>
      </c>
      <c r="Y76" s="448">
        <f t="shared" si="28"/>
        <v>3256</v>
      </c>
      <c r="Z76" s="458">
        <v>3256</v>
      </c>
      <c r="AA76" s="458">
        <v>3673</v>
      </c>
      <c r="AB76" s="458">
        <v>0</v>
      </c>
      <c r="AC76" s="458">
        <v>3673</v>
      </c>
      <c r="AD76" s="458">
        <v>1367</v>
      </c>
      <c r="AE76" s="458">
        <v>1370</v>
      </c>
      <c r="AF76" s="458">
        <v>0</v>
      </c>
      <c r="AG76" s="458">
        <v>1370</v>
      </c>
      <c r="AH76" s="722">
        <v>2740</v>
      </c>
      <c r="AI76" s="457">
        <v>3770</v>
      </c>
      <c r="AJ76" s="458">
        <v>0</v>
      </c>
      <c r="AK76" s="389">
        <v>3770</v>
      </c>
      <c r="AL76" s="693">
        <f>AK76</f>
        <v>3770</v>
      </c>
      <c r="AM76" s="728">
        <f>3200+373-695</f>
        <v>2878</v>
      </c>
      <c r="AN76" s="342"/>
      <c r="AO76" s="342"/>
      <c r="AP76" s="342"/>
      <c r="AQ76" s="342">
        <f t="shared" si="14"/>
        <v>0</v>
      </c>
      <c r="AR76" s="686">
        <f t="shared" si="29"/>
        <v>2878</v>
      </c>
      <c r="AS76" s="693">
        <f t="shared" si="30"/>
        <v>-795</v>
      </c>
      <c r="AT76" s="452">
        <f t="shared" si="21"/>
        <v>-795</v>
      </c>
      <c r="AU76" s="452"/>
      <c r="AV76" s="452"/>
      <c r="AW76" s="375">
        <f t="shared" si="31"/>
        <v>0</v>
      </c>
      <c r="AX76" s="375"/>
      <c r="AY76" s="375">
        <f t="shared" si="32"/>
        <v>0</v>
      </c>
      <c r="AZ76" s="375"/>
      <c r="BA76" s="375">
        <f t="shared" si="33"/>
        <v>0</v>
      </c>
      <c r="BB76" s="375">
        <f t="shared" si="33"/>
        <v>0</v>
      </c>
      <c r="BC76" s="376">
        <f t="shared" si="33"/>
        <v>-795</v>
      </c>
      <c r="BD76" s="371"/>
      <c r="BE76" s="600">
        <f t="shared" si="20"/>
        <v>-21.644432344132852</v>
      </c>
      <c r="BG76" s="524"/>
      <c r="BH76" s="371">
        <v>3573</v>
      </c>
      <c r="BI76" s="600">
        <f>ROUND(BH76/$BH$115*100,1)</f>
        <v>7.8</v>
      </c>
      <c r="BJ76" s="371">
        <f>ROUND($BJ$115*BI76/100,0)</f>
        <v>695</v>
      </c>
      <c r="BK76" s="600"/>
      <c r="BL76" s="299">
        <f t="shared" si="22"/>
        <v>270</v>
      </c>
      <c r="BM76" s="369">
        <f t="shared" si="23"/>
        <v>514</v>
      </c>
      <c r="BN76" s="369">
        <f t="shared" si="24"/>
        <v>1030</v>
      </c>
      <c r="BO76" s="369"/>
      <c r="BP76" s="301"/>
      <c r="BR76" s="369">
        <f>E76*E131</f>
        <v>4998.2232510341646</v>
      </c>
    </row>
    <row r="77" spans="1:70">
      <c r="A77" s="710">
        <v>66</v>
      </c>
      <c r="B77" s="454" t="s">
        <v>672</v>
      </c>
      <c r="C77" s="455" t="s">
        <v>1038</v>
      </c>
      <c r="D77" s="758">
        <v>3</v>
      </c>
      <c r="E77" s="739">
        <v>80543</v>
      </c>
      <c r="F77" s="733">
        <v>11798</v>
      </c>
      <c r="G77" s="458">
        <v>200</v>
      </c>
      <c r="H77" s="459">
        <v>11998</v>
      </c>
      <c r="I77" s="458">
        <v>11475</v>
      </c>
      <c r="J77" s="458">
        <v>199</v>
      </c>
      <c r="K77" s="459">
        <v>11674</v>
      </c>
      <c r="L77" s="460">
        <v>97.299549924987488</v>
      </c>
      <c r="M77" s="447">
        <f t="shared" si="25"/>
        <v>10300</v>
      </c>
      <c r="N77" s="458"/>
      <c r="O77" s="458">
        <v>1199</v>
      </c>
      <c r="P77" s="458"/>
      <c r="Q77" s="458">
        <v>200</v>
      </c>
      <c r="R77" s="458">
        <v>11699</v>
      </c>
      <c r="S77" s="458">
        <v>2743</v>
      </c>
      <c r="T77" s="458">
        <v>2857</v>
      </c>
      <c r="U77" s="448">
        <f t="shared" si="26"/>
        <v>11428</v>
      </c>
      <c r="V77" s="458">
        <v>58</v>
      </c>
      <c r="W77" s="448">
        <f t="shared" si="27"/>
        <v>232</v>
      </c>
      <c r="X77" s="458">
        <v>2915</v>
      </c>
      <c r="Y77" s="448">
        <f t="shared" si="28"/>
        <v>11660</v>
      </c>
      <c r="Z77" s="458">
        <v>11660</v>
      </c>
      <c r="AA77" s="458">
        <v>11494</v>
      </c>
      <c r="AB77" s="458">
        <v>200</v>
      </c>
      <c r="AC77" s="458">
        <v>11694</v>
      </c>
      <c r="AD77" s="458">
        <v>5088</v>
      </c>
      <c r="AE77" s="458">
        <v>5164</v>
      </c>
      <c r="AF77" s="458">
        <v>114</v>
      </c>
      <c r="AG77" s="458">
        <v>5278</v>
      </c>
      <c r="AH77" s="722">
        <v>10556</v>
      </c>
      <c r="AI77" s="457">
        <v>11900</v>
      </c>
      <c r="AJ77" s="458">
        <v>250</v>
      </c>
      <c r="AK77" s="389">
        <v>12150</v>
      </c>
      <c r="AL77" s="693">
        <f>ROUND(AK77*$BQ$126,0)</f>
        <v>11529</v>
      </c>
      <c r="AM77" s="728">
        <v>10300</v>
      </c>
      <c r="AN77" s="342"/>
      <c r="AO77" s="342">
        <f>O77</f>
        <v>1199</v>
      </c>
      <c r="AP77" s="342"/>
      <c r="AQ77" s="342">
        <f t="shared" si="14"/>
        <v>200</v>
      </c>
      <c r="AR77" s="686">
        <f t="shared" si="29"/>
        <v>11699</v>
      </c>
      <c r="AS77" s="693">
        <f t="shared" si="30"/>
        <v>0</v>
      </c>
      <c r="AT77" s="452">
        <f t="shared" si="21"/>
        <v>0</v>
      </c>
      <c r="AU77" s="452"/>
      <c r="AV77" s="452"/>
      <c r="AW77" s="375">
        <f t="shared" si="31"/>
        <v>0</v>
      </c>
      <c r="AX77" s="375"/>
      <c r="AY77" s="375">
        <f t="shared" si="32"/>
        <v>0</v>
      </c>
      <c r="AZ77" s="375"/>
      <c r="BA77" s="375">
        <f t="shared" si="33"/>
        <v>0</v>
      </c>
      <c r="BB77" s="375">
        <f t="shared" si="33"/>
        <v>0</v>
      </c>
      <c r="BC77" s="376">
        <f t="shared" si="33"/>
        <v>0</v>
      </c>
      <c r="BD77" s="371"/>
      <c r="BE77" s="600">
        <f t="shared" si="20"/>
        <v>0</v>
      </c>
      <c r="BG77" s="524"/>
      <c r="BH77" s="371"/>
      <c r="BI77" s="371"/>
      <c r="BJ77" s="371"/>
      <c r="BK77" s="371"/>
      <c r="BL77" s="299">
        <f t="shared" si="22"/>
        <v>-145</v>
      </c>
      <c r="BM77" s="369">
        <f t="shared" si="23"/>
        <v>-131</v>
      </c>
      <c r="BN77" s="369">
        <f t="shared" si="24"/>
        <v>973</v>
      </c>
      <c r="BO77" s="369"/>
      <c r="BP77" s="299"/>
    </row>
    <row r="78" spans="1:70">
      <c r="A78" s="710">
        <v>67</v>
      </c>
      <c r="B78" s="454" t="s">
        <v>663</v>
      </c>
      <c r="C78" s="455" t="s">
        <v>1065</v>
      </c>
      <c r="D78" s="758">
        <v>1</v>
      </c>
      <c r="E78" s="739">
        <v>29809</v>
      </c>
      <c r="F78" s="733">
        <v>2036</v>
      </c>
      <c r="G78" s="458">
        <v>0</v>
      </c>
      <c r="H78" s="459">
        <v>2036</v>
      </c>
      <c r="I78" s="458">
        <v>2036</v>
      </c>
      <c r="J78" s="458">
        <v>0</v>
      </c>
      <c r="K78" s="459">
        <v>2036</v>
      </c>
      <c r="L78" s="460">
        <v>100</v>
      </c>
      <c r="M78" s="447">
        <f t="shared" si="25"/>
        <v>2036</v>
      </c>
      <c r="N78" s="458"/>
      <c r="O78" s="458"/>
      <c r="P78" s="458"/>
      <c r="Q78" s="458">
        <v>0</v>
      </c>
      <c r="R78" s="458">
        <v>2036</v>
      </c>
      <c r="S78" s="458">
        <v>513</v>
      </c>
      <c r="T78" s="458">
        <v>518</v>
      </c>
      <c r="U78" s="448">
        <f t="shared" si="26"/>
        <v>2072</v>
      </c>
      <c r="V78" s="458">
        <v>0</v>
      </c>
      <c r="W78" s="448">
        <f t="shared" si="27"/>
        <v>0</v>
      </c>
      <c r="X78" s="458">
        <v>518</v>
      </c>
      <c r="Y78" s="448">
        <f t="shared" si="28"/>
        <v>2072</v>
      </c>
      <c r="Z78" s="458">
        <v>2072</v>
      </c>
      <c r="AA78" s="458">
        <v>2036</v>
      </c>
      <c r="AB78" s="458">
        <v>0</v>
      </c>
      <c r="AC78" s="458">
        <v>2036</v>
      </c>
      <c r="AD78" s="458">
        <v>897</v>
      </c>
      <c r="AE78" s="458">
        <v>907</v>
      </c>
      <c r="AF78" s="458">
        <v>0</v>
      </c>
      <c r="AG78" s="458">
        <v>907</v>
      </c>
      <c r="AH78" s="722">
        <v>1814</v>
      </c>
      <c r="AI78" s="457">
        <v>2036</v>
      </c>
      <c r="AJ78" s="458">
        <v>0</v>
      </c>
      <c r="AK78" s="389">
        <v>2036</v>
      </c>
      <c r="AL78" s="693">
        <f>ROUND(AK78*$BQ$126,0)</f>
        <v>1932</v>
      </c>
      <c r="AM78" s="728">
        <f>1939+50</f>
        <v>1989</v>
      </c>
      <c r="AN78" s="342"/>
      <c r="AO78" s="342"/>
      <c r="AP78" s="342"/>
      <c r="AQ78" s="342">
        <f t="shared" si="14"/>
        <v>0</v>
      </c>
      <c r="AR78" s="686">
        <f t="shared" si="29"/>
        <v>1989</v>
      </c>
      <c r="AS78" s="693">
        <f t="shared" si="30"/>
        <v>-47</v>
      </c>
      <c r="AT78" s="452">
        <f t="shared" si="21"/>
        <v>-47</v>
      </c>
      <c r="AU78" s="452"/>
      <c r="AV78" s="452"/>
      <c r="AW78" s="375">
        <f t="shared" si="31"/>
        <v>0</v>
      </c>
      <c r="AX78" s="375"/>
      <c r="AY78" s="375">
        <f t="shared" si="32"/>
        <v>0</v>
      </c>
      <c r="AZ78" s="375"/>
      <c r="BA78" s="375">
        <f t="shared" si="33"/>
        <v>0</v>
      </c>
      <c r="BB78" s="375">
        <f t="shared" si="33"/>
        <v>0</v>
      </c>
      <c r="BC78" s="376">
        <f t="shared" si="33"/>
        <v>-47</v>
      </c>
      <c r="BD78" s="371"/>
      <c r="BE78" s="600">
        <f t="shared" si="20"/>
        <v>-2.308447937131632</v>
      </c>
      <c r="BG78" s="802" t="s">
        <v>1294</v>
      </c>
      <c r="BH78" s="371"/>
      <c r="BI78" s="371"/>
      <c r="BJ78" s="371"/>
      <c r="BK78" s="371"/>
      <c r="BL78" s="299">
        <f t="shared" si="22"/>
        <v>-104</v>
      </c>
      <c r="BM78" s="369">
        <f t="shared" si="23"/>
        <v>-140</v>
      </c>
      <c r="BN78" s="369">
        <f t="shared" si="24"/>
        <v>118</v>
      </c>
      <c r="BO78" s="369"/>
      <c r="BP78" s="299"/>
    </row>
    <row r="79" spans="1:70">
      <c r="A79" s="710">
        <v>68</v>
      </c>
      <c r="B79" s="454" t="s">
        <v>663</v>
      </c>
      <c r="C79" s="455" t="s">
        <v>1039</v>
      </c>
      <c r="D79" s="758">
        <v>1</v>
      </c>
      <c r="E79" s="739">
        <v>20293</v>
      </c>
      <c r="F79" s="733">
        <v>2081</v>
      </c>
      <c r="G79" s="458">
        <v>0</v>
      </c>
      <c r="H79" s="459">
        <v>2081</v>
      </c>
      <c r="I79" s="458">
        <v>2116</v>
      </c>
      <c r="J79" s="458">
        <v>0</v>
      </c>
      <c r="K79" s="459">
        <v>2116</v>
      </c>
      <c r="L79" s="460">
        <v>101.68188370975493</v>
      </c>
      <c r="M79" s="447">
        <f t="shared" si="25"/>
        <v>2071</v>
      </c>
      <c r="N79" s="458"/>
      <c r="O79" s="458"/>
      <c r="P79" s="458"/>
      <c r="Q79" s="458">
        <v>0</v>
      </c>
      <c r="R79" s="458">
        <v>2071</v>
      </c>
      <c r="S79" s="458">
        <v>512</v>
      </c>
      <c r="T79" s="458">
        <v>539</v>
      </c>
      <c r="U79" s="448">
        <f t="shared" si="26"/>
        <v>2156</v>
      </c>
      <c r="V79" s="458">
        <v>0</v>
      </c>
      <c r="W79" s="448">
        <f t="shared" si="27"/>
        <v>0</v>
      </c>
      <c r="X79" s="458">
        <v>539</v>
      </c>
      <c r="Y79" s="448">
        <f t="shared" si="28"/>
        <v>2156</v>
      </c>
      <c r="Z79" s="458">
        <v>2156</v>
      </c>
      <c r="AA79" s="458">
        <v>2071</v>
      </c>
      <c r="AB79" s="458">
        <v>0</v>
      </c>
      <c r="AC79" s="458">
        <v>2071</v>
      </c>
      <c r="AD79" s="458">
        <v>1010</v>
      </c>
      <c r="AE79" s="458">
        <v>1020</v>
      </c>
      <c r="AF79" s="458">
        <v>0</v>
      </c>
      <c r="AG79" s="458">
        <v>1020</v>
      </c>
      <c r="AH79" s="722">
        <v>2040</v>
      </c>
      <c r="AI79" s="457">
        <v>2107</v>
      </c>
      <c r="AJ79" s="458">
        <v>0</v>
      </c>
      <c r="AK79" s="389">
        <v>2107</v>
      </c>
      <c r="AL79" s="693">
        <f>ROUND(AK79*$BQ$126,0)</f>
        <v>1999</v>
      </c>
      <c r="AM79" s="728">
        <f>2007+30</f>
        <v>2037</v>
      </c>
      <c r="AN79" s="342"/>
      <c r="AO79" s="342"/>
      <c r="AP79" s="342"/>
      <c r="AQ79" s="342">
        <f t="shared" si="14"/>
        <v>0</v>
      </c>
      <c r="AR79" s="686">
        <f t="shared" si="29"/>
        <v>2037</v>
      </c>
      <c r="AS79" s="693">
        <f t="shared" si="30"/>
        <v>-34</v>
      </c>
      <c r="AT79" s="452">
        <f t="shared" si="21"/>
        <v>-34</v>
      </c>
      <c r="AU79" s="452"/>
      <c r="AV79" s="452"/>
      <c r="AW79" s="375">
        <f t="shared" si="31"/>
        <v>0</v>
      </c>
      <c r="AX79" s="375"/>
      <c r="AY79" s="375">
        <f t="shared" si="32"/>
        <v>0</v>
      </c>
      <c r="AZ79" s="375"/>
      <c r="BA79" s="375">
        <f t="shared" si="33"/>
        <v>0</v>
      </c>
      <c r="BB79" s="375">
        <f t="shared" si="33"/>
        <v>0</v>
      </c>
      <c r="BC79" s="376">
        <f t="shared" si="33"/>
        <v>-34</v>
      </c>
      <c r="BD79" s="371"/>
      <c r="BE79" s="600">
        <f t="shared" si="20"/>
        <v>-1.6417189763399307</v>
      </c>
      <c r="BG79" s="524"/>
      <c r="BH79" s="371"/>
      <c r="BI79" s="371"/>
      <c r="BJ79" s="371"/>
      <c r="BK79" s="371"/>
      <c r="BL79" s="299">
        <f t="shared" si="22"/>
        <v>-117</v>
      </c>
      <c r="BM79" s="369">
        <f t="shared" si="23"/>
        <v>-157</v>
      </c>
      <c r="BN79" s="369">
        <f t="shared" si="24"/>
        <v>-41</v>
      </c>
      <c r="BO79" s="369"/>
      <c r="BP79" s="299"/>
    </row>
    <row r="80" spans="1:70">
      <c r="A80" s="710">
        <v>69</v>
      </c>
      <c r="B80" s="454" t="s">
        <v>673</v>
      </c>
      <c r="C80" s="455" t="s">
        <v>1040</v>
      </c>
      <c r="D80" s="758">
        <v>2</v>
      </c>
      <c r="E80" s="739">
        <v>25139</v>
      </c>
      <c r="F80" s="733">
        <v>3705</v>
      </c>
      <c r="G80" s="458">
        <v>0</v>
      </c>
      <c r="H80" s="459">
        <v>3705</v>
      </c>
      <c r="I80" s="458">
        <v>3717</v>
      </c>
      <c r="J80" s="458">
        <v>0</v>
      </c>
      <c r="K80" s="459">
        <v>3717</v>
      </c>
      <c r="L80" s="460">
        <v>100.3238866396761</v>
      </c>
      <c r="M80" s="447">
        <f t="shared" si="25"/>
        <v>3575</v>
      </c>
      <c r="N80" s="458"/>
      <c r="O80" s="458"/>
      <c r="P80" s="458"/>
      <c r="Q80" s="458">
        <v>0</v>
      </c>
      <c r="R80" s="458">
        <v>3575</v>
      </c>
      <c r="S80" s="458">
        <v>941</v>
      </c>
      <c r="T80" s="458">
        <v>967</v>
      </c>
      <c r="U80" s="448">
        <f t="shared" si="26"/>
        <v>3868</v>
      </c>
      <c r="V80" s="458">
        <v>0</v>
      </c>
      <c r="W80" s="448">
        <f t="shared" si="27"/>
        <v>0</v>
      </c>
      <c r="X80" s="458">
        <v>967</v>
      </c>
      <c r="Y80" s="448">
        <f t="shared" si="28"/>
        <v>3868</v>
      </c>
      <c r="Z80" s="458">
        <v>3868</v>
      </c>
      <c r="AA80" s="458">
        <v>3575</v>
      </c>
      <c r="AB80" s="458">
        <v>0</v>
      </c>
      <c r="AC80" s="458">
        <v>3575</v>
      </c>
      <c r="AD80" s="458">
        <v>1675</v>
      </c>
      <c r="AE80" s="458">
        <v>1718</v>
      </c>
      <c r="AF80" s="458">
        <v>0</v>
      </c>
      <c r="AG80" s="458">
        <v>1718</v>
      </c>
      <c r="AH80" s="722">
        <v>3436</v>
      </c>
      <c r="AI80" s="457">
        <v>3900</v>
      </c>
      <c r="AJ80" s="458">
        <v>0</v>
      </c>
      <c r="AK80" s="389">
        <v>3900</v>
      </c>
      <c r="AL80" s="693">
        <f>AK80</f>
        <v>3900</v>
      </c>
      <c r="AM80" s="728">
        <f>3575-695</f>
        <v>2880</v>
      </c>
      <c r="AN80" s="342"/>
      <c r="AO80" s="342"/>
      <c r="AP80" s="342"/>
      <c r="AQ80" s="342">
        <f t="shared" ref="AQ80:AQ112" si="34">Q80</f>
        <v>0</v>
      </c>
      <c r="AR80" s="686">
        <f t="shared" si="29"/>
        <v>2880</v>
      </c>
      <c r="AS80" s="693">
        <f t="shared" si="30"/>
        <v>-695</v>
      </c>
      <c r="AT80" s="452">
        <f t="shared" si="21"/>
        <v>-695</v>
      </c>
      <c r="AU80" s="452"/>
      <c r="AV80" s="452"/>
      <c r="AW80" s="375">
        <f t="shared" si="31"/>
        <v>0</v>
      </c>
      <c r="AX80" s="375"/>
      <c r="AY80" s="375">
        <f t="shared" si="32"/>
        <v>0</v>
      </c>
      <c r="AZ80" s="375"/>
      <c r="BA80" s="375">
        <f t="shared" si="33"/>
        <v>0</v>
      </c>
      <c r="BB80" s="375">
        <f t="shared" si="33"/>
        <v>0</v>
      </c>
      <c r="BC80" s="376">
        <f t="shared" si="33"/>
        <v>-695</v>
      </c>
      <c r="BD80" s="371"/>
      <c r="BE80" s="600">
        <f t="shared" si="20"/>
        <v>-19.44055944055944</v>
      </c>
      <c r="BG80" s="524"/>
      <c r="BH80" s="371">
        <v>3575</v>
      </c>
      <c r="BI80" s="600">
        <f>ROUND(BH80/$BH$115*100,1)</f>
        <v>7.8</v>
      </c>
      <c r="BJ80" s="371">
        <f>ROUND($BJ$115*BI80/100,0)</f>
        <v>695</v>
      </c>
      <c r="BK80" s="600"/>
      <c r="BL80" s="299">
        <f t="shared" si="22"/>
        <v>183</v>
      </c>
      <c r="BM80" s="369">
        <f t="shared" si="23"/>
        <v>32</v>
      </c>
      <c r="BN80" s="369">
        <f t="shared" si="24"/>
        <v>464</v>
      </c>
      <c r="BO80" s="369"/>
      <c r="BP80" s="301"/>
      <c r="BR80" s="369">
        <f>E80*E131</f>
        <v>4291.3365542263618</v>
      </c>
    </row>
    <row r="81" spans="1:68" ht="30">
      <c r="A81" s="710">
        <v>70</v>
      </c>
      <c r="B81" s="454" t="s">
        <v>663</v>
      </c>
      <c r="C81" s="455" t="s">
        <v>1052</v>
      </c>
      <c r="D81" s="758">
        <v>1</v>
      </c>
      <c r="E81" s="739">
        <v>19691</v>
      </c>
      <c r="F81" s="733">
        <v>2213</v>
      </c>
      <c r="G81" s="458">
        <v>0</v>
      </c>
      <c r="H81" s="459">
        <v>2213</v>
      </c>
      <c r="I81" s="458">
        <v>2122</v>
      </c>
      <c r="J81" s="458">
        <v>0</v>
      </c>
      <c r="K81" s="459">
        <v>2122</v>
      </c>
      <c r="L81" s="460">
        <v>95.887934929959329</v>
      </c>
      <c r="M81" s="447">
        <f t="shared" si="25"/>
        <v>2178</v>
      </c>
      <c r="N81" s="458"/>
      <c r="O81" s="458"/>
      <c r="P81" s="458"/>
      <c r="Q81" s="458">
        <v>0</v>
      </c>
      <c r="R81" s="458">
        <v>2178</v>
      </c>
      <c r="S81" s="458">
        <v>483</v>
      </c>
      <c r="T81" s="458">
        <v>490</v>
      </c>
      <c r="U81" s="448">
        <f t="shared" si="26"/>
        <v>1960</v>
      </c>
      <c r="V81" s="458">
        <v>0</v>
      </c>
      <c r="W81" s="448">
        <f t="shared" si="27"/>
        <v>0</v>
      </c>
      <c r="X81" s="458">
        <v>490</v>
      </c>
      <c r="Y81" s="448">
        <f t="shared" si="28"/>
        <v>1960</v>
      </c>
      <c r="Z81" s="458">
        <v>1960</v>
      </c>
      <c r="AA81" s="458">
        <v>2163</v>
      </c>
      <c r="AB81" s="458">
        <v>0</v>
      </c>
      <c r="AC81" s="458">
        <v>2163</v>
      </c>
      <c r="AD81" s="458">
        <v>913</v>
      </c>
      <c r="AE81" s="458">
        <v>924</v>
      </c>
      <c r="AF81" s="458">
        <v>0</v>
      </c>
      <c r="AG81" s="458">
        <v>924</v>
      </c>
      <c r="AH81" s="722">
        <v>1848</v>
      </c>
      <c r="AI81" s="457">
        <v>2178</v>
      </c>
      <c r="AJ81" s="458">
        <v>0</v>
      </c>
      <c r="AK81" s="389">
        <v>2178</v>
      </c>
      <c r="AL81" s="693">
        <f>ROUND(AK81*$BQ$126,0)</f>
        <v>2067</v>
      </c>
      <c r="AM81" s="728">
        <f>2075+50</f>
        <v>2125</v>
      </c>
      <c r="AN81" s="342"/>
      <c r="AO81" s="342"/>
      <c r="AP81" s="342"/>
      <c r="AQ81" s="342">
        <f t="shared" si="34"/>
        <v>0</v>
      </c>
      <c r="AR81" s="686">
        <f t="shared" si="29"/>
        <v>2125</v>
      </c>
      <c r="AS81" s="693">
        <f t="shared" si="30"/>
        <v>-53</v>
      </c>
      <c r="AT81" s="452">
        <f t="shared" si="21"/>
        <v>-53</v>
      </c>
      <c r="AU81" s="452"/>
      <c r="AV81" s="452"/>
      <c r="AW81" s="375">
        <f t="shared" si="31"/>
        <v>0</v>
      </c>
      <c r="AX81" s="375"/>
      <c r="AY81" s="375">
        <f t="shared" si="32"/>
        <v>0</v>
      </c>
      <c r="AZ81" s="375"/>
      <c r="BA81" s="375">
        <f t="shared" si="33"/>
        <v>0</v>
      </c>
      <c r="BB81" s="375">
        <f t="shared" si="33"/>
        <v>0</v>
      </c>
      <c r="BC81" s="376">
        <f t="shared" si="33"/>
        <v>-53</v>
      </c>
      <c r="BD81" s="371"/>
      <c r="BE81" s="600">
        <f t="shared" si="20"/>
        <v>-2.4334251606978938</v>
      </c>
      <c r="BG81" s="802" t="s">
        <v>1294</v>
      </c>
      <c r="BH81" s="371"/>
      <c r="BI81" s="371"/>
      <c r="BJ81" s="371"/>
      <c r="BK81" s="371"/>
      <c r="BL81" s="299">
        <f t="shared" si="22"/>
        <v>-55</v>
      </c>
      <c r="BM81" s="369">
        <f t="shared" si="23"/>
        <v>107</v>
      </c>
      <c r="BN81" s="369">
        <f t="shared" si="24"/>
        <v>219</v>
      </c>
      <c r="BO81" s="369"/>
      <c r="BP81" s="299"/>
    </row>
    <row r="82" spans="1:68">
      <c r="A82" s="710">
        <v>71</v>
      </c>
      <c r="B82" s="454" t="s">
        <v>676</v>
      </c>
      <c r="C82" s="455" t="s">
        <v>6</v>
      </c>
      <c r="D82" s="758">
        <v>2</v>
      </c>
      <c r="E82" s="739">
        <v>65535</v>
      </c>
      <c r="F82" s="733">
        <v>7073</v>
      </c>
      <c r="G82" s="458">
        <v>0</v>
      </c>
      <c r="H82" s="459">
        <v>7073</v>
      </c>
      <c r="I82" s="458">
        <v>6917</v>
      </c>
      <c r="J82" s="458">
        <v>0</v>
      </c>
      <c r="K82" s="459">
        <v>6917</v>
      </c>
      <c r="L82" s="460">
        <v>97.794429520712569</v>
      </c>
      <c r="M82" s="447">
        <f t="shared" si="25"/>
        <v>6949</v>
      </c>
      <c r="N82" s="458"/>
      <c r="O82" s="458"/>
      <c r="P82" s="458"/>
      <c r="Q82" s="458">
        <v>0</v>
      </c>
      <c r="R82" s="458">
        <v>6949</v>
      </c>
      <c r="S82" s="458">
        <v>1706</v>
      </c>
      <c r="T82" s="458">
        <v>1751</v>
      </c>
      <c r="U82" s="448">
        <f t="shared" si="26"/>
        <v>7004</v>
      </c>
      <c r="V82" s="458">
        <v>0</v>
      </c>
      <c r="W82" s="448">
        <f t="shared" si="27"/>
        <v>0</v>
      </c>
      <c r="X82" s="458">
        <v>1751</v>
      </c>
      <c r="Y82" s="448">
        <f t="shared" si="28"/>
        <v>7004</v>
      </c>
      <c r="Z82" s="458">
        <v>7004</v>
      </c>
      <c r="AA82" s="458">
        <v>6949</v>
      </c>
      <c r="AB82" s="458">
        <v>0</v>
      </c>
      <c r="AC82" s="458">
        <v>6949</v>
      </c>
      <c r="AD82" s="458">
        <v>3276</v>
      </c>
      <c r="AE82" s="458">
        <v>3346</v>
      </c>
      <c r="AF82" s="458">
        <v>0</v>
      </c>
      <c r="AG82" s="458">
        <v>3346</v>
      </c>
      <c r="AH82" s="722">
        <v>6692</v>
      </c>
      <c r="AI82" s="457">
        <v>6949</v>
      </c>
      <c r="AJ82" s="458">
        <v>0</v>
      </c>
      <c r="AK82" s="389">
        <v>6949</v>
      </c>
      <c r="AL82" s="693">
        <f>ROUND(AK82*$BQ$126,0)</f>
        <v>6594</v>
      </c>
      <c r="AM82" s="728">
        <v>6799</v>
      </c>
      <c r="AN82" s="342"/>
      <c r="AO82" s="342"/>
      <c r="AP82" s="342"/>
      <c r="AQ82" s="342">
        <f t="shared" si="34"/>
        <v>0</v>
      </c>
      <c r="AR82" s="686">
        <f t="shared" si="29"/>
        <v>6799</v>
      </c>
      <c r="AS82" s="693">
        <f t="shared" si="30"/>
        <v>-150</v>
      </c>
      <c r="AT82" s="452">
        <f t="shared" si="21"/>
        <v>-150</v>
      </c>
      <c r="AU82" s="452"/>
      <c r="AV82" s="452"/>
      <c r="AW82" s="375">
        <f t="shared" si="31"/>
        <v>0</v>
      </c>
      <c r="AX82" s="375"/>
      <c r="AY82" s="375">
        <f t="shared" si="32"/>
        <v>0</v>
      </c>
      <c r="AZ82" s="375"/>
      <c r="BA82" s="375">
        <f t="shared" si="33"/>
        <v>0</v>
      </c>
      <c r="BB82" s="375">
        <f t="shared" si="33"/>
        <v>0</v>
      </c>
      <c r="BC82" s="376">
        <f t="shared" si="33"/>
        <v>-150</v>
      </c>
      <c r="BD82" s="371"/>
      <c r="BE82" s="600">
        <f t="shared" si="20"/>
        <v>-2.158583968916389</v>
      </c>
      <c r="BG82" s="524"/>
      <c r="BH82" s="371"/>
      <c r="BI82" s="371"/>
      <c r="BJ82" s="371"/>
      <c r="BK82" s="371"/>
      <c r="BL82" s="299">
        <f t="shared" si="22"/>
        <v>-323</v>
      </c>
      <c r="BM82" s="369">
        <f t="shared" si="23"/>
        <v>-410</v>
      </c>
      <c r="BN82" s="369">
        <f t="shared" si="24"/>
        <v>-98</v>
      </c>
      <c r="BO82" s="369"/>
      <c r="BP82" s="299"/>
    </row>
    <row r="83" spans="1:68">
      <c r="A83" s="710">
        <v>72</v>
      </c>
      <c r="B83" s="454" t="s">
        <v>676</v>
      </c>
      <c r="C83" s="455" t="s">
        <v>955</v>
      </c>
      <c r="D83" s="758">
        <v>1</v>
      </c>
      <c r="E83" s="738"/>
      <c r="F83" s="733">
        <v>208</v>
      </c>
      <c r="G83" s="458">
        <v>0</v>
      </c>
      <c r="H83" s="459">
        <v>208</v>
      </c>
      <c r="I83" s="458">
        <v>217</v>
      </c>
      <c r="J83" s="458">
        <v>0</v>
      </c>
      <c r="K83" s="459">
        <v>217</v>
      </c>
      <c r="L83" s="460">
        <v>104.32692307692308</v>
      </c>
      <c r="M83" s="447">
        <f t="shared" si="25"/>
        <v>521</v>
      </c>
      <c r="N83" s="458">
        <v>810</v>
      </c>
      <c r="O83" s="458"/>
      <c r="P83" s="458"/>
      <c r="Q83" s="458">
        <v>0</v>
      </c>
      <c r="R83" s="458">
        <v>1331</v>
      </c>
      <c r="S83" s="458">
        <v>304</v>
      </c>
      <c r="T83" s="458">
        <v>310</v>
      </c>
      <c r="U83" s="448">
        <f t="shared" si="26"/>
        <v>1240</v>
      </c>
      <c r="V83" s="458">
        <v>0</v>
      </c>
      <c r="W83" s="448">
        <f t="shared" si="27"/>
        <v>0</v>
      </c>
      <c r="X83" s="458">
        <v>310</v>
      </c>
      <c r="Y83" s="448">
        <f t="shared" si="28"/>
        <v>1240</v>
      </c>
      <c r="Z83" s="458">
        <v>1240</v>
      </c>
      <c r="AA83" s="458">
        <v>1331</v>
      </c>
      <c r="AB83" s="458">
        <v>0</v>
      </c>
      <c r="AC83" s="458">
        <v>1331</v>
      </c>
      <c r="AD83" s="458">
        <v>321</v>
      </c>
      <c r="AE83" s="458">
        <v>329</v>
      </c>
      <c r="AF83" s="458">
        <v>0</v>
      </c>
      <c r="AG83" s="458">
        <v>329</v>
      </c>
      <c r="AH83" s="722">
        <v>658</v>
      </c>
      <c r="AI83" s="457">
        <v>1666</v>
      </c>
      <c r="AJ83" s="458">
        <v>0</v>
      </c>
      <c r="AK83" s="389">
        <v>1666</v>
      </c>
      <c r="AL83" s="693">
        <f>ROUND(AK83*$BQ$126,0)</f>
        <v>1581</v>
      </c>
      <c r="AM83" s="728">
        <f>521-465</f>
        <v>56</v>
      </c>
      <c r="AN83" s="342">
        <v>537</v>
      </c>
      <c r="AO83" s="342"/>
      <c r="AP83" s="342"/>
      <c r="AQ83" s="342">
        <f t="shared" si="34"/>
        <v>0</v>
      </c>
      <c r="AR83" s="686">
        <f t="shared" si="29"/>
        <v>593</v>
      </c>
      <c r="AS83" s="693">
        <f t="shared" si="30"/>
        <v>-738</v>
      </c>
      <c r="AT83" s="452">
        <f t="shared" si="21"/>
        <v>-465</v>
      </c>
      <c r="AU83" s="452">
        <v>-465</v>
      </c>
      <c r="AV83" s="452"/>
      <c r="AW83" s="375">
        <f t="shared" si="31"/>
        <v>-273</v>
      </c>
      <c r="AX83" s="375"/>
      <c r="AY83" s="375">
        <f t="shared" si="32"/>
        <v>0</v>
      </c>
      <c r="AZ83" s="375"/>
      <c r="BA83" s="375">
        <f t="shared" si="33"/>
        <v>0</v>
      </c>
      <c r="BB83" s="375">
        <f t="shared" si="33"/>
        <v>0</v>
      </c>
      <c r="BC83" s="376">
        <f t="shared" si="33"/>
        <v>-738</v>
      </c>
      <c r="BD83" s="371"/>
      <c r="BE83" s="600">
        <f t="shared" si="20"/>
        <v>-55.447032306536435</v>
      </c>
      <c r="BG83" s="524"/>
      <c r="BH83" s="370" t="s">
        <v>1193</v>
      </c>
      <c r="BI83" s="370"/>
      <c r="BJ83" s="370"/>
      <c r="BK83" s="370"/>
      <c r="BL83" s="299">
        <f t="shared" si="22"/>
        <v>1364</v>
      </c>
      <c r="BM83" s="369">
        <f t="shared" si="23"/>
        <v>341</v>
      </c>
      <c r="BN83" s="369">
        <f t="shared" si="24"/>
        <v>923</v>
      </c>
      <c r="BO83" s="369"/>
      <c r="BP83" s="299"/>
    </row>
    <row r="84" spans="1:68">
      <c r="A84" s="710">
        <v>73</v>
      </c>
      <c r="B84" s="454" t="s">
        <v>663</v>
      </c>
      <c r="C84" s="455" t="s">
        <v>1046</v>
      </c>
      <c r="D84" s="758">
        <v>1</v>
      </c>
      <c r="E84" s="739">
        <v>16225</v>
      </c>
      <c r="F84" s="733">
        <v>1656</v>
      </c>
      <c r="G84" s="458">
        <v>0</v>
      </c>
      <c r="H84" s="459">
        <v>1656</v>
      </c>
      <c r="I84" s="458">
        <v>1584</v>
      </c>
      <c r="J84" s="458">
        <v>0</v>
      </c>
      <c r="K84" s="459">
        <v>1584</v>
      </c>
      <c r="L84" s="460">
        <v>95.652173913043484</v>
      </c>
      <c r="M84" s="447">
        <f t="shared" si="25"/>
        <v>1656</v>
      </c>
      <c r="N84" s="458"/>
      <c r="O84" s="458"/>
      <c r="P84" s="458"/>
      <c r="Q84" s="458">
        <v>0</v>
      </c>
      <c r="R84" s="458">
        <v>1656</v>
      </c>
      <c r="S84" s="458">
        <v>422</v>
      </c>
      <c r="T84" s="458">
        <v>424</v>
      </c>
      <c r="U84" s="448">
        <f t="shared" si="26"/>
        <v>1696</v>
      </c>
      <c r="V84" s="458">
        <v>0</v>
      </c>
      <c r="W84" s="448">
        <f t="shared" si="27"/>
        <v>0</v>
      </c>
      <c r="X84" s="458">
        <v>424</v>
      </c>
      <c r="Y84" s="448">
        <f t="shared" si="28"/>
        <v>1696</v>
      </c>
      <c r="Z84" s="458">
        <v>1696</v>
      </c>
      <c r="AA84" s="458">
        <v>1660</v>
      </c>
      <c r="AB84" s="458">
        <v>0</v>
      </c>
      <c r="AC84" s="458">
        <v>1660</v>
      </c>
      <c r="AD84" s="458">
        <v>768</v>
      </c>
      <c r="AE84" s="458">
        <v>776</v>
      </c>
      <c r="AF84" s="458">
        <v>0</v>
      </c>
      <c r="AG84" s="458">
        <v>776</v>
      </c>
      <c r="AH84" s="722">
        <v>1552</v>
      </c>
      <c r="AI84" s="457">
        <v>1660</v>
      </c>
      <c r="AJ84" s="458">
        <v>0</v>
      </c>
      <c r="AK84" s="389">
        <v>1660</v>
      </c>
      <c r="AL84" s="693">
        <f>ROUND(AK84*$BQ$126,0)</f>
        <v>1575</v>
      </c>
      <c r="AM84" s="728">
        <f>1581+50+10</f>
        <v>1641</v>
      </c>
      <c r="AN84" s="342"/>
      <c r="AO84" s="342"/>
      <c r="AP84" s="342"/>
      <c r="AQ84" s="342">
        <f t="shared" si="34"/>
        <v>0</v>
      </c>
      <c r="AR84" s="686">
        <f t="shared" si="29"/>
        <v>1641</v>
      </c>
      <c r="AS84" s="693">
        <f t="shared" si="30"/>
        <v>-15</v>
      </c>
      <c r="AT84" s="452">
        <f t="shared" si="21"/>
        <v>-15</v>
      </c>
      <c r="AU84" s="452"/>
      <c r="AV84" s="452"/>
      <c r="AW84" s="375">
        <f t="shared" si="31"/>
        <v>0</v>
      </c>
      <c r="AX84" s="375"/>
      <c r="AY84" s="375">
        <f t="shared" si="32"/>
        <v>0</v>
      </c>
      <c r="AZ84" s="375"/>
      <c r="BA84" s="375">
        <f t="shared" si="33"/>
        <v>0</v>
      </c>
      <c r="BB84" s="375">
        <f t="shared" si="33"/>
        <v>0</v>
      </c>
      <c r="BC84" s="376">
        <f t="shared" si="33"/>
        <v>-15</v>
      </c>
      <c r="BD84" s="371"/>
      <c r="BE84" s="600">
        <f t="shared" si="20"/>
        <v>-0.90579710144928072</v>
      </c>
      <c r="BG84" s="802" t="s">
        <v>1294</v>
      </c>
      <c r="BH84" s="371"/>
      <c r="BI84" s="371"/>
      <c r="BJ84" s="371"/>
      <c r="BK84" s="371"/>
      <c r="BL84" s="299">
        <f t="shared" si="22"/>
        <v>-9</v>
      </c>
      <c r="BM84" s="369">
        <f t="shared" si="23"/>
        <v>-121</v>
      </c>
      <c r="BN84" s="369">
        <f t="shared" si="24"/>
        <v>23</v>
      </c>
      <c r="BO84" s="369"/>
      <c r="BP84" s="299"/>
    </row>
    <row r="85" spans="1:68" ht="30">
      <c r="A85" s="710">
        <v>74</v>
      </c>
      <c r="B85" s="454" t="s">
        <v>670</v>
      </c>
      <c r="C85" s="455" t="s">
        <v>5</v>
      </c>
      <c r="D85" s="758">
        <v>2</v>
      </c>
      <c r="E85" s="739">
        <v>36911</v>
      </c>
      <c r="F85" s="733">
        <v>5086</v>
      </c>
      <c r="G85" s="458">
        <v>0</v>
      </c>
      <c r="H85" s="459">
        <v>5086</v>
      </c>
      <c r="I85" s="458">
        <v>5048</v>
      </c>
      <c r="J85" s="458">
        <v>0</v>
      </c>
      <c r="K85" s="459">
        <v>5048</v>
      </c>
      <c r="L85" s="460">
        <v>99.252850963429012</v>
      </c>
      <c r="M85" s="447">
        <f t="shared" si="25"/>
        <v>5151</v>
      </c>
      <c r="N85" s="458"/>
      <c r="O85" s="458"/>
      <c r="P85" s="458"/>
      <c r="Q85" s="458">
        <v>0</v>
      </c>
      <c r="R85" s="458">
        <v>5151</v>
      </c>
      <c r="S85" s="458">
        <v>1143</v>
      </c>
      <c r="T85" s="458">
        <v>1131</v>
      </c>
      <c r="U85" s="448">
        <f t="shared" si="26"/>
        <v>4524</v>
      </c>
      <c r="V85" s="458">
        <v>0</v>
      </c>
      <c r="W85" s="448">
        <f t="shared" si="27"/>
        <v>0</v>
      </c>
      <c r="X85" s="458">
        <v>1131</v>
      </c>
      <c r="Y85" s="448">
        <f t="shared" si="28"/>
        <v>4524</v>
      </c>
      <c r="Z85" s="458">
        <v>4524</v>
      </c>
      <c r="AA85" s="458">
        <v>5134</v>
      </c>
      <c r="AB85" s="458">
        <v>0</v>
      </c>
      <c r="AC85" s="458">
        <v>5134</v>
      </c>
      <c r="AD85" s="458">
        <v>2202</v>
      </c>
      <c r="AE85" s="458">
        <v>2136</v>
      </c>
      <c r="AF85" s="458">
        <v>0</v>
      </c>
      <c r="AG85" s="458">
        <v>2136</v>
      </c>
      <c r="AH85" s="722">
        <v>4272</v>
      </c>
      <c r="AI85" s="457">
        <v>5279</v>
      </c>
      <c r="AJ85" s="458">
        <v>0</v>
      </c>
      <c r="AK85" s="389">
        <v>5279</v>
      </c>
      <c r="AL85" s="693">
        <f>ROUND(AK85*$BQ$126,0)</f>
        <v>5009</v>
      </c>
      <c r="AM85" s="728">
        <v>5029</v>
      </c>
      <c r="AN85" s="342"/>
      <c r="AO85" s="342"/>
      <c r="AP85" s="342"/>
      <c r="AQ85" s="342">
        <f t="shared" si="34"/>
        <v>0</v>
      </c>
      <c r="AR85" s="686">
        <f t="shared" si="29"/>
        <v>5029</v>
      </c>
      <c r="AS85" s="693">
        <f t="shared" si="30"/>
        <v>-122</v>
      </c>
      <c r="AT85" s="452">
        <f t="shared" si="21"/>
        <v>-122</v>
      </c>
      <c r="AU85" s="452"/>
      <c r="AV85" s="452"/>
      <c r="AW85" s="375">
        <f t="shared" si="31"/>
        <v>0</v>
      </c>
      <c r="AX85" s="375"/>
      <c r="AY85" s="375">
        <f t="shared" si="32"/>
        <v>0</v>
      </c>
      <c r="AZ85" s="375"/>
      <c r="BA85" s="375">
        <f t="shared" si="33"/>
        <v>0</v>
      </c>
      <c r="BB85" s="375">
        <f t="shared" si="33"/>
        <v>0</v>
      </c>
      <c r="BC85" s="376">
        <f t="shared" si="33"/>
        <v>-122</v>
      </c>
      <c r="BD85" s="371"/>
      <c r="BE85" s="600">
        <f t="shared" si="20"/>
        <v>-2.3684721413317789</v>
      </c>
      <c r="BG85" s="524"/>
      <c r="BH85" s="371"/>
      <c r="BI85" s="371"/>
      <c r="BJ85" s="371"/>
      <c r="BK85" s="371"/>
      <c r="BL85" s="299">
        <f t="shared" si="22"/>
        <v>-39</v>
      </c>
      <c r="BM85" s="369">
        <f t="shared" si="23"/>
        <v>485</v>
      </c>
      <c r="BN85" s="369">
        <f t="shared" si="24"/>
        <v>737</v>
      </c>
      <c r="BO85" s="369"/>
      <c r="BP85" s="299"/>
    </row>
    <row r="86" spans="1:68" s="472" customFormat="1">
      <c r="A86" s="467"/>
      <c r="B86" s="464" t="s">
        <v>667</v>
      </c>
      <c r="C86" s="464" t="s">
        <v>667</v>
      </c>
      <c r="D86" s="723"/>
      <c r="E86" s="742">
        <v>1057330</v>
      </c>
      <c r="F86" s="734"/>
      <c r="G86" s="463"/>
      <c r="H86" s="463"/>
      <c r="I86" s="463"/>
      <c r="J86" s="463"/>
      <c r="K86" s="463"/>
      <c r="L86" s="468"/>
      <c r="M86" s="447">
        <f t="shared" si="25"/>
        <v>0</v>
      </c>
      <c r="N86" s="469"/>
      <c r="O86" s="469"/>
      <c r="P86" s="469"/>
      <c r="Q86" s="469"/>
      <c r="R86" s="469"/>
      <c r="S86" s="463"/>
      <c r="T86" s="463"/>
      <c r="U86" s="448">
        <f t="shared" si="26"/>
        <v>0</v>
      </c>
      <c r="V86" s="463"/>
      <c r="W86" s="448">
        <f t="shared" si="27"/>
        <v>0</v>
      </c>
      <c r="X86" s="463"/>
      <c r="Y86" s="448">
        <f t="shared" si="28"/>
        <v>0</v>
      </c>
      <c r="Z86" s="463"/>
      <c r="AA86" s="463"/>
      <c r="AB86" s="463"/>
      <c r="AC86" s="463"/>
      <c r="AD86" s="463"/>
      <c r="AE86" s="463"/>
      <c r="AF86" s="463"/>
      <c r="AG86" s="463"/>
      <c r="AH86" s="723"/>
      <c r="AI86" s="467"/>
      <c r="AJ86" s="463"/>
      <c r="AK86" s="390"/>
      <c r="AL86" s="694"/>
      <c r="AM86" s="690"/>
      <c r="AN86" s="379"/>
      <c r="AO86" s="379"/>
      <c r="AP86" s="379"/>
      <c r="AQ86" s="342">
        <f t="shared" si="34"/>
        <v>0</v>
      </c>
      <c r="AR86" s="687"/>
      <c r="AS86" s="694">
        <f t="shared" si="30"/>
        <v>0</v>
      </c>
      <c r="AT86" s="452">
        <f t="shared" si="21"/>
        <v>0</v>
      </c>
      <c r="AU86" s="452"/>
      <c r="AV86" s="452"/>
      <c r="AW86" s="375"/>
      <c r="AX86" s="375"/>
      <c r="AY86" s="375"/>
      <c r="AZ86" s="375"/>
      <c r="BA86" s="375"/>
      <c r="BB86" s="375"/>
      <c r="BC86" s="376"/>
      <c r="BD86" s="371"/>
      <c r="BE86" s="600" t="e">
        <f t="shared" si="20"/>
        <v>#DIV/0!</v>
      </c>
      <c r="BG86" s="526"/>
      <c r="BH86" s="373"/>
      <c r="BI86" s="373"/>
      <c r="BJ86" s="373"/>
      <c r="BK86" s="373"/>
      <c r="BL86" s="374">
        <f t="shared" si="22"/>
        <v>0</v>
      </c>
      <c r="BM86" s="471">
        <f t="shared" si="23"/>
        <v>0</v>
      </c>
      <c r="BN86" s="471">
        <f t="shared" si="24"/>
        <v>0</v>
      </c>
      <c r="BO86" s="471"/>
      <c r="BP86" s="374"/>
    </row>
    <row r="87" spans="1:68">
      <c r="A87" s="710">
        <v>75</v>
      </c>
      <c r="B87" s="454" t="s">
        <v>667</v>
      </c>
      <c r="C87" s="455" t="s">
        <v>1054</v>
      </c>
      <c r="D87" s="758">
        <v>3</v>
      </c>
      <c r="E87" s="739"/>
      <c r="F87" s="733">
        <v>27151</v>
      </c>
      <c r="G87" s="458">
        <v>449</v>
      </c>
      <c r="H87" s="459">
        <v>27600</v>
      </c>
      <c r="I87" s="458">
        <v>27687</v>
      </c>
      <c r="J87" s="458">
        <v>449</v>
      </c>
      <c r="K87" s="459">
        <v>28136</v>
      </c>
      <c r="L87" s="460">
        <v>101.94202898550724</v>
      </c>
      <c r="M87" s="447">
        <f t="shared" si="25"/>
        <v>26364</v>
      </c>
      <c r="N87" s="458"/>
      <c r="O87" s="458">
        <v>1268</v>
      </c>
      <c r="P87" s="458">
        <v>245</v>
      </c>
      <c r="Q87" s="458">
        <v>0</v>
      </c>
      <c r="R87" s="458">
        <v>27877</v>
      </c>
      <c r="S87" s="458">
        <v>7346</v>
      </c>
      <c r="T87" s="458">
        <v>7613</v>
      </c>
      <c r="U87" s="448">
        <f t="shared" si="26"/>
        <v>30452</v>
      </c>
      <c r="V87" s="458">
        <v>55</v>
      </c>
      <c r="W87" s="448">
        <f t="shared" si="27"/>
        <v>220</v>
      </c>
      <c r="X87" s="458">
        <v>7668</v>
      </c>
      <c r="Y87" s="448">
        <f t="shared" si="28"/>
        <v>30672</v>
      </c>
      <c r="Z87" s="458">
        <v>30672</v>
      </c>
      <c r="AA87" s="458">
        <v>27632</v>
      </c>
      <c r="AB87" s="458">
        <v>245</v>
      </c>
      <c r="AC87" s="458">
        <v>27877</v>
      </c>
      <c r="AD87" s="458">
        <v>13326</v>
      </c>
      <c r="AE87" s="458">
        <v>13671</v>
      </c>
      <c r="AF87" s="458">
        <v>123</v>
      </c>
      <c r="AG87" s="458">
        <v>13794</v>
      </c>
      <c r="AH87" s="722">
        <v>27588</v>
      </c>
      <c r="AI87" s="457">
        <v>28517</v>
      </c>
      <c r="AJ87" s="458">
        <v>1002</v>
      </c>
      <c r="AK87" s="389">
        <v>29519</v>
      </c>
      <c r="AL87" s="693">
        <f t="shared" ref="AL87:AL94" si="35">ROUND(AK87*$BQ$126,0)</f>
        <v>28011</v>
      </c>
      <c r="AM87" s="728">
        <f>25269+1337-242-500-50</f>
        <v>25814</v>
      </c>
      <c r="AN87" s="342"/>
      <c r="AO87" s="342">
        <f>O87</f>
        <v>1268</v>
      </c>
      <c r="AP87" s="342">
        <v>245</v>
      </c>
      <c r="AQ87" s="342">
        <f t="shared" si="34"/>
        <v>0</v>
      </c>
      <c r="AR87" s="686">
        <f t="shared" si="29"/>
        <v>27327</v>
      </c>
      <c r="AS87" s="693">
        <f t="shared" si="30"/>
        <v>-550</v>
      </c>
      <c r="AT87" s="452">
        <f t="shared" si="21"/>
        <v>-550</v>
      </c>
      <c r="AU87" s="452"/>
      <c r="AV87" s="452"/>
      <c r="AW87" s="375">
        <f t="shared" si="31"/>
        <v>0</v>
      </c>
      <c r="AX87" s="375"/>
      <c r="AY87" s="375">
        <f t="shared" si="32"/>
        <v>0</v>
      </c>
      <c r="AZ87" s="375"/>
      <c r="BA87" s="375">
        <f t="shared" si="33"/>
        <v>0</v>
      </c>
      <c r="BB87" s="375">
        <f t="shared" si="33"/>
        <v>0</v>
      </c>
      <c r="BC87" s="376">
        <f t="shared" si="33"/>
        <v>-550</v>
      </c>
      <c r="BD87" s="371"/>
      <c r="BE87" s="600">
        <f t="shared" si="20"/>
        <v>-1.9729526132654058</v>
      </c>
      <c r="BG87" s="802" t="s">
        <v>1292</v>
      </c>
      <c r="BH87" s="371"/>
      <c r="BI87" s="371"/>
      <c r="BJ87" s="371"/>
      <c r="BK87" s="371"/>
      <c r="BL87" s="299">
        <f t="shared" si="22"/>
        <v>-125</v>
      </c>
      <c r="BM87" s="369">
        <f t="shared" si="23"/>
        <v>-2661</v>
      </c>
      <c r="BN87" s="369">
        <f t="shared" si="24"/>
        <v>423</v>
      </c>
      <c r="BO87" s="369"/>
      <c r="BP87" s="299"/>
    </row>
    <row r="88" spans="1:68" ht="75">
      <c r="A88" s="710">
        <v>76</v>
      </c>
      <c r="B88" s="454" t="s">
        <v>667</v>
      </c>
      <c r="C88" s="455" t="s">
        <v>1062</v>
      </c>
      <c r="D88" s="758">
        <v>2</v>
      </c>
      <c r="E88" s="739"/>
      <c r="F88" s="733">
        <v>2538</v>
      </c>
      <c r="G88" s="458">
        <v>0</v>
      </c>
      <c r="H88" s="459">
        <v>2538</v>
      </c>
      <c r="I88" s="458">
        <v>2519</v>
      </c>
      <c r="J88" s="458">
        <v>0</v>
      </c>
      <c r="K88" s="459">
        <v>2519</v>
      </c>
      <c r="L88" s="460">
        <v>99.251379038613081</v>
      </c>
      <c r="M88" s="447">
        <f t="shared" si="25"/>
        <v>1753</v>
      </c>
      <c r="N88" s="458">
        <v>844</v>
      </c>
      <c r="O88" s="458"/>
      <c r="P88" s="458"/>
      <c r="Q88" s="458">
        <v>0</v>
      </c>
      <c r="R88" s="458">
        <v>2597</v>
      </c>
      <c r="S88" s="458">
        <v>571</v>
      </c>
      <c r="T88" s="458">
        <v>625</v>
      </c>
      <c r="U88" s="448">
        <f t="shared" si="26"/>
        <v>2500</v>
      </c>
      <c r="V88" s="458">
        <v>0</v>
      </c>
      <c r="W88" s="448">
        <f t="shared" si="27"/>
        <v>0</v>
      </c>
      <c r="X88" s="458">
        <v>625</v>
      </c>
      <c r="Y88" s="448">
        <f t="shared" si="28"/>
        <v>2500</v>
      </c>
      <c r="Z88" s="458">
        <v>2500</v>
      </c>
      <c r="AA88" s="458">
        <v>2597</v>
      </c>
      <c r="AB88" s="458">
        <v>0</v>
      </c>
      <c r="AC88" s="458">
        <v>2597</v>
      </c>
      <c r="AD88" s="458">
        <v>998</v>
      </c>
      <c r="AE88" s="458">
        <v>1025</v>
      </c>
      <c r="AF88" s="458">
        <v>0</v>
      </c>
      <c r="AG88" s="458">
        <v>1025</v>
      </c>
      <c r="AH88" s="722">
        <v>2050</v>
      </c>
      <c r="AI88" s="457">
        <v>2597</v>
      </c>
      <c r="AJ88" s="458">
        <v>0</v>
      </c>
      <c r="AK88" s="389">
        <v>2597</v>
      </c>
      <c r="AL88" s="693">
        <f t="shared" si="35"/>
        <v>2464</v>
      </c>
      <c r="AM88" s="728">
        <f>1707+146</f>
        <v>1853</v>
      </c>
      <c r="AN88" s="342">
        <v>559</v>
      </c>
      <c r="AO88" s="342"/>
      <c r="AP88" s="342"/>
      <c r="AQ88" s="342">
        <f t="shared" si="34"/>
        <v>0</v>
      </c>
      <c r="AR88" s="686">
        <f t="shared" si="29"/>
        <v>2412</v>
      </c>
      <c r="AS88" s="693">
        <f t="shared" si="30"/>
        <v>-185</v>
      </c>
      <c r="AT88" s="452">
        <f t="shared" si="21"/>
        <v>100</v>
      </c>
      <c r="AU88" s="452"/>
      <c r="AV88" s="452"/>
      <c r="AW88" s="375">
        <f t="shared" si="31"/>
        <v>-285</v>
      </c>
      <c r="AX88" s="375"/>
      <c r="AY88" s="375">
        <f t="shared" si="32"/>
        <v>0</v>
      </c>
      <c r="AZ88" s="375"/>
      <c r="BA88" s="375">
        <f t="shared" si="33"/>
        <v>0</v>
      </c>
      <c r="BB88" s="375">
        <f t="shared" si="33"/>
        <v>0</v>
      </c>
      <c r="BC88" s="376">
        <f t="shared" si="33"/>
        <v>-185</v>
      </c>
      <c r="BD88" s="371"/>
      <c r="BE88" s="600">
        <f t="shared" si="20"/>
        <v>-7.1236041586445964</v>
      </c>
      <c r="BG88" s="806" t="s">
        <v>1295</v>
      </c>
      <c r="BH88" s="371"/>
      <c r="BI88" s="371"/>
      <c r="BJ88" s="371"/>
      <c r="BK88" s="371"/>
      <c r="BL88" s="299">
        <f t="shared" si="22"/>
        <v>-55</v>
      </c>
      <c r="BM88" s="369">
        <f t="shared" si="23"/>
        <v>-36</v>
      </c>
      <c r="BN88" s="369">
        <f t="shared" si="24"/>
        <v>414</v>
      </c>
      <c r="BO88" s="369"/>
      <c r="BP88" s="299"/>
    </row>
    <row r="89" spans="1:68">
      <c r="A89" s="710">
        <v>77</v>
      </c>
      <c r="B89" s="454" t="s">
        <v>667</v>
      </c>
      <c r="C89" s="455" t="s">
        <v>1055</v>
      </c>
      <c r="D89" s="758">
        <v>2</v>
      </c>
      <c r="E89" s="738"/>
      <c r="F89" s="733">
        <v>9620</v>
      </c>
      <c r="G89" s="458">
        <v>10</v>
      </c>
      <c r="H89" s="459">
        <v>9630</v>
      </c>
      <c r="I89" s="458">
        <v>9545</v>
      </c>
      <c r="J89" s="458">
        <v>10</v>
      </c>
      <c r="K89" s="459">
        <v>9555</v>
      </c>
      <c r="L89" s="460">
        <v>99.221183800623052</v>
      </c>
      <c r="M89" s="447">
        <f t="shared" si="25"/>
        <v>9626</v>
      </c>
      <c r="N89" s="458"/>
      <c r="O89" s="458"/>
      <c r="P89" s="458"/>
      <c r="Q89" s="458">
        <v>0</v>
      </c>
      <c r="R89" s="458">
        <v>9626</v>
      </c>
      <c r="S89" s="458">
        <v>2350</v>
      </c>
      <c r="T89" s="458">
        <v>2436</v>
      </c>
      <c r="U89" s="448">
        <f t="shared" si="26"/>
        <v>9744</v>
      </c>
      <c r="V89" s="458">
        <v>0</v>
      </c>
      <c r="W89" s="448">
        <f t="shared" si="27"/>
        <v>0</v>
      </c>
      <c r="X89" s="458">
        <v>2436</v>
      </c>
      <c r="Y89" s="448">
        <f t="shared" si="28"/>
        <v>9744</v>
      </c>
      <c r="Z89" s="458">
        <v>9744</v>
      </c>
      <c r="AA89" s="458">
        <v>9626</v>
      </c>
      <c r="AB89" s="458">
        <v>0</v>
      </c>
      <c r="AC89" s="458">
        <v>9626</v>
      </c>
      <c r="AD89" s="458">
        <v>4778</v>
      </c>
      <c r="AE89" s="458">
        <v>4892</v>
      </c>
      <c r="AF89" s="458">
        <v>0</v>
      </c>
      <c r="AG89" s="458">
        <v>4892</v>
      </c>
      <c r="AH89" s="722">
        <v>9784</v>
      </c>
      <c r="AI89" s="457">
        <v>9626</v>
      </c>
      <c r="AJ89" s="458">
        <v>10</v>
      </c>
      <c r="AK89" s="389">
        <v>9636</v>
      </c>
      <c r="AL89" s="693">
        <f t="shared" si="35"/>
        <v>9144</v>
      </c>
      <c r="AM89" s="728">
        <f>9179+200+100-50</f>
        <v>9429</v>
      </c>
      <c r="AN89" s="342"/>
      <c r="AO89" s="342"/>
      <c r="AP89" s="342"/>
      <c r="AQ89" s="342">
        <f t="shared" si="34"/>
        <v>0</v>
      </c>
      <c r="AR89" s="686">
        <f t="shared" si="29"/>
        <v>9429</v>
      </c>
      <c r="AS89" s="693">
        <f t="shared" si="30"/>
        <v>-197</v>
      </c>
      <c r="AT89" s="452">
        <f t="shared" si="21"/>
        <v>-197</v>
      </c>
      <c r="AU89" s="452"/>
      <c r="AV89" s="452"/>
      <c r="AW89" s="375">
        <f t="shared" si="31"/>
        <v>0</v>
      </c>
      <c r="AX89" s="375"/>
      <c r="AY89" s="375">
        <f t="shared" si="32"/>
        <v>0</v>
      </c>
      <c r="AZ89" s="375"/>
      <c r="BA89" s="375">
        <f t="shared" si="33"/>
        <v>0</v>
      </c>
      <c r="BB89" s="375">
        <f t="shared" si="33"/>
        <v>0</v>
      </c>
      <c r="BC89" s="376">
        <f t="shared" si="33"/>
        <v>-197</v>
      </c>
      <c r="BD89" s="371"/>
      <c r="BE89" s="600">
        <f t="shared" si="20"/>
        <v>-2.0465406191564597</v>
      </c>
      <c r="BF89" s="524"/>
      <c r="BG89" s="524"/>
      <c r="BH89" s="371"/>
      <c r="BI89" s="371"/>
      <c r="BJ89" s="371"/>
      <c r="BK89" s="371"/>
      <c r="BL89" s="299">
        <f t="shared" si="22"/>
        <v>-411</v>
      </c>
      <c r="BM89" s="369">
        <f t="shared" si="23"/>
        <v>-600</v>
      </c>
      <c r="BN89" s="369">
        <f t="shared" si="24"/>
        <v>-640</v>
      </c>
      <c r="BO89" s="369"/>
      <c r="BP89" s="299"/>
    </row>
    <row r="90" spans="1:68">
      <c r="A90" s="710">
        <v>78</v>
      </c>
      <c r="B90" s="454" t="s">
        <v>667</v>
      </c>
      <c r="C90" s="455" t="s">
        <v>1041</v>
      </c>
      <c r="D90" s="758">
        <v>3</v>
      </c>
      <c r="E90" s="738"/>
      <c r="F90" s="733">
        <v>19853</v>
      </c>
      <c r="G90" s="458">
        <v>115</v>
      </c>
      <c r="H90" s="459">
        <v>19968</v>
      </c>
      <c r="I90" s="458">
        <v>19613</v>
      </c>
      <c r="J90" s="458">
        <v>115</v>
      </c>
      <c r="K90" s="459">
        <v>19728</v>
      </c>
      <c r="L90" s="460">
        <v>98.798076923076934</v>
      </c>
      <c r="M90" s="447">
        <f t="shared" si="25"/>
        <v>19071</v>
      </c>
      <c r="N90" s="458"/>
      <c r="O90" s="458">
        <v>1200</v>
      </c>
      <c r="P90" s="458"/>
      <c r="Q90" s="458">
        <v>35</v>
      </c>
      <c r="R90" s="458">
        <v>20306</v>
      </c>
      <c r="S90" s="458">
        <v>4849</v>
      </c>
      <c r="T90" s="458">
        <v>5168</v>
      </c>
      <c r="U90" s="448">
        <f t="shared" si="26"/>
        <v>20672</v>
      </c>
      <c r="V90" s="458">
        <v>3</v>
      </c>
      <c r="W90" s="448">
        <f t="shared" si="27"/>
        <v>12</v>
      </c>
      <c r="X90" s="458">
        <v>5171</v>
      </c>
      <c r="Y90" s="448">
        <f t="shared" si="28"/>
        <v>20684</v>
      </c>
      <c r="Z90" s="458">
        <v>20684</v>
      </c>
      <c r="AA90" s="458">
        <v>20271</v>
      </c>
      <c r="AB90" s="458">
        <v>35</v>
      </c>
      <c r="AC90" s="458">
        <v>20306</v>
      </c>
      <c r="AD90" s="458">
        <v>9766</v>
      </c>
      <c r="AE90" s="458">
        <v>9970</v>
      </c>
      <c r="AF90" s="458">
        <v>7</v>
      </c>
      <c r="AG90" s="458">
        <v>9977</v>
      </c>
      <c r="AH90" s="722">
        <v>19954</v>
      </c>
      <c r="AI90" s="457">
        <v>21348</v>
      </c>
      <c r="AJ90" s="458">
        <v>134</v>
      </c>
      <c r="AK90" s="389">
        <v>21482</v>
      </c>
      <c r="AL90" s="693">
        <f t="shared" si="35"/>
        <v>20385</v>
      </c>
      <c r="AM90" s="728">
        <f>19071-200</f>
        <v>18871</v>
      </c>
      <c r="AN90" s="342"/>
      <c r="AO90" s="342">
        <f>O90</f>
        <v>1200</v>
      </c>
      <c r="AP90" s="342"/>
      <c r="AQ90" s="342">
        <f t="shared" si="34"/>
        <v>35</v>
      </c>
      <c r="AR90" s="686">
        <f t="shared" si="29"/>
        <v>20106</v>
      </c>
      <c r="AS90" s="693">
        <f t="shared" si="30"/>
        <v>-200</v>
      </c>
      <c r="AT90" s="452">
        <f t="shared" si="21"/>
        <v>-200</v>
      </c>
      <c r="AU90" s="452"/>
      <c r="AV90" s="452"/>
      <c r="AW90" s="375">
        <f t="shared" si="31"/>
        <v>0</v>
      </c>
      <c r="AX90" s="375"/>
      <c r="AY90" s="375">
        <f t="shared" si="32"/>
        <v>0</v>
      </c>
      <c r="AZ90" s="375"/>
      <c r="BA90" s="375">
        <f t="shared" si="33"/>
        <v>0</v>
      </c>
      <c r="BB90" s="375">
        <f t="shared" si="33"/>
        <v>0</v>
      </c>
      <c r="BC90" s="376">
        <f t="shared" si="33"/>
        <v>-200</v>
      </c>
      <c r="BD90" s="371"/>
      <c r="BE90" s="600">
        <f t="shared" si="20"/>
        <v>-0.98493056239534837</v>
      </c>
      <c r="BF90" s="524"/>
      <c r="BG90" s="524"/>
      <c r="BH90" s="371"/>
      <c r="BI90" s="371"/>
      <c r="BJ90" s="371"/>
      <c r="BK90" s="371"/>
      <c r="BL90" s="299">
        <f t="shared" si="22"/>
        <v>657</v>
      </c>
      <c r="BM90" s="369">
        <f t="shared" si="23"/>
        <v>-299</v>
      </c>
      <c r="BN90" s="369">
        <f t="shared" si="24"/>
        <v>431</v>
      </c>
      <c r="BO90" s="369"/>
      <c r="BP90" s="299"/>
    </row>
    <row r="91" spans="1:68" ht="45">
      <c r="A91" s="710">
        <v>79</v>
      </c>
      <c r="B91" s="454" t="s">
        <v>667</v>
      </c>
      <c r="C91" s="455" t="s">
        <v>1043</v>
      </c>
      <c r="D91" s="758">
        <v>3</v>
      </c>
      <c r="E91" s="738"/>
      <c r="F91" s="733">
        <v>27584</v>
      </c>
      <c r="G91" s="458">
        <v>165</v>
      </c>
      <c r="H91" s="459">
        <v>27749</v>
      </c>
      <c r="I91" s="458">
        <v>27802</v>
      </c>
      <c r="J91" s="458">
        <v>166</v>
      </c>
      <c r="K91" s="459">
        <v>27968</v>
      </c>
      <c r="L91" s="460">
        <v>100.78921762946413</v>
      </c>
      <c r="M91" s="447">
        <f t="shared" si="25"/>
        <v>25564</v>
      </c>
      <c r="N91" s="458"/>
      <c r="O91" s="458">
        <v>1705</v>
      </c>
      <c r="P91" s="458">
        <v>52</v>
      </c>
      <c r="Q91" s="458">
        <v>390</v>
      </c>
      <c r="R91" s="458">
        <v>27711</v>
      </c>
      <c r="S91" s="458">
        <v>7366</v>
      </c>
      <c r="T91" s="458">
        <v>7614</v>
      </c>
      <c r="U91" s="448">
        <f t="shared" si="26"/>
        <v>30456</v>
      </c>
      <c r="V91" s="458">
        <v>81</v>
      </c>
      <c r="W91" s="448">
        <f t="shared" si="27"/>
        <v>324</v>
      </c>
      <c r="X91" s="458">
        <v>7695</v>
      </c>
      <c r="Y91" s="448">
        <f t="shared" si="28"/>
        <v>30780</v>
      </c>
      <c r="Z91" s="458">
        <v>30780</v>
      </c>
      <c r="AA91" s="458">
        <v>27269</v>
      </c>
      <c r="AB91" s="458">
        <v>442</v>
      </c>
      <c r="AC91" s="458">
        <v>27711</v>
      </c>
      <c r="AD91" s="458">
        <v>13545</v>
      </c>
      <c r="AE91" s="458">
        <v>13961</v>
      </c>
      <c r="AF91" s="458">
        <v>214</v>
      </c>
      <c r="AG91" s="458">
        <v>14175</v>
      </c>
      <c r="AH91" s="722">
        <v>28350</v>
      </c>
      <c r="AI91" s="457">
        <v>27702</v>
      </c>
      <c r="AJ91" s="458">
        <v>552</v>
      </c>
      <c r="AK91" s="389">
        <v>28254</v>
      </c>
      <c r="AL91" s="693">
        <f t="shared" si="35"/>
        <v>26811</v>
      </c>
      <c r="AM91" s="728">
        <f>25564-100-250</f>
        <v>25214</v>
      </c>
      <c r="AN91" s="342"/>
      <c r="AO91" s="342">
        <f>O91</f>
        <v>1705</v>
      </c>
      <c r="AP91" s="342">
        <v>52</v>
      </c>
      <c r="AQ91" s="342">
        <f t="shared" si="34"/>
        <v>390</v>
      </c>
      <c r="AR91" s="686">
        <f t="shared" si="29"/>
        <v>27361</v>
      </c>
      <c r="AS91" s="693">
        <f t="shared" si="30"/>
        <v>-350</v>
      </c>
      <c r="AT91" s="452">
        <f t="shared" si="21"/>
        <v>-350</v>
      </c>
      <c r="AU91" s="452"/>
      <c r="AV91" s="452"/>
      <c r="AW91" s="375">
        <f t="shared" si="31"/>
        <v>0</v>
      </c>
      <c r="AX91" s="375"/>
      <c r="AY91" s="375">
        <f t="shared" si="32"/>
        <v>0</v>
      </c>
      <c r="AZ91" s="375"/>
      <c r="BA91" s="375">
        <f t="shared" si="33"/>
        <v>0</v>
      </c>
      <c r="BB91" s="375">
        <f t="shared" si="33"/>
        <v>0</v>
      </c>
      <c r="BC91" s="376">
        <f t="shared" si="33"/>
        <v>-350</v>
      </c>
      <c r="BD91" s="371"/>
      <c r="BE91" s="600">
        <f t="shared" si="20"/>
        <v>-1.2630363393598287</v>
      </c>
      <c r="BG91" s="806" t="s">
        <v>1296</v>
      </c>
      <c r="BH91" s="371"/>
      <c r="BI91" s="371"/>
      <c r="BJ91" s="371"/>
      <c r="BK91" s="371"/>
      <c r="BL91" s="299">
        <f t="shared" si="22"/>
        <v>-1157</v>
      </c>
      <c r="BM91" s="369">
        <f t="shared" si="23"/>
        <v>-3969</v>
      </c>
      <c r="BN91" s="369">
        <f t="shared" si="24"/>
        <v>-1539</v>
      </c>
      <c r="BO91" s="369"/>
      <c r="BP91" s="299"/>
    </row>
    <row r="92" spans="1:68">
      <c r="A92" s="710">
        <v>80</v>
      </c>
      <c r="B92" s="454" t="s">
        <v>667</v>
      </c>
      <c r="C92" s="455" t="s">
        <v>1042</v>
      </c>
      <c r="D92" s="758">
        <v>2</v>
      </c>
      <c r="E92" s="738"/>
      <c r="F92" s="733">
        <v>16732</v>
      </c>
      <c r="G92" s="458">
        <v>182</v>
      </c>
      <c r="H92" s="459">
        <v>16914</v>
      </c>
      <c r="I92" s="458">
        <v>16191</v>
      </c>
      <c r="J92" s="458">
        <v>182</v>
      </c>
      <c r="K92" s="459">
        <v>16373</v>
      </c>
      <c r="L92" s="460">
        <v>96.8014662409838</v>
      </c>
      <c r="M92" s="447">
        <f t="shared" si="25"/>
        <v>16797</v>
      </c>
      <c r="N92" s="458"/>
      <c r="O92" s="458"/>
      <c r="P92" s="458"/>
      <c r="Q92" s="458">
        <v>0</v>
      </c>
      <c r="R92" s="458">
        <v>16797</v>
      </c>
      <c r="S92" s="458">
        <v>4132</v>
      </c>
      <c r="T92" s="458">
        <v>4241</v>
      </c>
      <c r="U92" s="448">
        <f t="shared" si="26"/>
        <v>16964</v>
      </c>
      <c r="V92" s="458">
        <v>0</v>
      </c>
      <c r="W92" s="448">
        <f t="shared" si="27"/>
        <v>0</v>
      </c>
      <c r="X92" s="458">
        <v>4241</v>
      </c>
      <c r="Y92" s="448">
        <f t="shared" si="28"/>
        <v>16964</v>
      </c>
      <c r="Z92" s="458">
        <v>16964</v>
      </c>
      <c r="AA92" s="458">
        <v>16797</v>
      </c>
      <c r="AB92" s="458">
        <v>0</v>
      </c>
      <c r="AC92" s="458">
        <v>16797</v>
      </c>
      <c r="AD92" s="458">
        <v>7657</v>
      </c>
      <c r="AE92" s="458">
        <v>7856</v>
      </c>
      <c r="AF92" s="458">
        <v>0</v>
      </c>
      <c r="AG92" s="458">
        <v>7856</v>
      </c>
      <c r="AH92" s="722">
        <v>15712</v>
      </c>
      <c r="AI92" s="457">
        <v>16797</v>
      </c>
      <c r="AJ92" s="458">
        <v>182</v>
      </c>
      <c r="AK92" s="389">
        <v>16979</v>
      </c>
      <c r="AL92" s="693">
        <f t="shared" si="35"/>
        <v>16112</v>
      </c>
      <c r="AM92" s="728">
        <f>16174+503-50</f>
        <v>16627</v>
      </c>
      <c r="AN92" s="342"/>
      <c r="AO92" s="342"/>
      <c r="AP92" s="342"/>
      <c r="AQ92" s="342">
        <f t="shared" si="34"/>
        <v>0</v>
      </c>
      <c r="AR92" s="686">
        <f t="shared" si="29"/>
        <v>16627</v>
      </c>
      <c r="AS92" s="693">
        <f t="shared" si="30"/>
        <v>-170</v>
      </c>
      <c r="AT92" s="452">
        <f t="shared" si="21"/>
        <v>-170</v>
      </c>
      <c r="AU92" s="452"/>
      <c r="AV92" s="452"/>
      <c r="AW92" s="375">
        <f t="shared" si="31"/>
        <v>0</v>
      </c>
      <c r="AX92" s="375"/>
      <c r="AY92" s="375">
        <f t="shared" si="32"/>
        <v>0</v>
      </c>
      <c r="AZ92" s="375"/>
      <c r="BA92" s="375">
        <f t="shared" si="33"/>
        <v>0</v>
      </c>
      <c r="BB92" s="375">
        <f t="shared" si="33"/>
        <v>0</v>
      </c>
      <c r="BC92" s="376">
        <f t="shared" si="33"/>
        <v>-170</v>
      </c>
      <c r="BD92" s="371"/>
      <c r="BE92" s="600">
        <f t="shared" si="20"/>
        <v>-1.0120854914568014</v>
      </c>
      <c r="BG92" s="524"/>
      <c r="BH92" s="371"/>
      <c r="BI92" s="371"/>
      <c r="BJ92" s="371"/>
      <c r="BK92" s="371"/>
      <c r="BL92" s="299">
        <f t="shared" si="22"/>
        <v>-261</v>
      </c>
      <c r="BM92" s="369">
        <f t="shared" si="23"/>
        <v>-852</v>
      </c>
      <c r="BN92" s="369">
        <f t="shared" si="24"/>
        <v>400</v>
      </c>
      <c r="BO92" s="369"/>
      <c r="BP92" s="299"/>
    </row>
    <row r="93" spans="1:68" ht="75">
      <c r="A93" s="710">
        <v>81</v>
      </c>
      <c r="B93" s="454" t="s">
        <v>667</v>
      </c>
      <c r="C93" s="455" t="s">
        <v>1059</v>
      </c>
      <c r="D93" s="758">
        <v>2</v>
      </c>
      <c r="E93" s="738"/>
      <c r="F93" s="733">
        <v>7847</v>
      </c>
      <c r="G93" s="458">
        <v>367</v>
      </c>
      <c r="H93" s="459">
        <v>8214</v>
      </c>
      <c r="I93" s="458">
        <v>7819</v>
      </c>
      <c r="J93" s="458">
        <v>368</v>
      </c>
      <c r="K93" s="459">
        <v>8187</v>
      </c>
      <c r="L93" s="460">
        <v>99.671292914536153</v>
      </c>
      <c r="M93" s="447">
        <f t="shared" si="25"/>
        <v>7938</v>
      </c>
      <c r="N93" s="458"/>
      <c r="O93" s="458"/>
      <c r="P93" s="458"/>
      <c r="Q93" s="458">
        <v>0</v>
      </c>
      <c r="R93" s="458">
        <v>7938</v>
      </c>
      <c r="S93" s="458">
        <v>2056</v>
      </c>
      <c r="T93" s="458">
        <v>2087</v>
      </c>
      <c r="U93" s="448">
        <f t="shared" si="26"/>
        <v>8348</v>
      </c>
      <c r="V93" s="458">
        <v>0</v>
      </c>
      <c r="W93" s="448">
        <f t="shared" si="27"/>
        <v>0</v>
      </c>
      <c r="X93" s="458">
        <v>2087</v>
      </c>
      <c r="Y93" s="448">
        <f t="shared" si="28"/>
        <v>8348</v>
      </c>
      <c r="Z93" s="458">
        <v>8348</v>
      </c>
      <c r="AA93" s="458">
        <v>7938</v>
      </c>
      <c r="AB93" s="458">
        <v>0</v>
      </c>
      <c r="AC93" s="458">
        <v>7938</v>
      </c>
      <c r="AD93" s="458">
        <v>3487</v>
      </c>
      <c r="AE93" s="458">
        <v>3534</v>
      </c>
      <c r="AF93" s="458">
        <v>0</v>
      </c>
      <c r="AG93" s="458">
        <v>3534</v>
      </c>
      <c r="AH93" s="722">
        <v>7068</v>
      </c>
      <c r="AI93" s="457">
        <v>7738</v>
      </c>
      <c r="AJ93" s="458">
        <v>0</v>
      </c>
      <c r="AK93" s="389">
        <v>7738</v>
      </c>
      <c r="AL93" s="693">
        <f t="shared" si="35"/>
        <v>7343</v>
      </c>
      <c r="AM93" s="728">
        <f>7371+117+200+600</f>
        <v>8288</v>
      </c>
      <c r="AN93" s="342"/>
      <c r="AO93" s="342"/>
      <c r="AP93" s="342"/>
      <c r="AQ93" s="342">
        <f t="shared" si="34"/>
        <v>0</v>
      </c>
      <c r="AR93" s="686">
        <f t="shared" si="29"/>
        <v>8288</v>
      </c>
      <c r="AS93" s="693">
        <f t="shared" si="30"/>
        <v>350</v>
      </c>
      <c r="AT93" s="452">
        <f t="shared" si="21"/>
        <v>350</v>
      </c>
      <c r="AU93" s="452"/>
      <c r="AV93" s="452"/>
      <c r="AW93" s="375">
        <f t="shared" si="31"/>
        <v>0</v>
      </c>
      <c r="AX93" s="375"/>
      <c r="AY93" s="375">
        <f t="shared" si="32"/>
        <v>0</v>
      </c>
      <c r="AZ93" s="375"/>
      <c r="BA93" s="375">
        <f t="shared" si="33"/>
        <v>0</v>
      </c>
      <c r="BB93" s="375">
        <f t="shared" si="33"/>
        <v>0</v>
      </c>
      <c r="BC93" s="376">
        <f t="shared" si="33"/>
        <v>350</v>
      </c>
      <c r="BD93" s="371"/>
      <c r="BE93" s="600">
        <f t="shared" si="20"/>
        <v>4.4091710758377332</v>
      </c>
      <c r="BG93" s="806" t="s">
        <v>1303</v>
      </c>
      <c r="BH93" s="371"/>
      <c r="BI93" s="371"/>
      <c r="BJ93" s="371"/>
      <c r="BK93" s="371"/>
      <c r="BL93" s="299">
        <f t="shared" si="22"/>
        <v>-844</v>
      </c>
      <c r="BM93" s="369">
        <f t="shared" si="23"/>
        <v>-1005</v>
      </c>
      <c r="BN93" s="369">
        <f t="shared" si="24"/>
        <v>275</v>
      </c>
      <c r="BO93" s="369"/>
      <c r="BP93" s="299"/>
    </row>
    <row r="94" spans="1:68" ht="30">
      <c r="A94" s="710">
        <v>82</v>
      </c>
      <c r="B94" s="454" t="s">
        <v>667</v>
      </c>
      <c r="C94" s="455" t="s">
        <v>1056</v>
      </c>
      <c r="D94" s="758">
        <v>3</v>
      </c>
      <c r="E94" s="738"/>
      <c r="F94" s="733">
        <v>17126</v>
      </c>
      <c r="G94" s="458">
        <v>1128</v>
      </c>
      <c r="H94" s="459">
        <v>18254</v>
      </c>
      <c r="I94" s="458">
        <v>17607</v>
      </c>
      <c r="J94" s="458">
        <v>1133</v>
      </c>
      <c r="K94" s="459">
        <v>18740</v>
      </c>
      <c r="L94" s="460">
        <v>102.66243015229539</v>
      </c>
      <c r="M94" s="447">
        <f t="shared" si="25"/>
        <v>13257</v>
      </c>
      <c r="N94" s="458">
        <v>375</v>
      </c>
      <c r="O94" s="458">
        <v>4248</v>
      </c>
      <c r="P94" s="458">
        <v>13</v>
      </c>
      <c r="Q94" s="458">
        <v>1098</v>
      </c>
      <c r="R94" s="458">
        <v>18991</v>
      </c>
      <c r="S94" s="458">
        <v>4490</v>
      </c>
      <c r="T94" s="458">
        <v>4490</v>
      </c>
      <c r="U94" s="448">
        <f t="shared" si="26"/>
        <v>17960</v>
      </c>
      <c r="V94" s="458">
        <v>262</v>
      </c>
      <c r="W94" s="448">
        <f t="shared" si="27"/>
        <v>1048</v>
      </c>
      <c r="X94" s="458">
        <v>4752</v>
      </c>
      <c r="Y94" s="448">
        <f t="shared" si="28"/>
        <v>19008</v>
      </c>
      <c r="Z94" s="458">
        <v>19008</v>
      </c>
      <c r="AA94" s="458">
        <v>17879</v>
      </c>
      <c r="AB94" s="458">
        <v>1099</v>
      </c>
      <c r="AC94" s="458">
        <v>18978</v>
      </c>
      <c r="AD94" s="458">
        <v>8018</v>
      </c>
      <c r="AE94" s="458">
        <v>8018</v>
      </c>
      <c r="AF94" s="458">
        <v>531</v>
      </c>
      <c r="AG94" s="458">
        <v>8549</v>
      </c>
      <c r="AH94" s="722">
        <v>17098</v>
      </c>
      <c r="AI94" s="457">
        <v>19549</v>
      </c>
      <c r="AJ94" s="458">
        <v>1543</v>
      </c>
      <c r="AK94" s="389">
        <v>21092</v>
      </c>
      <c r="AL94" s="693">
        <f t="shared" si="35"/>
        <v>20015</v>
      </c>
      <c r="AM94" s="728">
        <v>13257</v>
      </c>
      <c r="AN94" s="342">
        <v>248</v>
      </c>
      <c r="AO94" s="342">
        <f>O94</f>
        <v>4248</v>
      </c>
      <c r="AP94" s="342">
        <v>13</v>
      </c>
      <c r="AQ94" s="342">
        <f t="shared" si="34"/>
        <v>1098</v>
      </c>
      <c r="AR94" s="686">
        <f t="shared" si="29"/>
        <v>18864</v>
      </c>
      <c r="AS94" s="693">
        <f t="shared" si="30"/>
        <v>-127</v>
      </c>
      <c r="AT94" s="452">
        <f t="shared" si="21"/>
        <v>0</v>
      </c>
      <c r="AU94" s="452"/>
      <c r="AV94" s="452"/>
      <c r="AW94" s="375">
        <f t="shared" si="31"/>
        <v>-127</v>
      </c>
      <c r="AX94" s="375"/>
      <c r="AY94" s="375">
        <f t="shared" si="32"/>
        <v>0</v>
      </c>
      <c r="AZ94" s="375"/>
      <c r="BA94" s="375">
        <f t="shared" si="33"/>
        <v>0</v>
      </c>
      <c r="BB94" s="375">
        <f t="shared" si="33"/>
        <v>0</v>
      </c>
      <c r="BC94" s="376">
        <f t="shared" si="33"/>
        <v>-127</v>
      </c>
      <c r="BD94" s="371"/>
      <c r="BE94" s="600">
        <f t="shared" si="20"/>
        <v>-0.66873782317939856</v>
      </c>
      <c r="BF94" s="524"/>
      <c r="BG94" s="524"/>
      <c r="BH94" s="371"/>
      <c r="BI94" s="371"/>
      <c r="BJ94" s="371"/>
      <c r="BK94" s="371"/>
      <c r="BL94" s="299">
        <f t="shared" si="22"/>
        <v>1275</v>
      </c>
      <c r="BM94" s="369">
        <f t="shared" si="23"/>
        <v>1007</v>
      </c>
      <c r="BN94" s="369">
        <f t="shared" si="24"/>
        <v>2917</v>
      </c>
      <c r="BO94" s="369"/>
      <c r="BP94" s="299"/>
    </row>
    <row r="95" spans="1:68" ht="30">
      <c r="A95" s="710">
        <v>83</v>
      </c>
      <c r="B95" s="454" t="s">
        <v>667</v>
      </c>
      <c r="C95" s="455" t="s">
        <v>1069</v>
      </c>
      <c r="D95" s="758">
        <v>1</v>
      </c>
      <c r="E95" s="738"/>
      <c r="F95" s="733">
        <v>78</v>
      </c>
      <c r="G95" s="458">
        <v>0</v>
      </c>
      <c r="H95" s="459">
        <v>78</v>
      </c>
      <c r="I95" s="458">
        <v>70</v>
      </c>
      <c r="J95" s="458">
        <v>0</v>
      </c>
      <c r="K95" s="459">
        <v>70</v>
      </c>
      <c r="L95" s="460">
        <v>89.743589743589752</v>
      </c>
      <c r="M95" s="447">
        <f t="shared" si="25"/>
        <v>78</v>
      </c>
      <c r="N95" s="458"/>
      <c r="O95" s="458"/>
      <c r="P95" s="458"/>
      <c r="Q95" s="458">
        <v>0</v>
      </c>
      <c r="R95" s="458">
        <v>78</v>
      </c>
      <c r="S95" s="458">
        <v>20</v>
      </c>
      <c r="T95" s="458">
        <v>20</v>
      </c>
      <c r="U95" s="448">
        <f t="shared" si="26"/>
        <v>80</v>
      </c>
      <c r="V95" s="458">
        <v>0</v>
      </c>
      <c r="W95" s="448">
        <f t="shared" si="27"/>
        <v>0</v>
      </c>
      <c r="X95" s="458">
        <v>20</v>
      </c>
      <c r="Y95" s="448">
        <f t="shared" si="28"/>
        <v>80</v>
      </c>
      <c r="Z95" s="458">
        <v>80</v>
      </c>
      <c r="AA95" s="458">
        <v>78</v>
      </c>
      <c r="AB95" s="458">
        <v>0</v>
      </c>
      <c r="AC95" s="458">
        <v>78</v>
      </c>
      <c r="AD95" s="458">
        <v>20</v>
      </c>
      <c r="AE95" s="458">
        <v>20</v>
      </c>
      <c r="AF95" s="458">
        <v>0</v>
      </c>
      <c r="AG95" s="458">
        <v>20</v>
      </c>
      <c r="AH95" s="722">
        <v>40</v>
      </c>
      <c r="AI95" s="457">
        <v>78</v>
      </c>
      <c r="AJ95" s="458">
        <v>0</v>
      </c>
      <c r="AK95" s="389">
        <v>78</v>
      </c>
      <c r="AL95" s="693">
        <v>78</v>
      </c>
      <c r="AM95" s="728">
        <f>78-18</f>
        <v>60</v>
      </c>
      <c r="AN95" s="342"/>
      <c r="AO95" s="342"/>
      <c r="AP95" s="342"/>
      <c r="AQ95" s="342">
        <f t="shared" si="34"/>
        <v>0</v>
      </c>
      <c r="AR95" s="686">
        <f t="shared" si="29"/>
        <v>60</v>
      </c>
      <c r="AS95" s="693">
        <f t="shared" si="30"/>
        <v>-18</v>
      </c>
      <c r="AT95" s="452">
        <f t="shared" si="21"/>
        <v>-18</v>
      </c>
      <c r="AU95" s="452"/>
      <c r="AV95" s="452"/>
      <c r="AW95" s="375">
        <f t="shared" si="31"/>
        <v>0</v>
      </c>
      <c r="AX95" s="375"/>
      <c r="AY95" s="375">
        <f t="shared" si="32"/>
        <v>0</v>
      </c>
      <c r="AZ95" s="375"/>
      <c r="BA95" s="375">
        <f t="shared" si="33"/>
        <v>0</v>
      </c>
      <c r="BB95" s="375">
        <f t="shared" si="33"/>
        <v>0</v>
      </c>
      <c r="BC95" s="376">
        <f t="shared" si="33"/>
        <v>-18</v>
      </c>
      <c r="BD95" s="371"/>
      <c r="BE95" s="600">
        <f t="shared" si="20"/>
        <v>-23.076923076923066</v>
      </c>
      <c r="BF95" s="524"/>
      <c r="BG95" s="524"/>
      <c r="BH95" s="371">
        <v>78</v>
      </c>
      <c r="BI95" s="600">
        <f>ROUND(BH95/$BH$115*100,1)</f>
        <v>0.2</v>
      </c>
      <c r="BJ95" s="371">
        <f>ROUND($BJ$115*BI95/100,0)</f>
        <v>18</v>
      </c>
      <c r="BK95" s="600"/>
      <c r="BL95" s="299">
        <f t="shared" si="22"/>
        <v>8</v>
      </c>
      <c r="BM95" s="369">
        <f t="shared" si="23"/>
        <v>-2</v>
      </c>
      <c r="BN95" s="369">
        <f t="shared" si="24"/>
        <v>38</v>
      </c>
      <c r="BO95" s="369"/>
      <c r="BP95" s="301"/>
    </row>
    <row r="96" spans="1:68">
      <c r="A96" s="710">
        <v>84</v>
      </c>
      <c r="B96" s="454" t="s">
        <v>667</v>
      </c>
      <c r="C96" s="455" t="s">
        <v>1058</v>
      </c>
      <c r="D96" s="758">
        <v>2</v>
      </c>
      <c r="E96" s="738"/>
      <c r="F96" s="733">
        <v>4651</v>
      </c>
      <c r="G96" s="458">
        <v>12</v>
      </c>
      <c r="H96" s="459">
        <v>4663</v>
      </c>
      <c r="I96" s="458">
        <v>4572</v>
      </c>
      <c r="J96" s="458">
        <v>12</v>
      </c>
      <c r="K96" s="459">
        <v>4584</v>
      </c>
      <c r="L96" s="460">
        <v>98.305811709200086</v>
      </c>
      <c r="M96" s="447">
        <f t="shared" si="25"/>
        <v>4875</v>
      </c>
      <c r="N96" s="458"/>
      <c r="O96" s="458"/>
      <c r="P96" s="458"/>
      <c r="Q96" s="458">
        <v>0</v>
      </c>
      <c r="R96" s="458">
        <v>4875</v>
      </c>
      <c r="S96" s="458">
        <v>1352</v>
      </c>
      <c r="T96" s="458">
        <v>1361</v>
      </c>
      <c r="U96" s="448">
        <f t="shared" si="26"/>
        <v>5444</v>
      </c>
      <c r="V96" s="458">
        <v>0</v>
      </c>
      <c r="W96" s="448">
        <f t="shared" si="27"/>
        <v>0</v>
      </c>
      <c r="X96" s="458">
        <v>1361</v>
      </c>
      <c r="Y96" s="448">
        <f t="shared" si="28"/>
        <v>5444</v>
      </c>
      <c r="Z96" s="458">
        <v>5444</v>
      </c>
      <c r="AA96" s="458">
        <v>4875</v>
      </c>
      <c r="AB96" s="458">
        <v>0</v>
      </c>
      <c r="AC96" s="458">
        <v>4875</v>
      </c>
      <c r="AD96" s="458">
        <v>2388</v>
      </c>
      <c r="AE96" s="458">
        <v>2406</v>
      </c>
      <c r="AF96" s="458">
        <v>0</v>
      </c>
      <c r="AG96" s="458">
        <v>2406</v>
      </c>
      <c r="AH96" s="722">
        <v>4812</v>
      </c>
      <c r="AI96" s="457">
        <v>5425</v>
      </c>
      <c r="AJ96" s="458">
        <v>20</v>
      </c>
      <c r="AK96" s="389">
        <v>5445</v>
      </c>
      <c r="AL96" s="693">
        <f t="shared" ref="AL96:AL106" si="36">ROUND(AK96*$BQ$126,0)</f>
        <v>5167</v>
      </c>
      <c r="AM96" s="728">
        <f>4875-80</f>
        <v>4795</v>
      </c>
      <c r="AN96" s="342"/>
      <c r="AO96" s="342"/>
      <c r="AP96" s="342"/>
      <c r="AQ96" s="342">
        <f t="shared" si="34"/>
        <v>0</v>
      </c>
      <c r="AR96" s="686">
        <f t="shared" si="29"/>
        <v>4795</v>
      </c>
      <c r="AS96" s="693">
        <f t="shared" si="30"/>
        <v>-80</v>
      </c>
      <c r="AT96" s="452">
        <f t="shared" si="21"/>
        <v>-80</v>
      </c>
      <c r="AU96" s="452"/>
      <c r="AV96" s="452"/>
      <c r="AW96" s="375">
        <f t="shared" si="31"/>
        <v>0</v>
      </c>
      <c r="AX96" s="375"/>
      <c r="AY96" s="375">
        <f t="shared" si="32"/>
        <v>0</v>
      </c>
      <c r="AZ96" s="375"/>
      <c r="BA96" s="375">
        <f t="shared" si="33"/>
        <v>0</v>
      </c>
      <c r="BB96" s="375">
        <f t="shared" si="33"/>
        <v>0</v>
      </c>
      <c r="BC96" s="376">
        <f t="shared" si="33"/>
        <v>-80</v>
      </c>
      <c r="BD96" s="371"/>
      <c r="BE96" s="600">
        <f t="shared" si="20"/>
        <v>-1.6410256410256352</v>
      </c>
      <c r="BG96" s="802" t="s">
        <v>1292</v>
      </c>
      <c r="BH96" s="371"/>
      <c r="BI96" s="371"/>
      <c r="BJ96" s="371"/>
      <c r="BK96" s="371"/>
      <c r="BL96" s="299">
        <f t="shared" si="22"/>
        <v>583</v>
      </c>
      <c r="BM96" s="369">
        <f t="shared" si="23"/>
        <v>-277</v>
      </c>
      <c r="BN96" s="369">
        <f t="shared" si="24"/>
        <v>355</v>
      </c>
      <c r="BO96" s="369"/>
      <c r="BP96" s="299"/>
    </row>
    <row r="97" spans="1:68">
      <c r="A97" s="710">
        <v>85</v>
      </c>
      <c r="B97" s="454" t="s">
        <v>667</v>
      </c>
      <c r="C97" s="455" t="s">
        <v>954</v>
      </c>
      <c r="D97" s="758">
        <v>2</v>
      </c>
      <c r="E97" s="738"/>
      <c r="F97" s="733">
        <v>2692</v>
      </c>
      <c r="G97" s="458">
        <v>0</v>
      </c>
      <c r="H97" s="459">
        <v>2692</v>
      </c>
      <c r="I97" s="458">
        <v>2741</v>
      </c>
      <c r="J97" s="458">
        <v>0</v>
      </c>
      <c r="K97" s="459">
        <v>2741</v>
      </c>
      <c r="L97" s="460">
        <v>101.82020802377414</v>
      </c>
      <c r="M97" s="447">
        <f t="shared" si="25"/>
        <v>2659</v>
      </c>
      <c r="N97" s="458"/>
      <c r="O97" s="458"/>
      <c r="P97" s="458"/>
      <c r="Q97" s="458">
        <v>0</v>
      </c>
      <c r="R97" s="458">
        <v>2659</v>
      </c>
      <c r="S97" s="458">
        <v>665</v>
      </c>
      <c r="T97" s="458">
        <v>682</v>
      </c>
      <c r="U97" s="448">
        <f t="shared" si="26"/>
        <v>2728</v>
      </c>
      <c r="V97" s="458">
        <v>0</v>
      </c>
      <c r="W97" s="448">
        <f t="shared" si="27"/>
        <v>0</v>
      </c>
      <c r="X97" s="458">
        <v>682</v>
      </c>
      <c r="Y97" s="448">
        <f t="shared" si="28"/>
        <v>2728</v>
      </c>
      <c r="Z97" s="458">
        <v>2728</v>
      </c>
      <c r="AA97" s="458">
        <v>2659</v>
      </c>
      <c r="AB97" s="458">
        <v>0</v>
      </c>
      <c r="AC97" s="458">
        <v>2659</v>
      </c>
      <c r="AD97" s="458">
        <v>1275</v>
      </c>
      <c r="AE97" s="458">
        <v>1290</v>
      </c>
      <c r="AF97" s="458">
        <v>0</v>
      </c>
      <c r="AG97" s="458">
        <v>1290</v>
      </c>
      <c r="AH97" s="722">
        <v>2580</v>
      </c>
      <c r="AI97" s="457">
        <v>2659</v>
      </c>
      <c r="AJ97" s="458">
        <v>0</v>
      </c>
      <c r="AK97" s="389">
        <v>2659</v>
      </c>
      <c r="AL97" s="693">
        <f t="shared" si="36"/>
        <v>2523</v>
      </c>
      <c r="AM97" s="728">
        <f>2533+80-44</f>
        <v>2569</v>
      </c>
      <c r="AN97" s="342"/>
      <c r="AO97" s="342"/>
      <c r="AP97" s="342"/>
      <c r="AQ97" s="342">
        <f t="shared" si="34"/>
        <v>0</v>
      </c>
      <c r="AR97" s="686">
        <f t="shared" si="29"/>
        <v>2569</v>
      </c>
      <c r="AS97" s="693">
        <f t="shared" si="30"/>
        <v>-90</v>
      </c>
      <c r="AT97" s="452">
        <f t="shared" si="21"/>
        <v>-90</v>
      </c>
      <c r="AU97" s="452"/>
      <c r="AV97" s="452"/>
      <c r="AW97" s="375">
        <f t="shared" si="31"/>
        <v>0</v>
      </c>
      <c r="AX97" s="375"/>
      <c r="AY97" s="375">
        <f t="shared" si="32"/>
        <v>0</v>
      </c>
      <c r="AZ97" s="375"/>
      <c r="BA97" s="375">
        <f t="shared" si="33"/>
        <v>0</v>
      </c>
      <c r="BB97" s="375">
        <f t="shared" si="33"/>
        <v>0</v>
      </c>
      <c r="BC97" s="376">
        <f t="shared" si="33"/>
        <v>-90</v>
      </c>
      <c r="BD97" s="371"/>
      <c r="BE97" s="600">
        <f t="shared" si="20"/>
        <v>-3.3847311019180211</v>
      </c>
      <c r="BG97" s="802" t="s">
        <v>1294</v>
      </c>
      <c r="BH97" s="371"/>
      <c r="BI97" s="371"/>
      <c r="BJ97" s="371"/>
      <c r="BK97" s="371"/>
      <c r="BL97" s="299">
        <f t="shared" si="22"/>
        <v>-218</v>
      </c>
      <c r="BM97" s="369">
        <f t="shared" si="23"/>
        <v>-205</v>
      </c>
      <c r="BN97" s="369">
        <f t="shared" si="24"/>
        <v>-57</v>
      </c>
      <c r="BO97" s="369"/>
      <c r="BP97" s="299"/>
    </row>
    <row r="98" spans="1:68">
      <c r="A98" s="710">
        <v>86</v>
      </c>
      <c r="B98" s="454" t="s">
        <v>667</v>
      </c>
      <c r="C98" s="455" t="s">
        <v>1063</v>
      </c>
      <c r="D98" s="758">
        <v>3</v>
      </c>
      <c r="E98" s="738"/>
      <c r="F98" s="733">
        <v>8792</v>
      </c>
      <c r="G98" s="458">
        <v>150</v>
      </c>
      <c r="H98" s="459">
        <v>8942</v>
      </c>
      <c r="I98" s="458">
        <v>8797</v>
      </c>
      <c r="J98" s="458">
        <v>152</v>
      </c>
      <c r="K98" s="459">
        <v>8949</v>
      </c>
      <c r="L98" s="460">
        <v>100.07828226347573</v>
      </c>
      <c r="M98" s="447">
        <f t="shared" si="25"/>
        <v>8792</v>
      </c>
      <c r="N98" s="458"/>
      <c r="O98" s="458"/>
      <c r="P98" s="458"/>
      <c r="Q98" s="458">
        <v>158</v>
      </c>
      <c r="R98" s="458">
        <v>8950</v>
      </c>
      <c r="S98" s="458">
        <v>2298</v>
      </c>
      <c r="T98" s="458">
        <v>2320</v>
      </c>
      <c r="U98" s="448">
        <f t="shared" si="26"/>
        <v>9280</v>
      </c>
      <c r="V98" s="458">
        <v>31</v>
      </c>
      <c r="W98" s="448">
        <f t="shared" si="27"/>
        <v>124</v>
      </c>
      <c r="X98" s="458">
        <v>2351</v>
      </c>
      <c r="Y98" s="448">
        <f t="shared" si="28"/>
        <v>9404</v>
      </c>
      <c r="Z98" s="458">
        <v>9404</v>
      </c>
      <c r="AA98" s="458">
        <v>8792</v>
      </c>
      <c r="AB98" s="458">
        <v>158</v>
      </c>
      <c r="AC98" s="458">
        <v>8950</v>
      </c>
      <c r="AD98" s="458">
        <v>3821</v>
      </c>
      <c r="AE98" s="458">
        <v>3855</v>
      </c>
      <c r="AF98" s="458">
        <v>54</v>
      </c>
      <c r="AG98" s="458">
        <v>3909</v>
      </c>
      <c r="AH98" s="722">
        <v>7818</v>
      </c>
      <c r="AI98" s="457">
        <v>8822</v>
      </c>
      <c r="AJ98" s="458">
        <v>158</v>
      </c>
      <c r="AK98" s="389">
        <v>8980</v>
      </c>
      <c r="AL98" s="693">
        <f t="shared" si="36"/>
        <v>8521</v>
      </c>
      <c r="AM98" s="728">
        <f>8396+279-100+44</f>
        <v>8619</v>
      </c>
      <c r="AN98" s="342"/>
      <c r="AO98" s="342"/>
      <c r="AP98" s="342"/>
      <c r="AQ98" s="342">
        <f t="shared" si="34"/>
        <v>158</v>
      </c>
      <c r="AR98" s="686">
        <f t="shared" si="29"/>
        <v>8777</v>
      </c>
      <c r="AS98" s="693">
        <f t="shared" si="30"/>
        <v>-173</v>
      </c>
      <c r="AT98" s="452">
        <f t="shared" si="21"/>
        <v>-173</v>
      </c>
      <c r="AU98" s="452"/>
      <c r="AV98" s="452"/>
      <c r="AW98" s="375">
        <f t="shared" si="31"/>
        <v>0</v>
      </c>
      <c r="AX98" s="375"/>
      <c r="AY98" s="375">
        <f t="shared" si="32"/>
        <v>0</v>
      </c>
      <c r="AZ98" s="375"/>
      <c r="BA98" s="375">
        <f t="shared" si="33"/>
        <v>0</v>
      </c>
      <c r="BB98" s="375">
        <f t="shared" si="33"/>
        <v>0</v>
      </c>
      <c r="BC98" s="376">
        <f t="shared" si="33"/>
        <v>-173</v>
      </c>
      <c r="BD98" s="371"/>
      <c r="BE98" s="600">
        <f t="shared" si="20"/>
        <v>-1.9329608938547551</v>
      </c>
      <c r="BG98" s="802" t="s">
        <v>1292</v>
      </c>
      <c r="BH98" s="371"/>
      <c r="BI98" s="371"/>
      <c r="BJ98" s="371"/>
      <c r="BK98" s="371"/>
      <c r="BL98" s="299">
        <f t="shared" si="22"/>
        <v>-428</v>
      </c>
      <c r="BM98" s="369">
        <f t="shared" si="23"/>
        <v>-883</v>
      </c>
      <c r="BN98" s="369">
        <f t="shared" si="24"/>
        <v>703</v>
      </c>
      <c r="BO98" s="369"/>
      <c r="BP98" s="299"/>
    </row>
    <row r="99" spans="1:68">
      <c r="A99" s="710">
        <v>87</v>
      </c>
      <c r="B99" s="454" t="s">
        <v>667</v>
      </c>
      <c r="C99" s="455" t="s">
        <v>563</v>
      </c>
      <c r="D99" s="758">
        <v>2</v>
      </c>
      <c r="E99" s="738"/>
      <c r="F99" s="733">
        <v>256</v>
      </c>
      <c r="G99" s="458">
        <v>204</v>
      </c>
      <c r="H99" s="459">
        <v>460</v>
      </c>
      <c r="I99" s="458">
        <v>233</v>
      </c>
      <c r="J99" s="458">
        <v>204</v>
      </c>
      <c r="K99" s="459">
        <v>437</v>
      </c>
      <c r="L99" s="460">
        <v>95</v>
      </c>
      <c r="M99" s="447">
        <f t="shared" si="25"/>
        <v>480</v>
      </c>
      <c r="N99" s="458"/>
      <c r="O99" s="458"/>
      <c r="P99" s="458"/>
      <c r="Q99" s="458">
        <v>0</v>
      </c>
      <c r="R99" s="458">
        <v>480</v>
      </c>
      <c r="S99" s="458">
        <v>118</v>
      </c>
      <c r="T99" s="458">
        <v>120</v>
      </c>
      <c r="U99" s="448">
        <f t="shared" si="26"/>
        <v>480</v>
      </c>
      <c r="V99" s="458">
        <v>0</v>
      </c>
      <c r="W99" s="448">
        <f t="shared" si="27"/>
        <v>0</v>
      </c>
      <c r="X99" s="458">
        <v>120</v>
      </c>
      <c r="Y99" s="448">
        <f t="shared" si="28"/>
        <v>480</v>
      </c>
      <c r="Z99" s="458">
        <v>480</v>
      </c>
      <c r="AA99" s="458">
        <v>480</v>
      </c>
      <c r="AB99" s="458">
        <v>0</v>
      </c>
      <c r="AC99" s="458">
        <v>480</v>
      </c>
      <c r="AD99" s="458">
        <v>237</v>
      </c>
      <c r="AE99" s="458">
        <v>240</v>
      </c>
      <c r="AF99" s="458">
        <v>0</v>
      </c>
      <c r="AG99" s="458">
        <v>240</v>
      </c>
      <c r="AH99" s="722">
        <v>480</v>
      </c>
      <c r="AI99" s="457">
        <v>504</v>
      </c>
      <c r="AJ99" s="458">
        <v>0</v>
      </c>
      <c r="AK99" s="389">
        <v>504</v>
      </c>
      <c r="AL99" s="693">
        <f t="shared" si="36"/>
        <v>478</v>
      </c>
      <c r="AM99" s="728">
        <v>480</v>
      </c>
      <c r="AN99" s="342"/>
      <c r="AO99" s="342"/>
      <c r="AP99" s="342"/>
      <c r="AQ99" s="342">
        <f t="shared" si="34"/>
        <v>0</v>
      </c>
      <c r="AR99" s="686">
        <f t="shared" si="29"/>
        <v>480</v>
      </c>
      <c r="AS99" s="693">
        <f t="shared" si="30"/>
        <v>0</v>
      </c>
      <c r="AT99" s="452">
        <f t="shared" si="21"/>
        <v>0</v>
      </c>
      <c r="AU99" s="452"/>
      <c r="AV99" s="452"/>
      <c r="AW99" s="375">
        <f t="shared" si="31"/>
        <v>0</v>
      </c>
      <c r="AX99" s="375"/>
      <c r="AY99" s="375">
        <f t="shared" si="32"/>
        <v>0</v>
      </c>
      <c r="AZ99" s="375"/>
      <c r="BA99" s="375">
        <f t="shared" si="33"/>
        <v>0</v>
      </c>
      <c r="BB99" s="375">
        <f t="shared" si="33"/>
        <v>0</v>
      </c>
      <c r="BC99" s="376">
        <f t="shared" si="33"/>
        <v>0</v>
      </c>
      <c r="BD99" s="371"/>
      <c r="BE99" s="600">
        <f t="shared" si="20"/>
        <v>0</v>
      </c>
      <c r="BF99" s="524"/>
      <c r="BG99" s="524"/>
      <c r="BH99" s="371"/>
      <c r="BI99" s="371"/>
      <c r="BJ99" s="371"/>
      <c r="BK99" s="371"/>
      <c r="BL99" s="299">
        <f t="shared" si="22"/>
        <v>41</v>
      </c>
      <c r="BM99" s="369">
        <f t="shared" si="23"/>
        <v>-2</v>
      </c>
      <c r="BN99" s="369">
        <f t="shared" si="24"/>
        <v>-2</v>
      </c>
      <c r="BO99" s="369"/>
      <c r="BP99" s="299"/>
    </row>
    <row r="100" spans="1:68">
      <c r="A100" s="710">
        <v>88</v>
      </c>
      <c r="B100" s="454" t="s">
        <v>667</v>
      </c>
      <c r="C100" s="455" t="s">
        <v>561</v>
      </c>
      <c r="D100" s="758">
        <v>1</v>
      </c>
      <c r="E100" s="738"/>
      <c r="F100" s="733">
        <v>250</v>
      </c>
      <c r="G100" s="458">
        <v>0</v>
      </c>
      <c r="H100" s="459">
        <v>250</v>
      </c>
      <c r="I100" s="458">
        <v>251</v>
      </c>
      <c r="J100" s="458">
        <v>0</v>
      </c>
      <c r="K100" s="459">
        <v>251</v>
      </c>
      <c r="L100" s="460">
        <v>100.4</v>
      </c>
      <c r="M100" s="447">
        <f t="shared" si="25"/>
        <v>250</v>
      </c>
      <c r="N100" s="458"/>
      <c r="O100" s="458"/>
      <c r="P100" s="458"/>
      <c r="Q100" s="458">
        <v>0</v>
      </c>
      <c r="R100" s="458">
        <v>250</v>
      </c>
      <c r="S100" s="458">
        <v>65</v>
      </c>
      <c r="T100" s="458">
        <v>65</v>
      </c>
      <c r="U100" s="448">
        <f t="shared" si="26"/>
        <v>260</v>
      </c>
      <c r="V100" s="458">
        <v>0</v>
      </c>
      <c r="W100" s="448">
        <f t="shared" si="27"/>
        <v>0</v>
      </c>
      <c r="X100" s="458">
        <v>65</v>
      </c>
      <c r="Y100" s="448">
        <f t="shared" si="28"/>
        <v>260</v>
      </c>
      <c r="Z100" s="458">
        <v>260</v>
      </c>
      <c r="AA100" s="458">
        <v>250</v>
      </c>
      <c r="AB100" s="458">
        <v>0</v>
      </c>
      <c r="AC100" s="458">
        <v>250</v>
      </c>
      <c r="AD100" s="458">
        <v>133</v>
      </c>
      <c r="AE100" s="458">
        <v>133</v>
      </c>
      <c r="AF100" s="458">
        <v>0</v>
      </c>
      <c r="AG100" s="458">
        <v>133</v>
      </c>
      <c r="AH100" s="722">
        <v>266</v>
      </c>
      <c r="AI100" s="457">
        <v>500</v>
      </c>
      <c r="AJ100" s="458">
        <v>0</v>
      </c>
      <c r="AK100" s="389">
        <v>500</v>
      </c>
      <c r="AL100" s="693">
        <f t="shared" si="36"/>
        <v>474</v>
      </c>
      <c r="AM100" s="728">
        <v>250</v>
      </c>
      <c r="AN100" s="342"/>
      <c r="AO100" s="342"/>
      <c r="AP100" s="342"/>
      <c r="AQ100" s="342">
        <f t="shared" si="34"/>
        <v>0</v>
      </c>
      <c r="AR100" s="686">
        <f t="shared" si="29"/>
        <v>250</v>
      </c>
      <c r="AS100" s="693">
        <f t="shared" si="30"/>
        <v>0</v>
      </c>
      <c r="AT100" s="452">
        <f t="shared" si="21"/>
        <v>0</v>
      </c>
      <c r="AU100" s="452"/>
      <c r="AV100" s="452"/>
      <c r="AW100" s="375">
        <f t="shared" si="31"/>
        <v>0</v>
      </c>
      <c r="AX100" s="375"/>
      <c r="AY100" s="375">
        <f t="shared" si="32"/>
        <v>0</v>
      </c>
      <c r="AZ100" s="375"/>
      <c r="BA100" s="375">
        <f t="shared" si="33"/>
        <v>0</v>
      </c>
      <c r="BB100" s="375">
        <f t="shared" si="33"/>
        <v>0</v>
      </c>
      <c r="BC100" s="376">
        <f t="shared" si="33"/>
        <v>0</v>
      </c>
      <c r="BD100" s="371"/>
      <c r="BE100" s="600">
        <f t="shared" si="20"/>
        <v>0</v>
      </c>
      <c r="BF100" s="524"/>
      <c r="BG100" s="524"/>
      <c r="BH100" s="371"/>
      <c r="BI100" s="371"/>
      <c r="BJ100" s="371"/>
      <c r="BK100" s="371"/>
      <c r="BL100" s="299">
        <f t="shared" si="22"/>
        <v>223</v>
      </c>
      <c r="BM100" s="369">
        <f t="shared" si="23"/>
        <v>214</v>
      </c>
      <c r="BN100" s="369">
        <f t="shared" si="24"/>
        <v>208</v>
      </c>
      <c r="BO100" s="369"/>
      <c r="BP100" s="299"/>
    </row>
    <row r="101" spans="1:68" ht="60">
      <c r="A101" s="710">
        <v>89</v>
      </c>
      <c r="B101" s="454" t="s">
        <v>667</v>
      </c>
      <c r="C101" s="455" t="s">
        <v>15</v>
      </c>
      <c r="D101" s="758">
        <v>2</v>
      </c>
      <c r="E101" s="738"/>
      <c r="F101" s="733">
        <v>260</v>
      </c>
      <c r="G101" s="458">
        <v>0</v>
      </c>
      <c r="H101" s="459">
        <v>260</v>
      </c>
      <c r="I101" s="458">
        <v>235</v>
      </c>
      <c r="J101" s="458">
        <v>0</v>
      </c>
      <c r="K101" s="459">
        <v>235</v>
      </c>
      <c r="L101" s="460">
        <v>90.384615384615387</v>
      </c>
      <c r="M101" s="447">
        <f t="shared" si="25"/>
        <v>455</v>
      </c>
      <c r="N101" s="458"/>
      <c r="O101" s="458"/>
      <c r="P101" s="458"/>
      <c r="Q101" s="458">
        <v>0</v>
      </c>
      <c r="R101" s="458">
        <v>455</v>
      </c>
      <c r="S101" s="458">
        <v>81</v>
      </c>
      <c r="T101" s="458">
        <v>81</v>
      </c>
      <c r="U101" s="448">
        <f t="shared" si="26"/>
        <v>324</v>
      </c>
      <c r="V101" s="458">
        <v>0</v>
      </c>
      <c r="W101" s="448">
        <f t="shared" si="27"/>
        <v>0</v>
      </c>
      <c r="X101" s="458">
        <v>81</v>
      </c>
      <c r="Y101" s="448">
        <f t="shared" si="28"/>
        <v>324</v>
      </c>
      <c r="Z101" s="458">
        <v>324</v>
      </c>
      <c r="AA101" s="458">
        <v>455</v>
      </c>
      <c r="AB101" s="458">
        <v>0</v>
      </c>
      <c r="AC101" s="458">
        <v>455</v>
      </c>
      <c r="AD101" s="458">
        <v>174</v>
      </c>
      <c r="AE101" s="458">
        <v>174</v>
      </c>
      <c r="AF101" s="458">
        <v>0</v>
      </c>
      <c r="AG101" s="458">
        <v>174</v>
      </c>
      <c r="AH101" s="722">
        <v>348</v>
      </c>
      <c r="AI101" s="457">
        <v>600</v>
      </c>
      <c r="AJ101" s="458">
        <v>100</v>
      </c>
      <c r="AK101" s="389">
        <v>700</v>
      </c>
      <c r="AL101" s="693">
        <f t="shared" si="36"/>
        <v>664</v>
      </c>
      <c r="AM101" s="728">
        <f>500-20+100</f>
        <v>580</v>
      </c>
      <c r="AN101" s="342"/>
      <c r="AO101" s="342"/>
      <c r="AP101" s="342"/>
      <c r="AQ101" s="342">
        <f t="shared" si="34"/>
        <v>0</v>
      </c>
      <c r="AR101" s="686">
        <f t="shared" si="29"/>
        <v>580</v>
      </c>
      <c r="AS101" s="693">
        <f t="shared" si="30"/>
        <v>125</v>
      </c>
      <c r="AT101" s="452">
        <f t="shared" si="21"/>
        <v>125</v>
      </c>
      <c r="AU101" s="452">
        <v>-20</v>
      </c>
      <c r="AV101" s="452"/>
      <c r="AW101" s="375">
        <f t="shared" si="31"/>
        <v>0</v>
      </c>
      <c r="AX101" s="375"/>
      <c r="AY101" s="375">
        <f t="shared" si="32"/>
        <v>0</v>
      </c>
      <c r="AZ101" s="375"/>
      <c r="BA101" s="375">
        <f t="shared" si="33"/>
        <v>0</v>
      </c>
      <c r="BB101" s="375">
        <f t="shared" si="33"/>
        <v>0</v>
      </c>
      <c r="BC101" s="376">
        <f t="shared" si="33"/>
        <v>125</v>
      </c>
      <c r="BD101" s="371"/>
      <c r="BE101" s="600">
        <f t="shared" si="20"/>
        <v>27.47252747252746</v>
      </c>
      <c r="BF101" s="524" t="s">
        <v>1223</v>
      </c>
      <c r="BG101" s="806" t="s">
        <v>1297</v>
      </c>
      <c r="BH101" s="371"/>
      <c r="BI101" s="371"/>
      <c r="BJ101" s="371"/>
      <c r="BK101" s="371"/>
      <c r="BL101" s="299">
        <f t="shared" si="22"/>
        <v>429</v>
      </c>
      <c r="BM101" s="369">
        <f t="shared" si="23"/>
        <v>340</v>
      </c>
      <c r="BN101" s="369">
        <f t="shared" si="24"/>
        <v>316</v>
      </c>
      <c r="BO101" s="369"/>
      <c r="BP101" s="299"/>
    </row>
    <row r="102" spans="1:68" ht="90">
      <c r="A102" s="710">
        <v>90</v>
      </c>
      <c r="B102" s="454" t="s">
        <v>667</v>
      </c>
      <c r="C102" s="455" t="s">
        <v>35</v>
      </c>
      <c r="D102" s="758">
        <v>2</v>
      </c>
      <c r="E102" s="738"/>
      <c r="F102" s="733">
        <v>1281</v>
      </c>
      <c r="G102" s="458">
        <v>627</v>
      </c>
      <c r="H102" s="459">
        <v>1908</v>
      </c>
      <c r="I102" s="458">
        <v>1263</v>
      </c>
      <c r="J102" s="458">
        <v>1420</v>
      </c>
      <c r="K102" s="459">
        <v>2683</v>
      </c>
      <c r="L102" s="460">
        <v>140.61844863731656</v>
      </c>
      <c r="M102" s="447">
        <f t="shared" si="25"/>
        <v>1136</v>
      </c>
      <c r="N102" s="458">
        <v>345</v>
      </c>
      <c r="O102" s="458"/>
      <c r="P102" s="458"/>
      <c r="Q102" s="458">
        <v>0</v>
      </c>
      <c r="R102" s="458">
        <v>1481</v>
      </c>
      <c r="S102" s="458">
        <v>317</v>
      </c>
      <c r="T102" s="458">
        <v>317</v>
      </c>
      <c r="U102" s="448">
        <f t="shared" si="26"/>
        <v>1268</v>
      </c>
      <c r="V102" s="458">
        <v>0</v>
      </c>
      <c r="W102" s="448">
        <f t="shared" si="27"/>
        <v>0</v>
      </c>
      <c r="X102" s="458">
        <v>317</v>
      </c>
      <c r="Y102" s="448">
        <f t="shared" si="28"/>
        <v>1268</v>
      </c>
      <c r="Z102" s="458">
        <v>1268</v>
      </c>
      <c r="AA102" s="458">
        <v>1481</v>
      </c>
      <c r="AB102" s="458">
        <v>0</v>
      </c>
      <c r="AC102" s="458">
        <v>1481</v>
      </c>
      <c r="AD102" s="458">
        <v>648</v>
      </c>
      <c r="AE102" s="458">
        <v>648</v>
      </c>
      <c r="AF102" s="458">
        <v>0</v>
      </c>
      <c r="AG102" s="458">
        <v>648</v>
      </c>
      <c r="AH102" s="722">
        <v>1296</v>
      </c>
      <c r="AI102" s="457">
        <v>1956</v>
      </c>
      <c r="AJ102" s="458">
        <v>350</v>
      </c>
      <c r="AK102" s="389">
        <v>2306</v>
      </c>
      <c r="AL102" s="693">
        <f t="shared" si="36"/>
        <v>2188</v>
      </c>
      <c r="AM102" s="728">
        <v>1136</v>
      </c>
      <c r="AN102" s="342">
        <v>228</v>
      </c>
      <c r="AO102" s="342"/>
      <c r="AP102" s="342"/>
      <c r="AQ102" s="342">
        <f t="shared" si="34"/>
        <v>0</v>
      </c>
      <c r="AR102" s="686">
        <f t="shared" si="29"/>
        <v>1364</v>
      </c>
      <c r="AS102" s="693">
        <f t="shared" si="30"/>
        <v>-117</v>
      </c>
      <c r="AT102" s="452">
        <f t="shared" si="21"/>
        <v>0</v>
      </c>
      <c r="AU102" s="452"/>
      <c r="AV102" s="452"/>
      <c r="AW102" s="375">
        <f t="shared" si="31"/>
        <v>-117</v>
      </c>
      <c r="AX102" s="375"/>
      <c r="AY102" s="375">
        <f t="shared" si="32"/>
        <v>0</v>
      </c>
      <c r="AZ102" s="375"/>
      <c r="BA102" s="375">
        <f t="shared" si="33"/>
        <v>0</v>
      </c>
      <c r="BB102" s="375">
        <f t="shared" si="33"/>
        <v>0</v>
      </c>
      <c r="BC102" s="376">
        <f t="shared" si="33"/>
        <v>-117</v>
      </c>
      <c r="BD102" s="371"/>
      <c r="BE102" s="600">
        <f t="shared" si="20"/>
        <v>-7.900067521944635</v>
      </c>
      <c r="BF102" s="524"/>
      <c r="BG102" s="802" t="s">
        <v>1304</v>
      </c>
      <c r="BH102" s="371"/>
      <c r="BI102" s="371"/>
      <c r="BJ102" s="371"/>
      <c r="BK102" s="371"/>
      <c r="BL102" s="299">
        <f t="shared" si="22"/>
        <v>-495</v>
      </c>
      <c r="BM102" s="369">
        <f t="shared" si="23"/>
        <v>920</v>
      </c>
      <c r="BN102" s="369">
        <f t="shared" si="24"/>
        <v>892</v>
      </c>
      <c r="BO102" s="369"/>
      <c r="BP102" s="299"/>
    </row>
    <row r="103" spans="1:68">
      <c r="A103" s="710">
        <v>91</v>
      </c>
      <c r="B103" s="454" t="s">
        <v>667</v>
      </c>
      <c r="C103" s="455" t="s">
        <v>562</v>
      </c>
      <c r="D103" s="758">
        <v>2</v>
      </c>
      <c r="E103" s="738"/>
      <c r="F103" s="733">
        <v>366</v>
      </c>
      <c r="G103" s="458">
        <v>120</v>
      </c>
      <c r="H103" s="459">
        <v>486</v>
      </c>
      <c r="I103" s="458">
        <v>366</v>
      </c>
      <c r="J103" s="458">
        <v>120</v>
      </c>
      <c r="K103" s="459">
        <v>486</v>
      </c>
      <c r="L103" s="460">
        <v>100</v>
      </c>
      <c r="M103" s="447">
        <f t="shared" si="25"/>
        <v>520</v>
      </c>
      <c r="N103" s="458"/>
      <c r="O103" s="458"/>
      <c r="P103" s="458"/>
      <c r="Q103" s="458">
        <v>0</v>
      </c>
      <c r="R103" s="458">
        <v>520</v>
      </c>
      <c r="S103" s="458">
        <v>115</v>
      </c>
      <c r="T103" s="458">
        <v>117</v>
      </c>
      <c r="U103" s="448">
        <f t="shared" si="26"/>
        <v>468</v>
      </c>
      <c r="V103" s="458">
        <v>0</v>
      </c>
      <c r="W103" s="448">
        <f t="shared" si="27"/>
        <v>0</v>
      </c>
      <c r="X103" s="458">
        <v>117</v>
      </c>
      <c r="Y103" s="448">
        <f t="shared" si="28"/>
        <v>468</v>
      </c>
      <c r="Z103" s="458">
        <v>468</v>
      </c>
      <c r="AA103" s="458">
        <v>520</v>
      </c>
      <c r="AB103" s="458">
        <v>0</v>
      </c>
      <c r="AC103" s="458">
        <v>520</v>
      </c>
      <c r="AD103" s="458">
        <v>214</v>
      </c>
      <c r="AE103" s="458">
        <v>216</v>
      </c>
      <c r="AF103" s="458">
        <v>0</v>
      </c>
      <c r="AG103" s="458">
        <v>216</v>
      </c>
      <c r="AH103" s="722">
        <v>432</v>
      </c>
      <c r="AI103" s="457">
        <v>490</v>
      </c>
      <c r="AJ103" s="458">
        <v>230</v>
      </c>
      <c r="AK103" s="389">
        <v>720</v>
      </c>
      <c r="AL103" s="693">
        <f t="shared" si="36"/>
        <v>683</v>
      </c>
      <c r="AM103" s="728">
        <v>520</v>
      </c>
      <c r="AN103" s="342"/>
      <c r="AO103" s="342"/>
      <c r="AP103" s="342"/>
      <c r="AQ103" s="342">
        <f t="shared" si="34"/>
        <v>0</v>
      </c>
      <c r="AR103" s="686">
        <f t="shared" si="29"/>
        <v>520</v>
      </c>
      <c r="AS103" s="693">
        <f t="shared" si="30"/>
        <v>0</v>
      </c>
      <c r="AT103" s="452">
        <f t="shared" si="21"/>
        <v>0</v>
      </c>
      <c r="AU103" s="452"/>
      <c r="AV103" s="452"/>
      <c r="AW103" s="375">
        <f t="shared" si="31"/>
        <v>0</v>
      </c>
      <c r="AX103" s="375"/>
      <c r="AY103" s="375">
        <f t="shared" si="32"/>
        <v>0</v>
      </c>
      <c r="AZ103" s="375"/>
      <c r="BA103" s="375">
        <f t="shared" si="33"/>
        <v>0</v>
      </c>
      <c r="BB103" s="375">
        <f t="shared" si="33"/>
        <v>0</v>
      </c>
      <c r="BC103" s="376">
        <f t="shared" si="33"/>
        <v>0</v>
      </c>
      <c r="BD103" s="371"/>
      <c r="BE103" s="600">
        <f t="shared" si="20"/>
        <v>0</v>
      </c>
      <c r="BF103" s="524"/>
      <c r="BG103" s="524"/>
      <c r="BH103" s="371"/>
      <c r="BI103" s="371"/>
      <c r="BJ103" s="371"/>
      <c r="BK103" s="371"/>
      <c r="BL103" s="299">
        <f t="shared" si="22"/>
        <v>197</v>
      </c>
      <c r="BM103" s="369">
        <f t="shared" si="23"/>
        <v>215</v>
      </c>
      <c r="BN103" s="369">
        <f t="shared" si="24"/>
        <v>251</v>
      </c>
      <c r="BO103" s="369"/>
      <c r="BP103" s="299"/>
    </row>
    <row r="104" spans="1:68">
      <c r="A104" s="710">
        <v>92</v>
      </c>
      <c r="B104" s="454" t="s">
        <v>667</v>
      </c>
      <c r="C104" s="455" t="s">
        <v>1173</v>
      </c>
      <c r="D104" s="758">
        <v>1</v>
      </c>
      <c r="E104" s="738"/>
      <c r="F104" s="733">
        <v>0</v>
      </c>
      <c r="G104" s="458">
        <v>0</v>
      </c>
      <c r="H104" s="459">
        <v>0</v>
      </c>
      <c r="I104" s="458">
        <v>0</v>
      </c>
      <c r="J104" s="458">
        <v>0</v>
      </c>
      <c r="K104" s="459">
        <v>0</v>
      </c>
      <c r="L104" s="460">
        <v>0</v>
      </c>
      <c r="M104" s="447">
        <f t="shared" si="25"/>
        <v>0</v>
      </c>
      <c r="N104" s="458"/>
      <c r="O104" s="458"/>
      <c r="P104" s="458"/>
      <c r="Q104" s="458">
        <v>0</v>
      </c>
      <c r="R104" s="458">
        <v>0</v>
      </c>
      <c r="S104" s="458">
        <v>0</v>
      </c>
      <c r="T104" s="458">
        <v>0</v>
      </c>
      <c r="U104" s="448">
        <f t="shared" si="26"/>
        <v>0</v>
      </c>
      <c r="V104" s="458">
        <v>0</v>
      </c>
      <c r="W104" s="448">
        <f t="shared" si="27"/>
        <v>0</v>
      </c>
      <c r="X104" s="458">
        <v>0</v>
      </c>
      <c r="Y104" s="448">
        <f t="shared" si="28"/>
        <v>0</v>
      </c>
      <c r="Z104" s="458">
        <v>0</v>
      </c>
      <c r="AA104" s="458">
        <v>0</v>
      </c>
      <c r="AB104" s="458">
        <v>0</v>
      </c>
      <c r="AC104" s="458">
        <v>0</v>
      </c>
      <c r="AD104" s="458">
        <v>0</v>
      </c>
      <c r="AE104" s="458">
        <v>0</v>
      </c>
      <c r="AF104" s="458">
        <v>0</v>
      </c>
      <c r="AG104" s="458">
        <v>0</v>
      </c>
      <c r="AH104" s="722">
        <v>0</v>
      </c>
      <c r="AI104" s="457">
        <v>400</v>
      </c>
      <c r="AJ104" s="458">
        <v>0</v>
      </c>
      <c r="AK104" s="389">
        <v>400</v>
      </c>
      <c r="AL104" s="693">
        <f t="shared" si="36"/>
        <v>380</v>
      </c>
      <c r="AM104" s="728">
        <v>30</v>
      </c>
      <c r="AN104" s="342"/>
      <c r="AO104" s="342"/>
      <c r="AP104" s="342"/>
      <c r="AQ104" s="342">
        <f t="shared" si="34"/>
        <v>0</v>
      </c>
      <c r="AR104" s="686">
        <f t="shared" si="29"/>
        <v>30</v>
      </c>
      <c r="AS104" s="693">
        <f t="shared" si="30"/>
        <v>30</v>
      </c>
      <c r="AT104" s="452">
        <f t="shared" si="21"/>
        <v>30</v>
      </c>
      <c r="AU104" s="452"/>
      <c r="AV104" s="452"/>
      <c r="AW104" s="375">
        <f t="shared" si="31"/>
        <v>0</v>
      </c>
      <c r="AX104" s="375"/>
      <c r="AY104" s="375">
        <f t="shared" si="32"/>
        <v>0</v>
      </c>
      <c r="AZ104" s="375"/>
      <c r="BA104" s="375">
        <f t="shared" si="33"/>
        <v>0</v>
      </c>
      <c r="BB104" s="375">
        <f t="shared" si="33"/>
        <v>0</v>
      </c>
      <c r="BC104" s="376">
        <f t="shared" si="33"/>
        <v>30</v>
      </c>
      <c r="BD104" s="371"/>
      <c r="BE104" s="600"/>
      <c r="BF104" s="524"/>
      <c r="BG104" s="524"/>
      <c r="BH104" s="371"/>
      <c r="BI104" s="371"/>
      <c r="BJ104" s="371"/>
      <c r="BK104" s="371"/>
      <c r="BL104" s="299">
        <f t="shared" si="22"/>
        <v>380</v>
      </c>
      <c r="BM104" s="369">
        <f t="shared" si="23"/>
        <v>380</v>
      </c>
      <c r="BN104" s="369">
        <f t="shared" si="24"/>
        <v>380</v>
      </c>
      <c r="BO104" s="369"/>
      <c r="BP104" s="299"/>
    </row>
    <row r="105" spans="1:68" ht="30">
      <c r="A105" s="710">
        <v>93</v>
      </c>
      <c r="B105" s="454" t="s">
        <v>667</v>
      </c>
      <c r="C105" s="455" t="s">
        <v>1174</v>
      </c>
      <c r="D105" s="758">
        <v>1</v>
      </c>
      <c r="E105" s="738"/>
      <c r="F105" s="733">
        <v>0</v>
      </c>
      <c r="G105" s="458">
        <v>0</v>
      </c>
      <c r="H105" s="459">
        <v>0</v>
      </c>
      <c r="I105" s="458">
        <v>0</v>
      </c>
      <c r="J105" s="458">
        <v>0</v>
      </c>
      <c r="K105" s="459">
        <v>0</v>
      </c>
      <c r="L105" s="460">
        <v>0</v>
      </c>
      <c r="M105" s="447">
        <f t="shared" si="25"/>
        <v>250</v>
      </c>
      <c r="N105" s="458"/>
      <c r="O105" s="458"/>
      <c r="P105" s="458"/>
      <c r="Q105" s="458">
        <v>0</v>
      </c>
      <c r="R105" s="458">
        <v>250</v>
      </c>
      <c r="S105" s="458">
        <v>0</v>
      </c>
      <c r="T105" s="458">
        <v>0</v>
      </c>
      <c r="U105" s="448">
        <f t="shared" si="26"/>
        <v>0</v>
      </c>
      <c r="V105" s="458">
        <v>0</v>
      </c>
      <c r="W105" s="448">
        <f t="shared" si="27"/>
        <v>0</v>
      </c>
      <c r="X105" s="458">
        <v>0</v>
      </c>
      <c r="Y105" s="448">
        <f t="shared" si="28"/>
        <v>0</v>
      </c>
      <c r="Z105" s="458">
        <v>0</v>
      </c>
      <c r="AA105" s="458">
        <v>250</v>
      </c>
      <c r="AB105" s="458">
        <v>0</v>
      </c>
      <c r="AC105" s="458">
        <v>250</v>
      </c>
      <c r="AD105" s="458">
        <v>44</v>
      </c>
      <c r="AE105" s="458">
        <v>49</v>
      </c>
      <c r="AF105" s="458">
        <v>0</v>
      </c>
      <c r="AG105" s="458">
        <v>49</v>
      </c>
      <c r="AH105" s="722">
        <v>98</v>
      </c>
      <c r="AI105" s="457">
        <v>490</v>
      </c>
      <c r="AJ105" s="458">
        <v>0</v>
      </c>
      <c r="AK105" s="389">
        <v>490</v>
      </c>
      <c r="AL105" s="693">
        <f t="shared" si="36"/>
        <v>465</v>
      </c>
      <c r="AM105" s="728">
        <v>250</v>
      </c>
      <c r="AN105" s="342"/>
      <c r="AO105" s="342"/>
      <c r="AP105" s="342"/>
      <c r="AQ105" s="342">
        <f t="shared" si="34"/>
        <v>0</v>
      </c>
      <c r="AR105" s="686">
        <f t="shared" si="29"/>
        <v>250</v>
      </c>
      <c r="AS105" s="693">
        <f t="shared" si="30"/>
        <v>0</v>
      </c>
      <c r="AT105" s="452">
        <f t="shared" si="21"/>
        <v>0</v>
      </c>
      <c r="AU105" s="452"/>
      <c r="AV105" s="452"/>
      <c r="AW105" s="375">
        <f t="shared" si="31"/>
        <v>0</v>
      </c>
      <c r="AX105" s="375"/>
      <c r="AY105" s="375">
        <f t="shared" si="32"/>
        <v>0</v>
      </c>
      <c r="AZ105" s="375"/>
      <c r="BA105" s="375">
        <f t="shared" si="33"/>
        <v>0</v>
      </c>
      <c r="BB105" s="375">
        <f t="shared" si="33"/>
        <v>0</v>
      </c>
      <c r="BC105" s="376">
        <f t="shared" si="33"/>
        <v>0</v>
      </c>
      <c r="BD105" s="371"/>
      <c r="BE105" s="600">
        <f t="shared" si="20"/>
        <v>0</v>
      </c>
      <c r="BF105" s="524"/>
      <c r="BG105" s="524"/>
      <c r="BH105" s="371"/>
      <c r="BI105" s="371"/>
      <c r="BJ105" s="371"/>
      <c r="BK105" s="371"/>
      <c r="BL105" s="299">
        <f t="shared" si="22"/>
        <v>465</v>
      </c>
      <c r="BM105" s="369">
        <f t="shared" si="23"/>
        <v>465</v>
      </c>
      <c r="BN105" s="369">
        <f t="shared" si="24"/>
        <v>367</v>
      </c>
      <c r="BO105" s="369"/>
      <c r="BP105" s="299"/>
    </row>
    <row r="106" spans="1:68" ht="30">
      <c r="A106" s="710">
        <v>94</v>
      </c>
      <c r="B106" s="454" t="s">
        <v>667</v>
      </c>
      <c r="C106" s="455" t="s">
        <v>1175</v>
      </c>
      <c r="D106" s="758">
        <v>1</v>
      </c>
      <c r="E106" s="738"/>
      <c r="F106" s="733">
        <v>0</v>
      </c>
      <c r="G106" s="458">
        <v>0</v>
      </c>
      <c r="H106" s="459">
        <v>0</v>
      </c>
      <c r="I106" s="458">
        <v>0</v>
      </c>
      <c r="J106" s="458">
        <v>0</v>
      </c>
      <c r="K106" s="459">
        <v>0</v>
      </c>
      <c r="L106" s="460">
        <v>0</v>
      </c>
      <c r="M106" s="447">
        <f t="shared" si="25"/>
        <v>30</v>
      </c>
      <c r="N106" s="458"/>
      <c r="O106" s="458"/>
      <c r="P106" s="458"/>
      <c r="Q106" s="458">
        <v>0</v>
      </c>
      <c r="R106" s="458">
        <v>30</v>
      </c>
      <c r="S106" s="458">
        <v>0</v>
      </c>
      <c r="T106" s="458">
        <v>0</v>
      </c>
      <c r="U106" s="448">
        <f t="shared" si="26"/>
        <v>0</v>
      </c>
      <c r="V106" s="458">
        <v>0</v>
      </c>
      <c r="W106" s="448">
        <f t="shared" si="27"/>
        <v>0</v>
      </c>
      <c r="X106" s="458">
        <v>0</v>
      </c>
      <c r="Y106" s="448">
        <f t="shared" si="28"/>
        <v>0</v>
      </c>
      <c r="Z106" s="458">
        <v>0</v>
      </c>
      <c r="AA106" s="458">
        <v>30</v>
      </c>
      <c r="AB106" s="458">
        <v>0</v>
      </c>
      <c r="AC106" s="458">
        <v>30</v>
      </c>
      <c r="AD106" s="458">
        <v>2</v>
      </c>
      <c r="AE106" s="458">
        <v>2</v>
      </c>
      <c r="AF106" s="458">
        <v>0</v>
      </c>
      <c r="AG106" s="458">
        <v>2</v>
      </c>
      <c r="AH106" s="722">
        <v>4</v>
      </c>
      <c r="AI106" s="457">
        <v>40</v>
      </c>
      <c r="AJ106" s="458">
        <v>0</v>
      </c>
      <c r="AK106" s="389">
        <v>40</v>
      </c>
      <c r="AL106" s="693">
        <f t="shared" si="36"/>
        <v>38</v>
      </c>
      <c r="AM106" s="728">
        <v>30</v>
      </c>
      <c r="AN106" s="342"/>
      <c r="AO106" s="342"/>
      <c r="AP106" s="342"/>
      <c r="AQ106" s="342">
        <f t="shared" si="34"/>
        <v>0</v>
      </c>
      <c r="AR106" s="686">
        <f t="shared" si="29"/>
        <v>30</v>
      </c>
      <c r="AS106" s="693">
        <f t="shared" si="30"/>
        <v>0</v>
      </c>
      <c r="AT106" s="452">
        <f t="shared" si="21"/>
        <v>0</v>
      </c>
      <c r="AU106" s="452"/>
      <c r="AV106" s="452"/>
      <c r="AW106" s="375">
        <f t="shared" si="31"/>
        <v>0</v>
      </c>
      <c r="AX106" s="375"/>
      <c r="AY106" s="375">
        <f t="shared" si="32"/>
        <v>0</v>
      </c>
      <c r="AZ106" s="375"/>
      <c r="BA106" s="375">
        <f t="shared" si="33"/>
        <v>0</v>
      </c>
      <c r="BB106" s="375">
        <f t="shared" si="33"/>
        <v>0</v>
      </c>
      <c r="BC106" s="376">
        <f t="shared" si="33"/>
        <v>0</v>
      </c>
      <c r="BD106" s="371"/>
      <c r="BE106" s="600">
        <f t="shared" si="20"/>
        <v>0</v>
      </c>
      <c r="BF106" s="524"/>
      <c r="BG106" s="524"/>
      <c r="BH106" s="371"/>
      <c r="BI106" s="371"/>
      <c r="BJ106" s="371"/>
      <c r="BK106" s="371"/>
      <c r="BL106" s="299">
        <f t="shared" si="22"/>
        <v>38</v>
      </c>
      <c r="BM106" s="369">
        <f t="shared" si="23"/>
        <v>38</v>
      </c>
      <c r="BN106" s="369">
        <f t="shared" si="24"/>
        <v>34</v>
      </c>
      <c r="BO106" s="369"/>
      <c r="BP106" s="299"/>
    </row>
    <row r="107" spans="1:68" ht="30">
      <c r="A107" s="710">
        <v>95</v>
      </c>
      <c r="B107" s="454" t="s">
        <v>667</v>
      </c>
      <c r="C107" s="455" t="s">
        <v>1176</v>
      </c>
      <c r="D107" s="758">
        <v>1</v>
      </c>
      <c r="E107" s="738"/>
      <c r="F107" s="733">
        <v>0</v>
      </c>
      <c r="G107" s="458">
        <v>0</v>
      </c>
      <c r="H107" s="459">
        <v>0</v>
      </c>
      <c r="I107" s="458">
        <v>0</v>
      </c>
      <c r="J107" s="458">
        <v>0</v>
      </c>
      <c r="K107" s="459">
        <v>0</v>
      </c>
      <c r="L107" s="460">
        <v>0</v>
      </c>
      <c r="M107" s="447">
        <f t="shared" si="25"/>
        <v>0</v>
      </c>
      <c r="N107" s="458"/>
      <c r="O107" s="458"/>
      <c r="P107" s="458"/>
      <c r="Q107" s="458">
        <v>0</v>
      </c>
      <c r="R107" s="458">
        <v>0</v>
      </c>
      <c r="S107" s="458">
        <v>0</v>
      </c>
      <c r="T107" s="458">
        <v>0</v>
      </c>
      <c r="U107" s="448">
        <f t="shared" si="26"/>
        <v>0</v>
      </c>
      <c r="V107" s="458">
        <v>0</v>
      </c>
      <c r="W107" s="448">
        <f t="shared" si="27"/>
        <v>0</v>
      </c>
      <c r="X107" s="458">
        <v>0</v>
      </c>
      <c r="Y107" s="448">
        <f t="shared" si="28"/>
        <v>0</v>
      </c>
      <c r="Z107" s="458">
        <v>0</v>
      </c>
      <c r="AA107" s="458">
        <v>0</v>
      </c>
      <c r="AB107" s="458">
        <v>0</v>
      </c>
      <c r="AC107" s="458">
        <v>0</v>
      </c>
      <c r="AD107" s="458">
        <v>0</v>
      </c>
      <c r="AE107" s="458">
        <v>0</v>
      </c>
      <c r="AF107" s="458">
        <v>0</v>
      </c>
      <c r="AG107" s="458">
        <v>0</v>
      </c>
      <c r="AH107" s="722">
        <v>0</v>
      </c>
      <c r="AI107" s="457">
        <v>363</v>
      </c>
      <c r="AJ107" s="458">
        <v>0</v>
      </c>
      <c r="AK107" s="389">
        <v>363</v>
      </c>
      <c r="AL107" s="693">
        <v>321</v>
      </c>
      <c r="AM107" s="728">
        <v>0</v>
      </c>
      <c r="AN107" s="342">
        <v>35</v>
      </c>
      <c r="AO107" s="342"/>
      <c r="AP107" s="342"/>
      <c r="AQ107" s="342">
        <f t="shared" si="34"/>
        <v>0</v>
      </c>
      <c r="AR107" s="686">
        <f t="shared" si="29"/>
        <v>35</v>
      </c>
      <c r="AS107" s="693">
        <f t="shared" si="30"/>
        <v>35</v>
      </c>
      <c r="AT107" s="452">
        <f t="shared" si="21"/>
        <v>0</v>
      </c>
      <c r="AU107" s="452"/>
      <c r="AV107" s="452"/>
      <c r="AW107" s="375">
        <f t="shared" si="31"/>
        <v>35</v>
      </c>
      <c r="AX107" s="375"/>
      <c r="AY107" s="375">
        <f t="shared" si="32"/>
        <v>0</v>
      </c>
      <c r="AZ107" s="375"/>
      <c r="BA107" s="375">
        <f t="shared" si="33"/>
        <v>0</v>
      </c>
      <c r="BB107" s="375">
        <f t="shared" si="33"/>
        <v>0</v>
      </c>
      <c r="BC107" s="376">
        <f t="shared" si="33"/>
        <v>35</v>
      </c>
      <c r="BD107" s="371"/>
      <c r="BE107" s="600"/>
      <c r="BF107" s="524"/>
      <c r="BG107" s="524"/>
      <c r="BH107" s="371"/>
      <c r="BI107" s="371"/>
      <c r="BJ107" s="371"/>
      <c r="BK107" s="371"/>
      <c r="BL107" s="299">
        <f t="shared" si="22"/>
        <v>321</v>
      </c>
      <c r="BM107" s="369">
        <f t="shared" si="23"/>
        <v>321</v>
      </c>
      <c r="BN107" s="369">
        <f t="shared" si="24"/>
        <v>321</v>
      </c>
      <c r="BO107" s="369"/>
      <c r="BP107" s="299"/>
    </row>
    <row r="108" spans="1:68" ht="30">
      <c r="A108" s="710">
        <v>96</v>
      </c>
      <c r="B108" s="454" t="s">
        <v>667</v>
      </c>
      <c r="C108" s="455" t="s">
        <v>1177</v>
      </c>
      <c r="D108" s="758">
        <v>1</v>
      </c>
      <c r="E108" s="738"/>
      <c r="F108" s="733">
        <v>0</v>
      </c>
      <c r="G108" s="458">
        <v>0</v>
      </c>
      <c r="H108" s="459">
        <v>0</v>
      </c>
      <c r="I108" s="458">
        <v>0</v>
      </c>
      <c r="J108" s="458">
        <v>0</v>
      </c>
      <c r="K108" s="459">
        <v>0</v>
      </c>
      <c r="L108" s="460">
        <v>0</v>
      </c>
      <c r="M108" s="447">
        <f t="shared" si="25"/>
        <v>0</v>
      </c>
      <c r="N108" s="458"/>
      <c r="O108" s="458"/>
      <c r="P108" s="458"/>
      <c r="Q108" s="458">
        <v>0</v>
      </c>
      <c r="R108" s="458">
        <v>0</v>
      </c>
      <c r="S108" s="458">
        <v>0</v>
      </c>
      <c r="T108" s="458">
        <v>0</v>
      </c>
      <c r="U108" s="448">
        <f t="shared" si="26"/>
        <v>0</v>
      </c>
      <c r="V108" s="458">
        <v>0</v>
      </c>
      <c r="W108" s="448">
        <f t="shared" si="27"/>
        <v>0</v>
      </c>
      <c r="X108" s="458">
        <v>0</v>
      </c>
      <c r="Y108" s="448">
        <f t="shared" si="28"/>
        <v>0</v>
      </c>
      <c r="Z108" s="458">
        <v>0</v>
      </c>
      <c r="AA108" s="458">
        <v>0</v>
      </c>
      <c r="AB108" s="458">
        <v>0</v>
      </c>
      <c r="AC108" s="458">
        <v>0</v>
      </c>
      <c r="AD108" s="458">
        <v>0</v>
      </c>
      <c r="AE108" s="458">
        <v>0</v>
      </c>
      <c r="AF108" s="458">
        <v>0</v>
      </c>
      <c r="AG108" s="458">
        <v>0</v>
      </c>
      <c r="AH108" s="722">
        <v>0</v>
      </c>
      <c r="AI108" s="457">
        <v>1000</v>
      </c>
      <c r="AJ108" s="458">
        <v>0</v>
      </c>
      <c r="AK108" s="389">
        <v>1000</v>
      </c>
      <c r="AL108" s="693">
        <f>ROUND(AK108*$BQ$126,0)</f>
        <v>949</v>
      </c>
      <c r="AM108" s="728">
        <f>200-100+350</f>
        <v>450</v>
      </c>
      <c r="AN108" s="342"/>
      <c r="AO108" s="342"/>
      <c r="AP108" s="342"/>
      <c r="AQ108" s="342">
        <f t="shared" si="34"/>
        <v>0</v>
      </c>
      <c r="AR108" s="686">
        <f t="shared" si="29"/>
        <v>450</v>
      </c>
      <c r="AS108" s="693">
        <f t="shared" si="30"/>
        <v>450</v>
      </c>
      <c r="AT108" s="452">
        <f t="shared" si="21"/>
        <v>450</v>
      </c>
      <c r="AU108" s="452">
        <v>-100</v>
      </c>
      <c r="AV108" s="452">
        <v>350</v>
      </c>
      <c r="AW108" s="375">
        <f t="shared" si="31"/>
        <v>0</v>
      </c>
      <c r="AX108" s="375"/>
      <c r="AY108" s="375">
        <f t="shared" si="32"/>
        <v>0</v>
      </c>
      <c r="AZ108" s="375"/>
      <c r="BA108" s="375">
        <f t="shared" si="33"/>
        <v>0</v>
      </c>
      <c r="BB108" s="375">
        <f t="shared" si="33"/>
        <v>0</v>
      </c>
      <c r="BC108" s="376">
        <f t="shared" si="33"/>
        <v>450</v>
      </c>
      <c r="BD108" s="371"/>
      <c r="BE108" s="600"/>
      <c r="BF108" s="524"/>
      <c r="BG108" s="524"/>
      <c r="BH108" s="371"/>
      <c r="BI108" s="371"/>
      <c r="BJ108" s="371"/>
      <c r="BK108" s="371"/>
      <c r="BL108" s="299">
        <f t="shared" si="22"/>
        <v>949</v>
      </c>
      <c r="BM108" s="369">
        <f t="shared" si="23"/>
        <v>949</v>
      </c>
      <c r="BN108" s="369">
        <f t="shared" si="24"/>
        <v>949</v>
      </c>
      <c r="BO108" s="369"/>
      <c r="BP108" s="299"/>
    </row>
    <row r="109" spans="1:68">
      <c r="A109" s="710">
        <v>97</v>
      </c>
      <c r="B109" s="454" t="s">
        <v>667</v>
      </c>
      <c r="C109" s="455" t="s">
        <v>1178</v>
      </c>
      <c r="D109" s="758">
        <v>1</v>
      </c>
      <c r="E109" s="738"/>
      <c r="F109" s="733">
        <v>0</v>
      </c>
      <c r="G109" s="458">
        <v>0</v>
      </c>
      <c r="H109" s="459">
        <v>0</v>
      </c>
      <c r="I109" s="458">
        <v>0</v>
      </c>
      <c r="J109" s="458">
        <v>0</v>
      </c>
      <c r="K109" s="459">
        <v>0</v>
      </c>
      <c r="L109" s="460">
        <v>0</v>
      </c>
      <c r="M109" s="447">
        <f t="shared" si="25"/>
        <v>0</v>
      </c>
      <c r="N109" s="458"/>
      <c r="O109" s="458"/>
      <c r="P109" s="458"/>
      <c r="Q109" s="458">
        <v>0</v>
      </c>
      <c r="R109" s="458">
        <v>0</v>
      </c>
      <c r="S109" s="458">
        <v>0</v>
      </c>
      <c r="T109" s="458">
        <v>0</v>
      </c>
      <c r="U109" s="448">
        <f t="shared" si="26"/>
        <v>0</v>
      </c>
      <c r="V109" s="458">
        <v>0</v>
      </c>
      <c r="W109" s="448">
        <f t="shared" si="27"/>
        <v>0</v>
      </c>
      <c r="X109" s="458">
        <v>0</v>
      </c>
      <c r="Y109" s="448">
        <f t="shared" si="28"/>
        <v>0</v>
      </c>
      <c r="Z109" s="458">
        <v>0</v>
      </c>
      <c r="AA109" s="458">
        <v>0</v>
      </c>
      <c r="AB109" s="458">
        <v>0</v>
      </c>
      <c r="AC109" s="458">
        <v>0</v>
      </c>
      <c r="AD109" s="458">
        <v>0</v>
      </c>
      <c r="AE109" s="458">
        <v>0</v>
      </c>
      <c r="AF109" s="458">
        <v>0</v>
      </c>
      <c r="AG109" s="458">
        <v>0</v>
      </c>
      <c r="AH109" s="722">
        <v>0</v>
      </c>
      <c r="AI109" s="457">
        <v>400</v>
      </c>
      <c r="AJ109" s="458">
        <v>0</v>
      </c>
      <c r="AK109" s="389">
        <v>400</v>
      </c>
      <c r="AL109" s="693">
        <f>ROUND(AK109*$BQ$126,0)+1</f>
        <v>381</v>
      </c>
      <c r="AM109" s="728">
        <f>50-40</f>
        <v>10</v>
      </c>
      <c r="AN109" s="342"/>
      <c r="AO109" s="342"/>
      <c r="AP109" s="342"/>
      <c r="AQ109" s="342">
        <f t="shared" si="34"/>
        <v>0</v>
      </c>
      <c r="AR109" s="686">
        <f t="shared" si="29"/>
        <v>10</v>
      </c>
      <c r="AS109" s="693">
        <f t="shared" si="30"/>
        <v>10</v>
      </c>
      <c r="AT109" s="452">
        <f t="shared" si="21"/>
        <v>10</v>
      </c>
      <c r="AU109" s="452">
        <v>-40</v>
      </c>
      <c r="AV109" s="452"/>
      <c r="AW109" s="375">
        <f t="shared" si="31"/>
        <v>0</v>
      </c>
      <c r="AX109" s="375"/>
      <c r="AY109" s="375">
        <f t="shared" si="32"/>
        <v>0</v>
      </c>
      <c r="AZ109" s="375"/>
      <c r="BA109" s="375">
        <f t="shared" si="33"/>
        <v>0</v>
      </c>
      <c r="BB109" s="375">
        <f t="shared" si="33"/>
        <v>0</v>
      </c>
      <c r="BC109" s="376">
        <f t="shared" si="33"/>
        <v>10</v>
      </c>
      <c r="BD109" s="371"/>
      <c r="BE109" s="600"/>
      <c r="BF109" s="524"/>
      <c r="BG109" s="524"/>
      <c r="BH109" s="371"/>
      <c r="BI109" s="371"/>
      <c r="BJ109" s="371"/>
      <c r="BK109" s="371"/>
      <c r="BL109" s="299">
        <f t="shared" si="22"/>
        <v>381</v>
      </c>
      <c r="BM109" s="369">
        <f t="shared" si="23"/>
        <v>381</v>
      </c>
      <c r="BN109" s="369">
        <f>AL109:AL112-AH109</f>
        <v>381</v>
      </c>
      <c r="BO109" s="369"/>
      <c r="BP109" s="299"/>
    </row>
    <row r="110" spans="1:68" ht="60">
      <c r="A110" s="710">
        <v>98</v>
      </c>
      <c r="B110" s="454"/>
      <c r="C110" s="455" t="s">
        <v>1254</v>
      </c>
      <c r="D110" s="755">
        <v>2</v>
      </c>
      <c r="E110" s="682"/>
      <c r="F110" s="458"/>
      <c r="G110" s="458"/>
      <c r="H110" s="459"/>
      <c r="I110" s="458"/>
      <c r="J110" s="458"/>
      <c r="K110" s="459"/>
      <c r="L110" s="482"/>
      <c r="M110" s="447"/>
      <c r="N110" s="458"/>
      <c r="O110" s="458"/>
      <c r="P110" s="458"/>
      <c r="Q110" s="458"/>
      <c r="R110" s="458"/>
      <c r="S110" s="458"/>
      <c r="T110" s="458"/>
      <c r="U110" s="448"/>
      <c r="V110" s="458"/>
      <c r="W110" s="448"/>
      <c r="X110" s="458"/>
      <c r="Y110" s="448"/>
      <c r="Z110" s="458"/>
      <c r="AA110" s="458"/>
      <c r="AB110" s="458"/>
      <c r="AC110" s="458"/>
      <c r="AD110" s="458"/>
      <c r="AE110" s="458"/>
      <c r="AF110" s="458"/>
      <c r="AG110" s="458"/>
      <c r="AH110" s="722"/>
      <c r="AI110" s="457"/>
      <c r="AJ110" s="458"/>
      <c r="AK110" s="389"/>
      <c r="AL110" s="693"/>
      <c r="AM110" s="728"/>
      <c r="AN110" s="342">
        <v>0</v>
      </c>
      <c r="AO110" s="342"/>
      <c r="AP110" s="342"/>
      <c r="AQ110" s="342"/>
      <c r="AR110" s="686">
        <f t="shared" si="29"/>
        <v>0</v>
      </c>
      <c r="AS110" s="693">
        <f t="shared" si="30"/>
        <v>0</v>
      </c>
      <c r="AT110" s="452">
        <f t="shared" ref="AT110:AT112" si="37">AM110-M110</f>
        <v>0</v>
      </c>
      <c r="AU110" s="452">
        <v>-39</v>
      </c>
      <c r="AV110" s="452"/>
      <c r="AW110" s="375">
        <f t="shared" ref="AW110:AW112" si="38">AN110-N110</f>
        <v>0</v>
      </c>
      <c r="AX110" s="375"/>
      <c r="AY110" s="375">
        <f t="shared" ref="AY110:AY112" si="39">AO110-O110</f>
        <v>0</v>
      </c>
      <c r="AZ110" s="375"/>
      <c r="BA110" s="375">
        <f t="shared" ref="BA110:BA112" si="40">AP110-P110</f>
        <v>0</v>
      </c>
      <c r="BB110" s="375">
        <f t="shared" ref="BB110:BB112" si="41">AQ110-Q110</f>
        <v>0</v>
      </c>
      <c r="BC110" s="376">
        <f t="shared" ref="BC110:BC112" si="42">AR110-R110</f>
        <v>0</v>
      </c>
      <c r="BD110" s="371"/>
      <c r="BE110" s="600"/>
      <c r="BF110" s="524"/>
      <c r="BG110" s="802" t="s">
        <v>1300</v>
      </c>
      <c r="BH110" s="371"/>
      <c r="BI110" s="371"/>
      <c r="BJ110" s="371"/>
      <c r="BK110" s="371"/>
      <c r="BL110" s="299"/>
      <c r="BM110" s="369"/>
      <c r="BN110" s="369"/>
      <c r="BO110" s="369"/>
      <c r="BP110" s="299"/>
    </row>
    <row r="111" spans="1:68" ht="21.75" customHeight="1">
      <c r="A111" s="710">
        <v>99</v>
      </c>
      <c r="B111" s="454"/>
      <c r="C111" s="455" t="s">
        <v>1264</v>
      </c>
      <c r="D111" s="758">
        <v>1</v>
      </c>
      <c r="E111" s="738"/>
      <c r="F111" s="583"/>
      <c r="G111" s="480"/>
      <c r="H111" s="481"/>
      <c r="I111" s="480"/>
      <c r="J111" s="480"/>
      <c r="K111" s="481"/>
      <c r="L111" s="482"/>
      <c r="M111" s="447"/>
      <c r="N111" s="458"/>
      <c r="O111" s="458"/>
      <c r="P111" s="458"/>
      <c r="Q111" s="458"/>
      <c r="R111" s="458"/>
      <c r="S111" s="458"/>
      <c r="T111" s="458"/>
      <c r="U111" s="448"/>
      <c r="V111" s="458"/>
      <c r="W111" s="448"/>
      <c r="X111" s="458"/>
      <c r="Y111" s="448"/>
      <c r="Z111" s="458"/>
      <c r="AA111" s="458"/>
      <c r="AB111" s="458"/>
      <c r="AC111" s="458"/>
      <c r="AD111" s="458"/>
      <c r="AE111" s="458"/>
      <c r="AF111" s="458"/>
      <c r="AG111" s="458"/>
      <c r="AH111" s="722"/>
      <c r="AI111" s="457"/>
      <c r="AJ111" s="458"/>
      <c r="AK111" s="389"/>
      <c r="AL111" s="693"/>
      <c r="AM111" s="728">
        <v>180</v>
      </c>
      <c r="AN111" s="342"/>
      <c r="AO111" s="342"/>
      <c r="AP111" s="342"/>
      <c r="AQ111" s="342"/>
      <c r="AR111" s="686">
        <v>180</v>
      </c>
      <c r="AS111" s="693">
        <f t="shared" si="30"/>
        <v>180</v>
      </c>
      <c r="AT111" s="452">
        <f t="shared" si="37"/>
        <v>180</v>
      </c>
      <c r="AU111" s="452">
        <v>-38</v>
      </c>
      <c r="AV111" s="452"/>
      <c r="AW111" s="375">
        <f t="shared" si="38"/>
        <v>0</v>
      </c>
      <c r="AX111" s="375"/>
      <c r="AY111" s="375">
        <f t="shared" si="39"/>
        <v>0</v>
      </c>
      <c r="AZ111" s="375"/>
      <c r="BA111" s="375">
        <f t="shared" si="40"/>
        <v>0</v>
      </c>
      <c r="BB111" s="375">
        <f t="shared" si="41"/>
        <v>0</v>
      </c>
      <c r="BC111" s="376">
        <f t="shared" si="42"/>
        <v>180</v>
      </c>
      <c r="BD111" s="371"/>
      <c r="BE111" s="600"/>
      <c r="BF111" s="802" t="s">
        <v>1265</v>
      </c>
      <c r="BG111" s="802"/>
      <c r="BH111" s="371"/>
      <c r="BI111" s="371"/>
      <c r="BJ111" s="371"/>
      <c r="BK111" s="371"/>
      <c r="BL111" s="299"/>
      <c r="BM111" s="369"/>
      <c r="BN111" s="369"/>
      <c r="BO111" s="369"/>
      <c r="BP111" s="299"/>
    </row>
    <row r="112" spans="1:68" ht="15.75">
      <c r="A112" s="710"/>
      <c r="B112" s="454"/>
      <c r="C112" s="236" t="s">
        <v>1140</v>
      </c>
      <c r="D112" s="761"/>
      <c r="E112" s="739">
        <v>944</v>
      </c>
      <c r="F112" s="583"/>
      <c r="G112" s="480"/>
      <c r="H112" s="481"/>
      <c r="I112" s="480"/>
      <c r="J112" s="480"/>
      <c r="K112" s="481"/>
      <c r="L112" s="482"/>
      <c r="M112" s="447">
        <f t="shared" si="25"/>
        <v>0</v>
      </c>
      <c r="N112" s="458"/>
      <c r="O112" s="458"/>
      <c r="P112" s="458"/>
      <c r="Q112" s="458"/>
      <c r="R112" s="458"/>
      <c r="S112" s="458"/>
      <c r="T112" s="458"/>
      <c r="U112" s="448">
        <f t="shared" si="26"/>
        <v>0</v>
      </c>
      <c r="V112" s="458"/>
      <c r="W112" s="448">
        <f t="shared" si="27"/>
        <v>0</v>
      </c>
      <c r="X112" s="458"/>
      <c r="Y112" s="448">
        <f t="shared" si="28"/>
        <v>0</v>
      </c>
      <c r="Z112" s="458"/>
      <c r="AA112" s="458"/>
      <c r="AB112" s="458"/>
      <c r="AC112" s="458"/>
      <c r="AD112" s="458"/>
      <c r="AE112" s="458"/>
      <c r="AF112" s="458"/>
      <c r="AG112" s="458"/>
      <c r="AH112" s="722"/>
      <c r="AI112" s="457"/>
      <c r="AJ112" s="458"/>
      <c r="AK112" s="389"/>
      <c r="AL112" s="693"/>
      <c r="AM112" s="728"/>
      <c r="AN112" s="342"/>
      <c r="AO112" s="342"/>
      <c r="AP112" s="342"/>
      <c r="AQ112" s="342">
        <f t="shared" si="34"/>
        <v>0</v>
      </c>
      <c r="AR112" s="686">
        <f t="shared" si="29"/>
        <v>0</v>
      </c>
      <c r="AS112" s="693">
        <f t="shared" si="30"/>
        <v>0</v>
      </c>
      <c r="AT112" s="452">
        <f t="shared" si="37"/>
        <v>0</v>
      </c>
      <c r="AU112" s="452">
        <v>-37</v>
      </c>
      <c r="AV112" s="452"/>
      <c r="AW112" s="375">
        <f t="shared" si="38"/>
        <v>0</v>
      </c>
      <c r="AX112" s="375"/>
      <c r="AY112" s="375">
        <f t="shared" si="39"/>
        <v>0</v>
      </c>
      <c r="AZ112" s="375"/>
      <c r="BA112" s="375">
        <f t="shared" si="40"/>
        <v>0</v>
      </c>
      <c r="BB112" s="375">
        <f t="shared" si="41"/>
        <v>0</v>
      </c>
      <c r="BC112" s="376">
        <f t="shared" si="42"/>
        <v>0</v>
      </c>
      <c r="BD112" s="371"/>
      <c r="BE112" s="371"/>
      <c r="BF112" s="524"/>
      <c r="BG112" s="524"/>
      <c r="BH112" s="371"/>
      <c r="BI112" s="371"/>
      <c r="BJ112" s="371"/>
      <c r="BK112" s="371"/>
      <c r="BL112" s="299">
        <f t="shared" si="22"/>
        <v>0</v>
      </c>
      <c r="BM112" s="369">
        <f t="shared" si="23"/>
        <v>0</v>
      </c>
      <c r="BN112" s="369">
        <f>AL112:AL114-AH112</f>
        <v>0</v>
      </c>
      <c r="BO112" s="369"/>
      <c r="BP112" s="299"/>
    </row>
    <row r="113" spans="1:69" ht="15.75">
      <c r="A113" s="711"/>
      <c r="B113" s="577"/>
      <c r="C113" s="578" t="s">
        <v>1237</v>
      </c>
      <c r="D113" s="762"/>
      <c r="E113" s="743"/>
      <c r="F113" s="583"/>
      <c r="G113" s="480"/>
      <c r="H113" s="481"/>
      <c r="I113" s="480"/>
      <c r="J113" s="480"/>
      <c r="K113" s="481"/>
      <c r="L113" s="482"/>
      <c r="M113" s="580"/>
      <c r="N113" s="480"/>
      <c r="O113" s="480"/>
      <c r="P113" s="480"/>
      <c r="Q113" s="480"/>
      <c r="R113" s="480"/>
      <c r="S113" s="480"/>
      <c r="T113" s="480"/>
      <c r="U113" s="568"/>
      <c r="V113" s="480"/>
      <c r="W113" s="568"/>
      <c r="X113" s="480"/>
      <c r="Y113" s="568"/>
      <c r="Z113" s="480"/>
      <c r="AA113" s="480"/>
      <c r="AB113" s="480"/>
      <c r="AC113" s="480"/>
      <c r="AD113" s="480"/>
      <c r="AE113" s="480"/>
      <c r="AF113" s="480"/>
      <c r="AG113" s="480"/>
      <c r="AH113" s="725"/>
      <c r="AI113" s="479"/>
      <c r="AJ113" s="583"/>
      <c r="AK113" s="584"/>
      <c r="AL113" s="730"/>
      <c r="AM113" s="587"/>
      <c r="AN113" s="587">
        <v>1959</v>
      </c>
      <c r="AO113" s="587"/>
      <c r="AP113" s="587"/>
      <c r="AQ113" s="587"/>
      <c r="AR113" s="686">
        <f t="shared" si="29"/>
        <v>1959</v>
      </c>
      <c r="AS113" s="693">
        <f t="shared" si="30"/>
        <v>1959</v>
      </c>
      <c r="AT113" s="590"/>
      <c r="AU113" s="590"/>
      <c r="AV113" s="590"/>
      <c r="AW113" s="591"/>
      <c r="AX113" s="591"/>
      <c r="AY113" s="591"/>
      <c r="AZ113" s="591"/>
      <c r="BA113" s="591"/>
      <c r="BB113" s="591"/>
      <c r="BC113" s="592"/>
      <c r="BD113" s="371"/>
      <c r="BE113" s="371"/>
      <c r="BF113" s="524"/>
      <c r="BG113" s="524"/>
      <c r="BH113" s="371"/>
      <c r="BI113" s="371"/>
      <c r="BJ113" s="371"/>
      <c r="BK113" s="371"/>
      <c r="BL113" s="299"/>
      <c r="BM113" s="369"/>
      <c r="BN113" s="369"/>
      <c r="BO113" s="369"/>
      <c r="BP113" s="299"/>
    </row>
    <row r="114" spans="1:69" s="471" customFormat="1">
      <c r="A114" s="712"/>
      <c r="B114" s="562"/>
      <c r="C114" s="563" t="s">
        <v>1117</v>
      </c>
      <c r="D114" s="763"/>
      <c r="E114" s="744">
        <f>SUM(E7:E112)</f>
        <v>3497704</v>
      </c>
      <c r="F114" s="570">
        <v>584999</v>
      </c>
      <c r="G114" s="566">
        <v>14530</v>
      </c>
      <c r="H114" s="566">
        <v>599529</v>
      </c>
      <c r="I114" s="566">
        <v>582145</v>
      </c>
      <c r="J114" s="566">
        <v>15593</v>
      </c>
      <c r="K114" s="566">
        <v>597738</v>
      </c>
      <c r="L114" s="567">
        <f>K114/H114*100</f>
        <v>99.701265493412322</v>
      </c>
      <c r="M114" s="565">
        <f>SUM(M7:M112)</f>
        <v>537572</v>
      </c>
      <c r="N114" s="566">
        <f t="shared" ref="N114:AL114" si="43">SUM(N7:N112)</f>
        <v>17018</v>
      </c>
      <c r="O114" s="566">
        <f t="shared" si="43"/>
        <v>33641</v>
      </c>
      <c r="P114" s="566">
        <f t="shared" si="43"/>
        <v>1680</v>
      </c>
      <c r="Q114" s="566">
        <f t="shared" si="43"/>
        <v>11435</v>
      </c>
      <c r="R114" s="566">
        <f t="shared" si="43"/>
        <v>601346</v>
      </c>
      <c r="S114" s="566">
        <f t="shared" si="43"/>
        <v>145780</v>
      </c>
      <c r="T114" s="566">
        <f t="shared" si="43"/>
        <v>149395</v>
      </c>
      <c r="U114" s="566">
        <f t="shared" si="43"/>
        <v>597580</v>
      </c>
      <c r="V114" s="566">
        <f t="shared" si="43"/>
        <v>3691</v>
      </c>
      <c r="W114" s="568">
        <f t="shared" si="27"/>
        <v>14764</v>
      </c>
      <c r="X114" s="566">
        <f t="shared" si="43"/>
        <v>153086</v>
      </c>
      <c r="Y114" s="568">
        <f t="shared" si="28"/>
        <v>612344</v>
      </c>
      <c r="Z114" s="566">
        <f t="shared" si="43"/>
        <v>612344</v>
      </c>
      <c r="AA114" s="566">
        <f t="shared" si="43"/>
        <v>588241</v>
      </c>
      <c r="AB114" s="566">
        <f t="shared" si="43"/>
        <v>13115</v>
      </c>
      <c r="AC114" s="566">
        <f t="shared" si="43"/>
        <v>601356</v>
      </c>
      <c r="AD114" s="566">
        <f t="shared" si="43"/>
        <v>267280</v>
      </c>
      <c r="AE114" s="566">
        <f t="shared" si="43"/>
        <v>271603</v>
      </c>
      <c r="AF114" s="566">
        <f t="shared" si="43"/>
        <v>7375</v>
      </c>
      <c r="AG114" s="566">
        <f t="shared" si="43"/>
        <v>278978</v>
      </c>
      <c r="AH114" s="726">
        <f t="shared" si="43"/>
        <v>557956</v>
      </c>
      <c r="AI114" s="565">
        <f t="shared" si="43"/>
        <v>614332</v>
      </c>
      <c r="AJ114" s="570">
        <f t="shared" si="43"/>
        <v>18800</v>
      </c>
      <c r="AK114" s="571">
        <f t="shared" si="43"/>
        <v>633132</v>
      </c>
      <c r="AL114" s="695">
        <f t="shared" si="43"/>
        <v>597080.47307199996</v>
      </c>
      <c r="AM114" s="572">
        <f>SUM(AM7:AM113)</f>
        <v>533291</v>
      </c>
      <c r="AN114" s="379">
        <f t="shared" ref="AN114:AQ114" si="44">SUM(AN7:AN113)</f>
        <v>16503</v>
      </c>
      <c r="AO114" s="572">
        <f t="shared" si="44"/>
        <v>34149</v>
      </c>
      <c r="AP114" s="379">
        <f t="shared" si="44"/>
        <v>1680</v>
      </c>
      <c r="AQ114" s="379">
        <f t="shared" si="44"/>
        <v>11450</v>
      </c>
      <c r="AR114" s="572">
        <f>SUM(AR7:AR113)</f>
        <v>597073</v>
      </c>
      <c r="AS114" s="695">
        <f>AR114-R114</f>
        <v>-4273</v>
      </c>
      <c r="AT114" s="690">
        <f t="shared" si="21"/>
        <v>-4281</v>
      </c>
      <c r="AU114" s="483"/>
      <c r="AV114" s="483"/>
      <c r="AW114" s="566">
        <f t="shared" si="31"/>
        <v>-515</v>
      </c>
      <c r="AX114" s="566"/>
      <c r="AY114" s="566">
        <f t="shared" si="32"/>
        <v>508</v>
      </c>
      <c r="AZ114" s="566"/>
      <c r="BA114" s="566">
        <f t="shared" si="33"/>
        <v>0</v>
      </c>
      <c r="BB114" s="566">
        <f t="shared" si="33"/>
        <v>15</v>
      </c>
      <c r="BC114" s="569">
        <f t="shared" si="33"/>
        <v>-4273</v>
      </c>
      <c r="BD114" s="373"/>
      <c r="BE114" s="373"/>
      <c r="BF114" s="526"/>
      <c r="BG114" s="526"/>
      <c r="BH114" s="373"/>
      <c r="BI114" s="373"/>
      <c r="BJ114" s="373"/>
      <c r="BK114" s="373"/>
      <c r="BL114" s="374">
        <f t="shared" si="22"/>
        <v>-657.5269280000357</v>
      </c>
      <c r="BM114" s="471">
        <f t="shared" si="23"/>
        <v>-15263.526928000036</v>
      </c>
      <c r="BN114" s="471">
        <f>AL114:AL124-AH114</f>
        <v>39124.473071999964</v>
      </c>
      <c r="BP114" s="374"/>
      <c r="BQ114" s="484">
        <f>E145</f>
        <v>597073.27384000004</v>
      </c>
    </row>
    <row r="115" spans="1:69" s="598" customFormat="1">
      <c r="A115" s="457"/>
      <c r="B115" s="593"/>
      <c r="C115" s="748" t="s">
        <v>1235</v>
      </c>
      <c r="D115" s="764"/>
      <c r="E115" s="745"/>
      <c r="F115" s="691"/>
      <c r="G115" s="343"/>
      <c r="H115" s="343"/>
      <c r="I115" s="343"/>
      <c r="J115" s="343"/>
      <c r="K115" s="343"/>
      <c r="L115" s="596"/>
      <c r="M115" s="343"/>
      <c r="N115" s="343"/>
      <c r="O115" s="343"/>
      <c r="P115" s="343"/>
      <c r="Q115" s="343"/>
      <c r="R115" s="343"/>
      <c r="S115" s="343"/>
      <c r="T115" s="343"/>
      <c r="U115" s="343"/>
      <c r="V115" s="343"/>
      <c r="W115" s="458"/>
      <c r="X115" s="343"/>
      <c r="Y115" s="458"/>
      <c r="Z115" s="343"/>
      <c r="AA115" s="343"/>
      <c r="AB115" s="343"/>
      <c r="AC115" s="343"/>
      <c r="AD115" s="343"/>
      <c r="AE115" s="343"/>
      <c r="AF115" s="343"/>
      <c r="AG115" s="343"/>
      <c r="AH115" s="689"/>
      <c r="AI115" s="462"/>
      <c r="AJ115" s="343"/>
      <c r="AK115" s="713"/>
      <c r="AL115" s="696"/>
      <c r="AM115" s="597">
        <f t="shared" ref="AM115:AR115" si="45">AM22+AM24+AM25+AM71+AM75+AM76+AM80+AM95+AM113</f>
        <v>29975</v>
      </c>
      <c r="AN115" s="597">
        <f t="shared" si="45"/>
        <v>1959</v>
      </c>
      <c r="AO115" s="597">
        <f t="shared" si="45"/>
        <v>3712</v>
      </c>
      <c r="AP115" s="597">
        <f t="shared" si="45"/>
        <v>100</v>
      </c>
      <c r="AQ115" s="597">
        <f t="shared" si="45"/>
        <v>3141</v>
      </c>
      <c r="AR115" s="688">
        <f t="shared" si="45"/>
        <v>38887</v>
      </c>
      <c r="AS115" s="696"/>
      <c r="AT115" s="691"/>
      <c r="AU115" s="343"/>
      <c r="AV115" s="343"/>
      <c r="AW115" s="343"/>
      <c r="AX115" s="343"/>
      <c r="AY115" s="343"/>
      <c r="AZ115" s="343"/>
      <c r="BA115" s="343"/>
      <c r="BB115" s="343"/>
      <c r="BC115" s="713"/>
      <c r="BD115" s="372"/>
      <c r="BE115" s="372"/>
      <c r="BF115" s="525"/>
      <c r="BG115" s="525"/>
      <c r="BH115" s="372">
        <f>SUBTOTAL(9,BH22:BH95)</f>
        <v>45839</v>
      </c>
      <c r="BI115" s="372">
        <f>SUBTOTAL(9,BI22:BI95)</f>
        <v>100</v>
      </c>
      <c r="BJ115" s="372">
        <f>6952+1959</f>
        <v>8911</v>
      </c>
      <c r="BK115" s="372"/>
      <c r="BL115" s="299"/>
      <c r="BP115" s="299"/>
      <c r="BQ115" s="599"/>
    </row>
    <row r="116" spans="1:69" s="598" customFormat="1" ht="15.75" thickBot="1">
      <c r="A116" s="437"/>
      <c r="B116" s="714"/>
      <c r="C116" s="749" t="s">
        <v>1236</v>
      </c>
      <c r="D116" s="765"/>
      <c r="E116" s="746"/>
      <c r="F116" s="718"/>
      <c r="G116" s="715"/>
      <c r="H116" s="715"/>
      <c r="I116" s="715"/>
      <c r="J116" s="715"/>
      <c r="K116" s="715"/>
      <c r="L116" s="716"/>
      <c r="M116" s="715"/>
      <c r="N116" s="715"/>
      <c r="O116" s="715"/>
      <c r="P116" s="715"/>
      <c r="Q116" s="715"/>
      <c r="R116" s="715"/>
      <c r="S116" s="715"/>
      <c r="T116" s="715"/>
      <c r="U116" s="715"/>
      <c r="V116" s="715"/>
      <c r="W116" s="438"/>
      <c r="X116" s="715"/>
      <c r="Y116" s="438"/>
      <c r="Z116" s="715"/>
      <c r="AA116" s="715"/>
      <c r="AB116" s="715"/>
      <c r="AC116" s="715"/>
      <c r="AD116" s="715"/>
      <c r="AE116" s="715"/>
      <c r="AF116" s="715"/>
      <c r="AG116" s="715"/>
      <c r="AH116" s="717"/>
      <c r="AI116" s="727"/>
      <c r="AJ116" s="715"/>
      <c r="AK116" s="719"/>
      <c r="AL116" s="697"/>
      <c r="AM116" s="718">
        <f t="shared" ref="AM116:AR116" si="46">AM114-AM115</f>
        <v>503316</v>
      </c>
      <c r="AN116" s="715">
        <f t="shared" si="46"/>
        <v>14544</v>
      </c>
      <c r="AO116" s="715">
        <f t="shared" si="46"/>
        <v>30437</v>
      </c>
      <c r="AP116" s="715">
        <f t="shared" si="46"/>
        <v>1580</v>
      </c>
      <c r="AQ116" s="715">
        <f t="shared" si="46"/>
        <v>8309</v>
      </c>
      <c r="AR116" s="717">
        <f t="shared" si="46"/>
        <v>558186</v>
      </c>
      <c r="AS116" s="697"/>
      <c r="AT116" s="718"/>
      <c r="AU116" s="715"/>
      <c r="AV116" s="715"/>
      <c r="AW116" s="715"/>
      <c r="AX116" s="715"/>
      <c r="AY116" s="715"/>
      <c r="AZ116" s="715"/>
      <c r="BA116" s="715"/>
      <c r="BB116" s="715"/>
      <c r="BC116" s="719"/>
      <c r="BD116" s="372"/>
      <c r="BE116" s="372"/>
      <c r="BF116" s="525"/>
      <c r="BG116" s="525"/>
      <c r="BH116" s="372"/>
      <c r="BI116" s="372"/>
      <c r="BJ116" s="372"/>
      <c r="BK116" s="372"/>
      <c r="BL116" s="299"/>
      <c r="BP116" s="299"/>
      <c r="BQ116" s="599"/>
    </row>
    <row r="117" spans="1:69" s="598" customFormat="1">
      <c r="A117" s="771"/>
      <c r="B117" s="772"/>
      <c r="C117" s="773"/>
      <c r="D117" s="774"/>
      <c r="E117" s="775"/>
      <c r="F117" s="372"/>
      <c r="G117" s="372"/>
      <c r="H117" s="372"/>
      <c r="I117" s="372"/>
      <c r="J117" s="372"/>
      <c r="K117" s="372"/>
      <c r="L117" s="776"/>
      <c r="M117" s="372"/>
      <c r="N117" s="372"/>
      <c r="O117" s="372"/>
      <c r="P117" s="372"/>
      <c r="Q117" s="372"/>
      <c r="R117" s="372"/>
      <c r="S117" s="372"/>
      <c r="T117" s="372"/>
      <c r="U117" s="372"/>
      <c r="V117" s="372"/>
      <c r="W117" s="771"/>
      <c r="X117" s="372"/>
      <c r="Y117" s="771"/>
      <c r="Z117" s="372"/>
      <c r="AA117" s="372"/>
      <c r="AB117" s="372"/>
      <c r="AC117" s="372"/>
      <c r="AD117" s="372"/>
      <c r="AE117" s="372"/>
      <c r="AF117" s="372"/>
      <c r="AG117" s="372"/>
      <c r="AH117" s="372"/>
      <c r="AI117" s="372"/>
      <c r="AJ117" s="372"/>
      <c r="AK117" s="372"/>
      <c r="AL117" s="372"/>
      <c r="AM117" s="372"/>
      <c r="AN117" s="372"/>
      <c r="AO117" s="372"/>
      <c r="AP117" s="372"/>
      <c r="AQ117" s="372"/>
      <c r="AR117" s="372"/>
      <c r="AS117" s="372"/>
      <c r="AT117" s="372"/>
      <c r="AU117" s="372"/>
      <c r="AV117" s="372"/>
      <c r="AW117" s="372"/>
      <c r="AX117" s="372"/>
      <c r="AY117" s="372"/>
      <c r="AZ117" s="372"/>
      <c r="BA117" s="372"/>
      <c r="BB117" s="372"/>
      <c r="BC117" s="372"/>
      <c r="BD117" s="372"/>
      <c r="BE117" s="372"/>
      <c r="BF117" s="525"/>
      <c r="BG117" s="525"/>
      <c r="BH117" s="372"/>
      <c r="BI117" s="372"/>
      <c r="BJ117" s="372"/>
      <c r="BK117" s="372"/>
      <c r="BL117" s="299"/>
      <c r="BP117" s="299"/>
      <c r="BQ117" s="599"/>
    </row>
    <row r="118" spans="1:69" s="598" customFormat="1">
      <c r="A118" s="771"/>
      <c r="B118" s="772"/>
      <c r="C118" s="773"/>
      <c r="D118" s="774"/>
      <c r="E118" s="775"/>
      <c r="F118" s="372"/>
      <c r="G118" s="372"/>
      <c r="H118" s="372"/>
      <c r="I118" s="372"/>
      <c r="J118" s="372"/>
      <c r="K118" s="372"/>
      <c r="L118" s="776"/>
      <c r="M118" s="372"/>
      <c r="N118" s="372"/>
      <c r="O118" s="372"/>
      <c r="P118" s="372"/>
      <c r="Q118" s="372"/>
      <c r="R118" s="372"/>
      <c r="S118" s="372"/>
      <c r="T118" s="372"/>
      <c r="U118" s="372"/>
      <c r="V118" s="372"/>
      <c r="W118" s="771"/>
      <c r="X118" s="372"/>
      <c r="Y118" s="771"/>
      <c r="Z118" s="372"/>
      <c r="AA118" s="372"/>
      <c r="AB118" s="372"/>
      <c r="AC118" s="372"/>
      <c r="AD118" s="372"/>
      <c r="AE118" s="372"/>
      <c r="AF118" s="372"/>
      <c r="AG118" s="372"/>
      <c r="AH118" s="372"/>
      <c r="AI118" s="372"/>
      <c r="AJ118" s="372"/>
      <c r="AK118" s="372"/>
      <c r="AL118" s="372"/>
      <c r="AM118" s="372"/>
      <c r="AN118" s="372"/>
      <c r="AO118" s="372"/>
      <c r="AP118" s="303"/>
      <c r="AQ118" s="368" t="s">
        <v>1188</v>
      </c>
      <c r="AR118" s="306">
        <f>AR114-E145</f>
        <v>-0.27384000003803521</v>
      </c>
      <c r="AX118" s="372"/>
      <c r="AY118" s="372"/>
      <c r="AZ118" s="372"/>
      <c r="BA118" s="372"/>
      <c r="BB118" s="372"/>
      <c r="BC118" s="372"/>
      <c r="BD118" s="372"/>
      <c r="BE118" s="372"/>
      <c r="BF118" s="525"/>
      <c r="BG118" s="525"/>
      <c r="BH118" s="372"/>
      <c r="BI118" s="372"/>
      <c r="BJ118" s="372"/>
      <c r="BK118" s="372"/>
      <c r="BL118" s="299"/>
      <c r="BP118" s="299"/>
      <c r="BQ118" s="599"/>
    </row>
    <row r="119" spans="1:69" s="598" customFormat="1">
      <c r="A119" s="771"/>
      <c r="B119" s="772"/>
      <c r="C119" s="773"/>
      <c r="D119" s="774"/>
      <c r="E119" s="775"/>
      <c r="F119" s="372"/>
      <c r="G119" s="372"/>
      <c r="H119" s="372"/>
      <c r="I119" s="372"/>
      <c r="J119" s="372"/>
      <c r="K119" s="372"/>
      <c r="L119" s="776"/>
      <c r="M119" s="372"/>
      <c r="N119" s="372"/>
      <c r="O119" s="372"/>
      <c r="P119" s="372"/>
      <c r="Q119" s="372"/>
      <c r="R119" s="372"/>
      <c r="S119" s="372"/>
      <c r="T119" s="372"/>
      <c r="U119" s="372"/>
      <c r="V119" s="372"/>
      <c r="W119" s="771"/>
      <c r="X119" s="372"/>
      <c r="Y119" s="771"/>
      <c r="Z119" s="372"/>
      <c r="AA119" s="372"/>
      <c r="AB119" s="372"/>
      <c r="AC119" s="372"/>
      <c r="AD119" s="372"/>
      <c r="AE119" s="372"/>
      <c r="AF119" s="372"/>
      <c r="AG119" s="372"/>
      <c r="AH119" s="372"/>
      <c r="AI119" s="372"/>
      <c r="AJ119" s="372"/>
      <c r="AK119" s="379" t="s">
        <v>1280</v>
      </c>
      <c r="AL119" s="379"/>
      <c r="AM119" s="1825" t="s">
        <v>1279</v>
      </c>
      <c r="AN119" s="1826"/>
      <c r="AO119" s="1826"/>
      <c r="AP119" s="1826"/>
      <c r="AQ119" s="1826"/>
      <c r="AR119" s="1827"/>
      <c r="AS119" s="379" t="s">
        <v>1268</v>
      </c>
      <c r="AT119" s="379" t="s">
        <v>1269</v>
      </c>
      <c r="AU119" s="379"/>
      <c r="AV119" s="379"/>
      <c r="AW119" s="379" t="s">
        <v>1270</v>
      </c>
      <c r="AX119" s="372"/>
      <c r="AY119" s="372"/>
      <c r="AZ119" s="372"/>
      <c r="BA119" s="372"/>
      <c r="BB119" s="372"/>
      <c r="BC119" s="372"/>
      <c r="BD119" s="372"/>
      <c r="BE119" s="372"/>
      <c r="BF119" s="525"/>
      <c r="BG119" s="525"/>
      <c r="BH119" s="372"/>
      <c r="BI119" s="372"/>
      <c r="BJ119" s="372"/>
      <c r="BK119" s="372"/>
      <c r="BL119" s="299"/>
      <c r="BP119" s="299"/>
      <c r="BQ119" s="599"/>
    </row>
    <row r="120" spans="1:69" s="598" customFormat="1">
      <c r="A120" s="771"/>
      <c r="B120" s="772"/>
      <c r="C120" s="773"/>
      <c r="D120" s="774"/>
      <c r="E120" s="775"/>
      <c r="F120" s="372"/>
      <c r="G120" s="372"/>
      <c r="H120" s="372"/>
      <c r="I120" s="372"/>
      <c r="J120" s="372"/>
      <c r="K120" s="372"/>
      <c r="L120" s="776"/>
      <c r="M120" s="372"/>
      <c r="N120" s="372"/>
      <c r="O120" s="372"/>
      <c r="P120" s="372"/>
      <c r="Q120" s="372"/>
      <c r="R120" s="372"/>
      <c r="S120" s="372"/>
      <c r="T120" s="372"/>
      <c r="U120" s="372"/>
      <c r="V120" s="372"/>
      <c r="W120" s="771"/>
      <c r="X120" s="372"/>
      <c r="Y120" s="771"/>
      <c r="Z120" s="372"/>
      <c r="AA120" s="372"/>
      <c r="AB120" s="372"/>
      <c r="AC120" s="372"/>
      <c r="AD120" s="372"/>
      <c r="AE120" s="372"/>
      <c r="AF120" s="372"/>
      <c r="AG120" s="372"/>
      <c r="AH120" s="372"/>
      <c r="AI120" s="372"/>
      <c r="AJ120" s="372"/>
      <c r="AK120" s="343" t="s">
        <v>1267</v>
      </c>
      <c r="AL120" s="343"/>
      <c r="AM120" s="343"/>
      <c r="AN120" s="343">
        <f t="shared" ref="AN120:AR120" si="47">AN121+AN122+AN123</f>
        <v>14544</v>
      </c>
      <c r="AO120" s="343">
        <f t="shared" si="47"/>
        <v>30437</v>
      </c>
      <c r="AP120" s="343">
        <f t="shared" si="47"/>
        <v>1580</v>
      </c>
      <c r="AQ120" s="343"/>
      <c r="AR120" s="689">
        <f t="shared" si="47"/>
        <v>558186</v>
      </c>
      <c r="AS120" s="778">
        <f>AN120/$E$138</f>
        <v>4.1581563219757877E-3</v>
      </c>
      <c r="AT120" s="778">
        <f>(AO120+AP120)/$E$138</f>
        <v>9.1537191254605875E-3</v>
      </c>
      <c r="AU120" s="343"/>
      <c r="AV120" s="343"/>
      <c r="AW120" s="778">
        <f>AR120/$E$138</f>
        <v>0.15958640296606003</v>
      </c>
      <c r="AX120" s="372"/>
      <c r="AY120" s="372"/>
      <c r="AZ120" s="372"/>
      <c r="BA120" s="372"/>
      <c r="BB120" s="372"/>
      <c r="BC120" s="372"/>
      <c r="BD120" s="372"/>
      <c r="BE120" s="372"/>
      <c r="BF120" s="525"/>
      <c r="BG120" s="525"/>
      <c r="BH120" s="372"/>
      <c r="BI120" s="372"/>
      <c r="BJ120" s="372"/>
      <c r="BK120" s="372"/>
      <c r="BL120" s="299"/>
      <c r="BP120" s="299"/>
      <c r="BQ120" s="599"/>
    </row>
    <row r="121" spans="1:69" s="598" customFormat="1">
      <c r="A121" s="771"/>
      <c r="B121" s="772"/>
      <c r="C121" s="773"/>
      <c r="D121" s="774">
        <v>1</v>
      </c>
      <c r="E121" s="775"/>
      <c r="F121" s="372"/>
      <c r="G121" s="372"/>
      <c r="H121" s="372"/>
      <c r="I121" s="372"/>
      <c r="J121" s="372"/>
      <c r="K121" s="372"/>
      <c r="L121" s="776"/>
      <c r="M121" s="372"/>
      <c r="N121" s="372"/>
      <c r="O121" s="372"/>
      <c r="P121" s="372"/>
      <c r="Q121" s="372"/>
      <c r="R121" s="805">
        <f t="shared" ref="R121" si="48">R26+R29+R30+R32+R33+R34+R36+R38+R42+R43+R45+R46+R50+R51+R52+R54+R55+R65+R68+R69+R70+R72+R73+R78+R79+R81+R83+R84+R100+R104+R105+R106+R107+R108+R109+R111</f>
        <v>60572</v>
      </c>
      <c r="S121" s="372"/>
      <c r="T121" s="372"/>
      <c r="U121" s="372"/>
      <c r="V121" s="372"/>
      <c r="W121" s="771"/>
      <c r="X121" s="372"/>
      <c r="Y121" s="771"/>
      <c r="Z121" s="372"/>
      <c r="AA121" s="372"/>
      <c r="AB121" s="372"/>
      <c r="AC121" s="372"/>
      <c r="AD121" s="372"/>
      <c r="AE121" s="372"/>
      <c r="AF121" s="372"/>
      <c r="AG121" s="372"/>
      <c r="AH121" s="372"/>
      <c r="AI121" s="372"/>
      <c r="AJ121" s="372"/>
      <c r="AK121" s="343">
        <v>1</v>
      </c>
      <c r="AL121" s="343"/>
      <c r="AM121" s="343"/>
      <c r="AN121" s="343">
        <f t="shared" ref="AN121:AR121" si="49">AN26+AN29+AN30+AN32+AN33+AN34+AN36+AN38+AN42+AN43+AN45+AN46+AN50+AN51+AN52+AN54+AN55+AN65+AN68+AN69+AN70+AN72+AN73+AN78+AN79+AN81+AN83+AN84+AN100+AN104+AN105+AN106+AN107+AN108+AN109+AN111</f>
        <v>5072</v>
      </c>
      <c r="AO121" s="343">
        <f t="shared" si="49"/>
        <v>0</v>
      </c>
      <c r="AP121" s="343">
        <f t="shared" si="49"/>
        <v>0</v>
      </c>
      <c r="AQ121" s="343"/>
      <c r="AR121" s="689">
        <f t="shared" si="49"/>
        <v>58803</v>
      </c>
      <c r="AS121" s="778">
        <f>AN121/$E$138</f>
        <v>1.4500941188848456E-3</v>
      </c>
      <c r="AT121" s="778">
        <f t="shared" ref="AT121:AT122" si="50">(AO121+AP121)/$E$138</f>
        <v>0</v>
      </c>
      <c r="AU121" s="343"/>
      <c r="AV121" s="343"/>
      <c r="AW121" s="778">
        <f t="shared" ref="AW121:AW123" si="51">AR121/$E$138</f>
        <v>1.681188573990252E-2</v>
      </c>
      <c r="AX121" s="372"/>
      <c r="AY121" s="372"/>
      <c r="AZ121" s="372"/>
      <c r="BA121" s="372"/>
      <c r="BB121" s="372"/>
      <c r="BC121" s="372"/>
      <c r="BD121" s="372"/>
      <c r="BE121" s="776">
        <f>AR121/R121*100-100</f>
        <v>-2.9204913161196515</v>
      </c>
      <c r="BF121" s="525"/>
      <c r="BG121" s="525"/>
      <c r="BH121" s="372"/>
      <c r="BI121" s="372"/>
      <c r="BJ121" s="372"/>
      <c r="BK121" s="372"/>
      <c r="BL121" s="299"/>
      <c r="BP121" s="299"/>
      <c r="BQ121" s="599"/>
    </row>
    <row r="122" spans="1:69" s="598" customFormat="1">
      <c r="A122" s="771"/>
      <c r="B122" s="772"/>
      <c r="C122" s="773"/>
      <c r="D122" s="774">
        <v>2</v>
      </c>
      <c r="E122" s="775"/>
      <c r="F122" s="372"/>
      <c r="G122" s="372"/>
      <c r="H122" s="372"/>
      <c r="I122" s="372"/>
      <c r="J122" s="372"/>
      <c r="K122" s="372"/>
      <c r="L122" s="776"/>
      <c r="M122" s="372"/>
      <c r="N122" s="372"/>
      <c r="O122" s="372"/>
      <c r="P122" s="372"/>
      <c r="Q122" s="372"/>
      <c r="R122" s="805">
        <f t="shared" ref="R122" si="52">R7+R8+R9+R11+R15+R19+R16+R20+R21+R27+R31+R35+R37+R40+R41+R44+R47+R49+R53+R58+R59+R62+R63+R66+R74+R82+R85+R88+R89+R92+R93+R96+R97+R99+R101+R102+R103+R110</f>
        <v>210264</v>
      </c>
      <c r="S122" s="372"/>
      <c r="T122" s="372"/>
      <c r="U122" s="372"/>
      <c r="V122" s="372"/>
      <c r="W122" s="771"/>
      <c r="X122" s="372"/>
      <c r="Y122" s="771"/>
      <c r="Z122" s="372"/>
      <c r="AA122" s="372"/>
      <c r="AB122" s="372"/>
      <c r="AC122" s="372"/>
      <c r="AD122" s="372"/>
      <c r="AE122" s="372"/>
      <c r="AF122" s="372"/>
      <c r="AG122" s="372"/>
      <c r="AH122" s="372"/>
      <c r="AI122" s="372"/>
      <c r="AJ122" s="372"/>
      <c r="AK122" s="343">
        <v>2</v>
      </c>
      <c r="AL122" s="343"/>
      <c r="AM122" s="343"/>
      <c r="AN122" s="343">
        <f t="shared" ref="AN122:AR122" si="53">AN7+AN8+AN9+AN11+AN15+AN19+AN16+AN20+AN21+AN27+AN31+AN35+AN37+AN40+AN41+AN44+AN47+AN49+AN53+AN58+AN59+AN62+AN63+AN66+AN74+AN82+AN85+AN88+AN89+AN92+AN93+AN96+AN97+AN99+AN101+AN102+AN103+AN110</f>
        <v>5921</v>
      </c>
      <c r="AO122" s="343">
        <f t="shared" si="53"/>
        <v>6262</v>
      </c>
      <c r="AP122" s="343">
        <f t="shared" si="53"/>
        <v>0</v>
      </c>
      <c r="AQ122" s="343"/>
      <c r="AR122" s="689">
        <f t="shared" si="53"/>
        <v>205534</v>
      </c>
      <c r="AS122" s="778">
        <f t="shared" ref="AS122:AS123" si="54">AN122/$E$138</f>
        <v>1.6928247787691582E-3</v>
      </c>
      <c r="AT122" s="778">
        <f t="shared" si="50"/>
        <v>1.7903173052951308E-3</v>
      </c>
      <c r="AU122" s="343"/>
      <c r="AV122" s="343"/>
      <c r="AW122" s="778">
        <f t="shared" si="51"/>
        <v>5.8762548231639955E-2</v>
      </c>
      <c r="AX122" s="372"/>
      <c r="AY122" s="372"/>
      <c r="AZ122" s="372"/>
      <c r="BA122" s="372"/>
      <c r="BB122" s="372"/>
      <c r="BC122" s="372"/>
      <c r="BD122" s="372"/>
      <c r="BE122" s="776">
        <f t="shared" ref="BE122:BE123" si="55">AR122/R122*100-100</f>
        <v>-2.2495529429669432</v>
      </c>
      <c r="BF122" s="525"/>
      <c r="BG122" s="525"/>
      <c r="BH122" s="372"/>
      <c r="BI122" s="372"/>
      <c r="BJ122" s="372"/>
      <c r="BK122" s="372"/>
      <c r="BL122" s="299"/>
      <c r="BP122" s="299"/>
      <c r="BQ122" s="599"/>
    </row>
    <row r="123" spans="1:69" s="598" customFormat="1">
      <c r="A123" s="771"/>
      <c r="B123" s="772"/>
      <c r="C123" s="773"/>
      <c r="D123" s="774">
        <v>3</v>
      </c>
      <c r="E123" s="775"/>
      <c r="F123" s="372"/>
      <c r="G123" s="372"/>
      <c r="H123" s="372"/>
      <c r="I123" s="372"/>
      <c r="J123" s="372"/>
      <c r="K123" s="372"/>
      <c r="L123" s="776"/>
      <c r="M123" s="372"/>
      <c r="N123" s="372"/>
      <c r="O123" s="372"/>
      <c r="P123" s="372"/>
      <c r="Q123" s="372"/>
      <c r="R123" s="805">
        <f t="shared" ref="R123" si="56">R10+R12+R13+R14+R17+R18+R28+R57+R60+R61+R67+R77+R87+R90+R91+R94+R98</f>
        <v>286769</v>
      </c>
      <c r="S123" s="372"/>
      <c r="T123" s="372"/>
      <c r="U123" s="372"/>
      <c r="V123" s="372"/>
      <c r="W123" s="771"/>
      <c r="X123" s="372"/>
      <c r="Y123" s="771"/>
      <c r="Z123" s="372"/>
      <c r="AA123" s="372"/>
      <c r="AB123" s="372"/>
      <c r="AC123" s="372"/>
      <c r="AD123" s="372"/>
      <c r="AE123" s="372"/>
      <c r="AF123" s="372"/>
      <c r="AG123" s="372"/>
      <c r="AH123" s="372"/>
      <c r="AI123" s="372"/>
      <c r="AJ123" s="372"/>
      <c r="AK123" s="343">
        <v>3</v>
      </c>
      <c r="AL123" s="343"/>
      <c r="AM123" s="343"/>
      <c r="AN123" s="343">
        <f t="shared" ref="AN123:AP123" si="57">AN10+AN12+AN13+AN14+AN17+AN18+AN28+AN57+AN60+AN61+AN67+AN77+AN87+AN90+AN91+AN94+AN98</f>
        <v>3551</v>
      </c>
      <c r="AO123" s="343">
        <f t="shared" si="57"/>
        <v>24175</v>
      </c>
      <c r="AP123" s="343">
        <f t="shared" si="57"/>
        <v>1580</v>
      </c>
      <c r="AQ123" s="343"/>
      <c r="AR123" s="689">
        <f>AR10+AR12+AR13+AR14+AR17+AR18+AR28+AR57+AR60+AR61+AR67+AR77+AR87+AR90+AR91+AR94+AR98+AR23</f>
        <v>293849</v>
      </c>
      <c r="AS123" s="778">
        <f t="shared" si="54"/>
        <v>1.0152374243217837E-3</v>
      </c>
      <c r="AT123" s="778">
        <f>(AO123+AP123)/$E$138</f>
        <v>7.3634018201654567E-3</v>
      </c>
      <c r="AU123" s="343"/>
      <c r="AV123" s="343"/>
      <c r="AW123" s="778">
        <f t="shared" si="51"/>
        <v>8.4011968994517544E-2</v>
      </c>
      <c r="AX123" s="372"/>
      <c r="AY123" s="372"/>
      <c r="AZ123" s="372"/>
      <c r="BA123" s="372"/>
      <c r="BB123" s="372"/>
      <c r="BC123" s="372"/>
      <c r="BD123" s="372"/>
      <c r="BE123" s="776">
        <f t="shared" si="55"/>
        <v>2.4688861069362531</v>
      </c>
      <c r="BF123" s="525"/>
      <c r="BG123" s="525"/>
      <c r="BH123" s="372"/>
      <c r="BI123" s="372"/>
      <c r="BJ123" s="372"/>
      <c r="BK123" s="372"/>
      <c r="BL123" s="299"/>
      <c r="BP123" s="299"/>
      <c r="BQ123" s="599"/>
    </row>
    <row r="124" spans="1:69">
      <c r="AK124" s="379" t="s">
        <v>1281</v>
      </c>
      <c r="AL124" s="379"/>
      <c r="AM124" s="1825" t="s">
        <v>1279</v>
      </c>
      <c r="AN124" s="1826"/>
      <c r="AO124" s="1826"/>
      <c r="AP124" s="1826"/>
      <c r="AQ124" s="1826"/>
      <c r="AR124" s="1827"/>
      <c r="AS124" s="379" t="s">
        <v>1268</v>
      </c>
      <c r="AT124" s="379" t="s">
        <v>1269</v>
      </c>
      <c r="AU124" s="379"/>
      <c r="AV124" s="379"/>
      <c r="AW124" s="379" t="s">
        <v>1270</v>
      </c>
      <c r="BE124" s="776"/>
      <c r="BQ124" s="488">
        <f>BQ114-AL7-AL8-AL17-AL18-AL19-AL71-AL75-AL76-AL80-AL95-AL107-AL26-AL11-AL22-AL24-AL25</f>
        <v>526878.80076800007</v>
      </c>
    </row>
    <row r="125" spans="1:69">
      <c r="C125" s="489" t="s">
        <v>1122</v>
      </c>
      <c r="D125" s="303"/>
      <c r="AK125" s="343" t="s">
        <v>1267</v>
      </c>
      <c r="AL125" s="343"/>
      <c r="AM125" s="343"/>
      <c r="AN125" s="343">
        <v>986</v>
      </c>
      <c r="AO125" s="1823">
        <v>1176</v>
      </c>
      <c r="AP125" s="1824"/>
      <c r="AQ125" s="343"/>
      <c r="AR125" s="798">
        <v>21006</v>
      </c>
      <c r="AS125" s="778">
        <f>AN125/$E$138</f>
        <v>2.8189921159709342E-4</v>
      </c>
      <c r="AT125" s="778">
        <f>(AO125+AP125)/$E$138</f>
        <v>3.3622056068781121E-4</v>
      </c>
      <c r="AU125" s="343"/>
      <c r="AV125" s="343"/>
      <c r="AW125" s="778">
        <f>AR125/$E$138</f>
        <v>6.0056539947348315E-3</v>
      </c>
      <c r="BL125" s="344" t="s">
        <v>1136</v>
      </c>
      <c r="BM125" s="344"/>
      <c r="BN125" s="344">
        <v>-36393.726159999962</v>
      </c>
      <c r="BO125" s="344"/>
      <c r="BQ125" s="369">
        <f>AK114-AK7-AK8-AK17-AK18-AK19-AK71-AK75-AK76-AK80-AK95-AK107-AK26-AK11-AK22-AK24-AK25</f>
        <v>555243</v>
      </c>
    </row>
    <row r="126" spans="1:69">
      <c r="AK126" s="343">
        <v>1</v>
      </c>
      <c r="AL126" s="343"/>
      <c r="AM126" s="343"/>
      <c r="AN126" s="343">
        <f>AN125*AN121/AN120</f>
        <v>343.85258525852583</v>
      </c>
      <c r="AO126" s="1823">
        <f>AO125*AO121/(AO120+AP120)</f>
        <v>0</v>
      </c>
      <c r="AP126" s="1824"/>
      <c r="AQ126" s="343"/>
      <c r="AR126" s="798">
        <f>AR125*AR121/AR120</f>
        <v>2212.9107824273628</v>
      </c>
      <c r="AS126" s="778">
        <f>AN126/$E$138</f>
        <v>9.830808589249572E-5</v>
      </c>
      <c r="AT126" s="778">
        <f t="shared" ref="AT126:AT128" si="58">(AO126+AP126)/$E$138</f>
        <v>0</v>
      </c>
      <c r="AU126" s="343"/>
      <c r="AV126" s="343"/>
      <c r="AW126" s="778">
        <f t="shared" ref="AW126:AW128" si="59">AR126/$E$138</f>
        <v>6.3267525852026441E-4</v>
      </c>
      <c r="BQ126" s="369">
        <f>BQ124/BQ125</f>
        <v>0.94891570135598302</v>
      </c>
    </row>
    <row r="127" spans="1:69">
      <c r="A127" s="369"/>
      <c r="C127" s="490" t="s">
        <v>1135</v>
      </c>
      <c r="D127" s="766"/>
      <c r="E127" s="491">
        <v>0.17671000000000001</v>
      </c>
      <c r="F127" s="369"/>
      <c r="I127" s="492"/>
      <c r="J127" s="493"/>
      <c r="K127" s="493"/>
      <c r="L127" s="492"/>
      <c r="M127" s="494"/>
      <c r="N127" s="494"/>
      <c r="O127" s="494"/>
      <c r="P127" s="494"/>
      <c r="Q127" s="495"/>
      <c r="R127" s="496"/>
      <c r="S127" s="173"/>
      <c r="T127" s="497"/>
      <c r="U127" s="497"/>
      <c r="V127" s="497"/>
      <c r="W127" s="497"/>
      <c r="X127" s="497"/>
      <c r="Y127" s="497"/>
      <c r="AK127" s="343">
        <v>2</v>
      </c>
      <c r="AL127" s="343"/>
      <c r="AM127" s="343"/>
      <c r="AN127" s="343">
        <f>AN125*AN122/AN120</f>
        <v>401.4099284928493</v>
      </c>
      <c r="AO127" s="1823">
        <f>AO125*AO122/(AO120+AP120)</f>
        <v>230.00630914826499</v>
      </c>
      <c r="AP127" s="1824"/>
      <c r="AQ127" s="343"/>
      <c r="AR127" s="798">
        <f>AR122*AR125/AR120</f>
        <v>7734.7823198718706</v>
      </c>
      <c r="AS127" s="778">
        <f t="shared" ref="AS127" si="60">AN127/$E$138</f>
        <v>1.1476383607442177E-4</v>
      </c>
      <c r="AT127" s="778">
        <f t="shared" si="58"/>
        <v>6.5759226380581373E-5</v>
      </c>
      <c r="AU127" s="343"/>
      <c r="AV127" s="343"/>
      <c r="AW127" s="778">
        <f t="shared" si="59"/>
        <v>2.2113884765182735E-3</v>
      </c>
    </row>
    <row r="128" spans="1:69">
      <c r="A128" s="369"/>
      <c r="C128" s="498" t="s">
        <v>1123</v>
      </c>
      <c r="D128" s="767"/>
      <c r="E128" s="491"/>
      <c r="F128" s="369"/>
      <c r="G128" s="498"/>
      <c r="H128" s="493"/>
      <c r="I128" s="492"/>
      <c r="J128" s="493"/>
      <c r="K128" s="493"/>
      <c r="L128" s="492"/>
      <c r="M128" s="492"/>
      <c r="N128" s="492"/>
      <c r="O128" s="492"/>
      <c r="P128" s="492"/>
      <c r="Q128" s="499"/>
      <c r="R128" s="499"/>
      <c r="S128" s="500"/>
      <c r="T128" s="501"/>
      <c r="U128" s="501"/>
      <c r="V128" s="501"/>
      <c r="W128" s="501"/>
      <c r="X128" s="501"/>
      <c r="Y128" s="501"/>
      <c r="AK128" s="343">
        <v>3</v>
      </c>
      <c r="AL128" s="343"/>
      <c r="AM128" s="343"/>
      <c r="AN128" s="343">
        <f>AN125*AN123/AN120</f>
        <v>240.73748624862486</v>
      </c>
      <c r="AO128" s="1823">
        <f>AO125*(AO123+AP123)/(AO120+AP120)</f>
        <v>945.99369085173498</v>
      </c>
      <c r="AP128" s="1824"/>
      <c r="AQ128" s="343"/>
      <c r="AR128" s="798">
        <f>AR125*AR123/AR120</f>
        <v>11058.306897700766</v>
      </c>
      <c r="AS128" s="778">
        <f>AN128/$E$138</f>
        <v>6.8827289630175932E-5</v>
      </c>
      <c r="AT128" s="778">
        <f t="shared" si="58"/>
        <v>2.7046133430722985E-4</v>
      </c>
      <c r="AU128" s="343"/>
      <c r="AV128" s="343"/>
      <c r="AW128" s="778">
        <f t="shared" si="59"/>
        <v>3.1615902596962941E-3</v>
      </c>
      <c r="AX128" s="306"/>
      <c r="AY128" s="306"/>
      <c r="AZ128" s="306"/>
      <c r="BA128" s="306"/>
      <c r="BB128" s="306"/>
      <c r="BC128" s="306"/>
      <c r="BD128" s="306"/>
      <c r="BE128" s="306"/>
      <c r="BF128" s="527"/>
      <c r="BG128" s="527"/>
      <c r="BH128" s="306"/>
      <c r="BI128" s="306"/>
      <c r="BJ128" s="306"/>
      <c r="BK128" s="306"/>
      <c r="BL128" s="306"/>
      <c r="BM128" s="306"/>
      <c r="BN128" s="306"/>
      <c r="BO128" s="306"/>
      <c r="BP128" s="302"/>
    </row>
    <row r="129" spans="1:72">
      <c r="A129" s="369"/>
      <c r="C129" s="498" t="s">
        <v>1153</v>
      </c>
      <c r="D129" s="767"/>
      <c r="E129" s="502">
        <v>1.1117999999999999E-2</v>
      </c>
      <c r="F129" s="369"/>
      <c r="G129" s="498">
        <f>E129/E127</f>
        <v>6.2916643087544563E-2</v>
      </c>
      <c r="H129" s="493" t="s">
        <v>1156</v>
      </c>
      <c r="I129" s="492"/>
      <c r="J129" s="493"/>
      <c r="K129" s="493"/>
      <c r="L129" s="492"/>
      <c r="M129" s="492"/>
      <c r="N129" s="492"/>
      <c r="O129" s="492"/>
      <c r="P129" s="492"/>
      <c r="Q129" s="499"/>
      <c r="R129" s="499"/>
      <c r="S129" s="500"/>
      <c r="T129" s="501"/>
      <c r="U129" s="501"/>
      <c r="V129" s="501"/>
      <c r="W129" s="501"/>
      <c r="X129" s="501"/>
      <c r="Y129" s="501"/>
      <c r="AK129" s="379" t="s">
        <v>1282</v>
      </c>
      <c r="AL129" s="379"/>
      <c r="AM129" s="1825" t="s">
        <v>1279</v>
      </c>
      <c r="AN129" s="1826"/>
      <c r="AO129" s="1826"/>
      <c r="AP129" s="1826"/>
      <c r="AQ129" s="1826"/>
      <c r="AR129" s="1827"/>
      <c r="AS129" s="379" t="s">
        <v>1268</v>
      </c>
      <c r="AT129" s="379" t="s">
        <v>1269</v>
      </c>
      <c r="AU129" s="379"/>
      <c r="AV129" s="379"/>
      <c r="AW129" s="379" t="s">
        <v>1270</v>
      </c>
    </row>
    <row r="130" spans="1:72">
      <c r="A130" s="369"/>
      <c r="C130" s="498" t="s">
        <v>1154</v>
      </c>
      <c r="D130" s="767"/>
      <c r="E130" s="502">
        <v>0.16559199999999999</v>
      </c>
      <c r="F130" s="369"/>
      <c r="G130" s="498">
        <f>E130/E127</f>
        <v>0.93708335691245537</v>
      </c>
      <c r="H130" s="493" t="s">
        <v>1156</v>
      </c>
      <c r="I130" s="492"/>
      <c r="J130" s="493"/>
      <c r="K130" s="493"/>
      <c r="L130" s="492"/>
      <c r="M130" s="492"/>
      <c r="N130" s="492"/>
      <c r="O130" s="492"/>
      <c r="P130" s="492"/>
      <c r="Q130" s="499"/>
      <c r="R130" s="499"/>
      <c r="S130" s="500"/>
      <c r="T130" s="501"/>
      <c r="U130" s="501"/>
      <c r="V130" s="501"/>
      <c r="W130" s="501"/>
      <c r="X130" s="501"/>
      <c r="Y130" s="501"/>
      <c r="AI130" s="306">
        <f>E146-AL71-AL75-AL76-AL80-AL95</f>
        <v>12344.473072000001</v>
      </c>
      <c r="AK130" s="343" t="s">
        <v>1267</v>
      </c>
      <c r="AL130" s="343"/>
      <c r="AM130" s="343"/>
      <c r="AN130" s="343">
        <f>AN125+AN120</f>
        <v>15530</v>
      </c>
      <c r="AO130" s="1823">
        <f>AO125+AO120+AP120</f>
        <v>33193</v>
      </c>
      <c r="AP130" s="1824"/>
      <c r="AQ130" s="343"/>
      <c r="AR130" s="798">
        <f>AR125+AR120</f>
        <v>579192</v>
      </c>
      <c r="AS130" s="778">
        <f>AN130/$E$138</f>
        <v>4.4400555335728812E-3</v>
      </c>
      <c r="AT130" s="778">
        <f>(AO130+AP130)/$E$138</f>
        <v>9.4899396861483996E-3</v>
      </c>
      <c r="AU130" s="343"/>
      <c r="AV130" s="343"/>
      <c r="AW130" s="778">
        <f>AR130/$E$138</f>
        <v>0.16559205696079485</v>
      </c>
    </row>
    <row r="131" spans="1:72">
      <c r="A131" s="369"/>
      <c r="C131" s="503" t="s">
        <v>1162</v>
      </c>
      <c r="D131" s="499"/>
      <c r="E131" s="504">
        <f>E127-E144</f>
        <v>0.17070434600526518</v>
      </c>
      <c r="F131" s="369"/>
      <c r="G131" s="369"/>
      <c r="H131" s="471"/>
      <c r="I131" s="500"/>
      <c r="J131" s="501"/>
      <c r="K131" s="505"/>
      <c r="L131" s="501"/>
      <c r="Q131" s="499"/>
      <c r="R131" s="499"/>
      <c r="S131" s="500"/>
      <c r="T131" s="501"/>
      <c r="U131" s="501"/>
      <c r="V131" s="501"/>
      <c r="W131" s="501"/>
      <c r="X131" s="501"/>
      <c r="Y131" s="501"/>
      <c r="AI131" s="303">
        <f>AH22+AH24+Z25</f>
        <v>18516</v>
      </c>
      <c r="AK131" s="343">
        <v>1</v>
      </c>
      <c r="AL131" s="343"/>
      <c r="AM131" s="343"/>
      <c r="AN131" s="343">
        <f t="shared" ref="AN131:AN133" si="61">AN126+AN121</f>
        <v>5415.8525852585262</v>
      </c>
      <c r="AO131" s="1823">
        <f>AO126+AO121+AP121</f>
        <v>0</v>
      </c>
      <c r="AP131" s="1824"/>
      <c r="AQ131" s="343"/>
      <c r="AR131" s="798">
        <f t="shared" ref="AR131:AR133" si="62">AR126+AR121</f>
        <v>61015.91078242736</v>
      </c>
      <c r="AS131" s="778">
        <f>AN131/$E$138</f>
        <v>1.5484022047773415E-3</v>
      </c>
      <c r="AT131" s="778">
        <f t="shared" ref="AT131:AT133" si="63">(AO131+AP131)/$E$138</f>
        <v>0</v>
      </c>
      <c r="AU131" s="343"/>
      <c r="AV131" s="343"/>
      <c r="AW131" s="778">
        <f>AR131/$E$138</f>
        <v>1.7444560998422783E-2</v>
      </c>
    </row>
    <row r="132" spans="1:72" ht="24">
      <c r="A132" s="369"/>
      <c r="C132" s="490" t="s">
        <v>1124</v>
      </c>
      <c r="D132" s="766"/>
      <c r="E132" s="506">
        <v>1.0576E-2</v>
      </c>
      <c r="F132" s="369"/>
      <c r="G132" s="506"/>
      <c r="H132" s="493"/>
      <c r="I132" s="492"/>
      <c r="J132" s="493"/>
      <c r="K132" s="493"/>
      <c r="L132" s="492"/>
      <c r="M132" s="492"/>
      <c r="N132" s="492"/>
      <c r="O132" s="492"/>
      <c r="P132" s="492"/>
      <c r="Q132" s="507"/>
      <c r="R132" s="499"/>
      <c r="S132" s="500"/>
      <c r="T132" s="501"/>
      <c r="U132" s="501"/>
      <c r="V132" s="501"/>
      <c r="W132" s="501"/>
      <c r="X132" s="501"/>
      <c r="Y132" s="501"/>
      <c r="AI132" s="303">
        <f>AI130/AI131</f>
        <v>0.66669221602938</v>
      </c>
      <c r="AK132" s="343">
        <v>2</v>
      </c>
      <c r="AL132" s="343"/>
      <c r="AM132" s="343"/>
      <c r="AN132" s="343">
        <f t="shared" si="61"/>
        <v>6322.4099284928488</v>
      </c>
      <c r="AO132" s="1823">
        <f>AO127+AO122+AP122</f>
        <v>6492.0063091482652</v>
      </c>
      <c r="AP132" s="1824"/>
      <c r="AQ132" s="343"/>
      <c r="AR132" s="798">
        <f t="shared" si="62"/>
        <v>213268.78231987188</v>
      </c>
      <c r="AS132" s="778">
        <f t="shared" ref="AS132:AS133" si="64">AN132/$E$138</f>
        <v>1.8075886148435799E-3</v>
      </c>
      <c r="AT132" s="778">
        <f t="shared" si="63"/>
        <v>1.8560765316757123E-3</v>
      </c>
      <c r="AU132" s="343"/>
      <c r="AV132" s="343"/>
      <c r="AW132" s="778">
        <f t="shared" ref="AW132:AW133" si="65">AR132/$E$138</f>
        <v>6.0973936708158233E-2</v>
      </c>
    </row>
    <row r="133" spans="1:72">
      <c r="A133" s="369"/>
      <c r="C133" s="498" t="s">
        <v>1153</v>
      </c>
      <c r="D133" s="767"/>
      <c r="E133" s="254">
        <v>1.09E-3</v>
      </c>
      <c r="F133" s="369"/>
      <c r="G133" s="506">
        <f>E133/E132</f>
        <v>0.10306354009077155</v>
      </c>
      <c r="H133" s="493" t="s">
        <v>1156</v>
      </c>
      <c r="I133" s="492"/>
      <c r="J133" s="493"/>
      <c r="K133" s="493"/>
      <c r="L133" s="492"/>
      <c r="M133" s="492"/>
      <c r="N133" s="492"/>
      <c r="O133" s="492"/>
      <c r="P133" s="492"/>
      <c r="Q133" s="507"/>
      <c r="R133" s="499"/>
      <c r="S133" s="500"/>
      <c r="T133" s="501"/>
      <c r="U133" s="501"/>
      <c r="V133" s="501"/>
      <c r="W133" s="501"/>
      <c r="X133" s="501"/>
      <c r="Y133" s="501"/>
      <c r="AJ133" s="344" t="s">
        <v>1208</v>
      </c>
      <c r="AK133" s="343">
        <v>3</v>
      </c>
      <c r="AL133" s="343"/>
      <c r="AM133" s="343"/>
      <c r="AN133" s="343">
        <f t="shared" si="61"/>
        <v>3791.7374862486249</v>
      </c>
      <c r="AO133" s="1823">
        <f>AO128+AO123+AP123</f>
        <v>26700.993690851734</v>
      </c>
      <c r="AP133" s="1824"/>
      <c r="AQ133" s="343"/>
      <c r="AR133" s="798">
        <f t="shared" si="62"/>
        <v>304907.30689770076</v>
      </c>
      <c r="AS133" s="778">
        <f t="shared" si="64"/>
        <v>1.0840647139519597E-3</v>
      </c>
      <c r="AT133" s="778">
        <f t="shared" si="63"/>
        <v>7.6338631544726867E-3</v>
      </c>
      <c r="AU133" s="343"/>
      <c r="AV133" s="343"/>
      <c r="AW133" s="778">
        <f t="shared" si="65"/>
        <v>8.7173559254213842E-2</v>
      </c>
    </row>
    <row r="134" spans="1:72">
      <c r="A134" s="369"/>
      <c r="C134" s="498" t="s">
        <v>1154</v>
      </c>
      <c r="D134" s="767"/>
      <c r="E134" s="255">
        <v>9.4900000000000002E-3</v>
      </c>
      <c r="F134" s="369"/>
      <c r="G134" s="506">
        <f>E134/E132</f>
        <v>0.89731467473524962</v>
      </c>
      <c r="H134" s="493" t="s">
        <v>1156</v>
      </c>
      <c r="I134" s="492"/>
      <c r="J134" s="508">
        <f>1-G133</f>
        <v>0.89693645990922843</v>
      </c>
      <c r="K134" s="493"/>
      <c r="L134" s="492"/>
      <c r="M134" s="492"/>
      <c r="N134" s="492"/>
      <c r="O134" s="492"/>
      <c r="P134" s="492"/>
      <c r="Q134" s="507"/>
      <c r="R134" s="499"/>
      <c r="S134" s="500"/>
      <c r="T134" s="501"/>
      <c r="U134" s="501"/>
      <c r="V134" s="501"/>
      <c r="W134" s="501"/>
      <c r="X134" s="501"/>
      <c r="Y134" s="501"/>
      <c r="AJ134" s="509" t="s">
        <v>1209</v>
      </c>
    </row>
    <row r="135" spans="1:72">
      <c r="A135" s="369"/>
      <c r="C135" s="490"/>
      <c r="D135" s="766"/>
      <c r="E135" s="506"/>
      <c r="F135" s="369"/>
      <c r="G135" s="506"/>
      <c r="H135" s="493"/>
      <c r="I135" s="492"/>
      <c r="J135" s="493"/>
      <c r="K135" s="493"/>
      <c r="L135" s="492"/>
      <c r="M135" s="492"/>
      <c r="N135" s="492"/>
      <c r="O135" s="492"/>
      <c r="P135" s="492"/>
      <c r="Q135" s="507"/>
      <c r="R135" s="499"/>
      <c r="S135" s="500"/>
      <c r="T135" s="501"/>
      <c r="U135" s="501"/>
      <c r="V135" s="501"/>
      <c r="W135" s="501"/>
      <c r="X135" s="501"/>
      <c r="Y135" s="501"/>
      <c r="AJ135" s="509" t="s">
        <v>1210</v>
      </c>
    </row>
    <row r="136" spans="1:72">
      <c r="A136" s="369"/>
      <c r="C136" s="498" t="s">
        <v>1125</v>
      </c>
      <c r="D136" s="767"/>
      <c r="E136" s="510">
        <v>5.0000000000000001E-3</v>
      </c>
      <c r="F136" s="369"/>
      <c r="G136" s="498"/>
      <c r="H136" s="493"/>
      <c r="I136" s="492"/>
      <c r="J136" s="493"/>
      <c r="K136" s="493"/>
      <c r="L136" s="492"/>
      <c r="M136" s="492"/>
      <c r="N136" s="492"/>
      <c r="O136" s="492"/>
      <c r="P136" s="492"/>
      <c r="Q136" s="510"/>
      <c r="R136" s="499"/>
      <c r="S136" s="500"/>
      <c r="T136" s="501"/>
      <c r="U136" s="501"/>
      <c r="V136" s="501"/>
      <c r="W136" s="501"/>
      <c r="X136" s="501"/>
      <c r="Y136" s="501"/>
      <c r="AJ136" s="509" t="s">
        <v>1211</v>
      </c>
    </row>
    <row r="137" spans="1:72">
      <c r="A137" s="369"/>
      <c r="C137" s="511" t="s">
        <v>1155</v>
      </c>
      <c r="D137" s="768"/>
      <c r="E137" s="510"/>
      <c r="F137" s="369"/>
      <c r="G137" s="498"/>
      <c r="H137" s="493"/>
      <c r="I137" s="492"/>
      <c r="J137" s="493"/>
      <c r="K137" s="493"/>
      <c r="L137" s="492"/>
      <c r="M137" s="492"/>
      <c r="N137" s="492"/>
      <c r="O137" s="492"/>
      <c r="P137" s="492"/>
      <c r="Q137" s="510"/>
      <c r="R137" s="499"/>
      <c r="S137" s="500"/>
      <c r="T137" s="501"/>
      <c r="U137" s="501"/>
      <c r="V137" s="501"/>
      <c r="W137" s="501"/>
      <c r="X137" s="501"/>
      <c r="Y137" s="501"/>
      <c r="AJ137" s="509" t="s">
        <v>1212</v>
      </c>
      <c r="AT137" s="303">
        <f>AT130*3497704</f>
        <v>33193</v>
      </c>
    </row>
    <row r="138" spans="1:72">
      <c r="A138" s="369"/>
      <c r="C138" s="490" t="s">
        <v>1126</v>
      </c>
      <c r="D138" s="766"/>
      <c r="E138" s="512">
        <v>3497704</v>
      </c>
      <c r="F138" s="369"/>
      <c r="G138" s="512"/>
      <c r="H138" s="493"/>
      <c r="I138" s="492"/>
      <c r="J138" s="493"/>
      <c r="K138" s="493"/>
      <c r="L138" s="492"/>
      <c r="M138" s="492"/>
      <c r="N138" s="492"/>
      <c r="O138" s="492"/>
      <c r="P138" s="492"/>
      <c r="Q138" s="513"/>
      <c r="R138" s="499"/>
      <c r="S138" s="500"/>
      <c r="T138" s="501"/>
      <c r="U138" s="501"/>
      <c r="V138" s="501"/>
      <c r="W138" s="501"/>
      <c r="X138" s="501"/>
      <c r="Y138" s="501"/>
      <c r="AJ138" s="509" t="s">
        <v>1213</v>
      </c>
    </row>
    <row r="139" spans="1:72" ht="24">
      <c r="A139" s="369"/>
      <c r="C139" s="490" t="s">
        <v>1127</v>
      </c>
      <c r="D139" s="766"/>
      <c r="E139" s="514">
        <f>E127*E138</f>
        <v>618079.27384000004</v>
      </c>
      <c r="F139" s="369"/>
      <c r="G139" s="493" t="s">
        <v>1128</v>
      </c>
      <c r="H139" s="493"/>
      <c r="I139" s="492"/>
      <c r="J139" s="493"/>
      <c r="K139" s="493"/>
      <c r="L139" s="492"/>
      <c r="M139" s="369"/>
      <c r="N139" s="369"/>
      <c r="O139" s="369"/>
      <c r="P139" s="369"/>
      <c r="Q139" s="369"/>
      <c r="R139" s="493"/>
      <c r="S139" s="500"/>
      <c r="T139" s="501"/>
      <c r="U139" s="501"/>
      <c r="V139" s="501"/>
      <c r="W139" s="501"/>
      <c r="X139" s="501"/>
      <c r="Y139" s="501"/>
    </row>
    <row r="140" spans="1:72">
      <c r="A140" s="369"/>
      <c r="C140" s="498" t="s">
        <v>1129</v>
      </c>
      <c r="D140" s="767"/>
      <c r="E140" s="513">
        <v>21689</v>
      </c>
      <c r="F140" s="369"/>
      <c r="G140" s="515" t="s">
        <v>1130</v>
      </c>
      <c r="H140" s="493"/>
      <c r="I140" s="492"/>
      <c r="J140" s="493"/>
      <c r="K140" s="493"/>
      <c r="L140" s="492"/>
      <c r="M140" s="369"/>
      <c r="N140" s="369"/>
      <c r="O140" s="369"/>
      <c r="P140" s="369"/>
      <c r="Q140" s="369"/>
      <c r="R140" s="369"/>
      <c r="S140" s="369"/>
      <c r="T140" s="369"/>
      <c r="U140" s="369"/>
      <c r="V140" s="369"/>
      <c r="W140" s="369"/>
      <c r="X140" s="369"/>
      <c r="Y140" s="369"/>
      <c r="Z140" s="369"/>
    </row>
    <row r="141" spans="1:72">
      <c r="A141" s="369"/>
      <c r="C141" s="498" t="s">
        <v>1131</v>
      </c>
      <c r="D141" s="767"/>
      <c r="E141" s="513">
        <v>11619</v>
      </c>
      <c r="F141" s="369"/>
      <c r="G141" s="515" t="s">
        <v>1130</v>
      </c>
      <c r="H141" s="493"/>
      <c r="I141" s="492"/>
      <c r="J141" s="493"/>
      <c r="K141" s="493"/>
      <c r="L141" s="492"/>
    </row>
    <row r="142" spans="1:72">
      <c r="A142" s="369"/>
      <c r="C142" s="498" t="s">
        <v>1255</v>
      </c>
      <c r="D142" s="767"/>
      <c r="E142" s="513">
        <v>1116</v>
      </c>
      <c r="F142" s="369"/>
      <c r="G142" s="515"/>
      <c r="H142" s="493"/>
      <c r="I142" s="492"/>
      <c r="J142" s="493"/>
      <c r="K142" s="493"/>
      <c r="L142" s="492"/>
    </row>
    <row r="143" spans="1:72">
      <c r="A143" s="369"/>
      <c r="C143" s="498" t="s">
        <v>1132</v>
      </c>
      <c r="D143" s="767"/>
      <c r="E143" s="513">
        <f>(E141-E142)*2</f>
        <v>21006</v>
      </c>
      <c r="F143" s="369"/>
      <c r="G143" s="515" t="s">
        <v>1130</v>
      </c>
      <c r="H143" s="493"/>
      <c r="I143" s="515" t="s">
        <v>1137</v>
      </c>
      <c r="J143" s="493"/>
      <c r="K143" s="493"/>
      <c r="L143" s="492"/>
      <c r="BF143" s="513">
        <f>E138*E131</f>
        <v>597073.27384000004</v>
      </c>
      <c r="BG143" s="513"/>
      <c r="BH143" s="513"/>
      <c r="BI143" s="513"/>
      <c r="BJ143" s="513"/>
      <c r="BK143" s="513"/>
      <c r="BL143" s="515"/>
      <c r="BM143" s="515"/>
      <c r="BN143" s="515"/>
      <c r="BO143" s="515"/>
      <c r="BP143" s="500"/>
      <c r="BQ143" s="501"/>
      <c r="BR143" s="501"/>
      <c r="BS143" s="501"/>
      <c r="BT143" s="344"/>
    </row>
    <row r="144" spans="1:72">
      <c r="A144" s="369"/>
      <c r="C144" s="503" t="s">
        <v>1157</v>
      </c>
      <c r="D144" s="499"/>
      <c r="E144" s="516">
        <f>E143/E138</f>
        <v>6.0056539947348315E-3</v>
      </c>
      <c r="F144" s="369"/>
      <c r="G144" s="369"/>
      <c r="H144" s="493"/>
      <c r="I144" s="515"/>
      <c r="J144" s="493"/>
      <c r="K144" s="493"/>
      <c r="L144" s="492"/>
      <c r="BF144" s="513"/>
      <c r="BG144" s="513"/>
      <c r="BH144" s="513"/>
      <c r="BI144" s="513"/>
      <c r="BJ144" s="513"/>
      <c r="BK144" s="513"/>
      <c r="BL144" s="515"/>
      <c r="BM144" s="515"/>
      <c r="BN144" s="515"/>
      <c r="BO144" s="515"/>
      <c r="BP144" s="500"/>
      <c r="BQ144" s="501"/>
      <c r="BR144" s="501"/>
      <c r="BS144" s="501"/>
      <c r="BT144" s="344"/>
    </row>
    <row r="145" spans="1:72" ht="24">
      <c r="A145" s="369"/>
      <c r="C145" s="684" t="s">
        <v>1133</v>
      </c>
      <c r="D145" s="685"/>
      <c r="E145" s="685">
        <f>E139-E143</f>
        <v>597073.27384000004</v>
      </c>
      <c r="F145" s="369"/>
      <c r="G145" s="517" t="s">
        <v>1134</v>
      </c>
      <c r="H145" s="493"/>
      <c r="I145" s="493"/>
      <c r="J145" s="493"/>
      <c r="K145" s="493"/>
      <c r="L145" s="493"/>
      <c r="BF145" s="513"/>
      <c r="BG145" s="513"/>
      <c r="BH145" s="513"/>
      <c r="BI145" s="513"/>
      <c r="BJ145" s="513"/>
      <c r="BK145" s="513"/>
      <c r="BL145" s="515"/>
      <c r="BM145" s="515"/>
      <c r="BN145" s="515"/>
      <c r="BO145" s="515"/>
      <c r="BP145" s="500"/>
      <c r="BQ145" s="501"/>
      <c r="BR145" s="501"/>
      <c r="BS145" s="501"/>
      <c r="BT145" s="344"/>
    </row>
    <row r="146" spans="1:72">
      <c r="A146" s="369"/>
      <c r="C146" s="683" t="s">
        <v>1153</v>
      </c>
      <c r="D146" s="769"/>
      <c r="E146" s="685">
        <f>E139*G129</f>
        <v>38887.473072000001</v>
      </c>
      <c r="F146" s="369"/>
      <c r="G146" s="518">
        <f>R22+R24+R25+R71+R75+R76+R80+R95</f>
        <v>43741</v>
      </c>
      <c r="H146" s="493" t="s">
        <v>1169</v>
      </c>
      <c r="I146" s="493">
        <f>Z22+Z24+Z25+Z71+Z75+Z76+Z80+Z95</f>
        <v>44008</v>
      </c>
      <c r="J146" s="493" t="s">
        <v>1170</v>
      </c>
      <c r="K146" s="493">
        <f>AK22+AK24+AK25+AK71+AK75+AK76+AK80+AK95</f>
        <v>46784</v>
      </c>
      <c r="L146" s="493" t="s">
        <v>1171</v>
      </c>
      <c r="BF146" s="514"/>
      <c r="BG146" s="514"/>
      <c r="BH146" s="519"/>
      <c r="BI146" s="519"/>
      <c r="BJ146" s="519"/>
      <c r="BK146" s="519"/>
      <c r="BL146" s="520"/>
      <c r="BM146" s="520"/>
      <c r="BN146" s="520"/>
      <c r="BO146" s="520"/>
      <c r="BP146" s="500"/>
      <c r="BQ146" s="501"/>
      <c r="BR146" s="501"/>
      <c r="BS146" s="501"/>
      <c r="BT146" s="344"/>
    </row>
    <row r="147" spans="1:72">
      <c r="A147" s="369"/>
      <c r="C147" s="683" t="s">
        <v>1154</v>
      </c>
      <c r="D147" s="769"/>
      <c r="E147" s="685">
        <f>E145-E146</f>
        <v>558185.80076800007</v>
      </c>
      <c r="F147" s="369"/>
      <c r="G147" s="521"/>
      <c r="H147" s="493"/>
      <c r="I147" s="493"/>
      <c r="J147" s="493"/>
      <c r="K147" s="493"/>
      <c r="L147" s="493"/>
      <c r="BF147" s="514"/>
      <c r="BG147" s="514"/>
      <c r="BH147" s="519"/>
      <c r="BI147" s="519"/>
      <c r="BJ147" s="519"/>
      <c r="BK147" s="519"/>
      <c r="BL147" s="520"/>
      <c r="BM147" s="520"/>
      <c r="BN147" s="520"/>
      <c r="BO147" s="520"/>
      <c r="BP147" s="500"/>
      <c r="BQ147" s="501"/>
      <c r="BR147" s="501"/>
      <c r="BS147" s="501"/>
      <c r="BT147" s="344"/>
    </row>
    <row r="148" spans="1:72">
      <c r="A148" s="369"/>
      <c r="C148" s="512"/>
      <c r="D148" s="514"/>
      <c r="E148" s="514"/>
      <c r="F148" s="369"/>
      <c r="G148" s="517"/>
      <c r="H148" s="493"/>
      <c r="I148" s="493"/>
      <c r="J148" s="493"/>
      <c r="K148" s="493"/>
      <c r="L148" s="493"/>
      <c r="BF148" s="514"/>
      <c r="BG148" s="514"/>
      <c r="BH148" s="519"/>
      <c r="BI148" s="519"/>
      <c r="BJ148" s="519"/>
      <c r="BK148" s="519"/>
      <c r="BL148" s="520"/>
      <c r="BM148" s="520"/>
      <c r="BN148" s="520"/>
      <c r="BO148" s="520"/>
      <c r="BP148" s="500"/>
      <c r="BQ148" s="501"/>
      <c r="BR148" s="501"/>
      <c r="BS148" s="501"/>
      <c r="BT148" s="344"/>
    </row>
    <row r="149" spans="1:72">
      <c r="A149" s="369"/>
      <c r="C149" s="425" t="s">
        <v>1123</v>
      </c>
      <c r="E149" s="344"/>
      <c r="F149" s="369"/>
      <c r="BF149" s="514"/>
      <c r="BG149" s="514"/>
      <c r="BH149" s="519"/>
      <c r="BI149" s="519"/>
      <c r="BJ149" s="519"/>
      <c r="BK149" s="519"/>
      <c r="BL149" s="520"/>
      <c r="BM149" s="520"/>
      <c r="BN149" s="520"/>
      <c r="BO149" s="520"/>
      <c r="BP149" s="500"/>
      <c r="BQ149" s="501"/>
      <c r="BR149" s="501"/>
      <c r="BS149" s="501"/>
      <c r="BT149" s="344"/>
    </row>
    <row r="150" spans="1:72">
      <c r="A150" s="369"/>
      <c r="C150" s="425" t="s">
        <v>1141</v>
      </c>
      <c r="E150" s="344">
        <v>1.0576E-2</v>
      </c>
      <c r="F150" s="369"/>
      <c r="BF150" s="528"/>
      <c r="BG150" s="528"/>
      <c r="BH150" s="344"/>
      <c r="BI150" s="344"/>
      <c r="BJ150" s="344"/>
      <c r="BK150" s="344"/>
      <c r="BL150" s="344"/>
      <c r="BM150" s="344"/>
      <c r="BN150" s="344"/>
      <c r="BO150" s="344"/>
      <c r="BP150" s="344"/>
      <c r="BQ150" s="344"/>
      <c r="BR150" s="344"/>
      <c r="BS150" s="344"/>
      <c r="BT150" s="344"/>
    </row>
    <row r="151" spans="1:72" ht="30">
      <c r="A151" s="369"/>
      <c r="C151" s="425" t="s">
        <v>1142</v>
      </c>
      <c r="E151" s="522">
        <v>36992</v>
      </c>
      <c r="F151" s="369"/>
      <c r="BF151" s="528"/>
      <c r="BG151" s="528"/>
      <c r="BH151" s="344"/>
      <c r="BI151" s="344"/>
      <c r="BJ151" s="344"/>
      <c r="BK151" s="344"/>
      <c r="BL151" s="344"/>
      <c r="BM151" s="344"/>
      <c r="BN151" s="344"/>
      <c r="BO151" s="344"/>
      <c r="BP151" s="344"/>
      <c r="BQ151" s="344"/>
      <c r="BR151" s="344"/>
      <c r="BS151" s="344"/>
      <c r="BT151" s="344"/>
    </row>
    <row r="152" spans="1:72">
      <c r="A152" s="369"/>
      <c r="B152" s="425"/>
      <c r="C152" s="523" t="s">
        <v>1143</v>
      </c>
      <c r="D152" s="485"/>
      <c r="E152" s="344">
        <v>852</v>
      </c>
      <c r="F152" s="369"/>
      <c r="BF152" s="528"/>
      <c r="BG152" s="528"/>
      <c r="BH152" s="344"/>
      <c r="BI152" s="344"/>
      <c r="BJ152" s="344"/>
      <c r="BK152" s="344"/>
      <c r="BL152" s="344"/>
      <c r="BM152" s="344"/>
      <c r="BN152" s="344"/>
      <c r="BO152" s="344"/>
      <c r="BP152" s="344"/>
      <c r="BQ152" s="344"/>
      <c r="BR152" s="344"/>
      <c r="BS152" s="344"/>
      <c r="BT152" s="344"/>
    </row>
    <row r="153" spans="1:72">
      <c r="A153" s="369"/>
      <c r="B153" s="425"/>
      <c r="C153" s="523" t="s">
        <v>1144</v>
      </c>
      <c r="D153" s="485"/>
      <c r="E153" s="344">
        <v>635</v>
      </c>
      <c r="F153" s="369"/>
      <c r="BF153" s="528"/>
      <c r="BG153" s="528"/>
      <c r="BH153" s="344"/>
      <c r="BI153" s="344"/>
      <c r="BJ153" s="344"/>
      <c r="BK153" s="344"/>
      <c r="BL153" s="344"/>
      <c r="BM153" s="344"/>
      <c r="BN153" s="344"/>
      <c r="BO153" s="344"/>
      <c r="BP153" s="344"/>
      <c r="BQ153" s="344"/>
      <c r="BR153" s="344"/>
      <c r="BS153" s="344"/>
      <c r="BT153" s="344"/>
    </row>
    <row r="154" spans="1:72">
      <c r="A154" s="369"/>
      <c r="B154" s="425"/>
      <c r="C154" s="485" t="s">
        <v>1235</v>
      </c>
      <c r="D154" s="485"/>
      <c r="E154" s="344">
        <v>47</v>
      </c>
      <c r="F154" s="369"/>
      <c r="BF154" s="528"/>
      <c r="BG154" s="528"/>
      <c r="BH154" s="344"/>
      <c r="BI154" s="344"/>
      <c r="BJ154" s="344"/>
      <c r="BK154" s="344"/>
      <c r="BL154" s="344"/>
      <c r="BM154" s="344"/>
      <c r="BN154" s="344"/>
      <c r="BO154" s="344"/>
      <c r="BP154" s="344"/>
      <c r="BQ154" s="344"/>
      <c r="BR154" s="344"/>
      <c r="BS154" s="344"/>
      <c r="BT154" s="344"/>
    </row>
    <row r="155" spans="1:72">
      <c r="A155" s="369"/>
      <c r="B155" s="425"/>
      <c r="C155" s="523" t="s">
        <v>1145</v>
      </c>
      <c r="D155" s="485"/>
      <c r="E155" s="522">
        <f>(E153-E154)*2</f>
        <v>1176</v>
      </c>
      <c r="F155" s="369"/>
      <c r="BF155" s="528"/>
      <c r="BG155" s="528"/>
      <c r="BH155" s="344"/>
      <c r="BI155" s="344"/>
      <c r="BJ155" s="344"/>
      <c r="BK155" s="344"/>
      <c r="BL155" s="344"/>
      <c r="BM155" s="344"/>
      <c r="BN155" s="344"/>
      <c r="BO155" s="344"/>
      <c r="BP155" s="344"/>
      <c r="BQ155" s="344"/>
      <c r="BR155" s="344"/>
      <c r="BS155" s="344"/>
      <c r="BT155" s="344"/>
    </row>
    <row r="156" spans="1:72">
      <c r="A156" s="369"/>
      <c r="C156" s="455" t="s">
        <v>1146</v>
      </c>
      <c r="D156" s="755"/>
      <c r="E156" s="343">
        <f>E151-E155</f>
        <v>35816</v>
      </c>
      <c r="F156" s="369"/>
      <c r="BF156" s="528">
        <f>E155/E138</f>
        <v>3.3622056068781121E-4</v>
      </c>
      <c r="BG156" s="528"/>
      <c r="BH156" s="503" t="s">
        <v>1157</v>
      </c>
      <c r="BI156" s="503"/>
      <c r="BJ156" s="503"/>
      <c r="BK156" s="503"/>
      <c r="BL156" s="344"/>
      <c r="BM156" s="344"/>
      <c r="BN156" s="344"/>
      <c r="BO156" s="344"/>
      <c r="BP156" s="344"/>
      <c r="BQ156" s="344"/>
      <c r="BR156" s="344"/>
      <c r="BS156" s="344"/>
      <c r="BT156" s="344"/>
    </row>
    <row r="157" spans="1:72">
      <c r="A157" s="369"/>
      <c r="C157" s="683" t="s">
        <v>1153</v>
      </c>
      <c r="D157" s="769"/>
      <c r="E157" s="343">
        <v>3812</v>
      </c>
      <c r="F157" s="369"/>
      <c r="BF157" s="528">
        <f>E150-BF156</f>
        <v>1.0239779439312188E-2</v>
      </c>
      <c r="BG157" s="528"/>
      <c r="BH157" s="503" t="s">
        <v>1158</v>
      </c>
      <c r="BI157" s="503"/>
      <c r="BJ157" s="503"/>
      <c r="BK157" s="503"/>
      <c r="BL157" s="344"/>
      <c r="BM157" s="344"/>
      <c r="BN157" s="344"/>
      <c r="BO157" s="344"/>
      <c r="BP157" s="344"/>
      <c r="BQ157" s="344"/>
      <c r="BR157" s="344"/>
      <c r="BS157" s="344"/>
      <c r="BT157" s="344"/>
    </row>
    <row r="158" spans="1:72">
      <c r="A158" s="369"/>
      <c r="C158" s="683" t="s">
        <v>1154</v>
      </c>
      <c r="D158" s="769"/>
      <c r="E158" s="343">
        <f>E156-E157</f>
        <v>32004</v>
      </c>
      <c r="F158" s="369"/>
      <c r="BF158" s="513">
        <f>BF157*E138</f>
        <v>35815.717504</v>
      </c>
      <c r="BG158" s="513"/>
      <c r="BH158" s="344"/>
      <c r="BI158" s="344"/>
      <c r="BJ158" s="344"/>
      <c r="BK158" s="344"/>
      <c r="BL158" s="344"/>
      <c r="BM158" s="344"/>
      <c r="BN158" s="344"/>
      <c r="BO158" s="344"/>
      <c r="BP158" s="344"/>
      <c r="BQ158" s="344"/>
      <c r="BR158" s="344"/>
      <c r="BS158" s="344"/>
      <c r="BT158" s="344"/>
    </row>
    <row r="159" spans="1:72">
      <c r="A159" s="369"/>
      <c r="C159" s="498"/>
      <c r="D159" s="767"/>
      <c r="E159" s="522"/>
      <c r="F159" s="369"/>
      <c r="BF159" s="513"/>
      <c r="BG159" s="513"/>
      <c r="BH159" s="344"/>
      <c r="BI159" s="344"/>
      <c r="BJ159" s="344"/>
      <c r="BK159" s="344"/>
      <c r="BL159" s="344"/>
      <c r="BM159" s="344"/>
      <c r="BN159" s="344"/>
      <c r="BO159" s="344"/>
      <c r="BP159" s="344"/>
      <c r="BQ159" s="344"/>
      <c r="BR159" s="344"/>
      <c r="BS159" s="344"/>
      <c r="BT159" s="344"/>
    </row>
    <row r="160" spans="1:72" ht="30">
      <c r="A160" s="369"/>
      <c r="C160" s="425" t="s">
        <v>1147</v>
      </c>
      <c r="E160" s="344">
        <v>5.0000000000000001E-3</v>
      </c>
      <c r="F160" s="369"/>
    </row>
    <row r="161" spans="1:68" ht="45">
      <c r="A161" s="369"/>
      <c r="C161" s="425" t="s">
        <v>1148</v>
      </c>
      <c r="E161" s="522">
        <v>17489</v>
      </c>
      <c r="F161" s="369"/>
      <c r="BA161" s="369"/>
      <c r="BB161" s="369"/>
      <c r="BC161" s="369"/>
      <c r="BD161" s="369"/>
      <c r="BE161" s="369"/>
      <c r="BH161" s="369"/>
      <c r="BI161" s="369"/>
      <c r="BJ161" s="369"/>
      <c r="BK161" s="369"/>
      <c r="BL161" s="369"/>
      <c r="BM161" s="369"/>
      <c r="BN161" s="369"/>
      <c r="BO161" s="369"/>
      <c r="BP161" s="369"/>
    </row>
    <row r="162" spans="1:68">
      <c r="A162" s="369"/>
      <c r="B162" s="425"/>
      <c r="C162" s="485" t="s">
        <v>1149</v>
      </c>
      <c r="D162" s="485"/>
      <c r="E162" s="344">
        <v>611</v>
      </c>
      <c r="F162" s="369"/>
      <c r="BA162" s="369"/>
      <c r="BB162" s="369"/>
      <c r="BC162" s="369"/>
      <c r="BD162" s="369"/>
      <c r="BE162" s="369"/>
      <c r="BH162" s="369"/>
      <c r="BI162" s="369"/>
      <c r="BJ162" s="369"/>
      <c r="BK162" s="369"/>
      <c r="BL162" s="369"/>
      <c r="BM162" s="369"/>
      <c r="BN162" s="369"/>
      <c r="BO162" s="369"/>
      <c r="BP162" s="369"/>
    </row>
    <row r="163" spans="1:68">
      <c r="A163" s="369"/>
      <c r="B163" s="425"/>
      <c r="C163" s="485" t="s">
        <v>1150</v>
      </c>
      <c r="D163" s="485"/>
      <c r="E163" s="344">
        <v>514</v>
      </c>
      <c r="F163" s="369"/>
      <c r="BA163" s="369"/>
      <c r="BB163" s="369"/>
      <c r="BC163" s="369"/>
      <c r="BD163" s="369"/>
      <c r="BE163" s="369"/>
      <c r="BH163" s="369"/>
      <c r="BI163" s="369"/>
      <c r="BJ163" s="369"/>
      <c r="BK163" s="369"/>
      <c r="BL163" s="369"/>
      <c r="BM163" s="369"/>
      <c r="BN163" s="369"/>
      <c r="BO163" s="369"/>
      <c r="BP163" s="369"/>
    </row>
    <row r="164" spans="1:68">
      <c r="A164" s="369"/>
      <c r="B164" s="425"/>
      <c r="C164" s="485" t="s">
        <v>1255</v>
      </c>
      <c r="D164" s="485"/>
      <c r="E164" s="344">
        <v>21</v>
      </c>
      <c r="F164" s="369"/>
      <c r="BA164" s="369"/>
      <c r="BB164" s="369"/>
      <c r="BC164" s="369"/>
      <c r="BD164" s="369"/>
      <c r="BE164" s="369"/>
      <c r="BH164" s="369"/>
      <c r="BI164" s="369"/>
      <c r="BJ164" s="369"/>
      <c r="BK164" s="369"/>
      <c r="BL164" s="369"/>
      <c r="BM164" s="369"/>
      <c r="BN164" s="369"/>
      <c r="BO164" s="369"/>
      <c r="BP164" s="369"/>
    </row>
    <row r="165" spans="1:68">
      <c r="A165" s="369"/>
      <c r="B165" s="425"/>
      <c r="C165" s="485" t="s">
        <v>1256</v>
      </c>
      <c r="D165" s="485"/>
      <c r="E165" s="522">
        <f>(E163-E164)*2</f>
        <v>986</v>
      </c>
      <c r="F165" s="369"/>
      <c r="BA165" s="369"/>
      <c r="BB165" s="369"/>
      <c r="BC165" s="369"/>
      <c r="BD165" s="369"/>
      <c r="BE165" s="369"/>
      <c r="BH165" s="369"/>
      <c r="BI165" s="369"/>
      <c r="BJ165" s="369"/>
      <c r="BK165" s="369"/>
      <c r="BL165" s="369"/>
      <c r="BM165" s="369"/>
      <c r="BN165" s="369"/>
      <c r="BO165" s="369"/>
      <c r="BP165" s="369"/>
    </row>
    <row r="166" spans="1:68" ht="30">
      <c r="A166" s="369"/>
      <c r="C166" s="455" t="s">
        <v>1152</v>
      </c>
      <c r="D166" s="755"/>
      <c r="E166" s="343">
        <f>E161-E165</f>
        <v>16503</v>
      </c>
      <c r="F166" s="369"/>
      <c r="BA166" s="369"/>
      <c r="BB166" s="369"/>
      <c r="BC166" s="369"/>
      <c r="BD166" s="369"/>
      <c r="BE166" s="369"/>
      <c r="BH166" s="369"/>
      <c r="BI166" s="369"/>
      <c r="BJ166" s="369"/>
      <c r="BK166" s="369"/>
      <c r="BL166" s="369"/>
      <c r="BM166" s="369"/>
      <c r="BN166" s="369"/>
      <c r="BO166" s="369"/>
      <c r="BP166" s="369"/>
    </row>
    <row r="167" spans="1:68">
      <c r="C167" s="455" t="s">
        <v>1255</v>
      </c>
      <c r="D167" s="755"/>
      <c r="E167" s="682">
        <f>1959</f>
        <v>1959</v>
      </c>
    </row>
    <row r="168" spans="1:68">
      <c r="C168" s="748" t="s">
        <v>1236</v>
      </c>
      <c r="D168" s="770"/>
      <c r="E168" s="595">
        <f>E166-E167</f>
        <v>14544</v>
      </c>
      <c r="F168" s="344">
        <f>E168/E138</f>
        <v>4.1581563219757877E-3</v>
      </c>
    </row>
    <row r="170" spans="1:68">
      <c r="C170" s="425" t="s">
        <v>1261</v>
      </c>
      <c r="E170" s="485">
        <v>11647</v>
      </c>
    </row>
    <row r="171" spans="1:68">
      <c r="C171" s="747" t="s">
        <v>1257</v>
      </c>
      <c r="E171" s="485">
        <v>3812</v>
      </c>
    </row>
    <row r="172" spans="1:68">
      <c r="C172" s="747" t="s">
        <v>1258</v>
      </c>
      <c r="E172" s="485">
        <v>1959</v>
      </c>
    </row>
    <row r="173" spans="1:68">
      <c r="C173" s="747" t="s">
        <v>1259</v>
      </c>
      <c r="E173" s="485">
        <f>E171+E172</f>
        <v>5771</v>
      </c>
    </row>
    <row r="174" spans="1:68">
      <c r="C174" s="425" t="s">
        <v>1260</v>
      </c>
      <c r="E174" s="485">
        <f>E170-E173</f>
        <v>5876</v>
      </c>
    </row>
  </sheetData>
  <autoFilter ref="A6:BT125"/>
  <mergeCells count="51">
    <mergeCell ref="AM119:AR119"/>
    <mergeCell ref="D2:D5"/>
    <mergeCell ref="AS2:AS5"/>
    <mergeCell ref="AT2:BC2"/>
    <mergeCell ref="BB3:BB5"/>
    <mergeCell ref="BC3:BC5"/>
    <mergeCell ref="M4:M5"/>
    <mergeCell ref="N4:N5"/>
    <mergeCell ref="O4:P4"/>
    <mergeCell ref="Q4:Q5"/>
    <mergeCell ref="R4:R5"/>
    <mergeCell ref="AT3:AT5"/>
    <mergeCell ref="AU3:AU5"/>
    <mergeCell ref="AV3:AV5"/>
    <mergeCell ref="AW3:AW5"/>
    <mergeCell ref="AX3:AX5"/>
    <mergeCell ref="AY3:BA4"/>
    <mergeCell ref="A1:BC1"/>
    <mergeCell ref="A2:A5"/>
    <mergeCell ref="B2:B5"/>
    <mergeCell ref="C2:C5"/>
    <mergeCell ref="E2:E5"/>
    <mergeCell ref="F2:L2"/>
    <mergeCell ref="M2:AH2"/>
    <mergeCell ref="AI2:AK4"/>
    <mergeCell ref="AL2:AL5"/>
    <mergeCell ref="AM2:AR2"/>
    <mergeCell ref="F3:H3"/>
    <mergeCell ref="I3:K3"/>
    <mergeCell ref="L3:L5"/>
    <mergeCell ref="AH3:AH5"/>
    <mergeCell ref="AQ3:AQ5"/>
    <mergeCell ref="AR3:AR5"/>
    <mergeCell ref="M3:R3"/>
    <mergeCell ref="S3:Y3"/>
    <mergeCell ref="AO3:AP4"/>
    <mergeCell ref="Z3:Z5"/>
    <mergeCell ref="AA3:AC3"/>
    <mergeCell ref="AD3:AG3"/>
    <mergeCell ref="AM3:AM5"/>
    <mergeCell ref="AN3:AN5"/>
    <mergeCell ref="AO130:AP130"/>
    <mergeCell ref="AO131:AP131"/>
    <mergeCell ref="AO132:AP132"/>
    <mergeCell ref="AO133:AP133"/>
    <mergeCell ref="AM124:AR124"/>
    <mergeCell ref="AM129:AR129"/>
    <mergeCell ref="AO125:AP125"/>
    <mergeCell ref="AO126:AP126"/>
    <mergeCell ref="AO127:AP127"/>
    <mergeCell ref="AO128:AP128"/>
  </mergeCells>
  <pageMargins left="0" right="0" top="0" bottom="0" header="0.31496062992125984" footer="0.31496062992125984"/>
  <pageSetup paperSize="8" scale="66" fitToHeight="10" orientation="landscape" r:id="rId1"/>
  <rowBreaks count="1" manualBreakCount="1">
    <brk id="116" max="55" man="1"/>
  </rowBreaks>
  <legacyDrawing r:id="rId2"/>
</worksheet>
</file>

<file path=xl/worksheets/sheet8.xml><?xml version="1.0" encoding="utf-8"?>
<worksheet xmlns="http://schemas.openxmlformats.org/spreadsheetml/2006/main" xmlns:r="http://schemas.openxmlformats.org/officeDocument/2006/relationships">
  <sheetPr>
    <tabColor rgb="FFC00000"/>
  </sheetPr>
  <dimension ref="A2:AS61"/>
  <sheetViews>
    <sheetView view="pageBreakPreview" zoomScaleNormal="100" zoomScaleSheetLayoutView="100" workbookViewId="0">
      <pane xSplit="2" ySplit="6" topLeftCell="C7" activePane="bottomRight" state="frozen"/>
      <selection pane="topRight" activeCell="C1" sqref="C1"/>
      <selection pane="bottomLeft" activeCell="A7" sqref="A7"/>
      <selection pane="bottomRight" activeCell="AG7" sqref="AG7"/>
    </sheetView>
  </sheetViews>
  <sheetFormatPr defaultRowHeight="15"/>
  <cols>
    <col min="1" max="1" width="4.7109375" customWidth="1"/>
    <col min="2" max="2" width="25.42578125" customWidth="1"/>
    <col min="3" max="3" width="7" style="393" customWidth="1"/>
    <col min="4" max="4" width="9.28515625" bestFit="1" customWidth="1"/>
    <col min="5" max="5" width="11" customWidth="1"/>
    <col min="6" max="6" width="11.140625" bestFit="1" customWidth="1"/>
    <col min="7" max="9" width="9.28515625" bestFit="1" customWidth="1"/>
    <col min="10" max="10" width="9.28515625" hidden="1" customWidth="1"/>
    <col min="11" max="11" width="8.5703125" bestFit="1" customWidth="1"/>
    <col min="12" max="12" width="11.28515625" customWidth="1"/>
    <col min="13" max="13" width="12.7109375" customWidth="1"/>
    <col min="14" max="14" width="8.7109375" hidden="1" customWidth="1"/>
    <col min="15" max="15" width="8.42578125" hidden="1" customWidth="1"/>
    <col min="16" max="16" width="8.85546875" hidden="1" customWidth="1"/>
    <col min="17" max="17" width="8.28515625" hidden="1" customWidth="1"/>
    <col min="18" max="18" width="9.28515625" bestFit="1" customWidth="1"/>
    <col min="19" max="21" width="0" hidden="1" customWidth="1"/>
    <col min="22" max="25" width="9.140625" hidden="1" customWidth="1"/>
    <col min="26" max="29" width="9.28515625" bestFit="1" customWidth="1"/>
    <col min="30" max="30" width="10.5703125" style="283" hidden="1" customWidth="1"/>
    <col min="31" max="32" width="9.28515625" hidden="1" customWidth="1"/>
    <col min="33" max="36" width="9.28515625" customWidth="1"/>
    <col min="37" max="37" width="2" hidden="1" customWidth="1"/>
    <col min="38" max="38" width="9.28515625" hidden="1" customWidth="1"/>
    <col min="39" max="39" width="9.28515625" bestFit="1" customWidth="1"/>
  </cols>
  <sheetData>
    <row r="2" spans="1:45" ht="16.5" customHeight="1">
      <c r="A2" s="1841" t="s">
        <v>1263</v>
      </c>
      <c r="B2" s="1841"/>
      <c r="C2" s="1841"/>
      <c r="D2" s="1841"/>
      <c r="E2" s="1841"/>
      <c r="F2" s="1841"/>
      <c r="G2" s="1841"/>
      <c r="H2" s="1841"/>
      <c r="I2" s="1841"/>
      <c r="J2" s="1841"/>
      <c r="K2" s="1841"/>
      <c r="L2" s="1841"/>
      <c r="M2" s="1841"/>
      <c r="N2" s="1841"/>
      <c r="O2" s="1841"/>
      <c r="P2" s="1841"/>
      <c r="Q2" s="1841"/>
      <c r="R2" s="1841"/>
      <c r="S2" s="1841"/>
      <c r="T2" s="1841"/>
      <c r="U2" s="1841"/>
      <c r="V2" s="1841"/>
      <c r="W2" s="1841"/>
      <c r="X2" s="1841"/>
      <c r="Y2" s="1841"/>
      <c r="Z2" s="1841"/>
      <c r="AA2" s="1841"/>
      <c r="AB2" s="1841"/>
      <c r="AC2" s="1841"/>
      <c r="AD2" s="1841"/>
      <c r="AE2" s="1841"/>
      <c r="AF2" s="1841"/>
      <c r="AG2" s="1841"/>
      <c r="AH2" s="1841"/>
      <c r="AI2" s="1841"/>
      <c r="AJ2" s="1841"/>
    </row>
    <row r="3" spans="1:45" ht="15" customHeight="1">
      <c r="A3" s="1691" t="s">
        <v>67</v>
      </c>
      <c r="B3" s="1693" t="s">
        <v>1</v>
      </c>
      <c r="C3" s="1745" t="s">
        <v>1272</v>
      </c>
      <c r="D3" s="1691" t="s">
        <v>1099</v>
      </c>
      <c r="E3" s="1691"/>
      <c r="F3" s="1691"/>
      <c r="G3" s="1691"/>
      <c r="H3" s="1691"/>
      <c r="I3" s="1691"/>
      <c r="J3" s="1691"/>
      <c r="K3" s="1691" t="s">
        <v>1100</v>
      </c>
      <c r="L3" s="1691"/>
      <c r="M3" s="1691"/>
      <c r="N3" s="1691"/>
      <c r="O3" s="1691"/>
      <c r="P3" s="1691"/>
      <c r="Q3" s="1691"/>
      <c r="R3" s="1692"/>
      <c r="S3" s="1691"/>
      <c r="T3" s="1691"/>
      <c r="U3" s="1691"/>
      <c r="V3" s="1691"/>
      <c r="W3" s="1691"/>
      <c r="X3" s="1691"/>
      <c r="Y3" s="1691"/>
      <c r="Z3" s="1692"/>
      <c r="AA3" s="1691" t="s">
        <v>1101</v>
      </c>
      <c r="AB3" s="1691"/>
      <c r="AC3" s="1691"/>
      <c r="AD3" s="1842" t="s">
        <v>1164</v>
      </c>
      <c r="AE3" s="1842"/>
      <c r="AF3" s="1842"/>
      <c r="AG3" s="1842" t="s">
        <v>1262</v>
      </c>
      <c r="AH3" s="1842"/>
      <c r="AI3" s="1842"/>
      <c r="AJ3" s="1843" t="s">
        <v>1180</v>
      </c>
      <c r="AK3" s="1844"/>
      <c r="AL3" s="1845"/>
    </row>
    <row r="4" spans="1:45">
      <c r="A4" s="1691"/>
      <c r="B4" s="1693"/>
      <c r="C4" s="1746"/>
      <c r="D4" s="1691" t="s">
        <v>1108</v>
      </c>
      <c r="E4" s="1691"/>
      <c r="F4" s="1691"/>
      <c r="G4" s="1691" t="s">
        <v>1109</v>
      </c>
      <c r="H4" s="1691"/>
      <c r="I4" s="1691"/>
      <c r="J4" s="1694" t="s">
        <v>1015</v>
      </c>
      <c r="K4" s="1691" t="s">
        <v>1115</v>
      </c>
      <c r="L4" s="1691"/>
      <c r="M4" s="1691"/>
      <c r="N4" s="1691" t="s">
        <v>1112</v>
      </c>
      <c r="O4" s="1691"/>
      <c r="P4" s="1691"/>
      <c r="Q4" s="1691"/>
      <c r="R4" s="1752" t="s">
        <v>1159</v>
      </c>
      <c r="S4" s="1691" t="s">
        <v>1114</v>
      </c>
      <c r="T4" s="1691"/>
      <c r="U4" s="1691"/>
      <c r="V4" s="1691" t="s">
        <v>1116</v>
      </c>
      <c r="W4" s="1691"/>
      <c r="X4" s="1691"/>
      <c r="Y4" s="1691"/>
      <c r="Z4" s="1752" t="s">
        <v>1160</v>
      </c>
      <c r="AA4" s="217"/>
      <c r="AB4" s="217"/>
      <c r="AC4" s="217"/>
      <c r="AD4" s="1842"/>
      <c r="AE4" s="1842"/>
      <c r="AF4" s="1842"/>
      <c r="AG4" s="1842"/>
      <c r="AH4" s="1842"/>
      <c r="AI4" s="1842"/>
      <c r="AJ4" s="1846"/>
      <c r="AK4" s="1847"/>
      <c r="AL4" s="1848"/>
    </row>
    <row r="5" spans="1:45" ht="72">
      <c r="A5" s="1691"/>
      <c r="B5" s="1693"/>
      <c r="C5" s="1747"/>
      <c r="D5" s="130" t="s">
        <v>953</v>
      </c>
      <c r="E5" s="218" t="s">
        <v>1084</v>
      </c>
      <c r="F5" s="218" t="s">
        <v>1085</v>
      </c>
      <c r="G5" s="130" t="s">
        <v>1018</v>
      </c>
      <c r="H5" s="218" t="s">
        <v>1086</v>
      </c>
      <c r="I5" s="218" t="s">
        <v>1087</v>
      </c>
      <c r="J5" s="1694"/>
      <c r="K5" s="218" t="s">
        <v>1083</v>
      </c>
      <c r="L5" s="218" t="s">
        <v>1106</v>
      </c>
      <c r="M5" s="218" t="s">
        <v>1110</v>
      </c>
      <c r="N5" s="130" t="s">
        <v>1076</v>
      </c>
      <c r="O5" s="130" t="s">
        <v>1102</v>
      </c>
      <c r="P5" s="130" t="s">
        <v>1107</v>
      </c>
      <c r="Q5" s="218" t="s">
        <v>1111</v>
      </c>
      <c r="R5" s="1752"/>
      <c r="S5" s="130" t="s">
        <v>1082</v>
      </c>
      <c r="T5" s="218" t="s">
        <v>1105</v>
      </c>
      <c r="U5" s="218" t="s">
        <v>1088</v>
      </c>
      <c r="V5" s="130" t="s">
        <v>1016</v>
      </c>
      <c r="W5" s="130" t="s">
        <v>1017</v>
      </c>
      <c r="X5" s="218" t="s">
        <v>1089</v>
      </c>
      <c r="Y5" s="218" t="s">
        <v>1090</v>
      </c>
      <c r="Z5" s="1752"/>
      <c r="AA5" s="130" t="s">
        <v>1091</v>
      </c>
      <c r="AB5" s="218" t="s">
        <v>1092</v>
      </c>
      <c r="AC5" s="218" t="s">
        <v>1093</v>
      </c>
      <c r="AD5" s="130" t="s">
        <v>1091</v>
      </c>
      <c r="AE5" s="218" t="s">
        <v>1092</v>
      </c>
      <c r="AF5" s="218" t="s">
        <v>1093</v>
      </c>
      <c r="AG5" s="130" t="s">
        <v>1091</v>
      </c>
      <c r="AH5" s="329" t="s">
        <v>1092</v>
      </c>
      <c r="AI5" s="329" t="s">
        <v>1093</v>
      </c>
      <c r="AJ5" s="1849"/>
      <c r="AK5" s="1850"/>
      <c r="AL5" s="1851"/>
    </row>
    <row r="6" spans="1:45">
      <c r="A6" s="217"/>
      <c r="B6" s="218"/>
      <c r="C6" s="754"/>
      <c r="D6" s="130"/>
      <c r="E6" s="218"/>
      <c r="F6" s="218"/>
      <c r="G6" s="130"/>
      <c r="H6" s="218"/>
      <c r="I6" s="218"/>
      <c r="J6" s="219"/>
      <c r="K6" s="218"/>
      <c r="L6" s="218"/>
      <c r="M6" s="218"/>
      <c r="N6" s="130"/>
      <c r="O6" s="130"/>
      <c r="P6" s="130"/>
      <c r="Q6" s="218"/>
      <c r="R6" s="216"/>
      <c r="S6" s="130"/>
      <c r="T6" s="218"/>
      <c r="U6" s="218"/>
      <c r="V6" s="130"/>
      <c r="W6" s="130"/>
      <c r="X6" s="218"/>
      <c r="Y6" s="218"/>
      <c r="Z6" s="216"/>
      <c r="AA6" s="130"/>
      <c r="AB6" s="218"/>
      <c r="AC6" s="218"/>
      <c r="AD6" s="218"/>
      <c r="AE6" s="218"/>
      <c r="AF6" s="218"/>
      <c r="AG6" s="329"/>
      <c r="AH6" s="329"/>
      <c r="AI6" s="329"/>
      <c r="AJ6" s="337"/>
      <c r="AK6" s="337"/>
      <c r="AL6" s="337"/>
    </row>
    <row r="7" spans="1:45" s="276" customFormat="1">
      <c r="A7" s="31" t="s">
        <v>1081</v>
      </c>
      <c r="B7" s="57" t="s">
        <v>1066</v>
      </c>
      <c r="C7" s="782">
        <v>3</v>
      </c>
      <c r="D7" s="34">
        <v>13084</v>
      </c>
      <c r="E7" s="34">
        <v>554</v>
      </c>
      <c r="F7" s="34">
        <v>13638</v>
      </c>
      <c r="G7" s="34">
        <v>13694</v>
      </c>
      <c r="H7" s="34">
        <v>554</v>
      </c>
      <c r="I7" s="34">
        <v>14248</v>
      </c>
      <c r="J7" s="277">
        <f>I7/F7*100</f>
        <v>104.47279659774161</v>
      </c>
      <c r="K7" s="34">
        <v>10672</v>
      </c>
      <c r="L7" s="34">
        <v>800</v>
      </c>
      <c r="M7" s="34">
        <v>11472</v>
      </c>
      <c r="N7" s="34">
        <v>3118</v>
      </c>
      <c r="O7" s="34">
        <v>3339</v>
      </c>
      <c r="P7" s="34">
        <v>212</v>
      </c>
      <c r="Q7" s="34">
        <v>3551</v>
      </c>
      <c r="R7" s="34">
        <v>14204</v>
      </c>
      <c r="S7" s="34">
        <v>10673</v>
      </c>
      <c r="T7" s="34">
        <v>800</v>
      </c>
      <c r="U7" s="34">
        <v>11473</v>
      </c>
      <c r="V7" s="34">
        <v>6475</v>
      </c>
      <c r="W7" s="34">
        <v>6676</v>
      </c>
      <c r="X7" s="34">
        <v>491</v>
      </c>
      <c r="Y7" s="34">
        <v>7167</v>
      </c>
      <c r="Z7" s="34">
        <v>14334</v>
      </c>
      <c r="AA7" s="34">
        <v>13347</v>
      </c>
      <c r="AB7" s="34">
        <v>887</v>
      </c>
      <c r="AC7" s="34">
        <v>14234</v>
      </c>
      <c r="AD7" s="289"/>
      <c r="AE7" s="289"/>
      <c r="AF7" s="289">
        <f>ROUND(AC7*$AM$33,0)</f>
        <v>13137</v>
      </c>
      <c r="AG7" s="289">
        <f>9505+1605+13</f>
        <v>11123</v>
      </c>
      <c r="AH7" s="289">
        <f>L7</f>
        <v>800</v>
      </c>
      <c r="AI7" s="289">
        <f>AG7+AH7</f>
        <v>11923</v>
      </c>
      <c r="AJ7" s="289">
        <f>(AI7-AH7)-(M7-L7)</f>
        <v>451</v>
      </c>
      <c r="AK7" s="289">
        <f>AH7-L7</f>
        <v>0</v>
      </c>
      <c r="AL7" s="289">
        <f>AI7-M7</f>
        <v>451</v>
      </c>
      <c r="AP7" s="560">
        <v>10672</v>
      </c>
      <c r="AQ7" s="276">
        <f>ROUND(AP7/$AP$10*100,1)</f>
        <v>64.599999999999994</v>
      </c>
      <c r="AR7" s="276">
        <f>ROUND($AR$10*AQ7/100,0)+1</f>
        <v>1261</v>
      </c>
      <c r="AS7" s="276">
        <v>1582</v>
      </c>
    </row>
    <row r="8" spans="1:45" ht="16.5" customHeight="1">
      <c r="A8" s="31" t="s">
        <v>108</v>
      </c>
      <c r="B8" s="74" t="s">
        <v>559</v>
      </c>
      <c r="C8" s="783">
        <v>2</v>
      </c>
      <c r="D8" s="34">
        <v>2718</v>
      </c>
      <c r="E8" s="34">
        <v>0</v>
      </c>
      <c r="F8" s="34">
        <v>2718</v>
      </c>
      <c r="G8" s="34">
        <v>2797</v>
      </c>
      <c r="H8" s="34">
        <v>0</v>
      </c>
      <c r="I8" s="34">
        <v>2797</v>
      </c>
      <c r="J8" s="277">
        <f t="shared" ref="J8:J25" si="0">I8/F8*100</f>
        <v>102.90654893303899</v>
      </c>
      <c r="K8" s="34">
        <v>2540</v>
      </c>
      <c r="L8" s="34">
        <v>0</v>
      </c>
      <c r="M8" s="34">
        <v>2540</v>
      </c>
      <c r="N8" s="34">
        <v>620</v>
      </c>
      <c r="O8" s="34">
        <v>674</v>
      </c>
      <c r="P8" s="34">
        <v>0</v>
      </c>
      <c r="Q8" s="34">
        <v>674</v>
      </c>
      <c r="R8" s="34">
        <v>2696</v>
      </c>
      <c r="S8" s="34">
        <v>2540</v>
      </c>
      <c r="T8" s="34">
        <v>0</v>
      </c>
      <c r="U8" s="34">
        <v>2540</v>
      </c>
      <c r="V8" s="34">
        <v>1342</v>
      </c>
      <c r="W8" s="34">
        <v>1342</v>
      </c>
      <c r="X8" s="34">
        <v>0</v>
      </c>
      <c r="Y8" s="34">
        <v>1342</v>
      </c>
      <c r="Z8" s="34">
        <v>2684</v>
      </c>
      <c r="AA8" s="34">
        <v>2680</v>
      </c>
      <c r="AB8" s="34">
        <v>0</v>
      </c>
      <c r="AC8" s="34">
        <v>2680</v>
      </c>
      <c r="AD8" s="290"/>
      <c r="AE8" s="290"/>
      <c r="AF8" s="289">
        <f t="shared" ref="AF8:AF24" si="1">ROUND(AC8*$AM$33,0)</f>
        <v>2473</v>
      </c>
      <c r="AG8" s="289">
        <f>2601-61-300-1605</f>
        <v>635</v>
      </c>
      <c r="AH8" s="289">
        <f t="shared" ref="AH8:AH24" si="2">L8</f>
        <v>0</v>
      </c>
      <c r="AI8" s="289">
        <f>AG8+AH8</f>
        <v>635</v>
      </c>
      <c r="AJ8" s="289">
        <f t="shared" ref="AJ8:AJ25" si="3">(AI8-AH8)-(M8-L8)</f>
        <v>-1905</v>
      </c>
      <c r="AK8" s="289">
        <f t="shared" ref="AK8:AK25" si="4">AH8-L8</f>
        <v>0</v>
      </c>
      <c r="AL8" s="289">
        <f t="shared" ref="AL8:AL25" si="5">AI8-M8</f>
        <v>-1905</v>
      </c>
      <c r="AM8" s="807" t="s">
        <v>1298</v>
      </c>
      <c r="AP8" s="560">
        <v>2540</v>
      </c>
      <c r="AQ8" s="276">
        <f t="shared" ref="AQ8:AQ9" si="6">ROUND(AP8/$AP$10*100,1)</f>
        <v>15.4</v>
      </c>
      <c r="AR8" s="276">
        <f t="shared" ref="AR8:AR9" si="7">ROUND($AR$10*AQ8/100,0)</f>
        <v>300</v>
      </c>
    </row>
    <row r="9" spans="1:45">
      <c r="A9" s="31" t="s">
        <v>148</v>
      </c>
      <c r="B9" s="74" t="s">
        <v>558</v>
      </c>
      <c r="C9" s="783">
        <v>3</v>
      </c>
      <c r="D9" s="34">
        <v>3389</v>
      </c>
      <c r="E9" s="34">
        <v>77</v>
      </c>
      <c r="F9" s="34">
        <v>3466</v>
      </c>
      <c r="G9" s="34">
        <v>3799</v>
      </c>
      <c r="H9" s="34">
        <v>77</v>
      </c>
      <c r="I9" s="34">
        <v>3876</v>
      </c>
      <c r="J9" s="277">
        <f t="shared" si="0"/>
        <v>111.82919792267745</v>
      </c>
      <c r="K9" s="34">
        <v>3297</v>
      </c>
      <c r="L9" s="34">
        <v>70</v>
      </c>
      <c r="M9" s="34">
        <v>3367</v>
      </c>
      <c r="N9" s="34">
        <v>967</v>
      </c>
      <c r="O9" s="34">
        <v>1108</v>
      </c>
      <c r="P9" s="34">
        <v>13</v>
      </c>
      <c r="Q9" s="34">
        <v>1121</v>
      </c>
      <c r="R9" s="34">
        <v>4484</v>
      </c>
      <c r="S9" s="34">
        <v>3297</v>
      </c>
      <c r="T9" s="34">
        <v>70</v>
      </c>
      <c r="U9" s="34">
        <v>3367</v>
      </c>
      <c r="V9" s="34">
        <v>1947</v>
      </c>
      <c r="W9" s="34">
        <v>2142</v>
      </c>
      <c r="X9" s="34">
        <v>30</v>
      </c>
      <c r="Y9" s="34">
        <v>2172</v>
      </c>
      <c r="Z9" s="34">
        <v>4344</v>
      </c>
      <c r="AA9" s="34">
        <v>3310</v>
      </c>
      <c r="AB9" s="34">
        <v>100</v>
      </c>
      <c r="AC9" s="34">
        <v>3410</v>
      </c>
      <c r="AD9" s="290"/>
      <c r="AE9" s="290"/>
      <c r="AF9" s="289">
        <f t="shared" si="1"/>
        <v>3147</v>
      </c>
      <c r="AG9" s="289">
        <f>3377-80-390</f>
        <v>2907</v>
      </c>
      <c r="AH9" s="289">
        <f t="shared" si="2"/>
        <v>70</v>
      </c>
      <c r="AI9" s="289">
        <f>AH9+AG9</f>
        <v>2977</v>
      </c>
      <c r="AJ9" s="289">
        <f t="shared" si="3"/>
        <v>-390</v>
      </c>
      <c r="AK9" s="289">
        <f t="shared" si="4"/>
        <v>0</v>
      </c>
      <c r="AL9" s="289">
        <f t="shared" si="5"/>
        <v>-390</v>
      </c>
      <c r="AP9" s="560">
        <v>3297</v>
      </c>
      <c r="AQ9" s="276">
        <f t="shared" si="6"/>
        <v>20</v>
      </c>
      <c r="AR9" s="276">
        <f t="shared" si="7"/>
        <v>390</v>
      </c>
    </row>
    <row r="10" spans="1:45" s="322" customFormat="1" ht="24">
      <c r="A10" s="2" t="s">
        <v>203</v>
      </c>
      <c r="B10" s="323" t="s">
        <v>1044</v>
      </c>
      <c r="C10" s="784">
        <v>3</v>
      </c>
      <c r="D10" s="5">
        <v>1027</v>
      </c>
      <c r="E10" s="123">
        <v>100</v>
      </c>
      <c r="F10" s="5">
        <v>1127</v>
      </c>
      <c r="G10" s="5">
        <v>1004</v>
      </c>
      <c r="H10" s="123">
        <v>100</v>
      </c>
      <c r="I10" s="5">
        <v>1104</v>
      </c>
      <c r="J10" s="6">
        <f t="shared" si="0"/>
        <v>97.959183673469383</v>
      </c>
      <c r="K10" s="123">
        <v>1000</v>
      </c>
      <c r="L10" s="123">
        <v>100</v>
      </c>
      <c r="M10" s="123">
        <v>1100</v>
      </c>
      <c r="N10" s="5">
        <v>277</v>
      </c>
      <c r="O10" s="123">
        <v>277</v>
      </c>
      <c r="P10" s="123">
        <v>20</v>
      </c>
      <c r="Q10" s="123">
        <v>297</v>
      </c>
      <c r="R10" s="321">
        <v>1188</v>
      </c>
      <c r="S10" s="5">
        <v>1000</v>
      </c>
      <c r="T10" s="123">
        <v>100</v>
      </c>
      <c r="U10" s="5">
        <v>1100</v>
      </c>
      <c r="V10" s="5">
        <v>637</v>
      </c>
      <c r="W10" s="5">
        <v>637</v>
      </c>
      <c r="X10" s="123">
        <v>38</v>
      </c>
      <c r="Y10" s="5">
        <v>675</v>
      </c>
      <c r="Z10" s="321">
        <v>1350</v>
      </c>
      <c r="AA10" s="5">
        <v>1000</v>
      </c>
      <c r="AB10" s="123">
        <v>100</v>
      </c>
      <c r="AC10" s="5">
        <v>1100</v>
      </c>
      <c r="AD10" s="328">
        <v>1000</v>
      </c>
      <c r="AE10" s="328">
        <v>100</v>
      </c>
      <c r="AF10" s="328">
        <f>AE10+AD10</f>
        <v>1100</v>
      </c>
      <c r="AG10" s="296">
        <f t="shared" ref="AG10:AG24" si="8">AI10-AH10</f>
        <v>2702</v>
      </c>
      <c r="AH10" s="296">
        <f t="shared" si="2"/>
        <v>100</v>
      </c>
      <c r="AI10" s="328">
        <v>2802</v>
      </c>
      <c r="AJ10" s="296">
        <f t="shared" si="3"/>
        <v>1702</v>
      </c>
      <c r="AK10" s="296">
        <f t="shared" si="4"/>
        <v>0</v>
      </c>
      <c r="AL10" s="296">
        <f t="shared" si="5"/>
        <v>1702</v>
      </c>
      <c r="AM10" s="808"/>
      <c r="AP10" s="561">
        <f>SUM(AP7:AP9)</f>
        <v>16509</v>
      </c>
      <c r="AQ10" s="561">
        <f>SUM(AQ7:AQ9)</f>
        <v>100</v>
      </c>
      <c r="AR10" s="322">
        <v>1951</v>
      </c>
    </row>
    <row r="11" spans="1:45">
      <c r="A11" s="31" t="s">
        <v>207</v>
      </c>
      <c r="B11" s="74" t="s">
        <v>17</v>
      </c>
      <c r="C11" s="783">
        <v>3</v>
      </c>
      <c r="D11" s="34">
        <v>110</v>
      </c>
      <c r="E11" s="120">
        <v>481</v>
      </c>
      <c r="F11" s="39">
        <v>591</v>
      </c>
      <c r="G11" s="34">
        <v>121</v>
      </c>
      <c r="H11" s="120">
        <v>490</v>
      </c>
      <c r="I11" s="39">
        <v>611</v>
      </c>
      <c r="J11" s="277">
        <f t="shared" si="0"/>
        <v>103.38409475465313</v>
      </c>
      <c r="K11" s="120">
        <v>162</v>
      </c>
      <c r="L11" s="120">
        <v>400</v>
      </c>
      <c r="M11" s="120">
        <v>562</v>
      </c>
      <c r="N11" s="39">
        <v>42</v>
      </c>
      <c r="O11" s="120">
        <v>42</v>
      </c>
      <c r="P11" s="120">
        <v>98</v>
      </c>
      <c r="Q11" s="120">
        <v>140</v>
      </c>
      <c r="R11" s="121">
        <v>560</v>
      </c>
      <c r="S11" s="13">
        <v>162</v>
      </c>
      <c r="T11" s="120">
        <v>400</v>
      </c>
      <c r="U11" s="39">
        <v>562</v>
      </c>
      <c r="V11" s="39">
        <v>84</v>
      </c>
      <c r="W11" s="13">
        <v>83</v>
      </c>
      <c r="X11" s="120">
        <v>200</v>
      </c>
      <c r="Y11" s="39">
        <v>283</v>
      </c>
      <c r="Z11" s="121">
        <v>566</v>
      </c>
      <c r="AA11" s="13">
        <v>268</v>
      </c>
      <c r="AB11" s="113">
        <v>320</v>
      </c>
      <c r="AC11" s="13">
        <v>588</v>
      </c>
      <c r="AD11" s="290"/>
      <c r="AE11" s="290"/>
      <c r="AF11" s="289">
        <f t="shared" si="1"/>
        <v>543</v>
      </c>
      <c r="AG11" s="289">
        <v>162</v>
      </c>
      <c r="AH11" s="289">
        <f t="shared" si="2"/>
        <v>400</v>
      </c>
      <c r="AI11" s="289">
        <f t="shared" ref="AI11:AI23" si="9">AH11+AG11</f>
        <v>562</v>
      </c>
      <c r="AJ11" s="289">
        <f t="shared" si="3"/>
        <v>0</v>
      </c>
      <c r="AK11" s="289">
        <f t="shared" si="4"/>
        <v>0</v>
      </c>
      <c r="AL11" s="289">
        <f t="shared" si="5"/>
        <v>0</v>
      </c>
      <c r="AM11" s="808"/>
      <c r="AR11">
        <f>AR7+AR8+AR9</f>
        <v>1951</v>
      </c>
    </row>
    <row r="12" spans="1:45">
      <c r="A12" s="31" t="s">
        <v>211</v>
      </c>
      <c r="B12" s="57" t="s">
        <v>14</v>
      </c>
      <c r="C12" s="782">
        <v>3</v>
      </c>
      <c r="D12" s="34">
        <v>6</v>
      </c>
      <c r="E12" s="120">
        <v>0</v>
      </c>
      <c r="F12" s="39">
        <v>6</v>
      </c>
      <c r="G12" s="34">
        <v>5</v>
      </c>
      <c r="H12" s="120"/>
      <c r="I12" s="39">
        <v>5</v>
      </c>
      <c r="J12" s="277">
        <f t="shared" si="0"/>
        <v>83.333333333333343</v>
      </c>
      <c r="K12" s="120">
        <v>20</v>
      </c>
      <c r="L12" s="120"/>
      <c r="M12" s="120">
        <v>20</v>
      </c>
      <c r="N12" s="39">
        <v>0</v>
      </c>
      <c r="O12" s="120">
        <v>0</v>
      </c>
      <c r="P12" s="120"/>
      <c r="Q12" s="120">
        <v>0</v>
      </c>
      <c r="R12" s="121">
        <v>0</v>
      </c>
      <c r="S12" s="13">
        <v>20</v>
      </c>
      <c r="T12" s="120"/>
      <c r="U12" s="39">
        <v>20</v>
      </c>
      <c r="V12" s="39">
        <v>4</v>
      </c>
      <c r="W12" s="13">
        <v>4</v>
      </c>
      <c r="X12" s="120"/>
      <c r="Y12" s="39">
        <v>4</v>
      </c>
      <c r="Z12" s="121">
        <v>8</v>
      </c>
      <c r="AA12" s="13">
        <v>0</v>
      </c>
      <c r="AB12" s="113"/>
      <c r="AC12" s="13">
        <v>0</v>
      </c>
      <c r="AD12" s="290"/>
      <c r="AE12" s="290"/>
      <c r="AF12" s="289">
        <v>10</v>
      </c>
      <c r="AG12" s="343">
        <v>20</v>
      </c>
      <c r="AH12" s="343">
        <f t="shared" si="2"/>
        <v>0</v>
      </c>
      <c r="AI12" s="343">
        <f t="shared" si="9"/>
        <v>20</v>
      </c>
      <c r="AJ12" s="343">
        <f t="shared" si="3"/>
        <v>0</v>
      </c>
      <c r="AK12" s="343">
        <f t="shared" si="4"/>
        <v>0</v>
      </c>
      <c r="AL12" s="343">
        <f t="shared" si="5"/>
        <v>0</v>
      </c>
      <c r="AM12" s="808"/>
    </row>
    <row r="13" spans="1:45">
      <c r="A13" s="31" t="s">
        <v>224</v>
      </c>
      <c r="B13" s="74" t="s">
        <v>3</v>
      </c>
      <c r="C13" s="783">
        <v>3</v>
      </c>
      <c r="D13" s="34">
        <v>194</v>
      </c>
      <c r="E13" s="120"/>
      <c r="F13" s="39">
        <v>194</v>
      </c>
      <c r="G13" s="34">
        <v>219</v>
      </c>
      <c r="H13" s="120"/>
      <c r="I13" s="39">
        <v>219</v>
      </c>
      <c r="J13" s="277">
        <f t="shared" si="0"/>
        <v>112.88659793814433</v>
      </c>
      <c r="K13" s="120">
        <v>310</v>
      </c>
      <c r="L13" s="120"/>
      <c r="M13" s="120">
        <v>310</v>
      </c>
      <c r="N13" s="39">
        <v>62</v>
      </c>
      <c r="O13" s="120">
        <v>62</v>
      </c>
      <c r="P13" s="120"/>
      <c r="Q13" s="120">
        <v>62</v>
      </c>
      <c r="R13" s="121">
        <v>248</v>
      </c>
      <c r="S13" s="13">
        <v>310</v>
      </c>
      <c r="T13" s="120"/>
      <c r="U13" s="39">
        <v>310</v>
      </c>
      <c r="V13" s="39">
        <v>120</v>
      </c>
      <c r="W13" s="13">
        <v>120</v>
      </c>
      <c r="X13" s="120"/>
      <c r="Y13" s="39">
        <v>120</v>
      </c>
      <c r="Z13" s="121">
        <v>240</v>
      </c>
      <c r="AA13" s="12">
        <v>310</v>
      </c>
      <c r="AB13" s="113"/>
      <c r="AC13" s="13">
        <v>310</v>
      </c>
      <c r="AD13" s="290"/>
      <c r="AE13" s="290"/>
      <c r="AF13" s="289">
        <f t="shared" si="1"/>
        <v>286</v>
      </c>
      <c r="AG13" s="343">
        <v>310</v>
      </c>
      <c r="AH13" s="343">
        <f t="shared" si="2"/>
        <v>0</v>
      </c>
      <c r="AI13" s="343">
        <f t="shared" si="9"/>
        <v>310</v>
      </c>
      <c r="AJ13" s="343">
        <f t="shared" si="3"/>
        <v>0</v>
      </c>
      <c r="AK13" s="343">
        <f t="shared" si="4"/>
        <v>0</v>
      </c>
      <c r="AL13" s="343">
        <f t="shared" si="5"/>
        <v>0</v>
      </c>
      <c r="AM13" s="808"/>
    </row>
    <row r="14" spans="1:45" ht="24">
      <c r="A14" s="31" t="s">
        <v>232</v>
      </c>
      <c r="B14" s="74" t="s">
        <v>1021</v>
      </c>
      <c r="C14" s="783">
        <v>2</v>
      </c>
      <c r="D14" s="34">
        <v>1656</v>
      </c>
      <c r="E14" s="113"/>
      <c r="F14" s="39">
        <v>1656</v>
      </c>
      <c r="G14" s="34">
        <v>1812</v>
      </c>
      <c r="H14" s="113"/>
      <c r="I14" s="39">
        <v>1812</v>
      </c>
      <c r="J14" s="277">
        <f t="shared" si="0"/>
        <v>109.42028985507247</v>
      </c>
      <c r="K14" s="113">
        <v>1867</v>
      </c>
      <c r="L14" s="113"/>
      <c r="M14" s="120">
        <v>1867</v>
      </c>
      <c r="N14" s="39">
        <v>458</v>
      </c>
      <c r="O14" s="113">
        <v>458</v>
      </c>
      <c r="P14" s="113"/>
      <c r="Q14" s="120">
        <v>458</v>
      </c>
      <c r="R14" s="121">
        <v>1832</v>
      </c>
      <c r="S14" s="13">
        <v>1867</v>
      </c>
      <c r="T14" s="113"/>
      <c r="U14" s="39">
        <v>1867</v>
      </c>
      <c r="V14" s="39">
        <v>814</v>
      </c>
      <c r="W14" s="13">
        <v>815</v>
      </c>
      <c r="X14" s="113"/>
      <c r="Y14" s="39">
        <v>815</v>
      </c>
      <c r="Z14" s="121">
        <v>1630</v>
      </c>
      <c r="AA14" s="13">
        <v>1864</v>
      </c>
      <c r="AB14" s="113"/>
      <c r="AC14" s="13">
        <v>1864</v>
      </c>
      <c r="AD14" s="290"/>
      <c r="AE14" s="290"/>
      <c r="AF14" s="289">
        <f t="shared" si="1"/>
        <v>1720</v>
      </c>
      <c r="AG14" s="343">
        <v>1867</v>
      </c>
      <c r="AH14" s="343">
        <f t="shared" si="2"/>
        <v>0</v>
      </c>
      <c r="AI14" s="343">
        <f t="shared" si="9"/>
        <v>1867</v>
      </c>
      <c r="AJ14" s="343">
        <f t="shared" si="3"/>
        <v>0</v>
      </c>
      <c r="AK14" s="343">
        <f t="shared" si="4"/>
        <v>0</v>
      </c>
      <c r="AL14" s="343">
        <f t="shared" si="5"/>
        <v>0</v>
      </c>
      <c r="AM14" s="808"/>
    </row>
    <row r="15" spans="1:45" ht="24">
      <c r="A15" s="31" t="s">
        <v>239</v>
      </c>
      <c r="B15" s="74" t="s">
        <v>1074</v>
      </c>
      <c r="C15" s="783">
        <v>3</v>
      </c>
      <c r="D15" s="34">
        <v>34</v>
      </c>
      <c r="E15" s="113"/>
      <c r="F15" s="39">
        <v>34</v>
      </c>
      <c r="G15" s="34">
        <v>22</v>
      </c>
      <c r="H15" s="113"/>
      <c r="I15" s="39">
        <v>22</v>
      </c>
      <c r="J15" s="277">
        <f t="shared" si="0"/>
        <v>64.705882352941174</v>
      </c>
      <c r="K15" s="113">
        <v>33</v>
      </c>
      <c r="L15" s="113"/>
      <c r="M15" s="120">
        <v>33</v>
      </c>
      <c r="N15" s="39">
        <v>6</v>
      </c>
      <c r="O15" s="113">
        <v>6</v>
      </c>
      <c r="P15" s="113"/>
      <c r="Q15" s="120">
        <v>6</v>
      </c>
      <c r="R15" s="121">
        <v>24</v>
      </c>
      <c r="S15" s="13">
        <v>33</v>
      </c>
      <c r="T15" s="113"/>
      <c r="U15" s="39">
        <v>33</v>
      </c>
      <c r="V15" s="39">
        <v>9</v>
      </c>
      <c r="W15" s="13">
        <v>8</v>
      </c>
      <c r="X15" s="113"/>
      <c r="Y15" s="39">
        <v>8</v>
      </c>
      <c r="Z15" s="121">
        <v>16</v>
      </c>
      <c r="AA15" s="13">
        <v>21</v>
      </c>
      <c r="AB15" s="113"/>
      <c r="AC15" s="13">
        <v>21</v>
      </c>
      <c r="AD15" s="290"/>
      <c r="AE15" s="290"/>
      <c r="AF15" s="289">
        <f t="shared" si="1"/>
        <v>19</v>
      </c>
      <c r="AG15" s="343">
        <v>33</v>
      </c>
      <c r="AH15" s="343">
        <f t="shared" si="2"/>
        <v>0</v>
      </c>
      <c r="AI15" s="343">
        <f t="shared" si="9"/>
        <v>33</v>
      </c>
      <c r="AJ15" s="343">
        <f t="shared" si="3"/>
        <v>0</v>
      </c>
      <c r="AK15" s="343">
        <f t="shared" si="4"/>
        <v>0</v>
      </c>
      <c r="AL15" s="343">
        <f t="shared" si="5"/>
        <v>0</v>
      </c>
      <c r="AM15" s="808"/>
    </row>
    <row r="16" spans="1:45" ht="24">
      <c r="A16" s="31" t="s">
        <v>245</v>
      </c>
      <c r="B16" s="74" t="s">
        <v>1050</v>
      </c>
      <c r="C16" s="783">
        <v>2</v>
      </c>
      <c r="D16" s="34"/>
      <c r="E16" s="113">
        <v>10</v>
      </c>
      <c r="F16" s="39">
        <v>10</v>
      </c>
      <c r="G16" s="34"/>
      <c r="H16" s="113">
        <v>10</v>
      </c>
      <c r="I16" s="39">
        <v>10</v>
      </c>
      <c r="J16" s="277">
        <f t="shared" si="0"/>
        <v>100</v>
      </c>
      <c r="K16" s="113"/>
      <c r="L16" s="113"/>
      <c r="M16" s="120">
        <v>0</v>
      </c>
      <c r="N16" s="39"/>
      <c r="O16" s="113">
        <v>0</v>
      </c>
      <c r="P16" s="113"/>
      <c r="Q16" s="120">
        <v>0</v>
      </c>
      <c r="R16" s="121">
        <v>0</v>
      </c>
      <c r="S16" s="13"/>
      <c r="T16" s="113"/>
      <c r="U16" s="39">
        <v>0</v>
      </c>
      <c r="V16" s="39"/>
      <c r="W16" s="13"/>
      <c r="X16" s="113"/>
      <c r="Y16" s="39">
        <v>0</v>
      </c>
      <c r="Z16" s="121">
        <v>0</v>
      </c>
      <c r="AA16" s="13"/>
      <c r="AB16" s="113"/>
      <c r="AC16" s="13">
        <v>0</v>
      </c>
      <c r="AD16" s="290"/>
      <c r="AE16" s="290">
        <v>10</v>
      </c>
      <c r="AF16" s="289">
        <f>AE16+AD16</f>
        <v>10</v>
      </c>
      <c r="AG16" s="343">
        <v>0</v>
      </c>
      <c r="AH16" s="343">
        <f t="shared" si="2"/>
        <v>0</v>
      </c>
      <c r="AI16" s="343">
        <f t="shared" si="9"/>
        <v>0</v>
      </c>
      <c r="AJ16" s="343">
        <f t="shared" si="3"/>
        <v>0</v>
      </c>
      <c r="AK16" s="343">
        <f t="shared" si="4"/>
        <v>0</v>
      </c>
      <c r="AL16" s="343">
        <f t="shared" si="5"/>
        <v>0</v>
      </c>
      <c r="AM16" s="808"/>
    </row>
    <row r="17" spans="1:39" s="275" customFormat="1">
      <c r="A17" s="274" t="s">
        <v>250</v>
      </c>
      <c r="B17" s="74" t="s">
        <v>1029</v>
      </c>
      <c r="C17" s="783">
        <v>2</v>
      </c>
      <c r="D17" s="34">
        <v>3188</v>
      </c>
      <c r="E17" s="34">
        <v>32</v>
      </c>
      <c r="F17" s="34">
        <v>3220</v>
      </c>
      <c r="G17" s="34">
        <v>3968</v>
      </c>
      <c r="H17" s="34">
        <v>32</v>
      </c>
      <c r="I17" s="34">
        <v>4000</v>
      </c>
      <c r="J17" s="277">
        <f t="shared" si="0"/>
        <v>124.22360248447204</v>
      </c>
      <c r="K17" s="34">
        <v>3760</v>
      </c>
      <c r="L17" s="34">
        <v>0</v>
      </c>
      <c r="M17" s="34">
        <v>3760</v>
      </c>
      <c r="N17" s="34">
        <v>949</v>
      </c>
      <c r="O17" s="34">
        <v>1025</v>
      </c>
      <c r="P17" s="34">
        <v>0</v>
      </c>
      <c r="Q17" s="34">
        <v>1025</v>
      </c>
      <c r="R17" s="34">
        <v>4100</v>
      </c>
      <c r="S17" s="34">
        <v>3760</v>
      </c>
      <c r="T17" s="34">
        <v>0</v>
      </c>
      <c r="U17" s="34">
        <v>3760</v>
      </c>
      <c r="V17" s="34">
        <v>2133</v>
      </c>
      <c r="W17" s="34">
        <v>2148</v>
      </c>
      <c r="X17" s="34">
        <v>0</v>
      </c>
      <c r="Y17" s="34">
        <v>2148</v>
      </c>
      <c r="Z17" s="34">
        <v>4296</v>
      </c>
      <c r="AA17" s="34">
        <v>3230</v>
      </c>
      <c r="AB17" s="34">
        <v>0</v>
      </c>
      <c r="AC17" s="34">
        <v>3230</v>
      </c>
      <c r="AD17" s="291"/>
      <c r="AE17" s="291"/>
      <c r="AF17" s="289">
        <f t="shared" si="1"/>
        <v>2981</v>
      </c>
      <c r="AG17" s="343">
        <v>3760</v>
      </c>
      <c r="AH17" s="343">
        <f t="shared" si="2"/>
        <v>0</v>
      </c>
      <c r="AI17" s="343">
        <f t="shared" si="9"/>
        <v>3760</v>
      </c>
      <c r="AJ17" s="343">
        <f t="shared" si="3"/>
        <v>0</v>
      </c>
      <c r="AK17" s="343">
        <f t="shared" si="4"/>
        <v>0</v>
      </c>
      <c r="AL17" s="343">
        <f t="shared" si="5"/>
        <v>0</v>
      </c>
      <c r="AM17" s="809"/>
    </row>
    <row r="18" spans="1:39" s="322" customFormat="1">
      <c r="A18" s="2" t="s">
        <v>279</v>
      </c>
      <c r="B18" s="323" t="s">
        <v>1031</v>
      </c>
      <c r="C18" s="784">
        <v>2</v>
      </c>
      <c r="D18" s="5">
        <v>360</v>
      </c>
      <c r="E18" s="123"/>
      <c r="F18" s="5">
        <v>360</v>
      </c>
      <c r="G18" s="5">
        <v>246</v>
      </c>
      <c r="H18" s="123"/>
      <c r="I18" s="5">
        <v>246</v>
      </c>
      <c r="J18" s="6">
        <f t="shared" si="0"/>
        <v>68.333333333333329</v>
      </c>
      <c r="K18" s="123">
        <v>360</v>
      </c>
      <c r="L18" s="123"/>
      <c r="M18" s="123">
        <v>360</v>
      </c>
      <c r="N18" s="5">
        <v>54</v>
      </c>
      <c r="O18" s="123">
        <v>54</v>
      </c>
      <c r="P18" s="123"/>
      <c r="Q18" s="123">
        <v>54</v>
      </c>
      <c r="R18" s="321">
        <v>216</v>
      </c>
      <c r="S18" s="5">
        <v>360</v>
      </c>
      <c r="T18" s="123"/>
      <c r="U18" s="5">
        <v>360</v>
      </c>
      <c r="V18" s="5">
        <v>166</v>
      </c>
      <c r="W18" s="5">
        <v>166</v>
      </c>
      <c r="X18" s="123"/>
      <c r="Y18" s="5">
        <v>166</v>
      </c>
      <c r="Z18" s="321">
        <v>332</v>
      </c>
      <c r="AA18" s="5">
        <v>360</v>
      </c>
      <c r="AB18" s="123"/>
      <c r="AC18" s="5">
        <v>360</v>
      </c>
      <c r="AD18" s="328">
        <v>360</v>
      </c>
      <c r="AE18" s="328">
        <v>0</v>
      </c>
      <c r="AF18" s="328">
        <f t="shared" ref="AF18" si="10">AE18+AD18</f>
        <v>360</v>
      </c>
      <c r="AG18" s="296">
        <f t="shared" si="8"/>
        <v>1010</v>
      </c>
      <c r="AH18" s="296">
        <f t="shared" si="2"/>
        <v>0</v>
      </c>
      <c r="AI18" s="328">
        <v>1010</v>
      </c>
      <c r="AJ18" s="296">
        <f t="shared" si="3"/>
        <v>650</v>
      </c>
      <c r="AK18" s="296">
        <f t="shared" si="4"/>
        <v>0</v>
      </c>
      <c r="AL18" s="296">
        <f t="shared" si="5"/>
        <v>650</v>
      </c>
      <c r="AM18" s="808"/>
    </row>
    <row r="19" spans="1:39" ht="24">
      <c r="A19" s="31" t="s">
        <v>284</v>
      </c>
      <c r="B19" s="74" t="s">
        <v>1038</v>
      </c>
      <c r="C19" s="783">
        <v>3</v>
      </c>
      <c r="D19" s="34">
        <v>994</v>
      </c>
      <c r="E19" s="113"/>
      <c r="F19" s="39">
        <v>994</v>
      </c>
      <c r="G19" s="34">
        <v>1008</v>
      </c>
      <c r="H19" s="113"/>
      <c r="I19" s="39">
        <v>1008</v>
      </c>
      <c r="J19" s="277">
        <f t="shared" si="0"/>
        <v>101.40845070422534</v>
      </c>
      <c r="K19" s="113">
        <v>1199</v>
      </c>
      <c r="L19" s="113"/>
      <c r="M19" s="120">
        <v>1199</v>
      </c>
      <c r="N19" s="39">
        <v>257</v>
      </c>
      <c r="O19" s="113">
        <v>281</v>
      </c>
      <c r="P19" s="113"/>
      <c r="Q19" s="120">
        <v>281</v>
      </c>
      <c r="R19" s="121">
        <v>1124</v>
      </c>
      <c r="S19" s="13">
        <v>1199</v>
      </c>
      <c r="T19" s="113"/>
      <c r="U19" s="39">
        <v>1199</v>
      </c>
      <c r="V19" s="39">
        <v>586</v>
      </c>
      <c r="W19" s="13">
        <v>592</v>
      </c>
      <c r="X19" s="113"/>
      <c r="Y19" s="39">
        <v>592</v>
      </c>
      <c r="Z19" s="121">
        <v>1184</v>
      </c>
      <c r="AA19" s="13">
        <v>1356</v>
      </c>
      <c r="AB19" s="113"/>
      <c r="AC19" s="13">
        <v>1356</v>
      </c>
      <c r="AD19" s="290"/>
      <c r="AE19" s="290"/>
      <c r="AF19" s="289">
        <f t="shared" si="1"/>
        <v>1252</v>
      </c>
      <c r="AG19" s="343">
        <v>1199</v>
      </c>
      <c r="AH19" s="343">
        <f t="shared" si="2"/>
        <v>0</v>
      </c>
      <c r="AI19" s="343">
        <f t="shared" si="9"/>
        <v>1199</v>
      </c>
      <c r="AJ19" s="343">
        <f t="shared" si="3"/>
        <v>0</v>
      </c>
      <c r="AK19" s="343">
        <f t="shared" si="4"/>
        <v>0</v>
      </c>
      <c r="AL19" s="343">
        <f t="shared" si="5"/>
        <v>0</v>
      </c>
    </row>
    <row r="20" spans="1:39">
      <c r="A20" s="31" t="s">
        <v>289</v>
      </c>
      <c r="B20" s="74" t="s">
        <v>1041</v>
      </c>
      <c r="C20" s="783">
        <v>3</v>
      </c>
      <c r="D20" s="34">
        <v>819</v>
      </c>
      <c r="E20" s="120"/>
      <c r="F20" s="39">
        <v>819</v>
      </c>
      <c r="G20" s="34">
        <v>860</v>
      </c>
      <c r="H20" s="120"/>
      <c r="I20" s="39">
        <v>860</v>
      </c>
      <c r="J20" s="277">
        <f t="shared" si="0"/>
        <v>105.00610500610502</v>
      </c>
      <c r="K20" s="120">
        <v>1200</v>
      </c>
      <c r="L20" s="120"/>
      <c r="M20" s="120">
        <v>1200</v>
      </c>
      <c r="N20" s="39">
        <v>214</v>
      </c>
      <c r="O20" s="120">
        <v>219</v>
      </c>
      <c r="P20" s="120"/>
      <c r="Q20" s="120">
        <v>219</v>
      </c>
      <c r="R20" s="121">
        <v>876</v>
      </c>
      <c r="S20" s="13">
        <v>1200</v>
      </c>
      <c r="T20" s="120"/>
      <c r="U20" s="39">
        <v>1200</v>
      </c>
      <c r="V20" s="39">
        <v>397</v>
      </c>
      <c r="W20" s="13">
        <v>398</v>
      </c>
      <c r="X20" s="120"/>
      <c r="Y20" s="39">
        <v>398</v>
      </c>
      <c r="Z20" s="121">
        <v>796</v>
      </c>
      <c r="AA20" s="13">
        <v>876</v>
      </c>
      <c r="AB20" s="113"/>
      <c r="AC20" s="13">
        <v>876</v>
      </c>
      <c r="AD20" s="290"/>
      <c r="AE20" s="290"/>
      <c r="AF20" s="289">
        <f>ROUND(AC20*$AM$33,0)+2</f>
        <v>810</v>
      </c>
      <c r="AG20" s="289">
        <v>1200</v>
      </c>
      <c r="AH20" s="289">
        <f t="shared" si="2"/>
        <v>0</v>
      </c>
      <c r="AI20" s="289">
        <f t="shared" si="9"/>
        <v>1200</v>
      </c>
      <c r="AJ20" s="289">
        <f t="shared" si="3"/>
        <v>0</v>
      </c>
      <c r="AK20" s="289">
        <f t="shared" si="4"/>
        <v>0</v>
      </c>
      <c r="AL20" s="289">
        <f t="shared" si="5"/>
        <v>0</v>
      </c>
    </row>
    <row r="21" spans="1:39">
      <c r="A21" s="31" t="s">
        <v>296</v>
      </c>
      <c r="B21" s="74" t="s">
        <v>1043</v>
      </c>
      <c r="C21" s="783">
        <v>3</v>
      </c>
      <c r="D21" s="34">
        <v>1694</v>
      </c>
      <c r="E21" s="120">
        <v>52</v>
      </c>
      <c r="F21" s="39">
        <v>1746</v>
      </c>
      <c r="G21" s="34">
        <v>1869</v>
      </c>
      <c r="H21" s="120">
        <v>52</v>
      </c>
      <c r="I21" s="39">
        <v>1921</v>
      </c>
      <c r="J21" s="277">
        <f t="shared" si="0"/>
        <v>110.0229095074456</v>
      </c>
      <c r="K21" s="120">
        <v>1705</v>
      </c>
      <c r="L21" s="120">
        <v>52</v>
      </c>
      <c r="M21" s="120">
        <v>1757</v>
      </c>
      <c r="N21" s="39">
        <v>482</v>
      </c>
      <c r="O21" s="120">
        <v>476</v>
      </c>
      <c r="P21" s="120">
        <v>2</v>
      </c>
      <c r="Q21" s="120">
        <v>478</v>
      </c>
      <c r="R21" s="121">
        <v>1912</v>
      </c>
      <c r="S21" s="13">
        <v>1705</v>
      </c>
      <c r="T21" s="120">
        <v>52</v>
      </c>
      <c r="U21" s="39">
        <v>1757</v>
      </c>
      <c r="V21" s="39">
        <v>971</v>
      </c>
      <c r="W21" s="13">
        <v>952</v>
      </c>
      <c r="X21" s="120">
        <v>10</v>
      </c>
      <c r="Y21" s="39">
        <v>962</v>
      </c>
      <c r="Z21" s="121">
        <v>1924</v>
      </c>
      <c r="AA21" s="13">
        <v>1905</v>
      </c>
      <c r="AB21" s="113">
        <v>52</v>
      </c>
      <c r="AC21" s="13">
        <v>1957</v>
      </c>
      <c r="AD21" s="290"/>
      <c r="AE21" s="290"/>
      <c r="AF21" s="289">
        <f t="shared" si="1"/>
        <v>1806</v>
      </c>
      <c r="AG21" s="547">
        <v>1705</v>
      </c>
      <c r="AH21" s="547">
        <f t="shared" si="2"/>
        <v>52</v>
      </c>
      <c r="AI21" s="289">
        <f t="shared" si="9"/>
        <v>1757</v>
      </c>
      <c r="AJ21" s="289">
        <f t="shared" si="3"/>
        <v>0</v>
      </c>
      <c r="AK21" s="289">
        <f t="shared" si="4"/>
        <v>0</v>
      </c>
      <c r="AL21" s="289">
        <f t="shared" si="5"/>
        <v>0</v>
      </c>
    </row>
    <row r="22" spans="1:39">
      <c r="A22" s="31" t="s">
        <v>302</v>
      </c>
      <c r="B22" s="74" t="s">
        <v>1054</v>
      </c>
      <c r="C22" s="783">
        <v>3</v>
      </c>
      <c r="D22" s="34">
        <v>881</v>
      </c>
      <c r="E22" s="120">
        <v>161</v>
      </c>
      <c r="F22" s="39">
        <v>1042</v>
      </c>
      <c r="G22" s="34">
        <v>1056</v>
      </c>
      <c r="H22" s="120">
        <v>161</v>
      </c>
      <c r="I22" s="39">
        <v>1217</v>
      </c>
      <c r="J22" s="277">
        <f t="shared" si="0"/>
        <v>116.79462571976968</v>
      </c>
      <c r="K22" s="120">
        <v>1268</v>
      </c>
      <c r="L22" s="120">
        <v>245</v>
      </c>
      <c r="M22" s="120">
        <v>1513</v>
      </c>
      <c r="N22" s="39">
        <v>272</v>
      </c>
      <c r="O22" s="120">
        <v>281</v>
      </c>
      <c r="P22" s="120">
        <v>55</v>
      </c>
      <c r="Q22" s="120">
        <v>336</v>
      </c>
      <c r="R22" s="121">
        <v>1344</v>
      </c>
      <c r="S22" s="13">
        <v>1268</v>
      </c>
      <c r="T22" s="120">
        <v>245</v>
      </c>
      <c r="U22" s="39">
        <v>1513</v>
      </c>
      <c r="V22" s="39">
        <v>546</v>
      </c>
      <c r="W22" s="13">
        <v>544</v>
      </c>
      <c r="X22" s="120">
        <v>123</v>
      </c>
      <c r="Y22" s="39">
        <v>667</v>
      </c>
      <c r="Z22" s="121">
        <v>1334</v>
      </c>
      <c r="AA22" s="13">
        <v>1268</v>
      </c>
      <c r="AB22" s="113">
        <v>245</v>
      </c>
      <c r="AC22" s="13">
        <v>1513</v>
      </c>
      <c r="AD22" s="290"/>
      <c r="AE22" s="290"/>
      <c r="AF22" s="289">
        <f t="shared" si="1"/>
        <v>1396</v>
      </c>
      <c r="AG22" s="289">
        <v>1268</v>
      </c>
      <c r="AH22" s="289">
        <f t="shared" si="2"/>
        <v>245</v>
      </c>
      <c r="AI22" s="289">
        <f t="shared" si="9"/>
        <v>1513</v>
      </c>
      <c r="AJ22" s="289">
        <f t="shared" si="3"/>
        <v>0</v>
      </c>
      <c r="AK22" s="289">
        <f t="shared" si="4"/>
        <v>0</v>
      </c>
      <c r="AL22" s="289">
        <f t="shared" si="5"/>
        <v>0</v>
      </c>
    </row>
    <row r="23" spans="1:39" ht="36">
      <c r="A23" s="31" t="s">
        <v>305</v>
      </c>
      <c r="B23" s="74" t="s">
        <v>1056</v>
      </c>
      <c r="C23" s="783">
        <v>3</v>
      </c>
      <c r="D23" s="34">
        <v>4199</v>
      </c>
      <c r="E23" s="34">
        <v>0</v>
      </c>
      <c r="F23" s="34">
        <v>4199</v>
      </c>
      <c r="G23" s="34">
        <v>4233</v>
      </c>
      <c r="H23" s="34">
        <v>0</v>
      </c>
      <c r="I23" s="34">
        <v>4233</v>
      </c>
      <c r="J23" s="277">
        <f t="shared" si="0"/>
        <v>100.8097165991903</v>
      </c>
      <c r="K23" s="34">
        <v>4248</v>
      </c>
      <c r="L23" s="34">
        <v>13</v>
      </c>
      <c r="M23" s="34">
        <v>4261</v>
      </c>
      <c r="N23" s="34">
        <v>932</v>
      </c>
      <c r="O23" s="34">
        <v>932</v>
      </c>
      <c r="P23" s="34">
        <v>1</v>
      </c>
      <c r="Q23" s="34">
        <v>933</v>
      </c>
      <c r="R23" s="34">
        <v>3732</v>
      </c>
      <c r="S23" s="34">
        <v>4247</v>
      </c>
      <c r="T23" s="34">
        <v>13</v>
      </c>
      <c r="U23" s="34">
        <v>4260</v>
      </c>
      <c r="V23" s="34">
        <v>1810</v>
      </c>
      <c r="W23" s="34">
        <v>1810</v>
      </c>
      <c r="X23" s="34">
        <v>10</v>
      </c>
      <c r="Y23" s="34">
        <v>1820</v>
      </c>
      <c r="Z23" s="34">
        <v>3640</v>
      </c>
      <c r="AA23" s="34">
        <v>4247</v>
      </c>
      <c r="AB23" s="34">
        <v>65</v>
      </c>
      <c r="AC23" s="34">
        <v>4312</v>
      </c>
      <c r="AD23" s="290"/>
      <c r="AE23" s="290"/>
      <c r="AF23" s="289">
        <f t="shared" si="1"/>
        <v>3980</v>
      </c>
      <c r="AG23" s="289">
        <v>4248</v>
      </c>
      <c r="AH23" s="289">
        <f t="shared" si="2"/>
        <v>13</v>
      </c>
      <c r="AI23" s="289">
        <f t="shared" si="9"/>
        <v>4261</v>
      </c>
      <c r="AJ23" s="289">
        <f t="shared" si="3"/>
        <v>0</v>
      </c>
      <c r="AK23" s="289">
        <f t="shared" si="4"/>
        <v>0</v>
      </c>
      <c r="AL23" s="289">
        <f t="shared" si="5"/>
        <v>0</v>
      </c>
    </row>
    <row r="24" spans="1:39">
      <c r="A24" s="31" t="s">
        <v>308</v>
      </c>
      <c r="B24" s="41" t="s">
        <v>1080</v>
      </c>
      <c r="C24" s="785">
        <v>2</v>
      </c>
      <c r="D24" s="39"/>
      <c r="E24" s="120"/>
      <c r="F24" s="39">
        <v>0</v>
      </c>
      <c r="G24" s="39"/>
      <c r="H24" s="120"/>
      <c r="I24" s="39">
        <v>0</v>
      </c>
      <c r="J24" s="277">
        <v>0</v>
      </c>
      <c r="K24" s="120"/>
      <c r="L24" s="120"/>
      <c r="M24" s="120">
        <v>0</v>
      </c>
      <c r="N24" s="13"/>
      <c r="O24" s="120"/>
      <c r="P24" s="120"/>
      <c r="Q24" s="120">
        <v>0</v>
      </c>
      <c r="R24" s="121">
        <v>0</v>
      </c>
      <c r="S24" s="13"/>
      <c r="T24" s="120"/>
      <c r="U24" s="39">
        <v>0</v>
      </c>
      <c r="V24" s="13"/>
      <c r="W24" s="13"/>
      <c r="X24" s="120"/>
      <c r="Y24" s="39">
        <v>0</v>
      </c>
      <c r="Z24" s="121">
        <v>0</v>
      </c>
      <c r="AA24" s="13">
        <v>750</v>
      </c>
      <c r="AB24" s="113"/>
      <c r="AC24" s="13">
        <v>750</v>
      </c>
      <c r="AD24" s="290"/>
      <c r="AE24" s="290"/>
      <c r="AF24" s="289">
        <f t="shared" si="1"/>
        <v>692</v>
      </c>
      <c r="AG24" s="289">
        <f t="shared" si="8"/>
        <v>0</v>
      </c>
      <c r="AH24" s="289">
        <f t="shared" si="2"/>
        <v>0</v>
      </c>
      <c r="AI24" s="289">
        <v>0</v>
      </c>
      <c r="AJ24" s="289">
        <f t="shared" si="3"/>
        <v>0</v>
      </c>
      <c r="AK24" s="289">
        <f t="shared" si="4"/>
        <v>0</v>
      </c>
      <c r="AL24" s="289">
        <f t="shared" si="5"/>
        <v>0</v>
      </c>
    </row>
    <row r="25" spans="1:39" s="281" customFormat="1">
      <c r="A25" s="278"/>
      <c r="B25" s="273" t="s">
        <v>1117</v>
      </c>
      <c r="C25" s="273"/>
      <c r="D25" s="279">
        <f>SUM(D7:D24)</f>
        <v>34353</v>
      </c>
      <c r="E25" s="279">
        <f t="shared" ref="E25:AC25" si="11">SUM(E7:E24)</f>
        <v>1467</v>
      </c>
      <c r="F25" s="279">
        <f t="shared" si="11"/>
        <v>35820</v>
      </c>
      <c r="G25" s="279">
        <f t="shared" si="11"/>
        <v>36713</v>
      </c>
      <c r="H25" s="279">
        <f t="shared" si="11"/>
        <v>1476</v>
      </c>
      <c r="I25" s="279">
        <f t="shared" si="11"/>
        <v>38189</v>
      </c>
      <c r="J25" s="280">
        <f t="shared" si="0"/>
        <v>106.61362367392518</v>
      </c>
      <c r="K25" s="279">
        <f t="shared" si="11"/>
        <v>33641</v>
      </c>
      <c r="L25" s="279">
        <f t="shared" si="11"/>
        <v>1680</v>
      </c>
      <c r="M25" s="279">
        <f t="shared" si="11"/>
        <v>35321</v>
      </c>
      <c r="N25" s="279">
        <f t="shared" si="11"/>
        <v>8710</v>
      </c>
      <c r="O25" s="279">
        <f t="shared" si="11"/>
        <v>9234</v>
      </c>
      <c r="P25" s="279">
        <f t="shared" si="11"/>
        <v>401</v>
      </c>
      <c r="Q25" s="279">
        <f t="shared" si="11"/>
        <v>9635</v>
      </c>
      <c r="R25" s="279">
        <f t="shared" si="11"/>
        <v>38540</v>
      </c>
      <c r="S25" s="279">
        <f t="shared" si="11"/>
        <v>33641</v>
      </c>
      <c r="T25" s="279">
        <f t="shared" si="11"/>
        <v>1680</v>
      </c>
      <c r="U25" s="279">
        <f t="shared" si="11"/>
        <v>35321</v>
      </c>
      <c r="V25" s="279">
        <f t="shared" si="11"/>
        <v>18041</v>
      </c>
      <c r="W25" s="279">
        <f t="shared" si="11"/>
        <v>18437</v>
      </c>
      <c r="X25" s="279">
        <f t="shared" si="11"/>
        <v>902</v>
      </c>
      <c r="Y25" s="279">
        <f t="shared" si="11"/>
        <v>19339</v>
      </c>
      <c r="Z25" s="279">
        <f t="shared" si="11"/>
        <v>38678</v>
      </c>
      <c r="AA25" s="279">
        <f t="shared" si="11"/>
        <v>36792</v>
      </c>
      <c r="AB25" s="279">
        <f t="shared" si="11"/>
        <v>1769</v>
      </c>
      <c r="AC25" s="279">
        <f t="shared" si="11"/>
        <v>38561</v>
      </c>
      <c r="AD25" s="279">
        <f t="shared" ref="AD25" si="12">SUM(AD7:AD24)</f>
        <v>1360</v>
      </c>
      <c r="AE25" s="279">
        <f t="shared" ref="AE25" si="13">SUM(AE7:AE24)</f>
        <v>110</v>
      </c>
      <c r="AF25" s="279">
        <f t="shared" ref="AF25:AH25" si="14">SUM(AF7:AF24)</f>
        <v>35722</v>
      </c>
      <c r="AG25" s="279">
        <f t="shared" si="14"/>
        <v>34149</v>
      </c>
      <c r="AH25" s="279">
        <f t="shared" si="14"/>
        <v>1680</v>
      </c>
      <c r="AI25" s="279">
        <f>SUM(AI7:AI24)</f>
        <v>35829</v>
      </c>
      <c r="AJ25" s="752">
        <f t="shared" si="3"/>
        <v>508</v>
      </c>
      <c r="AK25" s="289">
        <f t="shared" si="4"/>
        <v>0</v>
      </c>
      <c r="AL25" s="289">
        <f t="shared" si="5"/>
        <v>508</v>
      </c>
      <c r="AM25" s="284">
        <f>E58</f>
        <v>35722</v>
      </c>
    </row>
    <row r="26" spans="1:39">
      <c r="A26" s="220"/>
      <c r="B26" s="220" t="s">
        <v>1235</v>
      </c>
      <c r="C26" s="574"/>
      <c r="D26" s="220"/>
      <c r="E26" s="220"/>
      <c r="F26" s="220"/>
      <c r="G26" s="220"/>
      <c r="H26" s="220"/>
      <c r="I26" s="220"/>
      <c r="J26" s="220"/>
      <c r="K26" s="220"/>
      <c r="L26" s="220"/>
      <c r="M26" s="220"/>
      <c r="N26" s="220"/>
      <c r="O26" s="220"/>
      <c r="P26" s="220"/>
      <c r="Q26" s="220"/>
      <c r="R26" s="220"/>
      <c r="S26" s="220"/>
      <c r="T26" s="220"/>
      <c r="U26" s="220"/>
      <c r="V26" s="220"/>
      <c r="W26" s="220"/>
      <c r="X26" s="220"/>
      <c r="Y26" s="220"/>
      <c r="Z26" s="220"/>
      <c r="AA26" s="220"/>
      <c r="AB26" s="220"/>
      <c r="AC26" s="220"/>
      <c r="AD26" s="558"/>
      <c r="AE26" s="559"/>
      <c r="AF26" s="220"/>
      <c r="AG26" s="559">
        <f>AG10+AG18</f>
        <v>3712</v>
      </c>
      <c r="AH26" s="559">
        <f t="shared" ref="AH26:AI26" si="15">AH10+AH18</f>
        <v>100</v>
      </c>
      <c r="AI26" s="559">
        <f t="shared" si="15"/>
        <v>3812</v>
      </c>
      <c r="AJ26" s="220"/>
      <c r="AK26" s="220"/>
      <c r="AL26" s="289"/>
      <c r="AM26" s="285">
        <f>AM25-AF18-AF10-AF16-AF12</f>
        <v>34242</v>
      </c>
    </row>
    <row r="27" spans="1:39">
      <c r="A27" s="220"/>
      <c r="B27" s="220" t="s">
        <v>1236</v>
      </c>
      <c r="C27" s="574"/>
      <c r="D27" s="220"/>
      <c r="E27" s="220"/>
      <c r="F27" s="220"/>
      <c r="G27" s="220"/>
      <c r="H27" s="220"/>
      <c r="I27" s="220"/>
      <c r="J27" s="220"/>
      <c r="K27" s="220"/>
      <c r="L27" s="220"/>
      <c r="M27" s="220"/>
      <c r="N27" s="220"/>
      <c r="O27" s="220"/>
      <c r="P27" s="220"/>
      <c r="Q27" s="220"/>
      <c r="R27" s="220"/>
      <c r="S27" s="220"/>
      <c r="T27" s="220"/>
      <c r="U27" s="220"/>
      <c r="V27" s="220"/>
      <c r="W27" s="220"/>
      <c r="X27" s="220"/>
      <c r="Y27" s="220"/>
      <c r="Z27" s="220"/>
      <c r="AA27" s="220"/>
      <c r="AB27" s="220"/>
      <c r="AC27" s="220"/>
      <c r="AD27" s="558"/>
      <c r="AE27" s="559"/>
      <c r="AF27" s="220"/>
      <c r="AG27" s="559">
        <f>AG25-AG26</f>
        <v>30437</v>
      </c>
      <c r="AH27" s="559">
        <f t="shared" ref="AH27:AI27" si="16">AH25-AH26</f>
        <v>1580</v>
      </c>
      <c r="AI27" s="559">
        <f t="shared" si="16"/>
        <v>32017</v>
      </c>
      <c r="AJ27" s="220"/>
      <c r="AK27" s="220"/>
      <c r="AL27" s="289"/>
      <c r="AM27" s="285">
        <f>AC25-AC10-AC18-AC16</f>
        <v>37101</v>
      </c>
    </row>
    <row r="28" spans="1:39">
      <c r="A28" s="779"/>
      <c r="B28" s="779"/>
      <c r="C28" s="786"/>
      <c r="D28" s="779"/>
      <c r="E28" s="779"/>
      <c r="F28" s="779"/>
      <c r="G28" s="779"/>
      <c r="H28" s="779"/>
      <c r="I28" s="779"/>
      <c r="J28" s="779"/>
      <c r="K28" s="779"/>
      <c r="L28" s="779"/>
      <c r="M28" s="779"/>
      <c r="N28" s="779"/>
      <c r="O28" s="779"/>
      <c r="P28" s="779"/>
      <c r="Q28" s="779"/>
      <c r="R28" s="779"/>
      <c r="S28" s="779"/>
      <c r="T28" s="779"/>
      <c r="U28" s="779"/>
      <c r="V28" s="779"/>
      <c r="W28" s="779"/>
      <c r="X28" s="779"/>
      <c r="Y28" s="779"/>
      <c r="Z28" s="779"/>
      <c r="AA28" s="779"/>
      <c r="AB28" s="779"/>
      <c r="AC28" s="779"/>
      <c r="AD28" s="780"/>
      <c r="AE28" s="781"/>
      <c r="AF28" s="779"/>
      <c r="AG28" s="781"/>
      <c r="AH28" s="781"/>
      <c r="AI28" s="781"/>
      <c r="AJ28" s="779" t="s">
        <v>1273</v>
      </c>
      <c r="AK28" s="779"/>
      <c r="AL28" s="335"/>
      <c r="AM28" s="285"/>
    </row>
    <row r="29" spans="1:39">
      <c r="A29" s="779"/>
      <c r="B29" s="779"/>
      <c r="C29" s="786"/>
      <c r="D29" s="779"/>
      <c r="E29" s="779"/>
      <c r="F29" s="779"/>
      <c r="G29" s="779"/>
      <c r="H29" s="779"/>
      <c r="I29" s="779"/>
      <c r="J29" s="779"/>
      <c r="K29" s="779"/>
      <c r="L29" s="779"/>
      <c r="M29" s="779"/>
      <c r="N29" s="779"/>
      <c r="O29" s="779"/>
      <c r="P29" s="779"/>
      <c r="Q29" s="779"/>
      <c r="R29" s="779"/>
      <c r="S29" s="779"/>
      <c r="T29" s="779"/>
      <c r="U29" s="779"/>
      <c r="V29" s="779"/>
      <c r="W29" s="779"/>
      <c r="X29" s="779"/>
      <c r="Y29" s="779"/>
      <c r="Z29" s="779"/>
      <c r="AA29" s="779"/>
      <c r="AB29" s="779"/>
      <c r="AC29" s="792" t="s">
        <v>1271</v>
      </c>
      <c r="AD29" s="558"/>
      <c r="AE29" s="559"/>
      <c r="AF29" s="220"/>
      <c r="AG29" s="559">
        <f>AG30+AG31+AG32</f>
        <v>30437</v>
      </c>
      <c r="AH29" s="559">
        <f t="shared" ref="AH29:AI29" si="17">AH30+AH31+AH32</f>
        <v>1580</v>
      </c>
      <c r="AI29" s="559">
        <f t="shared" si="17"/>
        <v>32017</v>
      </c>
      <c r="AJ29" s="793">
        <f>AI29/$E$42</f>
        <v>9.1537191254605875E-3</v>
      </c>
      <c r="AK29" s="779"/>
      <c r="AL29" s="335"/>
      <c r="AM29" s="285"/>
    </row>
    <row r="30" spans="1:39">
      <c r="A30" s="779"/>
      <c r="B30" s="779"/>
      <c r="C30" s="786"/>
      <c r="D30" s="779"/>
      <c r="E30" s="779"/>
      <c r="F30" s="779"/>
      <c r="G30" s="779"/>
      <c r="H30" s="779"/>
      <c r="I30" s="779"/>
      <c r="J30" s="779"/>
      <c r="K30" s="779"/>
      <c r="L30" s="779"/>
      <c r="M30" s="779"/>
      <c r="N30" s="779"/>
      <c r="O30" s="779"/>
      <c r="P30" s="779"/>
      <c r="Q30" s="779"/>
      <c r="R30" s="779"/>
      <c r="S30" s="779"/>
      <c r="T30" s="779"/>
      <c r="U30" s="779"/>
      <c r="V30" s="779"/>
      <c r="W30" s="779"/>
      <c r="X30" s="779"/>
      <c r="Y30" s="779"/>
      <c r="Z30" s="779"/>
      <c r="AA30" s="779"/>
      <c r="AB30" s="779"/>
      <c r="AC30" s="220">
        <v>1</v>
      </c>
      <c r="AD30" s="558"/>
      <c r="AE30" s="559"/>
      <c r="AF30" s="220"/>
      <c r="AG30" s="559"/>
      <c r="AH30" s="559"/>
      <c r="AI30" s="559">
        <v>0</v>
      </c>
      <c r="AJ30" s="793">
        <f t="shared" ref="AJ30:AJ32" si="18">AI30/$E$42</f>
        <v>0</v>
      </c>
      <c r="AK30" s="779"/>
      <c r="AL30" s="335"/>
      <c r="AM30" s="285"/>
    </row>
    <row r="31" spans="1:39">
      <c r="A31" s="779"/>
      <c r="B31" s="779"/>
      <c r="C31" s="786"/>
      <c r="D31" s="779"/>
      <c r="E31" s="779"/>
      <c r="F31" s="779"/>
      <c r="G31" s="779"/>
      <c r="H31" s="779"/>
      <c r="I31" s="779"/>
      <c r="J31" s="779"/>
      <c r="K31" s="779"/>
      <c r="L31" s="779"/>
      <c r="M31" s="779"/>
      <c r="N31" s="779"/>
      <c r="O31" s="779"/>
      <c r="P31" s="779"/>
      <c r="Q31" s="779"/>
      <c r="R31" s="779"/>
      <c r="S31" s="779"/>
      <c r="T31" s="779"/>
      <c r="U31" s="779"/>
      <c r="V31" s="779"/>
      <c r="W31" s="779"/>
      <c r="X31" s="779"/>
      <c r="Y31" s="779"/>
      <c r="Z31" s="779"/>
      <c r="AA31" s="779"/>
      <c r="AB31" s="779"/>
      <c r="AC31" s="220">
        <v>2</v>
      </c>
      <c r="AD31" s="558"/>
      <c r="AE31" s="559"/>
      <c r="AF31" s="220"/>
      <c r="AG31" s="559">
        <f>AG8+AG14+AG16+AG17+AG24</f>
        <v>6262</v>
      </c>
      <c r="AH31" s="559">
        <f t="shared" ref="AH31:AI31" si="19">AH8+AH14+AH16+AH17+AH24</f>
        <v>0</v>
      </c>
      <c r="AI31" s="559">
        <f t="shared" si="19"/>
        <v>6262</v>
      </c>
      <c r="AJ31" s="793">
        <f t="shared" si="18"/>
        <v>1.7903173052951308E-3</v>
      </c>
      <c r="AK31" s="779"/>
      <c r="AL31" s="335"/>
      <c r="AM31" s="285"/>
    </row>
    <row r="32" spans="1:39">
      <c r="A32" s="779"/>
      <c r="B32" s="779"/>
      <c r="C32" s="786"/>
      <c r="D32" s="779"/>
      <c r="E32" s="779"/>
      <c r="F32" s="779"/>
      <c r="G32" s="779"/>
      <c r="H32" s="779"/>
      <c r="I32" s="779"/>
      <c r="J32" s="779"/>
      <c r="K32" s="779"/>
      <c r="L32" s="779"/>
      <c r="M32" s="779"/>
      <c r="N32" s="779"/>
      <c r="O32" s="779"/>
      <c r="P32" s="779"/>
      <c r="Q32" s="779"/>
      <c r="R32" s="779"/>
      <c r="S32" s="779"/>
      <c r="T32" s="779"/>
      <c r="U32" s="779"/>
      <c r="V32" s="779"/>
      <c r="W32" s="779"/>
      <c r="X32" s="779"/>
      <c r="Y32" s="779"/>
      <c r="Z32" s="779"/>
      <c r="AA32" s="779"/>
      <c r="AB32" s="779"/>
      <c r="AC32" s="220">
        <v>3</v>
      </c>
      <c r="AD32" s="558"/>
      <c r="AE32" s="559"/>
      <c r="AF32" s="220"/>
      <c r="AG32" s="559">
        <f>AG7+AG9+AG11+AG12+AG13+AG15+AG19+AG20+AG21+AG22+AG23</f>
        <v>24175</v>
      </c>
      <c r="AH32" s="559">
        <f t="shared" ref="AH32:AI32" si="20">AH7+AH9+AH11+AH12+AH13+AH15+AH19+AH20+AH21+AH22+AH23</f>
        <v>1580</v>
      </c>
      <c r="AI32" s="559">
        <f t="shared" si="20"/>
        <v>25755</v>
      </c>
      <c r="AJ32" s="793">
        <f t="shared" si="18"/>
        <v>7.3634018201654567E-3</v>
      </c>
      <c r="AK32" s="779"/>
      <c r="AL32" s="335"/>
      <c r="AM32" s="285"/>
    </row>
    <row r="33" spans="2:39" ht="24">
      <c r="B33" s="205" t="s">
        <v>1135</v>
      </c>
      <c r="C33" s="787"/>
      <c r="D33" s="264"/>
      <c r="E33" s="187">
        <v>0.17671000000000001</v>
      </c>
      <c r="F33" s="138"/>
      <c r="G33" s="138"/>
      <c r="H33" s="182"/>
      <c r="I33" s="189"/>
      <c r="J33" s="182"/>
      <c r="K33" s="182"/>
      <c r="L33" s="190"/>
      <c r="M33" s="191"/>
      <c r="N33" s="176"/>
      <c r="O33" s="138"/>
      <c r="P33" s="138"/>
      <c r="AM33">
        <f>AM26/AM27</f>
        <v>0.92294008247756121</v>
      </c>
    </row>
    <row r="34" spans="2:39">
      <c r="B34" s="188" t="s">
        <v>1123</v>
      </c>
      <c r="C34" s="788"/>
      <c r="D34" s="265"/>
      <c r="E34" s="187"/>
      <c r="F34" s="188"/>
      <c r="G34" s="182"/>
      <c r="H34" s="182"/>
      <c r="I34" s="189"/>
      <c r="J34" s="182"/>
      <c r="K34" s="182"/>
      <c r="L34" s="182"/>
      <c r="M34" s="183"/>
      <c r="N34" s="183"/>
      <c r="O34" s="138"/>
      <c r="P34" s="138"/>
    </row>
    <row r="35" spans="2:39" ht="24">
      <c r="B35" s="188" t="s">
        <v>1153</v>
      </c>
      <c r="C35" s="788"/>
      <c r="D35" s="265"/>
      <c r="E35" s="253">
        <v>1.1117999999999999E-2</v>
      </c>
      <c r="F35" s="188">
        <v>6.2916643087544563E-2</v>
      </c>
      <c r="G35" s="182" t="s">
        <v>1156</v>
      </c>
      <c r="H35" s="182"/>
      <c r="I35" s="189"/>
      <c r="J35" s="182"/>
      <c r="K35" s="182"/>
      <c r="L35" s="182"/>
      <c r="M35" s="183"/>
      <c r="N35" s="183"/>
      <c r="O35" s="138"/>
      <c r="P35" s="138"/>
    </row>
    <row r="36" spans="2:39" ht="24">
      <c r="B36" s="188" t="s">
        <v>1154</v>
      </c>
      <c r="C36" s="788"/>
      <c r="D36" s="265"/>
      <c r="E36" s="253">
        <v>0.16559199999999999</v>
      </c>
      <c r="F36" s="188">
        <v>0.93708335691245537</v>
      </c>
      <c r="G36" s="182" t="s">
        <v>1156</v>
      </c>
      <c r="H36" s="182"/>
      <c r="I36" s="189"/>
      <c r="J36" s="182"/>
      <c r="K36" s="182"/>
      <c r="L36" s="182"/>
      <c r="M36" s="183"/>
      <c r="N36" s="183"/>
      <c r="O36" s="138"/>
      <c r="P36" s="138"/>
    </row>
    <row r="37" spans="2:39">
      <c r="B37" s="269" t="s">
        <v>1162</v>
      </c>
      <c r="C37" s="183"/>
      <c r="D37" s="265"/>
      <c r="E37" s="272">
        <v>0.1700662131043679</v>
      </c>
      <c r="F37" s="225"/>
      <c r="G37" s="225"/>
      <c r="H37" s="195"/>
      <c r="I37" s="196"/>
      <c r="J37" s="196"/>
      <c r="K37" s="196"/>
      <c r="L37" s="138"/>
      <c r="M37" s="183"/>
      <c r="N37" s="183"/>
      <c r="O37" s="138"/>
      <c r="P37" s="138"/>
    </row>
    <row r="38" spans="2:39" ht="24">
      <c r="B38" s="205" t="s">
        <v>1124</v>
      </c>
      <c r="C38" s="787"/>
      <c r="D38" s="264"/>
      <c r="E38" s="252">
        <v>1.0576E-2</v>
      </c>
      <c r="F38" s="252"/>
      <c r="G38" s="182"/>
      <c r="H38" s="182"/>
      <c r="I38" s="189"/>
      <c r="J38" s="182"/>
      <c r="K38" s="182"/>
      <c r="L38" s="182"/>
      <c r="M38" s="197"/>
      <c r="N38" s="183"/>
      <c r="O38" s="138"/>
      <c r="P38" s="138"/>
    </row>
    <row r="39" spans="2:39" ht="24">
      <c r="B39" s="188" t="s">
        <v>1153</v>
      </c>
      <c r="C39" s="788"/>
      <c r="D39" s="264"/>
      <c r="E39" s="254">
        <v>1.09E-3</v>
      </c>
      <c r="F39" s="252">
        <v>0.10306354009077155</v>
      </c>
      <c r="G39" s="182" t="s">
        <v>1156</v>
      </c>
      <c r="H39" s="182"/>
      <c r="I39" s="189"/>
      <c r="J39" s="182"/>
      <c r="K39" s="182"/>
      <c r="L39" s="182"/>
      <c r="M39" s="197"/>
      <c r="N39" s="183"/>
      <c r="O39" s="138"/>
      <c r="P39" s="138"/>
    </row>
    <row r="40" spans="2:39" ht="24">
      <c r="B40" s="188" t="s">
        <v>1154</v>
      </c>
      <c r="C40" s="788"/>
      <c r="D40" s="264"/>
      <c r="E40" s="255">
        <v>9.4900000000000002E-3</v>
      </c>
      <c r="F40" s="252">
        <v>0.89731467473524962</v>
      </c>
      <c r="G40" s="182" t="s">
        <v>1156</v>
      </c>
      <c r="H40" s="182"/>
      <c r="I40" s="206">
        <v>0.89693645990922843</v>
      </c>
      <c r="J40" s="182"/>
      <c r="K40" s="182"/>
      <c r="L40" s="182"/>
      <c r="M40" s="197"/>
      <c r="N40" s="183"/>
      <c r="O40" s="138"/>
      <c r="P40" s="138"/>
    </row>
    <row r="41" spans="2:39" ht="28.5" customHeight="1">
      <c r="B41" s="256" t="s">
        <v>1155</v>
      </c>
      <c r="C41" s="264"/>
      <c r="D41" s="265"/>
      <c r="E41" s="198"/>
      <c r="F41" s="188"/>
      <c r="G41" s="182"/>
      <c r="H41" s="182"/>
      <c r="I41" s="189"/>
      <c r="J41" s="182"/>
      <c r="K41" s="182"/>
      <c r="L41" s="182"/>
      <c r="M41" s="198"/>
      <c r="N41" s="183"/>
      <c r="O41" s="138"/>
      <c r="P41" s="138"/>
    </row>
    <row r="42" spans="2:39" ht="24">
      <c r="B42" s="207" t="s">
        <v>1126</v>
      </c>
      <c r="C42" s="789"/>
      <c r="D42" s="266"/>
      <c r="E42" s="208">
        <v>3497704</v>
      </c>
      <c r="F42" s="208"/>
      <c r="G42" s="182"/>
      <c r="H42" s="182"/>
      <c r="I42" s="189"/>
      <c r="J42" s="182"/>
      <c r="K42" s="182"/>
      <c r="L42" s="182"/>
      <c r="M42" s="199"/>
      <c r="N42" s="183"/>
      <c r="O42" s="138"/>
      <c r="P42" s="138"/>
    </row>
    <row r="43" spans="2:39" ht="36">
      <c r="B43" s="205" t="s">
        <v>1127</v>
      </c>
      <c r="C43" s="787"/>
      <c r="D43" s="264"/>
      <c r="E43" s="200">
        <v>618079.27384000004</v>
      </c>
      <c r="F43" s="189" t="s">
        <v>1128</v>
      </c>
      <c r="G43" s="182"/>
      <c r="H43" s="182"/>
      <c r="I43" s="189"/>
      <c r="J43" s="182"/>
      <c r="K43" s="182"/>
      <c r="L43" s="225"/>
      <c r="M43" s="225"/>
      <c r="N43" s="189"/>
      <c r="O43" s="138"/>
      <c r="P43" s="138"/>
    </row>
    <row r="44" spans="2:39">
      <c r="B44" s="188" t="s">
        <v>1129</v>
      </c>
      <c r="C44" s="788"/>
      <c r="D44" s="265"/>
      <c r="E44" s="199">
        <v>21689</v>
      </c>
      <c r="F44" s="175" t="s">
        <v>1130</v>
      </c>
      <c r="G44" s="182"/>
      <c r="H44" s="182"/>
      <c r="I44" s="189"/>
      <c r="J44" s="182"/>
      <c r="K44" s="182"/>
      <c r="L44" s="225"/>
      <c r="M44" s="225"/>
      <c r="N44" s="225"/>
      <c r="O44" s="225"/>
      <c r="P44" s="138"/>
    </row>
    <row r="45" spans="2:39" ht="24">
      <c r="B45" s="188" t="s">
        <v>1131</v>
      </c>
      <c r="C45" s="788"/>
      <c r="D45" s="265"/>
      <c r="E45" s="199">
        <v>11619</v>
      </c>
      <c r="F45" s="175" t="s">
        <v>1130</v>
      </c>
      <c r="G45" s="182"/>
      <c r="H45" s="182"/>
      <c r="I45" s="189"/>
      <c r="J45" s="182"/>
      <c r="K45" s="182"/>
      <c r="L45" s="182">
        <v>594841.27384000004</v>
      </c>
      <c r="M45" s="199"/>
      <c r="N45" s="175"/>
      <c r="O45" s="138"/>
      <c r="P45" s="138"/>
    </row>
    <row r="46" spans="2:39">
      <c r="B46" s="188" t="s">
        <v>1132</v>
      </c>
      <c r="C46" s="788"/>
      <c r="D46" s="265"/>
      <c r="E46" s="199">
        <v>23238</v>
      </c>
      <c r="F46" s="175" t="s">
        <v>1130</v>
      </c>
      <c r="G46" s="182"/>
      <c r="H46" s="175" t="s">
        <v>1137</v>
      </c>
      <c r="I46" s="189"/>
      <c r="J46" s="182"/>
      <c r="K46" s="182"/>
      <c r="L46" s="182"/>
      <c r="M46" s="199"/>
      <c r="N46" s="175"/>
      <c r="O46" s="138"/>
      <c r="P46" s="138"/>
    </row>
    <row r="47" spans="2:39">
      <c r="B47" s="269" t="s">
        <v>1157</v>
      </c>
      <c r="C47" s="183"/>
      <c r="D47" s="225"/>
      <c r="E47" s="268">
        <v>6.6437868956321063E-3</v>
      </c>
      <c r="F47" s="225"/>
      <c r="G47" s="182"/>
      <c r="H47" s="175"/>
      <c r="I47" s="189"/>
      <c r="J47" s="182"/>
      <c r="K47" s="182"/>
      <c r="L47" s="182"/>
      <c r="M47" s="199"/>
      <c r="N47" s="175"/>
      <c r="O47" s="138"/>
      <c r="P47" s="138"/>
    </row>
    <row r="48" spans="2:39" ht="36">
      <c r="B48" s="208" t="s">
        <v>1133</v>
      </c>
      <c r="C48" s="201"/>
      <c r="D48" s="266"/>
      <c r="E48" s="201">
        <v>594841.27384000004</v>
      </c>
      <c r="F48" s="202" t="s">
        <v>1134</v>
      </c>
      <c r="G48" s="189"/>
      <c r="H48" s="189"/>
      <c r="I48" s="189"/>
      <c r="J48" s="189"/>
      <c r="K48" s="189"/>
      <c r="L48" s="189"/>
      <c r="M48" s="203"/>
      <c r="N48" s="186"/>
      <c r="O48" s="138"/>
      <c r="P48" s="138"/>
    </row>
    <row r="49" spans="2:43" ht="24">
      <c r="B49" s="257" t="s">
        <v>1153</v>
      </c>
      <c r="C49" s="790"/>
      <c r="D49" s="266"/>
      <c r="E49" s="201">
        <v>37425.416119931644</v>
      </c>
      <c r="F49" s="202"/>
      <c r="G49" s="189"/>
      <c r="H49" s="189"/>
      <c r="I49" s="189"/>
      <c r="J49" s="189"/>
      <c r="K49" s="189"/>
      <c r="L49" s="189"/>
      <c r="M49" s="203"/>
      <c r="N49" s="186"/>
      <c r="O49" s="138"/>
      <c r="P49" s="138"/>
    </row>
    <row r="50" spans="2:43" ht="24">
      <c r="B50" s="257" t="s">
        <v>1154</v>
      </c>
      <c r="C50" s="790"/>
      <c r="D50" s="266"/>
      <c r="E50" s="201">
        <v>557415.85772006831</v>
      </c>
      <c r="F50" s="202"/>
      <c r="G50" s="189"/>
      <c r="H50" s="189"/>
      <c r="I50" s="189"/>
      <c r="J50" s="189"/>
      <c r="K50" s="189"/>
      <c r="L50" s="189"/>
      <c r="M50" s="203"/>
      <c r="N50" s="186"/>
      <c r="O50" s="138"/>
      <c r="P50" s="138"/>
    </row>
    <row r="51" spans="2:43">
      <c r="B51" s="208"/>
      <c r="C51" s="201"/>
      <c r="D51" s="266"/>
      <c r="E51" s="201"/>
      <c r="F51" s="202"/>
      <c r="G51" s="189"/>
      <c r="H51" s="189"/>
      <c r="I51" s="189"/>
      <c r="J51" s="189"/>
      <c r="K51" s="189"/>
      <c r="L51" s="189"/>
      <c r="M51" s="203"/>
      <c r="N51" s="186"/>
      <c r="O51" s="138"/>
      <c r="P51" s="138"/>
    </row>
    <row r="52" spans="2:43">
      <c r="B52" s="222" t="s">
        <v>1123</v>
      </c>
      <c r="C52" s="224"/>
      <c r="D52" s="214"/>
      <c r="E52" s="138"/>
      <c r="F52" s="138"/>
      <c r="G52" s="138"/>
      <c r="H52" s="138"/>
      <c r="I52" s="138"/>
      <c r="J52" s="138"/>
      <c r="K52" s="237"/>
      <c r="L52" s="138"/>
      <c r="M52" s="138"/>
      <c r="N52" s="138"/>
      <c r="O52" s="138"/>
      <c r="P52" s="138"/>
    </row>
    <row r="53" spans="2:43" ht="30">
      <c r="B53" s="222" t="s">
        <v>1141</v>
      </c>
      <c r="C53" s="224"/>
      <c r="D53" s="214"/>
      <c r="E53" s="138">
        <v>1.0576E-2</v>
      </c>
      <c r="F53" s="138"/>
      <c r="G53" s="138"/>
      <c r="H53" s="138"/>
      <c r="I53" s="138"/>
      <c r="J53" s="138"/>
      <c r="K53" s="237"/>
      <c r="L53" s="138"/>
      <c r="M53" s="138"/>
      <c r="N53" s="138"/>
      <c r="O53" s="138"/>
      <c r="P53" s="138"/>
    </row>
    <row r="54" spans="2:43" ht="45">
      <c r="B54" s="222" t="s">
        <v>1142</v>
      </c>
      <c r="C54" s="224"/>
      <c r="D54" s="214"/>
      <c r="E54" s="249">
        <v>36992</v>
      </c>
      <c r="F54" s="138"/>
      <c r="G54" s="138"/>
      <c r="H54" s="138"/>
      <c r="I54" s="138"/>
      <c r="J54" s="138"/>
      <c r="K54" s="237"/>
      <c r="L54" s="138"/>
      <c r="M54" s="138"/>
      <c r="N54" s="138"/>
      <c r="O54" s="138"/>
      <c r="P54" s="138"/>
    </row>
    <row r="55" spans="2:43">
      <c r="B55" s="222"/>
      <c r="C55" s="224"/>
      <c r="D55" s="271" t="s">
        <v>1143</v>
      </c>
      <c r="E55" s="138">
        <v>852</v>
      </c>
      <c r="F55" s="138"/>
      <c r="G55" s="138"/>
      <c r="H55" s="138"/>
      <c r="I55" s="138"/>
      <c r="J55" s="138"/>
      <c r="K55" s="237"/>
      <c r="L55" s="138"/>
      <c r="M55" s="138"/>
      <c r="N55" s="138"/>
      <c r="O55" s="138"/>
      <c r="P55" s="138"/>
    </row>
    <row r="56" spans="2:43">
      <c r="B56" s="222"/>
      <c r="C56" s="224"/>
      <c r="D56" s="271" t="s">
        <v>1144</v>
      </c>
      <c r="E56" s="138">
        <v>635</v>
      </c>
      <c r="F56" s="138"/>
      <c r="G56" s="138"/>
      <c r="H56" s="138"/>
      <c r="I56" s="138"/>
      <c r="J56" s="138"/>
      <c r="K56" s="237"/>
      <c r="L56" s="138"/>
      <c r="M56" s="138"/>
      <c r="N56" s="138"/>
      <c r="O56" s="138"/>
      <c r="P56" s="138"/>
    </row>
    <row r="57" spans="2:43">
      <c r="B57" s="222"/>
      <c r="C57" s="224"/>
      <c r="D57" s="271" t="s">
        <v>1145</v>
      </c>
      <c r="E57" s="249">
        <v>1270</v>
      </c>
      <c r="F57" s="138"/>
      <c r="G57" s="138"/>
      <c r="H57" s="138"/>
      <c r="I57" s="138"/>
      <c r="J57" s="138"/>
      <c r="K57" s="237"/>
      <c r="AM57" s="138">
        <v>3.6309533339585055E-4</v>
      </c>
      <c r="AN57" s="269" t="s">
        <v>1157</v>
      </c>
      <c r="AO57" s="138"/>
      <c r="AP57" s="138"/>
      <c r="AQ57" s="138"/>
    </row>
    <row r="58" spans="2:43" ht="30">
      <c r="B58" s="286" t="s">
        <v>1146</v>
      </c>
      <c r="C58" s="791"/>
      <c r="D58" s="287"/>
      <c r="E58" s="288">
        <v>35722</v>
      </c>
      <c r="F58" s="138"/>
      <c r="G58" s="138"/>
      <c r="H58" s="138"/>
      <c r="I58" s="138"/>
      <c r="J58" s="138"/>
      <c r="K58" s="237"/>
      <c r="AM58" s="138">
        <v>1.021290466660415E-2</v>
      </c>
      <c r="AN58" s="269" t="s">
        <v>1158</v>
      </c>
      <c r="AO58" s="138"/>
      <c r="AP58" s="138"/>
      <c r="AQ58" s="138"/>
    </row>
    <row r="59" spans="2:43" ht="24">
      <c r="B59" s="257" t="s">
        <v>1153</v>
      </c>
      <c r="C59" s="790"/>
      <c r="D59" s="261"/>
      <c r="E59" s="251">
        <v>3681.6357791225414</v>
      </c>
      <c r="F59" s="138"/>
      <c r="G59" s="138"/>
      <c r="H59" s="138"/>
      <c r="I59" s="138"/>
      <c r="J59" s="138"/>
      <c r="K59" s="237"/>
      <c r="AM59" s="182">
        <v>35721.717504</v>
      </c>
      <c r="AN59" s="138"/>
      <c r="AO59" s="138"/>
      <c r="AP59" s="138"/>
      <c r="AQ59" s="138"/>
    </row>
    <row r="60" spans="2:43" ht="24">
      <c r="B60" s="257" t="s">
        <v>1154</v>
      </c>
      <c r="C60" s="790"/>
      <c r="D60" s="261"/>
      <c r="E60" s="251">
        <v>32040.364220877458</v>
      </c>
      <c r="F60" s="138"/>
      <c r="G60" s="138"/>
      <c r="H60" s="138"/>
      <c r="I60" s="138"/>
      <c r="J60" s="138"/>
      <c r="K60" s="237"/>
      <c r="L60" s="138"/>
      <c r="M60" s="138"/>
      <c r="N60" s="138"/>
      <c r="O60" s="138"/>
      <c r="P60" s="138"/>
    </row>
    <row r="61" spans="2:43">
      <c r="B61" s="222"/>
      <c r="C61" s="224"/>
      <c r="D61" s="214"/>
      <c r="E61" s="138"/>
      <c r="F61" s="138"/>
      <c r="G61" s="138"/>
      <c r="H61" s="138"/>
      <c r="I61" s="138"/>
      <c r="J61" s="138"/>
      <c r="K61" s="237"/>
      <c r="L61" s="138"/>
      <c r="M61" s="138"/>
      <c r="N61" s="138"/>
      <c r="O61" s="138"/>
      <c r="P61" s="138"/>
    </row>
  </sheetData>
  <autoFilter ref="A6:AS27"/>
  <mergeCells count="19">
    <mergeCell ref="B3:B5"/>
    <mergeCell ref="D3:J3"/>
    <mergeCell ref="K3:Z3"/>
    <mergeCell ref="A2:AJ2"/>
    <mergeCell ref="AG3:AI4"/>
    <mergeCell ref="AJ3:AL5"/>
    <mergeCell ref="AD3:AF4"/>
    <mergeCell ref="AA3:AC3"/>
    <mergeCell ref="D4:F4"/>
    <mergeCell ref="G4:I4"/>
    <mergeCell ref="J4:J5"/>
    <mergeCell ref="K4:M4"/>
    <mergeCell ref="N4:Q4"/>
    <mergeCell ref="R4:R5"/>
    <mergeCell ref="S4:U4"/>
    <mergeCell ref="C3:C5"/>
    <mergeCell ref="V4:Y4"/>
    <mergeCell ref="Z4:Z5"/>
    <mergeCell ref="A3:A5"/>
  </mergeCells>
  <pageMargins left="0" right="0" top="0" bottom="0" header="0.31496062992125984" footer="0.31496062992125984"/>
  <pageSetup paperSize="9" scale="68" orientation="landscape" r:id="rId1"/>
  <rowBreaks count="1" manualBreakCount="1">
    <brk id="32" max="36" man="1"/>
  </rowBreaks>
</worksheet>
</file>

<file path=xl/worksheets/sheet9.xml><?xml version="1.0" encoding="utf-8"?>
<worksheet xmlns="http://schemas.openxmlformats.org/spreadsheetml/2006/main" xmlns:r="http://schemas.openxmlformats.org/officeDocument/2006/relationships">
  <dimension ref="A1:CN175"/>
  <sheetViews>
    <sheetView zoomScaleNormal="100" workbookViewId="0">
      <pane xSplit="3" ySplit="6" topLeftCell="D79" activePane="bottomRight" state="frozen"/>
      <selection activeCell="BL76" sqref="BL76:BM76"/>
      <selection pane="topRight" activeCell="BL76" sqref="BL76:BM76"/>
      <selection pane="bottomLeft" activeCell="BL76" sqref="BL76:BM76"/>
      <selection pane="bottomRight" activeCell="BL76" sqref="BL76:BM76"/>
    </sheetView>
  </sheetViews>
  <sheetFormatPr defaultRowHeight="15"/>
  <cols>
    <col min="1" max="1" width="3.7109375" style="303" customWidth="1"/>
    <col min="2" max="2" width="27.42578125" style="369" hidden="1" customWidth="1"/>
    <col min="3" max="3" width="39.7109375" style="425" customWidth="1"/>
    <col min="4" max="4" width="7.140625" style="433" customWidth="1"/>
    <col min="5" max="5" width="11" style="485" customWidth="1"/>
    <col min="6" max="6" width="10.28515625" style="344" customWidth="1"/>
    <col min="7" max="7" width="10.5703125" style="344" customWidth="1"/>
    <col min="8" max="8" width="11.85546875" style="486" customWidth="1"/>
    <col min="9" max="9" width="12.85546875" style="344" customWidth="1"/>
    <col min="10" max="10" width="8.85546875" style="344" customWidth="1"/>
    <col min="11" max="11" width="11" style="486" customWidth="1"/>
    <col min="12" max="12" width="5.7109375" style="487" customWidth="1"/>
    <col min="13" max="14" width="9.140625" style="344" hidden="1" customWidth="1"/>
    <col min="15" max="15" width="8.28515625" style="344" hidden="1" customWidth="1"/>
    <col min="16" max="16" width="6.85546875" style="344" hidden="1" customWidth="1"/>
    <col min="17" max="17" width="10.140625" style="344" hidden="1" customWidth="1"/>
    <col min="18" max="18" width="10.7109375" style="344" hidden="1" customWidth="1"/>
    <col min="19" max="22" width="9.140625" style="344" hidden="1" customWidth="1"/>
    <col min="23" max="23" width="8.28515625" style="344" hidden="1" customWidth="1"/>
    <col min="24" max="24" width="8.85546875" style="344" hidden="1" customWidth="1"/>
    <col min="25" max="25" width="8.28515625" style="344" hidden="1" customWidth="1"/>
    <col min="26" max="26" width="11.42578125" style="344" hidden="1" customWidth="1"/>
    <col min="27" max="28" width="9.140625" style="344" hidden="1" customWidth="1"/>
    <col min="29" max="29" width="8" style="344" hidden="1" customWidth="1"/>
    <col min="30" max="31" width="9" style="344" hidden="1" customWidth="1"/>
    <col min="32" max="33" width="8.85546875" style="344" hidden="1" customWidth="1"/>
    <col min="34" max="34" width="11.5703125" style="344" hidden="1" customWidth="1"/>
    <col min="35" max="38" width="11.5703125" style="344" customWidth="1"/>
    <col min="39" max="39" width="11.5703125" style="486" customWidth="1"/>
    <col min="40" max="43" width="11.5703125" style="344" customWidth="1"/>
    <col min="44" max="44" width="11.5703125" style="486" customWidth="1"/>
    <col min="45" max="45" width="11.5703125" style="344" customWidth="1"/>
    <col min="46" max="47" width="9.140625" style="344" customWidth="1"/>
    <col min="48" max="48" width="9.42578125" style="344" customWidth="1"/>
    <col min="49" max="49" width="13.7109375" style="303" hidden="1" customWidth="1"/>
    <col min="50" max="56" width="9.85546875" style="303" customWidth="1"/>
    <col min="57" max="57" width="13.7109375" style="303" hidden="1" customWidth="1"/>
    <col min="58" max="58" width="11.85546875" style="303" hidden="1" customWidth="1"/>
    <col min="59" max="60" width="0" style="303" hidden="1" customWidth="1"/>
    <col min="61" max="62" width="7.85546875" style="303" hidden="1" customWidth="1"/>
    <col min="63" max="64" width="0" style="303" hidden="1" customWidth="1"/>
    <col min="65" max="65" width="12.140625" style="303" hidden="1" customWidth="1"/>
    <col min="66" max="72" width="13.140625" style="303" hidden="1" customWidth="1"/>
    <col min="73" max="75" width="0" style="303" hidden="1" customWidth="1"/>
    <col min="76" max="77" width="9.140625" style="303"/>
    <col min="78" max="79" width="11.140625" style="433" customWidth="1"/>
    <col min="80" max="80" width="11.42578125" style="303" customWidth="1"/>
    <col min="81" max="83" width="8.5703125" style="303" customWidth="1"/>
    <col min="84" max="87" width="9.140625" style="303" customWidth="1"/>
    <col min="88" max="88" width="5.7109375" style="297" customWidth="1"/>
    <col min="89" max="89" width="11.140625" style="369" customWidth="1"/>
    <col min="90" max="92" width="9.140625" style="369" customWidth="1"/>
    <col min="93" max="16384" width="9.140625" style="369"/>
  </cols>
  <sheetData>
    <row r="1" spans="1:88" ht="18" thickBot="1">
      <c r="A1" s="1794" t="s">
        <v>1195</v>
      </c>
      <c r="B1" s="1794"/>
      <c r="C1" s="1794"/>
      <c r="D1" s="1794"/>
      <c r="E1" s="1794"/>
      <c r="F1" s="1794"/>
      <c r="G1" s="1794"/>
      <c r="H1" s="1794"/>
      <c r="I1" s="1794"/>
      <c r="J1" s="1794"/>
      <c r="K1" s="1794"/>
      <c r="L1" s="1794"/>
      <c r="M1" s="1794"/>
      <c r="N1" s="1794"/>
      <c r="O1" s="1794"/>
      <c r="P1" s="1794"/>
      <c r="Q1" s="1794"/>
      <c r="R1" s="1794"/>
      <c r="S1" s="1794"/>
      <c r="T1" s="1794"/>
      <c r="U1" s="1794"/>
      <c r="V1" s="1794"/>
      <c r="W1" s="1794"/>
      <c r="X1" s="1794"/>
      <c r="Y1" s="1794"/>
      <c r="Z1" s="1794"/>
      <c r="AA1" s="1794"/>
      <c r="AB1" s="1794"/>
      <c r="AC1" s="1794"/>
      <c r="AD1" s="1794"/>
      <c r="AE1" s="1794"/>
      <c r="AF1" s="1794"/>
      <c r="AG1" s="1794"/>
      <c r="AH1" s="1794"/>
      <c r="AI1" s="1794"/>
      <c r="AJ1" s="1794"/>
      <c r="AK1" s="1794"/>
      <c r="AL1" s="1794"/>
      <c r="AM1" s="1852"/>
      <c r="AN1" s="1794"/>
      <c r="AO1" s="1794"/>
      <c r="AP1" s="1794"/>
      <c r="AQ1" s="1794"/>
      <c r="AR1" s="1852"/>
      <c r="AS1" s="1794"/>
      <c r="AT1" s="1794"/>
      <c r="AU1" s="1794"/>
      <c r="AV1" s="1794"/>
      <c r="AW1" s="1794"/>
      <c r="AX1" s="1794"/>
      <c r="AY1" s="1794"/>
      <c r="AZ1" s="1794"/>
      <c r="BA1" s="1794"/>
      <c r="BB1" s="1794"/>
      <c r="BC1" s="1794"/>
      <c r="BD1" s="1794"/>
      <c r="BE1" s="1794"/>
      <c r="BF1" s="1794"/>
      <c r="BG1" s="1794"/>
      <c r="BH1" s="1794"/>
      <c r="BI1" s="1794"/>
      <c r="BJ1" s="1794"/>
      <c r="BK1" s="1794"/>
      <c r="BL1" s="1794"/>
      <c r="BM1" s="1794"/>
      <c r="BN1" s="1794"/>
      <c r="BO1" s="1794"/>
      <c r="BP1" s="1794"/>
      <c r="BQ1" s="1794"/>
      <c r="BR1" s="1794"/>
      <c r="BS1" s="1794"/>
      <c r="BT1" s="1794"/>
      <c r="BU1" s="1794"/>
      <c r="BV1" s="1794"/>
      <c r="BW1" s="1794"/>
      <c r="BX1" s="812"/>
      <c r="BY1" s="812"/>
    </row>
    <row r="2" spans="1:88" s="425" customFormat="1" ht="15.75" customHeight="1" thickBot="1">
      <c r="A2" s="1814" t="s">
        <v>67</v>
      </c>
      <c r="B2" s="1765" t="s">
        <v>658</v>
      </c>
      <c r="C2" s="1765" t="s">
        <v>1118</v>
      </c>
      <c r="D2" s="1765" t="s">
        <v>1266</v>
      </c>
      <c r="E2" s="1768" t="s">
        <v>1138</v>
      </c>
      <c r="F2" s="1771" t="s">
        <v>1099</v>
      </c>
      <c r="G2" s="1763"/>
      <c r="H2" s="1763"/>
      <c r="I2" s="1763"/>
      <c r="J2" s="1763"/>
      <c r="K2" s="1763"/>
      <c r="L2" s="1853"/>
      <c r="M2" s="1854" t="s">
        <v>1100</v>
      </c>
      <c r="N2" s="1783"/>
      <c r="O2" s="1783"/>
      <c r="P2" s="1783"/>
      <c r="Q2" s="1783"/>
      <c r="R2" s="1783"/>
      <c r="S2" s="1783"/>
      <c r="T2" s="1783"/>
      <c r="U2" s="1783"/>
      <c r="V2" s="1783"/>
      <c r="W2" s="1783"/>
      <c r="X2" s="1783"/>
      <c r="Y2" s="1783"/>
      <c r="Z2" s="1783"/>
      <c r="AA2" s="1783"/>
      <c r="AB2" s="1783"/>
      <c r="AC2" s="1783"/>
      <c r="AD2" s="1783"/>
      <c r="AE2" s="1783"/>
      <c r="AF2" s="1783"/>
      <c r="AG2" s="1783"/>
      <c r="AH2" s="1833"/>
      <c r="AI2" s="1871" t="s">
        <v>1473</v>
      </c>
      <c r="AJ2" s="1869"/>
      <c r="AK2" s="1869"/>
      <c r="AL2" s="1869"/>
      <c r="AM2" s="1807"/>
      <c r="AN2" s="1869" t="s">
        <v>1473</v>
      </c>
      <c r="AO2" s="1869"/>
      <c r="AP2" s="1869"/>
      <c r="AQ2" s="1869"/>
      <c r="AR2" s="1807"/>
      <c r="AS2" s="1870"/>
      <c r="AT2" s="1796" t="s">
        <v>1101</v>
      </c>
      <c r="AU2" s="1796"/>
      <c r="AV2" s="1797"/>
      <c r="AW2" s="1855" t="s">
        <v>1161</v>
      </c>
      <c r="AX2" s="1857" t="s">
        <v>1312</v>
      </c>
      <c r="AY2" s="1858"/>
      <c r="AZ2" s="1858"/>
      <c r="BA2" s="1858"/>
      <c r="BB2" s="1858"/>
      <c r="BC2" s="1858"/>
      <c r="BD2" s="1859"/>
      <c r="BE2" s="821"/>
      <c r="BF2" s="1863" t="s">
        <v>1310</v>
      </c>
      <c r="BG2" s="1863"/>
      <c r="BH2" s="1863"/>
      <c r="BI2" s="1863"/>
      <c r="BJ2" s="1863"/>
      <c r="BK2" s="1863"/>
      <c r="BL2" s="1863"/>
      <c r="BM2" s="1864" t="s">
        <v>1181</v>
      </c>
      <c r="BN2" s="1764" t="s">
        <v>1311</v>
      </c>
      <c r="BO2" s="1764"/>
      <c r="BP2" s="1764"/>
      <c r="BQ2" s="1792"/>
      <c r="BR2" s="1792"/>
      <c r="BS2" s="1792"/>
      <c r="BT2" s="1792"/>
      <c r="BU2" s="1792"/>
      <c r="BV2" s="1792"/>
      <c r="BW2" s="1793"/>
      <c r="BX2" s="304"/>
      <c r="BY2" s="304"/>
      <c r="BZ2" s="304"/>
      <c r="CA2" s="304"/>
      <c r="CB2" s="304"/>
      <c r="CC2" s="304"/>
      <c r="CD2" s="304"/>
      <c r="CE2" s="304"/>
      <c r="CF2" s="304"/>
      <c r="CG2" s="304"/>
      <c r="CH2" s="304"/>
      <c r="CI2" s="304"/>
      <c r="CJ2" s="298"/>
    </row>
    <row r="3" spans="1:88" s="425" customFormat="1">
      <c r="A3" s="1815"/>
      <c r="B3" s="1766"/>
      <c r="C3" s="1766"/>
      <c r="D3" s="1766"/>
      <c r="E3" s="1769"/>
      <c r="F3" s="1773" t="s">
        <v>1108</v>
      </c>
      <c r="G3" s="1774"/>
      <c r="H3" s="1759"/>
      <c r="I3" s="1758" t="s">
        <v>1109</v>
      </c>
      <c r="J3" s="1774"/>
      <c r="K3" s="1759"/>
      <c r="L3" s="1866" t="s">
        <v>1015</v>
      </c>
      <c r="M3" s="1867" t="s">
        <v>1115</v>
      </c>
      <c r="N3" s="1761"/>
      <c r="O3" s="1761"/>
      <c r="P3" s="1761"/>
      <c r="Q3" s="1761"/>
      <c r="R3" s="1761"/>
      <c r="S3" s="1762" t="s">
        <v>1112</v>
      </c>
      <c r="T3" s="1763"/>
      <c r="U3" s="1763"/>
      <c r="V3" s="1763"/>
      <c r="W3" s="1763"/>
      <c r="X3" s="1763"/>
      <c r="Y3" s="1764"/>
      <c r="Z3" s="1761" t="s">
        <v>1201</v>
      </c>
      <c r="AA3" s="1761" t="s">
        <v>1114</v>
      </c>
      <c r="AB3" s="1761"/>
      <c r="AC3" s="1761"/>
      <c r="AD3" s="1761" t="s">
        <v>1116</v>
      </c>
      <c r="AE3" s="1761"/>
      <c r="AF3" s="1761"/>
      <c r="AG3" s="1761"/>
      <c r="AH3" s="1838" t="s">
        <v>1160</v>
      </c>
      <c r="AI3" s="1872" t="s">
        <v>1471</v>
      </c>
      <c r="AJ3" s="1813"/>
      <c r="AK3" s="1813"/>
      <c r="AL3" s="1813"/>
      <c r="AM3" s="1863"/>
      <c r="AN3" s="1813" t="s">
        <v>1472</v>
      </c>
      <c r="AO3" s="1813"/>
      <c r="AP3" s="1813"/>
      <c r="AQ3" s="1813"/>
      <c r="AR3" s="1863"/>
      <c r="AS3" s="1786"/>
      <c r="AT3" s="1799"/>
      <c r="AU3" s="1799"/>
      <c r="AV3" s="1800"/>
      <c r="AW3" s="1856"/>
      <c r="AX3" s="1860" t="s">
        <v>1194</v>
      </c>
      <c r="AY3" s="1861" t="s">
        <v>1189</v>
      </c>
      <c r="AZ3" s="1861"/>
      <c r="BA3" s="1861" t="s">
        <v>1190</v>
      </c>
      <c r="BB3" s="1861"/>
      <c r="BC3" s="1861" t="s">
        <v>1199</v>
      </c>
      <c r="BD3" s="1862" t="s">
        <v>1185</v>
      </c>
      <c r="BE3" s="821"/>
      <c r="BF3" s="1805" t="s">
        <v>1194</v>
      </c>
      <c r="BG3" s="1805" t="s">
        <v>1189</v>
      </c>
      <c r="BH3" s="1805"/>
      <c r="BI3" s="1805" t="s">
        <v>1190</v>
      </c>
      <c r="BJ3" s="1805"/>
      <c r="BK3" s="1805" t="s">
        <v>1199</v>
      </c>
      <c r="BL3" s="1805" t="s">
        <v>1185</v>
      </c>
      <c r="BM3" s="1865"/>
      <c r="BN3" s="1829" t="s">
        <v>1194</v>
      </c>
      <c r="BO3" s="1755" t="s">
        <v>1221</v>
      </c>
      <c r="BP3" s="1755" t="s">
        <v>1222</v>
      </c>
      <c r="BQ3" s="1805" t="s">
        <v>1189</v>
      </c>
      <c r="BR3" s="1755" t="s">
        <v>1221</v>
      </c>
      <c r="BS3" s="1805" t="s">
        <v>1190</v>
      </c>
      <c r="BT3" s="1805"/>
      <c r="BU3" s="1805"/>
      <c r="BV3" s="1805" t="s">
        <v>1199</v>
      </c>
      <c r="BW3" s="1790" t="s">
        <v>1185</v>
      </c>
      <c r="BX3" s="304"/>
      <c r="BY3" s="304"/>
      <c r="BZ3" s="304"/>
      <c r="CA3" s="304"/>
      <c r="CB3" s="304"/>
      <c r="CC3" s="304"/>
      <c r="CD3" s="304"/>
      <c r="CE3" s="304"/>
      <c r="CF3" s="304"/>
      <c r="CG3" s="304"/>
      <c r="CH3" s="304"/>
      <c r="CI3" s="304"/>
      <c r="CJ3" s="298"/>
    </row>
    <row r="4" spans="1:88" s="425" customFormat="1">
      <c r="A4" s="1815"/>
      <c r="B4" s="1766"/>
      <c r="C4" s="1766"/>
      <c r="D4" s="1766"/>
      <c r="E4" s="1769"/>
      <c r="F4" s="1179"/>
      <c r="G4" s="1180"/>
      <c r="H4" s="1181"/>
      <c r="I4" s="1182"/>
      <c r="J4" s="1180"/>
      <c r="K4" s="1181"/>
      <c r="L4" s="1866"/>
      <c r="M4" s="1868" t="s">
        <v>1196</v>
      </c>
      <c r="N4" s="1760" t="s">
        <v>1202</v>
      </c>
      <c r="O4" s="1758" t="s">
        <v>1190</v>
      </c>
      <c r="P4" s="1759"/>
      <c r="Q4" s="1760" t="s">
        <v>1200</v>
      </c>
      <c r="R4" s="1760" t="s">
        <v>1110</v>
      </c>
      <c r="S4" s="1178"/>
      <c r="T4" s="1178"/>
      <c r="U4" s="1178"/>
      <c r="V4" s="1178"/>
      <c r="W4" s="1178"/>
      <c r="X4" s="1178"/>
      <c r="Y4" s="1178"/>
      <c r="Z4" s="1813"/>
      <c r="AA4" s="1178"/>
      <c r="AB4" s="1178"/>
      <c r="AC4" s="1178"/>
      <c r="AD4" s="1178"/>
      <c r="AE4" s="1178"/>
      <c r="AF4" s="1178"/>
      <c r="AG4" s="1178"/>
      <c r="AH4" s="1758"/>
      <c r="AI4" s="1872" t="s">
        <v>1196</v>
      </c>
      <c r="AJ4" s="1813" t="s">
        <v>1202</v>
      </c>
      <c r="AK4" s="1813" t="s">
        <v>1190</v>
      </c>
      <c r="AL4" s="1813" t="s">
        <v>1319</v>
      </c>
      <c r="AM4" s="1863" t="s">
        <v>1468</v>
      </c>
      <c r="AN4" s="1813" t="s">
        <v>1196</v>
      </c>
      <c r="AO4" s="1813" t="s">
        <v>1202</v>
      </c>
      <c r="AP4" s="1813" t="s">
        <v>1190</v>
      </c>
      <c r="AQ4" s="1813" t="s">
        <v>1469</v>
      </c>
      <c r="AR4" s="1863" t="s">
        <v>1482</v>
      </c>
      <c r="AS4" s="1786" t="s">
        <v>1474</v>
      </c>
      <c r="AT4" s="1802"/>
      <c r="AU4" s="1802"/>
      <c r="AV4" s="1803"/>
      <c r="AW4" s="1856"/>
      <c r="AX4" s="1860"/>
      <c r="AY4" s="1861"/>
      <c r="AZ4" s="1861"/>
      <c r="BA4" s="1861"/>
      <c r="BB4" s="1861"/>
      <c r="BC4" s="1861"/>
      <c r="BD4" s="1862"/>
      <c r="BE4" s="821"/>
      <c r="BF4" s="1805"/>
      <c r="BG4" s="1805"/>
      <c r="BH4" s="1805"/>
      <c r="BI4" s="1805"/>
      <c r="BJ4" s="1805"/>
      <c r="BK4" s="1805"/>
      <c r="BL4" s="1805"/>
      <c r="BM4" s="1865"/>
      <c r="BN4" s="1829"/>
      <c r="BO4" s="1839"/>
      <c r="BP4" s="1839"/>
      <c r="BQ4" s="1805"/>
      <c r="BR4" s="1839"/>
      <c r="BS4" s="1805"/>
      <c r="BT4" s="1805"/>
      <c r="BU4" s="1805"/>
      <c r="BV4" s="1805"/>
      <c r="BW4" s="1790"/>
      <c r="BX4" s="304"/>
      <c r="BY4" s="304"/>
      <c r="BZ4" s="304"/>
      <c r="CA4" s="304"/>
      <c r="CB4" s="304"/>
      <c r="CC4" s="304"/>
      <c r="CD4" s="304"/>
      <c r="CE4" s="304"/>
      <c r="CF4" s="304"/>
      <c r="CG4" s="304"/>
      <c r="CH4" s="304"/>
      <c r="CI4" s="304"/>
      <c r="CJ4" s="298"/>
    </row>
    <row r="5" spans="1:88" s="433" customFormat="1" ht="105">
      <c r="A5" s="1816"/>
      <c r="B5" s="1767"/>
      <c r="C5" s="1767"/>
      <c r="D5" s="1767"/>
      <c r="E5" s="1770"/>
      <c r="F5" s="431" t="s">
        <v>953</v>
      </c>
      <c r="G5" s="1178" t="s">
        <v>1084</v>
      </c>
      <c r="H5" s="1184" t="s">
        <v>1085</v>
      </c>
      <c r="I5" s="1178" t="s">
        <v>1018</v>
      </c>
      <c r="J5" s="1178" t="s">
        <v>1086</v>
      </c>
      <c r="K5" s="1184" t="s">
        <v>1087</v>
      </c>
      <c r="L5" s="1866"/>
      <c r="M5" s="1867"/>
      <c r="N5" s="1761"/>
      <c r="O5" s="1178" t="s">
        <v>1197</v>
      </c>
      <c r="P5" s="1178" t="s">
        <v>1198</v>
      </c>
      <c r="Q5" s="1761"/>
      <c r="R5" s="1761"/>
      <c r="S5" s="1178" t="s">
        <v>1076</v>
      </c>
      <c r="T5" s="1178" t="s">
        <v>1102</v>
      </c>
      <c r="U5" s="1178" t="s">
        <v>1217</v>
      </c>
      <c r="V5" s="1178" t="s">
        <v>1107</v>
      </c>
      <c r="W5" s="1178" t="s">
        <v>1218</v>
      </c>
      <c r="X5" s="1178" t="s">
        <v>1111</v>
      </c>
      <c r="Y5" s="1178" t="s">
        <v>1219</v>
      </c>
      <c r="Z5" s="1813"/>
      <c r="AA5" s="1178" t="s">
        <v>1082</v>
      </c>
      <c r="AB5" s="1178" t="s">
        <v>1105</v>
      </c>
      <c r="AC5" s="1178" t="s">
        <v>1088</v>
      </c>
      <c r="AD5" s="1178" t="s">
        <v>1016</v>
      </c>
      <c r="AE5" s="1178" t="s">
        <v>1017</v>
      </c>
      <c r="AF5" s="1178" t="s">
        <v>1089</v>
      </c>
      <c r="AG5" s="1178" t="s">
        <v>1090</v>
      </c>
      <c r="AH5" s="1758"/>
      <c r="AI5" s="1872"/>
      <c r="AJ5" s="1813"/>
      <c r="AK5" s="1813"/>
      <c r="AL5" s="1813"/>
      <c r="AM5" s="1863"/>
      <c r="AN5" s="1813"/>
      <c r="AO5" s="1813"/>
      <c r="AP5" s="1813"/>
      <c r="AQ5" s="1813"/>
      <c r="AR5" s="1863"/>
      <c r="AS5" s="1786"/>
      <c r="AT5" s="1181" t="s">
        <v>1203</v>
      </c>
      <c r="AU5" s="814" t="s">
        <v>1204</v>
      </c>
      <c r="AV5" s="815" t="s">
        <v>1205</v>
      </c>
      <c r="AW5" s="1856"/>
      <c r="AX5" s="1860"/>
      <c r="AY5" s="848" t="s">
        <v>1313</v>
      </c>
      <c r="AZ5" s="849" t="s">
        <v>1314</v>
      </c>
      <c r="BA5" s="849" t="s">
        <v>1183</v>
      </c>
      <c r="BB5" s="849" t="s">
        <v>1184</v>
      </c>
      <c r="BC5" s="1861"/>
      <c r="BD5" s="1862"/>
      <c r="BE5" s="821"/>
      <c r="BF5" s="1805"/>
      <c r="BG5" s="455" t="s">
        <v>1248</v>
      </c>
      <c r="BH5" s="817" t="s">
        <v>1309</v>
      </c>
      <c r="BI5" s="817" t="s">
        <v>1183</v>
      </c>
      <c r="BJ5" s="817" t="s">
        <v>1184</v>
      </c>
      <c r="BK5" s="1805"/>
      <c r="BL5" s="1805"/>
      <c r="BM5" s="1865"/>
      <c r="BN5" s="1829"/>
      <c r="BO5" s="1840"/>
      <c r="BP5" s="1840"/>
      <c r="BQ5" s="1805"/>
      <c r="BR5" s="1840"/>
      <c r="BS5" s="813" t="s">
        <v>1183</v>
      </c>
      <c r="BT5" s="813" t="s">
        <v>1221</v>
      </c>
      <c r="BU5" s="813" t="s">
        <v>1184</v>
      </c>
      <c r="BV5" s="1805"/>
      <c r="BW5" s="1790"/>
      <c r="BX5" s="304"/>
      <c r="BY5" s="304"/>
      <c r="BZ5" s="304"/>
      <c r="CA5" s="304"/>
      <c r="CB5" s="304"/>
      <c r="CC5" s="304"/>
      <c r="CD5" s="304"/>
      <c r="CE5" s="304"/>
      <c r="CF5" s="304"/>
      <c r="CG5" s="304"/>
      <c r="CH5" s="304"/>
      <c r="CI5" s="304"/>
      <c r="CJ5" s="298"/>
    </row>
    <row r="6" spans="1:88" s="303" customFormat="1" ht="15.75" thickBot="1">
      <c r="A6" s="434"/>
      <c r="B6" s="377"/>
      <c r="C6" s="435"/>
      <c r="D6" s="753"/>
      <c r="E6" s="436"/>
      <c r="F6" s="479"/>
      <c r="G6" s="480"/>
      <c r="H6" s="481"/>
      <c r="I6" s="480"/>
      <c r="J6" s="480"/>
      <c r="K6" s="481"/>
      <c r="L6" s="1260"/>
      <c r="M6" s="731"/>
      <c r="N6" s="438"/>
      <c r="O6" s="438"/>
      <c r="P6" s="438"/>
      <c r="Q6" s="438"/>
      <c r="R6" s="438"/>
      <c r="S6" s="438"/>
      <c r="T6" s="438"/>
      <c r="U6" s="438"/>
      <c r="V6" s="438"/>
      <c r="W6" s="438"/>
      <c r="X6" s="438"/>
      <c r="Y6" s="438"/>
      <c r="Z6" s="438"/>
      <c r="AA6" s="438"/>
      <c r="AB6" s="438"/>
      <c r="AC6" s="438"/>
      <c r="AD6" s="438"/>
      <c r="AE6" s="438"/>
      <c r="AF6" s="438"/>
      <c r="AG6" s="438"/>
      <c r="AH6" s="720"/>
      <c r="AI6" s="437"/>
      <c r="AJ6" s="438"/>
      <c r="AK6" s="438"/>
      <c r="AL6" s="438"/>
      <c r="AM6" s="439"/>
      <c r="AN6" s="438"/>
      <c r="AO6" s="438"/>
      <c r="AP6" s="438"/>
      <c r="AQ6" s="438"/>
      <c r="AR6" s="439"/>
      <c r="AS6" s="387"/>
      <c r="AT6" s="731"/>
      <c r="AU6" s="438"/>
      <c r="AV6" s="387"/>
      <c r="AW6" s="824"/>
      <c r="AX6" s="434"/>
      <c r="AY6" s="377"/>
      <c r="AZ6" s="377"/>
      <c r="BA6" s="377"/>
      <c r="BB6" s="377"/>
      <c r="BC6" s="377"/>
      <c r="BD6" s="378"/>
      <c r="BE6" s="840"/>
      <c r="BF6" s="453"/>
      <c r="BG6" s="453"/>
      <c r="BH6" s="453"/>
      <c r="BI6" s="453"/>
      <c r="BJ6" s="453"/>
      <c r="BK6" s="453"/>
      <c r="BL6" s="453"/>
      <c r="BM6" s="833"/>
      <c r="BN6" s="442"/>
      <c r="BO6" s="442"/>
      <c r="BP6" s="442"/>
      <c r="BQ6" s="377"/>
      <c r="BR6" s="377"/>
      <c r="BS6" s="377"/>
      <c r="BT6" s="377"/>
      <c r="BU6" s="377"/>
      <c r="BV6" s="377"/>
      <c r="BW6" s="378"/>
      <c r="BX6" s="305"/>
      <c r="BY6" s="305"/>
      <c r="BZ6" s="304"/>
      <c r="CA6" s="304"/>
      <c r="CB6" s="305"/>
      <c r="CC6" s="305"/>
      <c r="CD6" s="305"/>
      <c r="CE6" s="305"/>
      <c r="CF6" s="305"/>
      <c r="CG6" s="305"/>
      <c r="CH6" s="305"/>
      <c r="CI6" s="305"/>
      <c r="CJ6" s="299"/>
    </row>
    <row r="7" spans="1:88">
      <c r="A7" s="698">
        <v>1</v>
      </c>
      <c r="B7" s="699" t="s">
        <v>659</v>
      </c>
      <c r="C7" s="700" t="s">
        <v>565</v>
      </c>
      <c r="D7" s="757">
        <v>2</v>
      </c>
      <c r="E7" s="1186"/>
      <c r="F7" s="701">
        <v>657</v>
      </c>
      <c r="G7" s="702">
        <v>0</v>
      </c>
      <c r="H7" s="703">
        <v>657</v>
      </c>
      <c r="I7" s="702">
        <v>657</v>
      </c>
      <c r="J7" s="702">
        <v>0</v>
      </c>
      <c r="K7" s="703">
        <v>657</v>
      </c>
      <c r="L7" s="1263">
        <v>100</v>
      </c>
      <c r="M7" s="1185">
        <f>R7-Q7-P7-O7-N7</f>
        <v>80</v>
      </c>
      <c r="N7" s="448">
        <v>616</v>
      </c>
      <c r="O7" s="448"/>
      <c r="P7" s="448"/>
      <c r="Q7" s="448">
        <v>0</v>
      </c>
      <c r="R7" s="448">
        <v>696</v>
      </c>
      <c r="S7" s="448">
        <v>177</v>
      </c>
      <c r="T7" s="448">
        <v>178</v>
      </c>
      <c r="U7" s="448">
        <f>T7*4</f>
        <v>712</v>
      </c>
      <c r="V7" s="448">
        <v>0</v>
      </c>
      <c r="W7" s="448">
        <f>V7*4</f>
        <v>0</v>
      </c>
      <c r="X7" s="448">
        <v>178</v>
      </c>
      <c r="Y7" s="448">
        <f>U7+W7</f>
        <v>712</v>
      </c>
      <c r="Z7" s="448">
        <v>712</v>
      </c>
      <c r="AA7" s="448">
        <v>696</v>
      </c>
      <c r="AB7" s="448">
        <v>0</v>
      </c>
      <c r="AC7" s="448">
        <v>696</v>
      </c>
      <c r="AD7" s="448">
        <v>217</v>
      </c>
      <c r="AE7" s="448">
        <v>219</v>
      </c>
      <c r="AF7" s="448">
        <v>0</v>
      </c>
      <c r="AG7" s="448">
        <v>219</v>
      </c>
      <c r="AH7" s="1199">
        <v>438</v>
      </c>
      <c r="AI7" s="447">
        <v>80</v>
      </c>
      <c r="AJ7" s="448">
        <v>616</v>
      </c>
      <c r="AK7" s="448"/>
      <c r="AL7" s="448"/>
      <c r="AM7" s="449">
        <v>696</v>
      </c>
      <c r="AN7" s="448">
        <v>80</v>
      </c>
      <c r="AO7" s="448">
        <v>616</v>
      </c>
      <c r="AP7" s="448"/>
      <c r="AQ7" s="448"/>
      <c r="AR7" s="449">
        <v>696</v>
      </c>
      <c r="AS7" s="1200">
        <f>AR7/AM7*100</f>
        <v>100</v>
      </c>
      <c r="AT7" s="732">
        <v>716</v>
      </c>
      <c r="AU7" s="702">
        <v>0</v>
      </c>
      <c r="AV7" s="705">
        <v>716</v>
      </c>
      <c r="AW7" s="825">
        <v>700</v>
      </c>
      <c r="AX7" s="850">
        <v>80</v>
      </c>
      <c r="AY7" s="851">
        <v>616</v>
      </c>
      <c r="AZ7" s="851">
        <v>616</v>
      </c>
      <c r="BA7" s="851"/>
      <c r="BB7" s="851"/>
      <c r="BC7" s="851"/>
      <c r="BD7" s="852">
        <v>696</v>
      </c>
      <c r="BE7" s="728"/>
      <c r="BF7" s="342">
        <v>80</v>
      </c>
      <c r="BG7" s="342">
        <v>616</v>
      </c>
      <c r="BH7" s="342">
        <v>616</v>
      </c>
      <c r="BI7" s="342"/>
      <c r="BJ7" s="342"/>
      <c r="BK7" s="342"/>
      <c r="BL7" s="342">
        <v>696</v>
      </c>
      <c r="BM7" s="834">
        <f t="shared" ref="BM7:BM22" si="0">BL7-R7</f>
        <v>0</v>
      </c>
      <c r="BN7" s="708">
        <f t="shared" ref="BN7:BN22" si="1">BF7-M7</f>
        <v>0</v>
      </c>
      <c r="BO7" s="708"/>
      <c r="BP7" s="708"/>
      <c r="BQ7" s="706">
        <f t="shared" ref="BQ7:BQ22" si="2">BG7-N7</f>
        <v>0</v>
      </c>
      <c r="BR7" s="706"/>
      <c r="BS7" s="706">
        <f t="shared" ref="BS7:BS22" si="3">BI7-O7</f>
        <v>0</v>
      </c>
      <c r="BT7" s="706"/>
      <c r="BU7" s="706">
        <f t="shared" ref="BU7:BU22" si="4">BJ7-P7</f>
        <v>0</v>
      </c>
      <c r="BV7" s="706">
        <f t="shared" ref="BV7:BV22" si="5">BK7-Q7</f>
        <v>0</v>
      </c>
      <c r="BW7" s="709">
        <f t="shared" ref="BW7:BW22" si="6">BL7-R7</f>
        <v>0</v>
      </c>
      <c r="BX7" s="371"/>
      <c r="BY7" s="600"/>
      <c r="BZ7" s="524"/>
      <c r="CA7" s="524"/>
      <c r="CB7" s="370"/>
      <c r="CC7" s="370"/>
      <c r="CD7" s="370"/>
      <c r="CE7" s="370"/>
      <c r="CF7" s="299"/>
      <c r="CG7" s="369"/>
      <c r="CH7" s="369"/>
      <c r="CI7" s="369"/>
    </row>
    <row r="8" spans="1:88">
      <c r="A8" s="710">
        <v>2</v>
      </c>
      <c r="B8" s="454" t="s">
        <v>659</v>
      </c>
      <c r="C8" s="455" t="s">
        <v>657</v>
      </c>
      <c r="D8" s="758">
        <v>2</v>
      </c>
      <c r="E8" s="456"/>
      <c r="F8" s="457">
        <v>390</v>
      </c>
      <c r="G8" s="458">
        <v>0</v>
      </c>
      <c r="H8" s="459">
        <v>390</v>
      </c>
      <c r="I8" s="458">
        <v>396</v>
      </c>
      <c r="J8" s="458">
        <v>0</v>
      </c>
      <c r="K8" s="459">
        <v>396</v>
      </c>
      <c r="L8" s="1192">
        <v>101.53846153846153</v>
      </c>
      <c r="M8" s="1185">
        <f t="shared" ref="M8:M72" si="7">R8-Q8-P8-O8-N8</f>
        <v>0</v>
      </c>
      <c r="N8" s="458">
        <v>390</v>
      </c>
      <c r="O8" s="458"/>
      <c r="P8" s="458"/>
      <c r="Q8" s="458">
        <v>0</v>
      </c>
      <c r="R8" s="458">
        <v>390</v>
      </c>
      <c r="S8" s="458">
        <v>90</v>
      </c>
      <c r="T8" s="458">
        <v>93</v>
      </c>
      <c r="U8" s="448">
        <f t="shared" ref="U8:U72" si="8">T8*4</f>
        <v>372</v>
      </c>
      <c r="V8" s="458">
        <v>0</v>
      </c>
      <c r="W8" s="448">
        <f t="shared" ref="W8:W72" si="9">V8*4</f>
        <v>0</v>
      </c>
      <c r="X8" s="458">
        <v>93</v>
      </c>
      <c r="Y8" s="448">
        <f t="shared" ref="Y8:Y72" si="10">U8+W8</f>
        <v>372</v>
      </c>
      <c r="Z8" s="458">
        <v>372</v>
      </c>
      <c r="AA8" s="458">
        <v>390</v>
      </c>
      <c r="AB8" s="458">
        <v>0</v>
      </c>
      <c r="AC8" s="458">
        <v>390</v>
      </c>
      <c r="AD8" s="458">
        <v>114</v>
      </c>
      <c r="AE8" s="458">
        <v>117</v>
      </c>
      <c r="AF8" s="458">
        <v>0</v>
      </c>
      <c r="AG8" s="458">
        <v>117</v>
      </c>
      <c r="AH8" s="722">
        <v>234</v>
      </c>
      <c r="AI8" s="457"/>
      <c r="AJ8" s="458">
        <v>390</v>
      </c>
      <c r="AK8" s="458"/>
      <c r="AL8" s="458"/>
      <c r="AM8" s="459">
        <v>390</v>
      </c>
      <c r="AN8" s="458"/>
      <c r="AO8" s="458">
        <v>253</v>
      </c>
      <c r="AP8" s="458"/>
      <c r="AQ8" s="458"/>
      <c r="AR8" s="459">
        <v>253</v>
      </c>
      <c r="AS8" s="1196">
        <f t="shared" ref="AS8:AS71" si="11">AR8/AM8*100</f>
        <v>64.871794871794876</v>
      </c>
      <c r="AT8" s="733">
        <v>390</v>
      </c>
      <c r="AU8" s="458">
        <v>0</v>
      </c>
      <c r="AV8" s="389">
        <v>390</v>
      </c>
      <c r="AW8" s="826">
        <v>390</v>
      </c>
      <c r="AX8" s="841">
        <v>0</v>
      </c>
      <c r="AY8" s="838">
        <v>390</v>
      </c>
      <c r="AZ8" s="838">
        <v>390</v>
      </c>
      <c r="BA8" s="838"/>
      <c r="BB8" s="838"/>
      <c r="BC8" s="838"/>
      <c r="BD8" s="842">
        <v>390</v>
      </c>
      <c r="BE8" s="728"/>
      <c r="BF8" s="342">
        <v>0</v>
      </c>
      <c r="BG8" s="342">
        <v>390</v>
      </c>
      <c r="BH8" s="342">
        <v>390</v>
      </c>
      <c r="BI8" s="342"/>
      <c r="BJ8" s="342"/>
      <c r="BK8" s="342"/>
      <c r="BL8" s="342">
        <v>390</v>
      </c>
      <c r="BM8" s="835">
        <f t="shared" si="0"/>
        <v>0</v>
      </c>
      <c r="BN8" s="452">
        <f t="shared" si="1"/>
        <v>0</v>
      </c>
      <c r="BO8" s="452"/>
      <c r="BP8" s="452"/>
      <c r="BQ8" s="375">
        <f t="shared" si="2"/>
        <v>0</v>
      </c>
      <c r="BR8" s="375"/>
      <c r="BS8" s="375">
        <f t="shared" si="3"/>
        <v>0</v>
      </c>
      <c r="BT8" s="375"/>
      <c r="BU8" s="375">
        <f t="shared" si="4"/>
        <v>0</v>
      </c>
      <c r="BV8" s="375">
        <f t="shared" si="5"/>
        <v>0</v>
      </c>
      <c r="BW8" s="376">
        <f t="shared" si="6"/>
        <v>0</v>
      </c>
      <c r="BX8" s="371"/>
      <c r="BY8" s="600"/>
      <c r="BZ8" s="524"/>
      <c r="CA8" s="524"/>
      <c r="CB8" s="370"/>
      <c r="CC8" s="370"/>
      <c r="CD8" s="370"/>
      <c r="CE8" s="370"/>
      <c r="CF8" s="299"/>
      <c r="CG8" s="369"/>
      <c r="CH8" s="369"/>
      <c r="CI8" s="369"/>
      <c r="CJ8" s="299"/>
    </row>
    <row r="9" spans="1:88">
      <c r="A9" s="710">
        <v>3</v>
      </c>
      <c r="B9" s="454" t="s">
        <v>659</v>
      </c>
      <c r="C9" s="455" t="s">
        <v>1053</v>
      </c>
      <c r="D9" s="758">
        <v>2</v>
      </c>
      <c r="E9" s="456"/>
      <c r="F9" s="457">
        <v>451</v>
      </c>
      <c r="G9" s="458">
        <v>0</v>
      </c>
      <c r="H9" s="459">
        <v>451</v>
      </c>
      <c r="I9" s="458">
        <v>442</v>
      </c>
      <c r="J9" s="458">
        <v>0</v>
      </c>
      <c r="K9" s="459">
        <v>442</v>
      </c>
      <c r="L9" s="1192">
        <v>98.004434589800454</v>
      </c>
      <c r="M9" s="1185">
        <f t="shared" si="7"/>
        <v>480</v>
      </c>
      <c r="N9" s="458"/>
      <c r="O9" s="458"/>
      <c r="P9" s="458"/>
      <c r="Q9" s="458">
        <v>0</v>
      </c>
      <c r="R9" s="458">
        <v>480</v>
      </c>
      <c r="S9" s="458">
        <v>116</v>
      </c>
      <c r="T9" s="458">
        <v>116</v>
      </c>
      <c r="U9" s="448">
        <f t="shared" si="8"/>
        <v>464</v>
      </c>
      <c r="V9" s="458">
        <v>0</v>
      </c>
      <c r="W9" s="448">
        <f t="shared" si="9"/>
        <v>0</v>
      </c>
      <c r="X9" s="458">
        <v>116</v>
      </c>
      <c r="Y9" s="448">
        <f t="shared" si="10"/>
        <v>464</v>
      </c>
      <c r="Z9" s="458">
        <v>464</v>
      </c>
      <c r="AA9" s="458">
        <v>470</v>
      </c>
      <c r="AB9" s="458">
        <v>0</v>
      </c>
      <c r="AC9" s="458">
        <v>470</v>
      </c>
      <c r="AD9" s="458">
        <v>196</v>
      </c>
      <c r="AE9" s="458">
        <v>196</v>
      </c>
      <c r="AF9" s="458">
        <v>0</v>
      </c>
      <c r="AG9" s="458">
        <v>196</v>
      </c>
      <c r="AH9" s="722">
        <v>392</v>
      </c>
      <c r="AI9" s="457">
        <v>346</v>
      </c>
      <c r="AJ9" s="458"/>
      <c r="AK9" s="458"/>
      <c r="AL9" s="458"/>
      <c r="AM9" s="459">
        <v>346</v>
      </c>
      <c r="AN9" s="458">
        <v>321</v>
      </c>
      <c r="AO9" s="458"/>
      <c r="AP9" s="458"/>
      <c r="AQ9" s="458"/>
      <c r="AR9" s="459">
        <v>321</v>
      </c>
      <c r="AS9" s="1196">
        <f t="shared" si="11"/>
        <v>92.774566473988443</v>
      </c>
      <c r="AT9" s="733">
        <v>480</v>
      </c>
      <c r="AU9" s="458">
        <v>0</v>
      </c>
      <c r="AV9" s="389">
        <v>480</v>
      </c>
      <c r="AW9" s="826">
        <f>ROUND(AV9*$CK$127,0)</f>
        <v>0</v>
      </c>
      <c r="AX9" s="841">
        <v>457</v>
      </c>
      <c r="AY9" s="838"/>
      <c r="AZ9" s="838"/>
      <c r="BA9" s="838"/>
      <c r="BB9" s="838"/>
      <c r="BC9" s="838"/>
      <c r="BD9" s="842">
        <v>457</v>
      </c>
      <c r="BE9" s="728"/>
      <c r="BF9" s="342">
        <v>457</v>
      </c>
      <c r="BG9" s="342"/>
      <c r="BH9" s="342"/>
      <c r="BI9" s="342"/>
      <c r="BJ9" s="342"/>
      <c r="BK9" s="342"/>
      <c r="BL9" s="342">
        <v>457</v>
      </c>
      <c r="BM9" s="835">
        <f t="shared" si="0"/>
        <v>-23</v>
      </c>
      <c r="BN9" s="452">
        <f t="shared" si="1"/>
        <v>-23</v>
      </c>
      <c r="BO9" s="452"/>
      <c r="BP9" s="452"/>
      <c r="BQ9" s="375">
        <f t="shared" si="2"/>
        <v>0</v>
      </c>
      <c r="BR9" s="375"/>
      <c r="BS9" s="375">
        <f t="shared" si="3"/>
        <v>0</v>
      </c>
      <c r="BT9" s="375"/>
      <c r="BU9" s="375">
        <f t="shared" si="4"/>
        <v>0</v>
      </c>
      <c r="BV9" s="375">
        <f t="shared" si="5"/>
        <v>0</v>
      </c>
      <c r="BW9" s="376">
        <f t="shared" si="6"/>
        <v>-23</v>
      </c>
      <c r="BX9" s="371"/>
      <c r="BY9" s="600"/>
      <c r="BZ9" s="524"/>
      <c r="CA9" s="524"/>
      <c r="CB9" s="371"/>
      <c r="CC9" s="371"/>
      <c r="CD9" s="371"/>
      <c r="CE9" s="371"/>
      <c r="CF9" s="299"/>
      <c r="CG9" s="369"/>
      <c r="CH9" s="369"/>
      <c r="CI9" s="369"/>
      <c r="CJ9" s="299"/>
    </row>
    <row r="10" spans="1:88">
      <c r="A10" s="710">
        <v>4</v>
      </c>
      <c r="B10" s="454" t="s">
        <v>659</v>
      </c>
      <c r="C10" s="455" t="s">
        <v>1045</v>
      </c>
      <c r="D10" s="758">
        <v>3</v>
      </c>
      <c r="E10" s="456"/>
      <c r="F10" s="457">
        <v>9959</v>
      </c>
      <c r="G10" s="458">
        <v>479</v>
      </c>
      <c r="H10" s="459">
        <v>10438</v>
      </c>
      <c r="I10" s="458">
        <v>9420</v>
      </c>
      <c r="J10" s="458">
        <v>479</v>
      </c>
      <c r="K10" s="459">
        <v>9899</v>
      </c>
      <c r="L10" s="1192">
        <v>94.836175512550298</v>
      </c>
      <c r="M10" s="1185">
        <f t="shared" si="7"/>
        <v>9420</v>
      </c>
      <c r="N10" s="458"/>
      <c r="O10" s="458"/>
      <c r="P10" s="458"/>
      <c r="Q10" s="458">
        <v>480</v>
      </c>
      <c r="R10" s="458">
        <v>9900</v>
      </c>
      <c r="S10" s="458">
        <v>2242</v>
      </c>
      <c r="T10" s="458">
        <v>2363</v>
      </c>
      <c r="U10" s="448">
        <f t="shared" si="8"/>
        <v>9452</v>
      </c>
      <c r="V10" s="458">
        <v>137</v>
      </c>
      <c r="W10" s="448">
        <f t="shared" si="9"/>
        <v>548</v>
      </c>
      <c r="X10" s="458">
        <v>2500</v>
      </c>
      <c r="Y10" s="448">
        <f t="shared" si="10"/>
        <v>10000</v>
      </c>
      <c r="Z10" s="458">
        <v>10000</v>
      </c>
      <c r="AA10" s="458">
        <v>9420</v>
      </c>
      <c r="AB10" s="458">
        <v>480</v>
      </c>
      <c r="AC10" s="458">
        <v>9900</v>
      </c>
      <c r="AD10" s="458">
        <v>4610</v>
      </c>
      <c r="AE10" s="458">
        <v>4627</v>
      </c>
      <c r="AF10" s="458">
        <v>255</v>
      </c>
      <c r="AG10" s="458">
        <v>4882</v>
      </c>
      <c r="AH10" s="722">
        <v>9764</v>
      </c>
      <c r="AI10" s="457">
        <v>10944</v>
      </c>
      <c r="AJ10" s="458"/>
      <c r="AK10" s="458"/>
      <c r="AL10" s="458">
        <v>480</v>
      </c>
      <c r="AM10" s="459">
        <v>11424</v>
      </c>
      <c r="AN10" s="458">
        <v>10774</v>
      </c>
      <c r="AO10" s="458"/>
      <c r="AP10" s="458"/>
      <c r="AQ10" s="458">
        <v>479</v>
      </c>
      <c r="AR10" s="459">
        <v>11253</v>
      </c>
      <c r="AS10" s="1196">
        <f t="shared" si="11"/>
        <v>98.503151260504211</v>
      </c>
      <c r="AT10" s="733">
        <v>9680</v>
      </c>
      <c r="AU10" s="458">
        <v>480</v>
      </c>
      <c r="AV10" s="389">
        <v>10160</v>
      </c>
      <c r="AW10" s="826">
        <f>ROUND(AV10*$CK$127,0)</f>
        <v>0</v>
      </c>
      <c r="AX10" s="841">
        <v>9198</v>
      </c>
      <c r="AY10" s="838"/>
      <c r="AZ10" s="838"/>
      <c r="BA10" s="838"/>
      <c r="BB10" s="838"/>
      <c r="BC10" s="838">
        <v>480</v>
      </c>
      <c r="BD10" s="842">
        <v>9678</v>
      </c>
      <c r="BE10" s="728"/>
      <c r="BF10" s="342">
        <v>9198</v>
      </c>
      <c r="BG10" s="342"/>
      <c r="BH10" s="342"/>
      <c r="BI10" s="342"/>
      <c r="BJ10" s="342"/>
      <c r="BK10" s="342">
        <v>480</v>
      </c>
      <c r="BL10" s="342">
        <v>9678</v>
      </c>
      <c r="BM10" s="835">
        <f t="shared" si="0"/>
        <v>-222</v>
      </c>
      <c r="BN10" s="452">
        <f t="shared" si="1"/>
        <v>-222</v>
      </c>
      <c r="BO10" s="452"/>
      <c r="BP10" s="452"/>
      <c r="BQ10" s="375">
        <f t="shared" si="2"/>
        <v>0</v>
      </c>
      <c r="BR10" s="375"/>
      <c r="BS10" s="375">
        <f t="shared" si="3"/>
        <v>0</v>
      </c>
      <c r="BT10" s="375"/>
      <c r="BU10" s="375">
        <f t="shared" si="4"/>
        <v>0</v>
      </c>
      <c r="BV10" s="375">
        <f t="shared" si="5"/>
        <v>0</v>
      </c>
      <c r="BW10" s="376">
        <f t="shared" si="6"/>
        <v>-222</v>
      </c>
      <c r="BX10" s="371"/>
      <c r="BY10" s="600"/>
      <c r="BZ10" s="524"/>
      <c r="CA10" s="524"/>
      <c r="CB10" s="371"/>
      <c r="CC10" s="371"/>
      <c r="CD10" s="371"/>
      <c r="CE10" s="371"/>
      <c r="CF10" s="299"/>
      <c r="CG10" s="369"/>
      <c r="CH10" s="369"/>
      <c r="CI10" s="369"/>
      <c r="CJ10" s="299"/>
    </row>
    <row r="11" spans="1:88" ht="30">
      <c r="A11" s="710">
        <v>5</v>
      </c>
      <c r="B11" s="454" t="s">
        <v>659</v>
      </c>
      <c r="C11" s="455" t="s">
        <v>656</v>
      </c>
      <c r="D11" s="758">
        <v>2</v>
      </c>
      <c r="E11" s="456"/>
      <c r="F11" s="457">
        <v>3212</v>
      </c>
      <c r="G11" s="458">
        <v>0</v>
      </c>
      <c r="H11" s="459">
        <v>3212</v>
      </c>
      <c r="I11" s="458">
        <v>2853</v>
      </c>
      <c r="J11" s="458">
        <v>0</v>
      </c>
      <c r="K11" s="459">
        <v>2853</v>
      </c>
      <c r="L11" s="1192">
        <v>88.823163138231635</v>
      </c>
      <c r="M11" s="1185">
        <f t="shared" si="7"/>
        <v>0</v>
      </c>
      <c r="N11" s="458">
        <v>3812</v>
      </c>
      <c r="O11" s="458"/>
      <c r="P11" s="458"/>
      <c r="Q11" s="458">
        <v>0</v>
      </c>
      <c r="R11" s="458">
        <v>3812</v>
      </c>
      <c r="S11" s="458">
        <v>758</v>
      </c>
      <c r="T11" s="458">
        <v>758</v>
      </c>
      <c r="U11" s="448">
        <f t="shared" si="8"/>
        <v>3032</v>
      </c>
      <c r="V11" s="458">
        <v>0</v>
      </c>
      <c r="W11" s="448">
        <f t="shared" si="9"/>
        <v>0</v>
      </c>
      <c r="X11" s="458">
        <v>758</v>
      </c>
      <c r="Y11" s="448">
        <f t="shared" si="10"/>
        <v>3032</v>
      </c>
      <c r="Z11" s="458">
        <v>3032</v>
      </c>
      <c r="AA11" s="458">
        <v>3812</v>
      </c>
      <c r="AB11" s="458">
        <v>0</v>
      </c>
      <c r="AC11" s="458">
        <v>3812</v>
      </c>
      <c r="AD11" s="458">
        <v>857</v>
      </c>
      <c r="AE11" s="458">
        <v>857</v>
      </c>
      <c r="AF11" s="458">
        <v>0</v>
      </c>
      <c r="AG11" s="458">
        <v>857</v>
      </c>
      <c r="AH11" s="722">
        <v>1714</v>
      </c>
      <c r="AI11" s="457">
        <v>480</v>
      </c>
      <c r="AJ11" s="458">
        <v>3812</v>
      </c>
      <c r="AK11" s="458"/>
      <c r="AL11" s="458"/>
      <c r="AM11" s="459">
        <v>4292</v>
      </c>
      <c r="AN11" s="458">
        <v>283</v>
      </c>
      <c r="AO11" s="458">
        <v>1702</v>
      </c>
      <c r="AP11" s="458"/>
      <c r="AQ11" s="458"/>
      <c r="AR11" s="459">
        <v>1985</v>
      </c>
      <c r="AS11" s="1196">
        <f t="shared" si="11"/>
        <v>46.248835041938491</v>
      </c>
      <c r="AT11" s="733">
        <v>3812</v>
      </c>
      <c r="AU11" s="458">
        <v>0</v>
      </c>
      <c r="AV11" s="389">
        <v>3812</v>
      </c>
      <c r="AW11" s="826">
        <v>3812</v>
      </c>
      <c r="AX11" s="841">
        <v>892</v>
      </c>
      <c r="AY11" s="838">
        <v>3812</v>
      </c>
      <c r="AZ11" s="838">
        <v>1915</v>
      </c>
      <c r="BA11" s="838"/>
      <c r="BB11" s="838"/>
      <c r="BC11" s="838"/>
      <c r="BD11" s="842">
        <v>4704</v>
      </c>
      <c r="BE11" s="728"/>
      <c r="BF11" s="342">
        <v>892</v>
      </c>
      <c r="BG11" s="342">
        <v>3812</v>
      </c>
      <c r="BH11" s="342">
        <v>1915</v>
      </c>
      <c r="BI11" s="342"/>
      <c r="BJ11" s="342"/>
      <c r="BK11" s="342"/>
      <c r="BL11" s="342">
        <v>4704</v>
      </c>
      <c r="BM11" s="835">
        <f t="shared" si="0"/>
        <v>892</v>
      </c>
      <c r="BN11" s="452">
        <f t="shared" si="1"/>
        <v>892</v>
      </c>
      <c r="BO11" s="452"/>
      <c r="BP11" s="452"/>
      <c r="BQ11" s="375">
        <f t="shared" si="2"/>
        <v>0</v>
      </c>
      <c r="BR11" s="375"/>
      <c r="BS11" s="375">
        <f t="shared" si="3"/>
        <v>0</v>
      </c>
      <c r="BT11" s="375"/>
      <c r="BU11" s="375">
        <f t="shared" si="4"/>
        <v>0</v>
      </c>
      <c r="BV11" s="375">
        <f t="shared" si="5"/>
        <v>0</v>
      </c>
      <c r="BW11" s="376">
        <f t="shared" si="6"/>
        <v>892</v>
      </c>
      <c r="BX11" s="371"/>
      <c r="BY11" s="600"/>
      <c r="BZ11" s="524"/>
      <c r="CA11" s="524"/>
      <c r="CB11" s="371"/>
      <c r="CC11" s="371"/>
      <c r="CD11" s="371"/>
      <c r="CE11" s="371"/>
      <c r="CF11" s="299"/>
      <c r="CG11" s="369"/>
      <c r="CH11" s="369"/>
      <c r="CI11" s="369"/>
      <c r="CJ11" s="299"/>
    </row>
    <row r="12" spans="1:88">
      <c r="A12" s="710">
        <v>6</v>
      </c>
      <c r="B12" s="454" t="s">
        <v>659</v>
      </c>
      <c r="C12" s="455" t="s">
        <v>14</v>
      </c>
      <c r="D12" s="758">
        <v>3</v>
      </c>
      <c r="E12" s="456"/>
      <c r="F12" s="457">
        <v>29327</v>
      </c>
      <c r="G12" s="458">
        <v>2091</v>
      </c>
      <c r="H12" s="459">
        <v>31418</v>
      </c>
      <c r="I12" s="458">
        <v>29362</v>
      </c>
      <c r="J12" s="458">
        <v>2091</v>
      </c>
      <c r="K12" s="459">
        <v>31453</v>
      </c>
      <c r="L12" s="1192">
        <v>100.11140110764529</v>
      </c>
      <c r="M12" s="1185">
        <f t="shared" si="7"/>
        <v>29476</v>
      </c>
      <c r="N12" s="458"/>
      <c r="O12" s="458">
        <v>20</v>
      </c>
      <c r="P12" s="458"/>
      <c r="Q12" s="458">
        <v>2194</v>
      </c>
      <c r="R12" s="458">
        <v>31690</v>
      </c>
      <c r="S12" s="458">
        <v>7387</v>
      </c>
      <c r="T12" s="458">
        <v>7493</v>
      </c>
      <c r="U12" s="448">
        <f t="shared" si="8"/>
        <v>29972</v>
      </c>
      <c r="V12" s="458">
        <v>655</v>
      </c>
      <c r="W12" s="448">
        <f t="shared" si="9"/>
        <v>2620</v>
      </c>
      <c r="X12" s="458">
        <v>8148</v>
      </c>
      <c r="Y12" s="448">
        <f t="shared" si="10"/>
        <v>32592</v>
      </c>
      <c r="Z12" s="458">
        <v>32592</v>
      </c>
      <c r="AA12" s="458">
        <v>29489</v>
      </c>
      <c r="AB12" s="458">
        <v>2194</v>
      </c>
      <c r="AC12" s="458">
        <v>31683</v>
      </c>
      <c r="AD12" s="458">
        <v>14401</v>
      </c>
      <c r="AE12" s="458">
        <v>14556</v>
      </c>
      <c r="AF12" s="458">
        <v>1299</v>
      </c>
      <c r="AG12" s="458">
        <v>15855</v>
      </c>
      <c r="AH12" s="722">
        <v>31710</v>
      </c>
      <c r="AI12" s="457">
        <v>29675</v>
      </c>
      <c r="AJ12" s="458"/>
      <c r="AK12" s="458">
        <v>20</v>
      </c>
      <c r="AL12" s="458">
        <v>2126</v>
      </c>
      <c r="AM12" s="459">
        <v>31821</v>
      </c>
      <c r="AN12" s="458">
        <v>29776</v>
      </c>
      <c r="AO12" s="458"/>
      <c r="AP12" s="458">
        <v>7</v>
      </c>
      <c r="AQ12" s="458">
        <v>2128</v>
      </c>
      <c r="AR12" s="459">
        <v>31911</v>
      </c>
      <c r="AS12" s="1196">
        <f t="shared" si="11"/>
        <v>100.28283209201471</v>
      </c>
      <c r="AT12" s="733">
        <v>29935</v>
      </c>
      <c r="AU12" s="458">
        <v>2214</v>
      </c>
      <c r="AV12" s="389">
        <v>32149</v>
      </c>
      <c r="AW12" s="826">
        <f>ROUND(AV12*$CK$127,0)</f>
        <v>0</v>
      </c>
      <c r="AX12" s="841">
        <v>29476</v>
      </c>
      <c r="AY12" s="838"/>
      <c r="AZ12" s="838"/>
      <c r="BA12" s="838">
        <v>20</v>
      </c>
      <c r="BB12" s="838"/>
      <c r="BC12" s="838">
        <v>2159</v>
      </c>
      <c r="BD12" s="842">
        <v>31655</v>
      </c>
      <c r="BE12" s="728"/>
      <c r="BF12" s="342">
        <v>29476</v>
      </c>
      <c r="BG12" s="342"/>
      <c r="BH12" s="342"/>
      <c r="BI12" s="342">
        <v>20</v>
      </c>
      <c r="BJ12" s="342"/>
      <c r="BK12" s="342">
        <v>2159</v>
      </c>
      <c r="BL12" s="342">
        <v>31655</v>
      </c>
      <c r="BM12" s="835">
        <f t="shared" si="0"/>
        <v>-35</v>
      </c>
      <c r="BN12" s="452">
        <f t="shared" si="1"/>
        <v>0</v>
      </c>
      <c r="BO12" s="452"/>
      <c r="BP12" s="452"/>
      <c r="BQ12" s="375">
        <f t="shared" si="2"/>
        <v>0</v>
      </c>
      <c r="BR12" s="375"/>
      <c r="BS12" s="392">
        <f t="shared" si="3"/>
        <v>0</v>
      </c>
      <c r="BT12" s="392"/>
      <c r="BU12" s="375">
        <f t="shared" si="4"/>
        <v>0</v>
      </c>
      <c r="BV12" s="375">
        <f t="shared" si="5"/>
        <v>-35</v>
      </c>
      <c r="BW12" s="376">
        <f t="shared" si="6"/>
        <v>-35</v>
      </c>
      <c r="BX12" s="371"/>
      <c r="BY12" s="600"/>
      <c r="BZ12" s="524"/>
      <c r="CA12" s="524"/>
      <c r="CB12" s="371"/>
      <c r="CC12" s="371"/>
      <c r="CD12" s="371"/>
      <c r="CE12" s="371"/>
      <c r="CF12" s="299"/>
      <c r="CG12" s="369"/>
      <c r="CH12" s="369"/>
      <c r="CI12" s="369"/>
      <c r="CJ12" s="299"/>
    </row>
    <row r="13" spans="1:88" ht="37.5" customHeight="1">
      <c r="A13" s="710">
        <v>7</v>
      </c>
      <c r="B13" s="454" t="s">
        <v>659</v>
      </c>
      <c r="C13" s="455" t="s">
        <v>17</v>
      </c>
      <c r="D13" s="758">
        <v>3</v>
      </c>
      <c r="E13" s="456"/>
      <c r="F13" s="457">
        <v>13465</v>
      </c>
      <c r="G13" s="458">
        <v>1232</v>
      </c>
      <c r="H13" s="459">
        <v>14697</v>
      </c>
      <c r="I13" s="458">
        <v>13580</v>
      </c>
      <c r="J13" s="458">
        <v>1232</v>
      </c>
      <c r="K13" s="459">
        <v>14812</v>
      </c>
      <c r="L13" s="1192">
        <v>100.78247261345852</v>
      </c>
      <c r="M13" s="1185">
        <f t="shared" si="7"/>
        <v>13993</v>
      </c>
      <c r="N13" s="458">
        <v>1563</v>
      </c>
      <c r="O13" s="458">
        <v>162</v>
      </c>
      <c r="P13" s="458">
        <v>400</v>
      </c>
      <c r="Q13" s="458">
        <v>686</v>
      </c>
      <c r="R13" s="458">
        <v>16804</v>
      </c>
      <c r="S13" s="458">
        <v>3287</v>
      </c>
      <c r="T13" s="458">
        <v>3330</v>
      </c>
      <c r="U13" s="448">
        <f t="shared" si="8"/>
        <v>13320</v>
      </c>
      <c r="V13" s="458">
        <v>235</v>
      </c>
      <c r="W13" s="448">
        <f t="shared" si="9"/>
        <v>940</v>
      </c>
      <c r="X13" s="458">
        <v>3565</v>
      </c>
      <c r="Y13" s="448">
        <f t="shared" si="10"/>
        <v>14260</v>
      </c>
      <c r="Z13" s="458">
        <v>14260</v>
      </c>
      <c r="AA13" s="458">
        <v>15718</v>
      </c>
      <c r="AB13" s="458">
        <v>1086</v>
      </c>
      <c r="AC13" s="458">
        <v>16804</v>
      </c>
      <c r="AD13" s="458">
        <v>6499</v>
      </c>
      <c r="AE13" s="458">
        <v>6541</v>
      </c>
      <c r="AF13" s="458">
        <v>502</v>
      </c>
      <c r="AG13" s="458">
        <v>7043</v>
      </c>
      <c r="AH13" s="722">
        <v>14086</v>
      </c>
      <c r="AI13" s="457">
        <v>12672</v>
      </c>
      <c r="AJ13" s="458">
        <v>1458</v>
      </c>
      <c r="AK13" s="458">
        <v>162</v>
      </c>
      <c r="AL13" s="458">
        <v>1086</v>
      </c>
      <c r="AM13" s="459">
        <v>15378</v>
      </c>
      <c r="AN13" s="458">
        <v>12989</v>
      </c>
      <c r="AO13" s="458">
        <v>1213</v>
      </c>
      <c r="AP13" s="458">
        <v>187</v>
      </c>
      <c r="AQ13" s="458">
        <v>1085</v>
      </c>
      <c r="AR13" s="459">
        <v>15474</v>
      </c>
      <c r="AS13" s="1196">
        <f t="shared" si="11"/>
        <v>100.62426843542724</v>
      </c>
      <c r="AT13" s="733">
        <v>14842</v>
      </c>
      <c r="AU13" s="458">
        <v>1102</v>
      </c>
      <c r="AV13" s="389">
        <v>15944</v>
      </c>
      <c r="AW13" s="826">
        <f>ROUND(AV13*$CK$127,0)</f>
        <v>0</v>
      </c>
      <c r="AX13" s="841">
        <v>15431</v>
      </c>
      <c r="AY13" s="838">
        <v>698</v>
      </c>
      <c r="AZ13" s="838">
        <v>698</v>
      </c>
      <c r="BA13" s="838">
        <v>162</v>
      </c>
      <c r="BB13" s="838">
        <v>400</v>
      </c>
      <c r="BC13" s="838">
        <v>736</v>
      </c>
      <c r="BD13" s="842">
        <v>17427</v>
      </c>
      <c r="BE13" s="728"/>
      <c r="BF13" s="342">
        <v>19431</v>
      </c>
      <c r="BG13" s="342">
        <v>698</v>
      </c>
      <c r="BH13" s="342">
        <v>698</v>
      </c>
      <c r="BI13" s="342">
        <v>162</v>
      </c>
      <c r="BJ13" s="342">
        <v>400</v>
      </c>
      <c r="BK13" s="342">
        <v>736</v>
      </c>
      <c r="BL13" s="342">
        <v>21427</v>
      </c>
      <c r="BM13" s="835">
        <f t="shared" si="0"/>
        <v>4623</v>
      </c>
      <c r="BN13" s="452">
        <f t="shared" si="1"/>
        <v>5438</v>
      </c>
      <c r="BO13" s="452"/>
      <c r="BP13" s="452"/>
      <c r="BQ13" s="375">
        <f t="shared" si="2"/>
        <v>-865</v>
      </c>
      <c r="BR13" s="375"/>
      <c r="BS13" s="375">
        <f t="shared" si="3"/>
        <v>0</v>
      </c>
      <c r="BT13" s="375"/>
      <c r="BU13" s="375">
        <f t="shared" si="4"/>
        <v>0</v>
      </c>
      <c r="BV13" s="375">
        <f t="shared" si="5"/>
        <v>50</v>
      </c>
      <c r="BW13" s="376">
        <f t="shared" si="6"/>
        <v>4623</v>
      </c>
      <c r="BX13" s="1873" t="s">
        <v>1488</v>
      </c>
      <c r="BY13" s="1874"/>
      <c r="BZ13" s="1874"/>
      <c r="CA13" s="1874"/>
      <c r="CB13" s="370"/>
      <c r="CC13" s="370"/>
      <c r="CD13" s="370"/>
      <c r="CE13" s="370"/>
      <c r="CF13" s="299"/>
      <c r="CG13" s="369"/>
      <c r="CH13" s="369"/>
      <c r="CI13" s="369"/>
      <c r="CJ13" s="299"/>
    </row>
    <row r="14" spans="1:88">
      <c r="A14" s="710">
        <v>8</v>
      </c>
      <c r="B14" s="454" t="s">
        <v>659</v>
      </c>
      <c r="C14" s="455" t="s">
        <v>26</v>
      </c>
      <c r="D14" s="758">
        <v>3</v>
      </c>
      <c r="E14" s="456"/>
      <c r="F14" s="457">
        <v>1224</v>
      </c>
      <c r="G14" s="458">
        <v>241</v>
      </c>
      <c r="H14" s="459">
        <v>1465</v>
      </c>
      <c r="I14" s="458">
        <v>1227</v>
      </c>
      <c r="J14" s="458">
        <v>257</v>
      </c>
      <c r="K14" s="459">
        <v>1484</v>
      </c>
      <c r="L14" s="1192">
        <v>101.29692832764505</v>
      </c>
      <c r="M14" s="1185">
        <f t="shared" si="7"/>
        <v>1224</v>
      </c>
      <c r="N14" s="458"/>
      <c r="O14" s="458"/>
      <c r="P14" s="458"/>
      <c r="Q14" s="458">
        <v>229</v>
      </c>
      <c r="R14" s="458">
        <v>1453</v>
      </c>
      <c r="S14" s="458">
        <v>306</v>
      </c>
      <c r="T14" s="458">
        <v>306</v>
      </c>
      <c r="U14" s="448">
        <f t="shared" si="8"/>
        <v>1224</v>
      </c>
      <c r="V14" s="458">
        <v>65</v>
      </c>
      <c r="W14" s="448">
        <f t="shared" si="9"/>
        <v>260</v>
      </c>
      <c r="X14" s="458">
        <v>371</v>
      </c>
      <c r="Y14" s="448">
        <f t="shared" si="10"/>
        <v>1484</v>
      </c>
      <c r="Z14" s="458">
        <v>1484</v>
      </c>
      <c r="AA14" s="458">
        <v>1224</v>
      </c>
      <c r="AB14" s="458">
        <v>229</v>
      </c>
      <c r="AC14" s="458">
        <v>1453</v>
      </c>
      <c r="AD14" s="458">
        <v>520</v>
      </c>
      <c r="AE14" s="458">
        <v>520</v>
      </c>
      <c r="AF14" s="458">
        <v>129</v>
      </c>
      <c r="AG14" s="458">
        <v>649</v>
      </c>
      <c r="AH14" s="722">
        <v>1298</v>
      </c>
      <c r="AI14" s="457">
        <v>1825</v>
      </c>
      <c r="AJ14" s="458"/>
      <c r="AK14" s="458"/>
      <c r="AL14" s="458">
        <v>229</v>
      </c>
      <c r="AM14" s="459">
        <v>2054</v>
      </c>
      <c r="AN14" s="458">
        <v>1712</v>
      </c>
      <c r="AO14" s="458"/>
      <c r="AP14" s="458"/>
      <c r="AQ14" s="458">
        <v>229</v>
      </c>
      <c r="AR14" s="459">
        <v>1941</v>
      </c>
      <c r="AS14" s="1196">
        <f t="shared" si="11"/>
        <v>94.49853943524829</v>
      </c>
      <c r="AT14" s="733">
        <v>1224</v>
      </c>
      <c r="AU14" s="458">
        <v>349</v>
      </c>
      <c r="AV14" s="389">
        <v>1573</v>
      </c>
      <c r="AW14" s="826">
        <f>ROUND(AV14*$CK$127,0)</f>
        <v>0</v>
      </c>
      <c r="AX14" s="841">
        <v>1224</v>
      </c>
      <c r="AY14" s="838"/>
      <c r="AZ14" s="838"/>
      <c r="BA14" s="838"/>
      <c r="BB14" s="838"/>
      <c r="BC14" s="838">
        <v>229</v>
      </c>
      <c r="BD14" s="842">
        <v>1453</v>
      </c>
      <c r="BE14" s="728"/>
      <c r="BF14" s="342">
        <v>1224</v>
      </c>
      <c r="BG14" s="342"/>
      <c r="BH14" s="342"/>
      <c r="BI14" s="342"/>
      <c r="BJ14" s="342"/>
      <c r="BK14" s="342">
        <v>229</v>
      </c>
      <c r="BL14" s="342">
        <v>1453</v>
      </c>
      <c r="BM14" s="835">
        <f t="shared" si="0"/>
        <v>0</v>
      </c>
      <c r="BN14" s="452">
        <f t="shared" si="1"/>
        <v>0</v>
      </c>
      <c r="BO14" s="452"/>
      <c r="BP14" s="452"/>
      <c r="BQ14" s="375">
        <f t="shared" si="2"/>
        <v>0</v>
      </c>
      <c r="BR14" s="375"/>
      <c r="BS14" s="375">
        <f t="shared" si="3"/>
        <v>0</v>
      </c>
      <c r="BT14" s="375"/>
      <c r="BU14" s="375">
        <f t="shared" si="4"/>
        <v>0</v>
      </c>
      <c r="BV14" s="375">
        <f t="shared" si="5"/>
        <v>0</v>
      </c>
      <c r="BW14" s="376">
        <f t="shared" si="6"/>
        <v>0</v>
      </c>
      <c r="BX14" s="371"/>
      <c r="BY14" s="600"/>
      <c r="BZ14" s="524"/>
      <c r="CA14" s="524"/>
      <c r="CB14" s="371"/>
      <c r="CC14" s="371"/>
      <c r="CD14" s="371"/>
      <c r="CE14" s="371"/>
      <c r="CF14" s="299"/>
      <c r="CG14" s="369"/>
      <c r="CH14" s="369"/>
      <c r="CI14" s="369"/>
      <c r="CJ14" s="299"/>
    </row>
    <row r="15" spans="1:88">
      <c r="A15" s="710">
        <v>9</v>
      </c>
      <c r="B15" s="454" t="s">
        <v>659</v>
      </c>
      <c r="C15" s="455" t="s">
        <v>1060</v>
      </c>
      <c r="D15" s="758">
        <v>2</v>
      </c>
      <c r="E15" s="456"/>
      <c r="F15" s="457">
        <v>1115</v>
      </c>
      <c r="G15" s="458">
        <v>0</v>
      </c>
      <c r="H15" s="459">
        <v>1115</v>
      </c>
      <c r="I15" s="458">
        <v>1115</v>
      </c>
      <c r="J15" s="458">
        <v>0</v>
      </c>
      <c r="K15" s="459">
        <v>1115</v>
      </c>
      <c r="L15" s="1192">
        <v>100</v>
      </c>
      <c r="M15" s="1185">
        <f t="shared" si="7"/>
        <v>1115</v>
      </c>
      <c r="N15" s="458"/>
      <c r="O15" s="458"/>
      <c r="P15" s="458"/>
      <c r="Q15" s="458">
        <v>0</v>
      </c>
      <c r="R15" s="458">
        <v>1115</v>
      </c>
      <c r="S15" s="458">
        <v>278</v>
      </c>
      <c r="T15" s="458">
        <v>279</v>
      </c>
      <c r="U15" s="448">
        <f t="shared" si="8"/>
        <v>1116</v>
      </c>
      <c r="V15" s="458">
        <v>0</v>
      </c>
      <c r="W15" s="448">
        <f t="shared" si="9"/>
        <v>0</v>
      </c>
      <c r="X15" s="458">
        <v>279</v>
      </c>
      <c r="Y15" s="448">
        <f t="shared" si="10"/>
        <v>1116</v>
      </c>
      <c r="Z15" s="458">
        <v>1116</v>
      </c>
      <c r="AA15" s="458">
        <v>1115</v>
      </c>
      <c r="AB15" s="458">
        <v>0</v>
      </c>
      <c r="AC15" s="458">
        <v>1115</v>
      </c>
      <c r="AD15" s="458">
        <v>560</v>
      </c>
      <c r="AE15" s="458">
        <v>563</v>
      </c>
      <c r="AF15" s="458">
        <v>0</v>
      </c>
      <c r="AG15" s="458">
        <v>563</v>
      </c>
      <c r="AH15" s="722">
        <v>1126</v>
      </c>
      <c r="AI15" s="457">
        <v>2665</v>
      </c>
      <c r="AJ15" s="458"/>
      <c r="AK15" s="458"/>
      <c r="AL15" s="458"/>
      <c r="AM15" s="459">
        <v>2665</v>
      </c>
      <c r="AN15" s="458">
        <v>2296</v>
      </c>
      <c r="AO15" s="458"/>
      <c r="AP15" s="458"/>
      <c r="AQ15" s="458"/>
      <c r="AR15" s="459">
        <v>2296</v>
      </c>
      <c r="AS15" s="1196">
        <f t="shared" si="11"/>
        <v>86.15384615384616</v>
      </c>
      <c r="AT15" s="733">
        <v>1115</v>
      </c>
      <c r="AU15" s="458">
        <v>0</v>
      </c>
      <c r="AV15" s="389">
        <v>1115</v>
      </c>
      <c r="AW15" s="826">
        <f>ROUND(AV15*$CK$127,0)</f>
        <v>0</v>
      </c>
      <c r="AX15" s="841">
        <v>1062</v>
      </c>
      <c r="AY15" s="838"/>
      <c r="AZ15" s="838"/>
      <c r="BA15" s="838"/>
      <c r="BB15" s="838"/>
      <c r="BC15" s="838">
        <v>0</v>
      </c>
      <c r="BD15" s="842">
        <v>1062</v>
      </c>
      <c r="BE15" s="728"/>
      <c r="BF15" s="342">
        <v>1062</v>
      </c>
      <c r="BG15" s="342"/>
      <c r="BH15" s="342"/>
      <c r="BI15" s="342"/>
      <c r="BJ15" s="342"/>
      <c r="BK15" s="342">
        <v>0</v>
      </c>
      <c r="BL15" s="342">
        <v>1062</v>
      </c>
      <c r="BM15" s="835">
        <f t="shared" si="0"/>
        <v>-53</v>
      </c>
      <c r="BN15" s="452">
        <f t="shared" si="1"/>
        <v>-53</v>
      </c>
      <c r="BO15" s="452"/>
      <c r="BP15" s="452"/>
      <c r="BQ15" s="375">
        <f t="shared" si="2"/>
        <v>0</v>
      </c>
      <c r="BR15" s="375"/>
      <c r="BS15" s="375">
        <f t="shared" si="3"/>
        <v>0</v>
      </c>
      <c r="BT15" s="375"/>
      <c r="BU15" s="375">
        <f t="shared" si="4"/>
        <v>0</v>
      </c>
      <c r="BV15" s="375">
        <f t="shared" si="5"/>
        <v>0</v>
      </c>
      <c r="BW15" s="376">
        <f t="shared" si="6"/>
        <v>-53</v>
      </c>
      <c r="BX15" s="371"/>
      <c r="BY15" s="600"/>
      <c r="BZ15" s="524"/>
      <c r="CA15" s="524"/>
      <c r="CB15" s="371"/>
      <c r="CC15" s="371"/>
      <c r="CD15" s="371"/>
      <c r="CE15" s="371"/>
      <c r="CF15" s="299"/>
      <c r="CG15" s="369"/>
      <c r="CH15" s="369"/>
      <c r="CI15" s="369"/>
      <c r="CJ15" s="299"/>
    </row>
    <row r="16" spans="1:88">
      <c r="A16" s="710">
        <v>10</v>
      </c>
      <c r="B16" s="454" t="s">
        <v>659</v>
      </c>
      <c r="C16" s="455" t="s">
        <v>25</v>
      </c>
      <c r="D16" s="758">
        <v>2</v>
      </c>
      <c r="E16" s="456"/>
      <c r="F16" s="457">
        <v>444</v>
      </c>
      <c r="G16" s="458">
        <v>0</v>
      </c>
      <c r="H16" s="459">
        <v>444</v>
      </c>
      <c r="I16" s="458">
        <v>444</v>
      </c>
      <c r="J16" s="458">
        <v>0</v>
      </c>
      <c r="K16" s="459">
        <v>444</v>
      </c>
      <c r="L16" s="1192">
        <v>100</v>
      </c>
      <c r="M16" s="1185">
        <f t="shared" si="7"/>
        <v>444</v>
      </c>
      <c r="N16" s="458"/>
      <c r="O16" s="458"/>
      <c r="P16" s="458"/>
      <c r="Q16" s="458">
        <v>0</v>
      </c>
      <c r="R16" s="458">
        <v>444</v>
      </c>
      <c r="S16" s="458">
        <v>112</v>
      </c>
      <c r="T16" s="458">
        <v>113</v>
      </c>
      <c r="U16" s="448">
        <f t="shared" si="8"/>
        <v>452</v>
      </c>
      <c r="V16" s="458">
        <v>0</v>
      </c>
      <c r="W16" s="448">
        <f t="shared" si="9"/>
        <v>0</v>
      </c>
      <c r="X16" s="458">
        <v>113</v>
      </c>
      <c r="Y16" s="448">
        <f t="shared" si="10"/>
        <v>452</v>
      </c>
      <c r="Z16" s="458">
        <v>452</v>
      </c>
      <c r="AA16" s="458">
        <v>444</v>
      </c>
      <c r="AB16" s="458">
        <v>0</v>
      </c>
      <c r="AC16" s="458">
        <v>444</v>
      </c>
      <c r="AD16" s="458">
        <v>162</v>
      </c>
      <c r="AE16" s="458">
        <v>163</v>
      </c>
      <c r="AF16" s="458">
        <v>0</v>
      </c>
      <c r="AG16" s="458">
        <v>163</v>
      </c>
      <c r="AH16" s="722">
        <v>326</v>
      </c>
      <c r="AI16" s="457">
        <v>670</v>
      </c>
      <c r="AJ16" s="458"/>
      <c r="AK16" s="458"/>
      <c r="AL16" s="458"/>
      <c r="AM16" s="459">
        <v>670</v>
      </c>
      <c r="AN16" s="458">
        <v>640</v>
      </c>
      <c r="AO16" s="458"/>
      <c r="AP16" s="458"/>
      <c r="AQ16" s="458"/>
      <c r="AR16" s="459">
        <v>640</v>
      </c>
      <c r="AS16" s="1196">
        <f t="shared" si="11"/>
        <v>95.522388059701484</v>
      </c>
      <c r="AT16" s="733">
        <v>444</v>
      </c>
      <c r="AU16" s="458">
        <v>0</v>
      </c>
      <c r="AV16" s="389">
        <v>444</v>
      </c>
      <c r="AW16" s="826">
        <f>ROUND(AV16*$CK$127,0)</f>
        <v>0</v>
      </c>
      <c r="AX16" s="841">
        <v>423</v>
      </c>
      <c r="AY16" s="838"/>
      <c r="AZ16" s="838"/>
      <c r="BA16" s="838"/>
      <c r="BB16" s="838"/>
      <c r="BC16" s="838">
        <v>0</v>
      </c>
      <c r="BD16" s="842">
        <v>423</v>
      </c>
      <c r="BE16" s="728"/>
      <c r="BF16" s="342">
        <v>423</v>
      </c>
      <c r="BG16" s="342"/>
      <c r="BH16" s="342"/>
      <c r="BI16" s="342"/>
      <c r="BJ16" s="342"/>
      <c r="BK16" s="342">
        <v>0</v>
      </c>
      <c r="BL16" s="342">
        <v>423</v>
      </c>
      <c r="BM16" s="835">
        <f t="shared" si="0"/>
        <v>-21</v>
      </c>
      <c r="BN16" s="452">
        <f t="shared" si="1"/>
        <v>-21</v>
      </c>
      <c r="BO16" s="452"/>
      <c r="BP16" s="452"/>
      <c r="BQ16" s="375">
        <f t="shared" si="2"/>
        <v>0</v>
      </c>
      <c r="BR16" s="375"/>
      <c r="BS16" s="375">
        <f t="shared" si="3"/>
        <v>0</v>
      </c>
      <c r="BT16" s="375"/>
      <c r="BU16" s="375">
        <f t="shared" si="4"/>
        <v>0</v>
      </c>
      <c r="BV16" s="375">
        <f t="shared" si="5"/>
        <v>0</v>
      </c>
      <c r="BW16" s="376">
        <f t="shared" si="6"/>
        <v>-21</v>
      </c>
      <c r="BX16" s="371"/>
      <c r="BY16" s="600"/>
      <c r="BZ16" s="524"/>
      <c r="CA16" s="524"/>
      <c r="CB16" s="371"/>
      <c r="CC16" s="371"/>
      <c r="CD16" s="371"/>
      <c r="CE16" s="371"/>
      <c r="CF16" s="299"/>
      <c r="CG16" s="369"/>
      <c r="CH16" s="369"/>
      <c r="CI16" s="369"/>
      <c r="CJ16" s="299"/>
    </row>
    <row r="17" spans="1:88">
      <c r="A17" s="710">
        <v>11</v>
      </c>
      <c r="B17" s="454" t="s">
        <v>659</v>
      </c>
      <c r="C17" s="455" t="s">
        <v>560</v>
      </c>
      <c r="D17" s="758">
        <v>3</v>
      </c>
      <c r="E17" s="456"/>
      <c r="F17" s="457">
        <v>13084</v>
      </c>
      <c r="G17" s="458">
        <v>554</v>
      </c>
      <c r="H17" s="459">
        <v>13638</v>
      </c>
      <c r="I17" s="458">
        <v>13694</v>
      </c>
      <c r="J17" s="458">
        <v>554</v>
      </c>
      <c r="K17" s="459">
        <v>14248</v>
      </c>
      <c r="L17" s="1192">
        <v>104.47279659774161</v>
      </c>
      <c r="M17" s="1185">
        <f t="shared" si="7"/>
        <v>100</v>
      </c>
      <c r="N17" s="458"/>
      <c r="O17" s="458">
        <v>10672</v>
      </c>
      <c r="P17" s="458">
        <v>800</v>
      </c>
      <c r="Q17" s="458">
        <v>0</v>
      </c>
      <c r="R17" s="458">
        <v>11572</v>
      </c>
      <c r="S17" s="458">
        <v>3118</v>
      </c>
      <c r="T17" s="458">
        <v>3345</v>
      </c>
      <c r="U17" s="448">
        <f t="shared" si="8"/>
        <v>13380</v>
      </c>
      <c r="V17" s="458">
        <v>212</v>
      </c>
      <c r="W17" s="448">
        <f t="shared" si="9"/>
        <v>848</v>
      </c>
      <c r="X17" s="458">
        <v>3557</v>
      </c>
      <c r="Y17" s="448">
        <f t="shared" si="10"/>
        <v>14228</v>
      </c>
      <c r="Z17" s="458">
        <v>14228</v>
      </c>
      <c r="AA17" s="458">
        <v>10773</v>
      </c>
      <c r="AB17" s="458">
        <v>800</v>
      </c>
      <c r="AC17" s="458">
        <v>11573</v>
      </c>
      <c r="AD17" s="458">
        <v>6475</v>
      </c>
      <c r="AE17" s="458">
        <v>6687</v>
      </c>
      <c r="AF17" s="458">
        <v>491</v>
      </c>
      <c r="AG17" s="458">
        <v>7178</v>
      </c>
      <c r="AH17" s="722">
        <v>14356</v>
      </c>
      <c r="AI17" s="457"/>
      <c r="AJ17" s="458"/>
      <c r="AK17" s="458">
        <v>11244</v>
      </c>
      <c r="AL17" s="458">
        <v>800</v>
      </c>
      <c r="AM17" s="459">
        <v>12044</v>
      </c>
      <c r="AN17" s="458"/>
      <c r="AO17" s="458"/>
      <c r="AP17" s="458">
        <v>11813</v>
      </c>
      <c r="AQ17" s="458">
        <v>800</v>
      </c>
      <c r="AR17" s="459">
        <v>12613</v>
      </c>
      <c r="AS17" s="1196">
        <f t="shared" si="11"/>
        <v>104.72434407173697</v>
      </c>
      <c r="AT17" s="733">
        <v>13347</v>
      </c>
      <c r="AU17" s="458">
        <v>887</v>
      </c>
      <c r="AV17" s="389">
        <v>14234</v>
      </c>
      <c r="AW17" s="827">
        <v>14234</v>
      </c>
      <c r="AX17" s="841">
        <v>30</v>
      </c>
      <c r="AY17" s="838"/>
      <c r="AZ17" s="838"/>
      <c r="BA17" s="838">
        <v>11123</v>
      </c>
      <c r="BB17" s="838">
        <v>800</v>
      </c>
      <c r="BC17" s="838">
        <v>0</v>
      </c>
      <c r="BD17" s="842">
        <v>11953</v>
      </c>
      <c r="BE17" s="818"/>
      <c r="BF17" s="343">
        <v>30</v>
      </c>
      <c r="BG17" s="343"/>
      <c r="BH17" s="343"/>
      <c r="BI17" s="343">
        <v>11123</v>
      </c>
      <c r="BJ17" s="343">
        <v>800</v>
      </c>
      <c r="BK17" s="342">
        <v>0</v>
      </c>
      <c r="BL17" s="342">
        <v>11953</v>
      </c>
      <c r="BM17" s="835">
        <f t="shared" si="0"/>
        <v>381</v>
      </c>
      <c r="BN17" s="452">
        <f t="shared" si="1"/>
        <v>-70</v>
      </c>
      <c r="BO17" s="452"/>
      <c r="BP17" s="452"/>
      <c r="BQ17" s="375">
        <f t="shared" si="2"/>
        <v>0</v>
      </c>
      <c r="BR17" s="375"/>
      <c r="BS17" s="375">
        <f t="shared" si="3"/>
        <v>451</v>
      </c>
      <c r="BT17" s="375"/>
      <c r="BU17" s="375">
        <f t="shared" si="4"/>
        <v>0</v>
      </c>
      <c r="BV17" s="375">
        <f t="shared" si="5"/>
        <v>0</v>
      </c>
      <c r="BW17" s="376">
        <f t="shared" si="6"/>
        <v>381</v>
      </c>
      <c r="BX17" s="371"/>
      <c r="BY17" s="600"/>
      <c r="BZ17" s="525"/>
      <c r="CA17" s="525"/>
      <c r="CB17" s="372"/>
      <c r="CC17" s="372"/>
      <c r="CD17" s="372"/>
      <c r="CE17" s="372"/>
      <c r="CF17" s="299"/>
      <c r="CG17" s="369"/>
      <c r="CH17" s="369"/>
      <c r="CI17" s="369"/>
      <c r="CJ17" s="300"/>
    </row>
    <row r="18" spans="1:88">
      <c r="A18" s="710">
        <v>12</v>
      </c>
      <c r="B18" s="454" t="s">
        <v>659</v>
      </c>
      <c r="C18" s="455" t="s">
        <v>558</v>
      </c>
      <c r="D18" s="758">
        <v>3</v>
      </c>
      <c r="E18" s="456"/>
      <c r="F18" s="457">
        <v>3389</v>
      </c>
      <c r="G18" s="458">
        <v>77</v>
      </c>
      <c r="H18" s="459">
        <v>3466</v>
      </c>
      <c r="I18" s="458">
        <v>3799</v>
      </c>
      <c r="J18" s="458">
        <v>77</v>
      </c>
      <c r="K18" s="459">
        <v>3876</v>
      </c>
      <c r="L18" s="1192">
        <v>111.82919792267745</v>
      </c>
      <c r="M18" s="1185">
        <f t="shared" si="7"/>
        <v>50</v>
      </c>
      <c r="N18" s="458"/>
      <c r="O18" s="458">
        <v>3297</v>
      </c>
      <c r="P18" s="458">
        <v>70</v>
      </c>
      <c r="Q18" s="458">
        <v>0</v>
      </c>
      <c r="R18" s="458">
        <v>3417</v>
      </c>
      <c r="S18" s="458">
        <v>967</v>
      </c>
      <c r="T18" s="458">
        <v>1108</v>
      </c>
      <c r="U18" s="448">
        <f t="shared" si="8"/>
        <v>4432</v>
      </c>
      <c r="V18" s="458">
        <v>13</v>
      </c>
      <c r="W18" s="448">
        <f t="shared" si="9"/>
        <v>52</v>
      </c>
      <c r="X18" s="458">
        <v>1121</v>
      </c>
      <c r="Y18" s="448">
        <f t="shared" si="10"/>
        <v>4484</v>
      </c>
      <c r="Z18" s="458">
        <v>4484</v>
      </c>
      <c r="AA18" s="458">
        <v>3347</v>
      </c>
      <c r="AB18" s="458">
        <v>70</v>
      </c>
      <c r="AC18" s="458">
        <v>3417</v>
      </c>
      <c r="AD18" s="458">
        <v>1947</v>
      </c>
      <c r="AE18" s="458">
        <v>2142</v>
      </c>
      <c r="AF18" s="458">
        <v>30</v>
      </c>
      <c r="AG18" s="458">
        <v>2172</v>
      </c>
      <c r="AH18" s="722">
        <v>4344</v>
      </c>
      <c r="AI18" s="457"/>
      <c r="AJ18" s="458"/>
      <c r="AK18" s="458">
        <v>3327</v>
      </c>
      <c r="AL18" s="458">
        <v>70</v>
      </c>
      <c r="AM18" s="459">
        <v>3397</v>
      </c>
      <c r="AN18" s="458"/>
      <c r="AO18" s="458"/>
      <c r="AP18" s="458">
        <v>3060</v>
      </c>
      <c r="AQ18" s="458">
        <v>70</v>
      </c>
      <c r="AR18" s="459">
        <v>3130</v>
      </c>
      <c r="AS18" s="1196">
        <f t="shared" si="11"/>
        <v>92.140123638504562</v>
      </c>
      <c r="AT18" s="733">
        <v>3310</v>
      </c>
      <c r="AU18" s="458">
        <v>100</v>
      </c>
      <c r="AV18" s="389">
        <v>3410</v>
      </c>
      <c r="AW18" s="827">
        <v>4300</v>
      </c>
      <c r="AX18" s="841">
        <v>10</v>
      </c>
      <c r="AY18" s="838"/>
      <c r="AZ18" s="838"/>
      <c r="BA18" s="838">
        <v>2907</v>
      </c>
      <c r="BB18" s="838">
        <v>70</v>
      </c>
      <c r="BC18" s="838">
        <v>0</v>
      </c>
      <c r="BD18" s="842">
        <v>2987</v>
      </c>
      <c r="BE18" s="818"/>
      <c r="BF18" s="343">
        <v>10</v>
      </c>
      <c r="BG18" s="343"/>
      <c r="BH18" s="343"/>
      <c r="BI18" s="343">
        <v>2907</v>
      </c>
      <c r="BJ18" s="343">
        <v>70</v>
      </c>
      <c r="BK18" s="342">
        <v>0</v>
      </c>
      <c r="BL18" s="342">
        <v>2987</v>
      </c>
      <c r="BM18" s="835">
        <f t="shared" si="0"/>
        <v>-430</v>
      </c>
      <c r="BN18" s="452">
        <f t="shared" si="1"/>
        <v>-40</v>
      </c>
      <c r="BO18" s="452"/>
      <c r="BP18" s="452"/>
      <c r="BQ18" s="375">
        <f t="shared" si="2"/>
        <v>0</v>
      </c>
      <c r="BR18" s="375"/>
      <c r="BS18" s="375">
        <f t="shared" si="3"/>
        <v>-390</v>
      </c>
      <c r="BT18" s="375"/>
      <c r="BU18" s="375">
        <f t="shared" si="4"/>
        <v>0</v>
      </c>
      <c r="BV18" s="375">
        <f t="shared" si="5"/>
        <v>0</v>
      </c>
      <c r="BW18" s="376">
        <f t="shared" si="6"/>
        <v>-430</v>
      </c>
      <c r="BX18" s="371"/>
      <c r="BY18" s="600"/>
      <c r="BZ18" s="525"/>
      <c r="CA18" s="525"/>
      <c r="CB18" s="372"/>
      <c r="CC18" s="372"/>
      <c r="CD18" s="372"/>
      <c r="CE18" s="372"/>
      <c r="CF18" s="299"/>
      <c r="CG18" s="369"/>
      <c r="CH18" s="369"/>
      <c r="CI18" s="369"/>
      <c r="CJ18" s="300"/>
    </row>
    <row r="19" spans="1:88">
      <c r="A19" s="710">
        <v>13</v>
      </c>
      <c r="B19" s="454" t="s">
        <v>659</v>
      </c>
      <c r="C19" s="455" t="s">
        <v>559</v>
      </c>
      <c r="D19" s="758">
        <v>2</v>
      </c>
      <c r="E19" s="456"/>
      <c r="F19" s="457">
        <v>2718</v>
      </c>
      <c r="G19" s="458">
        <v>0</v>
      </c>
      <c r="H19" s="459">
        <v>2718</v>
      </c>
      <c r="I19" s="458">
        <v>2797</v>
      </c>
      <c r="J19" s="458">
        <v>0</v>
      </c>
      <c r="K19" s="459">
        <v>2797</v>
      </c>
      <c r="L19" s="1192">
        <v>102.90654893303899</v>
      </c>
      <c r="M19" s="1185">
        <f t="shared" si="7"/>
        <v>21</v>
      </c>
      <c r="N19" s="458"/>
      <c r="O19" s="458">
        <v>2540</v>
      </c>
      <c r="P19" s="458"/>
      <c r="Q19" s="458">
        <v>0</v>
      </c>
      <c r="R19" s="458">
        <v>2561</v>
      </c>
      <c r="S19" s="458">
        <v>620</v>
      </c>
      <c r="T19" s="458">
        <v>674</v>
      </c>
      <c r="U19" s="448">
        <f t="shared" si="8"/>
        <v>2696</v>
      </c>
      <c r="V19" s="458">
        <v>0</v>
      </c>
      <c r="W19" s="448">
        <f t="shared" si="9"/>
        <v>0</v>
      </c>
      <c r="X19" s="458">
        <v>674</v>
      </c>
      <c r="Y19" s="448">
        <f t="shared" si="10"/>
        <v>2696</v>
      </c>
      <c r="Z19" s="458">
        <v>2696</v>
      </c>
      <c r="AA19" s="458">
        <v>2561</v>
      </c>
      <c r="AB19" s="458">
        <v>0</v>
      </c>
      <c r="AC19" s="458">
        <v>2561</v>
      </c>
      <c r="AD19" s="458">
        <v>1342</v>
      </c>
      <c r="AE19" s="458">
        <v>1342</v>
      </c>
      <c r="AF19" s="458">
        <v>0</v>
      </c>
      <c r="AG19" s="458">
        <v>1342</v>
      </c>
      <c r="AH19" s="722">
        <v>2684</v>
      </c>
      <c r="AI19" s="457"/>
      <c r="AJ19" s="458"/>
      <c r="AK19" s="458">
        <v>2440</v>
      </c>
      <c r="AL19" s="458"/>
      <c r="AM19" s="459">
        <v>2440</v>
      </c>
      <c r="AN19" s="458">
        <v>2393</v>
      </c>
      <c r="AO19" s="458"/>
      <c r="AP19" s="458"/>
      <c r="AQ19" s="458"/>
      <c r="AR19" s="459">
        <v>2393</v>
      </c>
      <c r="AS19" s="1196">
        <f t="shared" si="11"/>
        <v>98.073770491803288</v>
      </c>
      <c r="AT19" s="733">
        <v>2680</v>
      </c>
      <c r="AU19" s="458">
        <v>0</v>
      </c>
      <c r="AV19" s="389">
        <v>2680</v>
      </c>
      <c r="AW19" s="827">
        <v>2680</v>
      </c>
      <c r="AX19" s="841">
        <v>10</v>
      </c>
      <c r="AY19" s="838"/>
      <c r="AZ19" s="838"/>
      <c r="BA19" s="838">
        <v>635</v>
      </c>
      <c r="BB19" s="838">
        <v>0</v>
      </c>
      <c r="BC19" s="838">
        <v>0</v>
      </c>
      <c r="BD19" s="842">
        <v>645</v>
      </c>
      <c r="BE19" s="818"/>
      <c r="BF19" s="343">
        <v>10</v>
      </c>
      <c r="BG19" s="343"/>
      <c r="BH19" s="343"/>
      <c r="BI19" s="343">
        <v>635</v>
      </c>
      <c r="BJ19" s="343">
        <v>0</v>
      </c>
      <c r="BK19" s="342">
        <v>0</v>
      </c>
      <c r="BL19" s="342">
        <v>645</v>
      </c>
      <c r="BM19" s="835">
        <f t="shared" si="0"/>
        <v>-1916</v>
      </c>
      <c r="BN19" s="452">
        <f t="shared" si="1"/>
        <v>-11</v>
      </c>
      <c r="BO19" s="452"/>
      <c r="BP19" s="452"/>
      <c r="BQ19" s="375">
        <f t="shared" si="2"/>
        <v>0</v>
      </c>
      <c r="BR19" s="375"/>
      <c r="BS19" s="375">
        <f t="shared" si="3"/>
        <v>-1905</v>
      </c>
      <c r="BT19" s="375"/>
      <c r="BU19" s="375">
        <f t="shared" si="4"/>
        <v>0</v>
      </c>
      <c r="BV19" s="375">
        <f t="shared" si="5"/>
        <v>0</v>
      </c>
      <c r="BW19" s="376">
        <f t="shared" si="6"/>
        <v>-1916</v>
      </c>
      <c r="BX19" s="371"/>
      <c r="BY19" s="600"/>
      <c r="BZ19" s="525"/>
      <c r="CA19" s="525"/>
      <c r="CB19" s="372"/>
      <c r="CC19" s="372"/>
      <c r="CD19" s="372"/>
      <c r="CE19" s="372"/>
      <c r="CF19" s="299"/>
      <c r="CG19" s="369"/>
      <c r="CH19" s="369"/>
      <c r="CI19" s="369"/>
      <c r="CJ19" s="300"/>
    </row>
    <row r="20" spans="1:88">
      <c r="A20" s="710">
        <v>14</v>
      </c>
      <c r="B20" s="454" t="s">
        <v>659</v>
      </c>
      <c r="C20" s="455" t="s">
        <v>29</v>
      </c>
      <c r="D20" s="758">
        <v>2</v>
      </c>
      <c r="E20" s="456"/>
      <c r="F20" s="457">
        <v>3708</v>
      </c>
      <c r="G20" s="458">
        <v>0</v>
      </c>
      <c r="H20" s="459">
        <v>3708</v>
      </c>
      <c r="I20" s="458">
        <v>3708</v>
      </c>
      <c r="J20" s="458">
        <v>0</v>
      </c>
      <c r="K20" s="459">
        <v>3708</v>
      </c>
      <c r="L20" s="1192">
        <v>100</v>
      </c>
      <c r="M20" s="1185">
        <f t="shared" si="7"/>
        <v>3708</v>
      </c>
      <c r="N20" s="458"/>
      <c r="O20" s="458"/>
      <c r="P20" s="458"/>
      <c r="Q20" s="458">
        <v>0</v>
      </c>
      <c r="R20" s="458">
        <v>3708</v>
      </c>
      <c r="S20" s="458">
        <v>923</v>
      </c>
      <c r="T20" s="458">
        <v>931</v>
      </c>
      <c r="U20" s="448">
        <f t="shared" si="8"/>
        <v>3724</v>
      </c>
      <c r="V20" s="458">
        <v>0</v>
      </c>
      <c r="W20" s="448">
        <f t="shared" si="9"/>
        <v>0</v>
      </c>
      <c r="X20" s="458">
        <v>931</v>
      </c>
      <c r="Y20" s="448">
        <f t="shared" si="10"/>
        <v>3724</v>
      </c>
      <c r="Z20" s="458">
        <v>3724</v>
      </c>
      <c r="AA20" s="458">
        <v>3708</v>
      </c>
      <c r="AB20" s="458">
        <v>0</v>
      </c>
      <c r="AC20" s="458">
        <v>3708</v>
      </c>
      <c r="AD20" s="458">
        <v>1478</v>
      </c>
      <c r="AE20" s="458">
        <v>1518</v>
      </c>
      <c r="AF20" s="458">
        <v>0</v>
      </c>
      <c r="AG20" s="458">
        <v>1518</v>
      </c>
      <c r="AH20" s="722">
        <v>3036</v>
      </c>
      <c r="AI20" s="457">
        <v>3708</v>
      </c>
      <c r="AJ20" s="458"/>
      <c r="AK20" s="458"/>
      <c r="AL20" s="458"/>
      <c r="AM20" s="459">
        <v>3708</v>
      </c>
      <c r="AN20" s="458">
        <v>3242</v>
      </c>
      <c r="AO20" s="458"/>
      <c r="AP20" s="458"/>
      <c r="AQ20" s="458"/>
      <c r="AR20" s="459">
        <v>3242</v>
      </c>
      <c r="AS20" s="1196">
        <f t="shared" si="11"/>
        <v>87.432578209277239</v>
      </c>
      <c r="AT20" s="733">
        <v>3800</v>
      </c>
      <c r="AU20" s="458">
        <v>0</v>
      </c>
      <c r="AV20" s="389">
        <v>3800</v>
      </c>
      <c r="AW20" s="826">
        <f>ROUND(AV20*$CK$127,0)</f>
        <v>0</v>
      </c>
      <c r="AX20" s="841">
        <v>3620</v>
      </c>
      <c r="AY20" s="838"/>
      <c r="AZ20" s="838"/>
      <c r="BA20" s="838"/>
      <c r="BB20" s="838"/>
      <c r="BC20" s="838">
        <v>0</v>
      </c>
      <c r="BD20" s="842">
        <v>3620</v>
      </c>
      <c r="BE20" s="728"/>
      <c r="BF20" s="342">
        <v>3620</v>
      </c>
      <c r="BG20" s="342"/>
      <c r="BH20" s="342"/>
      <c r="BI20" s="342"/>
      <c r="BJ20" s="342"/>
      <c r="BK20" s="342">
        <v>0</v>
      </c>
      <c r="BL20" s="342">
        <v>3620</v>
      </c>
      <c r="BM20" s="835">
        <f t="shared" si="0"/>
        <v>-88</v>
      </c>
      <c r="BN20" s="452">
        <f t="shared" si="1"/>
        <v>-88</v>
      </c>
      <c r="BO20" s="452"/>
      <c r="BP20" s="452"/>
      <c r="BQ20" s="375">
        <f t="shared" si="2"/>
        <v>0</v>
      </c>
      <c r="BR20" s="375"/>
      <c r="BS20" s="375">
        <f t="shared" si="3"/>
        <v>0</v>
      </c>
      <c r="BT20" s="375"/>
      <c r="BU20" s="375">
        <f t="shared" si="4"/>
        <v>0</v>
      </c>
      <c r="BV20" s="375">
        <f t="shared" si="5"/>
        <v>0</v>
      </c>
      <c r="BW20" s="376">
        <f t="shared" si="6"/>
        <v>-88</v>
      </c>
      <c r="BX20" s="371"/>
      <c r="BY20" s="600"/>
      <c r="BZ20" s="524"/>
      <c r="CA20" s="524"/>
      <c r="CB20" s="371"/>
      <c r="CC20" s="371"/>
      <c r="CD20" s="371"/>
      <c r="CE20" s="371"/>
      <c r="CF20" s="299"/>
      <c r="CG20" s="369"/>
      <c r="CH20" s="369"/>
      <c r="CI20" s="369"/>
      <c r="CJ20" s="299"/>
    </row>
    <row r="21" spans="1:88">
      <c r="A21" s="710">
        <v>15</v>
      </c>
      <c r="B21" s="454" t="s">
        <v>659</v>
      </c>
      <c r="C21" s="455" t="s">
        <v>1075</v>
      </c>
      <c r="D21" s="758">
        <v>2</v>
      </c>
      <c r="E21" s="456"/>
      <c r="F21" s="457">
        <v>0</v>
      </c>
      <c r="G21" s="458">
        <v>0</v>
      </c>
      <c r="H21" s="459">
        <v>0</v>
      </c>
      <c r="I21" s="458">
        <v>0</v>
      </c>
      <c r="J21" s="458">
        <v>0</v>
      </c>
      <c r="K21" s="459">
        <v>0</v>
      </c>
      <c r="L21" s="1192">
        <v>0</v>
      </c>
      <c r="M21" s="1185">
        <f t="shared" si="7"/>
        <v>0</v>
      </c>
      <c r="N21" s="458"/>
      <c r="O21" s="458"/>
      <c r="P21" s="458"/>
      <c r="Q21" s="458">
        <v>0</v>
      </c>
      <c r="R21" s="458">
        <v>0</v>
      </c>
      <c r="S21" s="458">
        <v>0</v>
      </c>
      <c r="T21" s="458">
        <v>0</v>
      </c>
      <c r="U21" s="448">
        <f t="shared" si="8"/>
        <v>0</v>
      </c>
      <c r="V21" s="458">
        <v>0</v>
      </c>
      <c r="W21" s="448">
        <f t="shared" si="9"/>
        <v>0</v>
      </c>
      <c r="X21" s="458">
        <v>0</v>
      </c>
      <c r="Y21" s="448">
        <f t="shared" si="10"/>
        <v>0</v>
      </c>
      <c r="Z21" s="458">
        <v>0</v>
      </c>
      <c r="AA21" s="458">
        <v>242</v>
      </c>
      <c r="AB21" s="458">
        <v>0</v>
      </c>
      <c r="AC21" s="458">
        <v>242</v>
      </c>
      <c r="AD21" s="458">
        <v>216</v>
      </c>
      <c r="AE21" s="458">
        <v>240</v>
      </c>
      <c r="AF21" s="458">
        <v>0</v>
      </c>
      <c r="AG21" s="458">
        <v>240</v>
      </c>
      <c r="AH21" s="722">
        <v>480</v>
      </c>
      <c r="AI21" s="457">
        <v>2452</v>
      </c>
      <c r="AJ21" s="458"/>
      <c r="AK21" s="458"/>
      <c r="AL21" s="458"/>
      <c r="AM21" s="459">
        <v>2452</v>
      </c>
      <c r="AN21" s="458">
        <v>1968</v>
      </c>
      <c r="AO21" s="458"/>
      <c r="AP21" s="458"/>
      <c r="AQ21" s="458"/>
      <c r="AR21" s="459">
        <v>1968</v>
      </c>
      <c r="AS21" s="1196">
        <f t="shared" si="11"/>
        <v>80.261011419249598</v>
      </c>
      <c r="AT21" s="733">
        <v>0</v>
      </c>
      <c r="AU21" s="458">
        <v>0</v>
      </c>
      <c r="AV21" s="389">
        <v>0</v>
      </c>
      <c r="AW21" s="826">
        <f>ROUND(AV21*$CK$127,0)</f>
        <v>0</v>
      </c>
      <c r="AX21" s="841">
        <v>365</v>
      </c>
      <c r="AY21" s="838"/>
      <c r="AZ21" s="838"/>
      <c r="BA21" s="838"/>
      <c r="BB21" s="838"/>
      <c r="BC21" s="838">
        <v>0</v>
      </c>
      <c r="BD21" s="842">
        <v>365</v>
      </c>
      <c r="BE21" s="728"/>
      <c r="BF21" s="342">
        <v>365</v>
      </c>
      <c r="BG21" s="342"/>
      <c r="BH21" s="342"/>
      <c r="BI21" s="342"/>
      <c r="BJ21" s="342"/>
      <c r="BK21" s="342">
        <v>0</v>
      </c>
      <c r="BL21" s="342">
        <v>365</v>
      </c>
      <c r="BM21" s="835">
        <f t="shared" si="0"/>
        <v>365</v>
      </c>
      <c r="BN21" s="452">
        <f t="shared" si="1"/>
        <v>365</v>
      </c>
      <c r="BO21" s="452"/>
      <c r="BP21" s="452"/>
      <c r="BQ21" s="375">
        <f t="shared" si="2"/>
        <v>0</v>
      </c>
      <c r="BR21" s="375"/>
      <c r="BS21" s="375">
        <f t="shared" si="3"/>
        <v>0</v>
      </c>
      <c r="BT21" s="375"/>
      <c r="BU21" s="375">
        <f t="shared" si="4"/>
        <v>0</v>
      </c>
      <c r="BV21" s="375">
        <f t="shared" si="5"/>
        <v>0</v>
      </c>
      <c r="BW21" s="376">
        <f t="shared" si="6"/>
        <v>365</v>
      </c>
      <c r="BX21" s="371"/>
      <c r="BY21" s="600"/>
      <c r="BZ21" s="524"/>
      <c r="CA21" s="524"/>
      <c r="CB21" s="371"/>
      <c r="CC21" s="371"/>
      <c r="CD21" s="371"/>
      <c r="CE21" s="371"/>
      <c r="CF21" s="299"/>
      <c r="CG21" s="369"/>
      <c r="CH21" s="369"/>
      <c r="CI21" s="369"/>
      <c r="CJ21" s="299"/>
    </row>
    <row r="22" spans="1:88" ht="15.75" thickBot="1">
      <c r="A22" s="710">
        <v>16</v>
      </c>
      <c r="B22" s="454" t="s">
        <v>659</v>
      </c>
      <c r="C22" s="455" t="s">
        <v>1044</v>
      </c>
      <c r="D22" s="758">
        <v>3</v>
      </c>
      <c r="E22" s="456"/>
      <c r="F22" s="580">
        <v>11750</v>
      </c>
      <c r="G22" s="568">
        <v>576</v>
      </c>
      <c r="H22" s="1261">
        <v>12326</v>
      </c>
      <c r="I22" s="568">
        <v>11727</v>
      </c>
      <c r="J22" s="568">
        <v>576</v>
      </c>
      <c r="K22" s="1261">
        <v>12303</v>
      </c>
      <c r="L22" s="1262">
        <v>99.813402563686509</v>
      </c>
      <c r="M22" s="1185">
        <f t="shared" si="7"/>
        <v>10653</v>
      </c>
      <c r="N22" s="458"/>
      <c r="O22" s="458">
        <v>1000</v>
      </c>
      <c r="P22" s="458">
        <v>100</v>
      </c>
      <c r="Q22" s="458">
        <v>616</v>
      </c>
      <c r="R22" s="458">
        <v>12369</v>
      </c>
      <c r="S22" s="458">
        <v>3001</v>
      </c>
      <c r="T22" s="458">
        <v>3001</v>
      </c>
      <c r="U22" s="448">
        <f t="shared" si="8"/>
        <v>12004</v>
      </c>
      <c r="V22" s="458">
        <v>218</v>
      </c>
      <c r="W22" s="448">
        <f t="shared" si="9"/>
        <v>872</v>
      </c>
      <c r="X22" s="458">
        <v>3219</v>
      </c>
      <c r="Y22" s="448">
        <f t="shared" si="10"/>
        <v>12876</v>
      </c>
      <c r="Z22" s="458">
        <v>12876</v>
      </c>
      <c r="AA22" s="458">
        <v>11653</v>
      </c>
      <c r="AB22" s="458">
        <v>716</v>
      </c>
      <c r="AC22" s="458">
        <v>12369</v>
      </c>
      <c r="AD22" s="458">
        <v>6155</v>
      </c>
      <c r="AE22" s="458">
        <v>6151</v>
      </c>
      <c r="AF22" s="458">
        <v>377</v>
      </c>
      <c r="AG22" s="458">
        <v>6528</v>
      </c>
      <c r="AH22" s="722">
        <v>13056</v>
      </c>
      <c r="AI22" s="457">
        <v>11104</v>
      </c>
      <c r="AJ22" s="458"/>
      <c r="AK22" s="458">
        <v>1160</v>
      </c>
      <c r="AL22" s="458">
        <v>716</v>
      </c>
      <c r="AM22" s="458">
        <v>12980</v>
      </c>
      <c r="AN22" s="458">
        <v>11379</v>
      </c>
      <c r="AO22" s="458"/>
      <c r="AP22" s="458">
        <v>1120</v>
      </c>
      <c r="AQ22" s="458">
        <v>728</v>
      </c>
      <c r="AR22" s="458">
        <v>13227</v>
      </c>
      <c r="AS22" s="1196">
        <f t="shared" si="11"/>
        <v>101.90292758089367</v>
      </c>
      <c r="AT22" s="733">
        <v>12120</v>
      </c>
      <c r="AU22" s="458">
        <v>716</v>
      </c>
      <c r="AV22" s="389">
        <v>12836</v>
      </c>
      <c r="AW22" s="826">
        <f>AH22*AT133</f>
        <v>8704.3335724795852</v>
      </c>
      <c r="AX22" s="841">
        <v>7917</v>
      </c>
      <c r="AY22" s="838"/>
      <c r="AZ22" s="838"/>
      <c r="BA22" s="838">
        <v>2702</v>
      </c>
      <c r="BB22" s="838">
        <v>100</v>
      </c>
      <c r="BC22" s="838">
        <v>616</v>
      </c>
      <c r="BD22" s="842">
        <v>11335</v>
      </c>
      <c r="BE22" s="728"/>
      <c r="BF22" s="342">
        <v>7917</v>
      </c>
      <c r="BG22" s="342"/>
      <c r="BH22" s="342"/>
      <c r="BI22" s="343">
        <v>2702</v>
      </c>
      <c r="BJ22" s="342">
        <v>100</v>
      </c>
      <c r="BK22" s="342">
        <v>616</v>
      </c>
      <c r="BL22" s="342">
        <v>11335</v>
      </c>
      <c r="BM22" s="835">
        <f t="shared" si="0"/>
        <v>-1034</v>
      </c>
      <c r="BN22" s="452">
        <f t="shared" si="1"/>
        <v>-2736</v>
      </c>
      <c r="BO22" s="452"/>
      <c r="BP22" s="452"/>
      <c r="BQ22" s="375">
        <f t="shared" si="2"/>
        <v>0</v>
      </c>
      <c r="BR22" s="375"/>
      <c r="BS22" s="375">
        <f t="shared" si="3"/>
        <v>1702</v>
      </c>
      <c r="BT22" s="375"/>
      <c r="BU22" s="375">
        <f t="shared" si="4"/>
        <v>0</v>
      </c>
      <c r="BV22" s="375">
        <f t="shared" si="5"/>
        <v>0</v>
      </c>
      <c r="BW22" s="376">
        <f t="shared" si="6"/>
        <v>-1034</v>
      </c>
      <c r="BX22" s="371"/>
      <c r="BY22" s="600"/>
      <c r="BZ22" s="524"/>
      <c r="CA22" s="524"/>
      <c r="CB22" s="371"/>
      <c r="CC22" s="600"/>
      <c r="CD22" s="371"/>
      <c r="CE22" s="600"/>
      <c r="CF22" s="299"/>
      <c r="CG22" s="369"/>
      <c r="CH22" s="369"/>
      <c r="CI22" s="369"/>
      <c r="CJ22" s="301"/>
    </row>
    <row r="23" spans="1:88" ht="30.75" thickBot="1">
      <c r="A23" s="710"/>
      <c r="B23" s="454"/>
      <c r="C23" s="455" t="s">
        <v>1285</v>
      </c>
      <c r="D23" s="758">
        <v>3</v>
      </c>
      <c r="E23" s="456"/>
      <c r="F23" s="1264"/>
      <c r="G23" s="1265"/>
      <c r="H23" s="1266"/>
      <c r="I23" s="1265"/>
      <c r="J23" s="1265"/>
      <c r="K23" s="1266"/>
      <c r="L23" s="1267"/>
      <c r="M23" s="1185"/>
      <c r="N23" s="458"/>
      <c r="O23" s="458"/>
      <c r="P23" s="458"/>
      <c r="Q23" s="458"/>
      <c r="R23" s="458"/>
      <c r="S23" s="458"/>
      <c r="T23" s="458"/>
      <c r="U23" s="448"/>
      <c r="V23" s="458"/>
      <c r="W23" s="448"/>
      <c r="X23" s="458"/>
      <c r="Y23" s="448"/>
      <c r="Z23" s="458"/>
      <c r="AA23" s="458"/>
      <c r="AB23" s="458"/>
      <c r="AC23" s="458"/>
      <c r="AD23" s="458"/>
      <c r="AE23" s="458"/>
      <c r="AF23" s="458"/>
      <c r="AG23" s="458"/>
      <c r="AH23" s="722"/>
      <c r="AI23" s="457"/>
      <c r="AJ23" s="458"/>
      <c r="AK23" s="458"/>
      <c r="AL23" s="458"/>
      <c r="AM23" s="459"/>
      <c r="AN23" s="458"/>
      <c r="AO23" s="458"/>
      <c r="AP23" s="458"/>
      <c r="AQ23" s="458"/>
      <c r="AR23" s="459"/>
      <c r="AS23" s="1196"/>
      <c r="AT23" s="733"/>
      <c r="AU23" s="458"/>
      <c r="AV23" s="389"/>
      <c r="AW23" s="826"/>
      <c r="AX23" s="841">
        <v>2316</v>
      </c>
      <c r="AY23" s="838"/>
      <c r="AZ23" s="838"/>
      <c r="BA23" s="838"/>
      <c r="BB23" s="838"/>
      <c r="BC23" s="838"/>
      <c r="BD23" s="842">
        <v>2316</v>
      </c>
      <c r="BE23" s="728"/>
      <c r="BF23" s="342">
        <v>2316</v>
      </c>
      <c r="BG23" s="342"/>
      <c r="BH23" s="342"/>
      <c r="BI23" s="343"/>
      <c r="BJ23" s="342"/>
      <c r="BK23" s="342"/>
      <c r="BL23" s="342">
        <v>2316</v>
      </c>
      <c r="BM23" s="835"/>
      <c r="BN23" s="452"/>
      <c r="BO23" s="452"/>
      <c r="BP23" s="452"/>
      <c r="BQ23" s="375"/>
      <c r="BR23" s="375"/>
      <c r="BS23" s="375"/>
      <c r="BT23" s="375"/>
      <c r="BU23" s="375"/>
      <c r="BV23" s="375"/>
      <c r="BW23" s="376"/>
      <c r="BX23" s="371"/>
      <c r="BY23" s="600"/>
      <c r="BZ23" s="524"/>
      <c r="CA23" s="524"/>
      <c r="CB23" s="371"/>
      <c r="CC23" s="600"/>
      <c r="CD23" s="371"/>
      <c r="CE23" s="600"/>
      <c r="CF23" s="299"/>
      <c r="CG23" s="369"/>
      <c r="CH23" s="369"/>
      <c r="CI23" s="369"/>
      <c r="CJ23" s="301"/>
    </row>
    <row r="24" spans="1:88" ht="30">
      <c r="A24" s="710">
        <v>17</v>
      </c>
      <c r="B24" s="454" t="s">
        <v>659</v>
      </c>
      <c r="C24" s="455" t="s">
        <v>1061</v>
      </c>
      <c r="D24" s="758">
        <v>3</v>
      </c>
      <c r="E24" s="456"/>
      <c r="F24" s="447">
        <v>2155</v>
      </c>
      <c r="G24" s="448">
        <v>2425</v>
      </c>
      <c r="H24" s="449">
        <v>4580</v>
      </c>
      <c r="I24" s="448">
        <v>2088</v>
      </c>
      <c r="J24" s="448">
        <v>2633</v>
      </c>
      <c r="K24" s="449">
        <v>4721</v>
      </c>
      <c r="L24" s="1198">
        <v>103.07860262008734</v>
      </c>
      <c r="M24" s="1185">
        <f t="shared" si="7"/>
        <v>2234</v>
      </c>
      <c r="N24" s="458"/>
      <c r="O24" s="458"/>
      <c r="P24" s="458"/>
      <c r="Q24" s="458">
        <v>2525</v>
      </c>
      <c r="R24" s="458">
        <v>4759</v>
      </c>
      <c r="S24" s="458">
        <v>516</v>
      </c>
      <c r="T24" s="458">
        <v>556</v>
      </c>
      <c r="U24" s="448">
        <f t="shared" si="8"/>
        <v>2224</v>
      </c>
      <c r="V24" s="458">
        <v>597</v>
      </c>
      <c r="W24" s="448">
        <f t="shared" si="9"/>
        <v>2388</v>
      </c>
      <c r="X24" s="458">
        <v>1153</v>
      </c>
      <c r="Y24" s="448">
        <f t="shared" si="10"/>
        <v>4612</v>
      </c>
      <c r="Z24" s="458">
        <v>4612</v>
      </c>
      <c r="AA24" s="458">
        <v>2234</v>
      </c>
      <c r="AB24" s="458">
        <v>2525</v>
      </c>
      <c r="AC24" s="458">
        <v>4759</v>
      </c>
      <c r="AD24" s="458">
        <v>1041</v>
      </c>
      <c r="AE24" s="458">
        <v>1128</v>
      </c>
      <c r="AF24" s="458">
        <v>1222</v>
      </c>
      <c r="AG24" s="458">
        <v>2350</v>
      </c>
      <c r="AH24" s="722">
        <v>4700</v>
      </c>
      <c r="AI24" s="457">
        <v>2334</v>
      </c>
      <c r="AJ24" s="458"/>
      <c r="AK24" s="458"/>
      <c r="AL24" s="458">
        <v>2525</v>
      </c>
      <c r="AM24" s="458">
        <v>4859</v>
      </c>
      <c r="AN24" s="458">
        <v>2276</v>
      </c>
      <c r="AO24" s="458"/>
      <c r="AP24" s="458"/>
      <c r="AQ24" s="458">
        <v>2416</v>
      </c>
      <c r="AR24" s="458">
        <v>4692</v>
      </c>
      <c r="AS24" s="1196">
        <f t="shared" si="11"/>
        <v>96.56307882280305</v>
      </c>
      <c r="AT24" s="733">
        <v>2500</v>
      </c>
      <c r="AU24" s="458">
        <v>2675</v>
      </c>
      <c r="AV24" s="389">
        <v>5175</v>
      </c>
      <c r="AW24" s="826">
        <f>AH24*AT133</f>
        <v>3133.453415338086</v>
      </c>
      <c r="AX24" s="841">
        <v>1307</v>
      </c>
      <c r="AY24" s="838"/>
      <c r="AZ24" s="838"/>
      <c r="BA24" s="838"/>
      <c r="BB24" s="838"/>
      <c r="BC24" s="838">
        <v>2525</v>
      </c>
      <c r="BD24" s="842">
        <v>3832</v>
      </c>
      <c r="BE24" s="728"/>
      <c r="BF24" s="342">
        <v>1307</v>
      </c>
      <c r="BG24" s="342"/>
      <c r="BH24" s="342"/>
      <c r="BI24" s="342"/>
      <c r="BJ24" s="342"/>
      <c r="BK24" s="342">
        <v>2525</v>
      </c>
      <c r="BL24" s="342">
        <v>3832</v>
      </c>
      <c r="BM24" s="835">
        <f t="shared" ref="BM24:BM38" si="12">BL24-R24</f>
        <v>-927</v>
      </c>
      <c r="BN24" s="452">
        <f t="shared" ref="BN24:BN55" si="13">BF24-M24</f>
        <v>-927</v>
      </c>
      <c r="BO24" s="452"/>
      <c r="BP24" s="452"/>
      <c r="BQ24" s="375">
        <f t="shared" ref="BQ24:BQ38" si="14">BG24-N24</f>
        <v>0</v>
      </c>
      <c r="BR24" s="375"/>
      <c r="BS24" s="375">
        <f t="shared" ref="BS24:BS38" si="15">BI24-O24</f>
        <v>0</v>
      </c>
      <c r="BT24" s="375"/>
      <c r="BU24" s="375">
        <f t="shared" ref="BU24:BU38" si="16">BJ24-P24</f>
        <v>0</v>
      </c>
      <c r="BV24" s="375">
        <f t="shared" ref="BV24:BV38" si="17">BK24-Q24</f>
        <v>0</v>
      </c>
      <c r="BW24" s="376">
        <f t="shared" ref="BW24:BW38" si="18">BL24-R24</f>
        <v>-927</v>
      </c>
      <c r="BX24" s="371"/>
      <c r="BY24" s="600"/>
      <c r="BZ24" s="524"/>
      <c r="CA24" s="524"/>
      <c r="CB24" s="371"/>
      <c r="CC24" s="600"/>
      <c r="CD24" s="371"/>
      <c r="CE24" s="600"/>
      <c r="CF24" s="299"/>
      <c r="CG24" s="369"/>
      <c r="CH24" s="369"/>
      <c r="CI24" s="369"/>
      <c r="CJ24" s="301"/>
    </row>
    <row r="25" spans="1:88" ht="15.75" thickBot="1">
      <c r="A25" s="710">
        <v>18</v>
      </c>
      <c r="B25" s="454" t="s">
        <v>659</v>
      </c>
      <c r="C25" s="455" t="s">
        <v>21</v>
      </c>
      <c r="D25" s="758">
        <v>2</v>
      </c>
      <c r="E25" s="456"/>
      <c r="F25" s="479">
        <v>600</v>
      </c>
      <c r="G25" s="480">
        <v>0</v>
      </c>
      <c r="H25" s="481">
        <v>600</v>
      </c>
      <c r="I25" s="480">
        <v>600</v>
      </c>
      <c r="J25" s="480">
        <v>0</v>
      </c>
      <c r="K25" s="481">
        <v>600</v>
      </c>
      <c r="L25" s="1260">
        <v>100</v>
      </c>
      <c r="M25" s="1185">
        <f t="shared" si="7"/>
        <v>754</v>
      </c>
      <c r="N25" s="458"/>
      <c r="O25" s="458"/>
      <c r="P25" s="458"/>
      <c r="Q25" s="458">
        <v>0</v>
      </c>
      <c r="R25" s="458">
        <v>754</v>
      </c>
      <c r="S25" s="458">
        <v>190</v>
      </c>
      <c r="T25" s="458">
        <v>190</v>
      </c>
      <c r="U25" s="448">
        <f t="shared" si="8"/>
        <v>760</v>
      </c>
      <c r="V25" s="458">
        <v>0</v>
      </c>
      <c r="W25" s="448">
        <f t="shared" si="9"/>
        <v>0</v>
      </c>
      <c r="X25" s="458">
        <v>190</v>
      </c>
      <c r="Y25" s="448">
        <f t="shared" si="10"/>
        <v>760</v>
      </c>
      <c r="Z25" s="458">
        <v>760</v>
      </c>
      <c r="AA25" s="458">
        <v>754</v>
      </c>
      <c r="AB25" s="458">
        <v>0</v>
      </c>
      <c r="AC25" s="458">
        <v>754</v>
      </c>
      <c r="AD25" s="458">
        <v>201</v>
      </c>
      <c r="AE25" s="458">
        <v>0</v>
      </c>
      <c r="AF25" s="458">
        <v>0</v>
      </c>
      <c r="AG25" s="458">
        <v>0</v>
      </c>
      <c r="AH25" s="722">
        <v>0</v>
      </c>
      <c r="AI25" s="457">
        <v>754</v>
      </c>
      <c r="AJ25" s="458"/>
      <c r="AK25" s="458"/>
      <c r="AL25" s="458"/>
      <c r="AM25" s="458">
        <v>754</v>
      </c>
      <c r="AN25" s="458">
        <v>446</v>
      </c>
      <c r="AO25" s="458"/>
      <c r="AP25" s="458"/>
      <c r="AQ25" s="458"/>
      <c r="AR25" s="458">
        <v>446</v>
      </c>
      <c r="AS25" s="1196">
        <f t="shared" si="11"/>
        <v>59.151193633952261</v>
      </c>
      <c r="AT25" s="733">
        <v>2230</v>
      </c>
      <c r="AU25" s="458">
        <v>0</v>
      </c>
      <c r="AV25" s="389">
        <v>2230</v>
      </c>
      <c r="AW25" s="826">
        <f>Z25*AT133</f>
        <v>506.68608418232878</v>
      </c>
      <c r="AX25" s="841">
        <v>649</v>
      </c>
      <c r="AY25" s="838"/>
      <c r="AZ25" s="838"/>
      <c r="BA25" s="838"/>
      <c r="BB25" s="838"/>
      <c r="BC25" s="838">
        <v>0</v>
      </c>
      <c r="BD25" s="842">
        <v>649</v>
      </c>
      <c r="BE25" s="728"/>
      <c r="BF25" s="342">
        <v>649</v>
      </c>
      <c r="BG25" s="342"/>
      <c r="BH25" s="342"/>
      <c r="BI25" s="342"/>
      <c r="BJ25" s="342"/>
      <c r="BK25" s="342">
        <v>0</v>
      </c>
      <c r="BL25" s="342">
        <v>649</v>
      </c>
      <c r="BM25" s="835">
        <f t="shared" si="12"/>
        <v>-105</v>
      </c>
      <c r="BN25" s="452">
        <f t="shared" si="13"/>
        <v>-105</v>
      </c>
      <c r="BO25" s="452"/>
      <c r="BP25" s="452"/>
      <c r="BQ25" s="375">
        <f t="shared" si="14"/>
        <v>0</v>
      </c>
      <c r="BR25" s="375"/>
      <c r="BS25" s="375">
        <f t="shared" si="15"/>
        <v>0</v>
      </c>
      <c r="BT25" s="375"/>
      <c r="BU25" s="375">
        <f t="shared" si="16"/>
        <v>0</v>
      </c>
      <c r="BV25" s="375">
        <f t="shared" si="17"/>
        <v>0</v>
      </c>
      <c r="BW25" s="376">
        <f t="shared" si="18"/>
        <v>-105</v>
      </c>
      <c r="BX25" s="371"/>
      <c r="BY25" s="600"/>
      <c r="BZ25" s="524"/>
      <c r="CA25" s="524"/>
      <c r="CB25" s="371"/>
      <c r="CC25" s="600"/>
      <c r="CD25" s="371"/>
      <c r="CE25" s="600"/>
      <c r="CF25" s="299"/>
      <c r="CG25" s="369"/>
      <c r="CH25" s="369"/>
      <c r="CI25" s="369"/>
      <c r="CJ25" s="301"/>
    </row>
    <row r="26" spans="1:88">
      <c r="A26" s="710">
        <v>19</v>
      </c>
      <c r="B26" s="454" t="s">
        <v>659</v>
      </c>
      <c r="C26" s="455" t="s">
        <v>1072</v>
      </c>
      <c r="D26" s="758">
        <v>1</v>
      </c>
      <c r="E26" s="456"/>
      <c r="F26" s="701">
        <v>4254</v>
      </c>
      <c r="G26" s="702">
        <v>0</v>
      </c>
      <c r="H26" s="703">
        <v>4254</v>
      </c>
      <c r="I26" s="702">
        <v>3861</v>
      </c>
      <c r="J26" s="702">
        <v>0</v>
      </c>
      <c r="K26" s="703">
        <v>3861</v>
      </c>
      <c r="L26" s="1263">
        <v>90.761636107193226</v>
      </c>
      <c r="M26" s="1185">
        <f t="shared" si="7"/>
        <v>0</v>
      </c>
      <c r="N26" s="458">
        <v>5500</v>
      </c>
      <c r="O26" s="458"/>
      <c r="P26" s="458"/>
      <c r="Q26" s="458">
        <v>0</v>
      </c>
      <c r="R26" s="458">
        <v>5500</v>
      </c>
      <c r="S26" s="458">
        <v>816</v>
      </c>
      <c r="T26" s="458">
        <v>830</v>
      </c>
      <c r="U26" s="448">
        <f t="shared" si="8"/>
        <v>3320</v>
      </c>
      <c r="V26" s="458">
        <v>0</v>
      </c>
      <c r="W26" s="448">
        <f t="shared" si="9"/>
        <v>0</v>
      </c>
      <c r="X26" s="458">
        <v>830</v>
      </c>
      <c r="Y26" s="448">
        <f t="shared" si="10"/>
        <v>3320</v>
      </c>
      <c r="Z26" s="458">
        <v>3320</v>
      </c>
      <c r="AA26" s="458">
        <v>5500</v>
      </c>
      <c r="AB26" s="458">
        <v>0</v>
      </c>
      <c r="AC26" s="458">
        <v>5500</v>
      </c>
      <c r="AD26" s="458">
        <v>946</v>
      </c>
      <c r="AE26" s="458">
        <v>830</v>
      </c>
      <c r="AF26" s="458">
        <v>0</v>
      </c>
      <c r="AG26" s="458">
        <v>830</v>
      </c>
      <c r="AH26" s="722">
        <v>1660</v>
      </c>
      <c r="AI26" s="457"/>
      <c r="AJ26" s="458">
        <v>5500</v>
      </c>
      <c r="AK26" s="458"/>
      <c r="AL26" s="458"/>
      <c r="AM26" s="459">
        <v>5500</v>
      </c>
      <c r="AN26" s="458"/>
      <c r="AO26" s="458">
        <v>1801</v>
      </c>
      <c r="AP26" s="458"/>
      <c r="AQ26" s="458"/>
      <c r="AR26" s="459">
        <v>1801</v>
      </c>
      <c r="AS26" s="1196">
        <f t="shared" si="11"/>
        <v>32.745454545454542</v>
      </c>
      <c r="AT26" s="733">
        <v>5500</v>
      </c>
      <c r="AU26" s="458">
        <v>0</v>
      </c>
      <c r="AV26" s="389">
        <v>5500</v>
      </c>
      <c r="AW26" s="826">
        <v>4870</v>
      </c>
      <c r="AX26" s="841">
        <v>0</v>
      </c>
      <c r="AY26" s="838">
        <v>4500</v>
      </c>
      <c r="AZ26" s="838"/>
      <c r="BA26" s="838"/>
      <c r="BB26" s="838"/>
      <c r="BC26" s="838">
        <v>0</v>
      </c>
      <c r="BD26" s="842">
        <v>4500</v>
      </c>
      <c r="BE26" s="728"/>
      <c r="BF26" s="342">
        <v>0</v>
      </c>
      <c r="BG26" s="342">
        <v>4500</v>
      </c>
      <c r="BH26" s="342"/>
      <c r="BI26" s="342"/>
      <c r="BJ26" s="342"/>
      <c r="BK26" s="342">
        <v>0</v>
      </c>
      <c r="BL26" s="342">
        <v>4500</v>
      </c>
      <c r="BM26" s="835">
        <f t="shared" si="12"/>
        <v>-1000</v>
      </c>
      <c r="BN26" s="452">
        <f t="shared" si="13"/>
        <v>0</v>
      </c>
      <c r="BO26" s="452"/>
      <c r="BP26" s="452"/>
      <c r="BQ26" s="375">
        <f t="shared" si="14"/>
        <v>-1000</v>
      </c>
      <c r="BR26" s="375">
        <v>-1000</v>
      </c>
      <c r="BS26" s="375">
        <f t="shared" si="15"/>
        <v>0</v>
      </c>
      <c r="BT26" s="375"/>
      <c r="BU26" s="375">
        <f t="shared" si="16"/>
        <v>0</v>
      </c>
      <c r="BV26" s="375">
        <f t="shared" si="17"/>
        <v>0</v>
      </c>
      <c r="BW26" s="376">
        <f t="shared" si="18"/>
        <v>-1000</v>
      </c>
      <c r="BX26" s="371"/>
      <c r="BY26" s="600"/>
      <c r="BZ26" s="524"/>
      <c r="CA26" s="524"/>
      <c r="CB26" s="370"/>
      <c r="CC26" s="370"/>
      <c r="CD26" s="370"/>
      <c r="CE26" s="370"/>
      <c r="CF26" s="299"/>
      <c r="CG26" s="369"/>
      <c r="CH26" s="369"/>
      <c r="CI26" s="369"/>
      <c r="CJ26" s="299"/>
    </row>
    <row r="27" spans="1:88">
      <c r="A27" s="710">
        <v>20</v>
      </c>
      <c r="B27" s="454" t="s">
        <v>660</v>
      </c>
      <c r="C27" s="455" t="s">
        <v>2</v>
      </c>
      <c r="D27" s="758">
        <v>2</v>
      </c>
      <c r="E27" s="1187">
        <v>78969</v>
      </c>
      <c r="F27" s="457">
        <v>11876</v>
      </c>
      <c r="G27" s="458">
        <v>0</v>
      </c>
      <c r="H27" s="459">
        <v>11876</v>
      </c>
      <c r="I27" s="458">
        <v>11876</v>
      </c>
      <c r="J27" s="458">
        <v>0</v>
      </c>
      <c r="K27" s="459">
        <v>11876</v>
      </c>
      <c r="L27" s="1192">
        <v>100</v>
      </c>
      <c r="M27" s="1185">
        <f t="shared" si="7"/>
        <v>11559</v>
      </c>
      <c r="N27" s="458"/>
      <c r="O27" s="458"/>
      <c r="P27" s="458"/>
      <c r="Q27" s="458">
        <v>0</v>
      </c>
      <c r="R27" s="458">
        <v>11559</v>
      </c>
      <c r="S27" s="458">
        <v>2963</v>
      </c>
      <c r="T27" s="458">
        <v>3026</v>
      </c>
      <c r="U27" s="448">
        <f t="shared" si="8"/>
        <v>12104</v>
      </c>
      <c r="V27" s="458">
        <v>0</v>
      </c>
      <c r="W27" s="448">
        <f t="shared" si="9"/>
        <v>0</v>
      </c>
      <c r="X27" s="458">
        <v>3026</v>
      </c>
      <c r="Y27" s="448">
        <f t="shared" si="10"/>
        <v>12104</v>
      </c>
      <c r="Z27" s="458">
        <v>12104</v>
      </c>
      <c r="AA27" s="458">
        <v>11559</v>
      </c>
      <c r="AB27" s="458">
        <v>0</v>
      </c>
      <c r="AC27" s="458">
        <v>11559</v>
      </c>
      <c r="AD27" s="458">
        <v>4565</v>
      </c>
      <c r="AE27" s="458">
        <v>4583</v>
      </c>
      <c r="AF27" s="458">
        <v>0</v>
      </c>
      <c r="AG27" s="458">
        <v>4583</v>
      </c>
      <c r="AH27" s="722">
        <v>9166</v>
      </c>
      <c r="AI27" s="457">
        <v>10159</v>
      </c>
      <c r="AJ27" s="458"/>
      <c r="AK27" s="458"/>
      <c r="AL27" s="458"/>
      <c r="AM27" s="459">
        <v>10159</v>
      </c>
      <c r="AN27" s="458">
        <v>9757</v>
      </c>
      <c r="AO27" s="458"/>
      <c r="AP27" s="458"/>
      <c r="AQ27" s="458"/>
      <c r="AR27" s="459">
        <v>9757</v>
      </c>
      <c r="AS27" s="1196">
        <f t="shared" si="11"/>
        <v>96.042917610000984</v>
      </c>
      <c r="AT27" s="733">
        <v>12012</v>
      </c>
      <c r="AU27" s="458">
        <v>80</v>
      </c>
      <c r="AV27" s="389">
        <v>12092</v>
      </c>
      <c r="AW27" s="826">
        <f>ROUND(AV27*$CK$127,0)</f>
        <v>0</v>
      </c>
      <c r="AX27" s="841">
        <v>11369</v>
      </c>
      <c r="AY27" s="838"/>
      <c r="AZ27" s="838"/>
      <c r="BA27" s="838"/>
      <c r="BB27" s="838"/>
      <c r="BC27" s="838">
        <v>0</v>
      </c>
      <c r="BD27" s="842">
        <v>11369</v>
      </c>
      <c r="BE27" s="728"/>
      <c r="BF27" s="342">
        <v>11369</v>
      </c>
      <c r="BG27" s="342"/>
      <c r="BH27" s="342"/>
      <c r="BI27" s="342"/>
      <c r="BJ27" s="342"/>
      <c r="BK27" s="342">
        <v>0</v>
      </c>
      <c r="BL27" s="342">
        <v>11369</v>
      </c>
      <c r="BM27" s="835">
        <f t="shared" si="12"/>
        <v>-190</v>
      </c>
      <c r="BN27" s="452">
        <f t="shared" si="13"/>
        <v>-190</v>
      </c>
      <c r="BO27" s="452"/>
      <c r="BP27" s="452"/>
      <c r="BQ27" s="375">
        <f t="shared" si="14"/>
        <v>0</v>
      </c>
      <c r="BR27" s="375"/>
      <c r="BS27" s="375">
        <f t="shared" si="15"/>
        <v>0</v>
      </c>
      <c r="BT27" s="375"/>
      <c r="BU27" s="375">
        <f t="shared" si="16"/>
        <v>0</v>
      </c>
      <c r="BV27" s="375">
        <f t="shared" si="17"/>
        <v>0</v>
      </c>
      <c r="BW27" s="376">
        <f t="shared" si="18"/>
        <v>-190</v>
      </c>
      <c r="BX27" s="371"/>
      <c r="BY27" s="600"/>
      <c r="BZ27" s="524"/>
      <c r="CA27" s="802"/>
      <c r="CB27" s="371"/>
      <c r="CC27" s="371"/>
      <c r="CD27" s="371"/>
      <c r="CE27" s="371"/>
      <c r="CF27" s="299"/>
      <c r="CG27" s="369"/>
      <c r="CH27" s="369"/>
      <c r="CI27" s="369"/>
      <c r="CJ27" s="299"/>
    </row>
    <row r="28" spans="1:88">
      <c r="A28" s="710">
        <v>21</v>
      </c>
      <c r="B28" s="454" t="s">
        <v>660</v>
      </c>
      <c r="C28" s="455" t="s">
        <v>3</v>
      </c>
      <c r="D28" s="758">
        <v>3</v>
      </c>
      <c r="E28" s="1187">
        <v>151667</v>
      </c>
      <c r="F28" s="457">
        <v>44704</v>
      </c>
      <c r="G28" s="458">
        <v>1463</v>
      </c>
      <c r="H28" s="459">
        <v>46167</v>
      </c>
      <c r="I28" s="458">
        <v>45049</v>
      </c>
      <c r="J28" s="458">
        <v>1463</v>
      </c>
      <c r="K28" s="459">
        <v>46512</v>
      </c>
      <c r="L28" s="1192">
        <v>100.7472870231984</v>
      </c>
      <c r="M28" s="1185">
        <f>R28-Q28-P28-O28-N28</f>
        <v>42296</v>
      </c>
      <c r="N28" s="458">
        <v>1750</v>
      </c>
      <c r="O28" s="458">
        <v>310</v>
      </c>
      <c r="P28" s="458"/>
      <c r="Q28" s="458">
        <v>1386</v>
      </c>
      <c r="R28" s="458">
        <v>45742</v>
      </c>
      <c r="S28" s="458">
        <v>11056</v>
      </c>
      <c r="T28" s="458">
        <v>11056</v>
      </c>
      <c r="U28" s="448">
        <f t="shared" si="8"/>
        <v>44224</v>
      </c>
      <c r="V28" s="458">
        <v>483</v>
      </c>
      <c r="W28" s="448">
        <f t="shared" si="9"/>
        <v>1932</v>
      </c>
      <c r="X28" s="458">
        <v>11539</v>
      </c>
      <c r="Y28" s="448">
        <f t="shared" si="10"/>
        <v>46156</v>
      </c>
      <c r="Z28" s="458">
        <v>46156</v>
      </c>
      <c r="AA28" s="458">
        <v>44354</v>
      </c>
      <c r="AB28" s="458">
        <v>1386</v>
      </c>
      <c r="AC28" s="458">
        <v>45740</v>
      </c>
      <c r="AD28" s="458">
        <v>20608</v>
      </c>
      <c r="AE28" s="458">
        <v>20608</v>
      </c>
      <c r="AF28" s="458">
        <v>945</v>
      </c>
      <c r="AG28" s="458">
        <v>21553</v>
      </c>
      <c r="AH28" s="722">
        <v>43106</v>
      </c>
      <c r="AI28" s="457">
        <v>42991</v>
      </c>
      <c r="AJ28" s="458">
        <v>1650</v>
      </c>
      <c r="AK28" s="458">
        <v>310</v>
      </c>
      <c r="AL28" s="458">
        <v>1453</v>
      </c>
      <c r="AM28" s="459">
        <v>46404</v>
      </c>
      <c r="AN28" s="458">
        <v>42833</v>
      </c>
      <c r="AO28" s="458">
        <v>1506</v>
      </c>
      <c r="AP28" s="458">
        <v>238</v>
      </c>
      <c r="AQ28" s="458">
        <v>1364</v>
      </c>
      <c r="AR28" s="459">
        <v>45941</v>
      </c>
      <c r="AS28" s="1196">
        <f t="shared" si="11"/>
        <v>99.002241186104641</v>
      </c>
      <c r="AT28" s="733">
        <f>46193+1897</f>
        <v>48090</v>
      </c>
      <c r="AU28" s="458">
        <v>2599</v>
      </c>
      <c r="AV28" s="389">
        <f>48792+1897</f>
        <v>50689</v>
      </c>
      <c r="AW28" s="826">
        <f>ROUND(AV28*$CK$127,0)+2</f>
        <v>2</v>
      </c>
      <c r="AX28" s="841">
        <v>46732</v>
      </c>
      <c r="AY28" s="838">
        <v>2250</v>
      </c>
      <c r="AZ28" s="838"/>
      <c r="BA28" s="838">
        <v>310</v>
      </c>
      <c r="BB28" s="838"/>
      <c r="BC28" s="838">
        <v>1386</v>
      </c>
      <c r="BD28" s="842">
        <v>50678</v>
      </c>
      <c r="BE28" s="728"/>
      <c r="BF28" s="342">
        <v>42132</v>
      </c>
      <c r="BG28" s="342">
        <v>2250</v>
      </c>
      <c r="BH28" s="342"/>
      <c r="BI28" s="343">
        <v>310</v>
      </c>
      <c r="BJ28" s="342"/>
      <c r="BK28" s="342">
        <v>1386</v>
      </c>
      <c r="BL28" s="342">
        <v>46078</v>
      </c>
      <c r="BM28" s="835">
        <f t="shared" si="12"/>
        <v>336</v>
      </c>
      <c r="BN28" s="452">
        <f t="shared" si="13"/>
        <v>-164</v>
      </c>
      <c r="BO28" s="452">
        <v>-1400</v>
      </c>
      <c r="BP28" s="452"/>
      <c r="BQ28" s="375">
        <f t="shared" si="14"/>
        <v>500</v>
      </c>
      <c r="BR28" s="375">
        <v>1000</v>
      </c>
      <c r="BS28" s="375">
        <f t="shared" si="15"/>
        <v>0</v>
      </c>
      <c r="BT28" s="375"/>
      <c r="BU28" s="375">
        <f t="shared" si="16"/>
        <v>0</v>
      </c>
      <c r="BV28" s="375">
        <f t="shared" si="17"/>
        <v>0</v>
      </c>
      <c r="BW28" s="376">
        <f t="shared" si="18"/>
        <v>336</v>
      </c>
      <c r="BX28" s="371"/>
      <c r="BY28" s="600"/>
      <c r="BZ28" s="524"/>
      <c r="CA28" s="802"/>
      <c r="CB28" s="371"/>
      <c r="CC28" s="371"/>
      <c r="CD28" s="371"/>
      <c r="CE28" s="371"/>
      <c r="CF28" s="299"/>
      <c r="CG28" s="369"/>
      <c r="CH28" s="369"/>
      <c r="CI28" s="369"/>
      <c r="CJ28" s="299"/>
    </row>
    <row r="29" spans="1:88" ht="30">
      <c r="A29" s="710">
        <v>22</v>
      </c>
      <c r="B29" s="454" t="s">
        <v>663</v>
      </c>
      <c r="C29" s="455" t="s">
        <v>1067</v>
      </c>
      <c r="D29" s="758">
        <v>1</v>
      </c>
      <c r="E29" s="456">
        <v>31009</v>
      </c>
      <c r="F29" s="457">
        <v>770</v>
      </c>
      <c r="G29" s="458">
        <v>0</v>
      </c>
      <c r="H29" s="459">
        <v>770</v>
      </c>
      <c r="I29" s="458">
        <v>743</v>
      </c>
      <c r="J29" s="458">
        <v>0</v>
      </c>
      <c r="K29" s="459">
        <v>743</v>
      </c>
      <c r="L29" s="1192">
        <v>96.493506493506501</v>
      </c>
      <c r="M29" s="1185">
        <f t="shared" si="7"/>
        <v>770</v>
      </c>
      <c r="N29" s="458"/>
      <c r="O29" s="458"/>
      <c r="P29" s="458"/>
      <c r="Q29" s="458">
        <v>0</v>
      </c>
      <c r="R29" s="458">
        <v>770</v>
      </c>
      <c r="S29" s="458">
        <v>193</v>
      </c>
      <c r="T29" s="458">
        <v>189</v>
      </c>
      <c r="U29" s="448">
        <f t="shared" si="8"/>
        <v>756</v>
      </c>
      <c r="V29" s="458">
        <v>0</v>
      </c>
      <c r="W29" s="448">
        <f t="shared" si="9"/>
        <v>0</v>
      </c>
      <c r="X29" s="458">
        <v>189</v>
      </c>
      <c r="Y29" s="448">
        <f t="shared" si="10"/>
        <v>756</v>
      </c>
      <c r="Z29" s="458">
        <v>756</v>
      </c>
      <c r="AA29" s="458">
        <v>765</v>
      </c>
      <c r="AB29" s="458">
        <v>0</v>
      </c>
      <c r="AC29" s="458">
        <v>765</v>
      </c>
      <c r="AD29" s="458">
        <v>343</v>
      </c>
      <c r="AE29" s="458">
        <v>331</v>
      </c>
      <c r="AF29" s="458">
        <v>0</v>
      </c>
      <c r="AG29" s="458">
        <v>331</v>
      </c>
      <c r="AH29" s="722">
        <v>662</v>
      </c>
      <c r="AI29" s="457">
        <v>637</v>
      </c>
      <c r="AJ29" s="458"/>
      <c r="AK29" s="458"/>
      <c r="AL29" s="458"/>
      <c r="AM29" s="459">
        <v>637</v>
      </c>
      <c r="AN29" s="458">
        <v>619</v>
      </c>
      <c r="AO29" s="458"/>
      <c r="AP29" s="458"/>
      <c r="AQ29" s="458"/>
      <c r="AR29" s="459">
        <v>619</v>
      </c>
      <c r="AS29" s="1196">
        <f t="shared" si="11"/>
        <v>97.174254317111462</v>
      </c>
      <c r="AT29" s="733">
        <v>771</v>
      </c>
      <c r="AU29" s="458">
        <v>0</v>
      </c>
      <c r="AV29" s="389">
        <v>771</v>
      </c>
      <c r="AW29" s="826">
        <f t="shared" ref="AW29:AW38" si="19">ROUND(AV29*$CK$127,0)</f>
        <v>0</v>
      </c>
      <c r="AX29" s="841">
        <v>759</v>
      </c>
      <c r="AY29" s="838"/>
      <c r="AZ29" s="838"/>
      <c r="BA29" s="838"/>
      <c r="BB29" s="838"/>
      <c r="BC29" s="838">
        <v>0</v>
      </c>
      <c r="BD29" s="842">
        <v>759</v>
      </c>
      <c r="BE29" s="728"/>
      <c r="BF29" s="342">
        <v>759</v>
      </c>
      <c r="BG29" s="342"/>
      <c r="BH29" s="342"/>
      <c r="BI29" s="342"/>
      <c r="BJ29" s="342"/>
      <c r="BK29" s="342">
        <v>0</v>
      </c>
      <c r="BL29" s="342">
        <v>759</v>
      </c>
      <c r="BM29" s="835">
        <f t="shared" si="12"/>
        <v>-11</v>
      </c>
      <c r="BN29" s="452">
        <f t="shared" si="13"/>
        <v>-11</v>
      </c>
      <c r="BO29" s="452"/>
      <c r="BP29" s="452"/>
      <c r="BQ29" s="375">
        <f t="shared" si="14"/>
        <v>0</v>
      </c>
      <c r="BR29" s="375"/>
      <c r="BS29" s="375">
        <f t="shared" si="15"/>
        <v>0</v>
      </c>
      <c r="BT29" s="375"/>
      <c r="BU29" s="375">
        <f t="shared" si="16"/>
        <v>0</v>
      </c>
      <c r="BV29" s="375">
        <f t="shared" si="17"/>
        <v>0</v>
      </c>
      <c r="BW29" s="376">
        <f t="shared" si="18"/>
        <v>-11</v>
      </c>
      <c r="BX29" s="371"/>
      <c r="BY29" s="600"/>
      <c r="BZ29" s="804"/>
      <c r="CA29" s="524"/>
      <c r="CB29" s="371"/>
      <c r="CC29" s="371"/>
      <c r="CD29" s="371"/>
      <c r="CE29" s="371"/>
      <c r="CF29" s="299"/>
      <c r="CG29" s="369"/>
      <c r="CH29" s="369"/>
      <c r="CI29" s="369"/>
      <c r="CJ29" s="299"/>
    </row>
    <row r="30" spans="1:88">
      <c r="A30" s="710">
        <v>23</v>
      </c>
      <c r="B30" s="454" t="s">
        <v>663</v>
      </c>
      <c r="C30" s="455" t="s">
        <v>1028</v>
      </c>
      <c r="D30" s="758">
        <v>1</v>
      </c>
      <c r="E30" s="456">
        <v>40319</v>
      </c>
      <c r="F30" s="457">
        <v>3224</v>
      </c>
      <c r="G30" s="458">
        <v>0</v>
      </c>
      <c r="H30" s="459">
        <v>3224</v>
      </c>
      <c r="I30" s="458">
        <v>3177</v>
      </c>
      <c r="J30" s="458">
        <v>0</v>
      </c>
      <c r="K30" s="459">
        <v>3177</v>
      </c>
      <c r="L30" s="1192">
        <v>98.542183622828787</v>
      </c>
      <c r="M30" s="1185">
        <f t="shared" si="7"/>
        <v>3170</v>
      </c>
      <c r="N30" s="458"/>
      <c r="O30" s="458"/>
      <c r="P30" s="458"/>
      <c r="Q30" s="458">
        <v>0</v>
      </c>
      <c r="R30" s="458">
        <v>3170</v>
      </c>
      <c r="S30" s="458">
        <v>799</v>
      </c>
      <c r="T30" s="458">
        <v>802</v>
      </c>
      <c r="U30" s="448">
        <f t="shared" si="8"/>
        <v>3208</v>
      </c>
      <c r="V30" s="458">
        <v>0</v>
      </c>
      <c r="W30" s="448">
        <f t="shared" si="9"/>
        <v>0</v>
      </c>
      <c r="X30" s="458">
        <v>802</v>
      </c>
      <c r="Y30" s="448">
        <f t="shared" si="10"/>
        <v>3208</v>
      </c>
      <c r="Z30" s="458">
        <v>3208</v>
      </c>
      <c r="AA30" s="458">
        <v>3154</v>
      </c>
      <c r="AB30" s="458">
        <v>0</v>
      </c>
      <c r="AC30" s="458">
        <v>3154</v>
      </c>
      <c r="AD30" s="458">
        <v>1272</v>
      </c>
      <c r="AE30" s="458">
        <v>1272</v>
      </c>
      <c r="AF30" s="458">
        <v>0</v>
      </c>
      <c r="AG30" s="458">
        <v>1272</v>
      </c>
      <c r="AH30" s="722">
        <v>2544</v>
      </c>
      <c r="AI30" s="457">
        <v>2467</v>
      </c>
      <c r="AJ30" s="458"/>
      <c r="AK30" s="458"/>
      <c r="AL30" s="458"/>
      <c r="AM30" s="459">
        <v>2467</v>
      </c>
      <c r="AN30" s="458">
        <v>2447</v>
      </c>
      <c r="AO30" s="458"/>
      <c r="AP30" s="458"/>
      <c r="AQ30" s="458"/>
      <c r="AR30" s="459">
        <v>2447</v>
      </c>
      <c r="AS30" s="1196">
        <f t="shared" si="11"/>
        <v>99.189298743413062</v>
      </c>
      <c r="AT30" s="733">
        <v>3114</v>
      </c>
      <c r="AU30" s="458">
        <v>0</v>
      </c>
      <c r="AV30" s="389">
        <v>3114</v>
      </c>
      <c r="AW30" s="826">
        <f t="shared" si="19"/>
        <v>0</v>
      </c>
      <c r="AX30" s="841">
        <v>3069</v>
      </c>
      <c r="AY30" s="838"/>
      <c r="AZ30" s="838"/>
      <c r="BA30" s="838"/>
      <c r="BB30" s="838"/>
      <c r="BC30" s="838">
        <v>0</v>
      </c>
      <c r="BD30" s="842">
        <v>3069</v>
      </c>
      <c r="BE30" s="728"/>
      <c r="BF30" s="342">
        <v>3116</v>
      </c>
      <c r="BG30" s="342"/>
      <c r="BH30" s="342"/>
      <c r="BI30" s="342"/>
      <c r="BJ30" s="342"/>
      <c r="BK30" s="342">
        <v>0</v>
      </c>
      <c r="BL30" s="342">
        <v>3116</v>
      </c>
      <c r="BM30" s="835">
        <f t="shared" si="12"/>
        <v>-54</v>
      </c>
      <c r="BN30" s="452">
        <f t="shared" si="13"/>
        <v>-54</v>
      </c>
      <c r="BO30" s="452"/>
      <c r="BP30" s="452"/>
      <c r="BQ30" s="375">
        <f t="shared" si="14"/>
        <v>0</v>
      </c>
      <c r="BR30" s="375"/>
      <c r="BS30" s="375">
        <f t="shared" si="15"/>
        <v>0</v>
      </c>
      <c r="BT30" s="375"/>
      <c r="BU30" s="375">
        <f t="shared" si="16"/>
        <v>0</v>
      </c>
      <c r="BV30" s="375">
        <f t="shared" si="17"/>
        <v>0</v>
      </c>
      <c r="BW30" s="376">
        <f t="shared" si="18"/>
        <v>-54</v>
      </c>
      <c r="BX30" s="371"/>
      <c r="BY30" s="600"/>
      <c r="BZ30" s="524"/>
      <c r="CA30" s="524"/>
      <c r="CB30" s="371"/>
      <c r="CC30" s="371"/>
      <c r="CD30" s="371"/>
      <c r="CE30" s="371"/>
      <c r="CF30" s="299"/>
      <c r="CG30" s="369"/>
      <c r="CH30" s="369"/>
      <c r="CI30" s="369"/>
      <c r="CJ30" s="299"/>
    </row>
    <row r="31" spans="1:88">
      <c r="A31" s="710">
        <v>24</v>
      </c>
      <c r="B31" s="454" t="s">
        <v>664</v>
      </c>
      <c r="C31" s="455" t="s">
        <v>956</v>
      </c>
      <c r="D31" s="758">
        <v>2</v>
      </c>
      <c r="E31" s="456">
        <v>57338</v>
      </c>
      <c r="F31" s="457">
        <v>6827</v>
      </c>
      <c r="G31" s="458">
        <v>0</v>
      </c>
      <c r="H31" s="459">
        <v>6827</v>
      </c>
      <c r="I31" s="458">
        <v>6834</v>
      </c>
      <c r="J31" s="458">
        <v>0</v>
      </c>
      <c r="K31" s="459">
        <v>6834</v>
      </c>
      <c r="L31" s="1192">
        <v>100.10253405595431</v>
      </c>
      <c r="M31" s="1185">
        <f t="shared" si="7"/>
        <v>7015</v>
      </c>
      <c r="N31" s="458"/>
      <c r="O31" s="458"/>
      <c r="P31" s="458"/>
      <c r="Q31" s="458">
        <v>0</v>
      </c>
      <c r="R31" s="458">
        <v>7015</v>
      </c>
      <c r="S31" s="458">
        <v>1734</v>
      </c>
      <c r="T31" s="458">
        <v>1999</v>
      </c>
      <c r="U31" s="448">
        <f t="shared" si="8"/>
        <v>7996</v>
      </c>
      <c r="V31" s="458">
        <v>0</v>
      </c>
      <c r="W31" s="448">
        <f t="shared" si="9"/>
        <v>0</v>
      </c>
      <c r="X31" s="458">
        <v>1999</v>
      </c>
      <c r="Y31" s="448">
        <f t="shared" si="10"/>
        <v>7996</v>
      </c>
      <c r="Z31" s="458">
        <v>7996</v>
      </c>
      <c r="AA31" s="458">
        <v>7015</v>
      </c>
      <c r="AB31" s="458">
        <v>0</v>
      </c>
      <c r="AC31" s="458">
        <v>7015</v>
      </c>
      <c r="AD31" s="458">
        <v>3099</v>
      </c>
      <c r="AE31" s="458">
        <v>3371</v>
      </c>
      <c r="AF31" s="458">
        <v>0</v>
      </c>
      <c r="AG31" s="458">
        <v>3371</v>
      </c>
      <c r="AH31" s="722">
        <v>6742</v>
      </c>
      <c r="AI31" s="457">
        <v>6690</v>
      </c>
      <c r="AJ31" s="458"/>
      <c r="AK31" s="458"/>
      <c r="AL31" s="458"/>
      <c r="AM31" s="459">
        <v>6690</v>
      </c>
      <c r="AN31" s="458">
        <v>6258</v>
      </c>
      <c r="AO31" s="458"/>
      <c r="AP31" s="458"/>
      <c r="AQ31" s="458"/>
      <c r="AR31" s="459">
        <v>6258</v>
      </c>
      <c r="AS31" s="1196">
        <f t="shared" si="11"/>
        <v>93.542600896860989</v>
      </c>
      <c r="AT31" s="733">
        <v>7015</v>
      </c>
      <c r="AU31" s="458">
        <v>0</v>
      </c>
      <c r="AV31" s="389">
        <v>7015</v>
      </c>
      <c r="AW31" s="826">
        <f t="shared" si="19"/>
        <v>0</v>
      </c>
      <c r="AX31" s="841">
        <v>6862</v>
      </c>
      <c r="AY31" s="838"/>
      <c r="AZ31" s="838"/>
      <c r="BA31" s="838"/>
      <c r="BB31" s="838"/>
      <c r="BC31" s="838">
        <v>0</v>
      </c>
      <c r="BD31" s="842">
        <v>6862</v>
      </c>
      <c r="BE31" s="728"/>
      <c r="BF31" s="342">
        <v>6862</v>
      </c>
      <c r="BG31" s="342"/>
      <c r="BH31" s="342"/>
      <c r="BI31" s="342"/>
      <c r="BJ31" s="342"/>
      <c r="BK31" s="342">
        <v>0</v>
      </c>
      <c r="BL31" s="342">
        <v>6862</v>
      </c>
      <c r="BM31" s="835">
        <f t="shared" si="12"/>
        <v>-153</v>
      </c>
      <c r="BN31" s="452">
        <f t="shared" si="13"/>
        <v>-153</v>
      </c>
      <c r="BO31" s="452"/>
      <c r="BP31" s="452"/>
      <c r="BQ31" s="375">
        <f t="shared" si="14"/>
        <v>0</v>
      </c>
      <c r="BR31" s="375"/>
      <c r="BS31" s="375">
        <f t="shared" si="15"/>
        <v>0</v>
      </c>
      <c r="BT31" s="375"/>
      <c r="BU31" s="375">
        <f t="shared" si="16"/>
        <v>0</v>
      </c>
      <c r="BV31" s="375">
        <f t="shared" si="17"/>
        <v>0</v>
      </c>
      <c r="BW31" s="376">
        <f t="shared" si="18"/>
        <v>-153</v>
      </c>
      <c r="BX31" s="371"/>
      <c r="BY31" s="600"/>
      <c r="BZ31" s="524"/>
      <c r="CA31" s="524"/>
      <c r="CB31" s="371"/>
      <c r="CC31" s="371"/>
      <c r="CD31" s="371"/>
      <c r="CE31" s="371"/>
      <c r="CF31" s="299"/>
      <c r="CG31" s="369"/>
      <c r="CH31" s="369"/>
      <c r="CI31" s="369"/>
      <c r="CJ31" s="299"/>
    </row>
    <row r="32" spans="1:88">
      <c r="A32" s="710">
        <v>25</v>
      </c>
      <c r="B32" s="454" t="s">
        <v>663</v>
      </c>
      <c r="C32" s="455" t="s">
        <v>8</v>
      </c>
      <c r="D32" s="758">
        <v>1</v>
      </c>
      <c r="E32" s="456">
        <v>22245</v>
      </c>
      <c r="F32" s="457">
        <v>2928</v>
      </c>
      <c r="G32" s="458">
        <v>0</v>
      </c>
      <c r="H32" s="459">
        <v>2928</v>
      </c>
      <c r="I32" s="458">
        <v>2884</v>
      </c>
      <c r="J32" s="458">
        <v>0</v>
      </c>
      <c r="K32" s="459">
        <v>2884</v>
      </c>
      <c r="L32" s="1192">
        <v>98.497267759562845</v>
      </c>
      <c r="M32" s="1185">
        <f t="shared" si="7"/>
        <v>2913</v>
      </c>
      <c r="N32" s="458"/>
      <c r="O32" s="458"/>
      <c r="P32" s="458"/>
      <c r="Q32" s="458">
        <v>0</v>
      </c>
      <c r="R32" s="458">
        <v>2913</v>
      </c>
      <c r="S32" s="458">
        <v>754</v>
      </c>
      <c r="T32" s="458">
        <v>791</v>
      </c>
      <c r="U32" s="448">
        <f t="shared" si="8"/>
        <v>3164</v>
      </c>
      <c r="V32" s="458">
        <v>0</v>
      </c>
      <c r="W32" s="448">
        <f t="shared" si="9"/>
        <v>0</v>
      </c>
      <c r="X32" s="458">
        <v>791</v>
      </c>
      <c r="Y32" s="448">
        <f t="shared" si="10"/>
        <v>3164</v>
      </c>
      <c r="Z32" s="458">
        <v>3164</v>
      </c>
      <c r="AA32" s="458">
        <v>2909</v>
      </c>
      <c r="AB32" s="458">
        <v>0</v>
      </c>
      <c r="AC32" s="458">
        <v>2909</v>
      </c>
      <c r="AD32" s="458">
        <v>1374</v>
      </c>
      <c r="AE32" s="458">
        <v>1425</v>
      </c>
      <c r="AF32" s="458">
        <v>0</v>
      </c>
      <c r="AG32" s="458">
        <v>1425</v>
      </c>
      <c r="AH32" s="722">
        <v>2850</v>
      </c>
      <c r="AI32" s="457">
        <v>2718</v>
      </c>
      <c r="AJ32" s="458"/>
      <c r="AK32" s="458"/>
      <c r="AL32" s="458"/>
      <c r="AM32" s="459">
        <v>2718</v>
      </c>
      <c r="AN32" s="458">
        <v>2705</v>
      </c>
      <c r="AO32" s="458"/>
      <c r="AP32" s="458"/>
      <c r="AQ32" s="458"/>
      <c r="AR32" s="459">
        <v>2705</v>
      </c>
      <c r="AS32" s="1196">
        <f t="shared" si="11"/>
        <v>99.521707137601183</v>
      </c>
      <c r="AT32" s="733">
        <v>3015</v>
      </c>
      <c r="AU32" s="458">
        <v>0</v>
      </c>
      <c r="AV32" s="389">
        <v>3015</v>
      </c>
      <c r="AW32" s="826">
        <f t="shared" si="19"/>
        <v>0</v>
      </c>
      <c r="AX32" s="841">
        <v>2849</v>
      </c>
      <c r="AY32" s="838"/>
      <c r="AZ32" s="838"/>
      <c r="BA32" s="838"/>
      <c r="BB32" s="838"/>
      <c r="BC32" s="838">
        <v>0</v>
      </c>
      <c r="BD32" s="842">
        <v>2849</v>
      </c>
      <c r="BE32" s="728"/>
      <c r="BF32" s="342">
        <v>2872</v>
      </c>
      <c r="BG32" s="342"/>
      <c r="BH32" s="342"/>
      <c r="BI32" s="342"/>
      <c r="BJ32" s="342"/>
      <c r="BK32" s="342">
        <v>0</v>
      </c>
      <c r="BL32" s="342">
        <v>2872</v>
      </c>
      <c r="BM32" s="835">
        <f t="shared" si="12"/>
        <v>-41</v>
      </c>
      <c r="BN32" s="452">
        <f t="shared" si="13"/>
        <v>-41</v>
      </c>
      <c r="BO32" s="452"/>
      <c r="BP32" s="452"/>
      <c r="BQ32" s="375">
        <f t="shared" si="14"/>
        <v>0</v>
      </c>
      <c r="BR32" s="375"/>
      <c r="BS32" s="375">
        <f t="shared" si="15"/>
        <v>0</v>
      </c>
      <c r="BT32" s="375"/>
      <c r="BU32" s="375">
        <f t="shared" si="16"/>
        <v>0</v>
      </c>
      <c r="BV32" s="375">
        <f t="shared" si="17"/>
        <v>0</v>
      </c>
      <c r="BW32" s="376">
        <f t="shared" si="18"/>
        <v>-41</v>
      </c>
      <c r="BX32" s="371"/>
      <c r="BY32" s="600"/>
      <c r="BZ32" s="524"/>
      <c r="CA32" s="524"/>
      <c r="CB32" s="371"/>
      <c r="CC32" s="371"/>
      <c r="CD32" s="371"/>
      <c r="CE32" s="371"/>
      <c r="CF32" s="299"/>
      <c r="CG32" s="369"/>
      <c r="CH32" s="369"/>
      <c r="CI32" s="369"/>
      <c r="CJ32" s="299"/>
    </row>
    <row r="33" spans="1:88" ht="30">
      <c r="A33" s="710">
        <v>26</v>
      </c>
      <c r="B33" s="454" t="s">
        <v>663</v>
      </c>
      <c r="C33" s="455" t="s">
        <v>11</v>
      </c>
      <c r="D33" s="758">
        <v>1</v>
      </c>
      <c r="E33" s="456">
        <v>32343</v>
      </c>
      <c r="F33" s="457">
        <v>3121</v>
      </c>
      <c r="G33" s="458">
        <v>0</v>
      </c>
      <c r="H33" s="459">
        <v>3121</v>
      </c>
      <c r="I33" s="458">
        <v>3134</v>
      </c>
      <c r="J33" s="458">
        <v>0</v>
      </c>
      <c r="K33" s="459">
        <v>3134</v>
      </c>
      <c r="L33" s="1192">
        <v>100.41653316244793</v>
      </c>
      <c r="M33" s="1185">
        <f t="shared" si="7"/>
        <v>3091</v>
      </c>
      <c r="N33" s="458"/>
      <c r="O33" s="458"/>
      <c r="P33" s="458"/>
      <c r="Q33" s="458">
        <v>0</v>
      </c>
      <c r="R33" s="458">
        <v>3091</v>
      </c>
      <c r="S33" s="458">
        <v>771</v>
      </c>
      <c r="T33" s="458">
        <v>778</v>
      </c>
      <c r="U33" s="448">
        <f t="shared" si="8"/>
        <v>3112</v>
      </c>
      <c r="V33" s="458">
        <v>0</v>
      </c>
      <c r="W33" s="448">
        <f t="shared" si="9"/>
        <v>0</v>
      </c>
      <c r="X33" s="458">
        <v>778</v>
      </c>
      <c r="Y33" s="448">
        <f t="shared" si="10"/>
        <v>3112</v>
      </c>
      <c r="Z33" s="458">
        <v>3112</v>
      </c>
      <c r="AA33" s="458">
        <v>3091</v>
      </c>
      <c r="AB33" s="458">
        <v>0</v>
      </c>
      <c r="AC33" s="458">
        <v>3091</v>
      </c>
      <c r="AD33" s="458">
        <v>1262</v>
      </c>
      <c r="AE33" s="458">
        <v>1277</v>
      </c>
      <c r="AF33" s="458">
        <v>0</v>
      </c>
      <c r="AG33" s="458">
        <v>1277</v>
      </c>
      <c r="AH33" s="722">
        <v>2554</v>
      </c>
      <c r="AI33" s="457">
        <v>3784</v>
      </c>
      <c r="AJ33" s="458"/>
      <c r="AK33" s="458"/>
      <c r="AL33" s="458"/>
      <c r="AM33" s="459">
        <v>3784</v>
      </c>
      <c r="AN33" s="458">
        <v>3659</v>
      </c>
      <c r="AO33" s="458"/>
      <c r="AP33" s="458"/>
      <c r="AQ33" s="458"/>
      <c r="AR33" s="459">
        <v>3659</v>
      </c>
      <c r="AS33" s="1196">
        <f t="shared" si="11"/>
        <v>96.696617336152229</v>
      </c>
      <c r="AT33" s="733">
        <v>3121</v>
      </c>
      <c r="AU33" s="458">
        <v>0</v>
      </c>
      <c r="AV33" s="389">
        <v>3121</v>
      </c>
      <c r="AW33" s="826">
        <f t="shared" si="19"/>
        <v>0</v>
      </c>
      <c r="AX33" s="841">
        <v>3033</v>
      </c>
      <c r="AY33" s="838"/>
      <c r="AZ33" s="838"/>
      <c r="BA33" s="838"/>
      <c r="BB33" s="838"/>
      <c r="BC33" s="838">
        <v>0</v>
      </c>
      <c r="BD33" s="842">
        <v>3033</v>
      </c>
      <c r="BE33" s="728"/>
      <c r="BF33" s="342">
        <v>3033</v>
      </c>
      <c r="BG33" s="342"/>
      <c r="BH33" s="342"/>
      <c r="BI33" s="342"/>
      <c r="BJ33" s="342"/>
      <c r="BK33" s="342">
        <v>0</v>
      </c>
      <c r="BL33" s="342">
        <v>3033</v>
      </c>
      <c r="BM33" s="835">
        <f t="shared" si="12"/>
        <v>-58</v>
      </c>
      <c r="BN33" s="452">
        <f t="shared" si="13"/>
        <v>-58</v>
      </c>
      <c r="BO33" s="452"/>
      <c r="BP33" s="452"/>
      <c r="BQ33" s="375">
        <f t="shared" si="14"/>
        <v>0</v>
      </c>
      <c r="BR33" s="375"/>
      <c r="BS33" s="375">
        <f t="shared" si="15"/>
        <v>0</v>
      </c>
      <c r="BT33" s="375"/>
      <c r="BU33" s="375">
        <f t="shared" si="16"/>
        <v>0</v>
      </c>
      <c r="BV33" s="375">
        <f t="shared" si="17"/>
        <v>0</v>
      </c>
      <c r="BW33" s="376">
        <f t="shared" si="18"/>
        <v>-58</v>
      </c>
      <c r="BX33" s="371"/>
      <c r="BY33" s="600"/>
      <c r="BZ33" s="524"/>
      <c r="CA33" s="524"/>
      <c r="CB33" s="371"/>
      <c r="CC33" s="371"/>
      <c r="CD33" s="371"/>
      <c r="CE33" s="371"/>
      <c r="CF33" s="299"/>
      <c r="CG33" s="369"/>
      <c r="CH33" s="369"/>
      <c r="CI33" s="369"/>
      <c r="CJ33" s="299"/>
    </row>
    <row r="34" spans="1:88" ht="30">
      <c r="A34" s="710">
        <v>27</v>
      </c>
      <c r="B34" s="454" t="s">
        <v>668</v>
      </c>
      <c r="C34" s="455" t="s">
        <v>4</v>
      </c>
      <c r="D34" s="758">
        <v>1</v>
      </c>
      <c r="E34" s="456">
        <v>31976</v>
      </c>
      <c r="F34" s="457">
        <v>2873</v>
      </c>
      <c r="G34" s="458">
        <v>0</v>
      </c>
      <c r="H34" s="459">
        <v>2873</v>
      </c>
      <c r="I34" s="458">
        <v>2873</v>
      </c>
      <c r="J34" s="458">
        <v>0</v>
      </c>
      <c r="K34" s="459">
        <v>2873</v>
      </c>
      <c r="L34" s="1192">
        <v>100</v>
      </c>
      <c r="M34" s="1185">
        <f t="shared" si="7"/>
        <v>2809</v>
      </c>
      <c r="N34" s="458"/>
      <c r="O34" s="458"/>
      <c r="P34" s="458"/>
      <c r="Q34" s="458">
        <v>0</v>
      </c>
      <c r="R34" s="458">
        <v>2809</v>
      </c>
      <c r="S34" s="458">
        <v>702</v>
      </c>
      <c r="T34" s="458">
        <v>720</v>
      </c>
      <c r="U34" s="448">
        <f t="shared" si="8"/>
        <v>2880</v>
      </c>
      <c r="V34" s="458">
        <v>0</v>
      </c>
      <c r="W34" s="448">
        <f t="shared" si="9"/>
        <v>0</v>
      </c>
      <c r="X34" s="458">
        <v>720</v>
      </c>
      <c r="Y34" s="448">
        <f t="shared" si="10"/>
        <v>2880</v>
      </c>
      <c r="Z34" s="458">
        <v>2880</v>
      </c>
      <c r="AA34" s="458">
        <v>2804</v>
      </c>
      <c r="AB34" s="458">
        <v>0</v>
      </c>
      <c r="AC34" s="458">
        <v>2804</v>
      </c>
      <c r="AD34" s="458">
        <v>1381</v>
      </c>
      <c r="AE34" s="458">
        <v>1396</v>
      </c>
      <c r="AF34" s="458">
        <v>0</v>
      </c>
      <c r="AG34" s="458">
        <v>1396</v>
      </c>
      <c r="AH34" s="722">
        <v>2792</v>
      </c>
      <c r="AI34" s="457">
        <v>2771</v>
      </c>
      <c r="AJ34" s="458"/>
      <c r="AK34" s="458"/>
      <c r="AL34" s="458"/>
      <c r="AM34" s="459">
        <v>2771</v>
      </c>
      <c r="AN34" s="458">
        <v>2746</v>
      </c>
      <c r="AO34" s="458"/>
      <c r="AP34" s="458"/>
      <c r="AQ34" s="458"/>
      <c r="AR34" s="459">
        <v>2746</v>
      </c>
      <c r="AS34" s="1196">
        <f t="shared" si="11"/>
        <v>99.097798628653905</v>
      </c>
      <c r="AT34" s="733">
        <v>2860</v>
      </c>
      <c r="AU34" s="458">
        <v>0</v>
      </c>
      <c r="AV34" s="389">
        <v>2860</v>
      </c>
      <c r="AW34" s="826">
        <f t="shared" si="19"/>
        <v>0</v>
      </c>
      <c r="AX34" s="841">
        <v>2755</v>
      </c>
      <c r="AY34" s="838"/>
      <c r="AZ34" s="838"/>
      <c r="BA34" s="838"/>
      <c r="BB34" s="838"/>
      <c r="BC34" s="838">
        <v>0</v>
      </c>
      <c r="BD34" s="842">
        <v>2755</v>
      </c>
      <c r="BE34" s="728"/>
      <c r="BF34" s="342">
        <v>2774</v>
      </c>
      <c r="BG34" s="342"/>
      <c r="BH34" s="342"/>
      <c r="BI34" s="342"/>
      <c r="BJ34" s="342"/>
      <c r="BK34" s="342">
        <v>0</v>
      </c>
      <c r="BL34" s="342">
        <v>2774</v>
      </c>
      <c r="BM34" s="835">
        <f t="shared" si="12"/>
        <v>-35</v>
      </c>
      <c r="BN34" s="452">
        <f t="shared" si="13"/>
        <v>-35</v>
      </c>
      <c r="BO34" s="452"/>
      <c r="BP34" s="452"/>
      <c r="BQ34" s="375">
        <f t="shared" si="14"/>
        <v>0</v>
      </c>
      <c r="BR34" s="375"/>
      <c r="BS34" s="375">
        <f t="shared" si="15"/>
        <v>0</v>
      </c>
      <c r="BT34" s="375"/>
      <c r="BU34" s="375">
        <f t="shared" si="16"/>
        <v>0</v>
      </c>
      <c r="BV34" s="375">
        <f t="shared" si="17"/>
        <v>0</v>
      </c>
      <c r="BW34" s="376">
        <f t="shared" si="18"/>
        <v>-35</v>
      </c>
      <c r="BX34" s="371"/>
      <c r="BY34" s="600"/>
      <c r="BZ34" s="524"/>
      <c r="CA34" s="524"/>
      <c r="CB34" s="371"/>
      <c r="CC34" s="371"/>
      <c r="CD34" s="371"/>
      <c r="CE34" s="371"/>
      <c r="CF34" s="299"/>
      <c r="CG34" s="369"/>
      <c r="CH34" s="369"/>
      <c r="CI34" s="369"/>
      <c r="CJ34" s="299"/>
    </row>
    <row r="35" spans="1:88">
      <c r="A35" s="710">
        <v>28</v>
      </c>
      <c r="B35" s="454" t="s">
        <v>663</v>
      </c>
      <c r="C35" s="455" t="s">
        <v>1019</v>
      </c>
      <c r="D35" s="758">
        <v>2</v>
      </c>
      <c r="E35" s="456">
        <v>24606</v>
      </c>
      <c r="F35" s="457">
        <v>3876</v>
      </c>
      <c r="G35" s="458">
        <v>0</v>
      </c>
      <c r="H35" s="459">
        <v>3876</v>
      </c>
      <c r="I35" s="458">
        <v>3761</v>
      </c>
      <c r="J35" s="458">
        <v>0</v>
      </c>
      <c r="K35" s="459">
        <v>3761</v>
      </c>
      <c r="L35" s="1192">
        <v>97.033023735810104</v>
      </c>
      <c r="M35" s="1185">
        <f t="shared" si="7"/>
        <v>3623</v>
      </c>
      <c r="N35" s="458"/>
      <c r="O35" s="458"/>
      <c r="P35" s="458"/>
      <c r="Q35" s="458">
        <v>0</v>
      </c>
      <c r="R35" s="458">
        <v>3623</v>
      </c>
      <c r="S35" s="458">
        <v>920</v>
      </c>
      <c r="T35" s="458">
        <v>966</v>
      </c>
      <c r="U35" s="448">
        <f t="shared" si="8"/>
        <v>3864</v>
      </c>
      <c r="V35" s="458">
        <v>0</v>
      </c>
      <c r="W35" s="448">
        <f t="shared" si="9"/>
        <v>0</v>
      </c>
      <c r="X35" s="458">
        <v>966</v>
      </c>
      <c r="Y35" s="448">
        <f t="shared" si="10"/>
        <v>3864</v>
      </c>
      <c r="Z35" s="458">
        <v>3864</v>
      </c>
      <c r="AA35" s="458">
        <v>3623</v>
      </c>
      <c r="AB35" s="458">
        <v>0</v>
      </c>
      <c r="AC35" s="458">
        <v>3623</v>
      </c>
      <c r="AD35" s="458">
        <v>1723</v>
      </c>
      <c r="AE35" s="458">
        <v>1796</v>
      </c>
      <c r="AF35" s="458">
        <v>0</v>
      </c>
      <c r="AG35" s="458">
        <v>1796</v>
      </c>
      <c r="AH35" s="722">
        <v>3592</v>
      </c>
      <c r="AI35" s="457">
        <v>3206</v>
      </c>
      <c r="AJ35" s="458"/>
      <c r="AK35" s="458"/>
      <c r="AL35" s="458"/>
      <c r="AM35" s="459">
        <v>3206</v>
      </c>
      <c r="AN35" s="458">
        <v>3110</v>
      </c>
      <c r="AO35" s="458"/>
      <c r="AP35" s="458"/>
      <c r="AQ35" s="458"/>
      <c r="AR35" s="459">
        <v>3110</v>
      </c>
      <c r="AS35" s="1196">
        <f t="shared" si="11"/>
        <v>97.005614472863371</v>
      </c>
      <c r="AT35" s="733">
        <v>3592</v>
      </c>
      <c r="AU35" s="458">
        <v>0</v>
      </c>
      <c r="AV35" s="389">
        <v>3592</v>
      </c>
      <c r="AW35" s="826">
        <f t="shared" si="19"/>
        <v>0</v>
      </c>
      <c r="AX35" s="841">
        <v>3534</v>
      </c>
      <c r="AY35" s="838"/>
      <c r="AZ35" s="838"/>
      <c r="BA35" s="838"/>
      <c r="BB35" s="838"/>
      <c r="BC35" s="838">
        <v>0</v>
      </c>
      <c r="BD35" s="842">
        <v>3534</v>
      </c>
      <c r="BE35" s="728"/>
      <c r="BF35" s="342">
        <v>3534</v>
      </c>
      <c r="BG35" s="342"/>
      <c r="BH35" s="342"/>
      <c r="BI35" s="342"/>
      <c r="BJ35" s="342"/>
      <c r="BK35" s="342">
        <v>0</v>
      </c>
      <c r="BL35" s="342">
        <v>3534</v>
      </c>
      <c r="BM35" s="835">
        <f t="shared" si="12"/>
        <v>-89</v>
      </c>
      <c r="BN35" s="452">
        <f t="shared" si="13"/>
        <v>-89</v>
      </c>
      <c r="BO35" s="452"/>
      <c r="BP35" s="452"/>
      <c r="BQ35" s="375">
        <f t="shared" si="14"/>
        <v>0</v>
      </c>
      <c r="BR35" s="375"/>
      <c r="BS35" s="375">
        <f t="shared" si="15"/>
        <v>0</v>
      </c>
      <c r="BT35" s="375"/>
      <c r="BU35" s="375">
        <f t="shared" si="16"/>
        <v>0</v>
      </c>
      <c r="BV35" s="375">
        <f t="shared" si="17"/>
        <v>0</v>
      </c>
      <c r="BW35" s="376">
        <f t="shared" si="18"/>
        <v>-89</v>
      </c>
      <c r="BX35" s="371"/>
      <c r="BY35" s="600"/>
      <c r="BZ35" s="524"/>
      <c r="CA35" s="524"/>
      <c r="CB35" s="371"/>
      <c r="CC35" s="371"/>
      <c r="CD35" s="371"/>
      <c r="CE35" s="371"/>
      <c r="CF35" s="299"/>
      <c r="CG35" s="369"/>
      <c r="CH35" s="369"/>
      <c r="CI35" s="369"/>
      <c r="CJ35" s="299"/>
    </row>
    <row r="36" spans="1:88" ht="30">
      <c r="A36" s="710">
        <v>29</v>
      </c>
      <c r="B36" s="454" t="s">
        <v>663</v>
      </c>
      <c r="C36" s="455" t="s">
        <v>1036</v>
      </c>
      <c r="D36" s="758">
        <v>1</v>
      </c>
      <c r="E36" s="1188">
        <v>63687</v>
      </c>
      <c r="F36" s="457">
        <v>4207</v>
      </c>
      <c r="G36" s="458">
        <v>0</v>
      </c>
      <c r="H36" s="459">
        <v>4207</v>
      </c>
      <c r="I36" s="458">
        <v>3690</v>
      </c>
      <c r="J36" s="458">
        <v>0</v>
      </c>
      <c r="K36" s="459">
        <v>3690</v>
      </c>
      <c r="L36" s="1192">
        <v>87.71095792726409</v>
      </c>
      <c r="M36" s="1185">
        <f t="shared" si="7"/>
        <v>3966</v>
      </c>
      <c r="N36" s="458"/>
      <c r="O36" s="458"/>
      <c r="P36" s="458"/>
      <c r="Q36" s="458">
        <v>0</v>
      </c>
      <c r="R36" s="458">
        <v>3966</v>
      </c>
      <c r="S36" s="458">
        <v>861</v>
      </c>
      <c r="T36" s="458">
        <v>965</v>
      </c>
      <c r="U36" s="448">
        <f t="shared" si="8"/>
        <v>3860</v>
      </c>
      <c r="V36" s="458">
        <v>0</v>
      </c>
      <c r="W36" s="448">
        <f t="shared" si="9"/>
        <v>0</v>
      </c>
      <c r="X36" s="458">
        <v>965</v>
      </c>
      <c r="Y36" s="448">
        <f t="shared" si="10"/>
        <v>3860</v>
      </c>
      <c r="Z36" s="458">
        <v>3860</v>
      </c>
      <c r="AA36" s="458">
        <v>3932</v>
      </c>
      <c r="AB36" s="458">
        <v>0</v>
      </c>
      <c r="AC36" s="458">
        <v>3932</v>
      </c>
      <c r="AD36" s="458">
        <v>1556</v>
      </c>
      <c r="AE36" s="458">
        <v>1576</v>
      </c>
      <c r="AF36" s="458">
        <v>0</v>
      </c>
      <c r="AG36" s="458">
        <v>1576</v>
      </c>
      <c r="AH36" s="722">
        <v>3152</v>
      </c>
      <c r="AI36" s="457">
        <v>3428</v>
      </c>
      <c r="AJ36" s="458"/>
      <c r="AK36" s="458"/>
      <c r="AL36" s="458"/>
      <c r="AM36" s="459">
        <v>3428</v>
      </c>
      <c r="AN36" s="458">
        <v>352</v>
      </c>
      <c r="AO36" s="458"/>
      <c r="AP36" s="458"/>
      <c r="AQ36" s="458"/>
      <c r="AR36" s="459">
        <v>3252</v>
      </c>
      <c r="AS36" s="1196">
        <f t="shared" si="11"/>
        <v>94.865810968494742</v>
      </c>
      <c r="AT36" s="733">
        <v>4080</v>
      </c>
      <c r="AU36" s="458">
        <v>0</v>
      </c>
      <c r="AV36" s="389">
        <v>4080</v>
      </c>
      <c r="AW36" s="826">
        <f t="shared" si="19"/>
        <v>0</v>
      </c>
      <c r="AX36" s="841">
        <v>3887</v>
      </c>
      <c r="AY36" s="838"/>
      <c r="AZ36" s="838"/>
      <c r="BA36" s="838"/>
      <c r="BB36" s="838"/>
      <c r="BC36" s="838">
        <v>0</v>
      </c>
      <c r="BD36" s="842">
        <v>3887</v>
      </c>
      <c r="BE36" s="728"/>
      <c r="BF36" s="342">
        <v>3887</v>
      </c>
      <c r="BG36" s="342"/>
      <c r="BH36" s="342"/>
      <c r="BI36" s="342"/>
      <c r="BJ36" s="342"/>
      <c r="BK36" s="342">
        <v>0</v>
      </c>
      <c r="BL36" s="342">
        <v>3887</v>
      </c>
      <c r="BM36" s="835">
        <f t="shared" si="12"/>
        <v>-79</v>
      </c>
      <c r="BN36" s="452">
        <f t="shared" si="13"/>
        <v>-79</v>
      </c>
      <c r="BO36" s="452"/>
      <c r="BP36" s="452"/>
      <c r="BQ36" s="375">
        <f t="shared" si="14"/>
        <v>0</v>
      </c>
      <c r="BR36" s="375"/>
      <c r="BS36" s="375">
        <f t="shared" si="15"/>
        <v>0</v>
      </c>
      <c r="BT36" s="375"/>
      <c r="BU36" s="375">
        <f t="shared" si="16"/>
        <v>0</v>
      </c>
      <c r="BV36" s="375">
        <f t="shared" si="17"/>
        <v>0</v>
      </c>
      <c r="BW36" s="376">
        <f t="shared" si="18"/>
        <v>-79</v>
      </c>
      <c r="BX36" s="371"/>
      <c r="BY36" s="600"/>
      <c r="BZ36" s="524"/>
      <c r="CA36" s="524"/>
      <c r="CB36" s="371"/>
      <c r="CC36" s="371"/>
      <c r="CD36" s="371"/>
      <c r="CE36" s="371"/>
      <c r="CF36" s="299"/>
      <c r="CG36" s="369"/>
      <c r="CH36" s="369"/>
      <c r="CI36" s="369"/>
      <c r="CJ36" s="299"/>
    </row>
    <row r="37" spans="1:88">
      <c r="A37" s="710">
        <v>30</v>
      </c>
      <c r="B37" s="454" t="s">
        <v>663</v>
      </c>
      <c r="C37" s="455" t="s">
        <v>1020</v>
      </c>
      <c r="D37" s="758">
        <v>2</v>
      </c>
      <c r="E37" s="456">
        <v>45221</v>
      </c>
      <c r="F37" s="457">
        <v>4733</v>
      </c>
      <c r="G37" s="458">
        <v>0</v>
      </c>
      <c r="H37" s="459">
        <v>4733</v>
      </c>
      <c r="I37" s="458">
        <v>4615</v>
      </c>
      <c r="J37" s="458">
        <v>0</v>
      </c>
      <c r="K37" s="459">
        <v>4615</v>
      </c>
      <c r="L37" s="1192">
        <v>97.506866680752168</v>
      </c>
      <c r="M37" s="1185">
        <f t="shared" si="7"/>
        <v>4470</v>
      </c>
      <c r="N37" s="458">
        <v>138</v>
      </c>
      <c r="O37" s="458"/>
      <c r="P37" s="458"/>
      <c r="Q37" s="458">
        <v>0</v>
      </c>
      <c r="R37" s="458">
        <v>4608</v>
      </c>
      <c r="S37" s="458">
        <v>1213</v>
      </c>
      <c r="T37" s="458">
        <v>1222</v>
      </c>
      <c r="U37" s="448">
        <f t="shared" si="8"/>
        <v>4888</v>
      </c>
      <c r="V37" s="458">
        <v>0</v>
      </c>
      <c r="W37" s="448">
        <f t="shared" si="9"/>
        <v>0</v>
      </c>
      <c r="X37" s="458">
        <v>1222</v>
      </c>
      <c r="Y37" s="448">
        <f t="shared" si="10"/>
        <v>4888</v>
      </c>
      <c r="Z37" s="458">
        <v>4888</v>
      </c>
      <c r="AA37" s="458">
        <v>4608</v>
      </c>
      <c r="AB37" s="458">
        <v>0</v>
      </c>
      <c r="AC37" s="458">
        <v>4608</v>
      </c>
      <c r="AD37" s="458">
        <v>2172</v>
      </c>
      <c r="AE37" s="458">
        <v>2185</v>
      </c>
      <c r="AF37" s="458">
        <v>0</v>
      </c>
      <c r="AG37" s="458">
        <v>2185</v>
      </c>
      <c r="AH37" s="722">
        <v>4370</v>
      </c>
      <c r="AI37" s="457">
        <v>4380</v>
      </c>
      <c r="AJ37" s="458">
        <v>118</v>
      </c>
      <c r="AK37" s="458"/>
      <c r="AL37" s="458"/>
      <c r="AM37" s="459">
        <v>4498</v>
      </c>
      <c r="AN37" s="458">
        <v>4373</v>
      </c>
      <c r="AO37" s="458">
        <v>107</v>
      </c>
      <c r="AP37" s="458"/>
      <c r="AQ37" s="458"/>
      <c r="AR37" s="459">
        <v>4480</v>
      </c>
      <c r="AS37" s="1196">
        <f t="shared" si="11"/>
        <v>99.599822143174748</v>
      </c>
      <c r="AT37" s="733">
        <v>4637</v>
      </c>
      <c r="AU37" s="458">
        <v>0</v>
      </c>
      <c r="AV37" s="389">
        <v>4637</v>
      </c>
      <c r="AW37" s="826">
        <f t="shared" si="19"/>
        <v>0</v>
      </c>
      <c r="AX37" s="841">
        <v>4343</v>
      </c>
      <c r="AY37" s="838">
        <v>92</v>
      </c>
      <c r="AZ37" s="838"/>
      <c r="BA37" s="838"/>
      <c r="BB37" s="838"/>
      <c r="BC37" s="838">
        <v>0</v>
      </c>
      <c r="BD37" s="842">
        <v>4435</v>
      </c>
      <c r="BE37" s="728"/>
      <c r="BF37" s="342">
        <v>4412</v>
      </c>
      <c r="BG37" s="342">
        <v>92</v>
      </c>
      <c r="BH37" s="342"/>
      <c r="BI37" s="342"/>
      <c r="BJ37" s="342"/>
      <c r="BK37" s="342">
        <v>0</v>
      </c>
      <c r="BL37" s="342">
        <v>4504</v>
      </c>
      <c r="BM37" s="835">
        <f t="shared" si="12"/>
        <v>-104</v>
      </c>
      <c r="BN37" s="452">
        <f t="shared" si="13"/>
        <v>-58</v>
      </c>
      <c r="BO37" s="452"/>
      <c r="BP37" s="452"/>
      <c r="BQ37" s="375">
        <f t="shared" si="14"/>
        <v>-46</v>
      </c>
      <c r="BR37" s="375"/>
      <c r="BS37" s="375">
        <f t="shared" si="15"/>
        <v>0</v>
      </c>
      <c r="BT37" s="375"/>
      <c r="BU37" s="375">
        <f t="shared" si="16"/>
        <v>0</v>
      </c>
      <c r="BV37" s="375">
        <f t="shared" si="17"/>
        <v>0</v>
      </c>
      <c r="BW37" s="376">
        <f t="shared" si="18"/>
        <v>-104</v>
      </c>
      <c r="BX37" s="371"/>
      <c r="BY37" s="600"/>
      <c r="BZ37" s="524"/>
      <c r="CA37" s="524"/>
      <c r="CB37" s="371"/>
      <c r="CC37" s="371"/>
      <c r="CD37" s="371"/>
      <c r="CE37" s="371"/>
      <c r="CF37" s="299"/>
      <c r="CG37" s="369"/>
      <c r="CH37" s="369"/>
      <c r="CI37" s="369"/>
      <c r="CJ37" s="299"/>
    </row>
    <row r="38" spans="1:88">
      <c r="A38" s="710">
        <v>31</v>
      </c>
      <c r="B38" s="454" t="s">
        <v>663</v>
      </c>
      <c r="C38" s="455" t="s">
        <v>1047</v>
      </c>
      <c r="D38" s="758">
        <v>1</v>
      </c>
      <c r="E38" s="456">
        <v>24532</v>
      </c>
      <c r="F38" s="457">
        <v>1962</v>
      </c>
      <c r="G38" s="458">
        <v>0</v>
      </c>
      <c r="H38" s="459">
        <v>1962</v>
      </c>
      <c r="I38" s="458">
        <v>1964</v>
      </c>
      <c r="J38" s="458">
        <v>0</v>
      </c>
      <c r="K38" s="459">
        <v>1964</v>
      </c>
      <c r="L38" s="1192">
        <v>100.10193679918451</v>
      </c>
      <c r="M38" s="1185">
        <f t="shared" si="7"/>
        <v>2024</v>
      </c>
      <c r="N38" s="458"/>
      <c r="O38" s="458"/>
      <c r="P38" s="458"/>
      <c r="Q38" s="458">
        <v>0</v>
      </c>
      <c r="R38" s="458">
        <v>2024</v>
      </c>
      <c r="S38" s="458">
        <v>526</v>
      </c>
      <c r="T38" s="458">
        <v>532</v>
      </c>
      <c r="U38" s="448">
        <f t="shared" si="8"/>
        <v>2128</v>
      </c>
      <c r="V38" s="458">
        <v>0</v>
      </c>
      <c r="W38" s="448">
        <f t="shared" si="9"/>
        <v>0</v>
      </c>
      <c r="X38" s="458">
        <v>532</v>
      </c>
      <c r="Y38" s="448">
        <f t="shared" si="10"/>
        <v>2128</v>
      </c>
      <c r="Z38" s="458">
        <v>2128</v>
      </c>
      <c r="AA38" s="458">
        <v>2024</v>
      </c>
      <c r="AB38" s="458">
        <v>0</v>
      </c>
      <c r="AC38" s="458">
        <v>2024</v>
      </c>
      <c r="AD38" s="458">
        <v>910</v>
      </c>
      <c r="AE38" s="458">
        <v>921</v>
      </c>
      <c r="AF38" s="458">
        <v>0</v>
      </c>
      <c r="AG38" s="458">
        <v>921</v>
      </c>
      <c r="AH38" s="722">
        <v>1842</v>
      </c>
      <c r="AI38" s="457">
        <v>2537</v>
      </c>
      <c r="AJ38" s="458"/>
      <c r="AK38" s="458"/>
      <c r="AL38" s="458"/>
      <c r="AM38" s="459">
        <v>2537</v>
      </c>
      <c r="AN38" s="458">
        <v>2379</v>
      </c>
      <c r="AO38" s="458"/>
      <c r="AP38" s="458"/>
      <c r="AQ38" s="458"/>
      <c r="AR38" s="459">
        <v>2379</v>
      </c>
      <c r="AS38" s="1196">
        <f t="shared" si="11"/>
        <v>93.772171856523457</v>
      </c>
      <c r="AT38" s="733">
        <v>2024</v>
      </c>
      <c r="AU38" s="458">
        <v>0</v>
      </c>
      <c r="AV38" s="389">
        <v>2024</v>
      </c>
      <c r="AW38" s="826">
        <f t="shared" si="19"/>
        <v>0</v>
      </c>
      <c r="AX38" s="841">
        <v>1998</v>
      </c>
      <c r="AY38" s="838"/>
      <c r="AZ38" s="838"/>
      <c r="BA38" s="838"/>
      <c r="BB38" s="838"/>
      <c r="BC38" s="838">
        <v>0</v>
      </c>
      <c r="BD38" s="842">
        <v>1998</v>
      </c>
      <c r="BE38" s="728"/>
      <c r="BF38" s="342">
        <v>1998</v>
      </c>
      <c r="BG38" s="342"/>
      <c r="BH38" s="342"/>
      <c r="BI38" s="342"/>
      <c r="BJ38" s="342"/>
      <c r="BK38" s="342">
        <v>0</v>
      </c>
      <c r="BL38" s="342">
        <v>1998</v>
      </c>
      <c r="BM38" s="835">
        <f t="shared" si="12"/>
        <v>-26</v>
      </c>
      <c r="BN38" s="452">
        <f t="shared" si="13"/>
        <v>-26</v>
      </c>
      <c r="BO38" s="452"/>
      <c r="BP38" s="452"/>
      <c r="BQ38" s="375">
        <f t="shared" si="14"/>
        <v>0</v>
      </c>
      <c r="BR38" s="375"/>
      <c r="BS38" s="375">
        <f t="shared" si="15"/>
        <v>0</v>
      </c>
      <c r="BT38" s="375"/>
      <c r="BU38" s="375">
        <f t="shared" si="16"/>
        <v>0</v>
      </c>
      <c r="BV38" s="375">
        <f t="shared" si="17"/>
        <v>0</v>
      </c>
      <c r="BW38" s="376">
        <f t="shared" si="18"/>
        <v>-26</v>
      </c>
      <c r="BX38" s="371"/>
      <c r="BY38" s="600"/>
      <c r="BZ38" s="524"/>
      <c r="CA38" s="524"/>
      <c r="CB38" s="371"/>
      <c r="CC38" s="371"/>
      <c r="CD38" s="371"/>
      <c r="CE38" s="371"/>
      <c r="CF38" s="299"/>
      <c r="CG38" s="369"/>
      <c r="CH38" s="369"/>
      <c r="CI38" s="369"/>
      <c r="CJ38" s="299"/>
    </row>
    <row r="39" spans="1:88" s="472" customFormat="1">
      <c r="A39" s="467"/>
      <c r="B39" s="464" t="s">
        <v>666</v>
      </c>
      <c r="C39" s="465" t="s">
        <v>666</v>
      </c>
      <c r="D39" s="759"/>
      <c r="E39" s="466">
        <v>156131</v>
      </c>
      <c r="F39" s="467"/>
      <c r="G39" s="463"/>
      <c r="H39" s="463"/>
      <c r="I39" s="463"/>
      <c r="J39" s="463"/>
      <c r="K39" s="463"/>
      <c r="L39" s="1193"/>
      <c r="M39" s="1185"/>
      <c r="N39" s="469"/>
      <c r="O39" s="469"/>
      <c r="P39" s="469"/>
      <c r="Q39" s="469"/>
      <c r="R39" s="469"/>
      <c r="S39" s="463"/>
      <c r="T39" s="463"/>
      <c r="U39" s="448">
        <f t="shared" si="8"/>
        <v>0</v>
      </c>
      <c r="V39" s="463"/>
      <c r="W39" s="448">
        <f t="shared" si="9"/>
        <v>0</v>
      </c>
      <c r="X39" s="463"/>
      <c r="Y39" s="448">
        <f t="shared" si="10"/>
        <v>0</v>
      </c>
      <c r="Z39" s="463"/>
      <c r="AA39" s="463"/>
      <c r="AB39" s="463"/>
      <c r="AC39" s="463"/>
      <c r="AD39" s="463"/>
      <c r="AE39" s="463"/>
      <c r="AF39" s="463"/>
      <c r="AG39" s="463"/>
      <c r="AH39" s="723"/>
      <c r="AI39" s="467"/>
      <c r="AJ39" s="463"/>
      <c r="AK39" s="463"/>
      <c r="AL39" s="463"/>
      <c r="AM39" s="463"/>
      <c r="AN39" s="463"/>
      <c r="AO39" s="463"/>
      <c r="AP39" s="463"/>
      <c r="AQ39" s="463"/>
      <c r="AR39" s="463"/>
      <c r="AS39" s="1196"/>
      <c r="AT39" s="734"/>
      <c r="AU39" s="463"/>
      <c r="AV39" s="390"/>
      <c r="AW39" s="828"/>
      <c r="AX39" s="843"/>
      <c r="AY39" s="839"/>
      <c r="AZ39" s="839"/>
      <c r="BA39" s="839"/>
      <c r="BB39" s="839"/>
      <c r="BC39" s="838">
        <v>0</v>
      </c>
      <c r="BD39" s="844"/>
      <c r="BE39" s="820"/>
      <c r="BF39" s="379"/>
      <c r="BG39" s="379"/>
      <c r="BH39" s="379"/>
      <c r="BI39" s="379"/>
      <c r="BJ39" s="379"/>
      <c r="BK39" s="342">
        <v>0</v>
      </c>
      <c r="BL39" s="379"/>
      <c r="BM39" s="836"/>
      <c r="BN39" s="452">
        <f t="shared" si="13"/>
        <v>0</v>
      </c>
      <c r="BO39" s="452"/>
      <c r="BP39" s="452"/>
      <c r="BQ39" s="375"/>
      <c r="BR39" s="375"/>
      <c r="BS39" s="375"/>
      <c r="BT39" s="375"/>
      <c r="BU39" s="375"/>
      <c r="BV39" s="375"/>
      <c r="BW39" s="376"/>
      <c r="BX39" s="371"/>
      <c r="BY39" s="600"/>
      <c r="BZ39" s="526"/>
      <c r="CA39" s="526"/>
      <c r="CB39" s="373"/>
      <c r="CC39" s="373"/>
      <c r="CD39" s="373"/>
      <c r="CE39" s="373"/>
      <c r="CF39" s="374"/>
      <c r="CG39" s="471"/>
      <c r="CH39" s="471"/>
      <c r="CI39" s="471"/>
      <c r="CJ39" s="374"/>
    </row>
    <row r="40" spans="1:88">
      <c r="A40" s="710">
        <v>32</v>
      </c>
      <c r="B40" s="454" t="s">
        <v>666</v>
      </c>
      <c r="C40" s="455" t="s">
        <v>1021</v>
      </c>
      <c r="D40" s="758">
        <v>2</v>
      </c>
      <c r="E40" s="456"/>
      <c r="F40" s="457">
        <v>21765</v>
      </c>
      <c r="G40" s="458">
        <v>0</v>
      </c>
      <c r="H40" s="459">
        <v>21765</v>
      </c>
      <c r="I40" s="458">
        <v>21713</v>
      </c>
      <c r="J40" s="458">
        <v>0</v>
      </c>
      <c r="K40" s="459">
        <v>21713</v>
      </c>
      <c r="L40" s="1192">
        <v>99.761084309671489</v>
      </c>
      <c r="M40" s="1185">
        <f t="shared" si="7"/>
        <v>19678</v>
      </c>
      <c r="N40" s="458"/>
      <c r="O40" s="458">
        <v>1867</v>
      </c>
      <c r="P40" s="458"/>
      <c r="Q40" s="458">
        <v>0</v>
      </c>
      <c r="R40" s="458">
        <v>21545</v>
      </c>
      <c r="S40" s="458">
        <v>5271</v>
      </c>
      <c r="T40" s="458">
        <v>5322</v>
      </c>
      <c r="U40" s="448">
        <f t="shared" si="8"/>
        <v>21288</v>
      </c>
      <c r="V40" s="458">
        <v>0</v>
      </c>
      <c r="W40" s="448">
        <f t="shared" si="9"/>
        <v>0</v>
      </c>
      <c r="X40" s="458">
        <v>5322</v>
      </c>
      <c r="Y40" s="448">
        <f t="shared" si="10"/>
        <v>21288</v>
      </c>
      <c r="Z40" s="458">
        <v>21288</v>
      </c>
      <c r="AA40" s="458">
        <v>21545</v>
      </c>
      <c r="AB40" s="458">
        <v>0</v>
      </c>
      <c r="AC40" s="458">
        <v>21545</v>
      </c>
      <c r="AD40" s="458">
        <v>9327</v>
      </c>
      <c r="AE40" s="458">
        <v>9425</v>
      </c>
      <c r="AF40" s="458">
        <v>0</v>
      </c>
      <c r="AG40" s="458">
        <v>9425</v>
      </c>
      <c r="AH40" s="722">
        <v>18850</v>
      </c>
      <c r="AI40" s="457">
        <v>19069</v>
      </c>
      <c r="AJ40" s="458"/>
      <c r="AK40" s="458">
        <v>1867</v>
      </c>
      <c r="AL40" s="458"/>
      <c r="AM40" s="459">
        <v>20936</v>
      </c>
      <c r="AN40" s="458">
        <v>18500</v>
      </c>
      <c r="AO40" s="458"/>
      <c r="AP40" s="458">
        <v>1636</v>
      </c>
      <c r="AQ40" s="458"/>
      <c r="AR40" s="459">
        <v>20136</v>
      </c>
      <c r="AS40" s="1196">
        <f t="shared" si="11"/>
        <v>96.178830722200985</v>
      </c>
      <c r="AT40" s="733">
        <v>22387</v>
      </c>
      <c r="AU40" s="458">
        <v>0</v>
      </c>
      <c r="AV40" s="389">
        <v>22387</v>
      </c>
      <c r="AW40" s="826">
        <f t="shared" ref="AW40:AW47" si="20">ROUND(AV40*$CK$127,0)</f>
        <v>0</v>
      </c>
      <c r="AX40" s="841">
        <v>19678</v>
      </c>
      <c r="AY40" s="838"/>
      <c r="AZ40" s="838"/>
      <c r="BA40" s="838">
        <v>1867</v>
      </c>
      <c r="BB40" s="838"/>
      <c r="BC40" s="838">
        <v>0</v>
      </c>
      <c r="BD40" s="842">
        <v>21545</v>
      </c>
      <c r="BE40" s="728"/>
      <c r="BF40" s="342">
        <v>19678</v>
      </c>
      <c r="BG40" s="342"/>
      <c r="BH40" s="342"/>
      <c r="BI40" s="342">
        <v>1867</v>
      </c>
      <c r="BJ40" s="342"/>
      <c r="BK40" s="342">
        <v>0</v>
      </c>
      <c r="BL40" s="342">
        <v>21545</v>
      </c>
      <c r="BM40" s="835">
        <f t="shared" ref="BM40:BM47" si="21">BL40-R40</f>
        <v>0</v>
      </c>
      <c r="BN40" s="452">
        <f t="shared" si="13"/>
        <v>0</v>
      </c>
      <c r="BO40" s="452"/>
      <c r="BP40" s="452"/>
      <c r="BQ40" s="375">
        <f t="shared" ref="BQ40:BQ47" si="22">BG40-N40</f>
        <v>0</v>
      </c>
      <c r="BR40" s="375"/>
      <c r="BS40" s="375">
        <f t="shared" ref="BS40:BS47" si="23">BI40-O40</f>
        <v>0</v>
      </c>
      <c r="BT40" s="375"/>
      <c r="BU40" s="375">
        <f t="shared" ref="BU40:BW47" si="24">BJ40-P40</f>
        <v>0</v>
      </c>
      <c r="BV40" s="375">
        <f t="shared" si="24"/>
        <v>0</v>
      </c>
      <c r="BW40" s="376">
        <f t="shared" si="24"/>
        <v>0</v>
      </c>
      <c r="BX40" s="371"/>
      <c r="BY40" s="600"/>
      <c r="BZ40" s="524"/>
      <c r="CA40" s="524"/>
      <c r="CB40" s="371"/>
      <c r="CC40" s="371"/>
      <c r="CD40" s="371"/>
      <c r="CE40" s="371"/>
      <c r="CF40" s="299"/>
      <c r="CG40" s="369"/>
      <c r="CH40" s="369"/>
      <c r="CI40" s="369"/>
      <c r="CJ40" s="299"/>
    </row>
    <row r="41" spans="1:88">
      <c r="A41" s="710">
        <v>33</v>
      </c>
      <c r="B41" s="454" t="s">
        <v>666</v>
      </c>
      <c r="C41" s="455" t="s">
        <v>1057</v>
      </c>
      <c r="D41" s="758">
        <v>2</v>
      </c>
      <c r="E41" s="456"/>
      <c r="F41" s="457">
        <v>2942</v>
      </c>
      <c r="G41" s="458">
        <v>0</v>
      </c>
      <c r="H41" s="459">
        <v>2942</v>
      </c>
      <c r="I41" s="458">
        <v>2957</v>
      </c>
      <c r="J41" s="458">
        <v>0</v>
      </c>
      <c r="K41" s="459">
        <v>2957</v>
      </c>
      <c r="L41" s="1192">
        <v>100.50985723997282</v>
      </c>
      <c r="M41" s="1185">
        <f t="shared" si="7"/>
        <v>3021</v>
      </c>
      <c r="N41" s="458"/>
      <c r="O41" s="458"/>
      <c r="P41" s="458"/>
      <c r="Q41" s="458">
        <v>0</v>
      </c>
      <c r="R41" s="458">
        <v>3021</v>
      </c>
      <c r="S41" s="458">
        <v>755</v>
      </c>
      <c r="T41" s="458">
        <v>761</v>
      </c>
      <c r="U41" s="448">
        <f t="shared" si="8"/>
        <v>3044</v>
      </c>
      <c r="V41" s="458">
        <v>0</v>
      </c>
      <c r="W41" s="448">
        <f t="shared" si="9"/>
        <v>0</v>
      </c>
      <c r="X41" s="458">
        <v>761</v>
      </c>
      <c r="Y41" s="448">
        <f t="shared" si="10"/>
        <v>3044</v>
      </c>
      <c r="Z41" s="458">
        <v>3044</v>
      </c>
      <c r="AA41" s="458">
        <v>3011</v>
      </c>
      <c r="AB41" s="458">
        <v>0</v>
      </c>
      <c r="AC41" s="458">
        <v>3011</v>
      </c>
      <c r="AD41" s="458">
        <v>1089</v>
      </c>
      <c r="AE41" s="458">
        <v>1095</v>
      </c>
      <c r="AF41" s="458">
        <v>0</v>
      </c>
      <c r="AG41" s="458">
        <v>1095</v>
      </c>
      <c r="AH41" s="722">
        <v>2190</v>
      </c>
      <c r="AI41" s="457">
        <v>2020</v>
      </c>
      <c r="AJ41" s="458"/>
      <c r="AK41" s="458"/>
      <c r="AL41" s="458"/>
      <c r="AM41" s="459">
        <v>2020</v>
      </c>
      <c r="AN41" s="458">
        <v>2065</v>
      </c>
      <c r="AO41" s="458"/>
      <c r="AP41" s="458"/>
      <c r="AQ41" s="458"/>
      <c r="AR41" s="459">
        <v>2065</v>
      </c>
      <c r="AS41" s="1196">
        <f t="shared" si="11"/>
        <v>102.22772277227723</v>
      </c>
      <c r="AT41" s="733">
        <v>3021</v>
      </c>
      <c r="AU41" s="458">
        <v>0</v>
      </c>
      <c r="AV41" s="389">
        <v>3021</v>
      </c>
      <c r="AW41" s="826">
        <f t="shared" si="20"/>
        <v>0</v>
      </c>
      <c r="AX41" s="841">
        <v>2788</v>
      </c>
      <c r="AY41" s="838"/>
      <c r="AZ41" s="838"/>
      <c r="BA41" s="838"/>
      <c r="BB41" s="838"/>
      <c r="BC41" s="838">
        <v>0</v>
      </c>
      <c r="BD41" s="842">
        <v>2788</v>
      </c>
      <c r="BE41" s="728"/>
      <c r="BF41" s="342">
        <v>2958</v>
      </c>
      <c r="BG41" s="342"/>
      <c r="BH41" s="342"/>
      <c r="BI41" s="342"/>
      <c r="BJ41" s="342"/>
      <c r="BK41" s="342">
        <v>0</v>
      </c>
      <c r="BL41" s="342">
        <v>2958</v>
      </c>
      <c r="BM41" s="835">
        <f t="shared" si="21"/>
        <v>-63</v>
      </c>
      <c r="BN41" s="452">
        <f t="shared" si="13"/>
        <v>-63</v>
      </c>
      <c r="BO41" s="452"/>
      <c r="BP41" s="452"/>
      <c r="BQ41" s="375">
        <f t="shared" si="22"/>
        <v>0</v>
      </c>
      <c r="BR41" s="375"/>
      <c r="BS41" s="375">
        <f t="shared" si="23"/>
        <v>0</v>
      </c>
      <c r="BT41" s="375"/>
      <c r="BU41" s="375">
        <f t="shared" si="24"/>
        <v>0</v>
      </c>
      <c r="BV41" s="375">
        <f t="shared" si="24"/>
        <v>0</v>
      </c>
      <c r="BW41" s="376">
        <f t="shared" si="24"/>
        <v>-63</v>
      </c>
      <c r="BX41" s="371"/>
      <c r="BY41" s="600"/>
      <c r="BZ41" s="524"/>
      <c r="CA41" s="524"/>
      <c r="CB41" s="371"/>
      <c r="CC41" s="371"/>
      <c r="CD41" s="371"/>
      <c r="CE41" s="371"/>
      <c r="CF41" s="299"/>
      <c r="CG41" s="369"/>
      <c r="CH41" s="369"/>
      <c r="CI41" s="369"/>
      <c r="CJ41" s="299"/>
    </row>
    <row r="42" spans="1:88">
      <c r="A42" s="710">
        <v>34</v>
      </c>
      <c r="B42" s="454" t="s">
        <v>663</v>
      </c>
      <c r="C42" s="455" t="s">
        <v>1022</v>
      </c>
      <c r="D42" s="758">
        <v>1</v>
      </c>
      <c r="E42" s="1188">
        <v>31790</v>
      </c>
      <c r="F42" s="457">
        <v>3560</v>
      </c>
      <c r="G42" s="458">
        <v>0</v>
      </c>
      <c r="H42" s="459">
        <v>3560</v>
      </c>
      <c r="I42" s="458">
        <v>3319</v>
      </c>
      <c r="J42" s="458">
        <v>0</v>
      </c>
      <c r="K42" s="459">
        <v>3319</v>
      </c>
      <c r="L42" s="1192">
        <v>93.230337078651687</v>
      </c>
      <c r="M42" s="1185">
        <f t="shared" si="7"/>
        <v>3252</v>
      </c>
      <c r="N42" s="458"/>
      <c r="O42" s="458"/>
      <c r="P42" s="458"/>
      <c r="Q42" s="458">
        <v>0</v>
      </c>
      <c r="R42" s="458">
        <v>3252</v>
      </c>
      <c r="S42" s="458">
        <v>814</v>
      </c>
      <c r="T42" s="458">
        <v>894</v>
      </c>
      <c r="U42" s="448">
        <f t="shared" si="8"/>
        <v>3576</v>
      </c>
      <c r="V42" s="458">
        <v>0</v>
      </c>
      <c r="W42" s="448">
        <f t="shared" si="9"/>
        <v>0</v>
      </c>
      <c r="X42" s="458">
        <v>894</v>
      </c>
      <c r="Y42" s="448">
        <f t="shared" si="10"/>
        <v>3576</v>
      </c>
      <c r="Z42" s="458">
        <v>3576</v>
      </c>
      <c r="AA42" s="458">
        <v>3242</v>
      </c>
      <c r="AB42" s="458">
        <v>0</v>
      </c>
      <c r="AC42" s="458">
        <v>3242</v>
      </c>
      <c r="AD42" s="458">
        <v>1203</v>
      </c>
      <c r="AE42" s="458">
        <v>1343</v>
      </c>
      <c r="AF42" s="458">
        <v>0</v>
      </c>
      <c r="AG42" s="458">
        <v>1343</v>
      </c>
      <c r="AH42" s="722">
        <v>2686</v>
      </c>
      <c r="AI42" s="457">
        <v>4016</v>
      </c>
      <c r="AJ42" s="458"/>
      <c r="AK42" s="458"/>
      <c r="AL42" s="458"/>
      <c r="AM42" s="459">
        <v>4016</v>
      </c>
      <c r="AN42" s="458">
        <v>3742</v>
      </c>
      <c r="AO42" s="458"/>
      <c r="AP42" s="458"/>
      <c r="AQ42" s="458"/>
      <c r="AR42" s="459">
        <v>3742</v>
      </c>
      <c r="AS42" s="1196">
        <f t="shared" si="11"/>
        <v>93.177290836653384</v>
      </c>
      <c r="AT42" s="733">
        <v>3126</v>
      </c>
      <c r="AU42" s="458">
        <v>0</v>
      </c>
      <c r="AV42" s="389">
        <v>3126</v>
      </c>
      <c r="AW42" s="826">
        <f t="shared" si="20"/>
        <v>0</v>
      </c>
      <c r="AX42" s="841">
        <v>3201</v>
      </c>
      <c r="AY42" s="838"/>
      <c r="AZ42" s="838"/>
      <c r="BA42" s="838"/>
      <c r="BB42" s="838"/>
      <c r="BC42" s="838">
        <v>0</v>
      </c>
      <c r="BD42" s="842">
        <v>3201</v>
      </c>
      <c r="BE42" s="728"/>
      <c r="BF42" s="342">
        <v>3201</v>
      </c>
      <c r="BG42" s="342"/>
      <c r="BH42" s="342"/>
      <c r="BI42" s="342"/>
      <c r="BJ42" s="342"/>
      <c r="BK42" s="342">
        <v>0</v>
      </c>
      <c r="BL42" s="342">
        <v>3201</v>
      </c>
      <c r="BM42" s="835">
        <f t="shared" si="21"/>
        <v>-51</v>
      </c>
      <c r="BN42" s="452">
        <f t="shared" si="13"/>
        <v>-51</v>
      </c>
      <c r="BO42" s="452"/>
      <c r="BP42" s="452"/>
      <c r="BQ42" s="375">
        <f t="shared" si="22"/>
        <v>0</v>
      </c>
      <c r="BR42" s="375"/>
      <c r="BS42" s="375">
        <f t="shared" si="23"/>
        <v>0</v>
      </c>
      <c r="BT42" s="375"/>
      <c r="BU42" s="375">
        <f t="shared" si="24"/>
        <v>0</v>
      </c>
      <c r="BV42" s="375">
        <f t="shared" si="24"/>
        <v>0</v>
      </c>
      <c r="BW42" s="376">
        <f t="shared" si="24"/>
        <v>-51</v>
      </c>
      <c r="BX42" s="371"/>
      <c r="BY42" s="600"/>
      <c r="BZ42" s="524"/>
      <c r="CA42" s="524"/>
      <c r="CB42" s="371"/>
      <c r="CC42" s="371"/>
      <c r="CD42" s="371"/>
      <c r="CE42" s="371"/>
      <c r="CF42" s="299"/>
      <c r="CG42" s="369"/>
      <c r="CH42" s="369"/>
      <c r="CI42" s="369"/>
      <c r="CJ42" s="299"/>
    </row>
    <row r="43" spans="1:88">
      <c r="A43" s="710">
        <v>35</v>
      </c>
      <c r="B43" s="454" t="s">
        <v>679</v>
      </c>
      <c r="C43" s="455" t="s">
        <v>64</v>
      </c>
      <c r="D43" s="758">
        <v>1</v>
      </c>
      <c r="E43" s="456">
        <v>11539</v>
      </c>
      <c r="F43" s="457">
        <v>1081</v>
      </c>
      <c r="G43" s="458">
        <v>0</v>
      </c>
      <c r="H43" s="459">
        <v>1081</v>
      </c>
      <c r="I43" s="458">
        <v>1044</v>
      </c>
      <c r="J43" s="458">
        <v>0</v>
      </c>
      <c r="K43" s="459">
        <v>1044</v>
      </c>
      <c r="L43" s="1192">
        <v>96.577243293246994</v>
      </c>
      <c r="M43" s="1185">
        <f t="shared" si="7"/>
        <v>1125</v>
      </c>
      <c r="N43" s="458"/>
      <c r="O43" s="458"/>
      <c r="P43" s="458"/>
      <c r="Q43" s="458">
        <v>0</v>
      </c>
      <c r="R43" s="458">
        <v>1125</v>
      </c>
      <c r="S43" s="458">
        <v>259</v>
      </c>
      <c r="T43" s="458">
        <v>260</v>
      </c>
      <c r="U43" s="448">
        <f t="shared" si="8"/>
        <v>1040</v>
      </c>
      <c r="V43" s="458">
        <v>0</v>
      </c>
      <c r="W43" s="448">
        <f t="shared" si="9"/>
        <v>0</v>
      </c>
      <c r="X43" s="458">
        <v>260</v>
      </c>
      <c r="Y43" s="448">
        <f t="shared" si="10"/>
        <v>1040</v>
      </c>
      <c r="Z43" s="458">
        <v>1040</v>
      </c>
      <c r="AA43" s="458">
        <v>1120</v>
      </c>
      <c r="AB43" s="458">
        <v>0</v>
      </c>
      <c r="AC43" s="458">
        <v>1120</v>
      </c>
      <c r="AD43" s="458">
        <v>536</v>
      </c>
      <c r="AE43" s="458">
        <v>540</v>
      </c>
      <c r="AF43" s="458">
        <v>0</v>
      </c>
      <c r="AG43" s="458">
        <v>540</v>
      </c>
      <c r="AH43" s="722">
        <v>1080</v>
      </c>
      <c r="AI43" s="457">
        <v>1089</v>
      </c>
      <c r="AJ43" s="458"/>
      <c r="AK43" s="458"/>
      <c r="AL43" s="458"/>
      <c r="AM43" s="459">
        <v>1089</v>
      </c>
      <c r="AN43" s="458">
        <v>1071</v>
      </c>
      <c r="AO43" s="458"/>
      <c r="AP43" s="458"/>
      <c r="AQ43" s="458"/>
      <c r="AR43" s="459">
        <v>1071</v>
      </c>
      <c r="AS43" s="1196">
        <f t="shared" si="11"/>
        <v>98.347107438016536</v>
      </c>
      <c r="AT43" s="733">
        <v>1120</v>
      </c>
      <c r="AU43" s="458">
        <v>0</v>
      </c>
      <c r="AV43" s="389">
        <v>1120</v>
      </c>
      <c r="AW43" s="826">
        <f t="shared" si="20"/>
        <v>0</v>
      </c>
      <c r="AX43" s="841">
        <v>1125</v>
      </c>
      <c r="AY43" s="838"/>
      <c r="AZ43" s="838"/>
      <c r="BA43" s="838"/>
      <c r="BB43" s="838"/>
      <c r="BC43" s="838">
        <v>0</v>
      </c>
      <c r="BD43" s="842">
        <v>1125</v>
      </c>
      <c r="BE43" s="728"/>
      <c r="BF43" s="342">
        <v>1125</v>
      </c>
      <c r="BG43" s="342"/>
      <c r="BH43" s="342"/>
      <c r="BI43" s="342"/>
      <c r="BJ43" s="342"/>
      <c r="BK43" s="342">
        <v>0</v>
      </c>
      <c r="BL43" s="342">
        <v>1125</v>
      </c>
      <c r="BM43" s="835">
        <f t="shared" si="21"/>
        <v>0</v>
      </c>
      <c r="BN43" s="452">
        <f t="shared" si="13"/>
        <v>0</v>
      </c>
      <c r="BO43" s="452"/>
      <c r="BP43" s="452"/>
      <c r="BQ43" s="375">
        <f t="shared" si="22"/>
        <v>0</v>
      </c>
      <c r="BR43" s="375"/>
      <c r="BS43" s="375">
        <f t="shared" si="23"/>
        <v>0</v>
      </c>
      <c r="BT43" s="375"/>
      <c r="BU43" s="375">
        <f t="shared" si="24"/>
        <v>0</v>
      </c>
      <c r="BV43" s="375">
        <f t="shared" si="24"/>
        <v>0</v>
      </c>
      <c r="BW43" s="376">
        <f t="shared" si="24"/>
        <v>0</v>
      </c>
      <c r="BX43" s="371"/>
      <c r="BY43" s="600"/>
      <c r="BZ43" s="524"/>
      <c r="CA43" s="524"/>
      <c r="CB43" s="371"/>
      <c r="CC43" s="371"/>
      <c r="CD43" s="371"/>
      <c r="CE43" s="371"/>
      <c r="CF43" s="299"/>
      <c r="CG43" s="369"/>
      <c r="CH43" s="369"/>
      <c r="CI43" s="369"/>
      <c r="CJ43" s="299"/>
    </row>
    <row r="44" spans="1:88">
      <c r="A44" s="710">
        <v>36</v>
      </c>
      <c r="B44" s="454" t="s">
        <v>663</v>
      </c>
      <c r="C44" s="455" t="s">
        <v>9</v>
      </c>
      <c r="D44" s="758">
        <v>2</v>
      </c>
      <c r="E44" s="456">
        <v>49050</v>
      </c>
      <c r="F44" s="457">
        <v>5371</v>
      </c>
      <c r="G44" s="458">
        <v>0</v>
      </c>
      <c r="H44" s="459">
        <v>5371</v>
      </c>
      <c r="I44" s="458">
        <v>5372</v>
      </c>
      <c r="J44" s="458">
        <v>0</v>
      </c>
      <c r="K44" s="459">
        <v>5372</v>
      </c>
      <c r="L44" s="1192">
        <v>100.01861850679576</v>
      </c>
      <c r="M44" s="1185">
        <f t="shared" si="7"/>
        <v>5501</v>
      </c>
      <c r="N44" s="458"/>
      <c r="O44" s="458"/>
      <c r="P44" s="458"/>
      <c r="Q44" s="458">
        <v>0</v>
      </c>
      <c r="R44" s="458">
        <v>5501</v>
      </c>
      <c r="S44" s="458">
        <v>1370</v>
      </c>
      <c r="T44" s="458">
        <v>1379</v>
      </c>
      <c r="U44" s="448">
        <f t="shared" si="8"/>
        <v>5516</v>
      </c>
      <c r="V44" s="458">
        <v>0</v>
      </c>
      <c r="W44" s="448">
        <f t="shared" si="9"/>
        <v>0</v>
      </c>
      <c r="X44" s="458">
        <v>1379</v>
      </c>
      <c r="Y44" s="448">
        <f t="shared" si="10"/>
        <v>5516</v>
      </c>
      <c r="Z44" s="458">
        <v>5516</v>
      </c>
      <c r="AA44" s="458">
        <v>5501</v>
      </c>
      <c r="AB44" s="458">
        <v>0</v>
      </c>
      <c r="AC44" s="458">
        <v>5501</v>
      </c>
      <c r="AD44" s="458">
        <v>2696</v>
      </c>
      <c r="AE44" s="458">
        <v>2719</v>
      </c>
      <c r="AF44" s="458">
        <v>0</v>
      </c>
      <c r="AG44" s="458">
        <v>2719</v>
      </c>
      <c r="AH44" s="722">
        <v>5438</v>
      </c>
      <c r="AI44" s="457">
        <v>5663</v>
      </c>
      <c r="AJ44" s="458"/>
      <c r="AK44" s="458"/>
      <c r="AL44" s="458"/>
      <c r="AM44" s="459">
        <v>5663</v>
      </c>
      <c r="AN44" s="458">
        <v>5649</v>
      </c>
      <c r="AO44" s="458"/>
      <c r="AP44" s="458"/>
      <c r="AQ44" s="458"/>
      <c r="AR44" s="459">
        <v>5649</v>
      </c>
      <c r="AS44" s="1196">
        <f t="shared" si="11"/>
        <v>99.752781211372067</v>
      </c>
      <c r="AT44" s="733">
        <v>5642</v>
      </c>
      <c r="AU44" s="458">
        <v>0</v>
      </c>
      <c r="AV44" s="389">
        <v>5642</v>
      </c>
      <c r="AW44" s="826">
        <f t="shared" si="20"/>
        <v>0</v>
      </c>
      <c r="AX44" s="841">
        <v>5374</v>
      </c>
      <c r="AY44" s="838"/>
      <c r="AZ44" s="838"/>
      <c r="BA44" s="838"/>
      <c r="BB44" s="838"/>
      <c r="BC44" s="838">
        <v>0</v>
      </c>
      <c r="BD44" s="842">
        <v>5374</v>
      </c>
      <c r="BE44" s="728"/>
      <c r="BF44" s="342">
        <v>5374</v>
      </c>
      <c r="BG44" s="342"/>
      <c r="BH44" s="342"/>
      <c r="BI44" s="342"/>
      <c r="BJ44" s="342"/>
      <c r="BK44" s="342">
        <v>0</v>
      </c>
      <c r="BL44" s="342">
        <v>5374</v>
      </c>
      <c r="BM44" s="835">
        <f t="shared" si="21"/>
        <v>-127</v>
      </c>
      <c r="BN44" s="452">
        <f t="shared" si="13"/>
        <v>-127</v>
      </c>
      <c r="BO44" s="452"/>
      <c r="BP44" s="452"/>
      <c r="BQ44" s="375">
        <f t="shared" si="22"/>
        <v>0</v>
      </c>
      <c r="BR44" s="375"/>
      <c r="BS44" s="375">
        <f t="shared" si="23"/>
        <v>0</v>
      </c>
      <c r="BT44" s="375"/>
      <c r="BU44" s="375">
        <f t="shared" si="24"/>
        <v>0</v>
      </c>
      <c r="BV44" s="375">
        <f t="shared" si="24"/>
        <v>0</v>
      </c>
      <c r="BW44" s="376">
        <f t="shared" si="24"/>
        <v>-127</v>
      </c>
      <c r="BX44" s="371"/>
      <c r="BY44" s="600"/>
      <c r="BZ44" s="524"/>
      <c r="CA44" s="524"/>
      <c r="CB44" s="371"/>
      <c r="CC44" s="371"/>
      <c r="CD44" s="371"/>
      <c r="CE44" s="371"/>
      <c r="CF44" s="299"/>
      <c r="CG44" s="369"/>
      <c r="CH44" s="369"/>
      <c r="CI44" s="369"/>
      <c r="CJ44" s="299"/>
    </row>
    <row r="45" spans="1:88" ht="30">
      <c r="A45" s="710">
        <v>37</v>
      </c>
      <c r="B45" s="454" t="s">
        <v>663</v>
      </c>
      <c r="C45" s="455" t="s">
        <v>7</v>
      </c>
      <c r="D45" s="758">
        <v>1</v>
      </c>
      <c r="E45" s="456">
        <v>29673</v>
      </c>
      <c r="F45" s="457">
        <v>3567</v>
      </c>
      <c r="G45" s="458">
        <v>0</v>
      </c>
      <c r="H45" s="459">
        <v>3567</v>
      </c>
      <c r="I45" s="458">
        <v>3321</v>
      </c>
      <c r="J45" s="458">
        <v>0</v>
      </c>
      <c r="K45" s="459">
        <v>3321</v>
      </c>
      <c r="L45" s="1192">
        <v>93.103448275862064</v>
      </c>
      <c r="M45" s="1185">
        <f t="shared" si="7"/>
        <v>3529</v>
      </c>
      <c r="N45" s="458"/>
      <c r="O45" s="458"/>
      <c r="P45" s="458"/>
      <c r="Q45" s="458">
        <v>0</v>
      </c>
      <c r="R45" s="458">
        <v>3529</v>
      </c>
      <c r="S45" s="458">
        <v>840</v>
      </c>
      <c r="T45" s="458">
        <v>847</v>
      </c>
      <c r="U45" s="448">
        <f t="shared" si="8"/>
        <v>3388</v>
      </c>
      <c r="V45" s="458">
        <v>0</v>
      </c>
      <c r="W45" s="448">
        <f t="shared" si="9"/>
        <v>0</v>
      </c>
      <c r="X45" s="458">
        <v>847</v>
      </c>
      <c r="Y45" s="448">
        <f t="shared" si="10"/>
        <v>3388</v>
      </c>
      <c r="Z45" s="458">
        <v>3388</v>
      </c>
      <c r="AA45" s="458">
        <v>3511</v>
      </c>
      <c r="AB45" s="458">
        <v>0</v>
      </c>
      <c r="AC45" s="458">
        <v>3511</v>
      </c>
      <c r="AD45" s="458">
        <v>1470</v>
      </c>
      <c r="AE45" s="458">
        <v>1487</v>
      </c>
      <c r="AF45" s="458">
        <v>0</v>
      </c>
      <c r="AG45" s="458">
        <v>1487</v>
      </c>
      <c r="AH45" s="722">
        <v>2974</v>
      </c>
      <c r="AI45" s="457">
        <v>2943</v>
      </c>
      <c r="AJ45" s="458"/>
      <c r="AK45" s="458"/>
      <c r="AL45" s="458"/>
      <c r="AM45" s="459">
        <v>2943</v>
      </c>
      <c r="AN45" s="458">
        <v>2904</v>
      </c>
      <c r="AO45" s="458"/>
      <c r="AP45" s="458"/>
      <c r="AQ45" s="458"/>
      <c r="AR45" s="459">
        <v>2904</v>
      </c>
      <c r="AS45" s="1196">
        <f t="shared" si="11"/>
        <v>98.674821610601427</v>
      </c>
      <c r="AT45" s="733">
        <v>3529</v>
      </c>
      <c r="AU45" s="458">
        <v>0</v>
      </c>
      <c r="AV45" s="389">
        <v>3529</v>
      </c>
      <c r="AW45" s="826">
        <f t="shared" si="20"/>
        <v>0</v>
      </c>
      <c r="AX45" s="841">
        <v>3434</v>
      </c>
      <c r="AY45" s="838"/>
      <c r="AZ45" s="838"/>
      <c r="BA45" s="838"/>
      <c r="BB45" s="838"/>
      <c r="BC45" s="838">
        <v>0</v>
      </c>
      <c r="BD45" s="842">
        <v>3434</v>
      </c>
      <c r="BE45" s="728"/>
      <c r="BF45" s="342">
        <v>3492</v>
      </c>
      <c r="BG45" s="342"/>
      <c r="BH45" s="342"/>
      <c r="BI45" s="342"/>
      <c r="BJ45" s="342"/>
      <c r="BK45" s="342">
        <v>0</v>
      </c>
      <c r="BL45" s="342">
        <v>3492</v>
      </c>
      <c r="BM45" s="835">
        <f t="shared" si="21"/>
        <v>-37</v>
      </c>
      <c r="BN45" s="452">
        <f t="shared" si="13"/>
        <v>-37</v>
      </c>
      <c r="BO45" s="452"/>
      <c r="BP45" s="452"/>
      <c r="BQ45" s="375">
        <f t="shared" si="22"/>
        <v>0</v>
      </c>
      <c r="BR45" s="375"/>
      <c r="BS45" s="375">
        <f t="shared" si="23"/>
        <v>0</v>
      </c>
      <c r="BT45" s="375"/>
      <c r="BU45" s="375">
        <f t="shared" si="24"/>
        <v>0</v>
      </c>
      <c r="BV45" s="375">
        <f t="shared" si="24"/>
        <v>0</v>
      </c>
      <c r="BW45" s="376">
        <f t="shared" si="24"/>
        <v>-37</v>
      </c>
      <c r="BX45" s="371"/>
      <c r="BY45" s="600"/>
      <c r="BZ45" s="524"/>
      <c r="CA45" s="524"/>
      <c r="CB45" s="371"/>
      <c r="CC45" s="371"/>
      <c r="CD45" s="371"/>
      <c r="CE45" s="371"/>
      <c r="CF45" s="299"/>
      <c r="CG45" s="369"/>
      <c r="CH45" s="369"/>
      <c r="CI45" s="369"/>
      <c r="CJ45" s="299"/>
    </row>
    <row r="46" spans="1:88">
      <c r="A46" s="710">
        <v>38</v>
      </c>
      <c r="B46" s="454" t="s">
        <v>663</v>
      </c>
      <c r="C46" s="455" t="s">
        <v>1023</v>
      </c>
      <c r="D46" s="758">
        <v>1</v>
      </c>
      <c r="E46" s="456">
        <v>20256</v>
      </c>
      <c r="F46" s="457">
        <v>2267</v>
      </c>
      <c r="G46" s="458">
        <v>0</v>
      </c>
      <c r="H46" s="459">
        <v>2267</v>
      </c>
      <c r="I46" s="458">
        <v>2268</v>
      </c>
      <c r="J46" s="458">
        <v>0</v>
      </c>
      <c r="K46" s="459">
        <v>2268</v>
      </c>
      <c r="L46" s="1192">
        <v>100.04411116012351</v>
      </c>
      <c r="M46" s="1185">
        <f t="shared" si="7"/>
        <v>2296</v>
      </c>
      <c r="N46" s="458"/>
      <c r="O46" s="458"/>
      <c r="P46" s="458"/>
      <c r="Q46" s="458">
        <v>0</v>
      </c>
      <c r="R46" s="458">
        <v>2296</v>
      </c>
      <c r="S46" s="458">
        <v>559</v>
      </c>
      <c r="T46" s="458">
        <v>584</v>
      </c>
      <c r="U46" s="448">
        <f t="shared" si="8"/>
        <v>2336</v>
      </c>
      <c r="V46" s="458">
        <v>0</v>
      </c>
      <c r="W46" s="448">
        <f t="shared" si="9"/>
        <v>0</v>
      </c>
      <c r="X46" s="458">
        <v>584</v>
      </c>
      <c r="Y46" s="448">
        <f t="shared" si="10"/>
        <v>2336</v>
      </c>
      <c r="Z46" s="458">
        <v>2336</v>
      </c>
      <c r="AA46" s="458">
        <v>2296</v>
      </c>
      <c r="AB46" s="458">
        <v>0</v>
      </c>
      <c r="AC46" s="458">
        <v>2296</v>
      </c>
      <c r="AD46" s="458">
        <v>943</v>
      </c>
      <c r="AE46" s="458">
        <v>976</v>
      </c>
      <c r="AF46" s="458">
        <v>0</v>
      </c>
      <c r="AG46" s="458">
        <v>976</v>
      </c>
      <c r="AH46" s="722">
        <v>1952</v>
      </c>
      <c r="AI46" s="457">
        <v>1889</v>
      </c>
      <c r="AJ46" s="458"/>
      <c r="AK46" s="458"/>
      <c r="AL46" s="458"/>
      <c r="AM46" s="459">
        <v>1889</v>
      </c>
      <c r="AN46" s="458">
        <v>1867</v>
      </c>
      <c r="AO46" s="458"/>
      <c r="AP46" s="458"/>
      <c r="AQ46" s="458"/>
      <c r="AR46" s="459">
        <v>1867</v>
      </c>
      <c r="AS46" s="1196">
        <f t="shared" si="11"/>
        <v>98.835362625727896</v>
      </c>
      <c r="AT46" s="733">
        <v>2296</v>
      </c>
      <c r="AU46" s="458">
        <v>0</v>
      </c>
      <c r="AV46" s="389">
        <v>2296</v>
      </c>
      <c r="AW46" s="826">
        <f t="shared" si="20"/>
        <v>0</v>
      </c>
      <c r="AX46" s="841">
        <v>2273</v>
      </c>
      <c r="AY46" s="838"/>
      <c r="AZ46" s="838"/>
      <c r="BA46" s="838"/>
      <c r="BB46" s="838"/>
      <c r="BC46" s="838">
        <v>0</v>
      </c>
      <c r="BD46" s="842">
        <v>2273</v>
      </c>
      <c r="BE46" s="728"/>
      <c r="BF46" s="342">
        <v>2273</v>
      </c>
      <c r="BG46" s="342"/>
      <c r="BH46" s="342"/>
      <c r="BI46" s="342"/>
      <c r="BJ46" s="342"/>
      <c r="BK46" s="342">
        <v>0</v>
      </c>
      <c r="BL46" s="342">
        <v>2273</v>
      </c>
      <c r="BM46" s="835">
        <f t="shared" si="21"/>
        <v>-23</v>
      </c>
      <c r="BN46" s="452">
        <f t="shared" si="13"/>
        <v>-23</v>
      </c>
      <c r="BO46" s="452"/>
      <c r="BP46" s="452"/>
      <c r="BQ46" s="375">
        <f t="shared" si="22"/>
        <v>0</v>
      </c>
      <c r="BR46" s="375"/>
      <c r="BS46" s="375">
        <f t="shared" si="23"/>
        <v>0</v>
      </c>
      <c r="BT46" s="375"/>
      <c r="BU46" s="375">
        <f t="shared" si="24"/>
        <v>0</v>
      </c>
      <c r="BV46" s="375">
        <f t="shared" si="24"/>
        <v>0</v>
      </c>
      <c r="BW46" s="376">
        <f t="shared" si="24"/>
        <v>-23</v>
      </c>
      <c r="BX46" s="371"/>
      <c r="BY46" s="600"/>
      <c r="BZ46" s="524"/>
      <c r="CA46" s="524"/>
      <c r="CB46" s="371"/>
      <c r="CC46" s="371"/>
      <c r="CD46" s="371"/>
      <c r="CE46" s="371"/>
      <c r="CF46" s="299"/>
      <c r="CG46" s="369"/>
      <c r="CH46" s="369"/>
      <c r="CI46" s="369"/>
      <c r="CJ46" s="299"/>
    </row>
    <row r="47" spans="1:88">
      <c r="A47" s="710">
        <v>39</v>
      </c>
      <c r="B47" s="454" t="s">
        <v>665</v>
      </c>
      <c r="C47" s="455" t="s">
        <v>1024</v>
      </c>
      <c r="D47" s="758">
        <v>2</v>
      </c>
      <c r="E47" s="456">
        <v>149879</v>
      </c>
      <c r="F47" s="457">
        <v>16447</v>
      </c>
      <c r="G47" s="458">
        <v>0</v>
      </c>
      <c r="H47" s="459">
        <v>16447</v>
      </c>
      <c r="I47" s="458">
        <v>16395</v>
      </c>
      <c r="J47" s="458">
        <v>0</v>
      </c>
      <c r="K47" s="459">
        <v>16395</v>
      </c>
      <c r="L47" s="1192">
        <v>99.683832917857359</v>
      </c>
      <c r="M47" s="1185">
        <f t="shared" si="7"/>
        <v>16439</v>
      </c>
      <c r="N47" s="458"/>
      <c r="O47" s="458"/>
      <c r="P47" s="458"/>
      <c r="Q47" s="458">
        <v>0</v>
      </c>
      <c r="R47" s="458">
        <v>16439</v>
      </c>
      <c r="S47" s="458">
        <v>4146</v>
      </c>
      <c r="T47" s="458">
        <v>4206</v>
      </c>
      <c r="U47" s="448">
        <f t="shared" si="8"/>
        <v>16824</v>
      </c>
      <c r="V47" s="458">
        <v>0</v>
      </c>
      <c r="W47" s="448">
        <f t="shared" si="9"/>
        <v>0</v>
      </c>
      <c r="X47" s="458">
        <v>4206</v>
      </c>
      <c r="Y47" s="448">
        <f t="shared" si="10"/>
        <v>16824</v>
      </c>
      <c r="Z47" s="458">
        <v>16824</v>
      </c>
      <c r="AA47" s="458">
        <v>16439</v>
      </c>
      <c r="AB47" s="458">
        <v>0</v>
      </c>
      <c r="AC47" s="458">
        <v>16439</v>
      </c>
      <c r="AD47" s="458">
        <v>7846</v>
      </c>
      <c r="AE47" s="458">
        <v>7921</v>
      </c>
      <c r="AF47" s="458">
        <v>0</v>
      </c>
      <c r="AG47" s="458">
        <v>7921</v>
      </c>
      <c r="AH47" s="722">
        <v>15842</v>
      </c>
      <c r="AI47" s="457">
        <v>17248</v>
      </c>
      <c r="AJ47" s="458"/>
      <c r="AK47" s="458"/>
      <c r="AL47" s="458"/>
      <c r="AM47" s="459">
        <v>17248</v>
      </c>
      <c r="AN47" s="458">
        <v>17217</v>
      </c>
      <c r="AO47" s="458"/>
      <c r="AP47" s="458"/>
      <c r="AQ47" s="458"/>
      <c r="AR47" s="459">
        <v>17217</v>
      </c>
      <c r="AS47" s="1196">
        <f t="shared" si="11"/>
        <v>99.820269016697594</v>
      </c>
      <c r="AT47" s="733">
        <v>16894</v>
      </c>
      <c r="AU47" s="458">
        <v>0</v>
      </c>
      <c r="AV47" s="389">
        <v>16894</v>
      </c>
      <c r="AW47" s="826">
        <f t="shared" si="20"/>
        <v>0</v>
      </c>
      <c r="AX47" s="841">
        <v>16163</v>
      </c>
      <c r="AY47" s="838"/>
      <c r="AZ47" s="838"/>
      <c r="BA47" s="838"/>
      <c r="BB47" s="838"/>
      <c r="BC47" s="838">
        <v>0</v>
      </c>
      <c r="BD47" s="842">
        <v>16163</v>
      </c>
      <c r="BE47" s="728"/>
      <c r="BF47" s="342">
        <v>16163</v>
      </c>
      <c r="BG47" s="342"/>
      <c r="BH47" s="342"/>
      <c r="BI47" s="342"/>
      <c r="BJ47" s="342"/>
      <c r="BK47" s="342">
        <v>0</v>
      </c>
      <c r="BL47" s="342">
        <v>16163</v>
      </c>
      <c r="BM47" s="835">
        <f t="shared" si="21"/>
        <v>-276</v>
      </c>
      <c r="BN47" s="452">
        <f t="shared" si="13"/>
        <v>-276</v>
      </c>
      <c r="BO47" s="452"/>
      <c r="BP47" s="452"/>
      <c r="BQ47" s="375">
        <f t="shared" si="22"/>
        <v>0</v>
      </c>
      <c r="BR47" s="375"/>
      <c r="BS47" s="375">
        <f t="shared" si="23"/>
        <v>0</v>
      </c>
      <c r="BT47" s="375"/>
      <c r="BU47" s="375">
        <f t="shared" si="24"/>
        <v>0</v>
      </c>
      <c r="BV47" s="375">
        <f t="shared" si="24"/>
        <v>0</v>
      </c>
      <c r="BW47" s="376">
        <f t="shared" si="24"/>
        <v>-276</v>
      </c>
      <c r="BX47" s="371"/>
      <c r="BY47" s="600"/>
      <c r="BZ47" s="524"/>
      <c r="CA47" s="524"/>
      <c r="CB47" s="371"/>
      <c r="CC47" s="371"/>
      <c r="CD47" s="371"/>
      <c r="CE47" s="371"/>
      <c r="CF47" s="299"/>
      <c r="CG47" s="369"/>
      <c r="CH47" s="369"/>
      <c r="CI47" s="369"/>
      <c r="CJ47" s="299"/>
    </row>
    <row r="48" spans="1:88">
      <c r="A48" s="710"/>
      <c r="B48" s="473" t="s">
        <v>1139</v>
      </c>
      <c r="C48" s="473" t="s">
        <v>1139</v>
      </c>
      <c r="D48" s="760"/>
      <c r="E48" s="474">
        <v>61887</v>
      </c>
      <c r="F48" s="457"/>
      <c r="G48" s="458"/>
      <c r="H48" s="459"/>
      <c r="I48" s="458"/>
      <c r="J48" s="458"/>
      <c r="K48" s="459"/>
      <c r="L48" s="1192"/>
      <c r="M48" s="1185"/>
      <c r="N48" s="458"/>
      <c r="O48" s="458"/>
      <c r="P48" s="458"/>
      <c r="Q48" s="458"/>
      <c r="R48" s="458"/>
      <c r="S48" s="458"/>
      <c r="T48" s="458"/>
      <c r="U48" s="448">
        <f t="shared" si="8"/>
        <v>0</v>
      </c>
      <c r="V48" s="458"/>
      <c r="W48" s="448">
        <f t="shared" si="9"/>
        <v>0</v>
      </c>
      <c r="X48" s="458"/>
      <c r="Y48" s="448">
        <f t="shared" si="10"/>
        <v>0</v>
      </c>
      <c r="Z48" s="458"/>
      <c r="AA48" s="458"/>
      <c r="AB48" s="458"/>
      <c r="AC48" s="458"/>
      <c r="AD48" s="458"/>
      <c r="AE48" s="458"/>
      <c r="AF48" s="458"/>
      <c r="AG48" s="458"/>
      <c r="AH48" s="722"/>
      <c r="AI48" s="457"/>
      <c r="AJ48" s="458"/>
      <c r="AK48" s="458"/>
      <c r="AL48" s="458"/>
      <c r="AM48" s="459"/>
      <c r="AN48" s="458"/>
      <c r="AO48" s="458"/>
      <c r="AP48" s="458"/>
      <c r="AQ48" s="458"/>
      <c r="AR48" s="459"/>
      <c r="AS48" s="1196"/>
      <c r="AT48" s="733"/>
      <c r="AU48" s="458"/>
      <c r="AV48" s="389"/>
      <c r="AW48" s="826"/>
      <c r="AX48" s="841"/>
      <c r="AY48" s="838"/>
      <c r="AZ48" s="838"/>
      <c r="BA48" s="838"/>
      <c r="BB48" s="838"/>
      <c r="BC48" s="838">
        <v>0</v>
      </c>
      <c r="BD48" s="842"/>
      <c r="BE48" s="728"/>
      <c r="BF48" s="342"/>
      <c r="BG48" s="342"/>
      <c r="BH48" s="342"/>
      <c r="BI48" s="342"/>
      <c r="BJ48" s="342"/>
      <c r="BK48" s="342">
        <v>0</v>
      </c>
      <c r="BL48" s="342"/>
      <c r="BM48" s="835"/>
      <c r="BN48" s="452">
        <f t="shared" si="13"/>
        <v>0</v>
      </c>
      <c r="BO48" s="452"/>
      <c r="BP48" s="452"/>
      <c r="BQ48" s="375"/>
      <c r="BR48" s="375"/>
      <c r="BS48" s="375"/>
      <c r="BT48" s="375"/>
      <c r="BU48" s="375"/>
      <c r="BV48" s="375"/>
      <c r="BW48" s="376"/>
      <c r="BX48" s="371"/>
      <c r="BY48" s="600"/>
      <c r="BZ48" s="524"/>
      <c r="CA48" s="524"/>
      <c r="CB48" s="371"/>
      <c r="CC48" s="371"/>
      <c r="CD48" s="371"/>
      <c r="CE48" s="371"/>
      <c r="CF48" s="299"/>
      <c r="CG48" s="369"/>
      <c r="CH48" s="369"/>
      <c r="CI48" s="369"/>
      <c r="CJ48" s="299"/>
    </row>
    <row r="49" spans="1:88" ht="30">
      <c r="A49" s="710">
        <v>40</v>
      </c>
      <c r="B49" s="454" t="s">
        <v>677</v>
      </c>
      <c r="C49" s="455" t="s">
        <v>1025</v>
      </c>
      <c r="D49" s="758">
        <v>2</v>
      </c>
      <c r="E49" s="456"/>
      <c r="F49" s="457">
        <v>5412</v>
      </c>
      <c r="G49" s="458">
        <v>0</v>
      </c>
      <c r="H49" s="459">
        <v>5412</v>
      </c>
      <c r="I49" s="458">
        <v>5246</v>
      </c>
      <c r="J49" s="458">
        <v>0</v>
      </c>
      <c r="K49" s="459">
        <v>5246</v>
      </c>
      <c r="L49" s="1192">
        <v>96.932742054693279</v>
      </c>
      <c r="M49" s="1185">
        <f t="shared" si="7"/>
        <v>5334</v>
      </c>
      <c r="N49" s="458"/>
      <c r="O49" s="458"/>
      <c r="P49" s="458"/>
      <c r="Q49" s="458">
        <v>0</v>
      </c>
      <c r="R49" s="458">
        <v>5334</v>
      </c>
      <c r="S49" s="458">
        <v>1288</v>
      </c>
      <c r="T49" s="458">
        <v>1334</v>
      </c>
      <c r="U49" s="448">
        <f t="shared" si="8"/>
        <v>5336</v>
      </c>
      <c r="V49" s="458">
        <v>0</v>
      </c>
      <c r="W49" s="448">
        <f t="shared" si="9"/>
        <v>0</v>
      </c>
      <c r="X49" s="458">
        <v>1334</v>
      </c>
      <c r="Y49" s="448">
        <f t="shared" si="10"/>
        <v>5336</v>
      </c>
      <c r="Z49" s="458">
        <v>5336</v>
      </c>
      <c r="AA49" s="458">
        <v>5334</v>
      </c>
      <c r="AB49" s="458">
        <v>0</v>
      </c>
      <c r="AC49" s="458">
        <v>5334</v>
      </c>
      <c r="AD49" s="458">
        <v>2546</v>
      </c>
      <c r="AE49" s="458">
        <v>2598</v>
      </c>
      <c r="AF49" s="458">
        <v>0</v>
      </c>
      <c r="AG49" s="458">
        <v>2598</v>
      </c>
      <c r="AH49" s="722">
        <v>5196</v>
      </c>
      <c r="AI49" s="457">
        <v>5478</v>
      </c>
      <c r="AJ49" s="458"/>
      <c r="AK49" s="458"/>
      <c r="AL49" s="458"/>
      <c r="AM49" s="459">
        <v>5478</v>
      </c>
      <c r="AN49" s="458">
        <v>5346</v>
      </c>
      <c r="AO49" s="458"/>
      <c r="AP49" s="458"/>
      <c r="AQ49" s="458"/>
      <c r="AR49" s="459">
        <v>5346</v>
      </c>
      <c r="AS49" s="1196">
        <f t="shared" si="11"/>
        <v>97.590361445783131</v>
      </c>
      <c r="AT49" s="733">
        <v>5334</v>
      </c>
      <c r="AU49" s="458">
        <v>0</v>
      </c>
      <c r="AV49" s="389">
        <v>5334</v>
      </c>
      <c r="AW49" s="826">
        <f t="shared" ref="AW49:AW55" si="25">ROUND(AV49*$CK$127,0)</f>
        <v>0</v>
      </c>
      <c r="AX49" s="841">
        <v>5211</v>
      </c>
      <c r="AY49" s="838"/>
      <c r="AZ49" s="838"/>
      <c r="BA49" s="838"/>
      <c r="BB49" s="838"/>
      <c r="BC49" s="838">
        <v>0</v>
      </c>
      <c r="BD49" s="842">
        <v>5211</v>
      </c>
      <c r="BE49" s="728"/>
      <c r="BF49" s="342">
        <v>5211</v>
      </c>
      <c r="BG49" s="342"/>
      <c r="BH49" s="342"/>
      <c r="BI49" s="342"/>
      <c r="BJ49" s="342"/>
      <c r="BK49" s="342">
        <v>0</v>
      </c>
      <c r="BL49" s="342">
        <v>5211</v>
      </c>
      <c r="BM49" s="835">
        <f t="shared" ref="BM49:BM55" si="26">BL49-R49</f>
        <v>-123</v>
      </c>
      <c r="BN49" s="452">
        <f t="shared" si="13"/>
        <v>-123</v>
      </c>
      <c r="BO49" s="452"/>
      <c r="BP49" s="452"/>
      <c r="BQ49" s="375">
        <f t="shared" ref="BQ49:BQ55" si="27">BG49-N49</f>
        <v>0</v>
      </c>
      <c r="BR49" s="375"/>
      <c r="BS49" s="375">
        <f t="shared" ref="BS49:BS55" si="28">BI49-O49</f>
        <v>0</v>
      </c>
      <c r="BT49" s="375"/>
      <c r="BU49" s="375">
        <f t="shared" ref="BU49:BW55" si="29">BJ49-P49</f>
        <v>0</v>
      </c>
      <c r="BV49" s="375">
        <f t="shared" si="29"/>
        <v>0</v>
      </c>
      <c r="BW49" s="376">
        <f t="shared" si="29"/>
        <v>-123</v>
      </c>
      <c r="BX49" s="371"/>
      <c r="BY49" s="600"/>
      <c r="BZ49" s="524"/>
      <c r="CA49" s="524"/>
      <c r="CB49" s="371"/>
      <c r="CC49" s="371"/>
      <c r="CD49" s="371"/>
      <c r="CE49" s="371"/>
      <c r="CF49" s="299"/>
      <c r="CG49" s="369"/>
      <c r="CH49" s="369"/>
      <c r="CI49" s="369"/>
      <c r="CJ49" s="299"/>
    </row>
    <row r="50" spans="1:88" ht="30">
      <c r="A50" s="710">
        <v>41</v>
      </c>
      <c r="B50" s="454" t="s">
        <v>677</v>
      </c>
      <c r="C50" s="455" t="s">
        <v>1071</v>
      </c>
      <c r="D50" s="758">
        <v>1</v>
      </c>
      <c r="E50" s="456"/>
      <c r="F50" s="457">
        <v>760</v>
      </c>
      <c r="G50" s="458">
        <v>0</v>
      </c>
      <c r="H50" s="459">
        <v>760</v>
      </c>
      <c r="I50" s="458">
        <v>695</v>
      </c>
      <c r="J50" s="458">
        <v>0</v>
      </c>
      <c r="K50" s="459">
        <v>695</v>
      </c>
      <c r="L50" s="1192">
        <v>91.44736842105263</v>
      </c>
      <c r="M50" s="1185">
        <f t="shared" si="7"/>
        <v>692</v>
      </c>
      <c r="N50" s="458"/>
      <c r="O50" s="458"/>
      <c r="P50" s="458"/>
      <c r="Q50" s="458">
        <v>0</v>
      </c>
      <c r="R50" s="458">
        <v>692</v>
      </c>
      <c r="S50" s="458">
        <v>183</v>
      </c>
      <c r="T50" s="458">
        <v>188</v>
      </c>
      <c r="U50" s="448">
        <f t="shared" si="8"/>
        <v>752</v>
      </c>
      <c r="V50" s="458">
        <v>0</v>
      </c>
      <c r="W50" s="448">
        <f t="shared" si="9"/>
        <v>0</v>
      </c>
      <c r="X50" s="458">
        <v>188</v>
      </c>
      <c r="Y50" s="448">
        <f t="shared" si="10"/>
        <v>752</v>
      </c>
      <c r="Z50" s="458">
        <v>752</v>
      </c>
      <c r="AA50" s="458">
        <v>692</v>
      </c>
      <c r="AB50" s="458">
        <v>0</v>
      </c>
      <c r="AC50" s="458">
        <v>692</v>
      </c>
      <c r="AD50" s="458">
        <v>323</v>
      </c>
      <c r="AE50" s="458">
        <v>334</v>
      </c>
      <c r="AF50" s="458">
        <v>0</v>
      </c>
      <c r="AG50" s="458">
        <v>334</v>
      </c>
      <c r="AH50" s="722">
        <v>668</v>
      </c>
      <c r="AI50" s="457">
        <v>1292</v>
      </c>
      <c r="AJ50" s="458"/>
      <c r="AK50" s="458"/>
      <c r="AL50" s="458"/>
      <c r="AM50" s="459">
        <v>1292</v>
      </c>
      <c r="AN50" s="458">
        <v>1030</v>
      </c>
      <c r="AO50" s="458"/>
      <c r="AP50" s="458"/>
      <c r="AQ50" s="458"/>
      <c r="AR50" s="459">
        <v>1030</v>
      </c>
      <c r="AS50" s="1196">
        <f t="shared" si="11"/>
        <v>79.721362229102169</v>
      </c>
      <c r="AT50" s="733">
        <v>692</v>
      </c>
      <c r="AU50" s="458">
        <v>0</v>
      </c>
      <c r="AV50" s="389">
        <v>692</v>
      </c>
      <c r="AW50" s="826">
        <f t="shared" si="25"/>
        <v>0</v>
      </c>
      <c r="AX50" s="841">
        <v>669</v>
      </c>
      <c r="AY50" s="838"/>
      <c r="AZ50" s="838"/>
      <c r="BA50" s="838"/>
      <c r="BB50" s="838"/>
      <c r="BC50" s="838">
        <v>0</v>
      </c>
      <c r="BD50" s="842">
        <v>669</v>
      </c>
      <c r="BE50" s="728"/>
      <c r="BF50" s="342">
        <v>684</v>
      </c>
      <c r="BG50" s="342"/>
      <c r="BH50" s="342"/>
      <c r="BI50" s="342"/>
      <c r="BJ50" s="342"/>
      <c r="BK50" s="342">
        <v>0</v>
      </c>
      <c r="BL50" s="342">
        <v>684</v>
      </c>
      <c r="BM50" s="835">
        <f t="shared" si="26"/>
        <v>-8</v>
      </c>
      <c r="BN50" s="452">
        <f t="shared" si="13"/>
        <v>-8</v>
      </c>
      <c r="BO50" s="452"/>
      <c r="BP50" s="452"/>
      <c r="BQ50" s="375">
        <f t="shared" si="27"/>
        <v>0</v>
      </c>
      <c r="BR50" s="375"/>
      <c r="BS50" s="375">
        <f t="shared" si="28"/>
        <v>0</v>
      </c>
      <c r="BT50" s="375"/>
      <c r="BU50" s="375">
        <f t="shared" si="29"/>
        <v>0</v>
      </c>
      <c r="BV50" s="375">
        <f t="shared" si="29"/>
        <v>0</v>
      </c>
      <c r="BW50" s="376">
        <f t="shared" si="29"/>
        <v>-8</v>
      </c>
      <c r="BX50" s="371"/>
      <c r="BY50" s="600"/>
      <c r="BZ50" s="524"/>
      <c r="CA50" s="524"/>
      <c r="CB50" s="371"/>
      <c r="CC50" s="371"/>
      <c r="CD50" s="371"/>
      <c r="CE50" s="371"/>
      <c r="CF50" s="299"/>
      <c r="CG50" s="369"/>
      <c r="CH50" s="369"/>
      <c r="CI50" s="369"/>
      <c r="CJ50" s="299"/>
    </row>
    <row r="51" spans="1:88" ht="30">
      <c r="A51" s="710">
        <v>42</v>
      </c>
      <c r="B51" s="454" t="s">
        <v>677</v>
      </c>
      <c r="C51" s="455" t="s">
        <v>1064</v>
      </c>
      <c r="D51" s="758">
        <v>1</v>
      </c>
      <c r="E51" s="456"/>
      <c r="F51" s="457">
        <v>692</v>
      </c>
      <c r="G51" s="458">
        <v>0</v>
      </c>
      <c r="H51" s="459">
        <v>692</v>
      </c>
      <c r="I51" s="458">
        <v>636</v>
      </c>
      <c r="J51" s="458">
        <v>0</v>
      </c>
      <c r="K51" s="459">
        <v>636</v>
      </c>
      <c r="L51" s="1192">
        <v>91.907514450867055</v>
      </c>
      <c r="M51" s="1185">
        <f t="shared" si="7"/>
        <v>692</v>
      </c>
      <c r="N51" s="458"/>
      <c r="O51" s="458"/>
      <c r="P51" s="458"/>
      <c r="Q51" s="458">
        <v>0</v>
      </c>
      <c r="R51" s="458">
        <v>692</v>
      </c>
      <c r="S51" s="458">
        <v>184</v>
      </c>
      <c r="T51" s="458">
        <v>185</v>
      </c>
      <c r="U51" s="448">
        <f t="shared" si="8"/>
        <v>740</v>
      </c>
      <c r="V51" s="458">
        <v>0</v>
      </c>
      <c r="W51" s="448">
        <f t="shared" si="9"/>
        <v>0</v>
      </c>
      <c r="X51" s="458">
        <v>185</v>
      </c>
      <c r="Y51" s="448">
        <f t="shared" si="10"/>
        <v>740</v>
      </c>
      <c r="Z51" s="458">
        <v>740</v>
      </c>
      <c r="AA51" s="458">
        <v>682</v>
      </c>
      <c r="AB51" s="458">
        <v>0</v>
      </c>
      <c r="AC51" s="458">
        <v>682</v>
      </c>
      <c r="AD51" s="458">
        <v>231</v>
      </c>
      <c r="AE51" s="458">
        <v>232</v>
      </c>
      <c r="AF51" s="458">
        <v>0</v>
      </c>
      <c r="AG51" s="458">
        <v>232</v>
      </c>
      <c r="AH51" s="722">
        <v>464</v>
      </c>
      <c r="AI51" s="457">
        <v>366</v>
      </c>
      <c r="AJ51" s="458"/>
      <c r="AK51" s="458"/>
      <c r="AL51" s="458"/>
      <c r="AM51" s="459">
        <v>366</v>
      </c>
      <c r="AN51" s="458">
        <v>360</v>
      </c>
      <c r="AO51" s="458"/>
      <c r="AP51" s="458"/>
      <c r="AQ51" s="458"/>
      <c r="AR51" s="459">
        <v>360</v>
      </c>
      <c r="AS51" s="1196">
        <f t="shared" si="11"/>
        <v>98.360655737704917</v>
      </c>
      <c r="AT51" s="733">
        <v>692</v>
      </c>
      <c r="AU51" s="458">
        <v>0</v>
      </c>
      <c r="AV51" s="389">
        <v>692</v>
      </c>
      <c r="AW51" s="826">
        <f t="shared" si="25"/>
        <v>0</v>
      </c>
      <c r="AX51" s="841">
        <v>684</v>
      </c>
      <c r="AY51" s="838"/>
      <c r="AZ51" s="838"/>
      <c r="BA51" s="838"/>
      <c r="BB51" s="838"/>
      <c r="BC51" s="838">
        <v>0</v>
      </c>
      <c r="BD51" s="842">
        <v>684</v>
      </c>
      <c r="BE51" s="728"/>
      <c r="BF51" s="342">
        <v>684</v>
      </c>
      <c r="BG51" s="342"/>
      <c r="BH51" s="342"/>
      <c r="BI51" s="342"/>
      <c r="BJ51" s="342"/>
      <c r="BK51" s="342">
        <v>0</v>
      </c>
      <c r="BL51" s="342">
        <v>684</v>
      </c>
      <c r="BM51" s="835">
        <f t="shared" si="26"/>
        <v>-8</v>
      </c>
      <c r="BN51" s="452">
        <f t="shared" si="13"/>
        <v>-8</v>
      </c>
      <c r="BO51" s="452"/>
      <c r="BP51" s="452"/>
      <c r="BQ51" s="375">
        <f t="shared" si="27"/>
        <v>0</v>
      </c>
      <c r="BR51" s="375"/>
      <c r="BS51" s="375">
        <f t="shared" si="28"/>
        <v>0</v>
      </c>
      <c r="BT51" s="375"/>
      <c r="BU51" s="375">
        <f t="shared" si="29"/>
        <v>0</v>
      </c>
      <c r="BV51" s="375">
        <f t="shared" si="29"/>
        <v>0</v>
      </c>
      <c r="BW51" s="376">
        <f t="shared" si="29"/>
        <v>-8</v>
      </c>
      <c r="BX51" s="371"/>
      <c r="BY51" s="600"/>
      <c r="BZ51" s="524"/>
      <c r="CA51" s="524"/>
      <c r="CB51" s="371"/>
      <c r="CC51" s="371"/>
      <c r="CD51" s="371"/>
      <c r="CE51" s="371"/>
      <c r="CF51" s="299"/>
      <c r="CG51" s="369"/>
      <c r="CH51" s="369"/>
      <c r="CI51" s="369"/>
      <c r="CJ51" s="299"/>
    </row>
    <row r="52" spans="1:88">
      <c r="A52" s="710">
        <v>43</v>
      </c>
      <c r="B52" s="454" t="s">
        <v>663</v>
      </c>
      <c r="C52" s="455" t="s">
        <v>1026</v>
      </c>
      <c r="D52" s="758">
        <v>1</v>
      </c>
      <c r="E52" s="1188">
        <v>23815</v>
      </c>
      <c r="F52" s="457">
        <v>1952</v>
      </c>
      <c r="G52" s="458">
        <v>0</v>
      </c>
      <c r="H52" s="459">
        <v>1952</v>
      </c>
      <c r="I52" s="458">
        <v>1823</v>
      </c>
      <c r="J52" s="458">
        <v>0</v>
      </c>
      <c r="K52" s="459">
        <v>1823</v>
      </c>
      <c r="L52" s="1192">
        <v>93.391393442622956</v>
      </c>
      <c r="M52" s="1185">
        <f t="shared" si="7"/>
        <v>1879</v>
      </c>
      <c r="N52" s="458"/>
      <c r="O52" s="458"/>
      <c r="P52" s="458"/>
      <c r="Q52" s="458">
        <v>0</v>
      </c>
      <c r="R52" s="458">
        <v>1879</v>
      </c>
      <c r="S52" s="458">
        <v>440</v>
      </c>
      <c r="T52" s="458">
        <v>456</v>
      </c>
      <c r="U52" s="448">
        <f t="shared" si="8"/>
        <v>1824</v>
      </c>
      <c r="V52" s="458">
        <v>0</v>
      </c>
      <c r="W52" s="448">
        <f t="shared" si="9"/>
        <v>0</v>
      </c>
      <c r="X52" s="458">
        <v>456</v>
      </c>
      <c r="Y52" s="448">
        <f t="shared" si="10"/>
        <v>1824</v>
      </c>
      <c r="Z52" s="458">
        <v>1824</v>
      </c>
      <c r="AA52" s="458">
        <v>1867</v>
      </c>
      <c r="AB52" s="458">
        <v>0</v>
      </c>
      <c r="AC52" s="458">
        <v>1867</v>
      </c>
      <c r="AD52" s="458">
        <v>841</v>
      </c>
      <c r="AE52" s="458">
        <v>883</v>
      </c>
      <c r="AF52" s="458">
        <v>0</v>
      </c>
      <c r="AG52" s="458">
        <v>883</v>
      </c>
      <c r="AH52" s="722">
        <v>1766</v>
      </c>
      <c r="AI52" s="457">
        <v>1697</v>
      </c>
      <c r="AJ52" s="458"/>
      <c r="AK52" s="458"/>
      <c r="AL52" s="458"/>
      <c r="AM52" s="459">
        <v>1697</v>
      </c>
      <c r="AN52" s="458">
        <v>1693</v>
      </c>
      <c r="AO52" s="458"/>
      <c r="AP52" s="458"/>
      <c r="AQ52" s="458"/>
      <c r="AR52" s="459">
        <v>1693</v>
      </c>
      <c r="AS52" s="1196">
        <f t="shared" si="11"/>
        <v>99.764289923394216</v>
      </c>
      <c r="AT52" s="733">
        <v>1942</v>
      </c>
      <c r="AU52" s="458">
        <v>0</v>
      </c>
      <c r="AV52" s="389">
        <v>1942</v>
      </c>
      <c r="AW52" s="826">
        <f t="shared" si="25"/>
        <v>0</v>
      </c>
      <c r="AX52" s="841">
        <v>1860</v>
      </c>
      <c r="AY52" s="838"/>
      <c r="AZ52" s="838"/>
      <c r="BA52" s="838"/>
      <c r="BB52" s="838"/>
      <c r="BC52" s="838">
        <v>0</v>
      </c>
      <c r="BD52" s="842">
        <v>1860</v>
      </c>
      <c r="BE52" s="728"/>
      <c r="BF52" s="342">
        <v>1860</v>
      </c>
      <c r="BG52" s="342"/>
      <c r="BH52" s="342"/>
      <c r="BI52" s="342"/>
      <c r="BJ52" s="342"/>
      <c r="BK52" s="342">
        <v>0</v>
      </c>
      <c r="BL52" s="342">
        <v>1860</v>
      </c>
      <c r="BM52" s="835">
        <f t="shared" si="26"/>
        <v>-19</v>
      </c>
      <c r="BN52" s="452">
        <f t="shared" si="13"/>
        <v>-19</v>
      </c>
      <c r="BO52" s="452"/>
      <c r="BP52" s="452"/>
      <c r="BQ52" s="375">
        <f t="shared" si="27"/>
        <v>0</v>
      </c>
      <c r="BR52" s="375"/>
      <c r="BS52" s="375">
        <f t="shared" si="28"/>
        <v>0</v>
      </c>
      <c r="BT52" s="375"/>
      <c r="BU52" s="375">
        <f t="shared" si="29"/>
        <v>0</v>
      </c>
      <c r="BV52" s="375">
        <f t="shared" si="29"/>
        <v>0</v>
      </c>
      <c r="BW52" s="376">
        <f t="shared" si="29"/>
        <v>-19</v>
      </c>
      <c r="BX52" s="371"/>
      <c r="BY52" s="600"/>
      <c r="BZ52" s="524"/>
      <c r="CA52" s="524"/>
      <c r="CB52" s="371"/>
      <c r="CC52" s="371"/>
      <c r="CD52" s="371"/>
      <c r="CE52" s="371"/>
      <c r="CF52" s="299"/>
      <c r="CG52" s="369"/>
      <c r="CH52" s="369"/>
      <c r="CI52" s="369"/>
      <c r="CJ52" s="299"/>
    </row>
    <row r="53" spans="1:88" ht="30">
      <c r="A53" s="710">
        <v>44</v>
      </c>
      <c r="B53" s="454" t="s">
        <v>669</v>
      </c>
      <c r="C53" s="455" t="s">
        <v>1027</v>
      </c>
      <c r="D53" s="758">
        <v>2</v>
      </c>
      <c r="E53" s="1188">
        <v>39623</v>
      </c>
      <c r="F53" s="457">
        <v>5049</v>
      </c>
      <c r="G53" s="458">
        <v>0</v>
      </c>
      <c r="H53" s="459">
        <v>5049</v>
      </c>
      <c r="I53" s="458">
        <v>5303</v>
      </c>
      <c r="J53" s="458">
        <v>0</v>
      </c>
      <c r="K53" s="459">
        <v>5303</v>
      </c>
      <c r="L53" s="1192">
        <v>105.03069914834622</v>
      </c>
      <c r="M53" s="1185">
        <f t="shared" si="7"/>
        <v>5282</v>
      </c>
      <c r="N53" s="458"/>
      <c r="O53" s="458"/>
      <c r="P53" s="458"/>
      <c r="Q53" s="458">
        <v>0</v>
      </c>
      <c r="R53" s="458">
        <v>5282</v>
      </c>
      <c r="S53" s="458">
        <v>1423</v>
      </c>
      <c r="T53" s="458">
        <v>1429</v>
      </c>
      <c r="U53" s="448">
        <f t="shared" si="8"/>
        <v>5716</v>
      </c>
      <c r="V53" s="458">
        <v>0</v>
      </c>
      <c r="W53" s="448">
        <f t="shared" si="9"/>
        <v>0</v>
      </c>
      <c r="X53" s="458">
        <v>1429</v>
      </c>
      <c r="Y53" s="448">
        <f t="shared" si="10"/>
        <v>5716</v>
      </c>
      <c r="Z53" s="458">
        <v>5716</v>
      </c>
      <c r="AA53" s="458">
        <v>5282</v>
      </c>
      <c r="AB53" s="458">
        <v>0</v>
      </c>
      <c r="AC53" s="458">
        <v>5282</v>
      </c>
      <c r="AD53" s="458">
        <v>2639</v>
      </c>
      <c r="AE53" s="458">
        <v>2663</v>
      </c>
      <c r="AF53" s="458">
        <v>0</v>
      </c>
      <c r="AG53" s="458">
        <v>2663</v>
      </c>
      <c r="AH53" s="722">
        <v>5326</v>
      </c>
      <c r="AI53" s="457">
        <v>5701</v>
      </c>
      <c r="AJ53" s="458"/>
      <c r="AK53" s="458"/>
      <c r="AL53" s="458"/>
      <c r="AM53" s="459">
        <v>5701</v>
      </c>
      <c r="AN53" s="458">
        <v>5606</v>
      </c>
      <c r="AO53" s="458"/>
      <c r="AP53" s="458"/>
      <c r="AQ53" s="458"/>
      <c r="AR53" s="459">
        <v>5606</v>
      </c>
      <c r="AS53" s="1196">
        <f t="shared" si="11"/>
        <v>98.333625679705321</v>
      </c>
      <c r="AT53" s="733">
        <v>5346</v>
      </c>
      <c r="AU53" s="458">
        <v>0</v>
      </c>
      <c r="AV53" s="389">
        <v>5346</v>
      </c>
      <c r="AW53" s="826">
        <f t="shared" si="25"/>
        <v>0</v>
      </c>
      <c r="AX53" s="841">
        <v>5172</v>
      </c>
      <c r="AY53" s="838"/>
      <c r="AZ53" s="838"/>
      <c r="BA53" s="838"/>
      <c r="BB53" s="838"/>
      <c r="BC53" s="838">
        <v>0</v>
      </c>
      <c r="BD53" s="842">
        <v>5172</v>
      </c>
      <c r="BE53" s="728"/>
      <c r="BF53" s="342">
        <v>5172</v>
      </c>
      <c r="BG53" s="342"/>
      <c r="BH53" s="342"/>
      <c r="BI53" s="342"/>
      <c r="BJ53" s="342"/>
      <c r="BK53" s="342">
        <v>0</v>
      </c>
      <c r="BL53" s="342">
        <v>5172</v>
      </c>
      <c r="BM53" s="835">
        <f t="shared" si="26"/>
        <v>-110</v>
      </c>
      <c r="BN53" s="452">
        <f t="shared" si="13"/>
        <v>-110</v>
      </c>
      <c r="BO53" s="452"/>
      <c r="BP53" s="452"/>
      <c r="BQ53" s="375">
        <f t="shared" si="27"/>
        <v>0</v>
      </c>
      <c r="BR53" s="375"/>
      <c r="BS53" s="375">
        <f t="shared" si="28"/>
        <v>0</v>
      </c>
      <c r="BT53" s="375"/>
      <c r="BU53" s="375">
        <f t="shared" si="29"/>
        <v>0</v>
      </c>
      <c r="BV53" s="375">
        <f t="shared" si="29"/>
        <v>0</v>
      </c>
      <c r="BW53" s="376">
        <f t="shared" si="29"/>
        <v>-110</v>
      </c>
      <c r="BX53" s="371"/>
      <c r="BY53" s="600"/>
      <c r="BZ53" s="524"/>
      <c r="CA53" s="524"/>
      <c r="CB53" s="371"/>
      <c r="CC53" s="371"/>
      <c r="CD53" s="371"/>
      <c r="CE53" s="371"/>
      <c r="CF53" s="299"/>
      <c r="CG53" s="369"/>
      <c r="CH53" s="369"/>
      <c r="CI53" s="369"/>
      <c r="CJ53" s="299"/>
    </row>
    <row r="54" spans="1:88">
      <c r="A54" s="710">
        <v>45</v>
      </c>
      <c r="B54" s="454" t="s">
        <v>663</v>
      </c>
      <c r="C54" s="455" t="s">
        <v>12</v>
      </c>
      <c r="D54" s="758">
        <v>1</v>
      </c>
      <c r="E54" s="1188">
        <v>26201</v>
      </c>
      <c r="F54" s="457">
        <v>2408</v>
      </c>
      <c r="G54" s="458">
        <v>0</v>
      </c>
      <c r="H54" s="459">
        <v>2408</v>
      </c>
      <c r="I54" s="458">
        <v>2410</v>
      </c>
      <c r="J54" s="458">
        <v>0</v>
      </c>
      <c r="K54" s="459">
        <v>2410</v>
      </c>
      <c r="L54" s="1192">
        <v>100.08305647840533</v>
      </c>
      <c r="M54" s="1185">
        <f t="shared" si="7"/>
        <v>2408</v>
      </c>
      <c r="N54" s="458"/>
      <c r="O54" s="458"/>
      <c r="P54" s="458"/>
      <c r="Q54" s="458">
        <v>0</v>
      </c>
      <c r="R54" s="458">
        <v>2408</v>
      </c>
      <c r="S54" s="458">
        <v>627</v>
      </c>
      <c r="T54" s="458">
        <v>639</v>
      </c>
      <c r="U54" s="448">
        <f t="shared" si="8"/>
        <v>2556</v>
      </c>
      <c r="V54" s="458">
        <v>0</v>
      </c>
      <c r="W54" s="448">
        <f t="shared" si="9"/>
        <v>0</v>
      </c>
      <c r="X54" s="458">
        <v>639</v>
      </c>
      <c r="Y54" s="448">
        <f t="shared" si="10"/>
        <v>2556</v>
      </c>
      <c r="Z54" s="458">
        <v>2556</v>
      </c>
      <c r="AA54" s="458">
        <v>2408</v>
      </c>
      <c r="AB54" s="458">
        <v>0</v>
      </c>
      <c r="AC54" s="458">
        <v>2408</v>
      </c>
      <c r="AD54" s="458">
        <v>1213</v>
      </c>
      <c r="AE54" s="458">
        <v>1234</v>
      </c>
      <c r="AF54" s="458">
        <v>0</v>
      </c>
      <c r="AG54" s="458">
        <v>1234</v>
      </c>
      <c r="AH54" s="722">
        <v>2468</v>
      </c>
      <c r="AI54" s="457">
        <v>2480</v>
      </c>
      <c r="AJ54" s="458"/>
      <c r="AK54" s="458"/>
      <c r="AL54" s="458"/>
      <c r="AM54" s="459">
        <v>2480</v>
      </c>
      <c r="AN54" s="458">
        <v>2482</v>
      </c>
      <c r="AO54" s="458"/>
      <c r="AP54" s="458"/>
      <c r="AQ54" s="458"/>
      <c r="AR54" s="459">
        <v>2482</v>
      </c>
      <c r="AS54" s="1196">
        <f t="shared" si="11"/>
        <v>100.08064516129032</v>
      </c>
      <c r="AT54" s="733">
        <v>2409</v>
      </c>
      <c r="AU54" s="458">
        <v>0</v>
      </c>
      <c r="AV54" s="389">
        <v>2409</v>
      </c>
      <c r="AW54" s="826">
        <f t="shared" si="25"/>
        <v>0</v>
      </c>
      <c r="AX54" s="841">
        <v>2337</v>
      </c>
      <c r="AY54" s="838"/>
      <c r="AZ54" s="838"/>
      <c r="BA54" s="838"/>
      <c r="BB54" s="838"/>
      <c r="BC54" s="838">
        <v>0</v>
      </c>
      <c r="BD54" s="842">
        <v>2337</v>
      </c>
      <c r="BE54" s="728"/>
      <c r="BF54" s="342">
        <v>2385</v>
      </c>
      <c r="BG54" s="342"/>
      <c r="BH54" s="342"/>
      <c r="BI54" s="342"/>
      <c r="BJ54" s="342"/>
      <c r="BK54" s="342">
        <v>0</v>
      </c>
      <c r="BL54" s="342">
        <v>2385</v>
      </c>
      <c r="BM54" s="835">
        <f t="shared" si="26"/>
        <v>-23</v>
      </c>
      <c r="BN54" s="452">
        <f t="shared" si="13"/>
        <v>-23</v>
      </c>
      <c r="BO54" s="452"/>
      <c r="BP54" s="452"/>
      <c r="BQ54" s="375">
        <f t="shared" si="27"/>
        <v>0</v>
      </c>
      <c r="BR54" s="375"/>
      <c r="BS54" s="375">
        <f t="shared" si="28"/>
        <v>0</v>
      </c>
      <c r="BT54" s="375"/>
      <c r="BU54" s="375">
        <f t="shared" si="29"/>
        <v>0</v>
      </c>
      <c r="BV54" s="375">
        <f t="shared" si="29"/>
        <v>0</v>
      </c>
      <c r="BW54" s="376">
        <f t="shared" si="29"/>
        <v>-23</v>
      </c>
      <c r="BX54" s="371"/>
      <c r="BY54" s="600"/>
      <c r="BZ54" s="524"/>
      <c r="CA54" s="524"/>
      <c r="CB54" s="371"/>
      <c r="CC54" s="371"/>
      <c r="CD54" s="371"/>
      <c r="CE54" s="371"/>
      <c r="CF54" s="299"/>
      <c r="CG54" s="369"/>
      <c r="CH54" s="369"/>
      <c r="CI54" s="369"/>
      <c r="CJ54" s="299"/>
    </row>
    <row r="55" spans="1:88" ht="30">
      <c r="A55" s="710">
        <v>46</v>
      </c>
      <c r="B55" s="454" t="s">
        <v>678</v>
      </c>
      <c r="C55" s="455" t="s">
        <v>1068</v>
      </c>
      <c r="D55" s="758">
        <v>1</v>
      </c>
      <c r="E55" s="456">
        <v>5322</v>
      </c>
      <c r="F55" s="457">
        <v>250</v>
      </c>
      <c r="G55" s="458">
        <v>0</v>
      </c>
      <c r="H55" s="459">
        <v>250</v>
      </c>
      <c r="I55" s="458">
        <v>227</v>
      </c>
      <c r="J55" s="458">
        <v>0</v>
      </c>
      <c r="K55" s="459">
        <v>227</v>
      </c>
      <c r="L55" s="1192">
        <v>90.8</v>
      </c>
      <c r="M55" s="1185">
        <f t="shared" si="7"/>
        <v>250</v>
      </c>
      <c r="N55" s="458"/>
      <c r="O55" s="458"/>
      <c r="P55" s="458"/>
      <c r="Q55" s="458">
        <v>0</v>
      </c>
      <c r="R55" s="458">
        <v>250</v>
      </c>
      <c r="S55" s="458">
        <v>55</v>
      </c>
      <c r="T55" s="458">
        <v>0</v>
      </c>
      <c r="U55" s="448">
        <f t="shared" si="8"/>
        <v>0</v>
      </c>
      <c r="V55" s="458">
        <v>0</v>
      </c>
      <c r="W55" s="448">
        <f t="shared" si="9"/>
        <v>0</v>
      </c>
      <c r="X55" s="458">
        <v>0</v>
      </c>
      <c r="Y55" s="448">
        <f t="shared" si="10"/>
        <v>0</v>
      </c>
      <c r="Z55" s="458">
        <v>0</v>
      </c>
      <c r="AA55" s="458">
        <v>245</v>
      </c>
      <c r="AB55" s="458">
        <v>0</v>
      </c>
      <c r="AC55" s="458">
        <v>245</v>
      </c>
      <c r="AD55" s="458">
        <v>119</v>
      </c>
      <c r="AE55" s="458">
        <v>121</v>
      </c>
      <c r="AF55" s="458">
        <v>0</v>
      </c>
      <c r="AG55" s="458">
        <v>121</v>
      </c>
      <c r="AH55" s="722">
        <v>242</v>
      </c>
      <c r="AI55" s="457">
        <v>255</v>
      </c>
      <c r="AJ55" s="458"/>
      <c r="AK55" s="458"/>
      <c r="AL55" s="458"/>
      <c r="AM55" s="459">
        <v>255</v>
      </c>
      <c r="AN55" s="458">
        <v>249</v>
      </c>
      <c r="AO55" s="458"/>
      <c r="AP55" s="458"/>
      <c r="AQ55" s="458"/>
      <c r="AR55" s="459">
        <v>249</v>
      </c>
      <c r="AS55" s="1196">
        <f t="shared" si="11"/>
        <v>97.647058823529406</v>
      </c>
      <c r="AT55" s="733">
        <v>245</v>
      </c>
      <c r="AU55" s="458">
        <v>0</v>
      </c>
      <c r="AV55" s="389">
        <v>245</v>
      </c>
      <c r="AW55" s="826">
        <f t="shared" si="25"/>
        <v>0</v>
      </c>
      <c r="AX55" s="841">
        <v>245</v>
      </c>
      <c r="AY55" s="838"/>
      <c r="AZ55" s="838"/>
      <c r="BA55" s="838"/>
      <c r="BB55" s="838"/>
      <c r="BC55" s="838">
        <v>0</v>
      </c>
      <c r="BD55" s="842">
        <v>245</v>
      </c>
      <c r="BE55" s="728"/>
      <c r="BF55" s="342">
        <v>245</v>
      </c>
      <c r="BG55" s="342"/>
      <c r="BH55" s="342"/>
      <c r="BI55" s="342"/>
      <c r="BJ55" s="342"/>
      <c r="BK55" s="342">
        <v>0</v>
      </c>
      <c r="BL55" s="342">
        <v>245</v>
      </c>
      <c r="BM55" s="835">
        <f t="shared" si="26"/>
        <v>-5</v>
      </c>
      <c r="BN55" s="452">
        <f t="shared" si="13"/>
        <v>-5</v>
      </c>
      <c r="BO55" s="452"/>
      <c r="BP55" s="452"/>
      <c r="BQ55" s="375">
        <f t="shared" si="27"/>
        <v>0</v>
      </c>
      <c r="BR55" s="375"/>
      <c r="BS55" s="375">
        <f t="shared" si="28"/>
        <v>0</v>
      </c>
      <c r="BT55" s="375"/>
      <c r="BU55" s="375">
        <f t="shared" si="29"/>
        <v>0</v>
      </c>
      <c r="BV55" s="375">
        <f t="shared" si="29"/>
        <v>0</v>
      </c>
      <c r="BW55" s="376">
        <f t="shared" si="29"/>
        <v>-5</v>
      </c>
      <c r="BX55" s="371"/>
      <c r="BY55" s="600"/>
      <c r="BZ55" s="524"/>
      <c r="CA55" s="524"/>
      <c r="CB55" s="371"/>
      <c r="CC55" s="371"/>
      <c r="CD55" s="371"/>
      <c r="CE55" s="371"/>
      <c r="CF55" s="299"/>
      <c r="CG55" s="369"/>
      <c r="CH55" s="369"/>
      <c r="CI55" s="369"/>
      <c r="CJ55" s="299"/>
    </row>
    <row r="56" spans="1:88" s="472" customFormat="1">
      <c r="A56" s="467"/>
      <c r="B56" s="464" t="s">
        <v>661</v>
      </c>
      <c r="C56" s="464" t="s">
        <v>661</v>
      </c>
      <c r="D56" s="723"/>
      <c r="E56" s="466">
        <v>429289</v>
      </c>
      <c r="F56" s="467"/>
      <c r="G56" s="463"/>
      <c r="H56" s="463"/>
      <c r="I56" s="463"/>
      <c r="J56" s="463"/>
      <c r="K56" s="463"/>
      <c r="L56" s="1193"/>
      <c r="M56" s="1185"/>
      <c r="N56" s="469"/>
      <c r="O56" s="469"/>
      <c r="P56" s="469"/>
      <c r="Q56" s="469"/>
      <c r="R56" s="469"/>
      <c r="S56" s="463"/>
      <c r="T56" s="463"/>
      <c r="U56" s="448">
        <f t="shared" si="8"/>
        <v>0</v>
      </c>
      <c r="V56" s="463"/>
      <c r="W56" s="448">
        <f t="shared" si="9"/>
        <v>0</v>
      </c>
      <c r="X56" s="463"/>
      <c r="Y56" s="448">
        <f t="shared" si="10"/>
        <v>0</v>
      </c>
      <c r="Z56" s="463"/>
      <c r="AA56" s="463"/>
      <c r="AB56" s="463"/>
      <c r="AC56" s="463"/>
      <c r="AD56" s="463"/>
      <c r="AE56" s="463"/>
      <c r="AF56" s="463"/>
      <c r="AG56" s="463"/>
      <c r="AH56" s="723"/>
      <c r="AI56" s="467"/>
      <c r="AJ56" s="463"/>
      <c r="AK56" s="463"/>
      <c r="AL56" s="463"/>
      <c r="AM56" s="463"/>
      <c r="AN56" s="463"/>
      <c r="AO56" s="463"/>
      <c r="AP56" s="463"/>
      <c r="AQ56" s="463"/>
      <c r="AR56" s="463"/>
      <c r="AS56" s="1196"/>
      <c r="AT56" s="734"/>
      <c r="AU56" s="463"/>
      <c r="AV56" s="390"/>
      <c r="AW56" s="828"/>
      <c r="AX56" s="843"/>
      <c r="AY56" s="839"/>
      <c r="AZ56" s="839"/>
      <c r="BA56" s="839"/>
      <c r="BB56" s="839"/>
      <c r="BC56" s="838">
        <v>0</v>
      </c>
      <c r="BD56" s="844"/>
      <c r="BE56" s="820"/>
      <c r="BF56" s="379"/>
      <c r="BG56" s="379"/>
      <c r="BH56" s="379"/>
      <c r="BI56" s="379"/>
      <c r="BJ56" s="379"/>
      <c r="BK56" s="342">
        <v>0</v>
      </c>
      <c r="BL56" s="379"/>
      <c r="BM56" s="836"/>
      <c r="BN56" s="452">
        <f t="shared" ref="BN56:BN87" si="30">BF56-M56</f>
        <v>0</v>
      </c>
      <c r="BO56" s="452"/>
      <c r="BP56" s="452"/>
      <c r="BQ56" s="375"/>
      <c r="BR56" s="375"/>
      <c r="BS56" s="375"/>
      <c r="BT56" s="375"/>
      <c r="BU56" s="375"/>
      <c r="BV56" s="375"/>
      <c r="BW56" s="376"/>
      <c r="BX56" s="371"/>
      <c r="BY56" s="600"/>
      <c r="BZ56" s="526"/>
      <c r="CA56" s="526"/>
      <c r="CB56" s="373"/>
      <c r="CC56" s="373"/>
      <c r="CD56" s="373"/>
      <c r="CE56" s="373"/>
      <c r="CF56" s="374"/>
      <c r="CG56" s="471"/>
      <c r="CH56" s="471"/>
      <c r="CI56" s="471"/>
      <c r="CJ56" s="374"/>
    </row>
    <row r="57" spans="1:88">
      <c r="A57" s="710">
        <v>47</v>
      </c>
      <c r="B57" s="454" t="s">
        <v>661</v>
      </c>
      <c r="C57" s="455" t="s">
        <v>1048</v>
      </c>
      <c r="D57" s="758">
        <v>3</v>
      </c>
      <c r="E57" s="456"/>
      <c r="F57" s="457">
        <v>13354</v>
      </c>
      <c r="G57" s="458">
        <v>692</v>
      </c>
      <c r="H57" s="459">
        <v>14046</v>
      </c>
      <c r="I57" s="458">
        <v>13354</v>
      </c>
      <c r="J57" s="458">
        <v>703</v>
      </c>
      <c r="K57" s="459">
        <v>14057</v>
      </c>
      <c r="L57" s="1192">
        <v>100.07831411077888</v>
      </c>
      <c r="M57" s="1185">
        <f t="shared" si="7"/>
        <v>13304</v>
      </c>
      <c r="N57" s="458">
        <v>536</v>
      </c>
      <c r="O57" s="458"/>
      <c r="P57" s="458"/>
      <c r="Q57" s="458">
        <v>683</v>
      </c>
      <c r="R57" s="458">
        <v>14523</v>
      </c>
      <c r="S57" s="458">
        <v>3423</v>
      </c>
      <c r="T57" s="458">
        <v>3491</v>
      </c>
      <c r="U57" s="448">
        <f t="shared" si="8"/>
        <v>13964</v>
      </c>
      <c r="V57" s="458">
        <v>167</v>
      </c>
      <c r="W57" s="448">
        <f t="shared" si="9"/>
        <v>668</v>
      </c>
      <c r="X57" s="458">
        <v>3658</v>
      </c>
      <c r="Y57" s="448">
        <f t="shared" si="10"/>
        <v>14632</v>
      </c>
      <c r="Z57" s="458">
        <v>14632</v>
      </c>
      <c r="AA57" s="458">
        <v>13849</v>
      </c>
      <c r="AB57" s="458">
        <v>672</v>
      </c>
      <c r="AC57" s="458">
        <v>14521</v>
      </c>
      <c r="AD57" s="458">
        <v>6430</v>
      </c>
      <c r="AE57" s="458">
        <v>6563</v>
      </c>
      <c r="AF57" s="458">
        <v>300</v>
      </c>
      <c r="AG57" s="458">
        <v>6863</v>
      </c>
      <c r="AH57" s="722">
        <v>13726</v>
      </c>
      <c r="AI57" s="457">
        <v>13310</v>
      </c>
      <c r="AJ57" s="458">
        <v>526</v>
      </c>
      <c r="AK57" s="458"/>
      <c r="AL57" s="458">
        <v>589</v>
      </c>
      <c r="AM57" s="459">
        <v>14425</v>
      </c>
      <c r="AN57" s="458">
        <v>13551</v>
      </c>
      <c r="AO57" s="458">
        <v>518</v>
      </c>
      <c r="AP57" s="458"/>
      <c r="AQ57" s="458">
        <v>552</v>
      </c>
      <c r="AR57" s="459">
        <v>14621</v>
      </c>
      <c r="AS57" s="1196">
        <f t="shared" si="11"/>
        <v>101.35875216637783</v>
      </c>
      <c r="AT57" s="733">
        <v>16169</v>
      </c>
      <c r="AU57" s="458">
        <v>1117</v>
      </c>
      <c r="AV57" s="389">
        <v>17286</v>
      </c>
      <c r="AW57" s="826">
        <f t="shared" ref="AW57:AW63" si="31">ROUND(AV57*$CK$127,0)</f>
        <v>0</v>
      </c>
      <c r="AX57" s="841">
        <v>13304</v>
      </c>
      <c r="AY57" s="838">
        <v>355</v>
      </c>
      <c r="AZ57" s="838"/>
      <c r="BA57" s="838"/>
      <c r="BB57" s="838"/>
      <c r="BC57" s="838">
        <v>683</v>
      </c>
      <c r="BD57" s="842">
        <v>14342</v>
      </c>
      <c r="BE57" s="728"/>
      <c r="BF57" s="342">
        <v>13304</v>
      </c>
      <c r="BG57" s="342">
        <v>355</v>
      </c>
      <c r="BH57" s="342"/>
      <c r="BI57" s="342"/>
      <c r="BJ57" s="342"/>
      <c r="BK57" s="342">
        <v>683</v>
      </c>
      <c r="BL57" s="342">
        <v>14342</v>
      </c>
      <c r="BM57" s="835">
        <f t="shared" ref="BM57:BM63" si="32">BL57-R57</f>
        <v>-181</v>
      </c>
      <c r="BN57" s="452">
        <f t="shared" si="30"/>
        <v>0</v>
      </c>
      <c r="BO57" s="452">
        <v>-50</v>
      </c>
      <c r="BP57" s="452"/>
      <c r="BQ57" s="375">
        <f t="shared" ref="BQ57:BQ63" si="33">BG57-N57</f>
        <v>-181</v>
      </c>
      <c r="BR57" s="375"/>
      <c r="BS57" s="375">
        <f t="shared" ref="BS57:BS63" si="34">BI57-O57</f>
        <v>0</v>
      </c>
      <c r="BT57" s="375"/>
      <c r="BU57" s="375">
        <f t="shared" ref="BU57:BW63" si="35">BJ57-P57</f>
        <v>0</v>
      </c>
      <c r="BV57" s="375">
        <f t="shared" si="35"/>
        <v>0</v>
      </c>
      <c r="BW57" s="376">
        <f t="shared" si="35"/>
        <v>-181</v>
      </c>
      <c r="BX57" s="371"/>
      <c r="BY57" s="600"/>
      <c r="CA57" s="802"/>
      <c r="CB57" s="371"/>
      <c r="CC57" s="371"/>
      <c r="CD57" s="371"/>
      <c r="CE57" s="371"/>
      <c r="CF57" s="299"/>
      <c r="CG57" s="369"/>
      <c r="CH57" s="369"/>
      <c r="CI57" s="369"/>
      <c r="CJ57" s="299"/>
    </row>
    <row r="58" spans="1:88" ht="30">
      <c r="A58" s="710">
        <v>48</v>
      </c>
      <c r="B58" s="454" t="s">
        <v>661</v>
      </c>
      <c r="C58" s="455" t="s">
        <v>1049</v>
      </c>
      <c r="D58" s="758">
        <v>2</v>
      </c>
      <c r="E58" s="456"/>
      <c r="F58" s="457">
        <v>12431</v>
      </c>
      <c r="G58" s="458">
        <v>0</v>
      </c>
      <c r="H58" s="459">
        <v>12431</v>
      </c>
      <c r="I58" s="458">
        <v>12249</v>
      </c>
      <c r="J58" s="458">
        <v>0</v>
      </c>
      <c r="K58" s="459">
        <v>12249</v>
      </c>
      <c r="L58" s="1192">
        <v>98.535918268844014</v>
      </c>
      <c r="M58" s="1185">
        <f t="shared" si="7"/>
        <v>12603</v>
      </c>
      <c r="N58" s="458"/>
      <c r="O58" s="458"/>
      <c r="P58" s="458"/>
      <c r="Q58" s="458">
        <v>0</v>
      </c>
      <c r="R58" s="458">
        <v>12603</v>
      </c>
      <c r="S58" s="458">
        <v>3020</v>
      </c>
      <c r="T58" s="458">
        <v>3151</v>
      </c>
      <c r="U58" s="448">
        <f t="shared" si="8"/>
        <v>12604</v>
      </c>
      <c r="V58" s="458">
        <v>0</v>
      </c>
      <c r="W58" s="448">
        <f t="shared" si="9"/>
        <v>0</v>
      </c>
      <c r="X58" s="458">
        <v>3151</v>
      </c>
      <c r="Y58" s="448">
        <f t="shared" si="10"/>
        <v>12604</v>
      </c>
      <c r="Z58" s="458">
        <v>12604</v>
      </c>
      <c r="AA58" s="458">
        <v>12603</v>
      </c>
      <c r="AB58" s="458">
        <v>0</v>
      </c>
      <c r="AC58" s="458">
        <v>12603</v>
      </c>
      <c r="AD58" s="458">
        <v>5014</v>
      </c>
      <c r="AE58" s="458">
        <v>5152</v>
      </c>
      <c r="AF58" s="458">
        <v>0</v>
      </c>
      <c r="AG58" s="458">
        <v>5152</v>
      </c>
      <c r="AH58" s="722">
        <v>10304</v>
      </c>
      <c r="AI58" s="457">
        <v>12103</v>
      </c>
      <c r="AJ58" s="458"/>
      <c r="AK58" s="458"/>
      <c r="AL58" s="458"/>
      <c r="AM58" s="459">
        <v>12103</v>
      </c>
      <c r="AN58" s="458">
        <v>11645</v>
      </c>
      <c r="AO58" s="458"/>
      <c r="AP58" s="458"/>
      <c r="AQ58" s="458"/>
      <c r="AR58" s="459">
        <v>11645</v>
      </c>
      <c r="AS58" s="1196">
        <f t="shared" si="11"/>
        <v>96.215814260927047</v>
      </c>
      <c r="AT58" s="733">
        <v>12603</v>
      </c>
      <c r="AU58" s="458">
        <v>20</v>
      </c>
      <c r="AV58" s="389">
        <v>12623</v>
      </c>
      <c r="AW58" s="826">
        <f t="shared" si="31"/>
        <v>0</v>
      </c>
      <c r="AX58" s="841">
        <v>12294</v>
      </c>
      <c r="AY58" s="838"/>
      <c r="AZ58" s="838"/>
      <c r="BA58" s="838"/>
      <c r="BB58" s="838"/>
      <c r="BC58" s="838">
        <v>0</v>
      </c>
      <c r="BD58" s="842">
        <v>12294</v>
      </c>
      <c r="BE58" s="728"/>
      <c r="BF58" s="342">
        <v>12294</v>
      </c>
      <c r="BG58" s="342"/>
      <c r="BH58" s="342"/>
      <c r="BI58" s="342"/>
      <c r="BJ58" s="342"/>
      <c r="BK58" s="342">
        <v>0</v>
      </c>
      <c r="BL58" s="342">
        <v>12294</v>
      </c>
      <c r="BM58" s="835">
        <f t="shared" si="32"/>
        <v>-309</v>
      </c>
      <c r="BN58" s="452">
        <f t="shared" si="30"/>
        <v>-309</v>
      </c>
      <c r="BO58" s="452">
        <v>150</v>
      </c>
      <c r="BP58" s="452"/>
      <c r="BQ58" s="375">
        <f t="shared" si="33"/>
        <v>0</v>
      </c>
      <c r="BR58" s="375"/>
      <c r="BS58" s="375">
        <f t="shared" si="34"/>
        <v>0</v>
      </c>
      <c r="BT58" s="375"/>
      <c r="BU58" s="375">
        <f t="shared" si="35"/>
        <v>0</v>
      </c>
      <c r="BV58" s="375">
        <f t="shared" si="35"/>
        <v>0</v>
      </c>
      <c r="BW58" s="376">
        <f t="shared" si="35"/>
        <v>-309</v>
      </c>
      <c r="BX58" s="371"/>
      <c r="BY58" s="600"/>
      <c r="CA58" s="802"/>
      <c r="CB58" s="371"/>
      <c r="CC58" s="371"/>
      <c r="CD58" s="371"/>
      <c r="CE58" s="371"/>
      <c r="CF58" s="299"/>
      <c r="CG58" s="369"/>
      <c r="CH58" s="369"/>
      <c r="CI58" s="369"/>
      <c r="CJ58" s="299"/>
    </row>
    <row r="59" spans="1:88" ht="30">
      <c r="A59" s="710">
        <v>49</v>
      </c>
      <c r="B59" s="454" t="s">
        <v>661</v>
      </c>
      <c r="C59" s="455" t="s">
        <v>1050</v>
      </c>
      <c r="D59" s="758">
        <v>2</v>
      </c>
      <c r="E59" s="456"/>
      <c r="F59" s="457">
        <v>8140</v>
      </c>
      <c r="G59" s="458">
        <v>10</v>
      </c>
      <c r="H59" s="459">
        <v>8150</v>
      </c>
      <c r="I59" s="458">
        <v>8037</v>
      </c>
      <c r="J59" s="458">
        <v>10</v>
      </c>
      <c r="K59" s="459">
        <v>8047</v>
      </c>
      <c r="L59" s="1192">
        <v>98.736196319018404</v>
      </c>
      <c r="M59" s="1185">
        <f t="shared" si="7"/>
        <v>7898</v>
      </c>
      <c r="N59" s="458">
        <v>339</v>
      </c>
      <c r="O59" s="458"/>
      <c r="P59" s="458"/>
      <c r="Q59" s="458">
        <v>0</v>
      </c>
      <c r="R59" s="458">
        <v>8237</v>
      </c>
      <c r="S59" s="458">
        <v>2086</v>
      </c>
      <c r="T59" s="458">
        <v>2155</v>
      </c>
      <c r="U59" s="448">
        <f t="shared" si="8"/>
        <v>8620</v>
      </c>
      <c r="V59" s="458">
        <v>0</v>
      </c>
      <c r="W59" s="448">
        <f t="shared" si="9"/>
        <v>0</v>
      </c>
      <c r="X59" s="458">
        <v>2155</v>
      </c>
      <c r="Y59" s="448">
        <f t="shared" si="10"/>
        <v>8620</v>
      </c>
      <c r="Z59" s="458">
        <v>8620</v>
      </c>
      <c r="AA59" s="458">
        <v>8237</v>
      </c>
      <c r="AB59" s="458">
        <v>0</v>
      </c>
      <c r="AC59" s="458">
        <v>8237</v>
      </c>
      <c r="AD59" s="458">
        <v>3859</v>
      </c>
      <c r="AE59" s="458">
        <v>3995</v>
      </c>
      <c r="AF59" s="458">
        <v>0</v>
      </c>
      <c r="AG59" s="458">
        <v>3995</v>
      </c>
      <c r="AH59" s="722">
        <v>7990</v>
      </c>
      <c r="AI59" s="457">
        <v>9725</v>
      </c>
      <c r="AJ59" s="458">
        <v>234</v>
      </c>
      <c r="AK59" s="458"/>
      <c r="AL59" s="458"/>
      <c r="AM59" s="459">
        <v>9959</v>
      </c>
      <c r="AN59" s="458">
        <v>9528</v>
      </c>
      <c r="AO59" s="458">
        <v>99</v>
      </c>
      <c r="AP59" s="458"/>
      <c r="AQ59" s="458"/>
      <c r="AR59" s="459">
        <v>9627</v>
      </c>
      <c r="AS59" s="1196">
        <f t="shared" si="11"/>
        <v>96.666331961040271</v>
      </c>
      <c r="AT59" s="733">
        <v>8237</v>
      </c>
      <c r="AU59" s="458">
        <v>0</v>
      </c>
      <c r="AV59" s="389">
        <v>8237</v>
      </c>
      <c r="AW59" s="826">
        <f t="shared" si="31"/>
        <v>0</v>
      </c>
      <c r="AX59" s="841">
        <v>7809</v>
      </c>
      <c r="AY59" s="838">
        <v>224</v>
      </c>
      <c r="AZ59" s="838"/>
      <c r="BA59" s="838"/>
      <c r="BB59" s="838"/>
      <c r="BC59" s="838">
        <v>0</v>
      </c>
      <c r="BD59" s="842">
        <v>8033</v>
      </c>
      <c r="BE59" s="728"/>
      <c r="BF59" s="342">
        <v>7809</v>
      </c>
      <c r="BG59" s="342">
        <v>224</v>
      </c>
      <c r="BH59" s="342"/>
      <c r="BI59" s="342"/>
      <c r="BJ59" s="342"/>
      <c r="BK59" s="342">
        <v>0</v>
      </c>
      <c r="BL59" s="342">
        <v>8033</v>
      </c>
      <c r="BM59" s="835">
        <f t="shared" si="32"/>
        <v>-204</v>
      </c>
      <c r="BN59" s="452">
        <f t="shared" si="30"/>
        <v>-89</v>
      </c>
      <c r="BO59" s="452"/>
      <c r="BP59" s="452"/>
      <c r="BQ59" s="375">
        <f t="shared" si="33"/>
        <v>-115</v>
      </c>
      <c r="BR59" s="375"/>
      <c r="BS59" s="375">
        <f t="shared" si="34"/>
        <v>0</v>
      </c>
      <c r="BT59" s="375"/>
      <c r="BU59" s="375">
        <f t="shared" si="35"/>
        <v>0</v>
      </c>
      <c r="BV59" s="375">
        <f t="shared" si="35"/>
        <v>0</v>
      </c>
      <c r="BW59" s="376">
        <f t="shared" si="35"/>
        <v>-204</v>
      </c>
      <c r="BX59" s="371"/>
      <c r="BY59" s="600"/>
      <c r="CA59" s="524"/>
      <c r="CB59" s="371"/>
      <c r="CC59" s="371"/>
      <c r="CD59" s="371"/>
      <c r="CE59" s="371"/>
      <c r="CF59" s="299"/>
      <c r="CG59" s="369"/>
      <c r="CH59" s="369"/>
      <c r="CI59" s="369"/>
      <c r="CJ59" s="299"/>
    </row>
    <row r="60" spans="1:88" ht="30">
      <c r="A60" s="710">
        <v>50</v>
      </c>
      <c r="B60" s="454" t="s">
        <v>661</v>
      </c>
      <c r="C60" s="455" t="s">
        <v>1051</v>
      </c>
      <c r="D60" s="758">
        <v>3</v>
      </c>
      <c r="E60" s="456"/>
      <c r="F60" s="457">
        <v>11615</v>
      </c>
      <c r="G60" s="458">
        <v>363</v>
      </c>
      <c r="H60" s="459">
        <v>11978</v>
      </c>
      <c r="I60" s="458">
        <v>11402</v>
      </c>
      <c r="J60" s="458">
        <v>374</v>
      </c>
      <c r="K60" s="459">
        <v>11776</v>
      </c>
      <c r="L60" s="1192">
        <v>98.31357488729337</v>
      </c>
      <c r="M60" s="1185">
        <f t="shared" si="7"/>
        <v>11709</v>
      </c>
      <c r="N60" s="458"/>
      <c r="O60" s="458"/>
      <c r="P60" s="458"/>
      <c r="Q60" s="458">
        <v>200</v>
      </c>
      <c r="R60" s="458">
        <v>11909</v>
      </c>
      <c r="S60" s="458">
        <v>2889</v>
      </c>
      <c r="T60" s="458">
        <v>2988</v>
      </c>
      <c r="U60" s="448">
        <f t="shared" si="8"/>
        <v>11952</v>
      </c>
      <c r="V60" s="458">
        <v>83</v>
      </c>
      <c r="W60" s="448">
        <f t="shared" si="9"/>
        <v>332</v>
      </c>
      <c r="X60" s="458">
        <v>3071</v>
      </c>
      <c r="Y60" s="448">
        <f t="shared" si="10"/>
        <v>12284</v>
      </c>
      <c r="Z60" s="458">
        <v>12284</v>
      </c>
      <c r="AA60" s="458">
        <v>11709</v>
      </c>
      <c r="AB60" s="458">
        <v>200</v>
      </c>
      <c r="AC60" s="458">
        <v>11909</v>
      </c>
      <c r="AD60" s="458">
        <v>5492</v>
      </c>
      <c r="AE60" s="458">
        <v>5644</v>
      </c>
      <c r="AF60" s="458">
        <v>177</v>
      </c>
      <c r="AG60" s="458">
        <v>5821</v>
      </c>
      <c r="AH60" s="722">
        <v>11642</v>
      </c>
      <c r="AI60" s="457">
        <v>11684</v>
      </c>
      <c r="AJ60" s="458"/>
      <c r="AK60" s="458"/>
      <c r="AL60" s="458">
        <v>206</v>
      </c>
      <c r="AM60" s="459">
        <v>11890</v>
      </c>
      <c r="AN60" s="458">
        <v>11672</v>
      </c>
      <c r="AO60" s="458"/>
      <c r="AP60" s="458"/>
      <c r="AQ60" s="458">
        <v>206</v>
      </c>
      <c r="AR60" s="459">
        <v>11878</v>
      </c>
      <c r="AS60" s="1196">
        <f t="shared" si="11"/>
        <v>99.899074852817492</v>
      </c>
      <c r="AT60" s="733">
        <v>11712</v>
      </c>
      <c r="AU60" s="458">
        <v>670</v>
      </c>
      <c r="AV60" s="389">
        <v>12382</v>
      </c>
      <c r="AW60" s="826">
        <f t="shared" si="31"/>
        <v>0</v>
      </c>
      <c r="AX60" s="841">
        <v>11409</v>
      </c>
      <c r="AY60" s="838"/>
      <c r="AZ60" s="838"/>
      <c r="BA60" s="838"/>
      <c r="BB60" s="838"/>
      <c r="BC60" s="838">
        <v>200</v>
      </c>
      <c r="BD60" s="842">
        <v>11609</v>
      </c>
      <c r="BE60" s="728"/>
      <c r="BF60" s="342">
        <v>11409</v>
      </c>
      <c r="BG60" s="342"/>
      <c r="BH60" s="342"/>
      <c r="BI60" s="342"/>
      <c r="BJ60" s="342"/>
      <c r="BK60" s="342">
        <v>200</v>
      </c>
      <c r="BL60" s="342">
        <v>11609</v>
      </c>
      <c r="BM60" s="835">
        <f t="shared" si="32"/>
        <v>-300</v>
      </c>
      <c r="BN60" s="452">
        <f t="shared" si="30"/>
        <v>-300</v>
      </c>
      <c r="BO60" s="452"/>
      <c r="BP60" s="452"/>
      <c r="BQ60" s="375">
        <f t="shared" si="33"/>
        <v>0</v>
      </c>
      <c r="BR60" s="375"/>
      <c r="BS60" s="375">
        <f t="shared" si="34"/>
        <v>0</v>
      </c>
      <c r="BT60" s="375"/>
      <c r="BU60" s="375">
        <f t="shared" si="35"/>
        <v>0</v>
      </c>
      <c r="BV60" s="375">
        <f t="shared" si="35"/>
        <v>0</v>
      </c>
      <c r="BW60" s="376">
        <f t="shared" si="35"/>
        <v>-300</v>
      </c>
      <c r="BX60" s="371"/>
      <c r="BY60" s="600"/>
      <c r="CA60" s="802"/>
      <c r="CB60" s="371"/>
      <c r="CC60" s="371"/>
      <c r="CD60" s="371"/>
      <c r="CE60" s="371"/>
      <c r="CF60" s="299"/>
      <c r="CG60" s="369"/>
      <c r="CH60" s="369"/>
      <c r="CI60" s="369"/>
      <c r="CJ60" s="299"/>
    </row>
    <row r="61" spans="1:88">
      <c r="A61" s="710">
        <v>51</v>
      </c>
      <c r="B61" s="454" t="s">
        <v>661</v>
      </c>
      <c r="C61" s="455" t="s">
        <v>1074</v>
      </c>
      <c r="D61" s="758">
        <v>3</v>
      </c>
      <c r="E61" s="456"/>
      <c r="F61" s="457">
        <v>18681</v>
      </c>
      <c r="G61" s="458">
        <v>58</v>
      </c>
      <c r="H61" s="459">
        <v>18739</v>
      </c>
      <c r="I61" s="458">
        <v>18183</v>
      </c>
      <c r="J61" s="458">
        <v>59</v>
      </c>
      <c r="K61" s="459">
        <v>18242</v>
      </c>
      <c r="L61" s="1192">
        <v>97.347777362719469</v>
      </c>
      <c r="M61" s="1185">
        <f t="shared" si="7"/>
        <v>17764</v>
      </c>
      <c r="N61" s="458"/>
      <c r="O61" s="458">
        <v>33</v>
      </c>
      <c r="P61" s="458"/>
      <c r="Q61" s="458">
        <v>50</v>
      </c>
      <c r="R61" s="458">
        <v>17847</v>
      </c>
      <c r="S61" s="458">
        <v>4542</v>
      </c>
      <c r="T61" s="458">
        <v>4494</v>
      </c>
      <c r="U61" s="448">
        <f t="shared" si="8"/>
        <v>17976</v>
      </c>
      <c r="V61" s="458">
        <v>19</v>
      </c>
      <c r="W61" s="448">
        <f t="shared" si="9"/>
        <v>76</v>
      </c>
      <c r="X61" s="458">
        <v>4513</v>
      </c>
      <c r="Y61" s="448">
        <f t="shared" si="10"/>
        <v>18052</v>
      </c>
      <c r="Z61" s="458">
        <v>18052</v>
      </c>
      <c r="AA61" s="458">
        <v>17797</v>
      </c>
      <c r="AB61" s="458">
        <v>50</v>
      </c>
      <c r="AC61" s="458">
        <v>17847</v>
      </c>
      <c r="AD61" s="458">
        <v>7922</v>
      </c>
      <c r="AE61" s="458">
        <v>8537</v>
      </c>
      <c r="AF61" s="458">
        <v>35</v>
      </c>
      <c r="AG61" s="458">
        <v>8572</v>
      </c>
      <c r="AH61" s="722">
        <v>17144</v>
      </c>
      <c r="AI61" s="457">
        <v>16852</v>
      </c>
      <c r="AJ61" s="458"/>
      <c r="AK61" s="458">
        <v>33</v>
      </c>
      <c r="AL61" s="458">
        <v>50</v>
      </c>
      <c r="AM61" s="459">
        <v>16935</v>
      </c>
      <c r="AN61" s="458">
        <v>16726</v>
      </c>
      <c r="AO61" s="458"/>
      <c r="AP61" s="458">
        <v>16</v>
      </c>
      <c r="AQ61" s="458">
        <v>50</v>
      </c>
      <c r="AR61" s="459">
        <v>16792</v>
      </c>
      <c r="AS61" s="1196">
        <f t="shared" si="11"/>
        <v>99.155594921759672</v>
      </c>
      <c r="AT61" s="733">
        <v>19216</v>
      </c>
      <c r="AU61" s="458">
        <v>60</v>
      </c>
      <c r="AV61" s="389">
        <v>19276</v>
      </c>
      <c r="AW61" s="826">
        <f t="shared" si="31"/>
        <v>0</v>
      </c>
      <c r="AX61" s="841">
        <v>17764</v>
      </c>
      <c r="AY61" s="838"/>
      <c r="AZ61" s="838"/>
      <c r="BA61" s="838">
        <v>33</v>
      </c>
      <c r="BB61" s="838"/>
      <c r="BC61" s="838">
        <v>50</v>
      </c>
      <c r="BD61" s="842">
        <v>17847</v>
      </c>
      <c r="BE61" s="728"/>
      <c r="BF61" s="342">
        <v>17764</v>
      </c>
      <c r="BG61" s="342"/>
      <c r="BH61" s="342"/>
      <c r="BI61" s="342">
        <v>33</v>
      </c>
      <c r="BJ61" s="342"/>
      <c r="BK61" s="342">
        <v>50</v>
      </c>
      <c r="BL61" s="342">
        <v>17847</v>
      </c>
      <c r="BM61" s="835">
        <f t="shared" si="32"/>
        <v>0</v>
      </c>
      <c r="BN61" s="452">
        <f t="shared" si="30"/>
        <v>0</v>
      </c>
      <c r="BO61" s="452"/>
      <c r="BP61" s="452"/>
      <c r="BQ61" s="375">
        <f t="shared" si="33"/>
        <v>0</v>
      </c>
      <c r="BR61" s="375"/>
      <c r="BS61" s="375">
        <f t="shared" si="34"/>
        <v>0</v>
      </c>
      <c r="BT61" s="375"/>
      <c r="BU61" s="375">
        <f t="shared" si="35"/>
        <v>0</v>
      </c>
      <c r="BV61" s="375">
        <f t="shared" si="35"/>
        <v>0</v>
      </c>
      <c r="BW61" s="376">
        <f t="shared" si="35"/>
        <v>0</v>
      </c>
      <c r="BX61" s="371"/>
      <c r="BY61" s="600"/>
      <c r="BZ61" s="524"/>
      <c r="CA61" s="524"/>
      <c r="CB61" s="371"/>
      <c r="CC61" s="371"/>
      <c r="CD61" s="371"/>
      <c r="CE61" s="371"/>
      <c r="CF61" s="299"/>
      <c r="CG61" s="369"/>
      <c r="CH61" s="369"/>
      <c r="CI61" s="369"/>
      <c r="CJ61" s="299"/>
    </row>
    <row r="62" spans="1:88" ht="30">
      <c r="A62" s="710">
        <v>52</v>
      </c>
      <c r="B62" s="454" t="s">
        <v>661</v>
      </c>
      <c r="C62" s="455" t="s">
        <v>682</v>
      </c>
      <c r="D62" s="758">
        <v>2</v>
      </c>
      <c r="E62" s="456"/>
      <c r="F62" s="457">
        <v>2366</v>
      </c>
      <c r="G62" s="458">
        <v>0</v>
      </c>
      <c r="H62" s="459">
        <v>2366</v>
      </c>
      <c r="I62" s="458">
        <v>2351</v>
      </c>
      <c r="J62" s="458">
        <v>0</v>
      </c>
      <c r="K62" s="459">
        <v>2351</v>
      </c>
      <c r="L62" s="1192">
        <v>99.366018596787825</v>
      </c>
      <c r="M62" s="1185">
        <f t="shared" si="7"/>
        <v>2219</v>
      </c>
      <c r="N62" s="458"/>
      <c r="O62" s="458"/>
      <c r="P62" s="458"/>
      <c r="Q62" s="458">
        <v>0</v>
      </c>
      <c r="R62" s="458">
        <v>2219</v>
      </c>
      <c r="S62" s="458">
        <v>606</v>
      </c>
      <c r="T62" s="458">
        <v>618</v>
      </c>
      <c r="U62" s="448">
        <f t="shared" si="8"/>
        <v>2472</v>
      </c>
      <c r="V62" s="458">
        <v>0</v>
      </c>
      <c r="W62" s="448">
        <f t="shared" si="9"/>
        <v>0</v>
      </c>
      <c r="X62" s="458">
        <v>618</v>
      </c>
      <c r="Y62" s="448">
        <f t="shared" si="10"/>
        <v>2472</v>
      </c>
      <c r="Z62" s="458">
        <v>2472</v>
      </c>
      <c r="AA62" s="458">
        <v>2219</v>
      </c>
      <c r="AB62" s="458">
        <v>0</v>
      </c>
      <c r="AC62" s="458">
        <v>2219</v>
      </c>
      <c r="AD62" s="458">
        <v>1029</v>
      </c>
      <c r="AE62" s="458">
        <v>1056</v>
      </c>
      <c r="AF62" s="458">
        <v>0</v>
      </c>
      <c r="AG62" s="458">
        <v>1056</v>
      </c>
      <c r="AH62" s="722">
        <v>2112</v>
      </c>
      <c r="AI62" s="457">
        <v>3946</v>
      </c>
      <c r="AJ62" s="458"/>
      <c r="AK62" s="458"/>
      <c r="AL62" s="458"/>
      <c r="AM62" s="459">
        <v>3946</v>
      </c>
      <c r="AN62" s="458">
        <v>3949</v>
      </c>
      <c r="AO62" s="458"/>
      <c r="AP62" s="458"/>
      <c r="AQ62" s="458"/>
      <c r="AR62" s="459">
        <v>3949</v>
      </c>
      <c r="AS62" s="1196">
        <f t="shared" si="11"/>
        <v>100.07602635580335</v>
      </c>
      <c r="AT62" s="733">
        <v>2319</v>
      </c>
      <c r="AU62" s="458">
        <v>0</v>
      </c>
      <c r="AV62" s="389">
        <v>2319</v>
      </c>
      <c r="AW62" s="826">
        <f t="shared" si="31"/>
        <v>0</v>
      </c>
      <c r="AX62" s="841">
        <v>2209</v>
      </c>
      <c r="AY62" s="838"/>
      <c r="AZ62" s="838"/>
      <c r="BA62" s="838"/>
      <c r="BB62" s="838"/>
      <c r="BC62" s="838">
        <v>0</v>
      </c>
      <c r="BD62" s="842">
        <v>2209</v>
      </c>
      <c r="BE62" s="728"/>
      <c r="BF62" s="342">
        <v>2209</v>
      </c>
      <c r="BG62" s="342"/>
      <c r="BH62" s="342"/>
      <c r="BI62" s="342"/>
      <c r="BJ62" s="342"/>
      <c r="BK62" s="342">
        <v>0</v>
      </c>
      <c r="BL62" s="342">
        <v>2209</v>
      </c>
      <c r="BM62" s="835">
        <f t="shared" si="32"/>
        <v>-10</v>
      </c>
      <c r="BN62" s="452">
        <f t="shared" si="30"/>
        <v>-10</v>
      </c>
      <c r="BO62" s="452"/>
      <c r="BP62" s="452"/>
      <c r="BQ62" s="375">
        <f t="shared" si="33"/>
        <v>0</v>
      </c>
      <c r="BR62" s="375"/>
      <c r="BS62" s="375">
        <f t="shared" si="34"/>
        <v>0</v>
      </c>
      <c r="BT62" s="375"/>
      <c r="BU62" s="375">
        <f t="shared" si="35"/>
        <v>0</v>
      </c>
      <c r="BV62" s="375">
        <f t="shared" si="35"/>
        <v>0</v>
      </c>
      <c r="BW62" s="376">
        <f t="shared" si="35"/>
        <v>-10</v>
      </c>
      <c r="BX62" s="371"/>
      <c r="BY62" s="600"/>
      <c r="BZ62" s="524"/>
      <c r="CA62" s="524"/>
      <c r="CB62" s="371"/>
      <c r="CC62" s="371"/>
      <c r="CD62" s="371"/>
      <c r="CE62" s="371"/>
      <c r="CF62" s="299"/>
      <c r="CG62" s="369"/>
      <c r="CH62" s="369"/>
      <c r="CI62" s="369"/>
      <c r="CJ62" s="299"/>
    </row>
    <row r="63" spans="1:88">
      <c r="A63" s="710">
        <v>53</v>
      </c>
      <c r="B63" s="454" t="s">
        <v>661</v>
      </c>
      <c r="C63" s="455" t="s">
        <v>1080</v>
      </c>
      <c r="D63" s="758">
        <v>2</v>
      </c>
      <c r="E63" s="456"/>
      <c r="F63" s="457">
        <v>0</v>
      </c>
      <c r="G63" s="458">
        <v>0</v>
      </c>
      <c r="H63" s="459">
        <v>0</v>
      </c>
      <c r="I63" s="458">
        <v>0</v>
      </c>
      <c r="J63" s="458">
        <v>0</v>
      </c>
      <c r="K63" s="459">
        <v>0</v>
      </c>
      <c r="L63" s="1192">
        <v>0</v>
      </c>
      <c r="M63" s="1185">
        <f t="shared" si="7"/>
        <v>0</v>
      </c>
      <c r="N63" s="458"/>
      <c r="O63" s="458"/>
      <c r="P63" s="458"/>
      <c r="Q63" s="458">
        <v>0</v>
      </c>
      <c r="R63" s="458">
        <v>0</v>
      </c>
      <c r="S63" s="458">
        <v>0</v>
      </c>
      <c r="T63" s="458">
        <v>0</v>
      </c>
      <c r="U63" s="448">
        <f t="shared" si="8"/>
        <v>0</v>
      </c>
      <c r="V63" s="458">
        <v>0</v>
      </c>
      <c r="W63" s="448">
        <f t="shared" si="9"/>
        <v>0</v>
      </c>
      <c r="X63" s="458">
        <v>0</v>
      </c>
      <c r="Y63" s="448">
        <f t="shared" si="10"/>
        <v>0</v>
      </c>
      <c r="Z63" s="458">
        <v>0</v>
      </c>
      <c r="AA63" s="458">
        <v>0</v>
      </c>
      <c r="AB63" s="458">
        <v>0</v>
      </c>
      <c r="AC63" s="458">
        <v>0</v>
      </c>
      <c r="AD63" s="458">
        <v>0</v>
      </c>
      <c r="AE63" s="458">
        <v>0</v>
      </c>
      <c r="AF63" s="458">
        <v>0</v>
      </c>
      <c r="AG63" s="458">
        <v>0</v>
      </c>
      <c r="AH63" s="722">
        <v>0</v>
      </c>
      <c r="AI63" s="457"/>
      <c r="AJ63" s="458"/>
      <c r="AK63" s="458"/>
      <c r="AL63" s="458"/>
      <c r="AM63" s="459"/>
      <c r="AN63" s="458"/>
      <c r="AO63" s="458"/>
      <c r="AP63" s="458"/>
      <c r="AQ63" s="458"/>
      <c r="AR63" s="459"/>
      <c r="AS63" s="1196"/>
      <c r="AT63" s="733">
        <v>1000</v>
      </c>
      <c r="AU63" s="458">
        <v>0</v>
      </c>
      <c r="AV63" s="389">
        <v>1000</v>
      </c>
      <c r="AW63" s="826">
        <f t="shared" si="31"/>
        <v>0</v>
      </c>
      <c r="AX63" s="841">
        <v>0</v>
      </c>
      <c r="AY63" s="838"/>
      <c r="AZ63" s="838"/>
      <c r="BA63" s="838"/>
      <c r="BB63" s="838"/>
      <c r="BC63" s="838">
        <v>0</v>
      </c>
      <c r="BD63" s="842">
        <v>0</v>
      </c>
      <c r="BE63" s="728"/>
      <c r="BF63" s="342">
        <v>0</v>
      </c>
      <c r="BG63" s="342"/>
      <c r="BH63" s="342"/>
      <c r="BI63" s="342"/>
      <c r="BJ63" s="342"/>
      <c r="BK63" s="342">
        <v>0</v>
      </c>
      <c r="BL63" s="342">
        <v>0</v>
      </c>
      <c r="BM63" s="835">
        <f t="shared" si="32"/>
        <v>0</v>
      </c>
      <c r="BN63" s="452">
        <f t="shared" si="30"/>
        <v>0</v>
      </c>
      <c r="BO63" s="452">
        <v>-50</v>
      </c>
      <c r="BP63" s="452"/>
      <c r="BQ63" s="375">
        <f t="shared" si="33"/>
        <v>0</v>
      </c>
      <c r="BR63" s="375"/>
      <c r="BS63" s="375">
        <f t="shared" si="34"/>
        <v>0</v>
      </c>
      <c r="BT63" s="375"/>
      <c r="BU63" s="375">
        <f t="shared" si="35"/>
        <v>0</v>
      </c>
      <c r="BV63" s="375">
        <f t="shared" si="35"/>
        <v>0</v>
      </c>
      <c r="BW63" s="376">
        <f t="shared" si="35"/>
        <v>0</v>
      </c>
      <c r="BX63" s="371"/>
      <c r="BY63" s="600"/>
      <c r="BZ63" s="524"/>
      <c r="CA63" s="524"/>
      <c r="CB63" s="371"/>
      <c r="CC63" s="371"/>
      <c r="CD63" s="371"/>
      <c r="CE63" s="371"/>
      <c r="CF63" s="299"/>
      <c r="CG63" s="369"/>
      <c r="CH63" s="369"/>
      <c r="CI63" s="369"/>
      <c r="CJ63" s="299"/>
    </row>
    <row r="64" spans="1:88" s="478" customFormat="1">
      <c r="A64" s="476"/>
      <c r="B64" s="475" t="s">
        <v>662</v>
      </c>
      <c r="C64" s="475" t="s">
        <v>662</v>
      </c>
      <c r="D64" s="724"/>
      <c r="E64" s="474">
        <v>174938</v>
      </c>
      <c r="F64" s="476"/>
      <c r="G64" s="469"/>
      <c r="H64" s="463"/>
      <c r="I64" s="469"/>
      <c r="J64" s="469"/>
      <c r="K64" s="463"/>
      <c r="L64" s="1194"/>
      <c r="M64" s="1185"/>
      <c r="N64" s="469"/>
      <c r="O64" s="469"/>
      <c r="P64" s="469"/>
      <c r="Q64" s="469"/>
      <c r="R64" s="469"/>
      <c r="S64" s="469"/>
      <c r="T64" s="469"/>
      <c r="U64" s="448">
        <f t="shared" si="8"/>
        <v>0</v>
      </c>
      <c r="V64" s="469"/>
      <c r="W64" s="448">
        <f t="shared" si="9"/>
        <v>0</v>
      </c>
      <c r="X64" s="469"/>
      <c r="Y64" s="448">
        <f t="shared" si="10"/>
        <v>0</v>
      </c>
      <c r="Z64" s="469"/>
      <c r="AA64" s="469"/>
      <c r="AB64" s="469"/>
      <c r="AC64" s="469"/>
      <c r="AD64" s="469"/>
      <c r="AE64" s="469"/>
      <c r="AF64" s="469"/>
      <c r="AG64" s="469"/>
      <c r="AH64" s="724"/>
      <c r="AI64" s="476"/>
      <c r="AJ64" s="469"/>
      <c r="AK64" s="469"/>
      <c r="AL64" s="469"/>
      <c r="AM64" s="463"/>
      <c r="AN64" s="469"/>
      <c r="AO64" s="469"/>
      <c r="AP64" s="469"/>
      <c r="AQ64" s="469"/>
      <c r="AR64" s="463"/>
      <c r="AS64" s="1196"/>
      <c r="AT64" s="735"/>
      <c r="AU64" s="469"/>
      <c r="AV64" s="391"/>
      <c r="AW64" s="826"/>
      <c r="AX64" s="841"/>
      <c r="AY64" s="838"/>
      <c r="AZ64" s="838"/>
      <c r="BA64" s="838"/>
      <c r="BB64" s="838"/>
      <c r="BC64" s="838">
        <v>0</v>
      </c>
      <c r="BD64" s="842"/>
      <c r="BE64" s="728"/>
      <c r="BF64" s="342"/>
      <c r="BG64" s="342"/>
      <c r="BH64" s="342"/>
      <c r="BI64" s="342"/>
      <c r="BJ64" s="342"/>
      <c r="BK64" s="342">
        <v>0</v>
      </c>
      <c r="BL64" s="342"/>
      <c r="BM64" s="835"/>
      <c r="BN64" s="452">
        <f t="shared" si="30"/>
        <v>0</v>
      </c>
      <c r="BO64" s="452"/>
      <c r="BP64" s="452"/>
      <c r="BQ64" s="375"/>
      <c r="BR64" s="375"/>
      <c r="BS64" s="375"/>
      <c r="BT64" s="375"/>
      <c r="BU64" s="375"/>
      <c r="BV64" s="375"/>
      <c r="BW64" s="376"/>
      <c r="BX64" s="371"/>
      <c r="BY64" s="600"/>
      <c r="BZ64" s="524"/>
      <c r="CA64" s="524"/>
      <c r="CB64" s="371"/>
      <c r="CC64" s="371"/>
      <c r="CD64" s="371"/>
      <c r="CE64" s="371"/>
      <c r="CF64" s="299"/>
      <c r="CG64" s="369"/>
      <c r="CH64" s="369"/>
      <c r="CI64" s="369"/>
      <c r="CJ64" s="299"/>
    </row>
    <row r="65" spans="1:88" ht="30">
      <c r="A65" s="710">
        <v>54</v>
      </c>
      <c r="B65" s="454" t="s">
        <v>662</v>
      </c>
      <c r="C65" s="455" t="s">
        <v>23</v>
      </c>
      <c r="D65" s="758">
        <v>1</v>
      </c>
      <c r="E65" s="456"/>
      <c r="F65" s="457">
        <v>315</v>
      </c>
      <c r="G65" s="458">
        <v>0</v>
      </c>
      <c r="H65" s="459">
        <v>315</v>
      </c>
      <c r="I65" s="458">
        <v>315</v>
      </c>
      <c r="J65" s="458">
        <v>0</v>
      </c>
      <c r="K65" s="459">
        <v>315</v>
      </c>
      <c r="L65" s="1192">
        <v>100</v>
      </c>
      <c r="M65" s="1185">
        <f t="shared" si="7"/>
        <v>315</v>
      </c>
      <c r="N65" s="458"/>
      <c r="O65" s="458"/>
      <c r="P65" s="458"/>
      <c r="Q65" s="458">
        <v>0</v>
      </c>
      <c r="R65" s="458">
        <v>315</v>
      </c>
      <c r="S65" s="458">
        <v>79</v>
      </c>
      <c r="T65" s="458">
        <v>80</v>
      </c>
      <c r="U65" s="448">
        <f t="shared" si="8"/>
        <v>320</v>
      </c>
      <c r="V65" s="458">
        <v>0</v>
      </c>
      <c r="W65" s="448">
        <f t="shared" si="9"/>
        <v>0</v>
      </c>
      <c r="X65" s="458">
        <v>80</v>
      </c>
      <c r="Y65" s="448">
        <f t="shared" si="10"/>
        <v>320</v>
      </c>
      <c r="Z65" s="458">
        <v>320</v>
      </c>
      <c r="AA65" s="458">
        <v>315</v>
      </c>
      <c r="AB65" s="458">
        <v>0</v>
      </c>
      <c r="AC65" s="458">
        <v>315</v>
      </c>
      <c r="AD65" s="458">
        <v>143</v>
      </c>
      <c r="AE65" s="458">
        <v>95</v>
      </c>
      <c r="AF65" s="458">
        <v>0</v>
      </c>
      <c r="AG65" s="458">
        <v>95</v>
      </c>
      <c r="AH65" s="722">
        <v>190</v>
      </c>
      <c r="AI65" s="457">
        <v>719</v>
      </c>
      <c r="AJ65" s="458"/>
      <c r="AK65" s="458"/>
      <c r="AL65" s="458"/>
      <c r="AM65" s="459">
        <v>719</v>
      </c>
      <c r="AN65" s="458">
        <v>704</v>
      </c>
      <c r="AO65" s="458"/>
      <c r="AP65" s="458"/>
      <c r="AQ65" s="458"/>
      <c r="AR65" s="459">
        <v>704</v>
      </c>
      <c r="AS65" s="1196">
        <f t="shared" si="11"/>
        <v>97.913769123783041</v>
      </c>
      <c r="AT65" s="733">
        <v>725</v>
      </c>
      <c r="AU65" s="458">
        <v>0</v>
      </c>
      <c r="AV65" s="389">
        <v>725</v>
      </c>
      <c r="AW65" s="826">
        <f t="shared" ref="AW65:AW70" si="36">ROUND(AV65*$CK$127,0)</f>
        <v>0</v>
      </c>
      <c r="AX65" s="841">
        <v>315</v>
      </c>
      <c r="AY65" s="838"/>
      <c r="AZ65" s="838"/>
      <c r="BA65" s="838"/>
      <c r="BB65" s="838"/>
      <c r="BC65" s="838">
        <v>0</v>
      </c>
      <c r="BD65" s="842">
        <v>315</v>
      </c>
      <c r="BE65" s="728"/>
      <c r="BF65" s="342">
        <v>315</v>
      </c>
      <c r="BG65" s="342"/>
      <c r="BH65" s="342"/>
      <c r="BI65" s="342"/>
      <c r="BJ65" s="342"/>
      <c r="BK65" s="342">
        <v>0</v>
      </c>
      <c r="BL65" s="342">
        <v>315</v>
      </c>
      <c r="BM65" s="835">
        <f t="shared" ref="BM65:BM111" si="37">BL65-R65</f>
        <v>0</v>
      </c>
      <c r="BN65" s="452">
        <f t="shared" si="30"/>
        <v>0</v>
      </c>
      <c r="BO65" s="452"/>
      <c r="BP65" s="452"/>
      <c r="BQ65" s="375">
        <f t="shared" ref="BQ65:BQ85" si="38">BG65-N65</f>
        <v>0</v>
      </c>
      <c r="BR65" s="375"/>
      <c r="BS65" s="375">
        <f t="shared" ref="BS65:BS85" si="39">BI65-O65</f>
        <v>0</v>
      </c>
      <c r="BT65" s="375"/>
      <c r="BU65" s="375">
        <f t="shared" ref="BU65:BU85" si="40">BJ65-P65</f>
        <v>0</v>
      </c>
      <c r="BV65" s="375">
        <f t="shared" ref="BV65:BV85" si="41">BK65-Q65</f>
        <v>0</v>
      </c>
      <c r="BW65" s="376">
        <f t="shared" ref="BW65:BW85" si="42">BL65-R65</f>
        <v>0</v>
      </c>
      <c r="BX65" s="371"/>
      <c r="BY65" s="600"/>
      <c r="CA65" s="802"/>
      <c r="CB65" s="371"/>
      <c r="CC65" s="371"/>
      <c r="CD65" s="371"/>
      <c r="CE65" s="371"/>
      <c r="CF65" s="299"/>
      <c r="CG65" s="369"/>
      <c r="CH65" s="369"/>
      <c r="CI65" s="369"/>
      <c r="CJ65" s="299"/>
    </row>
    <row r="66" spans="1:88">
      <c r="A66" s="710">
        <v>55</v>
      </c>
      <c r="B66" s="454" t="s">
        <v>662</v>
      </c>
      <c r="C66" s="455" t="s">
        <v>1029</v>
      </c>
      <c r="D66" s="758">
        <v>2</v>
      </c>
      <c r="E66" s="456"/>
      <c r="F66" s="457">
        <v>20908</v>
      </c>
      <c r="G66" s="458">
        <v>40</v>
      </c>
      <c r="H66" s="459">
        <v>20948</v>
      </c>
      <c r="I66" s="458">
        <v>21667</v>
      </c>
      <c r="J66" s="458">
        <v>40</v>
      </c>
      <c r="K66" s="459">
        <v>21707</v>
      </c>
      <c r="L66" s="1192">
        <v>103.62325759022342</v>
      </c>
      <c r="M66" s="1185">
        <f t="shared" si="7"/>
        <v>17343</v>
      </c>
      <c r="N66" s="458"/>
      <c r="O66" s="458">
        <v>3760</v>
      </c>
      <c r="P66" s="458"/>
      <c r="Q66" s="458">
        <v>0</v>
      </c>
      <c r="R66" s="458">
        <v>21103</v>
      </c>
      <c r="S66" s="458">
        <v>5051</v>
      </c>
      <c r="T66" s="458">
        <v>5138</v>
      </c>
      <c r="U66" s="448">
        <f t="shared" si="8"/>
        <v>20552</v>
      </c>
      <c r="V66" s="458">
        <v>0</v>
      </c>
      <c r="W66" s="448">
        <f t="shared" si="9"/>
        <v>0</v>
      </c>
      <c r="X66" s="458">
        <v>5138</v>
      </c>
      <c r="Y66" s="448">
        <f t="shared" si="10"/>
        <v>20552</v>
      </c>
      <c r="Z66" s="458">
        <v>20552</v>
      </c>
      <c r="AA66" s="458">
        <v>21103</v>
      </c>
      <c r="AB66" s="458">
        <v>0</v>
      </c>
      <c r="AC66" s="458">
        <v>21103</v>
      </c>
      <c r="AD66" s="458">
        <v>9897</v>
      </c>
      <c r="AE66" s="458">
        <v>9714</v>
      </c>
      <c r="AF66" s="458">
        <v>0</v>
      </c>
      <c r="AG66" s="458">
        <v>9714</v>
      </c>
      <c r="AH66" s="722">
        <v>19428</v>
      </c>
      <c r="AI66" s="457">
        <v>17164</v>
      </c>
      <c r="AJ66" s="458"/>
      <c r="AK66" s="458">
        <v>4179</v>
      </c>
      <c r="AL66" s="458"/>
      <c r="AM66" s="459">
        <v>21343</v>
      </c>
      <c r="AN66" s="458">
        <v>17100</v>
      </c>
      <c r="AO66" s="458"/>
      <c r="AP66" s="458">
        <v>4129</v>
      </c>
      <c r="AQ66" s="458"/>
      <c r="AR66" s="459">
        <v>21229</v>
      </c>
      <c r="AS66" s="1196">
        <f t="shared" si="11"/>
        <v>99.465867029002482</v>
      </c>
      <c r="AT66" s="733">
        <v>21437</v>
      </c>
      <c r="AU66" s="458">
        <v>0</v>
      </c>
      <c r="AV66" s="389">
        <v>21437</v>
      </c>
      <c r="AW66" s="826">
        <f t="shared" si="36"/>
        <v>0</v>
      </c>
      <c r="AX66" s="841">
        <v>16843</v>
      </c>
      <c r="AY66" s="838"/>
      <c r="AZ66" s="838"/>
      <c r="BA66" s="838">
        <v>3760</v>
      </c>
      <c r="BB66" s="838"/>
      <c r="BC66" s="838">
        <v>0</v>
      </c>
      <c r="BD66" s="842">
        <v>20603</v>
      </c>
      <c r="BE66" s="728"/>
      <c r="BF66" s="342">
        <v>16843</v>
      </c>
      <c r="BG66" s="342"/>
      <c r="BH66" s="342"/>
      <c r="BI66" s="342">
        <v>3760</v>
      </c>
      <c r="BJ66" s="342"/>
      <c r="BK66" s="342">
        <v>0</v>
      </c>
      <c r="BL66" s="342">
        <v>20603</v>
      </c>
      <c r="BM66" s="835">
        <f t="shared" si="37"/>
        <v>-500</v>
      </c>
      <c r="BN66" s="452">
        <f t="shared" si="30"/>
        <v>-500</v>
      </c>
      <c r="BO66" s="452"/>
      <c r="BP66" s="452"/>
      <c r="BQ66" s="375">
        <f t="shared" si="38"/>
        <v>0</v>
      </c>
      <c r="BR66" s="375"/>
      <c r="BS66" s="375">
        <f t="shared" si="39"/>
        <v>0</v>
      </c>
      <c r="BT66" s="375"/>
      <c r="BU66" s="375">
        <f t="shared" si="40"/>
        <v>0</v>
      </c>
      <c r="BV66" s="375">
        <f t="shared" si="41"/>
        <v>0</v>
      </c>
      <c r="BW66" s="376">
        <f t="shared" si="42"/>
        <v>-500</v>
      </c>
      <c r="BX66" s="371"/>
      <c r="BY66" s="600"/>
      <c r="CA66" s="802"/>
      <c r="CB66" s="371"/>
      <c r="CC66" s="371"/>
      <c r="CD66" s="371"/>
      <c r="CE66" s="371"/>
      <c r="CF66" s="299"/>
      <c r="CG66" s="369"/>
      <c r="CH66" s="369"/>
      <c r="CI66" s="369"/>
      <c r="CJ66" s="299"/>
    </row>
    <row r="67" spans="1:88">
      <c r="A67" s="710">
        <v>56</v>
      </c>
      <c r="B67" s="454" t="s">
        <v>662</v>
      </c>
      <c r="C67" s="455" t="s">
        <v>30</v>
      </c>
      <c r="D67" s="758">
        <v>3</v>
      </c>
      <c r="E67" s="456"/>
      <c r="F67" s="457">
        <v>5929</v>
      </c>
      <c r="G67" s="458">
        <v>500</v>
      </c>
      <c r="H67" s="459">
        <v>6429</v>
      </c>
      <c r="I67" s="458">
        <v>5852</v>
      </c>
      <c r="J67" s="458">
        <v>515</v>
      </c>
      <c r="K67" s="459">
        <v>6367</v>
      </c>
      <c r="L67" s="1192">
        <v>99.035619847565712</v>
      </c>
      <c r="M67" s="1185">
        <f t="shared" si="7"/>
        <v>5873</v>
      </c>
      <c r="N67" s="458"/>
      <c r="O67" s="458"/>
      <c r="P67" s="458"/>
      <c r="Q67" s="458">
        <v>505</v>
      </c>
      <c r="R67" s="458">
        <v>6378</v>
      </c>
      <c r="S67" s="458">
        <v>1388</v>
      </c>
      <c r="T67" s="458">
        <v>1426</v>
      </c>
      <c r="U67" s="448">
        <f t="shared" si="8"/>
        <v>5704</v>
      </c>
      <c r="V67" s="458">
        <v>317</v>
      </c>
      <c r="W67" s="448">
        <f t="shared" si="9"/>
        <v>1268</v>
      </c>
      <c r="X67" s="458">
        <v>1743</v>
      </c>
      <c r="Y67" s="448">
        <f t="shared" si="10"/>
        <v>6972</v>
      </c>
      <c r="Z67" s="458">
        <v>6972</v>
      </c>
      <c r="AA67" s="458">
        <v>5856</v>
      </c>
      <c r="AB67" s="458">
        <v>528</v>
      </c>
      <c r="AC67" s="458">
        <v>6384</v>
      </c>
      <c r="AD67" s="458">
        <v>2252</v>
      </c>
      <c r="AE67" s="458">
        <v>2297</v>
      </c>
      <c r="AF67" s="458">
        <v>570</v>
      </c>
      <c r="AG67" s="458">
        <v>2867</v>
      </c>
      <c r="AH67" s="722">
        <v>5734</v>
      </c>
      <c r="AI67" s="457">
        <v>4831</v>
      </c>
      <c r="AJ67" s="458"/>
      <c r="AK67" s="458"/>
      <c r="AL67" s="458">
        <v>652</v>
      </c>
      <c r="AM67" s="459">
        <v>5483</v>
      </c>
      <c r="AN67" s="458">
        <v>4800</v>
      </c>
      <c r="AO67" s="458"/>
      <c r="AP67" s="458"/>
      <c r="AQ67" s="458">
        <v>652</v>
      </c>
      <c r="AR67" s="459">
        <v>5452</v>
      </c>
      <c r="AS67" s="1196">
        <f t="shared" si="11"/>
        <v>99.434616086084262</v>
      </c>
      <c r="AT67" s="733">
        <v>5873</v>
      </c>
      <c r="AU67" s="458">
        <v>1200</v>
      </c>
      <c r="AV67" s="389">
        <v>7073</v>
      </c>
      <c r="AW67" s="826">
        <f t="shared" si="36"/>
        <v>0</v>
      </c>
      <c r="AX67" s="841">
        <v>6073</v>
      </c>
      <c r="AY67" s="838"/>
      <c r="AZ67" s="838"/>
      <c r="BA67" s="838"/>
      <c r="BB67" s="838"/>
      <c r="BC67" s="838">
        <v>505</v>
      </c>
      <c r="BD67" s="842">
        <v>6578</v>
      </c>
      <c r="BE67" s="728"/>
      <c r="BF67" s="342">
        <v>6073</v>
      </c>
      <c r="BG67" s="342"/>
      <c r="BH67" s="342"/>
      <c r="BI67" s="342"/>
      <c r="BJ67" s="342"/>
      <c r="BK67" s="342">
        <v>505</v>
      </c>
      <c r="BL67" s="342">
        <v>6578</v>
      </c>
      <c r="BM67" s="835">
        <f t="shared" si="37"/>
        <v>200</v>
      </c>
      <c r="BN67" s="452">
        <f t="shared" si="30"/>
        <v>200</v>
      </c>
      <c r="BO67" s="452"/>
      <c r="BP67" s="452"/>
      <c r="BQ67" s="375">
        <f t="shared" si="38"/>
        <v>0</v>
      </c>
      <c r="BR67" s="375"/>
      <c r="BS67" s="375">
        <f t="shared" si="39"/>
        <v>0</v>
      </c>
      <c r="BT67" s="375"/>
      <c r="BU67" s="375">
        <f t="shared" si="40"/>
        <v>0</v>
      </c>
      <c r="BV67" s="375">
        <f t="shared" si="41"/>
        <v>0</v>
      </c>
      <c r="BW67" s="376">
        <f t="shared" si="42"/>
        <v>200</v>
      </c>
      <c r="BX67" s="371"/>
      <c r="BY67" s="600"/>
      <c r="CA67" s="806"/>
      <c r="CB67" s="371"/>
      <c r="CC67" s="371"/>
      <c r="CD67" s="371"/>
      <c r="CE67" s="371"/>
      <c r="CF67" s="299"/>
      <c r="CG67" s="369"/>
      <c r="CH67" s="369"/>
      <c r="CI67" s="369"/>
      <c r="CJ67" s="299"/>
    </row>
    <row r="68" spans="1:88">
      <c r="A68" s="710">
        <v>57</v>
      </c>
      <c r="B68" s="454" t="s">
        <v>662</v>
      </c>
      <c r="C68" s="455" t="s">
        <v>1207</v>
      </c>
      <c r="D68" s="758">
        <v>1</v>
      </c>
      <c r="E68" s="456"/>
      <c r="F68" s="457">
        <v>0</v>
      </c>
      <c r="G68" s="458">
        <v>0</v>
      </c>
      <c r="H68" s="459">
        <v>0</v>
      </c>
      <c r="I68" s="458">
        <v>0</v>
      </c>
      <c r="J68" s="458">
        <v>0</v>
      </c>
      <c r="K68" s="459">
        <v>0</v>
      </c>
      <c r="L68" s="1192">
        <v>0</v>
      </c>
      <c r="M68" s="1185">
        <f t="shared" si="7"/>
        <v>0</v>
      </c>
      <c r="N68" s="458"/>
      <c r="O68" s="458"/>
      <c r="P68" s="458"/>
      <c r="Q68" s="458">
        <v>0</v>
      </c>
      <c r="R68" s="458">
        <v>0</v>
      </c>
      <c r="S68" s="458">
        <v>0</v>
      </c>
      <c r="T68" s="458">
        <v>0</v>
      </c>
      <c r="U68" s="448">
        <f t="shared" si="8"/>
        <v>0</v>
      </c>
      <c r="V68" s="458">
        <v>0</v>
      </c>
      <c r="W68" s="448">
        <f t="shared" si="9"/>
        <v>0</v>
      </c>
      <c r="X68" s="458">
        <v>0</v>
      </c>
      <c r="Y68" s="448">
        <f t="shared" si="10"/>
        <v>0</v>
      </c>
      <c r="Z68" s="458">
        <v>0</v>
      </c>
      <c r="AA68" s="458">
        <v>0</v>
      </c>
      <c r="AB68" s="458">
        <v>0</v>
      </c>
      <c r="AC68" s="458">
        <v>0</v>
      </c>
      <c r="AD68" s="458">
        <v>0</v>
      </c>
      <c r="AE68" s="458">
        <v>0</v>
      </c>
      <c r="AF68" s="458">
        <v>0</v>
      </c>
      <c r="AG68" s="458">
        <v>0</v>
      </c>
      <c r="AH68" s="722">
        <v>0</v>
      </c>
      <c r="AI68" s="457"/>
      <c r="AJ68" s="458"/>
      <c r="AK68" s="458"/>
      <c r="AL68" s="458"/>
      <c r="AM68" s="459"/>
      <c r="AN68" s="458"/>
      <c r="AO68" s="458"/>
      <c r="AP68" s="458"/>
      <c r="AQ68" s="458"/>
      <c r="AR68" s="459"/>
      <c r="AS68" s="1196"/>
      <c r="AT68" s="733">
        <v>480</v>
      </c>
      <c r="AU68" s="458">
        <v>0</v>
      </c>
      <c r="AV68" s="389">
        <v>480</v>
      </c>
      <c r="AW68" s="826">
        <f t="shared" si="36"/>
        <v>0</v>
      </c>
      <c r="AX68" s="841">
        <v>30</v>
      </c>
      <c r="AY68" s="838"/>
      <c r="AZ68" s="838"/>
      <c r="BA68" s="838"/>
      <c r="BB68" s="838"/>
      <c r="BC68" s="838">
        <v>0</v>
      </c>
      <c r="BD68" s="842">
        <v>30</v>
      </c>
      <c r="BE68" s="728"/>
      <c r="BF68" s="342">
        <v>30</v>
      </c>
      <c r="BG68" s="342"/>
      <c r="BH68" s="342"/>
      <c r="BI68" s="342"/>
      <c r="BJ68" s="342"/>
      <c r="BK68" s="342">
        <v>0</v>
      </c>
      <c r="BL68" s="342">
        <v>30</v>
      </c>
      <c r="BM68" s="835">
        <f t="shared" si="37"/>
        <v>30</v>
      </c>
      <c r="BN68" s="452">
        <f t="shared" si="30"/>
        <v>30</v>
      </c>
      <c r="BO68" s="452">
        <v>0</v>
      </c>
      <c r="BP68" s="452"/>
      <c r="BQ68" s="375">
        <f t="shared" si="38"/>
        <v>0</v>
      </c>
      <c r="BR68" s="375"/>
      <c r="BS68" s="375">
        <f t="shared" si="39"/>
        <v>0</v>
      </c>
      <c r="BT68" s="375"/>
      <c r="BU68" s="375">
        <f t="shared" si="40"/>
        <v>0</v>
      </c>
      <c r="BV68" s="375">
        <f t="shared" si="41"/>
        <v>0</v>
      </c>
      <c r="BW68" s="376">
        <f t="shared" si="42"/>
        <v>30</v>
      </c>
      <c r="BX68" s="371"/>
      <c r="BY68" s="600"/>
      <c r="CA68" s="802"/>
      <c r="CB68" s="371"/>
      <c r="CC68" s="371"/>
      <c r="CD68" s="371"/>
      <c r="CE68" s="371"/>
      <c r="CF68" s="299"/>
      <c r="CG68" s="369"/>
      <c r="CH68" s="369"/>
      <c r="CI68" s="369"/>
      <c r="CJ68" s="299"/>
    </row>
    <row r="69" spans="1:88">
      <c r="A69" s="710">
        <v>58</v>
      </c>
      <c r="B69" s="454" t="s">
        <v>663</v>
      </c>
      <c r="C69" s="455" t="s">
        <v>1073</v>
      </c>
      <c r="D69" s="758">
        <v>1</v>
      </c>
      <c r="E69" s="1188">
        <v>37977</v>
      </c>
      <c r="F69" s="457">
        <v>2989</v>
      </c>
      <c r="G69" s="458">
        <v>0</v>
      </c>
      <c r="H69" s="459">
        <v>2989</v>
      </c>
      <c r="I69" s="458">
        <v>2967</v>
      </c>
      <c r="J69" s="458">
        <v>0</v>
      </c>
      <c r="K69" s="459">
        <v>2967</v>
      </c>
      <c r="L69" s="1192">
        <v>99.263967882234866</v>
      </c>
      <c r="M69" s="1185">
        <f t="shared" si="7"/>
        <v>2929</v>
      </c>
      <c r="N69" s="458"/>
      <c r="O69" s="458"/>
      <c r="P69" s="458"/>
      <c r="Q69" s="458">
        <v>0</v>
      </c>
      <c r="R69" s="458">
        <v>2929</v>
      </c>
      <c r="S69" s="458">
        <v>727</v>
      </c>
      <c r="T69" s="458">
        <v>727</v>
      </c>
      <c r="U69" s="448">
        <f t="shared" si="8"/>
        <v>2908</v>
      </c>
      <c r="V69" s="458">
        <v>0</v>
      </c>
      <c r="W69" s="448">
        <f t="shared" si="9"/>
        <v>0</v>
      </c>
      <c r="X69" s="458">
        <v>727</v>
      </c>
      <c r="Y69" s="448">
        <f t="shared" si="10"/>
        <v>2908</v>
      </c>
      <c r="Z69" s="458">
        <v>2908</v>
      </c>
      <c r="AA69" s="458">
        <v>2919</v>
      </c>
      <c r="AB69" s="458">
        <v>0</v>
      </c>
      <c r="AC69" s="458">
        <v>2919</v>
      </c>
      <c r="AD69" s="458">
        <v>1168</v>
      </c>
      <c r="AE69" s="458">
        <v>1168</v>
      </c>
      <c r="AF69" s="458">
        <v>0</v>
      </c>
      <c r="AG69" s="458">
        <v>1168</v>
      </c>
      <c r="AH69" s="722">
        <v>2336</v>
      </c>
      <c r="AI69" s="457">
        <v>2885</v>
      </c>
      <c r="AJ69" s="458"/>
      <c r="AK69" s="458"/>
      <c r="AL69" s="458"/>
      <c r="AM69" s="459">
        <v>2885</v>
      </c>
      <c r="AN69" s="458">
        <v>2686</v>
      </c>
      <c r="AO69" s="458"/>
      <c r="AP69" s="458"/>
      <c r="AQ69" s="458"/>
      <c r="AR69" s="459">
        <v>2686</v>
      </c>
      <c r="AS69" s="1196">
        <f t="shared" si="11"/>
        <v>93.102253032928942</v>
      </c>
      <c r="AT69" s="733">
        <v>2949</v>
      </c>
      <c r="AU69" s="458">
        <v>0</v>
      </c>
      <c r="AV69" s="389">
        <v>2949</v>
      </c>
      <c r="AW69" s="826">
        <f t="shared" si="36"/>
        <v>0</v>
      </c>
      <c r="AX69" s="841">
        <v>2889</v>
      </c>
      <c r="AY69" s="838"/>
      <c r="AZ69" s="838"/>
      <c r="BA69" s="838"/>
      <c r="BB69" s="838"/>
      <c r="BC69" s="838">
        <v>0</v>
      </c>
      <c r="BD69" s="842">
        <v>2889</v>
      </c>
      <c r="BE69" s="728"/>
      <c r="BF69" s="342">
        <v>2889</v>
      </c>
      <c r="BG69" s="342"/>
      <c r="BH69" s="342"/>
      <c r="BI69" s="342"/>
      <c r="BJ69" s="342"/>
      <c r="BK69" s="342">
        <v>0</v>
      </c>
      <c r="BL69" s="342">
        <v>2889</v>
      </c>
      <c r="BM69" s="835">
        <f t="shared" si="37"/>
        <v>-40</v>
      </c>
      <c r="BN69" s="452">
        <f t="shared" si="30"/>
        <v>-40</v>
      </c>
      <c r="BO69" s="452"/>
      <c r="BP69" s="452"/>
      <c r="BQ69" s="375">
        <f t="shared" si="38"/>
        <v>0</v>
      </c>
      <c r="BR69" s="375"/>
      <c r="BS69" s="375">
        <f t="shared" si="39"/>
        <v>0</v>
      </c>
      <c r="BT69" s="375"/>
      <c r="BU69" s="375">
        <f t="shared" si="40"/>
        <v>0</v>
      </c>
      <c r="BV69" s="375">
        <f t="shared" si="41"/>
        <v>0</v>
      </c>
      <c r="BW69" s="376">
        <f t="shared" si="42"/>
        <v>-40</v>
      </c>
      <c r="BX69" s="371"/>
      <c r="BY69" s="600"/>
      <c r="BZ69" s="524"/>
      <c r="CA69" s="524"/>
      <c r="CB69" s="371"/>
      <c r="CC69" s="371"/>
      <c r="CD69" s="371"/>
      <c r="CE69" s="371"/>
      <c r="CF69" s="299"/>
      <c r="CG69" s="369"/>
      <c r="CH69" s="369"/>
      <c r="CI69" s="369"/>
      <c r="CJ69" s="299"/>
    </row>
    <row r="70" spans="1:88" ht="30.75" thickBot="1">
      <c r="A70" s="710">
        <v>59</v>
      </c>
      <c r="B70" s="454" t="s">
        <v>663</v>
      </c>
      <c r="C70" s="455" t="s">
        <v>1030</v>
      </c>
      <c r="D70" s="758">
        <v>1</v>
      </c>
      <c r="E70" s="1188">
        <v>16676</v>
      </c>
      <c r="F70" s="437">
        <v>2230</v>
      </c>
      <c r="G70" s="438">
        <v>0</v>
      </c>
      <c r="H70" s="439">
        <v>2230</v>
      </c>
      <c r="I70" s="438">
        <v>2107</v>
      </c>
      <c r="J70" s="438">
        <v>0</v>
      </c>
      <c r="K70" s="439">
        <v>2107</v>
      </c>
      <c r="L70" s="1195">
        <v>94.484304932735427</v>
      </c>
      <c r="M70" s="1185">
        <f t="shared" si="7"/>
        <v>2191</v>
      </c>
      <c r="N70" s="458"/>
      <c r="O70" s="458"/>
      <c r="P70" s="458"/>
      <c r="Q70" s="458">
        <v>0</v>
      </c>
      <c r="R70" s="458">
        <v>2191</v>
      </c>
      <c r="S70" s="458">
        <v>498</v>
      </c>
      <c r="T70" s="458">
        <v>511</v>
      </c>
      <c r="U70" s="448">
        <f t="shared" si="8"/>
        <v>2044</v>
      </c>
      <c r="V70" s="458">
        <v>0</v>
      </c>
      <c r="W70" s="448">
        <f t="shared" si="9"/>
        <v>0</v>
      </c>
      <c r="X70" s="458">
        <v>511</v>
      </c>
      <c r="Y70" s="448">
        <f t="shared" si="10"/>
        <v>2044</v>
      </c>
      <c r="Z70" s="458">
        <v>2044</v>
      </c>
      <c r="AA70" s="458">
        <v>2178</v>
      </c>
      <c r="AB70" s="458">
        <v>0</v>
      </c>
      <c r="AC70" s="458">
        <v>2178</v>
      </c>
      <c r="AD70" s="458">
        <v>984</v>
      </c>
      <c r="AE70" s="458">
        <v>1015</v>
      </c>
      <c r="AF70" s="458">
        <v>0</v>
      </c>
      <c r="AG70" s="458">
        <v>1015</v>
      </c>
      <c r="AH70" s="722">
        <v>2030</v>
      </c>
      <c r="AI70" s="457">
        <v>1977</v>
      </c>
      <c r="AJ70" s="458"/>
      <c r="AK70" s="458"/>
      <c r="AL70" s="458"/>
      <c r="AM70" s="459">
        <v>1977</v>
      </c>
      <c r="AN70" s="458">
        <v>1977</v>
      </c>
      <c r="AO70" s="458"/>
      <c r="AP70" s="458"/>
      <c r="AQ70" s="458"/>
      <c r="AR70" s="459">
        <v>1977</v>
      </c>
      <c r="AS70" s="1196">
        <f t="shared" si="11"/>
        <v>100</v>
      </c>
      <c r="AT70" s="733">
        <v>2191</v>
      </c>
      <c r="AU70" s="458">
        <v>0</v>
      </c>
      <c r="AV70" s="389">
        <v>2191</v>
      </c>
      <c r="AW70" s="826">
        <f t="shared" si="36"/>
        <v>0</v>
      </c>
      <c r="AX70" s="841">
        <v>2140</v>
      </c>
      <c r="AY70" s="838"/>
      <c r="AZ70" s="838"/>
      <c r="BA70" s="838"/>
      <c r="BB70" s="838"/>
      <c r="BC70" s="838">
        <v>0</v>
      </c>
      <c r="BD70" s="842">
        <v>2140</v>
      </c>
      <c r="BE70" s="728"/>
      <c r="BF70" s="342">
        <v>2161</v>
      </c>
      <c r="BG70" s="342"/>
      <c r="BH70" s="342"/>
      <c r="BI70" s="342"/>
      <c r="BJ70" s="342"/>
      <c r="BK70" s="342">
        <v>0</v>
      </c>
      <c r="BL70" s="342">
        <v>2161</v>
      </c>
      <c r="BM70" s="835">
        <f t="shared" si="37"/>
        <v>-30</v>
      </c>
      <c r="BN70" s="452">
        <f t="shared" si="30"/>
        <v>-30</v>
      </c>
      <c r="BO70" s="452"/>
      <c r="BP70" s="452"/>
      <c r="BQ70" s="375">
        <f t="shared" si="38"/>
        <v>0</v>
      </c>
      <c r="BR70" s="375"/>
      <c r="BS70" s="375">
        <f t="shared" si="39"/>
        <v>0</v>
      </c>
      <c r="BT70" s="375"/>
      <c r="BU70" s="375">
        <f t="shared" si="40"/>
        <v>0</v>
      </c>
      <c r="BV70" s="375">
        <f t="shared" si="41"/>
        <v>0</v>
      </c>
      <c r="BW70" s="376">
        <f t="shared" si="42"/>
        <v>-30</v>
      </c>
      <c r="BX70" s="371"/>
      <c r="BY70" s="600"/>
      <c r="BZ70" s="524"/>
      <c r="CA70" s="524"/>
      <c r="CB70" s="371"/>
      <c r="CC70" s="371"/>
      <c r="CD70" s="371"/>
      <c r="CE70" s="371"/>
      <c r="CF70" s="299"/>
      <c r="CG70" s="369"/>
      <c r="CH70" s="369"/>
      <c r="CI70" s="369"/>
      <c r="CJ70" s="299"/>
    </row>
    <row r="71" spans="1:88" ht="15.75" thickBot="1">
      <c r="A71" s="710">
        <v>60</v>
      </c>
      <c r="B71" s="454" t="s">
        <v>675</v>
      </c>
      <c r="C71" s="455" t="s">
        <v>1031</v>
      </c>
      <c r="D71" s="758">
        <v>2</v>
      </c>
      <c r="E71" s="1188">
        <v>82272</v>
      </c>
      <c r="F71" s="580">
        <v>11948</v>
      </c>
      <c r="G71" s="568">
        <v>0</v>
      </c>
      <c r="H71" s="1261">
        <v>11948</v>
      </c>
      <c r="I71" s="568">
        <v>11707</v>
      </c>
      <c r="J71" s="568">
        <v>0</v>
      </c>
      <c r="K71" s="1261">
        <v>11707</v>
      </c>
      <c r="L71" s="1262">
        <v>97.982926012721791</v>
      </c>
      <c r="M71" s="1185">
        <f t="shared" si="7"/>
        <v>11588</v>
      </c>
      <c r="N71" s="458"/>
      <c r="O71" s="458">
        <v>360</v>
      </c>
      <c r="P71" s="458"/>
      <c r="Q71" s="458">
        <v>0</v>
      </c>
      <c r="R71" s="458">
        <v>11948</v>
      </c>
      <c r="S71" s="458">
        <v>2944</v>
      </c>
      <c r="T71" s="458">
        <v>2954</v>
      </c>
      <c r="U71" s="448">
        <f t="shared" si="8"/>
        <v>11816</v>
      </c>
      <c r="V71" s="458">
        <v>0</v>
      </c>
      <c r="W71" s="448">
        <f t="shared" si="9"/>
        <v>0</v>
      </c>
      <c r="X71" s="458">
        <v>2954</v>
      </c>
      <c r="Y71" s="448">
        <f t="shared" si="10"/>
        <v>11816</v>
      </c>
      <c r="Z71" s="458">
        <v>11816</v>
      </c>
      <c r="AA71" s="458">
        <v>11948</v>
      </c>
      <c r="AB71" s="458">
        <v>0</v>
      </c>
      <c r="AC71" s="458">
        <v>11948</v>
      </c>
      <c r="AD71" s="458">
        <v>4653</v>
      </c>
      <c r="AE71" s="458">
        <v>4667</v>
      </c>
      <c r="AF71" s="458">
        <v>0</v>
      </c>
      <c r="AG71" s="458">
        <v>4667</v>
      </c>
      <c r="AH71" s="722">
        <v>9334</v>
      </c>
      <c r="AI71" s="457">
        <v>11563</v>
      </c>
      <c r="AJ71" s="458"/>
      <c r="AK71" s="458">
        <v>380</v>
      </c>
      <c r="AL71" s="458"/>
      <c r="AM71" s="458">
        <v>11943</v>
      </c>
      <c r="AN71" s="458">
        <v>8564</v>
      </c>
      <c r="AO71" s="458"/>
      <c r="AP71" s="458">
        <v>356</v>
      </c>
      <c r="AQ71" s="458"/>
      <c r="AR71" s="458">
        <v>8920</v>
      </c>
      <c r="AS71" s="1196">
        <f t="shared" si="11"/>
        <v>74.688101816963908</v>
      </c>
      <c r="AT71" s="733">
        <v>11948</v>
      </c>
      <c r="AU71" s="458">
        <v>0</v>
      </c>
      <c r="AV71" s="389">
        <v>11948</v>
      </c>
      <c r="AW71" s="826">
        <f>AV71</f>
        <v>11948</v>
      </c>
      <c r="AX71" s="841">
        <v>9055</v>
      </c>
      <c r="AY71" s="838"/>
      <c r="AZ71" s="838"/>
      <c r="BA71" s="838">
        <v>1010</v>
      </c>
      <c r="BB71" s="838"/>
      <c r="BC71" s="838">
        <v>0</v>
      </c>
      <c r="BD71" s="842">
        <v>10065</v>
      </c>
      <c r="BE71" s="728"/>
      <c r="BF71" s="342">
        <v>9055</v>
      </c>
      <c r="BG71" s="342"/>
      <c r="BH71" s="342"/>
      <c r="BI71" s="342">
        <v>1010</v>
      </c>
      <c r="BJ71" s="342"/>
      <c r="BK71" s="342">
        <v>0</v>
      </c>
      <c r="BL71" s="342">
        <v>10065</v>
      </c>
      <c r="BM71" s="835">
        <f t="shared" si="37"/>
        <v>-1883</v>
      </c>
      <c r="BN71" s="452">
        <f t="shared" si="30"/>
        <v>-2533</v>
      </c>
      <c r="BO71" s="452"/>
      <c r="BP71" s="452"/>
      <c r="BQ71" s="375">
        <f t="shared" si="38"/>
        <v>0</v>
      </c>
      <c r="BR71" s="375"/>
      <c r="BS71" s="375">
        <f t="shared" si="39"/>
        <v>650</v>
      </c>
      <c r="BT71" s="375"/>
      <c r="BU71" s="375">
        <f t="shared" si="40"/>
        <v>0</v>
      </c>
      <c r="BV71" s="375">
        <f t="shared" si="41"/>
        <v>0</v>
      </c>
      <c r="BW71" s="376">
        <f t="shared" si="42"/>
        <v>-1883</v>
      </c>
      <c r="BX71" s="371"/>
      <c r="BY71" s="600"/>
      <c r="BZ71" s="524"/>
      <c r="CA71" s="524"/>
      <c r="CB71" s="371"/>
      <c r="CC71" s="600"/>
      <c r="CD71" s="371"/>
      <c r="CE71" s="600"/>
      <c r="CF71" s="299"/>
      <c r="CG71" s="369"/>
      <c r="CH71" s="369"/>
      <c r="CI71" s="369"/>
      <c r="CJ71" s="301"/>
    </row>
    <row r="72" spans="1:88" ht="30">
      <c r="A72" s="710">
        <v>61</v>
      </c>
      <c r="B72" s="454" t="s">
        <v>663</v>
      </c>
      <c r="C72" s="455" t="s">
        <v>1032</v>
      </c>
      <c r="D72" s="758">
        <v>1</v>
      </c>
      <c r="E72" s="1188">
        <v>18639</v>
      </c>
      <c r="F72" s="701">
        <v>2139</v>
      </c>
      <c r="G72" s="702">
        <v>0</v>
      </c>
      <c r="H72" s="703">
        <v>2139</v>
      </c>
      <c r="I72" s="702">
        <v>2130</v>
      </c>
      <c r="J72" s="702">
        <v>0</v>
      </c>
      <c r="K72" s="703">
        <v>2130</v>
      </c>
      <c r="L72" s="1263">
        <v>99.579242636746145</v>
      </c>
      <c r="M72" s="1185">
        <f t="shared" si="7"/>
        <v>2111</v>
      </c>
      <c r="N72" s="458"/>
      <c r="O72" s="458"/>
      <c r="P72" s="458"/>
      <c r="Q72" s="458">
        <v>0</v>
      </c>
      <c r="R72" s="458">
        <v>2111</v>
      </c>
      <c r="S72" s="458">
        <v>548</v>
      </c>
      <c r="T72" s="458">
        <v>573</v>
      </c>
      <c r="U72" s="448">
        <f t="shared" si="8"/>
        <v>2292</v>
      </c>
      <c r="V72" s="458">
        <v>0</v>
      </c>
      <c r="W72" s="448">
        <f t="shared" si="9"/>
        <v>0</v>
      </c>
      <c r="X72" s="458">
        <v>573</v>
      </c>
      <c r="Y72" s="448">
        <f t="shared" si="10"/>
        <v>2292</v>
      </c>
      <c r="Z72" s="458">
        <v>2292</v>
      </c>
      <c r="AA72" s="458">
        <v>2111</v>
      </c>
      <c r="AB72" s="458">
        <v>0</v>
      </c>
      <c r="AC72" s="458">
        <v>2111</v>
      </c>
      <c r="AD72" s="458">
        <v>1071</v>
      </c>
      <c r="AE72" s="458">
        <v>1109</v>
      </c>
      <c r="AF72" s="458">
        <v>0</v>
      </c>
      <c r="AG72" s="458">
        <v>1109</v>
      </c>
      <c r="AH72" s="722">
        <v>2218</v>
      </c>
      <c r="AI72" s="457">
        <v>2759</v>
      </c>
      <c r="AJ72" s="458"/>
      <c r="AK72" s="458"/>
      <c r="AL72" s="458"/>
      <c r="AM72" s="459">
        <v>2759</v>
      </c>
      <c r="AN72" s="458">
        <v>2624</v>
      </c>
      <c r="AO72" s="458"/>
      <c r="AP72" s="458"/>
      <c r="AQ72" s="458"/>
      <c r="AR72" s="459">
        <v>2624</v>
      </c>
      <c r="AS72" s="1196">
        <f t="shared" ref="AS72:AS117" si="43">AR72/AM72*100</f>
        <v>95.106922798115249</v>
      </c>
      <c r="AT72" s="733">
        <v>2150</v>
      </c>
      <c r="AU72" s="458">
        <v>0</v>
      </c>
      <c r="AV72" s="389">
        <v>2150</v>
      </c>
      <c r="AW72" s="826">
        <f>ROUND(AV72*$CK$127,0)</f>
        <v>0</v>
      </c>
      <c r="AX72" s="841">
        <v>2055</v>
      </c>
      <c r="AY72" s="838"/>
      <c r="AZ72" s="838"/>
      <c r="BA72" s="838"/>
      <c r="BB72" s="838"/>
      <c r="BC72" s="838">
        <v>0</v>
      </c>
      <c r="BD72" s="842">
        <v>2055</v>
      </c>
      <c r="BE72" s="728"/>
      <c r="BF72" s="342">
        <v>2078</v>
      </c>
      <c r="BG72" s="342"/>
      <c r="BH72" s="342"/>
      <c r="BI72" s="342"/>
      <c r="BJ72" s="342"/>
      <c r="BK72" s="342">
        <v>0</v>
      </c>
      <c r="BL72" s="342">
        <v>2078</v>
      </c>
      <c r="BM72" s="835">
        <f t="shared" si="37"/>
        <v>-33</v>
      </c>
      <c r="BN72" s="452">
        <f t="shared" si="30"/>
        <v>-33</v>
      </c>
      <c r="BO72" s="452"/>
      <c r="BP72" s="452"/>
      <c r="BQ72" s="375">
        <f t="shared" si="38"/>
        <v>0</v>
      </c>
      <c r="BR72" s="375"/>
      <c r="BS72" s="375">
        <f t="shared" si="39"/>
        <v>0</v>
      </c>
      <c r="BT72" s="375"/>
      <c r="BU72" s="375">
        <f t="shared" si="40"/>
        <v>0</v>
      </c>
      <c r="BV72" s="375">
        <f t="shared" si="41"/>
        <v>0</v>
      </c>
      <c r="BW72" s="376">
        <f t="shared" si="42"/>
        <v>-33</v>
      </c>
      <c r="BX72" s="371"/>
      <c r="BY72" s="600"/>
      <c r="BZ72" s="524"/>
      <c r="CA72" s="524"/>
      <c r="CB72" s="371"/>
      <c r="CC72" s="371"/>
      <c r="CD72" s="371"/>
      <c r="CE72" s="371"/>
      <c r="CF72" s="299"/>
      <c r="CG72" s="369"/>
      <c r="CH72" s="369"/>
      <c r="CI72" s="369"/>
      <c r="CJ72" s="299"/>
    </row>
    <row r="73" spans="1:88">
      <c r="A73" s="710">
        <v>62</v>
      </c>
      <c r="B73" s="454" t="s">
        <v>663</v>
      </c>
      <c r="C73" s="455" t="s">
        <v>1033</v>
      </c>
      <c r="D73" s="758">
        <v>1</v>
      </c>
      <c r="E73" s="1188">
        <v>25360</v>
      </c>
      <c r="F73" s="457">
        <v>2918</v>
      </c>
      <c r="G73" s="458">
        <v>0</v>
      </c>
      <c r="H73" s="459">
        <v>2918</v>
      </c>
      <c r="I73" s="458">
        <v>2887</v>
      </c>
      <c r="J73" s="458">
        <v>0</v>
      </c>
      <c r="K73" s="459">
        <v>2887</v>
      </c>
      <c r="L73" s="1192">
        <v>98.937628512679922</v>
      </c>
      <c r="M73" s="1185">
        <f t="shared" ref="M73:M113" si="44">R73-Q73-P73-O73-N73</f>
        <v>2858</v>
      </c>
      <c r="N73" s="458"/>
      <c r="O73" s="458"/>
      <c r="P73" s="458"/>
      <c r="Q73" s="458">
        <v>0</v>
      </c>
      <c r="R73" s="458">
        <v>2858</v>
      </c>
      <c r="S73" s="458">
        <v>704</v>
      </c>
      <c r="T73" s="458">
        <v>715</v>
      </c>
      <c r="U73" s="448">
        <f t="shared" ref="U73:U113" si="45">T73*4</f>
        <v>2860</v>
      </c>
      <c r="V73" s="458">
        <v>0</v>
      </c>
      <c r="W73" s="448">
        <f t="shared" ref="W73:W113" si="46">V73*4</f>
        <v>0</v>
      </c>
      <c r="X73" s="458">
        <v>715</v>
      </c>
      <c r="Y73" s="448">
        <f t="shared" ref="Y73:Y113" si="47">U73+W73</f>
        <v>2860</v>
      </c>
      <c r="Z73" s="458">
        <v>2860</v>
      </c>
      <c r="AA73" s="458">
        <v>2843</v>
      </c>
      <c r="AB73" s="458">
        <v>0</v>
      </c>
      <c r="AC73" s="458">
        <v>2843</v>
      </c>
      <c r="AD73" s="458">
        <v>1201</v>
      </c>
      <c r="AE73" s="458">
        <v>1211</v>
      </c>
      <c r="AF73" s="458">
        <v>0</v>
      </c>
      <c r="AG73" s="458">
        <v>1211</v>
      </c>
      <c r="AH73" s="722">
        <v>2422</v>
      </c>
      <c r="AI73" s="457">
        <v>2514</v>
      </c>
      <c r="AJ73" s="458"/>
      <c r="AK73" s="458"/>
      <c r="AL73" s="458"/>
      <c r="AM73" s="459">
        <v>2514</v>
      </c>
      <c r="AN73" s="458">
        <v>2571</v>
      </c>
      <c r="AO73" s="458"/>
      <c r="AP73" s="458"/>
      <c r="AQ73" s="458"/>
      <c r="AR73" s="459">
        <v>2571</v>
      </c>
      <c r="AS73" s="1196">
        <f t="shared" si="43"/>
        <v>102.26730310262531</v>
      </c>
      <c r="AT73" s="733">
        <v>2858</v>
      </c>
      <c r="AU73" s="458">
        <v>0</v>
      </c>
      <c r="AV73" s="389">
        <v>2858</v>
      </c>
      <c r="AW73" s="826">
        <f>ROUND(AV73*$CK$127,0)</f>
        <v>0</v>
      </c>
      <c r="AX73" s="841">
        <v>2782</v>
      </c>
      <c r="AY73" s="838"/>
      <c r="AZ73" s="838"/>
      <c r="BA73" s="838"/>
      <c r="BB73" s="838"/>
      <c r="BC73" s="838">
        <v>0</v>
      </c>
      <c r="BD73" s="842">
        <v>2782</v>
      </c>
      <c r="BE73" s="728"/>
      <c r="BF73" s="342">
        <v>2822</v>
      </c>
      <c r="BG73" s="342"/>
      <c r="BH73" s="342"/>
      <c r="BI73" s="342"/>
      <c r="BJ73" s="342"/>
      <c r="BK73" s="342">
        <v>0</v>
      </c>
      <c r="BL73" s="342">
        <v>2822</v>
      </c>
      <c r="BM73" s="835">
        <f t="shared" si="37"/>
        <v>-36</v>
      </c>
      <c r="BN73" s="452">
        <f t="shared" si="30"/>
        <v>-36</v>
      </c>
      <c r="BO73" s="452"/>
      <c r="BP73" s="452"/>
      <c r="BQ73" s="375">
        <f t="shared" si="38"/>
        <v>0</v>
      </c>
      <c r="BR73" s="375"/>
      <c r="BS73" s="375">
        <f t="shared" si="39"/>
        <v>0</v>
      </c>
      <c r="BT73" s="375"/>
      <c r="BU73" s="375">
        <f t="shared" si="40"/>
        <v>0</v>
      </c>
      <c r="BV73" s="375">
        <f t="shared" si="41"/>
        <v>0</v>
      </c>
      <c r="BW73" s="376">
        <f t="shared" si="42"/>
        <v>-36</v>
      </c>
      <c r="BX73" s="371"/>
      <c r="BY73" s="600"/>
      <c r="CA73" s="802"/>
      <c r="CB73" s="371"/>
      <c r="CC73" s="371"/>
      <c r="CD73" s="371"/>
      <c r="CE73" s="371"/>
      <c r="CF73" s="299"/>
      <c r="CG73" s="369"/>
      <c r="CH73" s="369"/>
      <c r="CI73" s="369"/>
      <c r="CJ73" s="299"/>
    </row>
    <row r="74" spans="1:88" ht="15.75" thickBot="1">
      <c r="A74" s="710">
        <v>63</v>
      </c>
      <c r="B74" s="454" t="s">
        <v>663</v>
      </c>
      <c r="C74" s="455" t="s">
        <v>1034</v>
      </c>
      <c r="D74" s="758">
        <v>2</v>
      </c>
      <c r="E74" s="1188">
        <v>74247</v>
      </c>
      <c r="F74" s="437">
        <v>9319</v>
      </c>
      <c r="G74" s="438">
        <v>0</v>
      </c>
      <c r="H74" s="439">
        <v>9319</v>
      </c>
      <c r="I74" s="438">
        <v>9176</v>
      </c>
      <c r="J74" s="438">
        <v>0</v>
      </c>
      <c r="K74" s="439">
        <v>9176</v>
      </c>
      <c r="L74" s="1195">
        <v>98.465500590192079</v>
      </c>
      <c r="M74" s="1185">
        <f t="shared" si="44"/>
        <v>9441</v>
      </c>
      <c r="N74" s="458"/>
      <c r="O74" s="458"/>
      <c r="P74" s="458"/>
      <c r="Q74" s="458">
        <v>0</v>
      </c>
      <c r="R74" s="458">
        <v>9441</v>
      </c>
      <c r="S74" s="458">
        <v>2247</v>
      </c>
      <c r="T74" s="458">
        <v>2337</v>
      </c>
      <c r="U74" s="448">
        <f t="shared" si="45"/>
        <v>9348</v>
      </c>
      <c r="V74" s="458">
        <v>0</v>
      </c>
      <c r="W74" s="448">
        <f t="shared" si="46"/>
        <v>0</v>
      </c>
      <c r="X74" s="458">
        <v>2337</v>
      </c>
      <c r="Y74" s="448">
        <f t="shared" si="47"/>
        <v>9348</v>
      </c>
      <c r="Z74" s="458">
        <v>9348</v>
      </c>
      <c r="AA74" s="458">
        <v>9441</v>
      </c>
      <c r="AB74" s="458">
        <v>0</v>
      </c>
      <c r="AC74" s="458">
        <v>9441</v>
      </c>
      <c r="AD74" s="458">
        <v>4081</v>
      </c>
      <c r="AE74" s="458">
        <v>4187</v>
      </c>
      <c r="AF74" s="458">
        <v>0</v>
      </c>
      <c r="AG74" s="458">
        <v>4187</v>
      </c>
      <c r="AH74" s="722">
        <v>8374</v>
      </c>
      <c r="AI74" s="457">
        <v>10804</v>
      </c>
      <c r="AJ74" s="458"/>
      <c r="AK74" s="458"/>
      <c r="AL74" s="458"/>
      <c r="AM74" s="459">
        <v>10804</v>
      </c>
      <c r="AN74" s="458">
        <v>10642</v>
      </c>
      <c r="AO74" s="458"/>
      <c r="AP74" s="458"/>
      <c r="AQ74" s="458"/>
      <c r="AR74" s="459">
        <v>10642</v>
      </c>
      <c r="AS74" s="1196">
        <f t="shared" si="43"/>
        <v>98.500555349870424</v>
      </c>
      <c r="AT74" s="733">
        <v>9441</v>
      </c>
      <c r="AU74" s="458">
        <v>0</v>
      </c>
      <c r="AV74" s="389">
        <v>9441</v>
      </c>
      <c r="AW74" s="826">
        <f>ROUND(AV74*$CK$127,0)</f>
        <v>0</v>
      </c>
      <c r="AX74" s="841">
        <v>9341</v>
      </c>
      <c r="AY74" s="838"/>
      <c r="AZ74" s="838"/>
      <c r="BA74" s="838"/>
      <c r="BB74" s="838"/>
      <c r="BC74" s="838">
        <v>0</v>
      </c>
      <c r="BD74" s="842">
        <v>9341</v>
      </c>
      <c r="BE74" s="728"/>
      <c r="BF74" s="342">
        <v>9341</v>
      </c>
      <c r="BG74" s="342"/>
      <c r="BH74" s="342"/>
      <c r="BI74" s="342"/>
      <c r="BJ74" s="342"/>
      <c r="BK74" s="342">
        <v>0</v>
      </c>
      <c r="BL74" s="342">
        <v>9341</v>
      </c>
      <c r="BM74" s="835">
        <f t="shared" si="37"/>
        <v>-100</v>
      </c>
      <c r="BN74" s="452">
        <f t="shared" si="30"/>
        <v>-100</v>
      </c>
      <c r="BO74" s="452"/>
      <c r="BP74" s="452"/>
      <c r="BQ74" s="375">
        <f t="shared" si="38"/>
        <v>0</v>
      </c>
      <c r="BR74" s="375"/>
      <c r="BS74" s="375">
        <f t="shared" si="39"/>
        <v>0</v>
      </c>
      <c r="BT74" s="375"/>
      <c r="BU74" s="375">
        <f t="shared" si="40"/>
        <v>0</v>
      </c>
      <c r="BV74" s="375">
        <f t="shared" si="41"/>
        <v>0</v>
      </c>
      <c r="BW74" s="376">
        <f t="shared" si="42"/>
        <v>-100</v>
      </c>
      <c r="BX74" s="371"/>
      <c r="BY74" s="600"/>
      <c r="CA74" s="524"/>
      <c r="CB74" s="371"/>
      <c r="CC74" s="371"/>
      <c r="CD74" s="371"/>
      <c r="CE74" s="371"/>
      <c r="CF74" s="299"/>
      <c r="CG74" s="369"/>
      <c r="CH74" s="369"/>
      <c r="CI74" s="369"/>
      <c r="CJ74" s="299"/>
    </row>
    <row r="75" spans="1:88">
      <c r="A75" s="710">
        <v>64</v>
      </c>
      <c r="B75" s="454" t="s">
        <v>671</v>
      </c>
      <c r="C75" s="455" t="s">
        <v>1035</v>
      </c>
      <c r="D75" s="758">
        <v>2</v>
      </c>
      <c r="E75" s="1188">
        <v>47528</v>
      </c>
      <c r="F75" s="447">
        <v>6585</v>
      </c>
      <c r="G75" s="448">
        <v>0</v>
      </c>
      <c r="H75" s="449">
        <v>6585</v>
      </c>
      <c r="I75" s="448">
        <v>6619</v>
      </c>
      <c r="J75" s="448">
        <v>0</v>
      </c>
      <c r="K75" s="449">
        <v>6619</v>
      </c>
      <c r="L75" s="1198">
        <v>100.51632498101746</v>
      </c>
      <c r="M75" s="1185">
        <f t="shared" si="44"/>
        <v>6585</v>
      </c>
      <c r="N75" s="458"/>
      <c r="O75" s="458"/>
      <c r="P75" s="458"/>
      <c r="Q75" s="458">
        <v>0</v>
      </c>
      <c r="R75" s="458">
        <v>6585</v>
      </c>
      <c r="S75" s="458">
        <v>1646</v>
      </c>
      <c r="T75" s="458">
        <v>1685</v>
      </c>
      <c r="U75" s="448">
        <f t="shared" si="45"/>
        <v>6740</v>
      </c>
      <c r="V75" s="458">
        <v>0</v>
      </c>
      <c r="W75" s="448">
        <f t="shared" si="46"/>
        <v>0</v>
      </c>
      <c r="X75" s="458">
        <v>1685</v>
      </c>
      <c r="Y75" s="448">
        <f t="shared" si="47"/>
        <v>6740</v>
      </c>
      <c r="Z75" s="458">
        <v>6740</v>
      </c>
      <c r="AA75" s="458">
        <v>6585</v>
      </c>
      <c r="AB75" s="458">
        <v>0</v>
      </c>
      <c r="AC75" s="458">
        <v>6585</v>
      </c>
      <c r="AD75" s="458">
        <v>2812</v>
      </c>
      <c r="AE75" s="458">
        <v>2834</v>
      </c>
      <c r="AF75" s="458">
        <v>0</v>
      </c>
      <c r="AG75" s="458">
        <v>2834</v>
      </c>
      <c r="AH75" s="722">
        <v>5668</v>
      </c>
      <c r="AI75" s="457">
        <v>6495</v>
      </c>
      <c r="AJ75" s="458"/>
      <c r="AK75" s="458"/>
      <c r="AL75" s="458"/>
      <c r="AM75" s="458">
        <v>6495</v>
      </c>
      <c r="AN75" s="458">
        <v>5588</v>
      </c>
      <c r="AO75" s="458"/>
      <c r="AP75" s="458"/>
      <c r="AQ75" s="458"/>
      <c r="AR75" s="458">
        <v>5588</v>
      </c>
      <c r="AS75" s="1196">
        <f t="shared" si="43"/>
        <v>86.035411855273296</v>
      </c>
      <c r="AT75" s="733">
        <v>6847</v>
      </c>
      <c r="AU75" s="458">
        <v>0</v>
      </c>
      <c r="AV75" s="389">
        <v>6847</v>
      </c>
      <c r="AW75" s="826">
        <f>AV75</f>
        <v>6847</v>
      </c>
      <c r="AX75" s="841">
        <v>5229</v>
      </c>
      <c r="AY75" s="838"/>
      <c r="AZ75" s="838"/>
      <c r="BA75" s="838"/>
      <c r="BB75" s="838"/>
      <c r="BC75" s="838">
        <v>0</v>
      </c>
      <c r="BD75" s="842">
        <v>5229</v>
      </c>
      <c r="BE75" s="728"/>
      <c r="BF75" s="342">
        <v>5229</v>
      </c>
      <c r="BG75" s="342"/>
      <c r="BH75" s="342"/>
      <c r="BI75" s="342"/>
      <c r="BJ75" s="342"/>
      <c r="BK75" s="342">
        <v>0</v>
      </c>
      <c r="BL75" s="342">
        <v>5229</v>
      </c>
      <c r="BM75" s="835">
        <f t="shared" si="37"/>
        <v>-1356</v>
      </c>
      <c r="BN75" s="452">
        <f t="shared" si="30"/>
        <v>-1356</v>
      </c>
      <c r="BO75" s="452"/>
      <c r="BP75" s="452"/>
      <c r="BQ75" s="375">
        <f t="shared" si="38"/>
        <v>0</v>
      </c>
      <c r="BR75" s="375"/>
      <c r="BS75" s="375">
        <f t="shared" si="39"/>
        <v>0</v>
      </c>
      <c r="BT75" s="375"/>
      <c r="BU75" s="375">
        <f t="shared" si="40"/>
        <v>0</v>
      </c>
      <c r="BV75" s="375">
        <f t="shared" si="41"/>
        <v>0</v>
      </c>
      <c r="BW75" s="376">
        <f t="shared" si="42"/>
        <v>-1356</v>
      </c>
      <c r="BX75" s="371"/>
      <c r="BY75" s="600"/>
      <c r="CA75" s="524"/>
      <c r="CB75" s="371"/>
      <c r="CC75" s="600"/>
      <c r="CD75" s="371"/>
      <c r="CE75" s="600"/>
      <c r="CF75" s="299"/>
      <c r="CG75" s="369"/>
      <c r="CH75" s="369"/>
      <c r="CI75" s="369"/>
      <c r="CJ75" s="301"/>
    </row>
    <row r="76" spans="1:88" ht="15.75" thickBot="1">
      <c r="A76" s="710">
        <v>65</v>
      </c>
      <c r="B76" s="454" t="s">
        <v>674</v>
      </c>
      <c r="C76" s="455" t="s">
        <v>1037</v>
      </c>
      <c r="D76" s="758">
        <v>2</v>
      </c>
      <c r="E76" s="1188">
        <v>29280</v>
      </c>
      <c r="F76" s="479">
        <v>3673</v>
      </c>
      <c r="G76" s="480">
        <v>0</v>
      </c>
      <c r="H76" s="481">
        <v>3673</v>
      </c>
      <c r="I76" s="480">
        <v>3500</v>
      </c>
      <c r="J76" s="480">
        <v>0</v>
      </c>
      <c r="K76" s="481">
        <v>3500</v>
      </c>
      <c r="L76" s="1260">
        <v>95.28995371630819</v>
      </c>
      <c r="M76" s="1185">
        <f t="shared" si="44"/>
        <v>3673</v>
      </c>
      <c r="N76" s="458"/>
      <c r="O76" s="458"/>
      <c r="P76" s="458"/>
      <c r="Q76" s="458">
        <v>0</v>
      </c>
      <c r="R76" s="458">
        <v>3673</v>
      </c>
      <c r="S76" s="458">
        <v>814</v>
      </c>
      <c r="T76" s="458">
        <v>814</v>
      </c>
      <c r="U76" s="448">
        <f t="shared" si="45"/>
        <v>3256</v>
      </c>
      <c r="V76" s="458">
        <v>0</v>
      </c>
      <c r="W76" s="448">
        <f t="shared" si="46"/>
        <v>0</v>
      </c>
      <c r="X76" s="458">
        <v>814</v>
      </c>
      <c r="Y76" s="448">
        <f t="shared" si="47"/>
        <v>3256</v>
      </c>
      <c r="Z76" s="458">
        <v>3256</v>
      </c>
      <c r="AA76" s="458">
        <v>3673</v>
      </c>
      <c r="AB76" s="458">
        <v>0</v>
      </c>
      <c r="AC76" s="458">
        <v>3673</v>
      </c>
      <c r="AD76" s="458">
        <v>1367</v>
      </c>
      <c r="AE76" s="458">
        <v>1370</v>
      </c>
      <c r="AF76" s="458">
        <v>0</v>
      </c>
      <c r="AG76" s="458">
        <v>1370</v>
      </c>
      <c r="AH76" s="722">
        <v>2740</v>
      </c>
      <c r="AI76" s="457">
        <v>3625</v>
      </c>
      <c r="AJ76" s="458"/>
      <c r="AK76" s="458"/>
      <c r="AL76" s="458"/>
      <c r="AM76" s="458">
        <v>3625</v>
      </c>
      <c r="AN76" s="458">
        <v>2862</v>
      </c>
      <c r="AO76" s="458"/>
      <c r="AP76" s="458"/>
      <c r="AQ76" s="458"/>
      <c r="AR76" s="458">
        <v>2862</v>
      </c>
      <c r="AS76" s="1196">
        <f t="shared" si="43"/>
        <v>78.951724137931038</v>
      </c>
      <c r="AT76" s="733">
        <v>3770</v>
      </c>
      <c r="AU76" s="458">
        <v>0</v>
      </c>
      <c r="AV76" s="389">
        <v>3770</v>
      </c>
      <c r="AW76" s="826">
        <f>AV76</f>
        <v>3770</v>
      </c>
      <c r="AX76" s="841">
        <v>2878</v>
      </c>
      <c r="AY76" s="838"/>
      <c r="AZ76" s="838"/>
      <c r="BA76" s="838"/>
      <c r="BB76" s="838"/>
      <c r="BC76" s="838">
        <v>0</v>
      </c>
      <c r="BD76" s="842">
        <v>2878</v>
      </c>
      <c r="BE76" s="728"/>
      <c r="BF76" s="342">
        <v>2878</v>
      </c>
      <c r="BG76" s="342"/>
      <c r="BH76" s="342"/>
      <c r="BI76" s="342"/>
      <c r="BJ76" s="342"/>
      <c r="BK76" s="342">
        <v>0</v>
      </c>
      <c r="BL76" s="342">
        <v>2878</v>
      </c>
      <c r="BM76" s="835">
        <f t="shared" si="37"/>
        <v>-795</v>
      </c>
      <c r="BN76" s="452">
        <f t="shared" si="30"/>
        <v>-795</v>
      </c>
      <c r="BO76" s="452"/>
      <c r="BP76" s="452"/>
      <c r="BQ76" s="375">
        <f t="shared" si="38"/>
        <v>0</v>
      </c>
      <c r="BR76" s="375"/>
      <c r="BS76" s="375">
        <f t="shared" si="39"/>
        <v>0</v>
      </c>
      <c r="BT76" s="375"/>
      <c r="BU76" s="375">
        <f t="shared" si="40"/>
        <v>0</v>
      </c>
      <c r="BV76" s="375">
        <f t="shared" si="41"/>
        <v>0</v>
      </c>
      <c r="BW76" s="376">
        <f t="shared" si="42"/>
        <v>-795</v>
      </c>
      <c r="BX76" s="371"/>
      <c r="BY76" s="600"/>
      <c r="CA76" s="524"/>
      <c r="CB76" s="371"/>
      <c r="CC76" s="600"/>
      <c r="CD76" s="371"/>
      <c r="CE76" s="600"/>
      <c r="CF76" s="299"/>
      <c r="CG76" s="369"/>
      <c r="CH76" s="369"/>
      <c r="CI76" s="369"/>
      <c r="CJ76" s="301"/>
    </row>
    <row r="77" spans="1:88">
      <c r="A77" s="710">
        <v>66</v>
      </c>
      <c r="B77" s="454" t="s">
        <v>672</v>
      </c>
      <c r="C77" s="455" t="s">
        <v>1038</v>
      </c>
      <c r="D77" s="758">
        <v>3</v>
      </c>
      <c r="E77" s="1188">
        <v>80543</v>
      </c>
      <c r="F77" s="701">
        <v>11798</v>
      </c>
      <c r="G77" s="702">
        <v>200</v>
      </c>
      <c r="H77" s="703">
        <v>11998</v>
      </c>
      <c r="I77" s="702">
        <v>11475</v>
      </c>
      <c r="J77" s="702">
        <v>199</v>
      </c>
      <c r="K77" s="703">
        <v>11674</v>
      </c>
      <c r="L77" s="1263">
        <v>97.299549924987488</v>
      </c>
      <c r="M77" s="1185">
        <f t="shared" si="44"/>
        <v>10300</v>
      </c>
      <c r="N77" s="458"/>
      <c r="O77" s="458">
        <v>1199</v>
      </c>
      <c r="P77" s="458"/>
      <c r="Q77" s="458">
        <v>200</v>
      </c>
      <c r="R77" s="458">
        <v>11699</v>
      </c>
      <c r="S77" s="458">
        <v>2743</v>
      </c>
      <c r="T77" s="458">
        <v>2857</v>
      </c>
      <c r="U77" s="448">
        <f t="shared" si="45"/>
        <v>11428</v>
      </c>
      <c r="V77" s="458">
        <v>58</v>
      </c>
      <c r="W77" s="448">
        <f t="shared" si="46"/>
        <v>232</v>
      </c>
      <c r="X77" s="458">
        <v>2915</v>
      </c>
      <c r="Y77" s="448">
        <f t="shared" si="47"/>
        <v>11660</v>
      </c>
      <c r="Z77" s="458">
        <v>11660</v>
      </c>
      <c r="AA77" s="458">
        <v>11494</v>
      </c>
      <c r="AB77" s="458">
        <v>200</v>
      </c>
      <c r="AC77" s="458">
        <v>11694</v>
      </c>
      <c r="AD77" s="458">
        <v>5088</v>
      </c>
      <c r="AE77" s="458">
        <v>5164</v>
      </c>
      <c r="AF77" s="458">
        <v>114</v>
      </c>
      <c r="AG77" s="458">
        <v>5278</v>
      </c>
      <c r="AH77" s="722">
        <v>10556</v>
      </c>
      <c r="AI77" s="457">
        <v>9215</v>
      </c>
      <c r="AJ77" s="458"/>
      <c r="AK77" s="458">
        <v>1329</v>
      </c>
      <c r="AL77" s="458">
        <v>300</v>
      </c>
      <c r="AM77" s="459">
        <v>10844</v>
      </c>
      <c r="AN77" s="458">
        <v>9304</v>
      </c>
      <c r="AO77" s="458"/>
      <c r="AP77" s="458">
        <v>1183</v>
      </c>
      <c r="AQ77" s="458">
        <v>213</v>
      </c>
      <c r="AR77" s="459">
        <v>10700</v>
      </c>
      <c r="AS77" s="1196">
        <f t="shared" si="43"/>
        <v>98.67207672445592</v>
      </c>
      <c r="AT77" s="733">
        <v>11900</v>
      </c>
      <c r="AU77" s="458">
        <v>250</v>
      </c>
      <c r="AV77" s="389">
        <v>12150</v>
      </c>
      <c r="AW77" s="826">
        <f>ROUND(AV77*$CK$127,0)</f>
        <v>0</v>
      </c>
      <c r="AX77" s="841">
        <v>10300</v>
      </c>
      <c r="AY77" s="838"/>
      <c r="AZ77" s="838"/>
      <c r="BA77" s="838">
        <v>1199</v>
      </c>
      <c r="BB77" s="838"/>
      <c r="BC77" s="838">
        <v>200</v>
      </c>
      <c r="BD77" s="842">
        <v>11699</v>
      </c>
      <c r="BE77" s="728"/>
      <c r="BF77" s="342">
        <v>10300</v>
      </c>
      <c r="BG77" s="342"/>
      <c r="BH77" s="342"/>
      <c r="BI77" s="342">
        <v>1199</v>
      </c>
      <c r="BJ77" s="342"/>
      <c r="BK77" s="342">
        <v>200</v>
      </c>
      <c r="BL77" s="342">
        <v>11699</v>
      </c>
      <c r="BM77" s="835">
        <f t="shared" si="37"/>
        <v>0</v>
      </c>
      <c r="BN77" s="452">
        <f t="shared" si="30"/>
        <v>0</v>
      </c>
      <c r="BO77" s="452"/>
      <c r="BP77" s="452"/>
      <c r="BQ77" s="375">
        <f t="shared" si="38"/>
        <v>0</v>
      </c>
      <c r="BR77" s="375"/>
      <c r="BS77" s="375">
        <f t="shared" si="39"/>
        <v>0</v>
      </c>
      <c r="BT77" s="375"/>
      <c r="BU77" s="375">
        <f t="shared" si="40"/>
        <v>0</v>
      </c>
      <c r="BV77" s="375">
        <f t="shared" si="41"/>
        <v>0</v>
      </c>
      <c r="BW77" s="376">
        <f t="shared" si="42"/>
        <v>0</v>
      </c>
      <c r="BX77" s="371"/>
      <c r="BY77" s="600"/>
      <c r="CA77" s="524"/>
      <c r="CB77" s="371"/>
      <c r="CC77" s="371"/>
      <c r="CD77" s="371"/>
      <c r="CE77" s="371"/>
      <c r="CF77" s="299"/>
      <c r="CG77" s="369"/>
      <c r="CH77" s="369"/>
      <c r="CI77" s="369"/>
      <c r="CJ77" s="299"/>
    </row>
    <row r="78" spans="1:88">
      <c r="A78" s="710">
        <v>67</v>
      </c>
      <c r="B78" s="454" t="s">
        <v>663</v>
      </c>
      <c r="C78" s="455" t="s">
        <v>1065</v>
      </c>
      <c r="D78" s="758">
        <v>1</v>
      </c>
      <c r="E78" s="1188">
        <v>29809</v>
      </c>
      <c r="F78" s="457">
        <v>2036</v>
      </c>
      <c r="G78" s="458">
        <v>0</v>
      </c>
      <c r="H78" s="459">
        <v>2036</v>
      </c>
      <c r="I78" s="458">
        <v>2036</v>
      </c>
      <c r="J78" s="458">
        <v>0</v>
      </c>
      <c r="K78" s="459">
        <v>2036</v>
      </c>
      <c r="L78" s="1192">
        <v>100</v>
      </c>
      <c r="M78" s="1185">
        <f t="shared" si="44"/>
        <v>2036</v>
      </c>
      <c r="N78" s="458"/>
      <c r="O78" s="458"/>
      <c r="P78" s="458"/>
      <c r="Q78" s="458">
        <v>0</v>
      </c>
      <c r="R78" s="458">
        <v>2036</v>
      </c>
      <c r="S78" s="458">
        <v>513</v>
      </c>
      <c r="T78" s="458">
        <v>518</v>
      </c>
      <c r="U78" s="448">
        <f t="shared" si="45"/>
        <v>2072</v>
      </c>
      <c r="V78" s="458">
        <v>0</v>
      </c>
      <c r="W78" s="448">
        <f t="shared" si="46"/>
        <v>0</v>
      </c>
      <c r="X78" s="458">
        <v>518</v>
      </c>
      <c r="Y78" s="448">
        <f t="shared" si="47"/>
        <v>2072</v>
      </c>
      <c r="Z78" s="458">
        <v>2072</v>
      </c>
      <c r="AA78" s="458">
        <v>2036</v>
      </c>
      <c r="AB78" s="458">
        <v>0</v>
      </c>
      <c r="AC78" s="458">
        <v>2036</v>
      </c>
      <c r="AD78" s="458">
        <v>897</v>
      </c>
      <c r="AE78" s="458">
        <v>907</v>
      </c>
      <c r="AF78" s="458">
        <v>0</v>
      </c>
      <c r="AG78" s="458">
        <v>907</v>
      </c>
      <c r="AH78" s="722">
        <v>1814</v>
      </c>
      <c r="AI78" s="457">
        <v>2516</v>
      </c>
      <c r="AJ78" s="458"/>
      <c r="AK78" s="458"/>
      <c r="AL78" s="458"/>
      <c r="AM78" s="459">
        <v>2516</v>
      </c>
      <c r="AN78" s="458">
        <v>2308</v>
      </c>
      <c r="AO78" s="458"/>
      <c r="AP78" s="458"/>
      <c r="AQ78" s="458"/>
      <c r="AR78" s="459">
        <v>2308</v>
      </c>
      <c r="AS78" s="1196">
        <f t="shared" si="43"/>
        <v>91.732909379968206</v>
      </c>
      <c r="AT78" s="733">
        <v>2036</v>
      </c>
      <c r="AU78" s="458">
        <v>0</v>
      </c>
      <c r="AV78" s="389">
        <v>2036</v>
      </c>
      <c r="AW78" s="826">
        <f>ROUND(AV78*$CK$127,0)</f>
        <v>0</v>
      </c>
      <c r="AX78" s="841">
        <v>1937</v>
      </c>
      <c r="AY78" s="838"/>
      <c r="AZ78" s="838"/>
      <c r="BA78" s="838"/>
      <c r="BB78" s="838"/>
      <c r="BC78" s="838">
        <v>0</v>
      </c>
      <c r="BD78" s="842">
        <v>1937</v>
      </c>
      <c r="BE78" s="728"/>
      <c r="BF78" s="342">
        <v>1989</v>
      </c>
      <c r="BG78" s="342"/>
      <c r="BH78" s="342"/>
      <c r="BI78" s="342"/>
      <c r="BJ78" s="342"/>
      <c r="BK78" s="342">
        <v>0</v>
      </c>
      <c r="BL78" s="342">
        <v>1989</v>
      </c>
      <c r="BM78" s="835">
        <f t="shared" si="37"/>
        <v>-47</v>
      </c>
      <c r="BN78" s="452">
        <f t="shared" si="30"/>
        <v>-47</v>
      </c>
      <c r="BO78" s="452"/>
      <c r="BP78" s="452"/>
      <c r="BQ78" s="375">
        <f t="shared" si="38"/>
        <v>0</v>
      </c>
      <c r="BR78" s="375"/>
      <c r="BS78" s="375">
        <f t="shared" si="39"/>
        <v>0</v>
      </c>
      <c r="BT78" s="375"/>
      <c r="BU78" s="375">
        <f t="shared" si="40"/>
        <v>0</v>
      </c>
      <c r="BV78" s="375">
        <f t="shared" si="41"/>
        <v>0</v>
      </c>
      <c r="BW78" s="376">
        <f t="shared" si="42"/>
        <v>-47</v>
      </c>
      <c r="BX78" s="371"/>
      <c r="BY78" s="600"/>
      <c r="CA78" s="802"/>
      <c r="CB78" s="371"/>
      <c r="CC78" s="371"/>
      <c r="CD78" s="371"/>
      <c r="CE78" s="371"/>
      <c r="CF78" s="299"/>
      <c r="CG78" s="369"/>
      <c r="CH78" s="369"/>
      <c r="CI78" s="369"/>
      <c r="CJ78" s="299"/>
    </row>
    <row r="79" spans="1:88" ht="15.75" thickBot="1">
      <c r="A79" s="710">
        <v>68</v>
      </c>
      <c r="B79" s="454" t="s">
        <v>663</v>
      </c>
      <c r="C79" s="455" t="s">
        <v>1039</v>
      </c>
      <c r="D79" s="758">
        <v>1</v>
      </c>
      <c r="E79" s="1188">
        <v>20293</v>
      </c>
      <c r="F79" s="437">
        <v>2081</v>
      </c>
      <c r="G79" s="438">
        <v>0</v>
      </c>
      <c r="H79" s="439">
        <v>2081</v>
      </c>
      <c r="I79" s="438">
        <v>2116</v>
      </c>
      <c r="J79" s="438">
        <v>0</v>
      </c>
      <c r="K79" s="439">
        <v>2116</v>
      </c>
      <c r="L79" s="1195">
        <v>101.68188370975493</v>
      </c>
      <c r="M79" s="1185">
        <f t="shared" si="44"/>
        <v>2071</v>
      </c>
      <c r="N79" s="458"/>
      <c r="O79" s="458"/>
      <c r="P79" s="458"/>
      <c r="Q79" s="458">
        <v>0</v>
      </c>
      <c r="R79" s="458">
        <v>2071</v>
      </c>
      <c r="S79" s="458">
        <v>512</v>
      </c>
      <c r="T79" s="458">
        <v>539</v>
      </c>
      <c r="U79" s="448">
        <f t="shared" si="45"/>
        <v>2156</v>
      </c>
      <c r="V79" s="458">
        <v>0</v>
      </c>
      <c r="W79" s="448">
        <f t="shared" si="46"/>
        <v>0</v>
      </c>
      <c r="X79" s="458">
        <v>539</v>
      </c>
      <c r="Y79" s="448">
        <f t="shared" si="47"/>
        <v>2156</v>
      </c>
      <c r="Z79" s="458">
        <v>2156</v>
      </c>
      <c r="AA79" s="458">
        <v>2071</v>
      </c>
      <c r="AB79" s="458">
        <v>0</v>
      </c>
      <c r="AC79" s="458">
        <v>2071</v>
      </c>
      <c r="AD79" s="458">
        <v>1010</v>
      </c>
      <c r="AE79" s="458">
        <v>1020</v>
      </c>
      <c r="AF79" s="458">
        <v>0</v>
      </c>
      <c r="AG79" s="458">
        <v>1020</v>
      </c>
      <c r="AH79" s="722">
        <v>2040</v>
      </c>
      <c r="AI79" s="457">
        <v>1994</v>
      </c>
      <c r="AJ79" s="458"/>
      <c r="AK79" s="458"/>
      <c r="AL79" s="458"/>
      <c r="AM79" s="459">
        <v>1994</v>
      </c>
      <c r="AN79" s="458">
        <v>1969</v>
      </c>
      <c r="AO79" s="458"/>
      <c r="AP79" s="458"/>
      <c r="AQ79" s="458"/>
      <c r="AR79" s="459">
        <v>1969</v>
      </c>
      <c r="AS79" s="1196">
        <f t="shared" si="43"/>
        <v>98.746238716148454</v>
      </c>
      <c r="AT79" s="733">
        <v>2107</v>
      </c>
      <c r="AU79" s="458">
        <v>0</v>
      </c>
      <c r="AV79" s="389">
        <v>2107</v>
      </c>
      <c r="AW79" s="826">
        <f>ROUND(AV79*$CK$127,0)</f>
        <v>0</v>
      </c>
      <c r="AX79" s="841">
        <v>2022</v>
      </c>
      <c r="AY79" s="838"/>
      <c r="AZ79" s="838"/>
      <c r="BA79" s="838"/>
      <c r="BB79" s="838"/>
      <c r="BC79" s="838">
        <v>0</v>
      </c>
      <c r="BD79" s="842">
        <v>2022</v>
      </c>
      <c r="BE79" s="728"/>
      <c r="BF79" s="342">
        <v>2037</v>
      </c>
      <c r="BG79" s="342"/>
      <c r="BH79" s="342"/>
      <c r="BI79" s="342"/>
      <c r="BJ79" s="342"/>
      <c r="BK79" s="342">
        <v>0</v>
      </c>
      <c r="BL79" s="342">
        <v>2037</v>
      </c>
      <c r="BM79" s="835">
        <f t="shared" si="37"/>
        <v>-34</v>
      </c>
      <c r="BN79" s="452">
        <f t="shared" si="30"/>
        <v>-34</v>
      </c>
      <c r="BO79" s="452"/>
      <c r="BP79" s="452"/>
      <c r="BQ79" s="375">
        <f t="shared" si="38"/>
        <v>0</v>
      </c>
      <c r="BR79" s="375"/>
      <c r="BS79" s="375">
        <f t="shared" si="39"/>
        <v>0</v>
      </c>
      <c r="BT79" s="375"/>
      <c r="BU79" s="375">
        <f t="shared" si="40"/>
        <v>0</v>
      </c>
      <c r="BV79" s="375">
        <f t="shared" si="41"/>
        <v>0</v>
      </c>
      <c r="BW79" s="376">
        <f t="shared" si="42"/>
        <v>-34</v>
      </c>
      <c r="BX79" s="371"/>
      <c r="BY79" s="600"/>
      <c r="CA79" s="524"/>
      <c r="CB79" s="371"/>
      <c r="CC79" s="371"/>
      <c r="CD79" s="371"/>
      <c r="CE79" s="371"/>
      <c r="CF79" s="299"/>
      <c r="CG79" s="369"/>
      <c r="CH79" s="369"/>
      <c r="CI79" s="369"/>
      <c r="CJ79" s="299"/>
    </row>
    <row r="80" spans="1:88" ht="15.75" thickBot="1">
      <c r="A80" s="710">
        <v>69</v>
      </c>
      <c r="B80" s="454" t="s">
        <v>673</v>
      </c>
      <c r="C80" s="455" t="s">
        <v>1040</v>
      </c>
      <c r="D80" s="758">
        <v>2</v>
      </c>
      <c r="E80" s="1188">
        <v>25139</v>
      </c>
      <c r="F80" s="580">
        <v>3705</v>
      </c>
      <c r="G80" s="568">
        <v>0</v>
      </c>
      <c r="H80" s="1261">
        <v>3705</v>
      </c>
      <c r="I80" s="568">
        <v>3717</v>
      </c>
      <c r="J80" s="568">
        <v>0</v>
      </c>
      <c r="K80" s="1261">
        <v>3717</v>
      </c>
      <c r="L80" s="1262">
        <v>100.3238866396761</v>
      </c>
      <c r="M80" s="1185">
        <f t="shared" si="44"/>
        <v>3575</v>
      </c>
      <c r="N80" s="458"/>
      <c r="O80" s="458"/>
      <c r="P80" s="458"/>
      <c r="Q80" s="458">
        <v>0</v>
      </c>
      <c r="R80" s="458">
        <v>3575</v>
      </c>
      <c r="S80" s="458">
        <v>941</v>
      </c>
      <c r="T80" s="458">
        <v>967</v>
      </c>
      <c r="U80" s="448">
        <f t="shared" si="45"/>
        <v>3868</v>
      </c>
      <c r="V80" s="458">
        <v>0</v>
      </c>
      <c r="W80" s="448">
        <f t="shared" si="46"/>
        <v>0</v>
      </c>
      <c r="X80" s="458">
        <v>967</v>
      </c>
      <c r="Y80" s="448">
        <f t="shared" si="47"/>
        <v>3868</v>
      </c>
      <c r="Z80" s="458">
        <v>3868</v>
      </c>
      <c r="AA80" s="458">
        <v>3575</v>
      </c>
      <c r="AB80" s="458">
        <v>0</v>
      </c>
      <c r="AC80" s="458">
        <v>3575</v>
      </c>
      <c r="AD80" s="458">
        <v>1675</v>
      </c>
      <c r="AE80" s="458">
        <v>1718</v>
      </c>
      <c r="AF80" s="458">
        <v>0</v>
      </c>
      <c r="AG80" s="458">
        <v>1718</v>
      </c>
      <c r="AH80" s="722">
        <v>3436</v>
      </c>
      <c r="AI80" s="457">
        <v>3575</v>
      </c>
      <c r="AJ80" s="458"/>
      <c r="AK80" s="458"/>
      <c r="AL80" s="458"/>
      <c r="AM80" s="458">
        <v>3575</v>
      </c>
      <c r="AN80" s="458">
        <v>3178</v>
      </c>
      <c r="AO80" s="458"/>
      <c r="AP80" s="458"/>
      <c r="AQ80" s="458"/>
      <c r="AR80" s="458">
        <v>3178</v>
      </c>
      <c r="AS80" s="1196">
        <f t="shared" si="43"/>
        <v>88.895104895104893</v>
      </c>
      <c r="AT80" s="733">
        <v>3900</v>
      </c>
      <c r="AU80" s="458">
        <v>0</v>
      </c>
      <c r="AV80" s="389">
        <v>3900</v>
      </c>
      <c r="AW80" s="826">
        <f>AV80</f>
        <v>3900</v>
      </c>
      <c r="AX80" s="841">
        <v>2880</v>
      </c>
      <c r="AY80" s="838"/>
      <c r="AZ80" s="838"/>
      <c r="BA80" s="838"/>
      <c r="BB80" s="838"/>
      <c r="BC80" s="838">
        <v>0</v>
      </c>
      <c r="BD80" s="842">
        <v>2880</v>
      </c>
      <c r="BE80" s="728"/>
      <c r="BF80" s="342">
        <v>2880</v>
      </c>
      <c r="BG80" s="342"/>
      <c r="BH80" s="342"/>
      <c r="BI80" s="342"/>
      <c r="BJ80" s="342"/>
      <c r="BK80" s="342">
        <v>0</v>
      </c>
      <c r="BL80" s="342">
        <v>2880</v>
      </c>
      <c r="BM80" s="835">
        <f t="shared" si="37"/>
        <v>-695</v>
      </c>
      <c r="BN80" s="452">
        <f t="shared" si="30"/>
        <v>-695</v>
      </c>
      <c r="BO80" s="452"/>
      <c r="BP80" s="452"/>
      <c r="BQ80" s="375">
        <f t="shared" si="38"/>
        <v>0</v>
      </c>
      <c r="BR80" s="375"/>
      <c r="BS80" s="375">
        <f t="shared" si="39"/>
        <v>0</v>
      </c>
      <c r="BT80" s="375"/>
      <c r="BU80" s="375">
        <f t="shared" si="40"/>
        <v>0</v>
      </c>
      <c r="BV80" s="375">
        <f t="shared" si="41"/>
        <v>0</v>
      </c>
      <c r="BW80" s="376">
        <f t="shared" si="42"/>
        <v>-695</v>
      </c>
      <c r="BX80" s="371"/>
      <c r="BY80" s="600"/>
      <c r="CA80" s="524"/>
      <c r="CB80" s="371"/>
      <c r="CC80" s="600"/>
      <c r="CD80" s="371"/>
      <c r="CE80" s="600"/>
      <c r="CF80" s="299"/>
      <c r="CG80" s="369"/>
      <c r="CH80" s="369"/>
      <c r="CI80" s="369"/>
      <c r="CJ80" s="301"/>
    </row>
    <row r="81" spans="1:88" ht="30">
      <c r="A81" s="710">
        <v>70</v>
      </c>
      <c r="B81" s="454" t="s">
        <v>663</v>
      </c>
      <c r="C81" s="455" t="s">
        <v>1052</v>
      </c>
      <c r="D81" s="758">
        <v>1</v>
      </c>
      <c r="E81" s="1188">
        <v>19691</v>
      </c>
      <c r="F81" s="701">
        <v>2213</v>
      </c>
      <c r="G81" s="702">
        <v>0</v>
      </c>
      <c r="H81" s="703">
        <v>2213</v>
      </c>
      <c r="I81" s="702">
        <v>2122</v>
      </c>
      <c r="J81" s="702">
        <v>0</v>
      </c>
      <c r="K81" s="703">
        <v>2122</v>
      </c>
      <c r="L81" s="1263">
        <v>95.887934929959329</v>
      </c>
      <c r="M81" s="1185">
        <f t="shared" si="44"/>
        <v>2178</v>
      </c>
      <c r="N81" s="458"/>
      <c r="O81" s="458"/>
      <c r="P81" s="458"/>
      <c r="Q81" s="458">
        <v>0</v>
      </c>
      <c r="R81" s="458">
        <v>2178</v>
      </c>
      <c r="S81" s="458">
        <v>483</v>
      </c>
      <c r="T81" s="458">
        <v>490</v>
      </c>
      <c r="U81" s="448">
        <f t="shared" si="45"/>
        <v>1960</v>
      </c>
      <c r="V81" s="458">
        <v>0</v>
      </c>
      <c r="W81" s="448">
        <f t="shared" si="46"/>
        <v>0</v>
      </c>
      <c r="X81" s="458">
        <v>490</v>
      </c>
      <c r="Y81" s="448">
        <f t="shared" si="47"/>
        <v>1960</v>
      </c>
      <c r="Z81" s="458">
        <v>1960</v>
      </c>
      <c r="AA81" s="458">
        <v>2163</v>
      </c>
      <c r="AB81" s="458">
        <v>0</v>
      </c>
      <c r="AC81" s="458">
        <v>2163</v>
      </c>
      <c r="AD81" s="458">
        <v>913</v>
      </c>
      <c r="AE81" s="458">
        <v>924</v>
      </c>
      <c r="AF81" s="458">
        <v>0</v>
      </c>
      <c r="AG81" s="458">
        <v>924</v>
      </c>
      <c r="AH81" s="722">
        <v>1848</v>
      </c>
      <c r="AI81" s="457">
        <v>1699</v>
      </c>
      <c r="AJ81" s="458"/>
      <c r="AK81" s="458"/>
      <c r="AL81" s="458"/>
      <c r="AM81" s="459">
        <v>1699</v>
      </c>
      <c r="AN81" s="458">
        <v>1684</v>
      </c>
      <c r="AO81" s="458"/>
      <c r="AP81" s="458"/>
      <c r="AQ81" s="458"/>
      <c r="AR81" s="459">
        <v>1684</v>
      </c>
      <c r="AS81" s="1196">
        <f t="shared" si="43"/>
        <v>99.117127722189522</v>
      </c>
      <c r="AT81" s="733">
        <v>2178</v>
      </c>
      <c r="AU81" s="458">
        <v>0</v>
      </c>
      <c r="AV81" s="389">
        <v>2178</v>
      </c>
      <c r="AW81" s="826">
        <f>ROUND(AV81*$CK$127,0)</f>
        <v>0</v>
      </c>
      <c r="AX81" s="841">
        <v>2125</v>
      </c>
      <c r="AY81" s="838"/>
      <c r="AZ81" s="838"/>
      <c r="BA81" s="838"/>
      <c r="BB81" s="838"/>
      <c r="BC81" s="838">
        <v>0</v>
      </c>
      <c r="BD81" s="842">
        <v>2125</v>
      </c>
      <c r="BE81" s="728"/>
      <c r="BF81" s="342">
        <v>2125</v>
      </c>
      <c r="BG81" s="342"/>
      <c r="BH81" s="342"/>
      <c r="BI81" s="342"/>
      <c r="BJ81" s="342"/>
      <c r="BK81" s="342">
        <v>0</v>
      </c>
      <c r="BL81" s="342">
        <v>2125</v>
      </c>
      <c r="BM81" s="835">
        <f t="shared" si="37"/>
        <v>-53</v>
      </c>
      <c r="BN81" s="452">
        <f t="shared" si="30"/>
        <v>-53</v>
      </c>
      <c r="BO81" s="452"/>
      <c r="BP81" s="452"/>
      <c r="BQ81" s="375">
        <f t="shared" si="38"/>
        <v>0</v>
      </c>
      <c r="BR81" s="375"/>
      <c r="BS81" s="375">
        <f t="shared" si="39"/>
        <v>0</v>
      </c>
      <c r="BT81" s="375"/>
      <c r="BU81" s="375">
        <f t="shared" si="40"/>
        <v>0</v>
      </c>
      <c r="BV81" s="375">
        <f t="shared" si="41"/>
        <v>0</v>
      </c>
      <c r="BW81" s="376">
        <f t="shared" si="42"/>
        <v>-53</v>
      </c>
      <c r="BX81" s="371"/>
      <c r="BY81" s="600"/>
      <c r="CA81" s="802"/>
      <c r="CB81" s="371"/>
      <c r="CC81" s="371"/>
      <c r="CD81" s="371"/>
      <c r="CE81" s="371"/>
      <c r="CF81" s="299"/>
      <c r="CG81" s="369"/>
      <c r="CH81" s="369"/>
      <c r="CI81" s="369"/>
      <c r="CJ81" s="299"/>
    </row>
    <row r="82" spans="1:88">
      <c r="A82" s="710">
        <v>71</v>
      </c>
      <c r="B82" s="454" t="s">
        <v>676</v>
      </c>
      <c r="C82" s="455" t="s">
        <v>6</v>
      </c>
      <c r="D82" s="758">
        <v>2</v>
      </c>
      <c r="E82" s="1188">
        <v>65535</v>
      </c>
      <c r="F82" s="457">
        <v>7073</v>
      </c>
      <c r="G82" s="458">
        <v>0</v>
      </c>
      <c r="H82" s="459">
        <v>7073</v>
      </c>
      <c r="I82" s="458">
        <v>6917</v>
      </c>
      <c r="J82" s="458">
        <v>0</v>
      </c>
      <c r="K82" s="459">
        <v>6917</v>
      </c>
      <c r="L82" s="1192">
        <v>97.794429520712569</v>
      </c>
      <c r="M82" s="1185">
        <f t="shared" si="44"/>
        <v>6949</v>
      </c>
      <c r="N82" s="458"/>
      <c r="O82" s="458"/>
      <c r="P82" s="458"/>
      <c r="Q82" s="458">
        <v>0</v>
      </c>
      <c r="R82" s="458">
        <v>6949</v>
      </c>
      <c r="S82" s="458">
        <v>1706</v>
      </c>
      <c r="T82" s="458">
        <v>1751</v>
      </c>
      <c r="U82" s="448">
        <f t="shared" si="45"/>
        <v>7004</v>
      </c>
      <c r="V82" s="458">
        <v>0</v>
      </c>
      <c r="W82" s="448">
        <f t="shared" si="46"/>
        <v>0</v>
      </c>
      <c r="X82" s="458">
        <v>1751</v>
      </c>
      <c r="Y82" s="448">
        <f t="shared" si="47"/>
        <v>7004</v>
      </c>
      <c r="Z82" s="458">
        <v>7004</v>
      </c>
      <c r="AA82" s="458">
        <v>6949</v>
      </c>
      <c r="AB82" s="458">
        <v>0</v>
      </c>
      <c r="AC82" s="458">
        <v>6949</v>
      </c>
      <c r="AD82" s="458">
        <v>3276</v>
      </c>
      <c r="AE82" s="458">
        <v>3346</v>
      </c>
      <c r="AF82" s="458">
        <v>0</v>
      </c>
      <c r="AG82" s="458">
        <v>3346</v>
      </c>
      <c r="AH82" s="722">
        <v>6692</v>
      </c>
      <c r="AI82" s="457">
        <v>6798</v>
      </c>
      <c r="AJ82" s="458"/>
      <c r="AK82" s="458"/>
      <c r="AL82" s="458"/>
      <c r="AM82" s="459">
        <v>6798</v>
      </c>
      <c r="AN82" s="458">
        <v>6823</v>
      </c>
      <c r="AO82" s="458"/>
      <c r="AP82" s="458"/>
      <c r="AQ82" s="458"/>
      <c r="AR82" s="459">
        <v>6823</v>
      </c>
      <c r="AS82" s="1196">
        <f t="shared" si="43"/>
        <v>100.36775522212416</v>
      </c>
      <c r="AT82" s="733">
        <v>6949</v>
      </c>
      <c r="AU82" s="458">
        <v>0</v>
      </c>
      <c r="AV82" s="389">
        <v>6949</v>
      </c>
      <c r="AW82" s="826">
        <f>ROUND(AV82*$CK$127,0)</f>
        <v>0</v>
      </c>
      <c r="AX82" s="841">
        <v>6799</v>
      </c>
      <c r="AY82" s="838"/>
      <c r="AZ82" s="838"/>
      <c r="BA82" s="838"/>
      <c r="BB82" s="838"/>
      <c r="BC82" s="838">
        <v>0</v>
      </c>
      <c r="BD82" s="842">
        <v>6799</v>
      </c>
      <c r="BE82" s="728"/>
      <c r="BF82" s="342">
        <v>6799</v>
      </c>
      <c r="BG82" s="342"/>
      <c r="BH82" s="342"/>
      <c r="BI82" s="342"/>
      <c r="BJ82" s="342"/>
      <c r="BK82" s="342">
        <v>0</v>
      </c>
      <c r="BL82" s="342">
        <v>6799</v>
      </c>
      <c r="BM82" s="835">
        <f t="shared" si="37"/>
        <v>-150</v>
      </c>
      <c r="BN82" s="452">
        <f t="shared" si="30"/>
        <v>-150</v>
      </c>
      <c r="BO82" s="452"/>
      <c r="BP82" s="452"/>
      <c r="BQ82" s="375">
        <f t="shared" si="38"/>
        <v>0</v>
      </c>
      <c r="BR82" s="375"/>
      <c r="BS82" s="375">
        <f t="shared" si="39"/>
        <v>0</v>
      </c>
      <c r="BT82" s="375"/>
      <c r="BU82" s="375">
        <f t="shared" si="40"/>
        <v>0</v>
      </c>
      <c r="BV82" s="375">
        <f t="shared" si="41"/>
        <v>0</v>
      </c>
      <c r="BW82" s="376">
        <f t="shared" si="42"/>
        <v>-150</v>
      </c>
      <c r="BX82" s="371"/>
      <c r="BY82" s="600"/>
      <c r="CA82" s="524"/>
      <c r="CB82" s="371"/>
      <c r="CC82" s="371"/>
      <c r="CD82" s="371"/>
      <c r="CE82" s="371"/>
      <c r="CF82" s="299"/>
      <c r="CG82" s="369"/>
      <c r="CH82" s="369"/>
      <c r="CI82" s="369"/>
      <c r="CJ82" s="299"/>
    </row>
    <row r="83" spans="1:88">
      <c r="A83" s="710">
        <v>72</v>
      </c>
      <c r="B83" s="454" t="s">
        <v>676</v>
      </c>
      <c r="C83" s="455" t="s">
        <v>955</v>
      </c>
      <c r="D83" s="758">
        <v>1</v>
      </c>
      <c r="E83" s="456"/>
      <c r="F83" s="457">
        <v>208</v>
      </c>
      <c r="G83" s="458">
        <v>0</v>
      </c>
      <c r="H83" s="459">
        <v>208</v>
      </c>
      <c r="I83" s="458">
        <v>217</v>
      </c>
      <c r="J83" s="458">
        <v>0</v>
      </c>
      <c r="K83" s="459">
        <v>217</v>
      </c>
      <c r="L83" s="1192">
        <v>104.32692307692308</v>
      </c>
      <c r="M83" s="1185">
        <f t="shared" si="44"/>
        <v>521</v>
      </c>
      <c r="N83" s="458">
        <v>810</v>
      </c>
      <c r="O83" s="458"/>
      <c r="P83" s="458"/>
      <c r="Q83" s="458">
        <v>0</v>
      </c>
      <c r="R83" s="458">
        <v>1331</v>
      </c>
      <c r="S83" s="458">
        <v>304</v>
      </c>
      <c r="T83" s="458">
        <v>310</v>
      </c>
      <c r="U83" s="448">
        <f t="shared" si="45"/>
        <v>1240</v>
      </c>
      <c r="V83" s="458">
        <v>0</v>
      </c>
      <c r="W83" s="448">
        <f t="shared" si="46"/>
        <v>0</v>
      </c>
      <c r="X83" s="458">
        <v>310</v>
      </c>
      <c r="Y83" s="448">
        <f t="shared" si="47"/>
        <v>1240</v>
      </c>
      <c r="Z83" s="458">
        <v>1240</v>
      </c>
      <c r="AA83" s="458">
        <v>1331</v>
      </c>
      <c r="AB83" s="458">
        <v>0</v>
      </c>
      <c r="AC83" s="458">
        <v>1331</v>
      </c>
      <c r="AD83" s="458">
        <v>321</v>
      </c>
      <c r="AE83" s="458">
        <v>329</v>
      </c>
      <c r="AF83" s="458">
        <v>0</v>
      </c>
      <c r="AG83" s="458">
        <v>329</v>
      </c>
      <c r="AH83" s="722">
        <v>658</v>
      </c>
      <c r="AI83" s="457">
        <v>34</v>
      </c>
      <c r="AJ83" s="458">
        <v>810</v>
      </c>
      <c r="AK83" s="458"/>
      <c r="AL83" s="458"/>
      <c r="AM83" s="459">
        <v>844</v>
      </c>
      <c r="AN83" s="458">
        <v>28</v>
      </c>
      <c r="AO83" s="458">
        <v>784</v>
      </c>
      <c r="AP83" s="458"/>
      <c r="AQ83" s="458"/>
      <c r="AR83" s="459">
        <v>812</v>
      </c>
      <c r="AS83" s="1196">
        <f t="shared" si="43"/>
        <v>96.208530805687204</v>
      </c>
      <c r="AT83" s="733">
        <v>1666</v>
      </c>
      <c r="AU83" s="458">
        <v>0</v>
      </c>
      <c r="AV83" s="389">
        <v>1666</v>
      </c>
      <c r="AW83" s="826">
        <f>ROUND(AV83*$CK$127,0)</f>
        <v>0</v>
      </c>
      <c r="AX83" s="841">
        <v>56</v>
      </c>
      <c r="AY83" s="838">
        <v>537</v>
      </c>
      <c r="AZ83" s="838"/>
      <c r="BA83" s="838"/>
      <c r="BB83" s="838"/>
      <c r="BC83" s="838">
        <v>0</v>
      </c>
      <c r="BD83" s="842">
        <v>593</v>
      </c>
      <c r="BE83" s="728"/>
      <c r="BF83" s="342">
        <v>56</v>
      </c>
      <c r="BG83" s="342">
        <v>537</v>
      </c>
      <c r="BH83" s="342"/>
      <c r="BI83" s="342"/>
      <c r="BJ83" s="342"/>
      <c r="BK83" s="342">
        <v>0</v>
      </c>
      <c r="BL83" s="342">
        <v>593</v>
      </c>
      <c r="BM83" s="835">
        <f t="shared" si="37"/>
        <v>-738</v>
      </c>
      <c r="BN83" s="452">
        <f t="shared" si="30"/>
        <v>-465</v>
      </c>
      <c r="BO83" s="452">
        <v>-465</v>
      </c>
      <c r="BP83" s="452"/>
      <c r="BQ83" s="375">
        <f t="shared" si="38"/>
        <v>-273</v>
      </c>
      <c r="BR83" s="375"/>
      <c r="BS83" s="375">
        <f t="shared" si="39"/>
        <v>0</v>
      </c>
      <c r="BT83" s="375"/>
      <c r="BU83" s="375">
        <f t="shared" si="40"/>
        <v>0</v>
      </c>
      <c r="BV83" s="375">
        <f t="shared" si="41"/>
        <v>0</v>
      </c>
      <c r="BW83" s="376">
        <f t="shared" si="42"/>
        <v>-738</v>
      </c>
      <c r="BX83" s="371"/>
      <c r="BY83" s="600"/>
      <c r="CA83" s="524"/>
      <c r="CB83" s="370"/>
      <c r="CC83" s="370"/>
      <c r="CD83" s="370"/>
      <c r="CE83" s="370"/>
      <c r="CF83" s="299"/>
      <c r="CG83" s="369"/>
      <c r="CH83" s="369"/>
      <c r="CI83" s="369"/>
      <c r="CJ83" s="299"/>
    </row>
    <row r="84" spans="1:88">
      <c r="A84" s="710">
        <v>73</v>
      </c>
      <c r="B84" s="454" t="s">
        <v>663</v>
      </c>
      <c r="C84" s="455" t="s">
        <v>1046</v>
      </c>
      <c r="D84" s="758">
        <v>1</v>
      </c>
      <c r="E84" s="1188">
        <v>16225</v>
      </c>
      <c r="F84" s="457">
        <v>1656</v>
      </c>
      <c r="G84" s="458">
        <v>0</v>
      </c>
      <c r="H84" s="459">
        <v>1656</v>
      </c>
      <c r="I84" s="458">
        <v>1584</v>
      </c>
      <c r="J84" s="458">
        <v>0</v>
      </c>
      <c r="K84" s="459">
        <v>1584</v>
      </c>
      <c r="L84" s="1192">
        <v>95.652173913043484</v>
      </c>
      <c r="M84" s="1185">
        <f t="shared" si="44"/>
        <v>1656</v>
      </c>
      <c r="N84" s="458"/>
      <c r="O84" s="458"/>
      <c r="P84" s="458"/>
      <c r="Q84" s="458">
        <v>0</v>
      </c>
      <c r="R84" s="458">
        <v>1656</v>
      </c>
      <c r="S84" s="458">
        <v>422</v>
      </c>
      <c r="T84" s="458">
        <v>424</v>
      </c>
      <c r="U84" s="448">
        <f t="shared" si="45"/>
        <v>1696</v>
      </c>
      <c r="V84" s="458">
        <v>0</v>
      </c>
      <c r="W84" s="448">
        <f t="shared" si="46"/>
        <v>0</v>
      </c>
      <c r="X84" s="458">
        <v>424</v>
      </c>
      <c r="Y84" s="448">
        <f t="shared" si="47"/>
        <v>1696</v>
      </c>
      <c r="Z84" s="458">
        <v>1696</v>
      </c>
      <c r="AA84" s="458">
        <v>1660</v>
      </c>
      <c r="AB84" s="458">
        <v>0</v>
      </c>
      <c r="AC84" s="458">
        <v>1660</v>
      </c>
      <c r="AD84" s="458">
        <v>768</v>
      </c>
      <c r="AE84" s="458">
        <v>776</v>
      </c>
      <c r="AF84" s="458">
        <v>0</v>
      </c>
      <c r="AG84" s="458">
        <v>776</v>
      </c>
      <c r="AH84" s="722">
        <v>1552</v>
      </c>
      <c r="AI84" s="457">
        <v>1499</v>
      </c>
      <c r="AJ84" s="458"/>
      <c r="AK84" s="458"/>
      <c r="AL84" s="458"/>
      <c r="AM84" s="459">
        <v>1499</v>
      </c>
      <c r="AN84" s="458">
        <v>1495</v>
      </c>
      <c r="AO84" s="458"/>
      <c r="AP84" s="458"/>
      <c r="AQ84" s="458"/>
      <c r="AR84" s="459">
        <v>1495</v>
      </c>
      <c r="AS84" s="1196">
        <f t="shared" si="43"/>
        <v>99.733155436957972</v>
      </c>
      <c r="AT84" s="733">
        <v>1660</v>
      </c>
      <c r="AU84" s="458">
        <v>0</v>
      </c>
      <c r="AV84" s="389">
        <v>1660</v>
      </c>
      <c r="AW84" s="826">
        <f>ROUND(AV84*$CK$127,0)</f>
        <v>0</v>
      </c>
      <c r="AX84" s="841">
        <v>1641</v>
      </c>
      <c r="AY84" s="838"/>
      <c r="AZ84" s="838"/>
      <c r="BA84" s="838"/>
      <c r="BB84" s="838"/>
      <c r="BC84" s="838">
        <v>0</v>
      </c>
      <c r="BD84" s="842">
        <v>1641</v>
      </c>
      <c r="BE84" s="728"/>
      <c r="BF84" s="342">
        <v>1641</v>
      </c>
      <c r="BG84" s="342"/>
      <c r="BH84" s="342"/>
      <c r="BI84" s="342"/>
      <c r="BJ84" s="342"/>
      <c r="BK84" s="342">
        <v>0</v>
      </c>
      <c r="BL84" s="342">
        <v>1641</v>
      </c>
      <c r="BM84" s="835">
        <f t="shared" si="37"/>
        <v>-15</v>
      </c>
      <c r="BN84" s="452">
        <f t="shared" si="30"/>
        <v>-15</v>
      </c>
      <c r="BO84" s="452"/>
      <c r="BP84" s="452"/>
      <c r="BQ84" s="375">
        <f t="shared" si="38"/>
        <v>0</v>
      </c>
      <c r="BR84" s="375"/>
      <c r="BS84" s="375">
        <f t="shared" si="39"/>
        <v>0</v>
      </c>
      <c r="BT84" s="375"/>
      <c r="BU84" s="375">
        <f t="shared" si="40"/>
        <v>0</v>
      </c>
      <c r="BV84" s="375">
        <f t="shared" si="41"/>
        <v>0</v>
      </c>
      <c r="BW84" s="376">
        <f t="shared" si="42"/>
        <v>-15</v>
      </c>
      <c r="BX84" s="371"/>
      <c r="BY84" s="600"/>
      <c r="CA84" s="802"/>
      <c r="CB84" s="371"/>
      <c r="CC84" s="371"/>
      <c r="CD84" s="371"/>
      <c r="CE84" s="371"/>
      <c r="CF84" s="299"/>
      <c r="CG84" s="369"/>
      <c r="CH84" s="369"/>
      <c r="CI84" s="369"/>
      <c r="CJ84" s="299"/>
    </row>
    <row r="85" spans="1:88" ht="30">
      <c r="A85" s="710">
        <v>74</v>
      </c>
      <c r="B85" s="454" t="s">
        <v>670</v>
      </c>
      <c r="C85" s="455" t="s">
        <v>5</v>
      </c>
      <c r="D85" s="758">
        <v>2</v>
      </c>
      <c r="E85" s="1188">
        <v>36911</v>
      </c>
      <c r="F85" s="457">
        <v>5086</v>
      </c>
      <c r="G85" s="458">
        <v>0</v>
      </c>
      <c r="H85" s="459">
        <v>5086</v>
      </c>
      <c r="I85" s="458">
        <v>5048</v>
      </c>
      <c r="J85" s="458">
        <v>0</v>
      </c>
      <c r="K85" s="459">
        <v>5048</v>
      </c>
      <c r="L85" s="1192">
        <v>99.252850963429012</v>
      </c>
      <c r="M85" s="1185">
        <f t="shared" si="44"/>
        <v>5151</v>
      </c>
      <c r="N85" s="458"/>
      <c r="O85" s="458"/>
      <c r="P85" s="458"/>
      <c r="Q85" s="458">
        <v>0</v>
      </c>
      <c r="R85" s="458">
        <v>5151</v>
      </c>
      <c r="S85" s="458">
        <v>1143</v>
      </c>
      <c r="T85" s="458">
        <v>1131</v>
      </c>
      <c r="U85" s="448">
        <f t="shared" si="45"/>
        <v>4524</v>
      </c>
      <c r="V85" s="458">
        <v>0</v>
      </c>
      <c r="W85" s="448">
        <f t="shared" si="46"/>
        <v>0</v>
      </c>
      <c r="X85" s="458">
        <v>1131</v>
      </c>
      <c r="Y85" s="448">
        <f t="shared" si="47"/>
        <v>4524</v>
      </c>
      <c r="Z85" s="458">
        <v>4524</v>
      </c>
      <c r="AA85" s="458">
        <v>5134</v>
      </c>
      <c r="AB85" s="458">
        <v>0</v>
      </c>
      <c r="AC85" s="458">
        <v>5134</v>
      </c>
      <c r="AD85" s="458">
        <v>2202</v>
      </c>
      <c r="AE85" s="458">
        <v>2136</v>
      </c>
      <c r="AF85" s="458">
        <v>0</v>
      </c>
      <c r="AG85" s="458">
        <v>2136</v>
      </c>
      <c r="AH85" s="722">
        <v>4272</v>
      </c>
      <c r="AI85" s="457">
        <v>4182</v>
      </c>
      <c r="AJ85" s="458"/>
      <c r="AK85" s="458"/>
      <c r="AL85" s="458"/>
      <c r="AM85" s="459">
        <v>4182</v>
      </c>
      <c r="AN85" s="458">
        <v>4228</v>
      </c>
      <c r="AO85" s="458"/>
      <c r="AP85" s="458"/>
      <c r="AQ85" s="458"/>
      <c r="AR85" s="459">
        <v>4228</v>
      </c>
      <c r="AS85" s="1196">
        <f t="shared" si="43"/>
        <v>101.09995217599234</v>
      </c>
      <c r="AT85" s="733">
        <v>5279</v>
      </c>
      <c r="AU85" s="458">
        <v>0</v>
      </c>
      <c r="AV85" s="389">
        <v>5279</v>
      </c>
      <c r="AW85" s="826">
        <f>ROUND(AV85*$CK$127,0)</f>
        <v>0</v>
      </c>
      <c r="AX85" s="841">
        <v>5029</v>
      </c>
      <c r="AY85" s="838"/>
      <c r="AZ85" s="838"/>
      <c r="BA85" s="838"/>
      <c r="BB85" s="838"/>
      <c r="BC85" s="838">
        <v>0</v>
      </c>
      <c r="BD85" s="842">
        <v>5029</v>
      </c>
      <c r="BE85" s="728"/>
      <c r="BF85" s="342">
        <v>5029</v>
      </c>
      <c r="BG85" s="342"/>
      <c r="BH85" s="342"/>
      <c r="BI85" s="342"/>
      <c r="BJ85" s="342"/>
      <c r="BK85" s="342">
        <v>0</v>
      </c>
      <c r="BL85" s="342">
        <v>5029</v>
      </c>
      <c r="BM85" s="835">
        <f t="shared" si="37"/>
        <v>-122</v>
      </c>
      <c r="BN85" s="452">
        <f t="shared" si="30"/>
        <v>-122</v>
      </c>
      <c r="BO85" s="452"/>
      <c r="BP85" s="452"/>
      <c r="BQ85" s="375">
        <f t="shared" si="38"/>
        <v>0</v>
      </c>
      <c r="BR85" s="375"/>
      <c r="BS85" s="375">
        <f t="shared" si="39"/>
        <v>0</v>
      </c>
      <c r="BT85" s="375"/>
      <c r="BU85" s="375">
        <f t="shared" si="40"/>
        <v>0</v>
      </c>
      <c r="BV85" s="375">
        <f t="shared" si="41"/>
        <v>0</v>
      </c>
      <c r="BW85" s="376">
        <f t="shared" si="42"/>
        <v>-122</v>
      </c>
      <c r="BX85" s="371"/>
      <c r="BY85" s="600"/>
      <c r="CA85" s="524"/>
      <c r="CB85" s="371"/>
      <c r="CC85" s="371"/>
      <c r="CD85" s="371"/>
      <c r="CE85" s="371"/>
      <c r="CF85" s="299"/>
      <c r="CG85" s="369"/>
      <c r="CH85" s="369"/>
      <c r="CI85" s="369"/>
      <c r="CJ85" s="299"/>
    </row>
    <row r="86" spans="1:88" s="472" customFormat="1">
      <c r="A86" s="467"/>
      <c r="B86" s="464" t="s">
        <v>667</v>
      </c>
      <c r="C86" s="464" t="s">
        <v>667</v>
      </c>
      <c r="D86" s="723"/>
      <c r="E86" s="1189">
        <v>1057330</v>
      </c>
      <c r="F86" s="467"/>
      <c r="G86" s="463"/>
      <c r="H86" s="463"/>
      <c r="I86" s="463"/>
      <c r="J86" s="463"/>
      <c r="K86" s="463"/>
      <c r="L86" s="1193"/>
      <c r="M86" s="1185">
        <f t="shared" si="44"/>
        <v>0</v>
      </c>
      <c r="N86" s="469"/>
      <c r="O86" s="469"/>
      <c r="P86" s="469"/>
      <c r="Q86" s="469"/>
      <c r="R86" s="469"/>
      <c r="S86" s="463"/>
      <c r="T86" s="463"/>
      <c r="U86" s="448">
        <f t="shared" si="45"/>
        <v>0</v>
      </c>
      <c r="V86" s="463"/>
      <c r="W86" s="448">
        <f t="shared" si="46"/>
        <v>0</v>
      </c>
      <c r="X86" s="463"/>
      <c r="Y86" s="448">
        <f t="shared" si="47"/>
        <v>0</v>
      </c>
      <c r="Z86" s="463"/>
      <c r="AA86" s="463"/>
      <c r="AB86" s="463"/>
      <c r="AC86" s="463"/>
      <c r="AD86" s="463"/>
      <c r="AE86" s="463"/>
      <c r="AF86" s="463"/>
      <c r="AG86" s="463"/>
      <c r="AH86" s="723"/>
      <c r="AI86" s="467"/>
      <c r="AJ86" s="463"/>
      <c r="AK86" s="463"/>
      <c r="AL86" s="463"/>
      <c r="AM86" s="463"/>
      <c r="AN86" s="463"/>
      <c r="AO86" s="463"/>
      <c r="AP86" s="463"/>
      <c r="AQ86" s="463"/>
      <c r="AR86" s="463"/>
      <c r="AS86" s="1196"/>
      <c r="AT86" s="734"/>
      <c r="AU86" s="463"/>
      <c r="AV86" s="390"/>
      <c r="AW86" s="828"/>
      <c r="AX86" s="843"/>
      <c r="AY86" s="839"/>
      <c r="AZ86" s="839"/>
      <c r="BA86" s="839"/>
      <c r="BB86" s="839"/>
      <c r="BC86" s="838">
        <v>0</v>
      </c>
      <c r="BD86" s="844"/>
      <c r="BE86" s="820"/>
      <c r="BF86" s="379"/>
      <c r="BG86" s="379"/>
      <c r="BH86" s="379"/>
      <c r="BI86" s="379"/>
      <c r="BJ86" s="379"/>
      <c r="BK86" s="342">
        <v>0</v>
      </c>
      <c r="BL86" s="379"/>
      <c r="BM86" s="836">
        <f t="shared" si="37"/>
        <v>0</v>
      </c>
      <c r="BN86" s="452">
        <f t="shared" si="30"/>
        <v>0</v>
      </c>
      <c r="BO86" s="452"/>
      <c r="BP86" s="452"/>
      <c r="BQ86" s="375"/>
      <c r="BR86" s="375"/>
      <c r="BS86" s="375"/>
      <c r="BT86" s="375"/>
      <c r="BU86" s="375"/>
      <c r="BV86" s="375"/>
      <c r="BW86" s="376"/>
      <c r="BX86" s="371"/>
      <c r="BY86" s="600"/>
      <c r="CA86" s="526"/>
      <c r="CB86" s="373"/>
      <c r="CC86" s="373"/>
      <c r="CD86" s="373"/>
      <c r="CE86" s="373"/>
      <c r="CF86" s="374"/>
      <c r="CG86" s="471"/>
      <c r="CH86" s="471"/>
      <c r="CI86" s="471"/>
      <c r="CJ86" s="374"/>
    </row>
    <row r="87" spans="1:88">
      <c r="A87" s="710">
        <v>75</v>
      </c>
      <c r="B87" s="454" t="s">
        <v>667</v>
      </c>
      <c r="C87" s="455" t="s">
        <v>1054</v>
      </c>
      <c r="D87" s="758">
        <v>3</v>
      </c>
      <c r="E87" s="1188"/>
      <c r="F87" s="457">
        <v>27151</v>
      </c>
      <c r="G87" s="458">
        <v>449</v>
      </c>
      <c r="H87" s="459">
        <v>27600</v>
      </c>
      <c r="I87" s="458">
        <v>27687</v>
      </c>
      <c r="J87" s="458">
        <v>449</v>
      </c>
      <c r="K87" s="459">
        <v>28136</v>
      </c>
      <c r="L87" s="1192">
        <v>101.94202898550724</v>
      </c>
      <c r="M87" s="1185">
        <f t="shared" si="44"/>
        <v>26364</v>
      </c>
      <c r="N87" s="458"/>
      <c r="O87" s="458">
        <v>1268</v>
      </c>
      <c r="P87" s="458">
        <v>245</v>
      </c>
      <c r="Q87" s="458">
        <v>0</v>
      </c>
      <c r="R87" s="458">
        <v>27877</v>
      </c>
      <c r="S87" s="458">
        <v>7346</v>
      </c>
      <c r="T87" s="458">
        <v>7613</v>
      </c>
      <c r="U87" s="448">
        <f t="shared" si="45"/>
        <v>30452</v>
      </c>
      <c r="V87" s="458">
        <v>55</v>
      </c>
      <c r="W87" s="448">
        <f t="shared" si="46"/>
        <v>220</v>
      </c>
      <c r="X87" s="458">
        <v>7668</v>
      </c>
      <c r="Y87" s="448">
        <f t="shared" si="47"/>
        <v>30672</v>
      </c>
      <c r="Z87" s="458">
        <v>30672</v>
      </c>
      <c r="AA87" s="458">
        <v>27632</v>
      </c>
      <c r="AB87" s="458">
        <v>245</v>
      </c>
      <c r="AC87" s="458">
        <v>27877</v>
      </c>
      <c r="AD87" s="458">
        <v>13326</v>
      </c>
      <c r="AE87" s="458">
        <v>13671</v>
      </c>
      <c r="AF87" s="458">
        <v>123</v>
      </c>
      <c r="AG87" s="458">
        <v>13794</v>
      </c>
      <c r="AH87" s="722">
        <v>27588</v>
      </c>
      <c r="AI87" s="457">
        <v>25364</v>
      </c>
      <c r="AJ87" s="458"/>
      <c r="AK87" s="458">
        <v>1110</v>
      </c>
      <c r="AL87" s="458">
        <v>245</v>
      </c>
      <c r="AM87" s="459">
        <v>26719</v>
      </c>
      <c r="AN87" s="458">
        <v>25113</v>
      </c>
      <c r="AO87" s="458">
        <v>803</v>
      </c>
      <c r="AP87" s="458"/>
      <c r="AQ87" s="458">
        <v>216</v>
      </c>
      <c r="AR87" s="459">
        <v>26132</v>
      </c>
      <c r="AS87" s="1196">
        <f t="shared" si="43"/>
        <v>97.803061491822291</v>
      </c>
      <c r="AT87" s="733">
        <v>28517</v>
      </c>
      <c r="AU87" s="458">
        <v>1002</v>
      </c>
      <c r="AV87" s="389">
        <v>29519</v>
      </c>
      <c r="AW87" s="826">
        <f t="shared" ref="AW87:AW94" si="48">ROUND(AV87*$CK$127,0)</f>
        <v>0</v>
      </c>
      <c r="AX87" s="841">
        <v>25814</v>
      </c>
      <c r="AY87" s="838"/>
      <c r="AZ87" s="838"/>
      <c r="BA87" s="838">
        <v>1268</v>
      </c>
      <c r="BB87" s="838">
        <v>245</v>
      </c>
      <c r="BC87" s="838">
        <v>0</v>
      </c>
      <c r="BD87" s="842">
        <v>27327</v>
      </c>
      <c r="BE87" s="728"/>
      <c r="BF87" s="342">
        <v>25814</v>
      </c>
      <c r="BG87" s="342"/>
      <c r="BH87" s="342"/>
      <c r="BI87" s="342">
        <v>1268</v>
      </c>
      <c r="BJ87" s="342">
        <v>245</v>
      </c>
      <c r="BK87" s="342">
        <v>0</v>
      </c>
      <c r="BL87" s="342">
        <v>27327</v>
      </c>
      <c r="BM87" s="835">
        <f t="shared" si="37"/>
        <v>-550</v>
      </c>
      <c r="BN87" s="452">
        <f t="shared" si="30"/>
        <v>-550</v>
      </c>
      <c r="BO87" s="452"/>
      <c r="BP87" s="452"/>
      <c r="BQ87" s="375">
        <f t="shared" ref="BQ87:BQ111" si="49">BG87-N87</f>
        <v>0</v>
      </c>
      <c r="BR87" s="375"/>
      <c r="BS87" s="375">
        <f t="shared" ref="BS87:BS111" si="50">BI87-O87</f>
        <v>0</v>
      </c>
      <c r="BT87" s="375"/>
      <c r="BU87" s="375">
        <f t="shared" ref="BU87:BU111" si="51">BJ87-P87</f>
        <v>0</v>
      </c>
      <c r="BV87" s="375">
        <f t="shared" ref="BV87:BV111" si="52">BK87-Q87</f>
        <v>0</v>
      </c>
      <c r="BW87" s="376">
        <f t="shared" ref="BW87:BW111" si="53">BL87-R87</f>
        <v>-550</v>
      </c>
      <c r="BX87" s="371"/>
      <c r="BY87" s="600"/>
      <c r="CA87" s="802"/>
      <c r="CB87" s="371"/>
      <c r="CC87" s="371"/>
      <c r="CD87" s="371"/>
      <c r="CE87" s="371"/>
      <c r="CF87" s="299"/>
      <c r="CG87" s="369"/>
      <c r="CH87" s="369"/>
      <c r="CI87" s="369"/>
      <c r="CJ87" s="299"/>
    </row>
    <row r="88" spans="1:88">
      <c r="A88" s="710">
        <v>76</v>
      </c>
      <c r="B88" s="454" t="s">
        <v>667</v>
      </c>
      <c r="C88" s="455" t="s">
        <v>1062</v>
      </c>
      <c r="D88" s="758">
        <v>2</v>
      </c>
      <c r="E88" s="1188"/>
      <c r="F88" s="457">
        <v>2538</v>
      </c>
      <c r="G88" s="458">
        <v>0</v>
      </c>
      <c r="H88" s="459">
        <v>2538</v>
      </c>
      <c r="I88" s="458">
        <v>2519</v>
      </c>
      <c r="J88" s="458">
        <v>0</v>
      </c>
      <c r="K88" s="459">
        <v>2519</v>
      </c>
      <c r="L88" s="1192">
        <v>99.251379038613081</v>
      </c>
      <c r="M88" s="1185">
        <f t="shared" si="44"/>
        <v>1753</v>
      </c>
      <c r="N88" s="458">
        <v>844</v>
      </c>
      <c r="O88" s="458"/>
      <c r="P88" s="458"/>
      <c r="Q88" s="458">
        <v>0</v>
      </c>
      <c r="R88" s="458">
        <v>2597</v>
      </c>
      <c r="S88" s="458">
        <v>571</v>
      </c>
      <c r="T88" s="458">
        <v>625</v>
      </c>
      <c r="U88" s="448">
        <f t="shared" si="45"/>
        <v>2500</v>
      </c>
      <c r="V88" s="458">
        <v>0</v>
      </c>
      <c r="W88" s="448">
        <f t="shared" si="46"/>
        <v>0</v>
      </c>
      <c r="X88" s="458">
        <v>625</v>
      </c>
      <c r="Y88" s="448">
        <f t="shared" si="47"/>
        <v>2500</v>
      </c>
      <c r="Z88" s="458">
        <v>2500</v>
      </c>
      <c r="AA88" s="458">
        <v>2597</v>
      </c>
      <c r="AB88" s="458">
        <v>0</v>
      </c>
      <c r="AC88" s="458">
        <v>2597</v>
      </c>
      <c r="AD88" s="458">
        <v>998</v>
      </c>
      <c r="AE88" s="458">
        <v>1025</v>
      </c>
      <c r="AF88" s="458">
        <v>0</v>
      </c>
      <c r="AG88" s="458">
        <v>1025</v>
      </c>
      <c r="AH88" s="722">
        <v>2050</v>
      </c>
      <c r="AI88" s="457">
        <v>2533</v>
      </c>
      <c r="AJ88" s="458">
        <v>175</v>
      </c>
      <c r="AK88" s="458"/>
      <c r="AL88" s="458"/>
      <c r="AM88" s="459">
        <v>2708</v>
      </c>
      <c r="AN88" s="458">
        <v>2541</v>
      </c>
      <c r="AO88" s="458">
        <v>192</v>
      </c>
      <c r="AP88" s="458"/>
      <c r="AQ88" s="458"/>
      <c r="AR88" s="459">
        <v>2733</v>
      </c>
      <c r="AS88" s="1196">
        <f t="shared" si="43"/>
        <v>100.9231905465288</v>
      </c>
      <c r="AT88" s="733">
        <v>2597</v>
      </c>
      <c r="AU88" s="458">
        <v>0</v>
      </c>
      <c r="AV88" s="389">
        <v>2597</v>
      </c>
      <c r="AW88" s="826">
        <f t="shared" si="48"/>
        <v>0</v>
      </c>
      <c r="AX88" s="841">
        <v>1853</v>
      </c>
      <c r="AY88" s="838">
        <v>559</v>
      </c>
      <c r="AZ88" s="838"/>
      <c r="BA88" s="838"/>
      <c r="BB88" s="838"/>
      <c r="BC88" s="838">
        <v>0</v>
      </c>
      <c r="BD88" s="842">
        <v>2412</v>
      </c>
      <c r="BE88" s="728"/>
      <c r="BF88" s="342">
        <v>1853</v>
      </c>
      <c r="BG88" s="342">
        <v>559</v>
      </c>
      <c r="BH88" s="342"/>
      <c r="BI88" s="342"/>
      <c r="BJ88" s="342"/>
      <c r="BK88" s="342">
        <v>0</v>
      </c>
      <c r="BL88" s="342">
        <v>2412</v>
      </c>
      <c r="BM88" s="835">
        <f t="shared" si="37"/>
        <v>-185</v>
      </c>
      <c r="BN88" s="452">
        <f t="shared" ref="BN88:BN111" si="54">BF88-M88</f>
        <v>100</v>
      </c>
      <c r="BO88" s="452"/>
      <c r="BP88" s="452"/>
      <c r="BQ88" s="375">
        <f t="shared" si="49"/>
        <v>-285</v>
      </c>
      <c r="BR88" s="375"/>
      <c r="BS88" s="375">
        <f t="shared" si="50"/>
        <v>0</v>
      </c>
      <c r="BT88" s="375"/>
      <c r="BU88" s="375">
        <f t="shared" si="51"/>
        <v>0</v>
      </c>
      <c r="BV88" s="375">
        <f t="shared" si="52"/>
        <v>0</v>
      </c>
      <c r="BW88" s="376">
        <f t="shared" si="53"/>
        <v>-185</v>
      </c>
      <c r="BX88" s="371"/>
      <c r="BY88" s="600"/>
      <c r="CA88" s="806"/>
      <c r="CB88" s="371"/>
      <c r="CC88" s="371"/>
      <c r="CD88" s="371"/>
      <c r="CE88" s="371"/>
      <c r="CF88" s="299"/>
      <c r="CG88" s="369"/>
      <c r="CH88" s="369"/>
      <c r="CI88" s="369"/>
      <c r="CJ88" s="299"/>
    </row>
    <row r="89" spans="1:88">
      <c r="A89" s="710">
        <v>77</v>
      </c>
      <c r="B89" s="454" t="s">
        <v>667</v>
      </c>
      <c r="C89" s="455" t="s">
        <v>1055</v>
      </c>
      <c r="D89" s="758">
        <v>2</v>
      </c>
      <c r="E89" s="456"/>
      <c r="F89" s="457">
        <v>9620</v>
      </c>
      <c r="G89" s="458">
        <v>10</v>
      </c>
      <c r="H89" s="459">
        <v>9630</v>
      </c>
      <c r="I89" s="458">
        <v>9545</v>
      </c>
      <c r="J89" s="458">
        <v>10</v>
      </c>
      <c r="K89" s="459">
        <v>9555</v>
      </c>
      <c r="L89" s="1192">
        <v>99.221183800623052</v>
      </c>
      <c r="M89" s="1185">
        <f t="shared" si="44"/>
        <v>9626</v>
      </c>
      <c r="N89" s="458"/>
      <c r="O89" s="458"/>
      <c r="P89" s="458"/>
      <c r="Q89" s="458">
        <v>0</v>
      </c>
      <c r="R89" s="458">
        <v>9626</v>
      </c>
      <c r="S89" s="458">
        <v>2350</v>
      </c>
      <c r="T89" s="458">
        <v>2436</v>
      </c>
      <c r="U89" s="448">
        <f t="shared" si="45"/>
        <v>9744</v>
      </c>
      <c r="V89" s="458">
        <v>0</v>
      </c>
      <c r="W89" s="448">
        <f t="shared" si="46"/>
        <v>0</v>
      </c>
      <c r="X89" s="458">
        <v>2436</v>
      </c>
      <c r="Y89" s="448">
        <f t="shared" si="47"/>
        <v>9744</v>
      </c>
      <c r="Z89" s="458">
        <v>9744</v>
      </c>
      <c r="AA89" s="458">
        <v>9626</v>
      </c>
      <c r="AB89" s="458">
        <v>0</v>
      </c>
      <c r="AC89" s="458">
        <v>9626</v>
      </c>
      <c r="AD89" s="458">
        <v>4778</v>
      </c>
      <c r="AE89" s="458">
        <v>4892</v>
      </c>
      <c r="AF89" s="458">
        <v>0</v>
      </c>
      <c r="AG89" s="458">
        <v>4892</v>
      </c>
      <c r="AH89" s="722">
        <v>9784</v>
      </c>
      <c r="AI89" s="457">
        <v>9626</v>
      </c>
      <c r="AJ89" s="458"/>
      <c r="AK89" s="458"/>
      <c r="AL89" s="458"/>
      <c r="AM89" s="459">
        <v>9626</v>
      </c>
      <c r="AN89" s="458">
        <v>9503</v>
      </c>
      <c r="AO89" s="458"/>
      <c r="AP89" s="458"/>
      <c r="AQ89" s="458"/>
      <c r="AR89" s="459">
        <v>9503</v>
      </c>
      <c r="AS89" s="1196">
        <f t="shared" si="43"/>
        <v>98.722210679409926</v>
      </c>
      <c r="AT89" s="733">
        <v>9626</v>
      </c>
      <c r="AU89" s="458">
        <v>10</v>
      </c>
      <c r="AV89" s="389">
        <v>9636</v>
      </c>
      <c r="AW89" s="826">
        <f t="shared" si="48"/>
        <v>0</v>
      </c>
      <c r="AX89" s="841">
        <v>9429</v>
      </c>
      <c r="AY89" s="838"/>
      <c r="AZ89" s="838"/>
      <c r="BA89" s="838"/>
      <c r="BB89" s="838"/>
      <c r="BC89" s="838">
        <v>0</v>
      </c>
      <c r="BD89" s="842">
        <v>9429</v>
      </c>
      <c r="BE89" s="728"/>
      <c r="BF89" s="342">
        <v>9429</v>
      </c>
      <c r="BG89" s="342"/>
      <c r="BH89" s="342"/>
      <c r="BI89" s="342"/>
      <c r="BJ89" s="342"/>
      <c r="BK89" s="342">
        <v>0</v>
      </c>
      <c r="BL89" s="342">
        <v>9429</v>
      </c>
      <c r="BM89" s="835">
        <f t="shared" si="37"/>
        <v>-197</v>
      </c>
      <c r="BN89" s="452">
        <f t="shared" si="54"/>
        <v>-197</v>
      </c>
      <c r="BO89" s="452"/>
      <c r="BP89" s="452"/>
      <c r="BQ89" s="375">
        <f t="shared" si="49"/>
        <v>0</v>
      </c>
      <c r="BR89" s="375"/>
      <c r="BS89" s="375">
        <f t="shared" si="50"/>
        <v>0</v>
      </c>
      <c r="BT89" s="375"/>
      <c r="BU89" s="375">
        <f t="shared" si="51"/>
        <v>0</v>
      </c>
      <c r="BV89" s="375">
        <f t="shared" si="52"/>
        <v>0</v>
      </c>
      <c r="BW89" s="376">
        <f t="shared" si="53"/>
        <v>-197</v>
      </c>
      <c r="BX89" s="371"/>
      <c r="BY89" s="600"/>
      <c r="BZ89" s="524"/>
      <c r="CA89" s="524"/>
      <c r="CB89" s="371"/>
      <c r="CC89" s="371"/>
      <c r="CD89" s="371"/>
      <c r="CE89" s="371"/>
      <c r="CF89" s="299"/>
      <c r="CG89" s="369"/>
      <c r="CH89" s="369"/>
      <c r="CI89" s="369"/>
      <c r="CJ89" s="299"/>
    </row>
    <row r="90" spans="1:88">
      <c r="A90" s="710">
        <v>78</v>
      </c>
      <c r="B90" s="454" t="s">
        <v>667</v>
      </c>
      <c r="C90" s="455" t="s">
        <v>1041</v>
      </c>
      <c r="D90" s="758">
        <v>3</v>
      </c>
      <c r="E90" s="456"/>
      <c r="F90" s="457">
        <v>19853</v>
      </c>
      <c r="G90" s="458">
        <v>115</v>
      </c>
      <c r="H90" s="459">
        <v>19968</v>
      </c>
      <c r="I90" s="458">
        <v>19613</v>
      </c>
      <c r="J90" s="458">
        <v>115</v>
      </c>
      <c r="K90" s="459">
        <v>19728</v>
      </c>
      <c r="L90" s="1192">
        <v>98.798076923076934</v>
      </c>
      <c r="M90" s="1185">
        <f t="shared" si="44"/>
        <v>19071</v>
      </c>
      <c r="N90" s="458"/>
      <c r="O90" s="458">
        <v>1200</v>
      </c>
      <c r="P90" s="458"/>
      <c r="Q90" s="458">
        <v>35</v>
      </c>
      <c r="R90" s="458">
        <v>20306</v>
      </c>
      <c r="S90" s="458">
        <v>4849</v>
      </c>
      <c r="T90" s="458">
        <v>5168</v>
      </c>
      <c r="U90" s="448">
        <f t="shared" si="45"/>
        <v>20672</v>
      </c>
      <c r="V90" s="458">
        <v>3</v>
      </c>
      <c r="W90" s="448">
        <f t="shared" si="46"/>
        <v>12</v>
      </c>
      <c r="X90" s="458">
        <v>5171</v>
      </c>
      <c r="Y90" s="448">
        <f t="shared" si="47"/>
        <v>20684</v>
      </c>
      <c r="Z90" s="458">
        <v>20684</v>
      </c>
      <c r="AA90" s="458">
        <v>20271</v>
      </c>
      <c r="AB90" s="458">
        <v>35</v>
      </c>
      <c r="AC90" s="458">
        <v>20306</v>
      </c>
      <c r="AD90" s="458">
        <v>9766</v>
      </c>
      <c r="AE90" s="458">
        <v>9970</v>
      </c>
      <c r="AF90" s="458">
        <v>7</v>
      </c>
      <c r="AG90" s="458">
        <v>9977</v>
      </c>
      <c r="AH90" s="722">
        <v>19954</v>
      </c>
      <c r="AI90" s="457">
        <v>19539</v>
      </c>
      <c r="AJ90" s="458"/>
      <c r="AK90" s="458">
        <v>950</v>
      </c>
      <c r="AL90" s="458">
        <v>35</v>
      </c>
      <c r="AM90" s="459">
        <v>20524</v>
      </c>
      <c r="AN90" s="458">
        <v>19990</v>
      </c>
      <c r="AO90" s="458"/>
      <c r="AP90" s="458">
        <v>727</v>
      </c>
      <c r="AQ90" s="458">
        <v>17</v>
      </c>
      <c r="AR90" s="459">
        <v>20734</v>
      </c>
      <c r="AS90" s="1196">
        <f t="shared" si="43"/>
        <v>101.0231923601637</v>
      </c>
      <c r="AT90" s="733">
        <v>21348</v>
      </c>
      <c r="AU90" s="458">
        <v>134</v>
      </c>
      <c r="AV90" s="389">
        <v>21482</v>
      </c>
      <c r="AW90" s="826">
        <f t="shared" si="48"/>
        <v>0</v>
      </c>
      <c r="AX90" s="841">
        <v>18871</v>
      </c>
      <c r="AY90" s="838"/>
      <c r="AZ90" s="838"/>
      <c r="BA90" s="838">
        <v>1200</v>
      </c>
      <c r="BB90" s="838"/>
      <c r="BC90" s="838">
        <v>35</v>
      </c>
      <c r="BD90" s="842">
        <v>20106</v>
      </c>
      <c r="BE90" s="728"/>
      <c r="BF90" s="342">
        <v>18871</v>
      </c>
      <c r="BG90" s="342"/>
      <c r="BH90" s="342"/>
      <c r="BI90" s="342">
        <v>1200</v>
      </c>
      <c r="BJ90" s="342"/>
      <c r="BK90" s="342">
        <v>35</v>
      </c>
      <c r="BL90" s="342">
        <v>20106</v>
      </c>
      <c r="BM90" s="835">
        <f t="shared" si="37"/>
        <v>-200</v>
      </c>
      <c r="BN90" s="452">
        <f t="shared" si="54"/>
        <v>-200</v>
      </c>
      <c r="BO90" s="452"/>
      <c r="BP90" s="452"/>
      <c r="BQ90" s="375">
        <f t="shared" si="49"/>
        <v>0</v>
      </c>
      <c r="BR90" s="375"/>
      <c r="BS90" s="375">
        <f t="shared" si="50"/>
        <v>0</v>
      </c>
      <c r="BT90" s="375"/>
      <c r="BU90" s="375">
        <f t="shared" si="51"/>
        <v>0</v>
      </c>
      <c r="BV90" s="375">
        <f t="shared" si="52"/>
        <v>0</v>
      </c>
      <c r="BW90" s="376">
        <f t="shared" si="53"/>
        <v>-200</v>
      </c>
      <c r="BX90" s="371"/>
      <c r="BY90" s="600"/>
      <c r="BZ90" s="524"/>
      <c r="CA90" s="524"/>
      <c r="CB90" s="371"/>
      <c r="CC90" s="371"/>
      <c r="CD90" s="371"/>
      <c r="CE90" s="371"/>
      <c r="CF90" s="299"/>
      <c r="CG90" s="369"/>
      <c r="CH90" s="369"/>
      <c r="CI90" s="369"/>
      <c r="CJ90" s="299"/>
    </row>
    <row r="91" spans="1:88">
      <c r="A91" s="710">
        <v>79</v>
      </c>
      <c r="B91" s="454" t="s">
        <v>667</v>
      </c>
      <c r="C91" s="455" t="s">
        <v>1043</v>
      </c>
      <c r="D91" s="758">
        <v>3</v>
      </c>
      <c r="E91" s="456"/>
      <c r="F91" s="457">
        <v>27584</v>
      </c>
      <c r="G91" s="458">
        <v>165</v>
      </c>
      <c r="H91" s="459">
        <v>27749</v>
      </c>
      <c r="I91" s="458">
        <v>27802</v>
      </c>
      <c r="J91" s="458">
        <v>166</v>
      </c>
      <c r="K91" s="459">
        <v>27968</v>
      </c>
      <c r="L91" s="1192">
        <v>100.78921762946413</v>
      </c>
      <c r="M91" s="1185">
        <f t="shared" si="44"/>
        <v>25564</v>
      </c>
      <c r="N91" s="458"/>
      <c r="O91" s="458">
        <v>1705</v>
      </c>
      <c r="P91" s="458">
        <v>52</v>
      </c>
      <c r="Q91" s="458">
        <v>390</v>
      </c>
      <c r="R91" s="458">
        <v>27711</v>
      </c>
      <c r="S91" s="458">
        <v>7366</v>
      </c>
      <c r="T91" s="458">
        <v>7614</v>
      </c>
      <c r="U91" s="448">
        <f t="shared" si="45"/>
        <v>30456</v>
      </c>
      <c r="V91" s="458">
        <v>81</v>
      </c>
      <c r="W91" s="448">
        <f t="shared" si="46"/>
        <v>324</v>
      </c>
      <c r="X91" s="458">
        <v>7695</v>
      </c>
      <c r="Y91" s="448">
        <f t="shared" si="47"/>
        <v>30780</v>
      </c>
      <c r="Z91" s="458">
        <v>30780</v>
      </c>
      <c r="AA91" s="458">
        <v>27269</v>
      </c>
      <c r="AB91" s="458">
        <v>442</v>
      </c>
      <c r="AC91" s="458">
        <v>27711</v>
      </c>
      <c r="AD91" s="458">
        <v>13545</v>
      </c>
      <c r="AE91" s="458">
        <v>13961</v>
      </c>
      <c r="AF91" s="458">
        <v>214</v>
      </c>
      <c r="AG91" s="458">
        <v>14175</v>
      </c>
      <c r="AH91" s="722">
        <v>28350</v>
      </c>
      <c r="AI91" s="457">
        <v>24109</v>
      </c>
      <c r="AJ91" s="458"/>
      <c r="AK91" s="458">
        <v>1450</v>
      </c>
      <c r="AL91" s="458">
        <v>422</v>
      </c>
      <c r="AM91" s="459">
        <v>25981</v>
      </c>
      <c r="AN91" s="458">
        <v>23827</v>
      </c>
      <c r="AO91" s="458"/>
      <c r="AP91" s="458">
        <v>1450</v>
      </c>
      <c r="AQ91" s="458">
        <v>399</v>
      </c>
      <c r="AR91" s="459">
        <v>25676</v>
      </c>
      <c r="AS91" s="1196">
        <f t="shared" si="43"/>
        <v>98.826065201493392</v>
      </c>
      <c r="AT91" s="733">
        <v>27702</v>
      </c>
      <c r="AU91" s="458">
        <v>552</v>
      </c>
      <c r="AV91" s="389">
        <v>28254</v>
      </c>
      <c r="AW91" s="826">
        <f t="shared" si="48"/>
        <v>0</v>
      </c>
      <c r="AX91" s="841">
        <v>25214</v>
      </c>
      <c r="AY91" s="838"/>
      <c r="AZ91" s="838"/>
      <c r="BA91" s="838">
        <v>1705</v>
      </c>
      <c r="BB91" s="838">
        <v>52</v>
      </c>
      <c r="BC91" s="838">
        <v>390</v>
      </c>
      <c r="BD91" s="842">
        <v>27361</v>
      </c>
      <c r="BE91" s="728"/>
      <c r="BF91" s="342">
        <v>25214</v>
      </c>
      <c r="BG91" s="342"/>
      <c r="BH91" s="342"/>
      <c r="BI91" s="342">
        <v>1705</v>
      </c>
      <c r="BJ91" s="342">
        <v>52</v>
      </c>
      <c r="BK91" s="342">
        <v>390</v>
      </c>
      <c r="BL91" s="342">
        <v>27361</v>
      </c>
      <c r="BM91" s="835">
        <f t="shared" si="37"/>
        <v>-350</v>
      </c>
      <c r="BN91" s="452">
        <f t="shared" si="54"/>
        <v>-350</v>
      </c>
      <c r="BO91" s="452"/>
      <c r="BP91" s="452"/>
      <c r="BQ91" s="375">
        <f t="shared" si="49"/>
        <v>0</v>
      </c>
      <c r="BR91" s="375"/>
      <c r="BS91" s="375">
        <f t="shared" si="50"/>
        <v>0</v>
      </c>
      <c r="BT91" s="375"/>
      <c r="BU91" s="375">
        <f t="shared" si="51"/>
        <v>0</v>
      </c>
      <c r="BV91" s="375">
        <f t="shared" si="52"/>
        <v>0</v>
      </c>
      <c r="BW91" s="376">
        <f t="shared" si="53"/>
        <v>-350</v>
      </c>
      <c r="BX91" s="371"/>
      <c r="BY91" s="600"/>
      <c r="CA91" s="806"/>
      <c r="CB91" s="371"/>
      <c r="CC91" s="371"/>
      <c r="CD91" s="371"/>
      <c r="CE91" s="371"/>
      <c r="CF91" s="299"/>
      <c r="CG91" s="369"/>
      <c r="CH91" s="369"/>
      <c r="CI91" s="369"/>
      <c r="CJ91" s="299"/>
    </row>
    <row r="92" spans="1:88">
      <c r="A92" s="710">
        <v>80</v>
      </c>
      <c r="B92" s="454" t="s">
        <v>667</v>
      </c>
      <c r="C92" s="455" t="s">
        <v>1042</v>
      </c>
      <c r="D92" s="758">
        <v>2</v>
      </c>
      <c r="E92" s="456"/>
      <c r="F92" s="457">
        <v>16732</v>
      </c>
      <c r="G92" s="458">
        <v>182</v>
      </c>
      <c r="H92" s="459">
        <v>16914</v>
      </c>
      <c r="I92" s="458">
        <v>16191</v>
      </c>
      <c r="J92" s="458">
        <v>182</v>
      </c>
      <c r="K92" s="459">
        <v>16373</v>
      </c>
      <c r="L92" s="1192">
        <v>96.8014662409838</v>
      </c>
      <c r="M92" s="1185">
        <f t="shared" si="44"/>
        <v>16797</v>
      </c>
      <c r="N92" s="458"/>
      <c r="O92" s="458"/>
      <c r="P92" s="458"/>
      <c r="Q92" s="458">
        <v>0</v>
      </c>
      <c r="R92" s="458">
        <v>16797</v>
      </c>
      <c r="S92" s="458">
        <v>4132</v>
      </c>
      <c r="T92" s="458">
        <v>4241</v>
      </c>
      <c r="U92" s="448">
        <f t="shared" si="45"/>
        <v>16964</v>
      </c>
      <c r="V92" s="458">
        <v>0</v>
      </c>
      <c r="W92" s="448">
        <f t="shared" si="46"/>
        <v>0</v>
      </c>
      <c r="X92" s="458">
        <v>4241</v>
      </c>
      <c r="Y92" s="448">
        <f t="shared" si="47"/>
        <v>16964</v>
      </c>
      <c r="Z92" s="458">
        <v>16964</v>
      </c>
      <c r="AA92" s="458">
        <v>16797</v>
      </c>
      <c r="AB92" s="458">
        <v>0</v>
      </c>
      <c r="AC92" s="458">
        <v>16797</v>
      </c>
      <c r="AD92" s="458">
        <v>7657</v>
      </c>
      <c r="AE92" s="458">
        <v>7856</v>
      </c>
      <c r="AF92" s="458">
        <v>0</v>
      </c>
      <c r="AG92" s="458">
        <v>7856</v>
      </c>
      <c r="AH92" s="722">
        <v>15712</v>
      </c>
      <c r="AI92" s="457">
        <v>16184</v>
      </c>
      <c r="AJ92" s="458"/>
      <c r="AK92" s="458"/>
      <c r="AL92" s="458"/>
      <c r="AM92" s="459">
        <v>16184</v>
      </c>
      <c r="AN92" s="458">
        <v>15868</v>
      </c>
      <c r="AO92" s="458"/>
      <c r="AP92" s="458"/>
      <c r="AQ92" s="458"/>
      <c r="AR92" s="459">
        <v>15868</v>
      </c>
      <c r="AS92" s="1196">
        <f t="shared" si="43"/>
        <v>98.047454275827988</v>
      </c>
      <c r="AT92" s="733">
        <v>16797</v>
      </c>
      <c r="AU92" s="458">
        <v>182</v>
      </c>
      <c r="AV92" s="389">
        <v>16979</v>
      </c>
      <c r="AW92" s="826">
        <f t="shared" si="48"/>
        <v>0</v>
      </c>
      <c r="AX92" s="841">
        <v>16627</v>
      </c>
      <c r="AY92" s="838"/>
      <c r="AZ92" s="838"/>
      <c r="BA92" s="838"/>
      <c r="BB92" s="838"/>
      <c r="BC92" s="838">
        <v>0</v>
      </c>
      <c r="BD92" s="842">
        <v>16627</v>
      </c>
      <c r="BE92" s="728"/>
      <c r="BF92" s="342">
        <v>16627</v>
      </c>
      <c r="BG92" s="342"/>
      <c r="BH92" s="342"/>
      <c r="BI92" s="342"/>
      <c r="BJ92" s="342"/>
      <c r="BK92" s="342">
        <v>0</v>
      </c>
      <c r="BL92" s="342">
        <v>16627</v>
      </c>
      <c r="BM92" s="835">
        <f t="shared" si="37"/>
        <v>-170</v>
      </c>
      <c r="BN92" s="452">
        <f t="shared" si="54"/>
        <v>-170</v>
      </c>
      <c r="BO92" s="452"/>
      <c r="BP92" s="452"/>
      <c r="BQ92" s="375">
        <f t="shared" si="49"/>
        <v>0</v>
      </c>
      <c r="BR92" s="375"/>
      <c r="BS92" s="375">
        <f t="shared" si="50"/>
        <v>0</v>
      </c>
      <c r="BT92" s="375"/>
      <c r="BU92" s="375">
        <f t="shared" si="51"/>
        <v>0</v>
      </c>
      <c r="BV92" s="375">
        <f t="shared" si="52"/>
        <v>0</v>
      </c>
      <c r="BW92" s="376">
        <f t="shared" si="53"/>
        <v>-170</v>
      </c>
      <c r="BX92" s="371"/>
      <c r="BY92" s="600"/>
      <c r="CA92" s="524"/>
      <c r="CB92" s="371"/>
      <c r="CC92" s="371"/>
      <c r="CD92" s="371"/>
      <c r="CE92" s="371"/>
      <c r="CF92" s="299"/>
      <c r="CG92" s="369"/>
      <c r="CH92" s="369"/>
      <c r="CI92" s="369"/>
      <c r="CJ92" s="299"/>
    </row>
    <row r="93" spans="1:88">
      <c r="A93" s="710">
        <v>81</v>
      </c>
      <c r="B93" s="454" t="s">
        <v>667</v>
      </c>
      <c r="C93" s="455" t="s">
        <v>1059</v>
      </c>
      <c r="D93" s="758">
        <v>2</v>
      </c>
      <c r="E93" s="456"/>
      <c r="F93" s="457">
        <v>7847</v>
      </c>
      <c r="G93" s="458">
        <v>367</v>
      </c>
      <c r="H93" s="459">
        <v>8214</v>
      </c>
      <c r="I93" s="458">
        <v>7819</v>
      </c>
      <c r="J93" s="458">
        <v>368</v>
      </c>
      <c r="K93" s="459">
        <v>8187</v>
      </c>
      <c r="L93" s="1192">
        <v>99.671292914536153</v>
      </c>
      <c r="M93" s="1185">
        <f t="shared" si="44"/>
        <v>7938</v>
      </c>
      <c r="N93" s="458"/>
      <c r="O93" s="458"/>
      <c r="P93" s="458"/>
      <c r="Q93" s="458">
        <v>0</v>
      </c>
      <c r="R93" s="458">
        <v>7938</v>
      </c>
      <c r="S93" s="458">
        <v>2056</v>
      </c>
      <c r="T93" s="458">
        <v>2087</v>
      </c>
      <c r="U93" s="448">
        <f t="shared" si="45"/>
        <v>8348</v>
      </c>
      <c r="V93" s="458">
        <v>0</v>
      </c>
      <c r="W93" s="448">
        <f t="shared" si="46"/>
        <v>0</v>
      </c>
      <c r="X93" s="458">
        <v>2087</v>
      </c>
      <c r="Y93" s="448">
        <f t="shared" si="47"/>
        <v>8348</v>
      </c>
      <c r="Z93" s="458">
        <v>8348</v>
      </c>
      <c r="AA93" s="458">
        <v>7938</v>
      </c>
      <c r="AB93" s="458">
        <v>0</v>
      </c>
      <c r="AC93" s="458">
        <v>7938</v>
      </c>
      <c r="AD93" s="458">
        <v>3487</v>
      </c>
      <c r="AE93" s="458">
        <v>3534</v>
      </c>
      <c r="AF93" s="458">
        <v>0</v>
      </c>
      <c r="AG93" s="458">
        <v>3534</v>
      </c>
      <c r="AH93" s="722">
        <v>7068</v>
      </c>
      <c r="AI93" s="457">
        <v>8740</v>
      </c>
      <c r="AJ93" s="458"/>
      <c r="AK93" s="458"/>
      <c r="AL93" s="458"/>
      <c r="AM93" s="459">
        <v>8740</v>
      </c>
      <c r="AN93" s="458">
        <v>8557</v>
      </c>
      <c r="AO93" s="458"/>
      <c r="AP93" s="458"/>
      <c r="AQ93" s="458"/>
      <c r="AR93" s="459">
        <v>8557</v>
      </c>
      <c r="AS93" s="1196">
        <f t="shared" si="43"/>
        <v>97.906178489702526</v>
      </c>
      <c r="AT93" s="733">
        <v>7738</v>
      </c>
      <c r="AU93" s="458">
        <v>0</v>
      </c>
      <c r="AV93" s="389">
        <v>7738</v>
      </c>
      <c r="AW93" s="826">
        <f t="shared" si="48"/>
        <v>0</v>
      </c>
      <c r="AX93" s="841">
        <v>8288</v>
      </c>
      <c r="AY93" s="838"/>
      <c r="AZ93" s="838"/>
      <c r="BA93" s="838"/>
      <c r="BB93" s="838"/>
      <c r="BC93" s="838">
        <v>0</v>
      </c>
      <c r="BD93" s="842">
        <v>8288</v>
      </c>
      <c r="BE93" s="728"/>
      <c r="BF93" s="342">
        <v>8288</v>
      </c>
      <c r="BG93" s="342"/>
      <c r="BH93" s="342"/>
      <c r="BI93" s="342"/>
      <c r="BJ93" s="342"/>
      <c r="BK93" s="342">
        <v>0</v>
      </c>
      <c r="BL93" s="342">
        <v>8288</v>
      </c>
      <c r="BM93" s="835">
        <f t="shared" si="37"/>
        <v>350</v>
      </c>
      <c r="BN93" s="452">
        <f t="shared" si="54"/>
        <v>350</v>
      </c>
      <c r="BO93" s="452"/>
      <c r="BP93" s="452"/>
      <c r="BQ93" s="375">
        <f t="shared" si="49"/>
        <v>0</v>
      </c>
      <c r="BR93" s="375"/>
      <c r="BS93" s="375">
        <f t="shared" si="50"/>
        <v>0</v>
      </c>
      <c r="BT93" s="375"/>
      <c r="BU93" s="375">
        <f t="shared" si="51"/>
        <v>0</v>
      </c>
      <c r="BV93" s="375">
        <f t="shared" si="52"/>
        <v>0</v>
      </c>
      <c r="BW93" s="376">
        <f t="shared" si="53"/>
        <v>350</v>
      </c>
      <c r="BX93" s="371"/>
      <c r="BY93" s="600"/>
      <c r="CA93" s="806"/>
      <c r="CB93" s="371"/>
      <c r="CC93" s="371"/>
      <c r="CD93" s="371"/>
      <c r="CE93" s="371"/>
      <c r="CF93" s="299"/>
      <c r="CG93" s="369"/>
      <c r="CH93" s="369"/>
      <c r="CI93" s="369"/>
      <c r="CJ93" s="299"/>
    </row>
    <row r="94" spans="1:88" ht="30.75" thickBot="1">
      <c r="A94" s="710">
        <v>82</v>
      </c>
      <c r="B94" s="454" t="s">
        <v>667</v>
      </c>
      <c r="C94" s="455" t="s">
        <v>1056</v>
      </c>
      <c r="D94" s="758">
        <v>3</v>
      </c>
      <c r="E94" s="456"/>
      <c r="F94" s="437">
        <v>17126</v>
      </c>
      <c r="G94" s="438">
        <v>1128</v>
      </c>
      <c r="H94" s="439">
        <v>18254</v>
      </c>
      <c r="I94" s="438">
        <v>17607</v>
      </c>
      <c r="J94" s="438">
        <v>1133</v>
      </c>
      <c r="K94" s="439">
        <v>18740</v>
      </c>
      <c r="L94" s="1195">
        <v>102.66243015229539</v>
      </c>
      <c r="M94" s="1185">
        <f t="shared" si="44"/>
        <v>13257</v>
      </c>
      <c r="N94" s="458">
        <v>375</v>
      </c>
      <c r="O94" s="458">
        <v>4248</v>
      </c>
      <c r="P94" s="458">
        <v>13</v>
      </c>
      <c r="Q94" s="458">
        <v>1098</v>
      </c>
      <c r="R94" s="458">
        <v>18991</v>
      </c>
      <c r="S94" s="458">
        <v>4490</v>
      </c>
      <c r="T94" s="458">
        <v>4490</v>
      </c>
      <c r="U94" s="448">
        <f t="shared" si="45"/>
        <v>17960</v>
      </c>
      <c r="V94" s="458">
        <v>262</v>
      </c>
      <c r="W94" s="448">
        <f t="shared" si="46"/>
        <v>1048</v>
      </c>
      <c r="X94" s="458">
        <v>4752</v>
      </c>
      <c r="Y94" s="448">
        <f t="shared" si="47"/>
        <v>19008</v>
      </c>
      <c r="Z94" s="458">
        <v>19008</v>
      </c>
      <c r="AA94" s="458">
        <v>17879</v>
      </c>
      <c r="AB94" s="458">
        <v>1099</v>
      </c>
      <c r="AC94" s="458">
        <v>18978</v>
      </c>
      <c r="AD94" s="458">
        <v>8018</v>
      </c>
      <c r="AE94" s="458">
        <v>8018</v>
      </c>
      <c r="AF94" s="458">
        <v>531</v>
      </c>
      <c r="AG94" s="458">
        <v>8549</v>
      </c>
      <c r="AH94" s="722">
        <v>17098</v>
      </c>
      <c r="AI94" s="457">
        <v>12397</v>
      </c>
      <c r="AJ94" s="458">
        <v>245</v>
      </c>
      <c r="AK94" s="458">
        <v>3463</v>
      </c>
      <c r="AL94" s="458">
        <v>973</v>
      </c>
      <c r="AM94" s="459">
        <v>17078</v>
      </c>
      <c r="AN94" s="458">
        <v>12677</v>
      </c>
      <c r="AO94" s="458">
        <v>103</v>
      </c>
      <c r="AP94" s="458">
        <v>3380</v>
      </c>
      <c r="AQ94" s="458">
        <v>893</v>
      </c>
      <c r="AR94" s="459">
        <v>17053</v>
      </c>
      <c r="AS94" s="1196">
        <f t="shared" si="43"/>
        <v>99.853612835226613</v>
      </c>
      <c r="AT94" s="733">
        <v>19549</v>
      </c>
      <c r="AU94" s="458">
        <v>1543</v>
      </c>
      <c r="AV94" s="389">
        <v>21092</v>
      </c>
      <c r="AW94" s="826">
        <f t="shared" si="48"/>
        <v>0</v>
      </c>
      <c r="AX94" s="841">
        <v>13257</v>
      </c>
      <c r="AY94" s="838">
        <v>248</v>
      </c>
      <c r="AZ94" s="838"/>
      <c r="BA94" s="838">
        <v>4248</v>
      </c>
      <c r="BB94" s="838">
        <v>13</v>
      </c>
      <c r="BC94" s="838">
        <v>1098</v>
      </c>
      <c r="BD94" s="842">
        <v>18864</v>
      </c>
      <c r="BE94" s="728"/>
      <c r="BF94" s="342">
        <v>13257</v>
      </c>
      <c r="BG94" s="342">
        <v>248</v>
      </c>
      <c r="BH94" s="342"/>
      <c r="BI94" s="342">
        <v>4248</v>
      </c>
      <c r="BJ94" s="342">
        <v>13</v>
      </c>
      <c r="BK94" s="342">
        <v>1098</v>
      </c>
      <c r="BL94" s="342">
        <v>18864</v>
      </c>
      <c r="BM94" s="835">
        <f t="shared" si="37"/>
        <v>-127</v>
      </c>
      <c r="BN94" s="452">
        <f t="shared" si="54"/>
        <v>0</v>
      </c>
      <c r="BO94" s="452"/>
      <c r="BP94" s="452"/>
      <c r="BQ94" s="375">
        <f t="shared" si="49"/>
        <v>-127</v>
      </c>
      <c r="BR94" s="375"/>
      <c r="BS94" s="375">
        <f t="shared" si="50"/>
        <v>0</v>
      </c>
      <c r="BT94" s="375"/>
      <c r="BU94" s="375">
        <f t="shared" si="51"/>
        <v>0</v>
      </c>
      <c r="BV94" s="375">
        <f t="shared" si="52"/>
        <v>0</v>
      </c>
      <c r="BW94" s="376">
        <f t="shared" si="53"/>
        <v>-127</v>
      </c>
      <c r="BX94" s="371"/>
      <c r="BY94" s="600"/>
      <c r="BZ94" s="524"/>
      <c r="CA94" s="524"/>
      <c r="CB94" s="371"/>
      <c r="CC94" s="371"/>
      <c r="CD94" s="371"/>
      <c r="CE94" s="371"/>
      <c r="CF94" s="299"/>
      <c r="CG94" s="369"/>
      <c r="CH94" s="369"/>
      <c r="CI94" s="369"/>
      <c r="CJ94" s="299"/>
    </row>
    <row r="95" spans="1:88" ht="30.75" thickBot="1">
      <c r="A95" s="710">
        <v>83</v>
      </c>
      <c r="B95" s="454" t="s">
        <v>667</v>
      </c>
      <c r="C95" s="455" t="s">
        <v>1069</v>
      </c>
      <c r="D95" s="758">
        <v>1</v>
      </c>
      <c r="E95" s="456"/>
      <c r="F95" s="580">
        <v>78</v>
      </c>
      <c r="G95" s="568">
        <v>0</v>
      </c>
      <c r="H95" s="1261">
        <v>78</v>
      </c>
      <c r="I95" s="568">
        <v>70</v>
      </c>
      <c r="J95" s="568">
        <v>0</v>
      </c>
      <c r="K95" s="1261">
        <v>70</v>
      </c>
      <c r="L95" s="1262">
        <v>89.743589743589752</v>
      </c>
      <c r="M95" s="1185">
        <f t="shared" si="44"/>
        <v>78</v>
      </c>
      <c r="N95" s="458"/>
      <c r="O95" s="458"/>
      <c r="P95" s="458"/>
      <c r="Q95" s="458">
        <v>0</v>
      </c>
      <c r="R95" s="458">
        <v>78</v>
      </c>
      <c r="S95" s="458">
        <v>20</v>
      </c>
      <c r="T95" s="458">
        <v>20</v>
      </c>
      <c r="U95" s="448">
        <f t="shared" si="45"/>
        <v>80</v>
      </c>
      <c r="V95" s="458">
        <v>0</v>
      </c>
      <c r="W95" s="448">
        <f t="shared" si="46"/>
        <v>0</v>
      </c>
      <c r="X95" s="458">
        <v>20</v>
      </c>
      <c r="Y95" s="448">
        <f t="shared" si="47"/>
        <v>80</v>
      </c>
      <c r="Z95" s="458">
        <v>80</v>
      </c>
      <c r="AA95" s="458">
        <v>78</v>
      </c>
      <c r="AB95" s="458">
        <v>0</v>
      </c>
      <c r="AC95" s="458">
        <v>78</v>
      </c>
      <c r="AD95" s="458">
        <v>20</v>
      </c>
      <c r="AE95" s="458">
        <v>20</v>
      </c>
      <c r="AF95" s="458">
        <v>0</v>
      </c>
      <c r="AG95" s="458">
        <v>20</v>
      </c>
      <c r="AH95" s="722">
        <v>40</v>
      </c>
      <c r="AI95" s="457">
        <v>78</v>
      </c>
      <c r="AJ95" s="458"/>
      <c r="AK95" s="458"/>
      <c r="AL95" s="458"/>
      <c r="AM95" s="458">
        <v>78</v>
      </c>
      <c r="AN95" s="458">
        <v>34</v>
      </c>
      <c r="AO95" s="458"/>
      <c r="AP95" s="458"/>
      <c r="AQ95" s="458"/>
      <c r="AR95" s="458">
        <v>34</v>
      </c>
      <c r="AS95" s="1196">
        <f t="shared" si="43"/>
        <v>43.589743589743591</v>
      </c>
      <c r="AT95" s="733">
        <v>78</v>
      </c>
      <c r="AU95" s="458">
        <v>0</v>
      </c>
      <c r="AV95" s="389">
        <v>78</v>
      </c>
      <c r="AW95" s="826">
        <v>78</v>
      </c>
      <c r="AX95" s="841">
        <v>60</v>
      </c>
      <c r="AY95" s="838"/>
      <c r="AZ95" s="838"/>
      <c r="BA95" s="838"/>
      <c r="BB95" s="838"/>
      <c r="BC95" s="838">
        <v>0</v>
      </c>
      <c r="BD95" s="842">
        <v>60</v>
      </c>
      <c r="BE95" s="728"/>
      <c r="BF95" s="342">
        <v>60</v>
      </c>
      <c r="BG95" s="342"/>
      <c r="BH95" s="342"/>
      <c r="BI95" s="342"/>
      <c r="BJ95" s="342"/>
      <c r="BK95" s="342">
        <v>0</v>
      </c>
      <c r="BL95" s="342">
        <v>60</v>
      </c>
      <c r="BM95" s="835">
        <f t="shared" si="37"/>
        <v>-18</v>
      </c>
      <c r="BN95" s="452">
        <f t="shared" si="54"/>
        <v>-18</v>
      </c>
      <c r="BO95" s="452"/>
      <c r="BP95" s="452"/>
      <c r="BQ95" s="375">
        <f t="shared" si="49"/>
        <v>0</v>
      </c>
      <c r="BR95" s="375"/>
      <c r="BS95" s="375">
        <f t="shared" si="50"/>
        <v>0</v>
      </c>
      <c r="BT95" s="375"/>
      <c r="BU95" s="375">
        <f t="shared" si="51"/>
        <v>0</v>
      </c>
      <c r="BV95" s="375">
        <f t="shared" si="52"/>
        <v>0</v>
      </c>
      <c r="BW95" s="376">
        <f t="shared" si="53"/>
        <v>-18</v>
      </c>
      <c r="BX95" s="371"/>
      <c r="BY95" s="600"/>
      <c r="BZ95" s="524"/>
      <c r="CA95" s="524"/>
      <c r="CB95" s="371"/>
      <c r="CC95" s="600"/>
      <c r="CD95" s="371"/>
      <c r="CE95" s="600"/>
      <c r="CF95" s="299"/>
      <c r="CG95" s="369"/>
      <c r="CH95" s="369"/>
      <c r="CI95" s="369"/>
      <c r="CJ95" s="301"/>
    </row>
    <row r="96" spans="1:88">
      <c r="A96" s="710">
        <v>84</v>
      </c>
      <c r="B96" s="454" t="s">
        <v>667</v>
      </c>
      <c r="C96" s="455" t="s">
        <v>1058</v>
      </c>
      <c r="D96" s="758">
        <v>2</v>
      </c>
      <c r="E96" s="456"/>
      <c r="F96" s="701">
        <v>4651</v>
      </c>
      <c r="G96" s="702">
        <v>12</v>
      </c>
      <c r="H96" s="703">
        <v>4663</v>
      </c>
      <c r="I96" s="702">
        <v>4572</v>
      </c>
      <c r="J96" s="702">
        <v>12</v>
      </c>
      <c r="K96" s="703">
        <v>4584</v>
      </c>
      <c r="L96" s="1263">
        <v>98.305811709200086</v>
      </c>
      <c r="M96" s="1185">
        <f t="shared" si="44"/>
        <v>4875</v>
      </c>
      <c r="N96" s="458"/>
      <c r="O96" s="458"/>
      <c r="P96" s="458"/>
      <c r="Q96" s="458">
        <v>0</v>
      </c>
      <c r="R96" s="458">
        <v>4875</v>
      </c>
      <c r="S96" s="458">
        <v>1352</v>
      </c>
      <c r="T96" s="458">
        <v>1361</v>
      </c>
      <c r="U96" s="448">
        <f t="shared" si="45"/>
        <v>5444</v>
      </c>
      <c r="V96" s="458">
        <v>0</v>
      </c>
      <c r="W96" s="448">
        <f t="shared" si="46"/>
        <v>0</v>
      </c>
      <c r="X96" s="458">
        <v>1361</v>
      </c>
      <c r="Y96" s="448">
        <f t="shared" si="47"/>
        <v>5444</v>
      </c>
      <c r="Z96" s="458">
        <v>5444</v>
      </c>
      <c r="AA96" s="458">
        <v>4875</v>
      </c>
      <c r="AB96" s="458">
        <v>0</v>
      </c>
      <c r="AC96" s="458">
        <v>4875</v>
      </c>
      <c r="AD96" s="458">
        <v>2388</v>
      </c>
      <c r="AE96" s="458">
        <v>2406</v>
      </c>
      <c r="AF96" s="458">
        <v>0</v>
      </c>
      <c r="AG96" s="458">
        <v>2406</v>
      </c>
      <c r="AH96" s="722">
        <v>4812</v>
      </c>
      <c r="AI96" s="457">
        <v>4610</v>
      </c>
      <c r="AJ96" s="458"/>
      <c r="AK96" s="458"/>
      <c r="AL96" s="458"/>
      <c r="AM96" s="459">
        <v>4610</v>
      </c>
      <c r="AN96" s="458">
        <v>4711</v>
      </c>
      <c r="AO96" s="458"/>
      <c r="AP96" s="458"/>
      <c r="AQ96" s="458"/>
      <c r="AR96" s="459">
        <v>4711</v>
      </c>
      <c r="AS96" s="1196">
        <f t="shared" si="43"/>
        <v>102.19088937093275</v>
      </c>
      <c r="AT96" s="733">
        <v>5425</v>
      </c>
      <c r="AU96" s="458">
        <v>20</v>
      </c>
      <c r="AV96" s="389">
        <v>5445</v>
      </c>
      <c r="AW96" s="826">
        <f t="shared" ref="AW96:AW106" si="55">ROUND(AV96*$CK$127,0)</f>
        <v>0</v>
      </c>
      <c r="AX96" s="841">
        <v>4795</v>
      </c>
      <c r="AY96" s="838"/>
      <c r="AZ96" s="838"/>
      <c r="BA96" s="838"/>
      <c r="BB96" s="838"/>
      <c r="BC96" s="838">
        <v>0</v>
      </c>
      <c r="BD96" s="842">
        <v>4795</v>
      </c>
      <c r="BE96" s="728"/>
      <c r="BF96" s="342">
        <v>4795</v>
      </c>
      <c r="BG96" s="342"/>
      <c r="BH96" s="342"/>
      <c r="BI96" s="342"/>
      <c r="BJ96" s="342"/>
      <c r="BK96" s="342">
        <v>0</v>
      </c>
      <c r="BL96" s="342">
        <v>4795</v>
      </c>
      <c r="BM96" s="835">
        <f t="shared" si="37"/>
        <v>-80</v>
      </c>
      <c r="BN96" s="452">
        <f t="shared" si="54"/>
        <v>-80</v>
      </c>
      <c r="BO96" s="452"/>
      <c r="BP96" s="452"/>
      <c r="BQ96" s="375">
        <f t="shared" si="49"/>
        <v>0</v>
      </c>
      <c r="BR96" s="375"/>
      <c r="BS96" s="375">
        <f t="shared" si="50"/>
        <v>0</v>
      </c>
      <c r="BT96" s="375"/>
      <c r="BU96" s="375">
        <f t="shared" si="51"/>
        <v>0</v>
      </c>
      <c r="BV96" s="375">
        <f t="shared" si="52"/>
        <v>0</v>
      </c>
      <c r="BW96" s="376">
        <f t="shared" si="53"/>
        <v>-80</v>
      </c>
      <c r="BX96" s="371"/>
      <c r="BY96" s="600"/>
      <c r="CA96" s="802"/>
      <c r="CB96" s="371"/>
      <c r="CC96" s="371"/>
      <c r="CD96" s="371"/>
      <c r="CE96" s="371"/>
      <c r="CF96" s="299"/>
      <c r="CG96" s="369"/>
      <c r="CH96" s="369"/>
      <c r="CI96" s="369"/>
      <c r="CJ96" s="299"/>
    </row>
    <row r="97" spans="1:88">
      <c r="A97" s="710">
        <v>85</v>
      </c>
      <c r="B97" s="454" t="s">
        <v>667</v>
      </c>
      <c r="C97" s="455" t="s">
        <v>954</v>
      </c>
      <c r="D97" s="758">
        <v>2</v>
      </c>
      <c r="E97" s="456"/>
      <c r="F97" s="457">
        <v>2692</v>
      </c>
      <c r="G97" s="458">
        <v>0</v>
      </c>
      <c r="H97" s="459">
        <v>2692</v>
      </c>
      <c r="I97" s="458">
        <v>2741</v>
      </c>
      <c r="J97" s="458">
        <v>0</v>
      </c>
      <c r="K97" s="459">
        <v>2741</v>
      </c>
      <c r="L97" s="1192">
        <v>101.82020802377414</v>
      </c>
      <c r="M97" s="1185">
        <f t="shared" si="44"/>
        <v>2659</v>
      </c>
      <c r="N97" s="458"/>
      <c r="O97" s="458"/>
      <c r="P97" s="458"/>
      <c r="Q97" s="458">
        <v>0</v>
      </c>
      <c r="R97" s="458">
        <v>2659</v>
      </c>
      <c r="S97" s="458">
        <v>665</v>
      </c>
      <c r="T97" s="458">
        <v>682</v>
      </c>
      <c r="U97" s="448">
        <f t="shared" si="45"/>
        <v>2728</v>
      </c>
      <c r="V97" s="458">
        <v>0</v>
      </c>
      <c r="W97" s="448">
        <f t="shared" si="46"/>
        <v>0</v>
      </c>
      <c r="X97" s="458">
        <v>682</v>
      </c>
      <c r="Y97" s="448">
        <f t="shared" si="47"/>
        <v>2728</v>
      </c>
      <c r="Z97" s="458">
        <v>2728</v>
      </c>
      <c r="AA97" s="458">
        <v>2659</v>
      </c>
      <c r="AB97" s="458">
        <v>0</v>
      </c>
      <c r="AC97" s="458">
        <v>2659</v>
      </c>
      <c r="AD97" s="458">
        <v>1275</v>
      </c>
      <c r="AE97" s="458">
        <v>1290</v>
      </c>
      <c r="AF97" s="458">
        <v>0</v>
      </c>
      <c r="AG97" s="458">
        <v>1290</v>
      </c>
      <c r="AH97" s="722">
        <v>2580</v>
      </c>
      <c r="AI97" s="457">
        <v>3057</v>
      </c>
      <c r="AJ97" s="458"/>
      <c r="AK97" s="458"/>
      <c r="AL97" s="458"/>
      <c r="AM97" s="459">
        <v>3057</v>
      </c>
      <c r="AN97" s="458">
        <v>2962</v>
      </c>
      <c r="AO97" s="458"/>
      <c r="AP97" s="458"/>
      <c r="AQ97" s="458"/>
      <c r="AR97" s="459">
        <v>2962</v>
      </c>
      <c r="AS97" s="1196">
        <f t="shared" si="43"/>
        <v>96.892378148511611</v>
      </c>
      <c r="AT97" s="733">
        <v>2659</v>
      </c>
      <c r="AU97" s="458">
        <v>0</v>
      </c>
      <c r="AV97" s="389">
        <v>2659</v>
      </c>
      <c r="AW97" s="826">
        <f t="shared" si="55"/>
        <v>0</v>
      </c>
      <c r="AX97" s="841">
        <v>2569</v>
      </c>
      <c r="AY97" s="838"/>
      <c r="AZ97" s="838"/>
      <c r="BA97" s="838"/>
      <c r="BB97" s="838"/>
      <c r="BC97" s="838">
        <v>0</v>
      </c>
      <c r="BD97" s="842">
        <v>2569</v>
      </c>
      <c r="BE97" s="728"/>
      <c r="BF97" s="342">
        <v>2569</v>
      </c>
      <c r="BG97" s="342"/>
      <c r="BH97" s="342"/>
      <c r="BI97" s="342"/>
      <c r="BJ97" s="342"/>
      <c r="BK97" s="342">
        <v>0</v>
      </c>
      <c r="BL97" s="342">
        <v>2569</v>
      </c>
      <c r="BM97" s="835">
        <f t="shared" si="37"/>
        <v>-90</v>
      </c>
      <c r="BN97" s="452">
        <f t="shared" si="54"/>
        <v>-90</v>
      </c>
      <c r="BO97" s="452"/>
      <c r="BP97" s="452"/>
      <c r="BQ97" s="375">
        <f t="shared" si="49"/>
        <v>0</v>
      </c>
      <c r="BR97" s="375"/>
      <c r="BS97" s="375">
        <f t="shared" si="50"/>
        <v>0</v>
      </c>
      <c r="BT97" s="375"/>
      <c r="BU97" s="375">
        <f t="shared" si="51"/>
        <v>0</v>
      </c>
      <c r="BV97" s="375">
        <f t="shared" si="52"/>
        <v>0</v>
      </c>
      <c r="BW97" s="376">
        <f t="shared" si="53"/>
        <v>-90</v>
      </c>
      <c r="BX97" s="371"/>
      <c r="BY97" s="600"/>
      <c r="CA97" s="802"/>
      <c r="CB97" s="371"/>
      <c r="CC97" s="371"/>
      <c r="CD97" s="371"/>
      <c r="CE97" s="371"/>
      <c r="CF97" s="299"/>
      <c r="CG97" s="369"/>
      <c r="CH97" s="369"/>
      <c r="CI97" s="369"/>
      <c r="CJ97" s="299"/>
    </row>
    <row r="98" spans="1:88">
      <c r="A98" s="710">
        <v>86</v>
      </c>
      <c r="B98" s="454" t="s">
        <v>667</v>
      </c>
      <c r="C98" s="455" t="s">
        <v>1063</v>
      </c>
      <c r="D98" s="758">
        <v>3</v>
      </c>
      <c r="E98" s="456"/>
      <c r="F98" s="457">
        <v>8792</v>
      </c>
      <c r="G98" s="458">
        <v>150</v>
      </c>
      <c r="H98" s="459">
        <v>8942</v>
      </c>
      <c r="I98" s="458">
        <v>8797</v>
      </c>
      <c r="J98" s="458">
        <v>152</v>
      </c>
      <c r="K98" s="459">
        <v>8949</v>
      </c>
      <c r="L98" s="1192">
        <v>100.07828226347573</v>
      </c>
      <c r="M98" s="1185">
        <f t="shared" si="44"/>
        <v>8792</v>
      </c>
      <c r="N98" s="458"/>
      <c r="O98" s="458"/>
      <c r="P98" s="458"/>
      <c r="Q98" s="458">
        <v>158</v>
      </c>
      <c r="R98" s="458">
        <v>8950</v>
      </c>
      <c r="S98" s="458">
        <v>2298</v>
      </c>
      <c r="T98" s="458">
        <v>2320</v>
      </c>
      <c r="U98" s="448">
        <f t="shared" si="45"/>
        <v>9280</v>
      </c>
      <c r="V98" s="458">
        <v>31</v>
      </c>
      <c r="W98" s="448">
        <f t="shared" si="46"/>
        <v>124</v>
      </c>
      <c r="X98" s="458">
        <v>2351</v>
      </c>
      <c r="Y98" s="448">
        <f t="shared" si="47"/>
        <v>9404</v>
      </c>
      <c r="Z98" s="458">
        <v>9404</v>
      </c>
      <c r="AA98" s="458">
        <v>8792</v>
      </c>
      <c r="AB98" s="458">
        <v>158</v>
      </c>
      <c r="AC98" s="458">
        <v>8950</v>
      </c>
      <c r="AD98" s="458">
        <v>3821</v>
      </c>
      <c r="AE98" s="458">
        <v>3855</v>
      </c>
      <c r="AF98" s="458">
        <v>54</v>
      </c>
      <c r="AG98" s="458">
        <v>3909</v>
      </c>
      <c r="AH98" s="722">
        <v>7818</v>
      </c>
      <c r="AI98" s="457">
        <v>7774</v>
      </c>
      <c r="AJ98" s="458"/>
      <c r="AK98" s="458"/>
      <c r="AL98" s="458">
        <v>158</v>
      </c>
      <c r="AM98" s="459">
        <v>7932</v>
      </c>
      <c r="AN98" s="458">
        <v>7853</v>
      </c>
      <c r="AO98" s="458"/>
      <c r="AP98" s="458"/>
      <c r="AQ98" s="458">
        <v>99</v>
      </c>
      <c r="AR98" s="459">
        <v>7952</v>
      </c>
      <c r="AS98" s="1196">
        <f t="shared" si="43"/>
        <v>100.25214321734745</v>
      </c>
      <c r="AT98" s="733">
        <v>8822</v>
      </c>
      <c r="AU98" s="458">
        <v>158</v>
      </c>
      <c r="AV98" s="389">
        <v>8980</v>
      </c>
      <c r="AW98" s="826">
        <f t="shared" si="55"/>
        <v>0</v>
      </c>
      <c r="AX98" s="841">
        <v>8619</v>
      </c>
      <c r="AY98" s="838"/>
      <c r="AZ98" s="838"/>
      <c r="BA98" s="838"/>
      <c r="BB98" s="838"/>
      <c r="BC98" s="838">
        <v>158</v>
      </c>
      <c r="BD98" s="842">
        <v>8777</v>
      </c>
      <c r="BE98" s="728"/>
      <c r="BF98" s="342">
        <v>8619</v>
      </c>
      <c r="BG98" s="342"/>
      <c r="BH98" s="342"/>
      <c r="BI98" s="342"/>
      <c r="BJ98" s="342"/>
      <c r="BK98" s="342">
        <v>158</v>
      </c>
      <c r="BL98" s="342">
        <v>8777</v>
      </c>
      <c r="BM98" s="835">
        <f t="shared" si="37"/>
        <v>-173</v>
      </c>
      <c r="BN98" s="452">
        <f t="shared" si="54"/>
        <v>-173</v>
      </c>
      <c r="BO98" s="452"/>
      <c r="BP98" s="452"/>
      <c r="BQ98" s="375">
        <f t="shared" si="49"/>
        <v>0</v>
      </c>
      <c r="BR98" s="375"/>
      <c r="BS98" s="375">
        <f t="shared" si="50"/>
        <v>0</v>
      </c>
      <c r="BT98" s="375"/>
      <c r="BU98" s="375">
        <f t="shared" si="51"/>
        <v>0</v>
      </c>
      <c r="BV98" s="375">
        <f t="shared" si="52"/>
        <v>0</v>
      </c>
      <c r="BW98" s="376">
        <f t="shared" si="53"/>
        <v>-173</v>
      </c>
      <c r="BX98" s="371"/>
      <c r="BY98" s="600"/>
      <c r="CA98" s="802"/>
      <c r="CB98" s="371"/>
      <c r="CC98" s="371"/>
      <c r="CD98" s="371"/>
      <c r="CE98" s="371"/>
      <c r="CF98" s="299"/>
      <c r="CG98" s="369"/>
      <c r="CH98" s="369"/>
      <c r="CI98" s="369"/>
      <c r="CJ98" s="299"/>
    </row>
    <row r="99" spans="1:88">
      <c r="A99" s="710">
        <v>87</v>
      </c>
      <c r="B99" s="454" t="s">
        <v>667</v>
      </c>
      <c r="C99" s="455" t="s">
        <v>563</v>
      </c>
      <c r="D99" s="758">
        <v>2</v>
      </c>
      <c r="E99" s="456"/>
      <c r="F99" s="457">
        <v>256</v>
      </c>
      <c r="G99" s="458">
        <v>204</v>
      </c>
      <c r="H99" s="459">
        <v>460</v>
      </c>
      <c r="I99" s="458">
        <v>233</v>
      </c>
      <c r="J99" s="458">
        <v>204</v>
      </c>
      <c r="K99" s="459">
        <v>437</v>
      </c>
      <c r="L99" s="1192">
        <v>95</v>
      </c>
      <c r="M99" s="1185">
        <f t="shared" si="44"/>
        <v>480</v>
      </c>
      <c r="N99" s="458"/>
      <c r="O99" s="458"/>
      <c r="P99" s="458"/>
      <c r="Q99" s="458">
        <v>0</v>
      </c>
      <c r="R99" s="458">
        <v>480</v>
      </c>
      <c r="S99" s="458">
        <v>118</v>
      </c>
      <c r="T99" s="458">
        <v>120</v>
      </c>
      <c r="U99" s="448">
        <f t="shared" si="45"/>
        <v>480</v>
      </c>
      <c r="V99" s="458">
        <v>0</v>
      </c>
      <c r="W99" s="448">
        <f t="shared" si="46"/>
        <v>0</v>
      </c>
      <c r="X99" s="458">
        <v>120</v>
      </c>
      <c r="Y99" s="448">
        <f t="shared" si="47"/>
        <v>480</v>
      </c>
      <c r="Z99" s="458">
        <v>480</v>
      </c>
      <c r="AA99" s="458">
        <v>480</v>
      </c>
      <c r="AB99" s="458">
        <v>0</v>
      </c>
      <c r="AC99" s="458">
        <v>480</v>
      </c>
      <c r="AD99" s="458">
        <v>237</v>
      </c>
      <c r="AE99" s="458">
        <v>240</v>
      </c>
      <c r="AF99" s="458">
        <v>0</v>
      </c>
      <c r="AG99" s="458">
        <v>240</v>
      </c>
      <c r="AH99" s="722">
        <v>480</v>
      </c>
      <c r="AI99" s="457">
        <v>480</v>
      </c>
      <c r="AJ99" s="458"/>
      <c r="AK99" s="458"/>
      <c r="AL99" s="458"/>
      <c r="AM99" s="459">
        <v>480</v>
      </c>
      <c r="AN99" s="458">
        <v>480</v>
      </c>
      <c r="AO99" s="458"/>
      <c r="AP99" s="458"/>
      <c r="AQ99" s="458"/>
      <c r="AR99" s="459">
        <v>480</v>
      </c>
      <c r="AS99" s="1196">
        <f t="shared" si="43"/>
        <v>100</v>
      </c>
      <c r="AT99" s="733">
        <v>504</v>
      </c>
      <c r="AU99" s="458">
        <v>0</v>
      </c>
      <c r="AV99" s="389">
        <v>504</v>
      </c>
      <c r="AW99" s="826">
        <f t="shared" si="55"/>
        <v>0</v>
      </c>
      <c r="AX99" s="841">
        <v>480</v>
      </c>
      <c r="AY99" s="838"/>
      <c r="AZ99" s="838"/>
      <c r="BA99" s="838"/>
      <c r="BB99" s="838"/>
      <c r="BC99" s="838">
        <v>0</v>
      </c>
      <c r="BD99" s="842">
        <v>480</v>
      </c>
      <c r="BE99" s="728"/>
      <c r="BF99" s="342">
        <v>480</v>
      </c>
      <c r="BG99" s="342"/>
      <c r="BH99" s="342"/>
      <c r="BI99" s="342"/>
      <c r="BJ99" s="342"/>
      <c r="BK99" s="342">
        <v>0</v>
      </c>
      <c r="BL99" s="342">
        <v>480</v>
      </c>
      <c r="BM99" s="835">
        <f t="shared" si="37"/>
        <v>0</v>
      </c>
      <c r="BN99" s="452">
        <f t="shared" si="54"/>
        <v>0</v>
      </c>
      <c r="BO99" s="452"/>
      <c r="BP99" s="452"/>
      <c r="BQ99" s="375">
        <f t="shared" si="49"/>
        <v>0</v>
      </c>
      <c r="BR99" s="375"/>
      <c r="BS99" s="375">
        <f t="shared" si="50"/>
        <v>0</v>
      </c>
      <c r="BT99" s="375"/>
      <c r="BU99" s="375">
        <f t="shared" si="51"/>
        <v>0</v>
      </c>
      <c r="BV99" s="375">
        <f t="shared" si="52"/>
        <v>0</v>
      </c>
      <c r="BW99" s="376">
        <f t="shared" si="53"/>
        <v>0</v>
      </c>
      <c r="BX99" s="371"/>
      <c r="BY99" s="600"/>
      <c r="BZ99" s="524"/>
      <c r="CA99" s="524"/>
      <c r="CB99" s="371"/>
      <c r="CC99" s="371"/>
      <c r="CD99" s="371"/>
      <c r="CE99" s="371"/>
      <c r="CF99" s="299"/>
      <c r="CG99" s="369"/>
      <c r="CH99" s="369"/>
      <c r="CI99" s="369"/>
      <c r="CJ99" s="299"/>
    </row>
    <row r="100" spans="1:88">
      <c r="A100" s="710">
        <v>88</v>
      </c>
      <c r="B100" s="454" t="s">
        <v>667</v>
      </c>
      <c r="C100" s="455" t="s">
        <v>561</v>
      </c>
      <c r="D100" s="758">
        <v>1</v>
      </c>
      <c r="E100" s="456"/>
      <c r="F100" s="457">
        <v>250</v>
      </c>
      <c r="G100" s="458">
        <v>0</v>
      </c>
      <c r="H100" s="459">
        <v>250</v>
      </c>
      <c r="I100" s="458">
        <v>251</v>
      </c>
      <c r="J100" s="458">
        <v>0</v>
      </c>
      <c r="K100" s="459">
        <v>251</v>
      </c>
      <c r="L100" s="1192">
        <v>100.4</v>
      </c>
      <c r="M100" s="1185">
        <f t="shared" si="44"/>
        <v>250</v>
      </c>
      <c r="N100" s="458"/>
      <c r="O100" s="458"/>
      <c r="P100" s="458"/>
      <c r="Q100" s="458">
        <v>0</v>
      </c>
      <c r="R100" s="458">
        <v>250</v>
      </c>
      <c r="S100" s="458">
        <v>65</v>
      </c>
      <c r="T100" s="458">
        <v>65</v>
      </c>
      <c r="U100" s="448">
        <f t="shared" si="45"/>
        <v>260</v>
      </c>
      <c r="V100" s="458">
        <v>0</v>
      </c>
      <c r="W100" s="448">
        <f t="shared" si="46"/>
        <v>0</v>
      </c>
      <c r="X100" s="458">
        <v>65</v>
      </c>
      <c r="Y100" s="448">
        <f t="shared" si="47"/>
        <v>260</v>
      </c>
      <c r="Z100" s="458">
        <v>260</v>
      </c>
      <c r="AA100" s="458">
        <v>250</v>
      </c>
      <c r="AB100" s="458">
        <v>0</v>
      </c>
      <c r="AC100" s="458">
        <v>250</v>
      </c>
      <c r="AD100" s="458">
        <v>133</v>
      </c>
      <c r="AE100" s="458">
        <v>133</v>
      </c>
      <c r="AF100" s="458">
        <v>0</v>
      </c>
      <c r="AG100" s="458">
        <v>133</v>
      </c>
      <c r="AH100" s="722">
        <v>266</v>
      </c>
      <c r="AI100" s="457">
        <v>350</v>
      </c>
      <c r="AJ100" s="458"/>
      <c r="AK100" s="458"/>
      <c r="AL100" s="458"/>
      <c r="AM100" s="459">
        <v>350</v>
      </c>
      <c r="AN100" s="458">
        <v>348</v>
      </c>
      <c r="AO100" s="458"/>
      <c r="AP100" s="458"/>
      <c r="AQ100" s="458"/>
      <c r="AR100" s="459">
        <v>348</v>
      </c>
      <c r="AS100" s="1196">
        <f t="shared" si="43"/>
        <v>99.428571428571431</v>
      </c>
      <c r="AT100" s="733">
        <v>500</v>
      </c>
      <c r="AU100" s="458">
        <v>0</v>
      </c>
      <c r="AV100" s="389">
        <v>500</v>
      </c>
      <c r="AW100" s="826">
        <f t="shared" si="55"/>
        <v>0</v>
      </c>
      <c r="AX100" s="841">
        <v>350</v>
      </c>
      <c r="AY100" s="838"/>
      <c r="AZ100" s="838"/>
      <c r="BA100" s="838"/>
      <c r="BB100" s="838"/>
      <c r="BC100" s="838">
        <v>0</v>
      </c>
      <c r="BD100" s="842">
        <v>350</v>
      </c>
      <c r="BE100" s="728"/>
      <c r="BF100" s="342">
        <v>350</v>
      </c>
      <c r="BG100" s="342"/>
      <c r="BH100" s="342"/>
      <c r="BI100" s="342"/>
      <c r="BJ100" s="342"/>
      <c r="BK100" s="342">
        <v>0</v>
      </c>
      <c r="BL100" s="342">
        <v>350</v>
      </c>
      <c r="BM100" s="835">
        <f t="shared" si="37"/>
        <v>100</v>
      </c>
      <c r="BN100" s="452">
        <f t="shared" si="54"/>
        <v>100</v>
      </c>
      <c r="BO100" s="452"/>
      <c r="BP100" s="452"/>
      <c r="BQ100" s="375">
        <f t="shared" si="49"/>
        <v>0</v>
      </c>
      <c r="BR100" s="375"/>
      <c r="BS100" s="375">
        <f t="shared" si="50"/>
        <v>0</v>
      </c>
      <c r="BT100" s="375"/>
      <c r="BU100" s="375">
        <f t="shared" si="51"/>
        <v>0</v>
      </c>
      <c r="BV100" s="375">
        <f t="shared" si="52"/>
        <v>0</v>
      </c>
      <c r="BW100" s="376">
        <f t="shared" si="53"/>
        <v>100</v>
      </c>
      <c r="BX100" s="371"/>
      <c r="BY100" s="600"/>
      <c r="BZ100" s="524"/>
      <c r="CA100" s="524"/>
      <c r="CB100" s="371"/>
      <c r="CC100" s="371"/>
      <c r="CD100" s="371"/>
      <c r="CE100" s="371"/>
      <c r="CF100" s="299"/>
      <c r="CG100" s="369"/>
      <c r="CH100" s="369"/>
      <c r="CI100" s="369"/>
      <c r="CJ100" s="299"/>
    </row>
    <row r="101" spans="1:88">
      <c r="A101" s="710">
        <v>89</v>
      </c>
      <c r="B101" s="454" t="s">
        <v>667</v>
      </c>
      <c r="C101" s="455" t="s">
        <v>15</v>
      </c>
      <c r="D101" s="758">
        <v>2</v>
      </c>
      <c r="E101" s="456"/>
      <c r="F101" s="457">
        <v>260</v>
      </c>
      <c r="G101" s="458">
        <v>0</v>
      </c>
      <c r="H101" s="459">
        <v>260</v>
      </c>
      <c r="I101" s="458">
        <v>235</v>
      </c>
      <c r="J101" s="458">
        <v>0</v>
      </c>
      <c r="K101" s="459">
        <v>235</v>
      </c>
      <c r="L101" s="1192">
        <v>90.384615384615387</v>
      </c>
      <c r="M101" s="1185">
        <f t="shared" si="44"/>
        <v>455</v>
      </c>
      <c r="N101" s="458"/>
      <c r="O101" s="458"/>
      <c r="P101" s="458"/>
      <c r="Q101" s="458">
        <v>0</v>
      </c>
      <c r="R101" s="458">
        <v>455</v>
      </c>
      <c r="S101" s="458">
        <v>81</v>
      </c>
      <c r="T101" s="458">
        <v>81</v>
      </c>
      <c r="U101" s="448">
        <f t="shared" si="45"/>
        <v>324</v>
      </c>
      <c r="V101" s="458">
        <v>0</v>
      </c>
      <c r="W101" s="448">
        <f t="shared" si="46"/>
        <v>0</v>
      </c>
      <c r="X101" s="458">
        <v>81</v>
      </c>
      <c r="Y101" s="448">
        <f t="shared" si="47"/>
        <v>324</v>
      </c>
      <c r="Z101" s="458">
        <v>324</v>
      </c>
      <c r="AA101" s="458">
        <v>455</v>
      </c>
      <c r="AB101" s="458">
        <v>0</v>
      </c>
      <c r="AC101" s="458">
        <v>455</v>
      </c>
      <c r="AD101" s="458">
        <v>174</v>
      </c>
      <c r="AE101" s="458">
        <v>174</v>
      </c>
      <c r="AF101" s="458">
        <v>0</v>
      </c>
      <c r="AG101" s="458">
        <v>174</v>
      </c>
      <c r="AH101" s="722">
        <v>348</v>
      </c>
      <c r="AI101" s="457">
        <v>455</v>
      </c>
      <c r="AJ101" s="458"/>
      <c r="AK101" s="458"/>
      <c r="AL101" s="458"/>
      <c r="AM101" s="459">
        <v>455</v>
      </c>
      <c r="AN101" s="458">
        <v>376</v>
      </c>
      <c r="AO101" s="458"/>
      <c r="AP101" s="458"/>
      <c r="AQ101" s="458"/>
      <c r="AR101" s="459">
        <v>376</v>
      </c>
      <c r="AS101" s="1196">
        <f t="shared" si="43"/>
        <v>82.637362637362628</v>
      </c>
      <c r="AT101" s="733">
        <v>600</v>
      </c>
      <c r="AU101" s="458">
        <v>100</v>
      </c>
      <c r="AV101" s="389">
        <v>700</v>
      </c>
      <c r="AW101" s="826">
        <f t="shared" si="55"/>
        <v>0</v>
      </c>
      <c r="AX101" s="841">
        <v>580</v>
      </c>
      <c r="AY101" s="838"/>
      <c r="AZ101" s="838"/>
      <c r="BA101" s="838"/>
      <c r="BB101" s="838"/>
      <c r="BC101" s="838">
        <v>0</v>
      </c>
      <c r="BD101" s="842">
        <v>580</v>
      </c>
      <c r="BE101" s="728"/>
      <c r="BF101" s="342">
        <v>580</v>
      </c>
      <c r="BG101" s="342"/>
      <c r="BH101" s="342"/>
      <c r="BI101" s="342"/>
      <c r="BJ101" s="342"/>
      <c r="BK101" s="342">
        <v>0</v>
      </c>
      <c r="BL101" s="342">
        <v>580</v>
      </c>
      <c r="BM101" s="835">
        <f t="shared" si="37"/>
        <v>125</v>
      </c>
      <c r="BN101" s="452">
        <f t="shared" si="54"/>
        <v>125</v>
      </c>
      <c r="BO101" s="452">
        <v>-20</v>
      </c>
      <c r="BP101" s="452"/>
      <c r="BQ101" s="375">
        <f t="shared" si="49"/>
        <v>0</v>
      </c>
      <c r="BR101" s="375"/>
      <c r="BS101" s="375">
        <f t="shared" si="50"/>
        <v>0</v>
      </c>
      <c r="BT101" s="375"/>
      <c r="BU101" s="375">
        <f t="shared" si="51"/>
        <v>0</v>
      </c>
      <c r="BV101" s="375">
        <f t="shared" si="52"/>
        <v>0</v>
      </c>
      <c r="BW101" s="376">
        <f t="shared" si="53"/>
        <v>125</v>
      </c>
      <c r="BX101" s="371"/>
      <c r="BY101" s="600"/>
      <c r="BZ101" s="524"/>
      <c r="CA101" s="806"/>
      <c r="CB101" s="371"/>
      <c r="CC101" s="371"/>
      <c r="CD101" s="371"/>
      <c r="CE101" s="371"/>
      <c r="CF101" s="299"/>
      <c r="CG101" s="369"/>
      <c r="CH101" s="369"/>
      <c r="CI101" s="369"/>
      <c r="CJ101" s="299"/>
    </row>
    <row r="102" spans="1:88">
      <c r="A102" s="710">
        <v>90</v>
      </c>
      <c r="B102" s="454" t="s">
        <v>667</v>
      </c>
      <c r="C102" s="455" t="s">
        <v>35</v>
      </c>
      <c r="D102" s="758">
        <v>2</v>
      </c>
      <c r="E102" s="456"/>
      <c r="F102" s="457">
        <v>1281</v>
      </c>
      <c r="G102" s="458">
        <v>627</v>
      </c>
      <c r="H102" s="459">
        <v>1908</v>
      </c>
      <c r="I102" s="458">
        <v>1263</v>
      </c>
      <c r="J102" s="458">
        <v>1420</v>
      </c>
      <c r="K102" s="459">
        <v>2683</v>
      </c>
      <c r="L102" s="1192">
        <v>140.61844863731656</v>
      </c>
      <c r="M102" s="1185">
        <f t="shared" si="44"/>
        <v>1136</v>
      </c>
      <c r="N102" s="458">
        <v>345</v>
      </c>
      <c r="O102" s="458"/>
      <c r="P102" s="458"/>
      <c r="Q102" s="458">
        <v>0</v>
      </c>
      <c r="R102" s="458">
        <v>1481</v>
      </c>
      <c r="S102" s="458">
        <v>317</v>
      </c>
      <c r="T102" s="458">
        <v>317</v>
      </c>
      <c r="U102" s="448">
        <f t="shared" si="45"/>
        <v>1268</v>
      </c>
      <c r="V102" s="458">
        <v>0</v>
      </c>
      <c r="W102" s="448">
        <f t="shared" si="46"/>
        <v>0</v>
      </c>
      <c r="X102" s="458">
        <v>317</v>
      </c>
      <c r="Y102" s="448">
        <f t="shared" si="47"/>
        <v>1268</v>
      </c>
      <c r="Z102" s="458">
        <v>1268</v>
      </c>
      <c r="AA102" s="458">
        <v>1481</v>
      </c>
      <c r="AB102" s="458">
        <v>0</v>
      </c>
      <c r="AC102" s="458">
        <v>1481</v>
      </c>
      <c r="AD102" s="458">
        <v>648</v>
      </c>
      <c r="AE102" s="458">
        <v>648</v>
      </c>
      <c r="AF102" s="458">
        <v>0</v>
      </c>
      <c r="AG102" s="458">
        <v>648</v>
      </c>
      <c r="AH102" s="722">
        <v>1296</v>
      </c>
      <c r="AI102" s="457">
        <v>1136</v>
      </c>
      <c r="AJ102" s="458">
        <v>345</v>
      </c>
      <c r="AK102" s="458"/>
      <c r="AL102" s="458"/>
      <c r="AM102" s="459">
        <v>1481</v>
      </c>
      <c r="AN102" s="458">
        <v>1132</v>
      </c>
      <c r="AO102" s="458">
        <v>281</v>
      </c>
      <c r="AP102" s="458"/>
      <c r="AQ102" s="458"/>
      <c r="AR102" s="459">
        <v>1413</v>
      </c>
      <c r="AS102" s="1196">
        <f t="shared" si="43"/>
        <v>95.408507765023629</v>
      </c>
      <c r="AT102" s="733">
        <v>1956</v>
      </c>
      <c r="AU102" s="458">
        <v>350</v>
      </c>
      <c r="AV102" s="389">
        <v>2306</v>
      </c>
      <c r="AW102" s="826">
        <f t="shared" si="55"/>
        <v>0</v>
      </c>
      <c r="AX102" s="841">
        <v>1136</v>
      </c>
      <c r="AY102" s="838">
        <v>228</v>
      </c>
      <c r="AZ102" s="838"/>
      <c r="BA102" s="838"/>
      <c r="BB102" s="838"/>
      <c r="BC102" s="838">
        <v>0</v>
      </c>
      <c r="BD102" s="842">
        <v>1364</v>
      </c>
      <c r="BE102" s="728"/>
      <c r="BF102" s="342">
        <v>1136</v>
      </c>
      <c r="BG102" s="342">
        <v>228</v>
      </c>
      <c r="BH102" s="342"/>
      <c r="BI102" s="342"/>
      <c r="BJ102" s="342"/>
      <c r="BK102" s="342">
        <v>0</v>
      </c>
      <c r="BL102" s="342">
        <v>1364</v>
      </c>
      <c r="BM102" s="835">
        <f t="shared" si="37"/>
        <v>-117</v>
      </c>
      <c r="BN102" s="452">
        <f t="shared" si="54"/>
        <v>0</v>
      </c>
      <c r="BO102" s="452"/>
      <c r="BP102" s="452"/>
      <c r="BQ102" s="375">
        <f t="shared" si="49"/>
        <v>-117</v>
      </c>
      <c r="BR102" s="375"/>
      <c r="BS102" s="375">
        <f t="shared" si="50"/>
        <v>0</v>
      </c>
      <c r="BT102" s="375"/>
      <c r="BU102" s="375">
        <f t="shared" si="51"/>
        <v>0</v>
      </c>
      <c r="BV102" s="375">
        <f t="shared" si="52"/>
        <v>0</v>
      </c>
      <c r="BW102" s="376">
        <f t="shared" si="53"/>
        <v>-117</v>
      </c>
      <c r="BX102" s="371"/>
      <c r="BY102" s="600"/>
      <c r="BZ102" s="524"/>
      <c r="CA102" s="802"/>
      <c r="CB102" s="371"/>
      <c r="CC102" s="371"/>
      <c r="CD102" s="371"/>
      <c r="CE102" s="371"/>
      <c r="CF102" s="299"/>
      <c r="CG102" s="369"/>
      <c r="CH102" s="369"/>
      <c r="CI102" s="369"/>
      <c r="CJ102" s="299"/>
    </row>
    <row r="103" spans="1:88">
      <c r="A103" s="710">
        <v>91</v>
      </c>
      <c r="B103" s="454" t="s">
        <v>667</v>
      </c>
      <c r="C103" s="455" t="s">
        <v>562</v>
      </c>
      <c r="D103" s="758">
        <v>2</v>
      </c>
      <c r="E103" s="456"/>
      <c r="F103" s="457">
        <v>366</v>
      </c>
      <c r="G103" s="458">
        <v>120</v>
      </c>
      <c r="H103" s="459">
        <v>486</v>
      </c>
      <c r="I103" s="458">
        <v>366</v>
      </c>
      <c r="J103" s="458">
        <v>120</v>
      </c>
      <c r="K103" s="459">
        <v>486</v>
      </c>
      <c r="L103" s="1192">
        <v>100</v>
      </c>
      <c r="M103" s="1185">
        <f t="shared" si="44"/>
        <v>520</v>
      </c>
      <c r="N103" s="458"/>
      <c r="O103" s="458"/>
      <c r="P103" s="458"/>
      <c r="Q103" s="458">
        <v>0</v>
      </c>
      <c r="R103" s="458">
        <v>520</v>
      </c>
      <c r="S103" s="458">
        <v>115</v>
      </c>
      <c r="T103" s="458">
        <v>117</v>
      </c>
      <c r="U103" s="448">
        <f t="shared" si="45"/>
        <v>468</v>
      </c>
      <c r="V103" s="458">
        <v>0</v>
      </c>
      <c r="W103" s="448">
        <f t="shared" si="46"/>
        <v>0</v>
      </c>
      <c r="X103" s="458">
        <v>117</v>
      </c>
      <c r="Y103" s="448">
        <f t="shared" si="47"/>
        <v>468</v>
      </c>
      <c r="Z103" s="458">
        <v>468</v>
      </c>
      <c r="AA103" s="458">
        <v>520</v>
      </c>
      <c r="AB103" s="458">
        <v>0</v>
      </c>
      <c r="AC103" s="458">
        <v>520</v>
      </c>
      <c r="AD103" s="458">
        <v>214</v>
      </c>
      <c r="AE103" s="458">
        <v>216</v>
      </c>
      <c r="AF103" s="458">
        <v>0</v>
      </c>
      <c r="AG103" s="458">
        <v>216</v>
      </c>
      <c r="AH103" s="722">
        <v>432</v>
      </c>
      <c r="AI103" s="457">
        <v>520</v>
      </c>
      <c r="AJ103" s="458"/>
      <c r="AK103" s="458"/>
      <c r="AL103" s="458"/>
      <c r="AM103" s="459">
        <v>520</v>
      </c>
      <c r="AN103" s="458">
        <v>432</v>
      </c>
      <c r="AO103" s="458"/>
      <c r="AP103" s="458"/>
      <c r="AQ103" s="458">
        <v>0</v>
      </c>
      <c r="AR103" s="459">
        <v>432</v>
      </c>
      <c r="AS103" s="1196">
        <f t="shared" si="43"/>
        <v>83.07692307692308</v>
      </c>
      <c r="AT103" s="733">
        <v>490</v>
      </c>
      <c r="AU103" s="458">
        <v>230</v>
      </c>
      <c r="AV103" s="389">
        <v>720</v>
      </c>
      <c r="AW103" s="826">
        <f t="shared" si="55"/>
        <v>0</v>
      </c>
      <c r="AX103" s="841">
        <v>520</v>
      </c>
      <c r="AY103" s="838"/>
      <c r="AZ103" s="838"/>
      <c r="BA103" s="838"/>
      <c r="BB103" s="838"/>
      <c r="BC103" s="838">
        <v>0</v>
      </c>
      <c r="BD103" s="842">
        <v>520</v>
      </c>
      <c r="BE103" s="728"/>
      <c r="BF103" s="342">
        <v>520</v>
      </c>
      <c r="BG103" s="342"/>
      <c r="BH103" s="342"/>
      <c r="BI103" s="342"/>
      <c r="BJ103" s="342"/>
      <c r="BK103" s="342">
        <v>0</v>
      </c>
      <c r="BL103" s="342">
        <v>520</v>
      </c>
      <c r="BM103" s="835">
        <f t="shared" si="37"/>
        <v>0</v>
      </c>
      <c r="BN103" s="452">
        <f t="shared" si="54"/>
        <v>0</v>
      </c>
      <c r="BO103" s="452"/>
      <c r="BP103" s="452"/>
      <c r="BQ103" s="375">
        <f t="shared" si="49"/>
        <v>0</v>
      </c>
      <c r="BR103" s="375"/>
      <c r="BS103" s="375">
        <f t="shared" si="50"/>
        <v>0</v>
      </c>
      <c r="BT103" s="375"/>
      <c r="BU103" s="375">
        <f t="shared" si="51"/>
        <v>0</v>
      </c>
      <c r="BV103" s="375">
        <f t="shared" si="52"/>
        <v>0</v>
      </c>
      <c r="BW103" s="376">
        <f t="shared" si="53"/>
        <v>0</v>
      </c>
      <c r="BX103" s="371"/>
      <c r="BY103" s="600"/>
      <c r="BZ103" s="524"/>
      <c r="CA103" s="524"/>
      <c r="CB103" s="371"/>
      <c r="CC103" s="371"/>
      <c r="CD103" s="371"/>
      <c r="CE103" s="371"/>
      <c r="CF103" s="299"/>
      <c r="CG103" s="369"/>
      <c r="CH103" s="369"/>
      <c r="CI103" s="369"/>
      <c r="CJ103" s="299"/>
    </row>
    <row r="104" spans="1:88">
      <c r="A104" s="710">
        <v>92</v>
      </c>
      <c r="B104" s="454" t="s">
        <v>667</v>
      </c>
      <c r="C104" s="455" t="s">
        <v>1173</v>
      </c>
      <c r="D104" s="758">
        <v>1</v>
      </c>
      <c r="E104" s="456"/>
      <c r="F104" s="457">
        <v>0</v>
      </c>
      <c r="G104" s="458">
        <v>0</v>
      </c>
      <c r="H104" s="459">
        <v>0</v>
      </c>
      <c r="I104" s="458">
        <v>0</v>
      </c>
      <c r="J104" s="458">
        <v>0</v>
      </c>
      <c r="K104" s="459">
        <v>0</v>
      </c>
      <c r="L104" s="1192">
        <v>0</v>
      </c>
      <c r="M104" s="1185">
        <f t="shared" si="44"/>
        <v>0</v>
      </c>
      <c r="N104" s="458"/>
      <c r="O104" s="458"/>
      <c r="P104" s="458"/>
      <c r="Q104" s="458">
        <v>0</v>
      </c>
      <c r="R104" s="458">
        <v>0</v>
      </c>
      <c r="S104" s="458">
        <v>0</v>
      </c>
      <c r="T104" s="458">
        <v>0</v>
      </c>
      <c r="U104" s="448">
        <f t="shared" si="45"/>
        <v>0</v>
      </c>
      <c r="V104" s="458">
        <v>0</v>
      </c>
      <c r="W104" s="448">
        <f t="shared" si="46"/>
        <v>0</v>
      </c>
      <c r="X104" s="458">
        <v>0</v>
      </c>
      <c r="Y104" s="448">
        <f t="shared" si="47"/>
        <v>0</v>
      </c>
      <c r="Z104" s="458">
        <v>0</v>
      </c>
      <c r="AA104" s="458">
        <v>0</v>
      </c>
      <c r="AB104" s="458">
        <v>0</v>
      </c>
      <c r="AC104" s="458">
        <v>0</v>
      </c>
      <c r="AD104" s="458">
        <v>0</v>
      </c>
      <c r="AE104" s="458">
        <v>0</v>
      </c>
      <c r="AF104" s="458">
        <v>0</v>
      </c>
      <c r="AG104" s="458">
        <v>0</v>
      </c>
      <c r="AH104" s="722">
        <v>0</v>
      </c>
      <c r="AI104" s="457"/>
      <c r="AJ104" s="458"/>
      <c r="AK104" s="458"/>
      <c r="AL104" s="458"/>
      <c r="AM104" s="459"/>
      <c r="AN104" s="458"/>
      <c r="AO104" s="458"/>
      <c r="AP104" s="458"/>
      <c r="AQ104" s="458"/>
      <c r="AR104" s="459"/>
      <c r="AS104" s="1196"/>
      <c r="AT104" s="733">
        <v>400</v>
      </c>
      <c r="AU104" s="458">
        <v>0</v>
      </c>
      <c r="AV104" s="389">
        <v>400</v>
      </c>
      <c r="AW104" s="826">
        <f t="shared" si="55"/>
        <v>0</v>
      </c>
      <c r="AX104" s="841">
        <v>30</v>
      </c>
      <c r="AY104" s="838"/>
      <c r="AZ104" s="838"/>
      <c r="BA104" s="838"/>
      <c r="BB104" s="838"/>
      <c r="BC104" s="838">
        <v>0</v>
      </c>
      <c r="BD104" s="842">
        <v>30</v>
      </c>
      <c r="BE104" s="728"/>
      <c r="BF104" s="342">
        <v>30</v>
      </c>
      <c r="BG104" s="342"/>
      <c r="BH104" s="342"/>
      <c r="BI104" s="342"/>
      <c r="BJ104" s="342"/>
      <c r="BK104" s="342">
        <v>0</v>
      </c>
      <c r="BL104" s="342">
        <v>30</v>
      </c>
      <c r="BM104" s="835">
        <f t="shared" si="37"/>
        <v>30</v>
      </c>
      <c r="BN104" s="452">
        <f t="shared" si="54"/>
        <v>30</v>
      </c>
      <c r="BO104" s="452"/>
      <c r="BP104" s="452"/>
      <c r="BQ104" s="375">
        <f t="shared" si="49"/>
        <v>0</v>
      </c>
      <c r="BR104" s="375"/>
      <c r="BS104" s="375">
        <f t="shared" si="50"/>
        <v>0</v>
      </c>
      <c r="BT104" s="375"/>
      <c r="BU104" s="375">
        <f t="shared" si="51"/>
        <v>0</v>
      </c>
      <c r="BV104" s="375">
        <f t="shared" si="52"/>
        <v>0</v>
      </c>
      <c r="BW104" s="376">
        <f t="shared" si="53"/>
        <v>30</v>
      </c>
      <c r="BX104" s="371"/>
      <c r="BY104" s="600"/>
      <c r="BZ104" s="524"/>
      <c r="CA104" s="524"/>
      <c r="CB104" s="371"/>
      <c r="CC104" s="371"/>
      <c r="CD104" s="371"/>
      <c r="CE104" s="371"/>
      <c r="CF104" s="299"/>
      <c r="CG104" s="369"/>
      <c r="CH104" s="369"/>
      <c r="CI104" s="369"/>
      <c r="CJ104" s="299"/>
    </row>
    <row r="105" spans="1:88" ht="30">
      <c r="A105" s="710">
        <v>93</v>
      </c>
      <c r="B105" s="454" t="s">
        <v>667</v>
      </c>
      <c r="C105" s="455" t="s">
        <v>1174</v>
      </c>
      <c r="D105" s="758">
        <v>1</v>
      </c>
      <c r="E105" s="456"/>
      <c r="F105" s="457">
        <v>0</v>
      </c>
      <c r="G105" s="458">
        <v>0</v>
      </c>
      <c r="H105" s="459">
        <v>0</v>
      </c>
      <c r="I105" s="458">
        <v>0</v>
      </c>
      <c r="J105" s="458">
        <v>0</v>
      </c>
      <c r="K105" s="459">
        <v>0</v>
      </c>
      <c r="L105" s="1192">
        <v>0</v>
      </c>
      <c r="M105" s="1185">
        <f t="shared" si="44"/>
        <v>250</v>
      </c>
      <c r="N105" s="458"/>
      <c r="O105" s="458"/>
      <c r="P105" s="458"/>
      <c r="Q105" s="458">
        <v>0</v>
      </c>
      <c r="R105" s="458">
        <v>250</v>
      </c>
      <c r="S105" s="458">
        <v>0</v>
      </c>
      <c r="T105" s="458">
        <v>0</v>
      </c>
      <c r="U105" s="448">
        <f t="shared" si="45"/>
        <v>0</v>
      </c>
      <c r="V105" s="458">
        <v>0</v>
      </c>
      <c r="W105" s="448">
        <f t="shared" si="46"/>
        <v>0</v>
      </c>
      <c r="X105" s="458">
        <v>0</v>
      </c>
      <c r="Y105" s="448">
        <f t="shared" si="47"/>
        <v>0</v>
      </c>
      <c r="Z105" s="458">
        <v>0</v>
      </c>
      <c r="AA105" s="458">
        <v>250</v>
      </c>
      <c r="AB105" s="458">
        <v>0</v>
      </c>
      <c r="AC105" s="458">
        <v>250</v>
      </c>
      <c r="AD105" s="458">
        <v>44</v>
      </c>
      <c r="AE105" s="458">
        <v>49</v>
      </c>
      <c r="AF105" s="458">
        <v>0</v>
      </c>
      <c r="AG105" s="458">
        <v>49</v>
      </c>
      <c r="AH105" s="722">
        <v>98</v>
      </c>
      <c r="AI105" s="457">
        <v>250</v>
      </c>
      <c r="AJ105" s="458"/>
      <c r="AK105" s="458"/>
      <c r="AL105" s="458"/>
      <c r="AM105" s="459">
        <v>250</v>
      </c>
      <c r="AN105" s="458">
        <v>163</v>
      </c>
      <c r="AO105" s="458"/>
      <c r="AP105" s="458"/>
      <c r="AQ105" s="458"/>
      <c r="AR105" s="459">
        <v>163</v>
      </c>
      <c r="AS105" s="1196">
        <f t="shared" si="43"/>
        <v>65.2</v>
      </c>
      <c r="AT105" s="733">
        <v>490</v>
      </c>
      <c r="AU105" s="458">
        <v>0</v>
      </c>
      <c r="AV105" s="389">
        <v>490</v>
      </c>
      <c r="AW105" s="826">
        <f t="shared" si="55"/>
        <v>0</v>
      </c>
      <c r="AX105" s="841">
        <v>250</v>
      </c>
      <c r="AY105" s="838"/>
      <c r="AZ105" s="838"/>
      <c r="BA105" s="838"/>
      <c r="BB105" s="838"/>
      <c r="BC105" s="838">
        <v>0</v>
      </c>
      <c r="BD105" s="842">
        <v>250</v>
      </c>
      <c r="BE105" s="728"/>
      <c r="BF105" s="342">
        <v>250</v>
      </c>
      <c r="BG105" s="342"/>
      <c r="BH105" s="342"/>
      <c r="BI105" s="342"/>
      <c r="BJ105" s="342"/>
      <c r="BK105" s="342">
        <v>0</v>
      </c>
      <c r="BL105" s="342">
        <v>250</v>
      </c>
      <c r="BM105" s="835">
        <f t="shared" si="37"/>
        <v>0</v>
      </c>
      <c r="BN105" s="452">
        <f t="shared" si="54"/>
        <v>0</v>
      </c>
      <c r="BO105" s="452"/>
      <c r="BP105" s="452"/>
      <c r="BQ105" s="375">
        <f t="shared" si="49"/>
        <v>0</v>
      </c>
      <c r="BR105" s="375"/>
      <c r="BS105" s="375">
        <f t="shared" si="50"/>
        <v>0</v>
      </c>
      <c r="BT105" s="375"/>
      <c r="BU105" s="375">
        <f t="shared" si="51"/>
        <v>0</v>
      </c>
      <c r="BV105" s="375">
        <f t="shared" si="52"/>
        <v>0</v>
      </c>
      <c r="BW105" s="376">
        <f t="shared" si="53"/>
        <v>0</v>
      </c>
      <c r="BX105" s="371"/>
      <c r="BY105" s="600"/>
      <c r="BZ105" s="524"/>
      <c r="CA105" s="524"/>
      <c r="CB105" s="371"/>
      <c r="CC105" s="371"/>
      <c r="CD105" s="371"/>
      <c r="CE105" s="371"/>
      <c r="CF105" s="299"/>
      <c r="CG105" s="369"/>
      <c r="CH105" s="369"/>
      <c r="CI105" s="369"/>
      <c r="CJ105" s="299"/>
    </row>
    <row r="106" spans="1:88" ht="30">
      <c r="A106" s="710">
        <v>94</v>
      </c>
      <c r="B106" s="454" t="s">
        <v>667</v>
      </c>
      <c r="C106" s="455" t="s">
        <v>1175</v>
      </c>
      <c r="D106" s="758">
        <v>1</v>
      </c>
      <c r="E106" s="456"/>
      <c r="F106" s="457">
        <v>0</v>
      </c>
      <c r="G106" s="458">
        <v>0</v>
      </c>
      <c r="H106" s="459">
        <v>0</v>
      </c>
      <c r="I106" s="458">
        <v>0</v>
      </c>
      <c r="J106" s="458">
        <v>0</v>
      </c>
      <c r="K106" s="459">
        <v>0</v>
      </c>
      <c r="L106" s="1192">
        <v>0</v>
      </c>
      <c r="M106" s="1185">
        <f t="shared" si="44"/>
        <v>30</v>
      </c>
      <c r="N106" s="458"/>
      <c r="O106" s="458"/>
      <c r="P106" s="458"/>
      <c r="Q106" s="458">
        <v>0</v>
      </c>
      <c r="R106" s="458">
        <v>30</v>
      </c>
      <c r="S106" s="458">
        <v>0</v>
      </c>
      <c r="T106" s="458">
        <v>0</v>
      </c>
      <c r="U106" s="448">
        <f t="shared" si="45"/>
        <v>0</v>
      </c>
      <c r="V106" s="458">
        <v>0</v>
      </c>
      <c r="W106" s="448">
        <f t="shared" si="46"/>
        <v>0</v>
      </c>
      <c r="X106" s="458">
        <v>0</v>
      </c>
      <c r="Y106" s="448">
        <f t="shared" si="47"/>
        <v>0</v>
      </c>
      <c r="Z106" s="458">
        <v>0</v>
      </c>
      <c r="AA106" s="458">
        <v>30</v>
      </c>
      <c r="AB106" s="458">
        <v>0</v>
      </c>
      <c r="AC106" s="458">
        <v>30</v>
      </c>
      <c r="AD106" s="458">
        <v>2</v>
      </c>
      <c r="AE106" s="458">
        <v>2</v>
      </c>
      <c r="AF106" s="458">
        <v>0</v>
      </c>
      <c r="AG106" s="458">
        <v>2</v>
      </c>
      <c r="AH106" s="722">
        <v>4</v>
      </c>
      <c r="AI106" s="457">
        <v>30</v>
      </c>
      <c r="AJ106" s="458"/>
      <c r="AK106" s="458"/>
      <c r="AL106" s="458"/>
      <c r="AM106" s="459">
        <v>30</v>
      </c>
      <c r="AN106" s="458">
        <v>22</v>
      </c>
      <c r="AO106" s="458"/>
      <c r="AP106" s="458"/>
      <c r="AQ106" s="458"/>
      <c r="AR106" s="459">
        <v>22</v>
      </c>
      <c r="AS106" s="1196">
        <f t="shared" si="43"/>
        <v>73.333333333333329</v>
      </c>
      <c r="AT106" s="733">
        <v>40</v>
      </c>
      <c r="AU106" s="458">
        <v>0</v>
      </c>
      <c r="AV106" s="389">
        <v>40</v>
      </c>
      <c r="AW106" s="826">
        <f t="shared" si="55"/>
        <v>0</v>
      </c>
      <c r="AX106" s="841">
        <v>30</v>
      </c>
      <c r="AY106" s="838"/>
      <c r="AZ106" s="838"/>
      <c r="BA106" s="838"/>
      <c r="BB106" s="838"/>
      <c r="BC106" s="838">
        <v>0</v>
      </c>
      <c r="BD106" s="842">
        <v>30</v>
      </c>
      <c r="BE106" s="728"/>
      <c r="BF106" s="342">
        <v>30</v>
      </c>
      <c r="BG106" s="342"/>
      <c r="BH106" s="342"/>
      <c r="BI106" s="342"/>
      <c r="BJ106" s="342"/>
      <c r="BK106" s="342">
        <v>0</v>
      </c>
      <c r="BL106" s="342">
        <v>30</v>
      </c>
      <c r="BM106" s="835">
        <f t="shared" si="37"/>
        <v>0</v>
      </c>
      <c r="BN106" s="452">
        <f t="shared" si="54"/>
        <v>0</v>
      </c>
      <c r="BO106" s="452"/>
      <c r="BP106" s="452"/>
      <c r="BQ106" s="375">
        <f t="shared" si="49"/>
        <v>0</v>
      </c>
      <c r="BR106" s="375"/>
      <c r="BS106" s="375">
        <f t="shared" si="50"/>
        <v>0</v>
      </c>
      <c r="BT106" s="375"/>
      <c r="BU106" s="375">
        <f t="shared" si="51"/>
        <v>0</v>
      </c>
      <c r="BV106" s="375">
        <f t="shared" si="52"/>
        <v>0</v>
      </c>
      <c r="BW106" s="376">
        <f t="shared" si="53"/>
        <v>0</v>
      </c>
      <c r="BX106" s="371"/>
      <c r="BY106" s="600"/>
      <c r="BZ106" s="524"/>
      <c r="CA106" s="524"/>
      <c r="CB106" s="371"/>
      <c r="CC106" s="371"/>
      <c r="CD106" s="371"/>
      <c r="CE106" s="371"/>
      <c r="CF106" s="299"/>
      <c r="CG106" s="369"/>
      <c r="CH106" s="369"/>
      <c r="CI106" s="369"/>
      <c r="CJ106" s="299"/>
    </row>
    <row r="107" spans="1:88" ht="30">
      <c r="A107" s="710">
        <v>95</v>
      </c>
      <c r="B107" s="454" t="s">
        <v>667</v>
      </c>
      <c r="C107" s="455" t="s">
        <v>1176</v>
      </c>
      <c r="D107" s="758">
        <v>1</v>
      </c>
      <c r="E107" s="456"/>
      <c r="F107" s="457">
        <v>0</v>
      </c>
      <c r="G107" s="458">
        <v>0</v>
      </c>
      <c r="H107" s="459">
        <v>0</v>
      </c>
      <c r="I107" s="458">
        <v>0</v>
      </c>
      <c r="J107" s="458">
        <v>0</v>
      </c>
      <c r="K107" s="459">
        <v>0</v>
      </c>
      <c r="L107" s="1192">
        <v>0</v>
      </c>
      <c r="M107" s="1185">
        <f t="shared" si="44"/>
        <v>0</v>
      </c>
      <c r="N107" s="458"/>
      <c r="O107" s="458"/>
      <c r="P107" s="458"/>
      <c r="Q107" s="458">
        <v>0</v>
      </c>
      <c r="R107" s="458">
        <v>0</v>
      </c>
      <c r="S107" s="458">
        <v>0</v>
      </c>
      <c r="T107" s="458">
        <v>0</v>
      </c>
      <c r="U107" s="448">
        <f t="shared" si="45"/>
        <v>0</v>
      </c>
      <c r="V107" s="458">
        <v>0</v>
      </c>
      <c r="W107" s="448">
        <f t="shared" si="46"/>
        <v>0</v>
      </c>
      <c r="X107" s="458">
        <v>0</v>
      </c>
      <c r="Y107" s="448">
        <f t="shared" si="47"/>
        <v>0</v>
      </c>
      <c r="Z107" s="458">
        <v>0</v>
      </c>
      <c r="AA107" s="458">
        <v>0</v>
      </c>
      <c r="AB107" s="458">
        <v>0</v>
      </c>
      <c r="AC107" s="458">
        <v>0</v>
      </c>
      <c r="AD107" s="458">
        <v>0</v>
      </c>
      <c r="AE107" s="458">
        <v>0</v>
      </c>
      <c r="AF107" s="458">
        <v>0</v>
      </c>
      <c r="AG107" s="458">
        <v>0</v>
      </c>
      <c r="AH107" s="722">
        <v>0</v>
      </c>
      <c r="AI107" s="457"/>
      <c r="AJ107" s="458"/>
      <c r="AK107" s="458"/>
      <c r="AL107" s="458"/>
      <c r="AM107" s="459"/>
      <c r="AN107" s="458"/>
      <c r="AO107" s="458"/>
      <c r="AP107" s="458"/>
      <c r="AQ107" s="458"/>
      <c r="AR107" s="459"/>
      <c r="AS107" s="1196"/>
      <c r="AT107" s="733">
        <v>363</v>
      </c>
      <c r="AU107" s="458">
        <v>0</v>
      </c>
      <c r="AV107" s="389">
        <v>363</v>
      </c>
      <c r="AW107" s="826">
        <v>321</v>
      </c>
      <c r="AX107" s="841">
        <v>0</v>
      </c>
      <c r="AY107" s="838">
        <v>35</v>
      </c>
      <c r="AZ107" s="838"/>
      <c r="BA107" s="838"/>
      <c r="BB107" s="838"/>
      <c r="BC107" s="838">
        <v>0</v>
      </c>
      <c r="BD107" s="842">
        <v>35</v>
      </c>
      <c r="BE107" s="728"/>
      <c r="BF107" s="342">
        <v>0</v>
      </c>
      <c r="BG107" s="342">
        <v>35</v>
      </c>
      <c r="BH107" s="342"/>
      <c r="BI107" s="342"/>
      <c r="BJ107" s="342"/>
      <c r="BK107" s="342">
        <v>0</v>
      </c>
      <c r="BL107" s="342">
        <v>35</v>
      </c>
      <c r="BM107" s="835">
        <f t="shared" si="37"/>
        <v>35</v>
      </c>
      <c r="BN107" s="452">
        <f t="shared" si="54"/>
        <v>0</v>
      </c>
      <c r="BO107" s="452"/>
      <c r="BP107" s="452"/>
      <c r="BQ107" s="375">
        <f t="shared" si="49"/>
        <v>35</v>
      </c>
      <c r="BR107" s="375"/>
      <c r="BS107" s="375">
        <f t="shared" si="50"/>
        <v>0</v>
      </c>
      <c r="BT107" s="375"/>
      <c r="BU107" s="375">
        <f t="shared" si="51"/>
        <v>0</v>
      </c>
      <c r="BV107" s="375">
        <f t="shared" si="52"/>
        <v>0</v>
      </c>
      <c r="BW107" s="376">
        <f t="shared" si="53"/>
        <v>35</v>
      </c>
      <c r="BX107" s="371"/>
      <c r="BY107" s="600"/>
      <c r="BZ107" s="524"/>
      <c r="CA107" s="524"/>
      <c r="CB107" s="371"/>
      <c r="CC107" s="371"/>
      <c r="CD107" s="371"/>
      <c r="CE107" s="371"/>
      <c r="CF107" s="299"/>
      <c r="CG107" s="369"/>
      <c r="CH107" s="369"/>
      <c r="CI107" s="369"/>
      <c r="CJ107" s="299"/>
    </row>
    <row r="108" spans="1:88" ht="30">
      <c r="A108" s="710">
        <v>96</v>
      </c>
      <c r="B108" s="454" t="s">
        <v>667</v>
      </c>
      <c r="C108" s="455" t="s">
        <v>1177</v>
      </c>
      <c r="D108" s="758">
        <v>1</v>
      </c>
      <c r="E108" s="456"/>
      <c r="F108" s="457">
        <v>0</v>
      </c>
      <c r="G108" s="458">
        <v>0</v>
      </c>
      <c r="H108" s="459">
        <v>0</v>
      </c>
      <c r="I108" s="458">
        <v>0</v>
      </c>
      <c r="J108" s="458">
        <v>0</v>
      </c>
      <c r="K108" s="459">
        <v>0</v>
      </c>
      <c r="L108" s="1192">
        <v>0</v>
      </c>
      <c r="M108" s="1185">
        <f t="shared" si="44"/>
        <v>0</v>
      </c>
      <c r="N108" s="458"/>
      <c r="O108" s="458"/>
      <c r="P108" s="458"/>
      <c r="Q108" s="458">
        <v>0</v>
      </c>
      <c r="R108" s="458">
        <v>0</v>
      </c>
      <c r="S108" s="458">
        <v>0</v>
      </c>
      <c r="T108" s="458">
        <v>0</v>
      </c>
      <c r="U108" s="448">
        <f t="shared" si="45"/>
        <v>0</v>
      </c>
      <c r="V108" s="458">
        <v>0</v>
      </c>
      <c r="W108" s="448">
        <f t="shared" si="46"/>
        <v>0</v>
      </c>
      <c r="X108" s="458">
        <v>0</v>
      </c>
      <c r="Y108" s="448">
        <f t="shared" si="47"/>
        <v>0</v>
      </c>
      <c r="Z108" s="458">
        <v>0</v>
      </c>
      <c r="AA108" s="458">
        <v>0</v>
      </c>
      <c r="AB108" s="458">
        <v>0</v>
      </c>
      <c r="AC108" s="458">
        <v>0</v>
      </c>
      <c r="AD108" s="458">
        <v>0</v>
      </c>
      <c r="AE108" s="458">
        <v>0</v>
      </c>
      <c r="AF108" s="458">
        <v>0</v>
      </c>
      <c r="AG108" s="458">
        <v>0</v>
      </c>
      <c r="AH108" s="722">
        <v>0</v>
      </c>
      <c r="AI108" s="457"/>
      <c r="AJ108" s="458"/>
      <c r="AK108" s="458"/>
      <c r="AL108" s="458"/>
      <c r="AM108" s="459"/>
      <c r="AN108" s="458"/>
      <c r="AO108" s="458"/>
      <c r="AP108" s="458"/>
      <c r="AQ108" s="458"/>
      <c r="AR108" s="459"/>
      <c r="AS108" s="1196"/>
      <c r="AT108" s="733">
        <v>1000</v>
      </c>
      <c r="AU108" s="458">
        <v>0</v>
      </c>
      <c r="AV108" s="389">
        <v>1000</v>
      </c>
      <c r="AW108" s="826">
        <f>ROUND(AV108*$CK$127,0)</f>
        <v>0</v>
      </c>
      <c r="AX108" s="841">
        <v>450</v>
      </c>
      <c r="AY108" s="838"/>
      <c r="AZ108" s="838"/>
      <c r="BA108" s="838"/>
      <c r="BB108" s="838"/>
      <c r="BC108" s="838">
        <v>0</v>
      </c>
      <c r="BD108" s="842">
        <v>450</v>
      </c>
      <c r="BE108" s="728"/>
      <c r="BF108" s="342">
        <v>450</v>
      </c>
      <c r="BG108" s="342"/>
      <c r="BH108" s="342"/>
      <c r="BI108" s="342"/>
      <c r="BJ108" s="342"/>
      <c r="BK108" s="342">
        <v>0</v>
      </c>
      <c r="BL108" s="342">
        <v>450</v>
      </c>
      <c r="BM108" s="835">
        <f t="shared" si="37"/>
        <v>450</v>
      </c>
      <c r="BN108" s="452">
        <f t="shared" si="54"/>
        <v>450</v>
      </c>
      <c r="BO108" s="452">
        <v>-100</v>
      </c>
      <c r="BP108" s="452">
        <v>350</v>
      </c>
      <c r="BQ108" s="375">
        <f t="shared" si="49"/>
        <v>0</v>
      </c>
      <c r="BR108" s="375"/>
      <c r="BS108" s="375">
        <f t="shared" si="50"/>
        <v>0</v>
      </c>
      <c r="BT108" s="375"/>
      <c r="BU108" s="375">
        <f t="shared" si="51"/>
        <v>0</v>
      </c>
      <c r="BV108" s="375">
        <f t="shared" si="52"/>
        <v>0</v>
      </c>
      <c r="BW108" s="376">
        <f t="shared" si="53"/>
        <v>450</v>
      </c>
      <c r="BX108" s="371"/>
      <c r="BY108" s="600"/>
      <c r="BZ108" s="524"/>
      <c r="CA108" s="524"/>
      <c r="CB108" s="371"/>
      <c r="CC108" s="371"/>
      <c r="CD108" s="371"/>
      <c r="CE108" s="371"/>
      <c r="CF108" s="299"/>
      <c r="CG108" s="369"/>
      <c r="CH108" s="369"/>
      <c r="CI108" s="369"/>
      <c r="CJ108" s="299"/>
    </row>
    <row r="109" spans="1:88">
      <c r="A109" s="710">
        <v>97</v>
      </c>
      <c r="B109" s="454" t="s">
        <v>667</v>
      </c>
      <c r="C109" s="455" t="s">
        <v>1178</v>
      </c>
      <c r="D109" s="758">
        <v>1</v>
      </c>
      <c r="E109" s="456"/>
      <c r="F109" s="457">
        <v>0</v>
      </c>
      <c r="G109" s="458">
        <v>0</v>
      </c>
      <c r="H109" s="459">
        <v>0</v>
      </c>
      <c r="I109" s="458">
        <v>0</v>
      </c>
      <c r="J109" s="458">
        <v>0</v>
      </c>
      <c r="K109" s="459">
        <v>0</v>
      </c>
      <c r="L109" s="1192">
        <v>0</v>
      </c>
      <c r="M109" s="1185">
        <f t="shared" si="44"/>
        <v>0</v>
      </c>
      <c r="N109" s="458"/>
      <c r="O109" s="458"/>
      <c r="P109" s="458"/>
      <c r="Q109" s="458">
        <v>0</v>
      </c>
      <c r="R109" s="458">
        <v>0</v>
      </c>
      <c r="S109" s="458">
        <v>0</v>
      </c>
      <c r="T109" s="458">
        <v>0</v>
      </c>
      <c r="U109" s="448">
        <f t="shared" si="45"/>
        <v>0</v>
      </c>
      <c r="V109" s="458">
        <v>0</v>
      </c>
      <c r="W109" s="448">
        <f t="shared" si="46"/>
        <v>0</v>
      </c>
      <c r="X109" s="458">
        <v>0</v>
      </c>
      <c r="Y109" s="448">
        <f t="shared" si="47"/>
        <v>0</v>
      </c>
      <c r="Z109" s="458">
        <v>0</v>
      </c>
      <c r="AA109" s="458">
        <v>0</v>
      </c>
      <c r="AB109" s="458">
        <v>0</v>
      </c>
      <c r="AC109" s="458">
        <v>0</v>
      </c>
      <c r="AD109" s="458">
        <v>0</v>
      </c>
      <c r="AE109" s="458">
        <v>0</v>
      </c>
      <c r="AF109" s="458">
        <v>0</v>
      </c>
      <c r="AG109" s="458">
        <v>0</v>
      </c>
      <c r="AH109" s="722">
        <v>0</v>
      </c>
      <c r="AI109" s="457"/>
      <c r="AJ109" s="458"/>
      <c r="AK109" s="458"/>
      <c r="AL109" s="458"/>
      <c r="AM109" s="459"/>
      <c r="AN109" s="458"/>
      <c r="AO109" s="458"/>
      <c r="AP109" s="458"/>
      <c r="AQ109" s="458"/>
      <c r="AR109" s="459"/>
      <c r="AS109" s="1196"/>
      <c r="AT109" s="733">
        <v>400</v>
      </c>
      <c r="AU109" s="458">
        <v>0</v>
      </c>
      <c r="AV109" s="389">
        <v>400</v>
      </c>
      <c r="AW109" s="826">
        <f>ROUND(AV109*$CK$127,0)+1</f>
        <v>1</v>
      </c>
      <c r="AX109" s="841">
        <v>10</v>
      </c>
      <c r="AY109" s="838"/>
      <c r="AZ109" s="838"/>
      <c r="BA109" s="838"/>
      <c r="BB109" s="838"/>
      <c r="BC109" s="838">
        <v>0</v>
      </c>
      <c r="BD109" s="842">
        <v>10</v>
      </c>
      <c r="BE109" s="728"/>
      <c r="BF109" s="342">
        <v>10</v>
      </c>
      <c r="BG109" s="342"/>
      <c r="BH109" s="342"/>
      <c r="BI109" s="342"/>
      <c r="BJ109" s="342"/>
      <c r="BK109" s="342">
        <v>0</v>
      </c>
      <c r="BL109" s="342">
        <v>10</v>
      </c>
      <c r="BM109" s="835">
        <f t="shared" si="37"/>
        <v>10</v>
      </c>
      <c r="BN109" s="452">
        <f t="shared" si="54"/>
        <v>10</v>
      </c>
      <c r="BO109" s="452">
        <v>-40</v>
      </c>
      <c r="BP109" s="452"/>
      <c r="BQ109" s="375">
        <f t="shared" si="49"/>
        <v>0</v>
      </c>
      <c r="BR109" s="375"/>
      <c r="BS109" s="375">
        <f t="shared" si="50"/>
        <v>0</v>
      </c>
      <c r="BT109" s="375"/>
      <c r="BU109" s="375">
        <f t="shared" si="51"/>
        <v>0</v>
      </c>
      <c r="BV109" s="375">
        <f t="shared" si="52"/>
        <v>0</v>
      </c>
      <c r="BW109" s="376">
        <f t="shared" si="53"/>
        <v>10</v>
      </c>
      <c r="BX109" s="371"/>
      <c r="BY109" s="600"/>
      <c r="BZ109" s="524"/>
      <c r="CA109" s="524"/>
      <c r="CB109" s="371"/>
      <c r="CC109" s="371"/>
      <c r="CD109" s="371"/>
      <c r="CE109" s="371"/>
      <c r="CF109" s="299"/>
      <c r="CG109" s="369"/>
      <c r="CH109" s="369"/>
      <c r="CI109" s="369"/>
      <c r="CJ109" s="299"/>
    </row>
    <row r="110" spans="1:88">
      <c r="A110" s="710">
        <v>98</v>
      </c>
      <c r="B110" s="454"/>
      <c r="C110" s="455" t="s">
        <v>1254</v>
      </c>
      <c r="D110" s="813">
        <v>2</v>
      </c>
      <c r="E110" s="456"/>
      <c r="F110" s="457"/>
      <c r="G110" s="458"/>
      <c r="H110" s="459"/>
      <c r="I110" s="458"/>
      <c r="J110" s="458"/>
      <c r="K110" s="459"/>
      <c r="L110" s="1192"/>
      <c r="M110" s="1185"/>
      <c r="N110" s="458"/>
      <c r="O110" s="458"/>
      <c r="P110" s="458"/>
      <c r="Q110" s="458"/>
      <c r="R110" s="458"/>
      <c r="S110" s="458"/>
      <c r="T110" s="458"/>
      <c r="U110" s="448"/>
      <c r="V110" s="458"/>
      <c r="W110" s="448"/>
      <c r="X110" s="458"/>
      <c r="Y110" s="448"/>
      <c r="Z110" s="458"/>
      <c r="AA110" s="458"/>
      <c r="AB110" s="458"/>
      <c r="AC110" s="458"/>
      <c r="AD110" s="458"/>
      <c r="AE110" s="458"/>
      <c r="AF110" s="458"/>
      <c r="AG110" s="458"/>
      <c r="AH110" s="722"/>
      <c r="AI110" s="457"/>
      <c r="AJ110" s="458">
        <v>281</v>
      </c>
      <c r="AK110" s="458"/>
      <c r="AL110" s="458"/>
      <c r="AM110" s="459">
        <v>281</v>
      </c>
      <c r="AN110" s="458"/>
      <c r="AO110" s="458">
        <v>61</v>
      </c>
      <c r="AP110" s="458"/>
      <c r="AQ110" s="458"/>
      <c r="AR110" s="459">
        <v>61</v>
      </c>
      <c r="AS110" s="1196">
        <f t="shared" si="43"/>
        <v>21.708185053380781</v>
      </c>
      <c r="AT110" s="733"/>
      <c r="AU110" s="458"/>
      <c r="AV110" s="389"/>
      <c r="AW110" s="826"/>
      <c r="AX110" s="841"/>
      <c r="AY110" s="838">
        <v>0</v>
      </c>
      <c r="AZ110" s="838"/>
      <c r="BA110" s="838"/>
      <c r="BB110" s="838"/>
      <c r="BC110" s="838"/>
      <c r="BD110" s="842">
        <v>0</v>
      </c>
      <c r="BE110" s="728"/>
      <c r="BF110" s="342"/>
      <c r="BG110" s="342">
        <v>0</v>
      </c>
      <c r="BH110" s="342"/>
      <c r="BI110" s="342"/>
      <c r="BJ110" s="342"/>
      <c r="BK110" s="342"/>
      <c r="BL110" s="342">
        <v>0</v>
      </c>
      <c r="BM110" s="835">
        <f t="shared" si="37"/>
        <v>0</v>
      </c>
      <c r="BN110" s="452">
        <f t="shared" si="54"/>
        <v>0</v>
      </c>
      <c r="BO110" s="452">
        <v>-39</v>
      </c>
      <c r="BP110" s="452"/>
      <c r="BQ110" s="375">
        <f t="shared" si="49"/>
        <v>0</v>
      </c>
      <c r="BR110" s="375"/>
      <c r="BS110" s="375">
        <f t="shared" si="50"/>
        <v>0</v>
      </c>
      <c r="BT110" s="375"/>
      <c r="BU110" s="375">
        <f t="shared" si="51"/>
        <v>0</v>
      </c>
      <c r="BV110" s="375">
        <f t="shared" si="52"/>
        <v>0</v>
      </c>
      <c r="BW110" s="376">
        <f t="shared" si="53"/>
        <v>0</v>
      </c>
      <c r="BX110" s="371"/>
      <c r="BY110" s="600"/>
      <c r="BZ110" s="524"/>
      <c r="CA110" s="802"/>
      <c r="CB110" s="371"/>
      <c r="CC110" s="371"/>
      <c r="CD110" s="371"/>
      <c r="CE110" s="371"/>
      <c r="CF110" s="299"/>
      <c r="CG110" s="369"/>
      <c r="CH110" s="369"/>
      <c r="CI110" s="369"/>
      <c r="CJ110" s="299"/>
    </row>
    <row r="111" spans="1:88" ht="30">
      <c r="A111" s="710">
        <v>99</v>
      </c>
      <c r="B111" s="454"/>
      <c r="C111" s="455" t="s">
        <v>1264</v>
      </c>
      <c r="D111" s="758">
        <v>1</v>
      </c>
      <c r="E111" s="456"/>
      <c r="F111" s="457"/>
      <c r="G111" s="458"/>
      <c r="H111" s="459"/>
      <c r="I111" s="458"/>
      <c r="J111" s="458"/>
      <c r="K111" s="459"/>
      <c r="L111" s="1192"/>
      <c r="M111" s="1185"/>
      <c r="N111" s="458"/>
      <c r="O111" s="458"/>
      <c r="P111" s="458"/>
      <c r="Q111" s="458"/>
      <c r="R111" s="458"/>
      <c r="S111" s="458"/>
      <c r="T111" s="458"/>
      <c r="U111" s="448"/>
      <c r="V111" s="458"/>
      <c r="W111" s="448"/>
      <c r="X111" s="458"/>
      <c r="Y111" s="448"/>
      <c r="Z111" s="458"/>
      <c r="AA111" s="458"/>
      <c r="AB111" s="458"/>
      <c r="AC111" s="458"/>
      <c r="AD111" s="458"/>
      <c r="AE111" s="458"/>
      <c r="AF111" s="458"/>
      <c r="AG111" s="458"/>
      <c r="AH111" s="722"/>
      <c r="AI111" s="457">
        <v>612</v>
      </c>
      <c r="AJ111" s="458"/>
      <c r="AK111" s="458"/>
      <c r="AL111" s="458"/>
      <c r="AM111" s="459">
        <v>612</v>
      </c>
      <c r="AN111" s="458">
        <v>562</v>
      </c>
      <c r="AO111" s="458"/>
      <c r="AP111" s="458"/>
      <c r="AQ111" s="458"/>
      <c r="AR111" s="459">
        <v>562</v>
      </c>
      <c r="AS111" s="1196">
        <f t="shared" si="43"/>
        <v>91.830065359477118</v>
      </c>
      <c r="AT111" s="733"/>
      <c r="AU111" s="458"/>
      <c r="AV111" s="389"/>
      <c r="AW111" s="826"/>
      <c r="AX111" s="841">
        <v>180</v>
      </c>
      <c r="AY111" s="838"/>
      <c r="AZ111" s="838"/>
      <c r="BA111" s="838"/>
      <c r="BB111" s="838"/>
      <c r="BC111" s="838"/>
      <c r="BD111" s="842">
        <v>180</v>
      </c>
      <c r="BE111" s="728"/>
      <c r="BF111" s="342">
        <v>180</v>
      </c>
      <c r="BG111" s="342"/>
      <c r="BH111" s="342"/>
      <c r="BI111" s="342"/>
      <c r="BJ111" s="342"/>
      <c r="BK111" s="342"/>
      <c r="BL111" s="342">
        <v>180</v>
      </c>
      <c r="BM111" s="835">
        <f t="shared" si="37"/>
        <v>180</v>
      </c>
      <c r="BN111" s="452">
        <f t="shared" si="54"/>
        <v>180</v>
      </c>
      <c r="BO111" s="452">
        <v>-38</v>
      </c>
      <c r="BP111" s="452"/>
      <c r="BQ111" s="375">
        <f t="shared" si="49"/>
        <v>0</v>
      </c>
      <c r="BR111" s="375"/>
      <c r="BS111" s="375">
        <f t="shared" si="50"/>
        <v>0</v>
      </c>
      <c r="BT111" s="375"/>
      <c r="BU111" s="375">
        <f t="shared" si="51"/>
        <v>0</v>
      </c>
      <c r="BV111" s="375">
        <f t="shared" si="52"/>
        <v>0</v>
      </c>
      <c r="BW111" s="376">
        <f t="shared" si="53"/>
        <v>180</v>
      </c>
      <c r="BX111" s="371"/>
      <c r="BY111" s="600"/>
      <c r="BZ111" s="802"/>
      <c r="CA111" s="802"/>
      <c r="CB111" s="371"/>
      <c r="CC111" s="371"/>
      <c r="CD111" s="371"/>
      <c r="CE111" s="371"/>
      <c r="CF111" s="299"/>
      <c r="CG111" s="369"/>
      <c r="CH111" s="369"/>
      <c r="CI111" s="369"/>
      <c r="CJ111" s="299"/>
    </row>
    <row r="112" spans="1:88">
      <c r="A112" s="710"/>
      <c r="B112" s="454"/>
      <c r="C112" s="455" t="s">
        <v>1470</v>
      </c>
      <c r="D112" s="758"/>
      <c r="E112" s="456"/>
      <c r="F112" s="479"/>
      <c r="G112" s="480"/>
      <c r="H112" s="481"/>
      <c r="I112" s="480"/>
      <c r="J112" s="480"/>
      <c r="K112" s="481"/>
      <c r="L112" s="1192"/>
      <c r="M112" s="1185"/>
      <c r="N112" s="458"/>
      <c r="O112" s="458"/>
      <c r="P112" s="458"/>
      <c r="Q112" s="458"/>
      <c r="R112" s="458"/>
      <c r="S112" s="458"/>
      <c r="T112" s="458"/>
      <c r="U112" s="448"/>
      <c r="V112" s="458"/>
      <c r="W112" s="448"/>
      <c r="X112" s="458"/>
      <c r="Y112" s="448"/>
      <c r="Z112" s="458"/>
      <c r="AA112" s="458"/>
      <c r="AB112" s="458"/>
      <c r="AC112" s="458"/>
      <c r="AD112" s="458"/>
      <c r="AE112" s="458"/>
      <c r="AF112" s="458"/>
      <c r="AG112" s="458"/>
      <c r="AH112" s="722"/>
      <c r="AI112" s="457">
        <v>1990</v>
      </c>
      <c r="AJ112" s="458"/>
      <c r="AK112" s="458"/>
      <c r="AL112" s="458"/>
      <c r="AM112" s="459">
        <v>1990</v>
      </c>
      <c r="AN112" s="458">
        <v>1656</v>
      </c>
      <c r="AO112" s="458"/>
      <c r="AP112" s="458"/>
      <c r="AQ112" s="458"/>
      <c r="AR112" s="459">
        <v>1656</v>
      </c>
      <c r="AS112" s="1196">
        <f t="shared" si="43"/>
        <v>83.21608040201005</v>
      </c>
      <c r="AT112" s="733"/>
      <c r="AU112" s="458"/>
      <c r="AV112" s="389"/>
      <c r="AW112" s="826"/>
      <c r="AX112" s="841">
        <v>800</v>
      </c>
      <c r="AY112" s="838"/>
      <c r="AZ112" s="838"/>
      <c r="BA112" s="838"/>
      <c r="BB112" s="838"/>
      <c r="BC112" s="838"/>
      <c r="BD112" s="842">
        <v>800</v>
      </c>
      <c r="BE112" s="728"/>
      <c r="BF112" s="342"/>
      <c r="BG112" s="342"/>
      <c r="BH112" s="342"/>
      <c r="BI112" s="342"/>
      <c r="BJ112" s="342"/>
      <c r="BK112" s="342"/>
      <c r="BL112" s="342"/>
      <c r="BM112" s="835"/>
      <c r="BN112" s="452"/>
      <c r="BO112" s="452"/>
      <c r="BP112" s="452"/>
      <c r="BQ112" s="375"/>
      <c r="BR112" s="375"/>
      <c r="BS112" s="375"/>
      <c r="BT112" s="375"/>
      <c r="BU112" s="375"/>
      <c r="BV112" s="375"/>
      <c r="BW112" s="376"/>
      <c r="BX112" s="371"/>
      <c r="BY112" s="600"/>
      <c r="BZ112" s="802"/>
      <c r="CA112" s="802"/>
      <c r="CB112" s="371"/>
      <c r="CC112" s="371"/>
      <c r="CD112" s="371"/>
      <c r="CE112" s="371"/>
      <c r="CF112" s="299"/>
      <c r="CG112" s="369"/>
      <c r="CH112" s="369"/>
      <c r="CI112" s="369"/>
      <c r="CJ112" s="299"/>
    </row>
    <row r="113" spans="1:89" ht="16.5" thickBot="1">
      <c r="A113" s="710"/>
      <c r="B113" s="454"/>
      <c r="C113" s="236" t="s">
        <v>1140</v>
      </c>
      <c r="D113" s="761"/>
      <c r="E113" s="1188">
        <v>944</v>
      </c>
      <c r="F113" s="437"/>
      <c r="G113" s="438"/>
      <c r="H113" s="439"/>
      <c r="I113" s="438"/>
      <c r="J113" s="438"/>
      <c r="K113" s="439"/>
      <c r="L113" s="1195"/>
      <c r="M113" s="1185">
        <f t="shared" si="44"/>
        <v>0</v>
      </c>
      <c r="N113" s="458"/>
      <c r="O113" s="458"/>
      <c r="P113" s="458"/>
      <c r="Q113" s="458"/>
      <c r="R113" s="458"/>
      <c r="S113" s="458"/>
      <c r="T113" s="458"/>
      <c r="U113" s="448">
        <f t="shared" si="45"/>
        <v>0</v>
      </c>
      <c r="V113" s="458"/>
      <c r="W113" s="448">
        <f t="shared" si="46"/>
        <v>0</v>
      </c>
      <c r="X113" s="458"/>
      <c r="Y113" s="448">
        <f t="shared" si="47"/>
        <v>0</v>
      </c>
      <c r="Z113" s="458"/>
      <c r="AA113" s="458"/>
      <c r="AB113" s="458"/>
      <c r="AC113" s="458"/>
      <c r="AD113" s="458"/>
      <c r="AE113" s="458"/>
      <c r="AF113" s="458"/>
      <c r="AG113" s="458"/>
      <c r="AH113" s="722"/>
      <c r="AI113" s="457"/>
      <c r="AJ113" s="458"/>
      <c r="AK113" s="458"/>
      <c r="AL113" s="458"/>
      <c r="AM113" s="459"/>
      <c r="AN113" s="458"/>
      <c r="AO113" s="458"/>
      <c r="AP113" s="458"/>
      <c r="AQ113" s="458"/>
      <c r="AR113" s="459"/>
      <c r="AS113" s="1196"/>
      <c r="AT113" s="733"/>
      <c r="AU113" s="458"/>
      <c r="AV113" s="389"/>
      <c r="AW113" s="826"/>
      <c r="AX113" s="841"/>
      <c r="AY113" s="838"/>
      <c r="AZ113" s="838"/>
      <c r="BA113" s="838"/>
      <c r="BB113" s="838"/>
      <c r="BC113" s="838">
        <v>0</v>
      </c>
      <c r="BD113" s="842">
        <v>0</v>
      </c>
      <c r="BE113" s="728"/>
      <c r="BF113" s="342">
        <v>800</v>
      </c>
      <c r="BG113" s="342"/>
      <c r="BH113" s="342"/>
      <c r="BI113" s="342"/>
      <c r="BJ113" s="342"/>
      <c r="BK113" s="342"/>
      <c r="BL113" s="342">
        <v>800</v>
      </c>
      <c r="BM113" s="835">
        <f>BL113-R113</f>
        <v>800</v>
      </c>
      <c r="BN113" s="452">
        <f>BF113-M113</f>
        <v>800</v>
      </c>
      <c r="BO113" s="452">
        <v>-37</v>
      </c>
      <c r="BP113" s="452"/>
      <c r="BQ113" s="375">
        <f>BG113-N113</f>
        <v>0</v>
      </c>
      <c r="BR113" s="375"/>
      <c r="BS113" s="375">
        <f>BI113-O113</f>
        <v>0</v>
      </c>
      <c r="BT113" s="375"/>
      <c r="BU113" s="375">
        <f>BJ113-P113</f>
        <v>0</v>
      </c>
      <c r="BV113" s="375">
        <f>BK113-Q113</f>
        <v>0</v>
      </c>
      <c r="BW113" s="376">
        <f>BL113-R113</f>
        <v>800</v>
      </c>
      <c r="BX113" s="371"/>
      <c r="BY113" s="371"/>
      <c r="BZ113" s="524"/>
      <c r="CA113" s="524"/>
      <c r="CB113" s="371"/>
      <c r="CC113" s="371"/>
      <c r="CD113" s="371"/>
      <c r="CE113" s="371"/>
      <c r="CF113" s="299"/>
      <c r="CG113" s="369"/>
      <c r="CH113" s="369"/>
      <c r="CI113" s="369"/>
      <c r="CJ113" s="299"/>
    </row>
    <row r="114" spans="1:89" ht="16.5" thickBot="1">
      <c r="A114" s="711"/>
      <c r="B114" s="577"/>
      <c r="C114" s="578" t="s">
        <v>1237</v>
      </c>
      <c r="D114" s="762"/>
      <c r="E114" s="579"/>
      <c r="F114" s="580">
        <f>F22+F23+F24+F25+F71+F75+F76+F80+F95</f>
        <v>40494</v>
      </c>
      <c r="G114" s="580">
        <f t="shared" ref="G114:AW114" si="56">G22+G23+G24+G25+G71+G75+G76+G80+G95</f>
        <v>3001</v>
      </c>
      <c r="H114" s="580">
        <f t="shared" si="56"/>
        <v>43495</v>
      </c>
      <c r="I114" s="580">
        <f t="shared" si="56"/>
        <v>40028</v>
      </c>
      <c r="J114" s="580">
        <f t="shared" si="56"/>
        <v>3209</v>
      </c>
      <c r="K114" s="580">
        <f t="shared" si="56"/>
        <v>43237</v>
      </c>
      <c r="L114" s="580">
        <f t="shared" si="56"/>
        <v>786.74868627708713</v>
      </c>
      <c r="M114" s="479">
        <f t="shared" si="56"/>
        <v>39140</v>
      </c>
      <c r="N114" s="479">
        <f t="shared" si="56"/>
        <v>0</v>
      </c>
      <c r="O114" s="479">
        <f t="shared" si="56"/>
        <v>1360</v>
      </c>
      <c r="P114" s="479">
        <f t="shared" si="56"/>
        <v>100</v>
      </c>
      <c r="Q114" s="479">
        <f t="shared" si="56"/>
        <v>3141</v>
      </c>
      <c r="R114" s="479">
        <f t="shared" si="56"/>
        <v>43741</v>
      </c>
      <c r="S114" s="479">
        <f t="shared" si="56"/>
        <v>10072</v>
      </c>
      <c r="T114" s="479">
        <f t="shared" si="56"/>
        <v>10187</v>
      </c>
      <c r="U114" s="479">
        <f t="shared" si="56"/>
        <v>40748</v>
      </c>
      <c r="V114" s="479">
        <f t="shared" si="56"/>
        <v>815</v>
      </c>
      <c r="W114" s="479">
        <f t="shared" si="56"/>
        <v>3260</v>
      </c>
      <c r="X114" s="479">
        <f t="shared" si="56"/>
        <v>11002</v>
      </c>
      <c r="Y114" s="479">
        <f t="shared" si="56"/>
        <v>44008</v>
      </c>
      <c r="Z114" s="479">
        <f t="shared" si="56"/>
        <v>44008</v>
      </c>
      <c r="AA114" s="479">
        <f t="shared" si="56"/>
        <v>40500</v>
      </c>
      <c r="AB114" s="479">
        <f t="shared" si="56"/>
        <v>3241</v>
      </c>
      <c r="AC114" s="479">
        <f t="shared" si="56"/>
        <v>43741</v>
      </c>
      <c r="AD114" s="479">
        <f t="shared" si="56"/>
        <v>17924</v>
      </c>
      <c r="AE114" s="479">
        <f t="shared" si="56"/>
        <v>17888</v>
      </c>
      <c r="AF114" s="479">
        <f t="shared" si="56"/>
        <v>1599</v>
      </c>
      <c r="AG114" s="479">
        <f t="shared" si="56"/>
        <v>19487</v>
      </c>
      <c r="AH114" s="479">
        <f t="shared" si="56"/>
        <v>38974</v>
      </c>
      <c r="AI114" s="479">
        <f t="shared" si="56"/>
        <v>39528</v>
      </c>
      <c r="AJ114" s="479">
        <f t="shared" si="56"/>
        <v>0</v>
      </c>
      <c r="AK114" s="479">
        <f t="shared" si="56"/>
        <v>1540</v>
      </c>
      <c r="AL114" s="479">
        <f t="shared" si="56"/>
        <v>3241</v>
      </c>
      <c r="AM114" s="479">
        <f t="shared" si="56"/>
        <v>44309</v>
      </c>
      <c r="AN114" s="479">
        <f t="shared" si="56"/>
        <v>34327</v>
      </c>
      <c r="AO114" s="1255">
        <f t="shared" si="56"/>
        <v>0</v>
      </c>
      <c r="AP114" s="480">
        <f t="shared" si="56"/>
        <v>1476</v>
      </c>
      <c r="AQ114" s="480">
        <f t="shared" si="56"/>
        <v>3144</v>
      </c>
      <c r="AR114" s="480">
        <f t="shared" si="56"/>
        <v>38947</v>
      </c>
      <c r="AS114" s="583">
        <f t="shared" si="56"/>
        <v>629.77728633266565</v>
      </c>
      <c r="AT114" s="479">
        <f t="shared" si="56"/>
        <v>43393</v>
      </c>
      <c r="AU114" s="479">
        <f t="shared" si="56"/>
        <v>3391</v>
      </c>
      <c r="AV114" s="479">
        <f t="shared" si="56"/>
        <v>46784</v>
      </c>
      <c r="AW114" s="479">
        <f t="shared" si="56"/>
        <v>38887.473072000001</v>
      </c>
      <c r="AX114" s="1254">
        <v>0</v>
      </c>
      <c r="AY114" s="1278">
        <v>1959</v>
      </c>
      <c r="AZ114" s="1278">
        <f t="shared" ref="AZ114" si="57">AZ22+AZ23+AZ24+AZ25+AZ71+AZ75+AZ76+AZ80+AZ95-AZ23</f>
        <v>0</v>
      </c>
      <c r="BA114" s="1278">
        <v>0</v>
      </c>
      <c r="BB114" s="1278">
        <v>0</v>
      </c>
      <c r="BC114" s="1278">
        <v>0</v>
      </c>
      <c r="BD114" s="597">
        <v>1959</v>
      </c>
      <c r="BE114" s="728"/>
      <c r="BF114" s="342"/>
      <c r="BG114" s="379">
        <v>1959</v>
      </c>
      <c r="BH114" s="379"/>
      <c r="BI114" s="379"/>
      <c r="BJ114" s="379"/>
      <c r="BK114" s="379"/>
      <c r="BL114" s="379">
        <v>1959</v>
      </c>
      <c r="BM114" s="835">
        <f>BL114-R114</f>
        <v>-41782</v>
      </c>
      <c r="BN114" s="452">
        <f>BF114-M114</f>
        <v>-39140</v>
      </c>
      <c r="BO114" s="590"/>
      <c r="BP114" s="590"/>
      <c r="BQ114" s="591"/>
      <c r="BR114" s="591"/>
      <c r="BS114" s="591"/>
      <c r="BT114" s="591"/>
      <c r="BU114" s="591"/>
      <c r="BV114" s="591"/>
      <c r="BW114" s="376">
        <f>BL114-R114</f>
        <v>-41782</v>
      </c>
      <c r="BX114" s="371"/>
      <c r="BY114" s="371"/>
      <c r="BZ114" s="524"/>
      <c r="CA114" s="524"/>
      <c r="CB114" s="371"/>
      <c r="CC114" s="371"/>
      <c r="CD114" s="371"/>
      <c r="CE114" s="371"/>
      <c r="CF114" s="299"/>
      <c r="CG114" s="369"/>
      <c r="CH114" s="369"/>
      <c r="CI114" s="369"/>
      <c r="CJ114" s="299"/>
    </row>
    <row r="115" spans="1:89" s="471" customFormat="1">
      <c r="A115" s="712"/>
      <c r="B115" s="562"/>
      <c r="C115" s="563" t="s">
        <v>1117</v>
      </c>
      <c r="D115" s="763"/>
      <c r="E115" s="564">
        <f>SUM(E7:E113)</f>
        <v>3497704</v>
      </c>
      <c r="F115" s="1268">
        <f>SUM(F7:F114)</f>
        <v>625493</v>
      </c>
      <c r="G115" s="1269">
        <f t="shared" ref="G115:AT115" si="58">SUM(G7:G114)</f>
        <v>17531</v>
      </c>
      <c r="H115" s="1269">
        <f t="shared" si="58"/>
        <v>643024</v>
      </c>
      <c r="I115" s="1269">
        <f t="shared" si="58"/>
        <v>622173</v>
      </c>
      <c r="J115" s="1269">
        <f t="shared" si="58"/>
        <v>18802</v>
      </c>
      <c r="K115" s="1269">
        <f t="shared" si="58"/>
        <v>640975</v>
      </c>
      <c r="L115" s="1270">
        <f>K115/H115*100</f>
        <v>99.681349374206874</v>
      </c>
      <c r="M115" s="570">
        <f t="shared" si="58"/>
        <v>576712</v>
      </c>
      <c r="N115" s="570">
        <f t="shared" si="58"/>
        <v>17018</v>
      </c>
      <c r="O115" s="570">
        <f t="shared" si="58"/>
        <v>35001</v>
      </c>
      <c r="P115" s="570">
        <f t="shared" si="58"/>
        <v>1780</v>
      </c>
      <c r="Q115" s="570">
        <f t="shared" si="58"/>
        <v>14576</v>
      </c>
      <c r="R115" s="570">
        <f t="shared" si="58"/>
        <v>645087</v>
      </c>
      <c r="S115" s="570">
        <f t="shared" si="58"/>
        <v>155852</v>
      </c>
      <c r="T115" s="570">
        <f t="shared" si="58"/>
        <v>159582</v>
      </c>
      <c r="U115" s="570">
        <f t="shared" si="58"/>
        <v>638328</v>
      </c>
      <c r="V115" s="570">
        <f t="shared" si="58"/>
        <v>4506</v>
      </c>
      <c r="W115" s="570">
        <f t="shared" si="58"/>
        <v>18024</v>
      </c>
      <c r="X115" s="570">
        <f t="shared" si="58"/>
        <v>164088</v>
      </c>
      <c r="Y115" s="570">
        <f t="shared" si="58"/>
        <v>656352</v>
      </c>
      <c r="Z115" s="570">
        <f t="shared" si="58"/>
        <v>656352</v>
      </c>
      <c r="AA115" s="570">
        <f t="shared" si="58"/>
        <v>628741</v>
      </c>
      <c r="AB115" s="570">
        <f t="shared" si="58"/>
        <v>16356</v>
      </c>
      <c r="AC115" s="570">
        <f t="shared" si="58"/>
        <v>645097</v>
      </c>
      <c r="AD115" s="570">
        <f t="shared" si="58"/>
        <v>285204</v>
      </c>
      <c r="AE115" s="570">
        <f t="shared" si="58"/>
        <v>289491</v>
      </c>
      <c r="AF115" s="570">
        <f t="shared" si="58"/>
        <v>8974</v>
      </c>
      <c r="AG115" s="570">
        <f t="shared" si="58"/>
        <v>298465</v>
      </c>
      <c r="AH115" s="572">
        <f t="shared" si="58"/>
        <v>596930</v>
      </c>
      <c r="AI115" s="1273">
        <f t="shared" si="58"/>
        <v>580513</v>
      </c>
      <c r="AJ115" s="1274">
        <f t="shared" si="58"/>
        <v>16160</v>
      </c>
      <c r="AK115" s="1274">
        <f t="shared" si="58"/>
        <v>34964</v>
      </c>
      <c r="AL115" s="1274">
        <f t="shared" si="58"/>
        <v>16356</v>
      </c>
      <c r="AM115" s="1274">
        <f t="shared" si="58"/>
        <v>647993</v>
      </c>
      <c r="AN115" s="1274">
        <f t="shared" si="58"/>
        <v>562934</v>
      </c>
      <c r="AO115" s="1274">
        <f t="shared" si="58"/>
        <v>10039</v>
      </c>
      <c r="AP115" s="1274">
        <f t="shared" si="58"/>
        <v>30778</v>
      </c>
      <c r="AQ115" s="1274">
        <f t="shared" si="58"/>
        <v>15740</v>
      </c>
      <c r="AR115" s="1274">
        <f t="shared" si="58"/>
        <v>622391</v>
      </c>
      <c r="AS115" s="1275">
        <f t="shared" si="43"/>
        <v>96.049031393857661</v>
      </c>
      <c r="AT115" s="1268">
        <f t="shared" si="58"/>
        <v>657725</v>
      </c>
      <c r="AU115" s="1269">
        <f t="shared" ref="AU115" si="59">SUM(AU7:AU114)</f>
        <v>22191</v>
      </c>
      <c r="AV115" s="1277">
        <f t="shared" ref="AV115" si="60">SUM(AV7:AV114)</f>
        <v>679916</v>
      </c>
      <c r="AW115" s="572">
        <f t="shared" ref="AW115" si="61">SUM(AW7:AW114)</f>
        <v>109084.94614399999</v>
      </c>
      <c r="AX115" s="1268">
        <f t="shared" ref="AX115" si="62">SUM(AX7:AX114)</f>
        <v>533291</v>
      </c>
      <c r="AY115" s="1269">
        <f t="shared" ref="AY115" si="63">SUM(AY7:AY114)</f>
        <v>16503</v>
      </c>
      <c r="AZ115" s="1269">
        <f t="shared" ref="AZ115" si="64">SUM(AZ7:AZ114)</f>
        <v>3619</v>
      </c>
      <c r="BA115" s="1269">
        <f t="shared" ref="BA115" si="65">SUM(BA7:BA114)</f>
        <v>34149</v>
      </c>
      <c r="BB115" s="1269">
        <f t="shared" ref="BB115" si="66">SUM(BB7:BB114)</f>
        <v>1680</v>
      </c>
      <c r="BC115" s="1269">
        <f t="shared" ref="BC115" si="67">SUM(BC7:BC114)</f>
        <v>11450</v>
      </c>
      <c r="BD115" s="1277">
        <f t="shared" ref="BD115" si="68">SUM(BD7:BD114)</f>
        <v>597073</v>
      </c>
      <c r="BE115" s="820"/>
      <c r="BF115" s="379">
        <v>533291</v>
      </c>
      <c r="BG115" s="379">
        <v>16503</v>
      </c>
      <c r="BH115" s="379">
        <v>3619</v>
      </c>
      <c r="BI115" s="379">
        <v>34149</v>
      </c>
      <c r="BJ115" s="379">
        <v>1680</v>
      </c>
      <c r="BK115" s="379">
        <v>11450</v>
      </c>
      <c r="BL115" s="379">
        <v>597073</v>
      </c>
      <c r="BM115" s="836">
        <f>BL115-R115</f>
        <v>-48014</v>
      </c>
      <c r="BN115" s="822">
        <f>BF115-M115</f>
        <v>-43421</v>
      </c>
      <c r="BO115" s="483"/>
      <c r="BP115" s="483"/>
      <c r="BQ115" s="566">
        <f>BG114-N115</f>
        <v>-15059</v>
      </c>
      <c r="BR115" s="566"/>
      <c r="BS115" s="566">
        <f>BI114-O115</f>
        <v>-35001</v>
      </c>
      <c r="BT115" s="566"/>
      <c r="BU115" s="566">
        <f>BJ114-P115</f>
        <v>-1780</v>
      </c>
      <c r="BV115" s="566">
        <f>BK114-Q115</f>
        <v>-14576</v>
      </c>
      <c r="BW115" s="823">
        <f>BL115-R115</f>
        <v>-48014</v>
      </c>
      <c r="BX115" s="373"/>
      <c r="BY115" s="373"/>
      <c r="BZ115" s="526"/>
      <c r="CA115" s="526"/>
      <c r="CB115" s="373"/>
      <c r="CC115" s="373"/>
      <c r="CD115" s="373"/>
      <c r="CE115" s="373"/>
      <c r="CF115" s="374"/>
      <c r="CJ115" s="374"/>
      <c r="CK115" s="484"/>
    </row>
    <row r="116" spans="1:89" s="598" customFormat="1">
      <c r="A116" s="457"/>
      <c r="B116" s="593"/>
      <c r="C116" s="748" t="s">
        <v>1235</v>
      </c>
      <c r="D116" s="764"/>
      <c r="E116" s="1190"/>
      <c r="F116" s="841">
        <f>F22+F24+F25+F71+F75+F76+F80+F95+F114</f>
        <v>80988</v>
      </c>
      <c r="G116" s="838">
        <f t="shared" ref="G116:K116" si="69">G22+G24+G25+G71+G75+G76+G80+G95+G114</f>
        <v>6002</v>
      </c>
      <c r="H116" s="838">
        <f t="shared" si="69"/>
        <v>86990</v>
      </c>
      <c r="I116" s="838">
        <f t="shared" si="69"/>
        <v>80056</v>
      </c>
      <c r="J116" s="838">
        <f t="shared" si="69"/>
        <v>6418</v>
      </c>
      <c r="K116" s="838">
        <f t="shared" si="69"/>
        <v>86474</v>
      </c>
      <c r="L116" s="1271">
        <f t="shared" ref="L116:L117" si="70">K116/H116*100</f>
        <v>99.40682837107714</v>
      </c>
      <c r="M116" s="1183"/>
      <c r="N116" s="343"/>
      <c r="O116" s="343"/>
      <c r="P116" s="343"/>
      <c r="Q116" s="343"/>
      <c r="R116" s="343"/>
      <c r="S116" s="343"/>
      <c r="T116" s="343"/>
      <c r="U116" s="343"/>
      <c r="V116" s="343"/>
      <c r="W116" s="458"/>
      <c r="X116" s="343"/>
      <c r="Y116" s="458"/>
      <c r="Z116" s="343"/>
      <c r="AA116" s="343"/>
      <c r="AB116" s="343"/>
      <c r="AC116" s="343"/>
      <c r="AD116" s="343"/>
      <c r="AE116" s="343"/>
      <c r="AF116" s="343"/>
      <c r="AG116" s="343"/>
      <c r="AH116" s="816"/>
      <c r="AI116" s="841">
        <f t="shared" ref="AI116:AV116" si="71">AI22+AI24+AI25+AI71+AI75+AI76+AI80+AI95+AI114</f>
        <v>79056</v>
      </c>
      <c r="AJ116" s="838">
        <f t="shared" si="71"/>
        <v>0</v>
      </c>
      <c r="AK116" s="838">
        <f t="shared" si="71"/>
        <v>3080</v>
      </c>
      <c r="AL116" s="838">
        <f t="shared" si="71"/>
        <v>6482</v>
      </c>
      <c r="AM116" s="839">
        <f t="shared" si="71"/>
        <v>88618</v>
      </c>
      <c r="AN116" s="838">
        <f t="shared" si="71"/>
        <v>68654</v>
      </c>
      <c r="AO116" s="838">
        <f t="shared" si="71"/>
        <v>0</v>
      </c>
      <c r="AP116" s="838">
        <f t="shared" si="71"/>
        <v>2952</v>
      </c>
      <c r="AQ116" s="838">
        <f t="shared" si="71"/>
        <v>6288</v>
      </c>
      <c r="AR116" s="839">
        <f t="shared" si="71"/>
        <v>77894</v>
      </c>
      <c r="AS116" s="1197">
        <f t="shared" si="43"/>
        <v>87.898621047642692</v>
      </c>
      <c r="AT116" s="841">
        <f t="shared" si="71"/>
        <v>86786</v>
      </c>
      <c r="AU116" s="838">
        <f t="shared" si="71"/>
        <v>6782</v>
      </c>
      <c r="AV116" s="842">
        <f t="shared" si="71"/>
        <v>93568</v>
      </c>
      <c r="AW116" s="384"/>
      <c r="AX116" s="1256">
        <f>AX22+AX24+AX25+AX71+AX75+AX76+AX80+AX95+AX114</f>
        <v>29975</v>
      </c>
      <c r="AY116" s="838">
        <f>AY22+AY24+AY25+AY71+AY75+AY76+AY80+AY95+AY114</f>
        <v>1959</v>
      </c>
      <c r="AZ116" s="838">
        <f t="shared" ref="AZ116:BW116" si="72">AZ22+AZ24+AZ25+AZ71+AZ75+AZ76+AZ80+AZ95+AZ114</f>
        <v>0</v>
      </c>
      <c r="BA116" s="838">
        <f t="shared" si="72"/>
        <v>3712</v>
      </c>
      <c r="BB116" s="838">
        <f t="shared" si="72"/>
        <v>100</v>
      </c>
      <c r="BC116" s="838">
        <f t="shared" si="72"/>
        <v>3141</v>
      </c>
      <c r="BD116" s="1279">
        <f t="shared" si="72"/>
        <v>38887</v>
      </c>
      <c r="BE116" s="1257">
        <f t="shared" si="72"/>
        <v>0</v>
      </c>
      <c r="BF116" s="841">
        <f t="shared" si="72"/>
        <v>29975</v>
      </c>
      <c r="BG116" s="841">
        <f t="shared" si="72"/>
        <v>1959</v>
      </c>
      <c r="BH116" s="841">
        <f t="shared" si="72"/>
        <v>0</v>
      </c>
      <c r="BI116" s="841">
        <f t="shared" si="72"/>
        <v>3712</v>
      </c>
      <c r="BJ116" s="841">
        <f t="shared" si="72"/>
        <v>100</v>
      </c>
      <c r="BK116" s="841">
        <f t="shared" si="72"/>
        <v>3141</v>
      </c>
      <c r="BL116" s="841">
        <f t="shared" si="72"/>
        <v>38887</v>
      </c>
      <c r="BM116" s="841">
        <f t="shared" si="72"/>
        <v>-48595</v>
      </c>
      <c r="BN116" s="841">
        <f t="shared" si="72"/>
        <v>-48305</v>
      </c>
      <c r="BO116" s="841">
        <f t="shared" si="72"/>
        <v>0</v>
      </c>
      <c r="BP116" s="841">
        <f t="shared" si="72"/>
        <v>0</v>
      </c>
      <c r="BQ116" s="841">
        <f t="shared" si="72"/>
        <v>0</v>
      </c>
      <c r="BR116" s="841">
        <f t="shared" si="72"/>
        <v>0</v>
      </c>
      <c r="BS116" s="841">
        <f t="shared" si="72"/>
        <v>2352</v>
      </c>
      <c r="BT116" s="841">
        <f t="shared" si="72"/>
        <v>0</v>
      </c>
      <c r="BU116" s="841">
        <f t="shared" si="72"/>
        <v>0</v>
      </c>
      <c r="BV116" s="841">
        <f t="shared" si="72"/>
        <v>0</v>
      </c>
      <c r="BW116" s="841">
        <f t="shared" si="72"/>
        <v>-48595</v>
      </c>
      <c r="BX116" s="372"/>
      <c r="BY116" s="372"/>
      <c r="BZ116" s="525"/>
      <c r="CA116" s="525"/>
      <c r="CB116" s="372"/>
      <c r="CC116" s="372"/>
      <c r="CD116" s="372"/>
      <c r="CE116" s="372"/>
      <c r="CF116" s="299"/>
      <c r="CJ116" s="299"/>
      <c r="CK116" s="599"/>
    </row>
    <row r="117" spans="1:89" s="598" customFormat="1" ht="15.75" thickBot="1">
      <c r="A117" s="437"/>
      <c r="B117" s="714"/>
      <c r="C117" s="749" t="s">
        <v>1236</v>
      </c>
      <c r="D117" s="765"/>
      <c r="E117" s="1191"/>
      <c r="F117" s="845">
        <f>F7+F8+F9+F10+F11+F12+F13+F14+F15+F16+F17+F18+F19+F20+F21+F23+F26+F27+F28+F29+F30+F31+F32+F33+F34+F35+F36+F37+F38+F39+F40+F41+F43+F42+F44+F45+F46+F47+F48+F49+F50+F51+F52+F53+F54+F55+F56+F57+F58+F59+F60+F61+F62+F63+F64+F65+F66+F67+F68+F69+F70+F72+F73+F74+F77+F78+F79+F81+F82+F83+F84+F85+F86+F87+F88+F89+F90+F91+F92+F93+F94+F96+F97+F98+F99+F100+F101+F102+F103+F104+F105+F106+F107+F108+F109+F110+F111+F112+F113</f>
        <v>544505</v>
      </c>
      <c r="G117" s="846">
        <f t="shared" ref="G117:K117" si="73">G7+G8+G9+G10+G11+G12+G13+G14+G15+G16+G17+G18+G19+G20+G21+G23+G26+G27+G28+G29+G30+G31+G32+G33+G34+G35+G36+G37+G38+G39+G40+G41+G43+G42+G44+G45+G46+G47+G48+G49+G50+G51+G52+G53+G54+G55+G56+G57+G58+G59+G60+G61+G62+G63+G64+G65+G66+G67+G68+G69+G70+G72+G73+G74+G77+G78+G79+G81+G82+G83+G84+G85+G86+G87+G88+G89+G90+G91+G92+G93+G94+G96+G97+G98+G99+G100+G101+G102+G103+G104+G105+G106+G107+G108+G109+G110+G111+G112+G113</f>
        <v>11529</v>
      </c>
      <c r="H117" s="846">
        <f t="shared" si="73"/>
        <v>556034</v>
      </c>
      <c r="I117" s="846">
        <f t="shared" si="73"/>
        <v>542117</v>
      </c>
      <c r="J117" s="846">
        <f t="shared" si="73"/>
        <v>12384</v>
      </c>
      <c r="K117" s="846">
        <f t="shared" si="73"/>
        <v>554501</v>
      </c>
      <c r="L117" s="1272">
        <f t="shared" si="70"/>
        <v>99.724297435048939</v>
      </c>
      <c r="M117" s="718"/>
      <c r="N117" s="715"/>
      <c r="O117" s="715"/>
      <c r="P117" s="715"/>
      <c r="Q117" s="715"/>
      <c r="R117" s="715"/>
      <c r="S117" s="715"/>
      <c r="T117" s="715"/>
      <c r="U117" s="715"/>
      <c r="V117" s="715"/>
      <c r="W117" s="438"/>
      <c r="X117" s="715"/>
      <c r="Y117" s="438"/>
      <c r="Z117" s="715"/>
      <c r="AA117" s="715"/>
      <c r="AB117" s="715"/>
      <c r="AC117" s="715"/>
      <c r="AD117" s="715"/>
      <c r="AE117" s="715"/>
      <c r="AF117" s="715"/>
      <c r="AG117" s="715"/>
      <c r="AH117" s="717"/>
      <c r="AI117" s="845">
        <f t="shared" ref="AI117:AV117" si="74">AI7+AI8+AI9+AI10+AI11+AI12+AI13+AI14+AI15+AI16+AI17+AI18+AI19+AI20+AI21+AI23+AI26+AI27+AI28+AI29+AI30+AI31+AI32+AI33+AI34+AI35+AI36+AI37+AI38+AI39+AI40+AI41+AI43+AI42+AI44+AI45+AI46+AI47+AI48+AI49+AI50+AI51+AI52+AI53+AI54+AI55+AI56+AI57+AI58+AI59+AI60+AI61+AI62+AI63+AI64+AI65+AI66+AI67+AI68+AI69+AI70+AI72+AI73+AI74+AI77+AI78+AI79+AI81+AI82+AI83+AI84+AI85+AI86+AI87+AI88+AI89+AI90+AI91+AI92+AI93+AI94+AI96+AI97+AI98+AI99+AI100+AI101+AI102+AI103+AI104+AI105+AI106+AI107+AI108+AI109+AI110+AI111+AI112+AI113</f>
        <v>501457</v>
      </c>
      <c r="AJ117" s="846">
        <f t="shared" si="74"/>
        <v>16160</v>
      </c>
      <c r="AK117" s="846">
        <f t="shared" si="74"/>
        <v>31884</v>
      </c>
      <c r="AL117" s="846">
        <f t="shared" si="74"/>
        <v>9874</v>
      </c>
      <c r="AM117" s="846">
        <f t="shared" si="74"/>
        <v>559375</v>
      </c>
      <c r="AN117" s="846">
        <f t="shared" si="74"/>
        <v>494280</v>
      </c>
      <c r="AO117" s="846">
        <f t="shared" si="74"/>
        <v>10039</v>
      </c>
      <c r="AP117" s="846">
        <f t="shared" si="74"/>
        <v>27826</v>
      </c>
      <c r="AQ117" s="846">
        <f t="shared" si="74"/>
        <v>9452</v>
      </c>
      <c r="AR117" s="846">
        <f t="shared" si="74"/>
        <v>544497</v>
      </c>
      <c r="AS117" s="1276">
        <f t="shared" si="43"/>
        <v>97.340245810055876</v>
      </c>
      <c r="AT117" s="845">
        <f t="shared" si="74"/>
        <v>570939</v>
      </c>
      <c r="AU117" s="846">
        <f t="shared" si="74"/>
        <v>15409</v>
      </c>
      <c r="AV117" s="847">
        <f t="shared" si="74"/>
        <v>586348</v>
      </c>
      <c r="AW117" s="1259"/>
      <c r="AX117" s="1258">
        <f>AX7+AX8+AX9+AX10+AX11+AX12+AX13+AX14+AX15+AX16+AX17+AX18+AX19+AX20+AX21+AX23+AX26+AX27+AX28+AX29+AX30+AX31+AX32+AX33+AX34+AX35+AX36+AX37+AX38+AX39+AX40+AX41+AX43+AX42+AX44+AX45+AX46+AX47+AX48+AX49+AX50+AX51+AX52+AX53+AX54+AX55+AX56+AX57+AX58+AX59+AX60+AX61+AX62+AX63+AX64+AX65+AX66+AX67+AX68+AX69+AX70+AX72+AX73+AX74+AX77+AX78+AX79+AX81+AX82+AX83+AX84+AX85+AX86+AX87+AX88+AX89+AX90+AX91+AX92+AX93+AX94+AX96+AX97+AX98+AX99+AX100+AX101+AX102+AX103+AX104+AX105+AX106+AX107+AX108+AX109+AX110+AX111+AX112+AX113</f>
        <v>503316</v>
      </c>
      <c r="AY117" s="846">
        <f t="shared" ref="AY117:BD117" si="75">AY7+AY8+AY9+AY10+AY11+AY12+AY13+AY14+AY15+AY16+AY17+AY18+AY19+AY20+AY21+AY23+AY26+AY27+AY28+AY29+AY30+AY31+AY32+AY33+AY34+AY35+AY36+AY37+AY38+AY39+AY40+AY41+AY43+AY42+AY44+AY45+AY46+AY47+AY48+AY49+AY50+AY51+AY52+AY53+AY54+AY55+AY56+AY57+AY58+AY59+AY60+AY61+AY62+AY63+AY64+AY65+AY66+AY67+AY68+AY69+AY70+AY72+AY73+AY74+AY77+AY78+AY79+AY81+AY82+AY83+AY84+AY85+AY86+AY87+AY88+AY89+AY90+AY91+AY92+AY93+AY94+AY96+AY97+AY98+AY99+AY100+AY101+AY102+AY103+AY104+AY105+AY106+AY107+AY108+AY109+AY110+AY111+AY112+AY113</f>
        <v>14544</v>
      </c>
      <c r="AZ117" s="846">
        <f t="shared" si="75"/>
        <v>3619</v>
      </c>
      <c r="BA117" s="846">
        <f t="shared" si="75"/>
        <v>30437</v>
      </c>
      <c r="BB117" s="846">
        <f t="shared" si="75"/>
        <v>1580</v>
      </c>
      <c r="BC117" s="846">
        <f t="shared" si="75"/>
        <v>8309</v>
      </c>
      <c r="BD117" s="1280">
        <f t="shared" si="75"/>
        <v>558186</v>
      </c>
      <c r="BE117" s="818"/>
      <c r="BF117" s="343">
        <v>503316</v>
      </c>
      <c r="BG117" s="343">
        <v>14544</v>
      </c>
      <c r="BH117" s="343">
        <v>3619</v>
      </c>
      <c r="BI117" s="343">
        <v>30437</v>
      </c>
      <c r="BJ117" s="343">
        <v>1580</v>
      </c>
      <c r="BK117" s="343">
        <v>8309</v>
      </c>
      <c r="BL117" s="343">
        <v>558186</v>
      </c>
      <c r="BM117" s="837">
        <f>BL117-R117</f>
        <v>558186</v>
      </c>
      <c r="BN117" s="718"/>
      <c r="BO117" s="715"/>
      <c r="BP117" s="715"/>
      <c r="BQ117" s="715"/>
      <c r="BR117" s="715"/>
      <c r="BS117" s="715"/>
      <c r="BT117" s="715"/>
      <c r="BU117" s="715"/>
      <c r="BV117" s="715"/>
      <c r="BW117" s="719"/>
      <c r="BX117" s="372"/>
      <c r="BY117" s="372"/>
      <c r="BZ117" s="525"/>
      <c r="CA117" s="525"/>
      <c r="CB117" s="372"/>
      <c r="CC117" s="372"/>
      <c r="CD117" s="372"/>
      <c r="CE117" s="372"/>
      <c r="CF117" s="299"/>
      <c r="CJ117" s="299"/>
      <c r="CK117" s="599"/>
    </row>
    <row r="118" spans="1:89" s="598" customFormat="1">
      <c r="A118" s="771"/>
      <c r="B118" s="772"/>
      <c r="C118" s="773"/>
      <c r="D118" s="774"/>
      <c r="E118" s="775"/>
      <c r="F118" s="372"/>
      <c r="G118" s="372"/>
      <c r="H118" s="372"/>
      <c r="I118" s="372"/>
      <c r="J118" s="372"/>
      <c r="K118" s="372"/>
      <c r="L118" s="776"/>
      <c r="M118" s="372"/>
      <c r="N118" s="372"/>
      <c r="O118" s="372"/>
      <c r="P118" s="372"/>
      <c r="Q118" s="372"/>
      <c r="R118" s="372"/>
      <c r="S118" s="372"/>
      <c r="T118" s="372"/>
      <c r="U118" s="372"/>
      <c r="V118" s="372"/>
      <c r="W118" s="771"/>
      <c r="X118" s="372"/>
      <c r="Y118" s="771"/>
      <c r="Z118" s="372"/>
      <c r="AA118" s="372"/>
      <c r="AB118" s="372"/>
      <c r="AC118" s="372"/>
      <c r="AD118" s="372"/>
      <c r="AE118" s="372"/>
      <c r="AF118" s="372"/>
      <c r="AG118" s="372"/>
      <c r="AH118" s="372"/>
      <c r="AI118" s="372"/>
      <c r="AJ118" s="372"/>
      <c r="AK118" s="372"/>
      <c r="AL118" s="372"/>
      <c r="AM118" s="373"/>
      <c r="AN118" s="372"/>
      <c r="AO118" s="372"/>
      <c r="AP118" s="372"/>
      <c r="AQ118" s="372"/>
      <c r="AR118" s="373"/>
      <c r="AS118" s="372"/>
      <c r="AT118" s="372"/>
      <c r="AU118" s="372"/>
      <c r="AV118" s="372"/>
      <c r="AW118" s="372"/>
      <c r="AX118" s="372"/>
      <c r="AY118" s="372"/>
      <c r="AZ118" s="372"/>
      <c r="BA118" s="372"/>
      <c r="BB118" s="372"/>
      <c r="BC118" s="372"/>
      <c r="BD118" s="372"/>
      <c r="BE118" s="372"/>
      <c r="BJ118" s="303"/>
      <c r="BK118" s="368" t="s">
        <v>1188</v>
      </c>
      <c r="BL118" s="306">
        <f>BL115-E146</f>
        <v>-0.27384000003803521</v>
      </c>
      <c r="BM118" s="372"/>
      <c r="BN118" s="372"/>
      <c r="BO118" s="372"/>
      <c r="BP118" s="372"/>
      <c r="BQ118" s="372"/>
      <c r="BR118" s="372"/>
      <c r="BS118" s="372"/>
      <c r="BT118" s="372"/>
      <c r="BU118" s="372"/>
      <c r="BV118" s="372"/>
      <c r="BW118" s="372"/>
      <c r="BX118" s="372"/>
      <c r="BY118" s="372"/>
      <c r="BZ118" s="525"/>
      <c r="CA118" s="525"/>
      <c r="CB118" s="372"/>
      <c r="CC118" s="372"/>
      <c r="CD118" s="372"/>
      <c r="CE118" s="372"/>
      <c r="CF118" s="299"/>
      <c r="CJ118" s="299"/>
      <c r="CK118" s="599"/>
    </row>
    <row r="119" spans="1:89" s="598" customFormat="1">
      <c r="A119" s="771"/>
      <c r="B119" s="772"/>
      <c r="C119" s="773"/>
      <c r="D119" s="774"/>
      <c r="E119" s="775"/>
      <c r="F119" s="372"/>
      <c r="G119" s="372"/>
      <c r="H119" s="372"/>
      <c r="I119" s="372"/>
      <c r="J119" s="372"/>
      <c r="K119" s="372"/>
      <c r="L119" s="776"/>
      <c r="M119" s="372"/>
      <c r="N119" s="372"/>
      <c r="O119" s="372"/>
      <c r="P119" s="372"/>
      <c r="Q119" s="372"/>
      <c r="R119" s="372"/>
      <c r="S119" s="372"/>
      <c r="T119" s="372"/>
      <c r="U119" s="372"/>
      <c r="V119" s="372"/>
      <c r="W119" s="771"/>
      <c r="X119" s="372"/>
      <c r="Y119" s="771"/>
      <c r="Z119" s="372"/>
      <c r="AA119" s="372"/>
      <c r="AB119" s="372"/>
      <c r="AC119" s="372"/>
      <c r="AD119" s="372"/>
      <c r="AE119" s="372"/>
      <c r="AF119" s="372"/>
      <c r="AG119" s="372"/>
      <c r="AH119" s="372"/>
      <c r="AI119" s="372"/>
      <c r="AJ119" s="372"/>
      <c r="AK119" s="372"/>
      <c r="AL119" s="372"/>
      <c r="AM119" s="373"/>
      <c r="AN119" s="372"/>
      <c r="AO119" s="372"/>
      <c r="AP119" s="372"/>
      <c r="AQ119" s="372"/>
      <c r="AR119" s="373"/>
      <c r="AS119" s="372"/>
      <c r="AT119" s="372"/>
      <c r="AU119" s="372"/>
      <c r="AV119" s="372"/>
      <c r="AW119" s="372"/>
      <c r="AX119" s="372"/>
      <c r="AY119" s="372"/>
      <c r="AZ119" s="372"/>
      <c r="BA119" s="372"/>
      <c r="BB119" s="372"/>
      <c r="BC119" s="372"/>
      <c r="BD119" s="372"/>
      <c r="BE119" s="372"/>
      <c r="BF119" s="372"/>
      <c r="BG119" s="372"/>
      <c r="BH119" s="372"/>
      <c r="BI119" s="372"/>
      <c r="BR119" s="372"/>
      <c r="BS119" s="372"/>
      <c r="BT119" s="372"/>
      <c r="BU119" s="372"/>
      <c r="BV119" s="372"/>
      <c r="BW119" s="372"/>
      <c r="BX119" s="372"/>
      <c r="BY119" s="372"/>
      <c r="BZ119" s="525"/>
      <c r="CA119" s="525"/>
      <c r="CB119" s="372"/>
      <c r="CC119" s="372"/>
      <c r="CD119" s="372"/>
      <c r="CE119" s="372"/>
      <c r="CF119" s="299"/>
      <c r="CJ119" s="299"/>
      <c r="CK119" s="599"/>
    </row>
    <row r="120" spans="1:89" s="598" customFormat="1">
      <c r="A120" s="771"/>
      <c r="B120" s="772"/>
      <c r="C120" s="773"/>
      <c r="D120" s="774"/>
      <c r="E120" s="775"/>
      <c r="F120" s="372"/>
      <c r="G120" s="372"/>
      <c r="H120" s="372"/>
      <c r="I120" s="372"/>
      <c r="J120" s="372"/>
      <c r="K120" s="372"/>
      <c r="L120" s="776"/>
      <c r="M120" s="372"/>
      <c r="N120" s="372"/>
      <c r="O120" s="372"/>
      <c r="P120" s="372"/>
      <c r="Q120" s="372"/>
      <c r="R120" s="372"/>
      <c r="S120" s="372"/>
      <c r="T120" s="372"/>
      <c r="U120" s="372"/>
      <c r="V120" s="372"/>
      <c r="W120" s="771"/>
      <c r="X120" s="372"/>
      <c r="Y120" s="771"/>
      <c r="Z120" s="372"/>
      <c r="AA120" s="372"/>
      <c r="AB120" s="372"/>
      <c r="AC120" s="372"/>
      <c r="AD120" s="372"/>
      <c r="AE120" s="372"/>
      <c r="AF120" s="372"/>
      <c r="AG120" s="372"/>
      <c r="AH120" s="372"/>
      <c r="AI120" s="372"/>
      <c r="AJ120" s="372"/>
      <c r="AK120" s="372"/>
      <c r="AL120" s="372"/>
      <c r="AM120" s="373"/>
      <c r="AN120" s="372"/>
      <c r="AO120" s="372"/>
      <c r="AP120" s="372"/>
      <c r="AQ120" s="372"/>
      <c r="AR120" s="373"/>
      <c r="AS120" s="372"/>
      <c r="AT120" s="372"/>
      <c r="AU120" s="372"/>
      <c r="AV120" s="379" t="s">
        <v>1280</v>
      </c>
      <c r="AW120" s="379"/>
      <c r="AX120" s="819"/>
      <c r="AY120" s="819"/>
      <c r="AZ120" s="819"/>
      <c r="BA120" s="819"/>
      <c r="BB120" s="819"/>
      <c r="BC120" s="819"/>
      <c r="BD120" s="819"/>
      <c r="BE120" s="819"/>
      <c r="BF120" s="1825" t="s">
        <v>1279</v>
      </c>
      <c r="BG120" s="1826"/>
      <c r="BH120" s="1826"/>
      <c r="BI120" s="1826"/>
      <c r="BJ120" s="1826"/>
      <c r="BK120" s="1826"/>
      <c r="BL120" s="1827"/>
      <c r="BM120" s="379" t="s">
        <v>1268</v>
      </c>
      <c r="BN120" s="379" t="s">
        <v>1269</v>
      </c>
      <c r="BO120" s="379"/>
      <c r="BP120" s="379"/>
      <c r="BQ120" s="379" t="s">
        <v>1270</v>
      </c>
      <c r="BR120" s="372"/>
      <c r="BS120" s="372"/>
      <c r="BT120" s="372"/>
      <c r="BU120" s="372"/>
      <c r="BV120" s="372"/>
      <c r="BW120" s="372"/>
      <c r="BX120" s="372"/>
      <c r="BY120" s="372"/>
      <c r="BZ120" s="525"/>
      <c r="CA120" s="525"/>
      <c r="CB120" s="372"/>
      <c r="CC120" s="372"/>
      <c r="CD120" s="372"/>
      <c r="CE120" s="372"/>
      <c r="CF120" s="299"/>
      <c r="CJ120" s="299"/>
      <c r="CK120" s="599"/>
    </row>
    <row r="121" spans="1:89" s="598" customFormat="1">
      <c r="A121" s="771"/>
      <c r="B121" s="772"/>
      <c r="C121" s="773"/>
      <c r="D121" s="774"/>
      <c r="E121" s="775"/>
      <c r="F121" s="372"/>
      <c r="G121" s="372"/>
      <c r="H121" s="372"/>
      <c r="I121" s="372"/>
      <c r="J121" s="372"/>
      <c r="K121" s="372"/>
      <c r="L121" s="776"/>
      <c r="M121" s="372"/>
      <c r="N121" s="372"/>
      <c r="O121" s="372"/>
      <c r="P121" s="372"/>
      <c r="Q121" s="372"/>
      <c r="R121" s="372"/>
      <c r="S121" s="372"/>
      <c r="T121" s="372"/>
      <c r="U121" s="372"/>
      <c r="V121" s="372"/>
      <c r="W121" s="771"/>
      <c r="X121" s="372"/>
      <c r="Y121" s="771"/>
      <c r="Z121" s="372"/>
      <c r="AA121" s="372"/>
      <c r="AB121" s="372"/>
      <c r="AC121" s="372"/>
      <c r="AD121" s="372"/>
      <c r="AE121" s="372"/>
      <c r="AF121" s="372"/>
      <c r="AG121" s="372"/>
      <c r="AH121" s="372"/>
      <c r="AI121" s="372"/>
      <c r="AJ121" s="372"/>
      <c r="AK121" s="372"/>
      <c r="AL121" s="372"/>
      <c r="AM121" s="373"/>
      <c r="AN121" s="372"/>
      <c r="AO121" s="372"/>
      <c r="AP121" s="372"/>
      <c r="AQ121" s="372"/>
      <c r="AR121" s="373"/>
      <c r="AS121" s="372"/>
      <c r="AT121" s="372"/>
      <c r="AU121" s="372"/>
      <c r="AV121" s="343" t="s">
        <v>1267</v>
      </c>
      <c r="AW121" s="343"/>
      <c r="AX121" s="343"/>
      <c r="AY121" s="343"/>
      <c r="AZ121" s="343"/>
      <c r="BA121" s="343"/>
      <c r="BB121" s="343"/>
      <c r="BC121" s="343"/>
      <c r="BD121" s="343"/>
      <c r="BE121" s="343"/>
      <c r="BF121" s="343"/>
      <c r="BG121" s="343">
        <f t="shared" ref="BG121:BL121" si="76">BG122+BG123+BG124</f>
        <v>14544</v>
      </c>
      <c r="BH121" s="343"/>
      <c r="BI121" s="343">
        <f t="shared" si="76"/>
        <v>30437</v>
      </c>
      <c r="BJ121" s="343">
        <f t="shared" si="76"/>
        <v>1580</v>
      </c>
      <c r="BK121" s="343"/>
      <c r="BL121" s="816">
        <f t="shared" si="76"/>
        <v>557386</v>
      </c>
      <c r="BM121" s="778">
        <f>BG121/$E$139</f>
        <v>4.1581563219757877E-3</v>
      </c>
      <c r="BN121" s="778">
        <f>(BI121+BJ121)/$E$139</f>
        <v>9.1537191254605875E-3</v>
      </c>
      <c r="BO121" s="343"/>
      <c r="BP121" s="343"/>
      <c r="BQ121" s="778">
        <f>BL121/$E$139</f>
        <v>0.15935768149620436</v>
      </c>
      <c r="BR121" s="372"/>
      <c r="BS121" s="372"/>
      <c r="BT121" s="372"/>
      <c r="BU121" s="372"/>
      <c r="BV121" s="372"/>
      <c r="BW121" s="372"/>
      <c r="BX121" s="372"/>
      <c r="BY121" s="372"/>
      <c r="BZ121" s="525"/>
      <c r="CA121" s="525"/>
      <c r="CB121" s="372"/>
      <c r="CC121" s="372"/>
      <c r="CD121" s="372"/>
      <c r="CE121" s="372"/>
      <c r="CF121" s="299"/>
      <c r="CJ121" s="299"/>
      <c r="CK121" s="599"/>
    </row>
    <row r="122" spans="1:89" s="598" customFormat="1">
      <c r="A122" s="771"/>
      <c r="B122" s="772"/>
      <c r="C122" s="773"/>
      <c r="D122" s="774">
        <v>1</v>
      </c>
      <c r="E122" s="775"/>
      <c r="F122" s="372"/>
      <c r="G122" s="372"/>
      <c r="H122" s="372"/>
      <c r="I122" s="372"/>
      <c r="J122" s="372"/>
      <c r="K122" s="372"/>
      <c r="L122" s="776"/>
      <c r="M122" s="372"/>
      <c r="N122" s="372"/>
      <c r="O122" s="372"/>
      <c r="P122" s="372"/>
      <c r="Q122" s="372"/>
      <c r="S122" s="372"/>
      <c r="T122" s="372"/>
      <c r="U122" s="372"/>
      <c r="V122" s="372"/>
      <c r="W122" s="771"/>
      <c r="X122" s="372"/>
      <c r="Y122" s="771"/>
      <c r="Z122" s="372"/>
      <c r="AA122" s="372"/>
      <c r="AB122" s="372"/>
      <c r="AC122" s="372"/>
      <c r="AD122" s="372"/>
      <c r="AE122" s="372"/>
      <c r="AF122" s="372"/>
      <c r="AG122" s="372"/>
      <c r="AH122" s="372"/>
      <c r="AI122" s="372"/>
      <c r="AJ122" s="372"/>
      <c r="AK122" s="372"/>
      <c r="AL122" s="372"/>
      <c r="AM122" s="373"/>
      <c r="AN122" s="372"/>
      <c r="AO122" s="372"/>
      <c r="AP122" s="372"/>
      <c r="AQ122" s="372"/>
      <c r="AR122" s="373"/>
      <c r="AS122" s="372"/>
      <c r="AT122" s="372"/>
      <c r="AU122" s="372"/>
      <c r="AV122" s="343">
        <v>1</v>
      </c>
      <c r="AW122" s="343"/>
      <c r="AX122" s="343"/>
      <c r="AY122" s="343"/>
      <c r="AZ122" s="343"/>
      <c r="BA122" s="343"/>
      <c r="BB122" s="343"/>
      <c r="BC122" s="343"/>
      <c r="BD122" s="343"/>
      <c r="BE122" s="343"/>
      <c r="BF122" s="343"/>
      <c r="BG122" s="343">
        <f t="shared" ref="BG122:BL122" si="77">BG26+BG29+BG30+BG32+BG33+BG34+BG36+BG38+BG42+BG43+BG45+BG46+BG50+BG51+BG52+BG54+BG55+BG65+BG68+BG69+BG70+BG72+BG73+BG78+BG79+BG81+BG83+BG84+BG100+BG104+BG105+BG106+BG107+BG108+BG109+BG111</f>
        <v>5072</v>
      </c>
      <c r="BH122" s="343"/>
      <c r="BI122" s="343">
        <f t="shared" si="77"/>
        <v>0</v>
      </c>
      <c r="BJ122" s="343">
        <f t="shared" si="77"/>
        <v>0</v>
      </c>
      <c r="BK122" s="343"/>
      <c r="BL122" s="816">
        <f t="shared" si="77"/>
        <v>58903</v>
      </c>
      <c r="BM122" s="778">
        <f>BG122/$E$139</f>
        <v>1.4500941188848456E-3</v>
      </c>
      <c r="BN122" s="778">
        <f t="shared" ref="BN122:BN123" si="78">(BI122+BJ122)/$E$139</f>
        <v>0</v>
      </c>
      <c r="BO122" s="343"/>
      <c r="BP122" s="343"/>
      <c r="BQ122" s="778">
        <f t="shared" ref="BQ122:BQ124" si="79">BL122/$E$139</f>
        <v>1.6840475923634475E-2</v>
      </c>
      <c r="BR122" s="372"/>
      <c r="BS122" s="372"/>
      <c r="BT122" s="372"/>
      <c r="BU122" s="372"/>
      <c r="BV122" s="372"/>
      <c r="BW122" s="372"/>
      <c r="BX122" s="372"/>
      <c r="BY122" s="776"/>
      <c r="BZ122" s="525"/>
      <c r="CA122" s="525"/>
      <c r="CB122" s="372"/>
      <c r="CC122" s="372"/>
      <c r="CD122" s="372"/>
      <c r="CE122" s="372"/>
      <c r="CF122" s="299"/>
      <c r="CJ122" s="299"/>
      <c r="CK122" s="599"/>
    </row>
    <row r="123" spans="1:89" s="598" customFormat="1">
      <c r="A123" s="771"/>
      <c r="B123" s="772"/>
      <c r="C123" s="773"/>
      <c r="D123" s="774">
        <v>2</v>
      </c>
      <c r="E123" s="775"/>
      <c r="F123" s="372"/>
      <c r="G123" s="372"/>
      <c r="H123" s="372"/>
      <c r="I123" s="372"/>
      <c r="J123" s="372"/>
      <c r="K123" s="372"/>
      <c r="L123" s="776"/>
      <c r="M123" s="372"/>
      <c r="N123" s="372"/>
      <c r="O123" s="372"/>
      <c r="P123" s="372"/>
      <c r="Q123" s="372"/>
      <c r="S123" s="372"/>
      <c r="T123" s="372"/>
      <c r="U123" s="372"/>
      <c r="V123" s="372"/>
      <c r="W123" s="771"/>
      <c r="X123" s="372"/>
      <c r="Y123" s="771"/>
      <c r="Z123" s="372"/>
      <c r="AA123" s="372"/>
      <c r="AB123" s="372"/>
      <c r="AC123" s="372"/>
      <c r="AD123" s="372"/>
      <c r="AE123" s="372"/>
      <c r="AF123" s="372"/>
      <c r="AG123" s="372"/>
      <c r="AH123" s="372"/>
      <c r="AI123" s="372"/>
      <c r="AJ123" s="372"/>
      <c r="AK123" s="372"/>
      <c r="AL123" s="372"/>
      <c r="AM123" s="373"/>
      <c r="AN123" s="372"/>
      <c r="AO123" s="372"/>
      <c r="AP123" s="372"/>
      <c r="AQ123" s="372"/>
      <c r="AR123" s="373"/>
      <c r="AS123" s="372"/>
      <c r="AT123" s="372"/>
      <c r="AU123" s="372"/>
      <c r="AV123" s="343">
        <v>2</v>
      </c>
      <c r="AW123" s="343"/>
      <c r="AX123" s="343"/>
      <c r="AY123" s="343"/>
      <c r="AZ123" s="343"/>
      <c r="BA123" s="343"/>
      <c r="BB123" s="343"/>
      <c r="BC123" s="343"/>
      <c r="BD123" s="343"/>
      <c r="BE123" s="343"/>
      <c r="BF123" s="343"/>
      <c r="BG123" s="343">
        <f t="shared" ref="BG123:BL123" si="80">BG7+BG8+BG9+BG11+BG15+BG19+BG16+BG20+BG21+BG27+BG31+BG35+BG37+BG40+BG41+BG44+BG47+BG49+BG53+BG58+BG59+BG62+BG63+BG66+BG74+BG82+BG85+BG88+BG89+BG92+BG93+BG96+BG97+BG99+BG101+BG102+BG103+BG110</f>
        <v>5921</v>
      </c>
      <c r="BH123" s="343"/>
      <c r="BI123" s="343">
        <f t="shared" si="80"/>
        <v>6262</v>
      </c>
      <c r="BJ123" s="343">
        <f t="shared" si="80"/>
        <v>0</v>
      </c>
      <c r="BK123" s="343"/>
      <c r="BL123" s="816">
        <f t="shared" si="80"/>
        <v>206426</v>
      </c>
      <c r="BM123" s="778">
        <f t="shared" ref="BM123:BM124" si="81">BG123/$E$139</f>
        <v>1.6928247787691582E-3</v>
      </c>
      <c r="BN123" s="778">
        <f t="shared" si="78"/>
        <v>1.7903173052951308E-3</v>
      </c>
      <c r="BO123" s="343"/>
      <c r="BP123" s="343"/>
      <c r="BQ123" s="778">
        <f t="shared" si="79"/>
        <v>5.9017572670529012E-2</v>
      </c>
      <c r="BR123" s="372"/>
      <c r="BS123" s="372"/>
      <c r="BT123" s="372"/>
      <c r="BU123" s="372"/>
      <c r="BV123" s="372"/>
      <c r="BW123" s="372"/>
      <c r="BX123" s="372"/>
      <c r="BY123" s="776"/>
      <c r="BZ123" s="525"/>
      <c r="CA123" s="525"/>
      <c r="CB123" s="372"/>
      <c r="CC123" s="372"/>
      <c r="CD123" s="372"/>
      <c r="CE123" s="372"/>
      <c r="CF123" s="299"/>
      <c r="CJ123" s="299"/>
      <c r="CK123" s="599"/>
    </row>
    <row r="124" spans="1:89" s="598" customFormat="1">
      <c r="A124" s="771"/>
      <c r="B124" s="772"/>
      <c r="C124" s="773"/>
      <c r="D124" s="774">
        <v>3</v>
      </c>
      <c r="E124" s="775"/>
      <c r="F124" s="372"/>
      <c r="G124" s="372"/>
      <c r="H124" s="372"/>
      <c r="I124" s="372"/>
      <c r="J124" s="372"/>
      <c r="K124" s="372"/>
      <c r="L124" s="776"/>
      <c r="M124" s="372"/>
      <c r="N124" s="372"/>
      <c r="O124" s="372"/>
      <c r="P124" s="372"/>
      <c r="Q124" s="372"/>
      <c r="S124" s="372"/>
      <c r="T124" s="372"/>
      <c r="U124" s="372"/>
      <c r="V124" s="372"/>
      <c r="W124" s="771"/>
      <c r="X124" s="372"/>
      <c r="Y124" s="771"/>
      <c r="Z124" s="372"/>
      <c r="AA124" s="372"/>
      <c r="AB124" s="372"/>
      <c r="AC124" s="372"/>
      <c r="AD124" s="372"/>
      <c r="AE124" s="372"/>
      <c r="AF124" s="372"/>
      <c r="AG124" s="372"/>
      <c r="AH124" s="372"/>
      <c r="AI124" s="372"/>
      <c r="AJ124" s="372"/>
      <c r="AK124" s="372"/>
      <c r="AL124" s="372"/>
      <c r="AM124" s="373"/>
      <c r="AN124" s="372"/>
      <c r="AO124" s="372"/>
      <c r="AP124" s="372"/>
      <c r="AQ124" s="372"/>
      <c r="AR124" s="373"/>
      <c r="AS124" s="372"/>
      <c r="AT124" s="372"/>
      <c r="AU124" s="372"/>
      <c r="AV124" s="343">
        <v>3</v>
      </c>
      <c r="AW124" s="343"/>
      <c r="AX124" s="343"/>
      <c r="AY124" s="343"/>
      <c r="AZ124" s="343"/>
      <c r="BA124" s="343"/>
      <c r="BB124" s="343"/>
      <c r="BC124" s="343"/>
      <c r="BD124" s="343"/>
      <c r="BE124" s="343"/>
      <c r="BF124" s="343"/>
      <c r="BG124" s="343">
        <f t="shared" ref="BG124:BJ124" si="82">BG10+BG12+BG13+BG14+BG17+BG18+BG28+BG57+BG60+BG61+BG67+BG77+BG87+BG90+BG91+BG94+BG98</f>
        <v>3551</v>
      </c>
      <c r="BH124" s="343"/>
      <c r="BI124" s="343">
        <f t="shared" si="82"/>
        <v>24175</v>
      </c>
      <c r="BJ124" s="343">
        <f t="shared" si="82"/>
        <v>1580</v>
      </c>
      <c r="BK124" s="343"/>
      <c r="BL124" s="816">
        <f>BL10+BL12+BL13+BL14+BL17+BL18+BL28+BL57+BL60+BL61+BL67+BL77+BL87+BL90+BL91+BL94+BL98+BL23</f>
        <v>292057</v>
      </c>
      <c r="BM124" s="778">
        <f t="shared" si="81"/>
        <v>1.0152374243217837E-3</v>
      </c>
      <c r="BN124" s="778">
        <f>(BI124+BJ124)/$E$139</f>
        <v>7.3634018201654567E-3</v>
      </c>
      <c r="BO124" s="343"/>
      <c r="BP124" s="343"/>
      <c r="BQ124" s="778">
        <f t="shared" si="79"/>
        <v>8.3499632902040877E-2</v>
      </c>
      <c r="BR124" s="372"/>
      <c r="BS124" s="372"/>
      <c r="BT124" s="372"/>
      <c r="BU124" s="372"/>
      <c r="BV124" s="372"/>
      <c r="BW124" s="372"/>
      <c r="BX124" s="372"/>
      <c r="BY124" s="776"/>
      <c r="BZ124" s="525"/>
      <c r="CA124" s="525"/>
      <c r="CB124" s="372"/>
      <c r="CC124" s="372"/>
      <c r="CD124" s="372"/>
      <c r="CE124" s="372"/>
      <c r="CF124" s="299"/>
      <c r="CJ124" s="299"/>
      <c r="CK124" s="599"/>
    </row>
    <row r="125" spans="1:89">
      <c r="AV125" s="379" t="s">
        <v>1281</v>
      </c>
      <c r="AW125" s="379"/>
      <c r="AX125" s="819"/>
      <c r="AY125" s="819"/>
      <c r="AZ125" s="819"/>
      <c r="BA125" s="819"/>
      <c r="BB125" s="819"/>
      <c r="BC125" s="819"/>
      <c r="BD125" s="819"/>
      <c r="BE125" s="819"/>
      <c r="BF125" s="1825" t="s">
        <v>1279</v>
      </c>
      <c r="BG125" s="1826"/>
      <c r="BH125" s="1826"/>
      <c r="BI125" s="1826"/>
      <c r="BJ125" s="1826"/>
      <c r="BK125" s="1826"/>
      <c r="BL125" s="1827"/>
      <c r="BM125" s="379" t="s">
        <v>1268</v>
      </c>
      <c r="BN125" s="379" t="s">
        <v>1269</v>
      </c>
      <c r="BO125" s="379"/>
      <c r="BP125" s="379"/>
      <c r="BQ125" s="379" t="s">
        <v>1270</v>
      </c>
      <c r="BY125" s="776"/>
      <c r="CK125" s="488"/>
    </row>
    <row r="126" spans="1:89">
      <c r="C126" s="489" t="s">
        <v>1122</v>
      </c>
      <c r="D126" s="303"/>
      <c r="AV126" s="343" t="s">
        <v>1267</v>
      </c>
      <c r="AW126" s="343"/>
      <c r="AX126" s="343"/>
      <c r="AY126" s="343"/>
      <c r="AZ126" s="343"/>
      <c r="BA126" s="343"/>
      <c r="BB126" s="343"/>
      <c r="BC126" s="343"/>
      <c r="BD126" s="343"/>
      <c r="BE126" s="343"/>
      <c r="BF126" s="343"/>
      <c r="BG126" s="343">
        <v>986</v>
      </c>
      <c r="BH126" s="816"/>
      <c r="BI126" s="1823">
        <v>1176</v>
      </c>
      <c r="BJ126" s="1824"/>
      <c r="BK126" s="343"/>
      <c r="BL126" s="816">
        <v>21006</v>
      </c>
      <c r="BM126" s="778">
        <f>BG126/$E$139</f>
        <v>2.8189921159709342E-4</v>
      </c>
      <c r="BN126" s="778">
        <f>(BI126+BJ126)/$E$139</f>
        <v>3.3622056068781121E-4</v>
      </c>
      <c r="BO126" s="343"/>
      <c r="BP126" s="343"/>
      <c r="BQ126" s="778">
        <f>BL126/$E$139</f>
        <v>6.0056539947348315E-3</v>
      </c>
      <c r="CF126" s="344"/>
      <c r="CG126" s="344"/>
      <c r="CH126" s="344"/>
      <c r="CI126" s="344"/>
    </row>
    <row r="127" spans="1:89">
      <c r="AV127" s="343">
        <v>1</v>
      </c>
      <c r="AW127" s="343"/>
      <c r="AX127" s="343"/>
      <c r="AY127" s="343"/>
      <c r="AZ127" s="343"/>
      <c r="BA127" s="343"/>
      <c r="BB127" s="343"/>
      <c r="BC127" s="343"/>
      <c r="BD127" s="343"/>
      <c r="BE127" s="343"/>
      <c r="BF127" s="343"/>
      <c r="BG127" s="343">
        <f>BG126*BG122/BG121</f>
        <v>343.85258525852583</v>
      </c>
      <c r="BH127" s="816"/>
      <c r="BI127" s="1823">
        <f>BI126*BI122/(BI121+BJ121)</f>
        <v>0</v>
      </c>
      <c r="BJ127" s="1824"/>
      <c r="BK127" s="343"/>
      <c r="BL127" s="816">
        <f>BL126*BL122/BL121</f>
        <v>2219.8555722605161</v>
      </c>
      <c r="BM127" s="778">
        <f>BG127/$E$139</f>
        <v>9.830808589249572E-5</v>
      </c>
      <c r="BN127" s="778">
        <f t="shared" ref="BN127:BN129" si="83">(BI127+BJ127)/$E$139</f>
        <v>0</v>
      </c>
      <c r="BO127" s="343"/>
      <c r="BP127" s="343"/>
      <c r="BQ127" s="778">
        <f t="shared" ref="BQ127:BQ129" si="84">BL127/$E$139</f>
        <v>6.3466078669336117E-4</v>
      </c>
    </row>
    <row r="128" spans="1:89">
      <c r="A128" s="369"/>
      <c r="C128" s="490" t="s">
        <v>1135</v>
      </c>
      <c r="D128" s="766"/>
      <c r="E128" s="491">
        <v>0.17671000000000001</v>
      </c>
      <c r="F128" s="369"/>
      <c r="I128" s="492"/>
      <c r="J128" s="493"/>
      <c r="K128" s="493"/>
      <c r="L128" s="492"/>
      <c r="M128" s="494"/>
      <c r="N128" s="494"/>
      <c r="O128" s="494"/>
      <c r="P128" s="494"/>
      <c r="Q128" s="495"/>
      <c r="R128" s="496"/>
      <c r="S128" s="173"/>
      <c r="T128" s="497"/>
      <c r="U128" s="497"/>
      <c r="V128" s="497"/>
      <c r="W128" s="497"/>
      <c r="X128" s="497"/>
      <c r="Y128" s="497"/>
      <c r="AV128" s="343">
        <v>2</v>
      </c>
      <c r="AW128" s="343"/>
      <c r="AX128" s="343"/>
      <c r="AY128" s="343"/>
      <c r="AZ128" s="343"/>
      <c r="BA128" s="343"/>
      <c r="BB128" s="343"/>
      <c r="BC128" s="343"/>
      <c r="BD128" s="343"/>
      <c r="BE128" s="343"/>
      <c r="BF128" s="343"/>
      <c r="BG128" s="343">
        <f>BG126*BG123/BG121</f>
        <v>401.4099284928493</v>
      </c>
      <c r="BH128" s="816"/>
      <c r="BI128" s="1823">
        <f>BI126*BI123/(BI121+BJ121)</f>
        <v>230.00630914826499</v>
      </c>
      <c r="BJ128" s="1824"/>
      <c r="BK128" s="343"/>
      <c r="BL128" s="816">
        <f>BL123*BL126/BL121</f>
        <v>7779.5003032010136</v>
      </c>
      <c r="BM128" s="778">
        <f t="shared" ref="BM128" si="85">BG128/$E$139</f>
        <v>1.1476383607442177E-4</v>
      </c>
      <c r="BN128" s="778">
        <f t="shared" si="83"/>
        <v>6.5759226380581373E-5</v>
      </c>
      <c r="BO128" s="343"/>
      <c r="BP128" s="343"/>
      <c r="BQ128" s="778">
        <f t="shared" si="84"/>
        <v>2.2241734301133012E-3</v>
      </c>
    </row>
    <row r="129" spans="1:92">
      <c r="A129" s="369"/>
      <c r="C129" s="498" t="s">
        <v>1123</v>
      </c>
      <c r="D129" s="767"/>
      <c r="E129" s="491"/>
      <c r="F129" s="369"/>
      <c r="G129" s="498"/>
      <c r="H129" s="493"/>
      <c r="I129" s="492"/>
      <c r="J129" s="493"/>
      <c r="K129" s="493"/>
      <c r="L129" s="492"/>
      <c r="M129" s="492"/>
      <c r="N129" s="492"/>
      <c r="O129" s="492"/>
      <c r="P129" s="492"/>
      <c r="Q129" s="499"/>
      <c r="R129" s="499"/>
      <c r="S129" s="500"/>
      <c r="T129" s="501"/>
      <c r="U129" s="501"/>
      <c r="V129" s="501"/>
      <c r="W129" s="501"/>
      <c r="X129" s="501"/>
      <c r="Y129" s="501"/>
      <c r="AV129" s="343">
        <v>3</v>
      </c>
      <c r="AW129" s="343"/>
      <c r="AX129" s="343"/>
      <c r="AY129" s="343"/>
      <c r="AZ129" s="343"/>
      <c r="BA129" s="343"/>
      <c r="BB129" s="343"/>
      <c r="BC129" s="343"/>
      <c r="BD129" s="343"/>
      <c r="BE129" s="343"/>
      <c r="BF129" s="343"/>
      <c r="BG129" s="343">
        <f>BG126*BG124/BG121</f>
        <v>240.73748624862486</v>
      </c>
      <c r="BH129" s="816"/>
      <c r="BI129" s="1823">
        <f>BI126*(BI124+BJ124)/(BI121+BJ121)</f>
        <v>945.99369085173498</v>
      </c>
      <c r="BJ129" s="1824"/>
      <c r="BK129" s="343"/>
      <c r="BL129" s="816">
        <f>BL126*BL124/BL121</f>
        <v>11006.64412453847</v>
      </c>
      <c r="BM129" s="778">
        <f>BG129/$E$139</f>
        <v>6.8827289630175932E-5</v>
      </c>
      <c r="BN129" s="778">
        <f t="shared" si="83"/>
        <v>2.7046133430722985E-4</v>
      </c>
      <c r="BO129" s="343"/>
      <c r="BP129" s="343"/>
      <c r="BQ129" s="778">
        <f t="shared" si="84"/>
        <v>3.1468197779281697E-3</v>
      </c>
      <c r="BR129" s="306"/>
      <c r="BS129" s="306"/>
      <c r="BT129" s="306"/>
      <c r="BU129" s="306"/>
      <c r="BV129" s="306"/>
      <c r="BW129" s="306"/>
      <c r="BX129" s="306"/>
      <c r="BY129" s="306"/>
      <c r="BZ129" s="527"/>
      <c r="CA129" s="527"/>
      <c r="CB129" s="306"/>
      <c r="CC129" s="306"/>
      <c r="CD129" s="306"/>
      <c r="CE129" s="306"/>
      <c r="CF129" s="306"/>
      <c r="CG129" s="306"/>
      <c r="CH129" s="306"/>
      <c r="CI129" s="306"/>
      <c r="CJ129" s="302"/>
    </row>
    <row r="130" spans="1:92">
      <c r="A130" s="369"/>
      <c r="C130" s="498" t="s">
        <v>1153</v>
      </c>
      <c r="D130" s="767"/>
      <c r="E130" s="502">
        <v>1.1117999999999999E-2</v>
      </c>
      <c r="F130" s="369"/>
      <c r="G130" s="498">
        <f>E130/E128</f>
        <v>6.2916643087544563E-2</v>
      </c>
      <c r="H130" s="493" t="s">
        <v>1156</v>
      </c>
      <c r="I130" s="492"/>
      <c r="J130" s="493"/>
      <c r="K130" s="493"/>
      <c r="L130" s="492"/>
      <c r="M130" s="492"/>
      <c r="N130" s="492"/>
      <c r="O130" s="492"/>
      <c r="P130" s="492"/>
      <c r="Q130" s="499"/>
      <c r="R130" s="499"/>
      <c r="S130" s="500"/>
      <c r="T130" s="501"/>
      <c r="U130" s="501"/>
      <c r="V130" s="501"/>
      <c r="W130" s="501"/>
      <c r="X130" s="501"/>
      <c r="Y130" s="501"/>
      <c r="AV130" s="379" t="s">
        <v>1282</v>
      </c>
      <c r="AW130" s="379"/>
      <c r="AX130" s="819"/>
      <c r="AY130" s="819"/>
      <c r="AZ130" s="819"/>
      <c r="BA130" s="819"/>
      <c r="BB130" s="819"/>
      <c r="BC130" s="819"/>
      <c r="BD130" s="819"/>
      <c r="BE130" s="819"/>
      <c r="BF130" s="1825" t="s">
        <v>1279</v>
      </c>
      <c r="BG130" s="1826"/>
      <c r="BH130" s="1826"/>
      <c r="BI130" s="1826"/>
      <c r="BJ130" s="1826"/>
      <c r="BK130" s="1826"/>
      <c r="BL130" s="1827"/>
      <c r="BM130" s="379" t="s">
        <v>1268</v>
      </c>
      <c r="BN130" s="379" t="s">
        <v>1269</v>
      </c>
      <c r="BO130" s="379"/>
      <c r="BP130" s="379"/>
      <c r="BQ130" s="379" t="s">
        <v>1270</v>
      </c>
    </row>
    <row r="131" spans="1:92">
      <c r="A131" s="369"/>
      <c r="C131" s="498" t="s">
        <v>1154</v>
      </c>
      <c r="D131" s="767"/>
      <c r="E131" s="502">
        <v>0.16559199999999999</v>
      </c>
      <c r="F131" s="369"/>
      <c r="G131" s="498">
        <f>E131/E128</f>
        <v>0.93708335691245537</v>
      </c>
      <c r="H131" s="493" t="s">
        <v>1156</v>
      </c>
      <c r="I131" s="492"/>
      <c r="J131" s="493"/>
      <c r="K131" s="493"/>
      <c r="L131" s="492"/>
      <c r="M131" s="492"/>
      <c r="N131" s="492"/>
      <c r="O131" s="492"/>
      <c r="P131" s="492"/>
      <c r="Q131" s="499"/>
      <c r="R131" s="499"/>
      <c r="S131" s="500"/>
      <c r="T131" s="501"/>
      <c r="U131" s="501"/>
      <c r="V131" s="501"/>
      <c r="W131" s="501"/>
      <c r="X131" s="501"/>
      <c r="Y131" s="501"/>
      <c r="AT131" s="306">
        <f>E147-AW71-AW75-AW76-AW80-AW95</f>
        <v>12344.473072000001</v>
      </c>
      <c r="AV131" s="343" t="s">
        <v>1267</v>
      </c>
      <c r="AW131" s="343"/>
      <c r="AX131" s="343"/>
      <c r="AY131" s="343"/>
      <c r="AZ131" s="343"/>
      <c r="BA131" s="343"/>
      <c r="BB131" s="343"/>
      <c r="BC131" s="343"/>
      <c r="BD131" s="343"/>
      <c r="BE131" s="343"/>
      <c r="BF131" s="343"/>
      <c r="BG131" s="343">
        <f>BG126+BG121</f>
        <v>15530</v>
      </c>
      <c r="BH131" s="816"/>
      <c r="BI131" s="1823">
        <f>BI126+BI121+BJ121</f>
        <v>33193</v>
      </c>
      <c r="BJ131" s="1824"/>
      <c r="BK131" s="343"/>
      <c r="BL131" s="816">
        <f>BL126+BL121</f>
        <v>578392</v>
      </c>
      <c r="BM131" s="778">
        <f>BG131/$E$139</f>
        <v>4.4400555335728812E-3</v>
      </c>
      <c r="BN131" s="778">
        <f>(BI131+BJ131)/$E$139</f>
        <v>9.4899396861483996E-3</v>
      </c>
      <c r="BO131" s="343"/>
      <c r="BP131" s="343"/>
      <c r="BQ131" s="778">
        <f>BL131/$E$139</f>
        <v>0.16536333549093921</v>
      </c>
    </row>
    <row r="132" spans="1:92">
      <c r="A132" s="369"/>
      <c r="C132" s="503" t="s">
        <v>1162</v>
      </c>
      <c r="D132" s="499"/>
      <c r="E132" s="504">
        <f>E128-E145</f>
        <v>0.17070434600526518</v>
      </c>
      <c r="F132" s="369"/>
      <c r="G132" s="369"/>
      <c r="H132" s="471"/>
      <c r="I132" s="500"/>
      <c r="J132" s="501"/>
      <c r="K132" s="505"/>
      <c r="L132" s="501"/>
      <c r="Q132" s="499"/>
      <c r="R132" s="499"/>
      <c r="S132" s="500"/>
      <c r="T132" s="501"/>
      <c r="U132" s="501"/>
      <c r="V132" s="501"/>
      <c r="W132" s="501"/>
      <c r="X132" s="501"/>
      <c r="Y132" s="501"/>
      <c r="AT132" s="303">
        <f>AH22+AH24+Z25</f>
        <v>18516</v>
      </c>
      <c r="AV132" s="343">
        <v>1</v>
      </c>
      <c r="AW132" s="343"/>
      <c r="AX132" s="343"/>
      <c r="AY132" s="343"/>
      <c r="AZ132" s="343"/>
      <c r="BA132" s="343"/>
      <c r="BB132" s="343"/>
      <c r="BC132" s="343"/>
      <c r="BD132" s="343"/>
      <c r="BE132" s="343"/>
      <c r="BF132" s="343"/>
      <c r="BG132" s="343">
        <f t="shared" ref="BG132:BG134" si="86">BG127+BG122</f>
        <v>5415.8525852585262</v>
      </c>
      <c r="BH132" s="816"/>
      <c r="BI132" s="1823">
        <f>BI127+BI122+BJ122</f>
        <v>0</v>
      </c>
      <c r="BJ132" s="1824"/>
      <c r="BK132" s="343"/>
      <c r="BL132" s="816">
        <f t="shared" ref="BL132:BL134" si="87">BL127+BL122</f>
        <v>61122.855572260516</v>
      </c>
      <c r="BM132" s="778">
        <f>BG132/$E$139</f>
        <v>1.5484022047773415E-3</v>
      </c>
      <c r="BN132" s="778">
        <f t="shared" ref="BN132:BN134" si="88">(BI132+BJ132)/$E$139</f>
        <v>0</v>
      </c>
      <c r="BO132" s="343"/>
      <c r="BP132" s="343"/>
      <c r="BQ132" s="778">
        <f>BL132/$E$139</f>
        <v>1.7475136710327837E-2</v>
      </c>
    </row>
    <row r="133" spans="1:92" ht="24">
      <c r="A133" s="369"/>
      <c r="C133" s="490" t="s">
        <v>1124</v>
      </c>
      <c r="D133" s="766"/>
      <c r="E133" s="506">
        <v>1.0576E-2</v>
      </c>
      <c r="F133" s="369"/>
      <c r="G133" s="506"/>
      <c r="H133" s="493"/>
      <c r="I133" s="492"/>
      <c r="J133" s="493"/>
      <c r="K133" s="493"/>
      <c r="L133" s="492"/>
      <c r="M133" s="492"/>
      <c r="N133" s="492"/>
      <c r="O133" s="492"/>
      <c r="P133" s="492"/>
      <c r="Q133" s="507"/>
      <c r="R133" s="499"/>
      <c r="S133" s="500"/>
      <c r="T133" s="501"/>
      <c r="U133" s="501"/>
      <c r="V133" s="501"/>
      <c r="W133" s="501"/>
      <c r="X133" s="501"/>
      <c r="Y133" s="501"/>
      <c r="AT133" s="303">
        <f>AT131/AT132</f>
        <v>0.66669221602938</v>
      </c>
      <c r="AV133" s="343">
        <v>2</v>
      </c>
      <c r="AW133" s="343"/>
      <c r="AX133" s="343"/>
      <c r="AY133" s="343"/>
      <c r="AZ133" s="343"/>
      <c r="BA133" s="343"/>
      <c r="BB133" s="343"/>
      <c r="BC133" s="343"/>
      <c r="BD133" s="343"/>
      <c r="BE133" s="343"/>
      <c r="BF133" s="343"/>
      <c r="BG133" s="343">
        <f t="shared" si="86"/>
        <v>6322.4099284928488</v>
      </c>
      <c r="BH133" s="816"/>
      <c r="BI133" s="1823">
        <f>BI128+BI123+BJ123</f>
        <v>6492.0063091482652</v>
      </c>
      <c r="BJ133" s="1824"/>
      <c r="BK133" s="343"/>
      <c r="BL133" s="816">
        <f t="shared" si="87"/>
        <v>214205.50030320103</v>
      </c>
      <c r="BM133" s="778">
        <f t="shared" ref="BM133:BM134" si="89">BG133/$E$139</f>
        <v>1.8075886148435799E-3</v>
      </c>
      <c r="BN133" s="778">
        <f t="shared" si="88"/>
        <v>1.8560765316757123E-3</v>
      </c>
      <c r="BO133" s="343"/>
      <c r="BP133" s="343"/>
      <c r="BQ133" s="778">
        <f t="shared" ref="BQ133:BQ134" si="90">BL133/$E$139</f>
        <v>6.1241746100642314E-2</v>
      </c>
    </row>
    <row r="134" spans="1:92">
      <c r="A134" s="369"/>
      <c r="C134" s="498" t="s">
        <v>1153</v>
      </c>
      <c r="D134" s="767"/>
      <c r="E134" s="254">
        <v>1.09E-3</v>
      </c>
      <c r="F134" s="369"/>
      <c r="G134" s="506">
        <f>E134/E133</f>
        <v>0.10306354009077155</v>
      </c>
      <c r="H134" s="493" t="s">
        <v>1156</v>
      </c>
      <c r="I134" s="492"/>
      <c r="J134" s="493"/>
      <c r="K134" s="493"/>
      <c r="L134" s="492"/>
      <c r="M134" s="492"/>
      <c r="N134" s="492"/>
      <c r="O134" s="492"/>
      <c r="P134" s="492"/>
      <c r="Q134" s="507"/>
      <c r="R134" s="499"/>
      <c r="S134" s="500"/>
      <c r="T134" s="501"/>
      <c r="U134" s="501"/>
      <c r="V134" s="501"/>
      <c r="W134" s="501"/>
      <c r="X134" s="501"/>
      <c r="Y134" s="501"/>
      <c r="AU134" s="344" t="s">
        <v>1208</v>
      </c>
      <c r="AV134" s="343">
        <v>3</v>
      </c>
      <c r="AW134" s="343"/>
      <c r="AX134" s="343"/>
      <c r="AY134" s="343"/>
      <c r="AZ134" s="343"/>
      <c r="BA134" s="343"/>
      <c r="BB134" s="343"/>
      <c r="BC134" s="343"/>
      <c r="BD134" s="343"/>
      <c r="BE134" s="343"/>
      <c r="BF134" s="343"/>
      <c r="BG134" s="343">
        <f t="shared" si="86"/>
        <v>3791.7374862486249</v>
      </c>
      <c r="BH134" s="816"/>
      <c r="BI134" s="1823">
        <f>BI129+BI124+BJ124</f>
        <v>26700.993690851734</v>
      </c>
      <c r="BJ134" s="1824"/>
      <c r="BK134" s="343"/>
      <c r="BL134" s="816">
        <f t="shared" si="87"/>
        <v>303063.64412453846</v>
      </c>
      <c r="BM134" s="778">
        <f t="shared" si="89"/>
        <v>1.0840647139519597E-3</v>
      </c>
      <c r="BN134" s="778">
        <f t="shared" si="88"/>
        <v>7.6338631544726867E-3</v>
      </c>
      <c r="BO134" s="343"/>
      <c r="BP134" s="343"/>
      <c r="BQ134" s="778">
        <f t="shared" si="90"/>
        <v>8.6646452679969052E-2</v>
      </c>
      <c r="CG134" s="816"/>
    </row>
    <row r="135" spans="1:92">
      <c r="A135" s="369"/>
      <c r="C135" s="498" t="s">
        <v>1154</v>
      </c>
      <c r="D135" s="767"/>
      <c r="E135" s="255">
        <v>9.4900000000000002E-3</v>
      </c>
      <c r="F135" s="369"/>
      <c r="G135" s="506">
        <f>E135/E133</f>
        <v>0.89731467473524962</v>
      </c>
      <c r="H135" s="493" t="s">
        <v>1156</v>
      </c>
      <c r="I135" s="492"/>
      <c r="J135" s="508">
        <f>1-G134</f>
        <v>0.89693645990922843</v>
      </c>
      <c r="K135" s="493"/>
      <c r="L135" s="492"/>
      <c r="M135" s="492"/>
      <c r="N135" s="492"/>
      <c r="O135" s="492"/>
      <c r="P135" s="492"/>
      <c r="Q135" s="507"/>
      <c r="R135" s="499"/>
      <c r="S135" s="500"/>
      <c r="T135" s="501"/>
      <c r="U135" s="501"/>
      <c r="V135" s="501"/>
      <c r="W135" s="501"/>
      <c r="X135" s="501"/>
      <c r="Y135" s="501"/>
      <c r="AU135" s="509" t="s">
        <v>1209</v>
      </c>
      <c r="CG135" s="816"/>
    </row>
    <row r="136" spans="1:92">
      <c r="A136" s="369"/>
      <c r="C136" s="490"/>
      <c r="D136" s="766"/>
      <c r="E136" s="506"/>
      <c r="F136" s="369"/>
      <c r="G136" s="506"/>
      <c r="H136" s="493"/>
      <c r="I136" s="492"/>
      <c r="J136" s="493"/>
      <c r="K136" s="493"/>
      <c r="L136" s="492"/>
      <c r="M136" s="492"/>
      <c r="N136" s="492"/>
      <c r="O136" s="492"/>
      <c r="P136" s="492"/>
      <c r="Q136" s="507"/>
      <c r="R136" s="499"/>
      <c r="S136" s="500"/>
      <c r="T136" s="501"/>
      <c r="U136" s="501"/>
      <c r="V136" s="501"/>
      <c r="W136" s="501"/>
      <c r="X136" s="501"/>
      <c r="Y136" s="501"/>
      <c r="AU136" s="509" t="s">
        <v>1210</v>
      </c>
      <c r="CG136" s="816"/>
    </row>
    <row r="137" spans="1:92">
      <c r="A137" s="369"/>
      <c r="C137" s="498" t="s">
        <v>1125</v>
      </c>
      <c r="D137" s="767"/>
      <c r="E137" s="510">
        <v>5.0000000000000001E-3</v>
      </c>
      <c r="F137" s="369"/>
      <c r="G137" s="498"/>
      <c r="H137" s="493"/>
      <c r="I137" s="492"/>
      <c r="J137" s="493"/>
      <c r="K137" s="493"/>
      <c r="L137" s="492"/>
      <c r="M137" s="492"/>
      <c r="N137" s="492"/>
      <c r="O137" s="492"/>
      <c r="P137" s="492"/>
      <c r="Q137" s="510"/>
      <c r="R137" s="499"/>
      <c r="S137" s="500"/>
      <c r="T137" s="501"/>
      <c r="U137" s="501"/>
      <c r="V137" s="501"/>
      <c r="W137" s="501"/>
      <c r="X137" s="501"/>
      <c r="Y137" s="501"/>
      <c r="AU137" s="509" t="s">
        <v>1211</v>
      </c>
      <c r="CG137" s="344"/>
    </row>
    <row r="138" spans="1:92">
      <c r="A138" s="369"/>
      <c r="C138" s="511" t="s">
        <v>1155</v>
      </c>
      <c r="D138" s="768"/>
      <c r="E138" s="510"/>
      <c r="F138" s="369"/>
      <c r="G138" s="498"/>
      <c r="H138" s="493"/>
      <c r="I138" s="492"/>
      <c r="J138" s="493"/>
      <c r="K138" s="493"/>
      <c r="L138" s="492"/>
      <c r="M138" s="492"/>
      <c r="N138" s="492"/>
      <c r="O138" s="492"/>
      <c r="P138" s="492"/>
      <c r="Q138" s="510"/>
      <c r="R138" s="499"/>
      <c r="S138" s="500"/>
      <c r="T138" s="501"/>
      <c r="U138" s="501"/>
      <c r="V138" s="501"/>
      <c r="W138" s="501"/>
      <c r="X138" s="501"/>
      <c r="Y138" s="501"/>
      <c r="AU138" s="509" t="s">
        <v>1212</v>
      </c>
      <c r="BN138" s="303">
        <f>BN131*3497704</f>
        <v>33193</v>
      </c>
    </row>
    <row r="139" spans="1:92">
      <c r="A139" s="369"/>
      <c r="C139" s="490" t="s">
        <v>1126</v>
      </c>
      <c r="D139" s="766"/>
      <c r="E139" s="512">
        <v>3497704</v>
      </c>
      <c r="F139" s="369"/>
      <c r="G139" s="512"/>
      <c r="H139" s="493"/>
      <c r="I139" s="492"/>
      <c r="J139" s="493"/>
      <c r="K139" s="493"/>
      <c r="L139" s="492"/>
      <c r="M139" s="492"/>
      <c r="N139" s="492"/>
      <c r="O139" s="492"/>
      <c r="P139" s="492"/>
      <c r="Q139" s="513"/>
      <c r="R139" s="499"/>
      <c r="S139" s="500"/>
      <c r="T139" s="501"/>
      <c r="U139" s="501"/>
      <c r="V139" s="501"/>
      <c r="W139" s="501"/>
      <c r="X139" s="501"/>
      <c r="Y139" s="501"/>
      <c r="AU139" s="509" t="s">
        <v>1213</v>
      </c>
    </row>
    <row r="140" spans="1:92" ht="24">
      <c r="A140" s="369"/>
      <c r="C140" s="490" t="s">
        <v>1127</v>
      </c>
      <c r="D140" s="766"/>
      <c r="E140" s="514">
        <f>E128*E139</f>
        <v>618079.27384000004</v>
      </c>
      <c r="F140" s="369"/>
      <c r="G140" s="493" t="s">
        <v>1128</v>
      </c>
      <c r="H140" s="493"/>
      <c r="I140" s="492"/>
      <c r="J140" s="493"/>
      <c r="K140" s="493"/>
      <c r="L140" s="492"/>
      <c r="M140" s="369"/>
      <c r="N140" s="369"/>
      <c r="O140" s="369"/>
      <c r="P140" s="369"/>
      <c r="Q140" s="369"/>
      <c r="R140" s="493"/>
      <c r="S140" s="500"/>
      <c r="T140" s="501"/>
      <c r="U140" s="501"/>
      <c r="V140" s="501"/>
      <c r="W140" s="501"/>
      <c r="X140" s="501"/>
      <c r="Y140" s="501"/>
    </row>
    <row r="141" spans="1:92">
      <c r="A141" s="369"/>
      <c r="C141" s="498" t="s">
        <v>1129</v>
      </c>
      <c r="D141" s="767"/>
      <c r="E141" s="513">
        <v>21689</v>
      </c>
      <c r="F141" s="369"/>
      <c r="G141" s="515" t="s">
        <v>1130</v>
      </c>
      <c r="H141" s="493"/>
      <c r="I141" s="492"/>
      <c r="J141" s="493"/>
      <c r="K141" s="493"/>
      <c r="L141" s="492"/>
      <c r="M141" s="369"/>
      <c r="N141" s="369"/>
      <c r="O141" s="369"/>
      <c r="P141" s="369"/>
      <c r="Q141" s="369"/>
      <c r="R141" s="369"/>
      <c r="S141" s="369"/>
      <c r="T141" s="369"/>
      <c r="U141" s="369"/>
      <c r="V141" s="369"/>
      <c r="W141" s="369"/>
      <c r="X141" s="369"/>
      <c r="Y141" s="369"/>
      <c r="Z141" s="369"/>
    </row>
    <row r="142" spans="1:92">
      <c r="A142" s="369"/>
      <c r="C142" s="498" t="s">
        <v>1131</v>
      </c>
      <c r="D142" s="767"/>
      <c r="E142" s="513">
        <v>11619</v>
      </c>
      <c r="F142" s="369"/>
      <c r="G142" s="515" t="s">
        <v>1130</v>
      </c>
      <c r="H142" s="493"/>
      <c r="I142" s="492"/>
      <c r="J142" s="493"/>
      <c r="K142" s="493"/>
      <c r="L142" s="492"/>
    </row>
    <row r="143" spans="1:92">
      <c r="A143" s="369"/>
      <c r="C143" s="498" t="s">
        <v>1255</v>
      </c>
      <c r="D143" s="767"/>
      <c r="E143" s="513">
        <v>1116</v>
      </c>
      <c r="F143" s="369"/>
      <c r="G143" s="515"/>
      <c r="H143" s="493"/>
      <c r="I143" s="492"/>
      <c r="J143" s="493"/>
      <c r="K143" s="493"/>
      <c r="L143" s="492"/>
    </row>
    <row r="144" spans="1:92">
      <c r="A144" s="369"/>
      <c r="C144" s="498" t="s">
        <v>1132</v>
      </c>
      <c r="D144" s="767"/>
      <c r="E144" s="513">
        <f>(E142-E143)*2</f>
        <v>21006</v>
      </c>
      <c r="F144" s="369"/>
      <c r="G144" s="515" t="s">
        <v>1130</v>
      </c>
      <c r="H144" s="493"/>
      <c r="I144" s="515" t="s">
        <v>1137</v>
      </c>
      <c r="J144" s="493"/>
      <c r="K144" s="493"/>
      <c r="L144" s="492"/>
      <c r="BZ144" s="513"/>
      <c r="CA144" s="513"/>
      <c r="CB144" s="513"/>
      <c r="CC144" s="513"/>
      <c r="CD144" s="513"/>
      <c r="CE144" s="513"/>
      <c r="CF144" s="515"/>
      <c r="CG144" s="515"/>
      <c r="CH144" s="515"/>
      <c r="CI144" s="515"/>
      <c r="CJ144" s="500"/>
      <c r="CK144" s="501"/>
      <c r="CL144" s="501"/>
      <c r="CM144" s="501"/>
      <c r="CN144" s="344"/>
    </row>
    <row r="145" spans="1:92">
      <c r="A145" s="369"/>
      <c r="C145" s="503" t="s">
        <v>1157</v>
      </c>
      <c r="D145" s="499"/>
      <c r="E145" s="516">
        <f>E144/E139</f>
        <v>6.0056539947348315E-3</v>
      </c>
      <c r="F145" s="369"/>
      <c r="G145" s="369"/>
      <c r="H145" s="493"/>
      <c r="I145" s="515"/>
      <c r="J145" s="493"/>
      <c r="K145" s="493"/>
      <c r="L145" s="492"/>
      <c r="BZ145" s="513"/>
      <c r="CA145" s="513"/>
      <c r="CB145" s="513"/>
      <c r="CC145" s="513"/>
      <c r="CD145" s="513"/>
      <c r="CE145" s="513"/>
      <c r="CF145" s="515"/>
      <c r="CG145" s="515"/>
      <c r="CH145" s="515"/>
      <c r="CI145" s="515"/>
      <c r="CJ145" s="500"/>
      <c r="CK145" s="501"/>
      <c r="CL145" s="501"/>
      <c r="CM145" s="501"/>
      <c r="CN145" s="344"/>
    </row>
    <row r="146" spans="1:92" ht="24">
      <c r="A146" s="369"/>
      <c r="C146" s="684" t="s">
        <v>1133</v>
      </c>
      <c r="D146" s="685"/>
      <c r="E146" s="685">
        <f>E140-E144</f>
        <v>597073.27384000004</v>
      </c>
      <c r="F146" s="369"/>
      <c r="G146" s="517" t="s">
        <v>1134</v>
      </c>
      <c r="H146" s="493"/>
      <c r="I146" s="493"/>
      <c r="J146" s="493"/>
      <c r="K146" s="493"/>
      <c r="L146" s="493"/>
      <c r="BZ146" s="513"/>
      <c r="CA146" s="513"/>
      <c r="CB146" s="513"/>
      <c r="CC146" s="513"/>
      <c r="CD146" s="513"/>
      <c r="CE146" s="513"/>
      <c r="CF146" s="515"/>
      <c r="CG146" s="515"/>
      <c r="CH146" s="515"/>
      <c r="CI146" s="515"/>
      <c r="CJ146" s="500"/>
      <c r="CK146" s="501"/>
      <c r="CL146" s="501"/>
      <c r="CM146" s="501"/>
      <c r="CN146" s="344"/>
    </row>
    <row r="147" spans="1:92">
      <c r="A147" s="369"/>
      <c r="C147" s="683" t="s">
        <v>1153</v>
      </c>
      <c r="D147" s="769"/>
      <c r="E147" s="685">
        <f>E140*G130</f>
        <v>38887.473072000001</v>
      </c>
      <c r="F147" s="369"/>
      <c r="G147" s="518">
        <f>R22+R24+R25+R71+R75+R76+R80+R95</f>
        <v>43741</v>
      </c>
      <c r="H147" s="493" t="s">
        <v>1169</v>
      </c>
      <c r="I147" s="493">
        <f>Z22+Z24+Z25+Z71+Z75+Z76+Z80+Z95</f>
        <v>44008</v>
      </c>
      <c r="J147" s="493" t="s">
        <v>1170</v>
      </c>
      <c r="K147" s="493">
        <f>AV22+AV24+AV25+AV71+AV75+AV76+AV80+AV95</f>
        <v>46784</v>
      </c>
      <c r="L147" s="493" t="s">
        <v>1171</v>
      </c>
      <c r="BZ147" s="514"/>
      <c r="CA147" s="514"/>
      <c r="CB147" s="519"/>
      <c r="CC147" s="519"/>
      <c r="CD147" s="519"/>
      <c r="CE147" s="519"/>
      <c r="CF147" s="520"/>
      <c r="CG147" s="520"/>
      <c r="CH147" s="520"/>
      <c r="CI147" s="520"/>
      <c r="CJ147" s="500"/>
      <c r="CK147" s="501"/>
      <c r="CL147" s="501"/>
      <c r="CM147" s="501"/>
      <c r="CN147" s="344"/>
    </row>
    <row r="148" spans="1:92">
      <c r="A148" s="369"/>
      <c r="C148" s="683" t="s">
        <v>1154</v>
      </c>
      <c r="D148" s="769"/>
      <c r="E148" s="685">
        <f>E146-E147</f>
        <v>558185.80076800007</v>
      </c>
      <c r="F148" s="369"/>
      <c r="G148" s="521"/>
      <c r="H148" s="493"/>
      <c r="I148" s="493"/>
      <c r="J148" s="493"/>
      <c r="K148" s="493"/>
      <c r="L148" s="493"/>
      <c r="BZ148" s="514"/>
      <c r="CA148" s="514"/>
      <c r="CB148" s="519"/>
      <c r="CC148" s="519"/>
      <c r="CD148" s="519"/>
      <c r="CE148" s="519"/>
      <c r="CF148" s="520"/>
      <c r="CG148" s="520"/>
      <c r="CH148" s="520"/>
      <c r="CI148" s="520"/>
      <c r="CJ148" s="500"/>
      <c r="CK148" s="501"/>
      <c r="CL148" s="501"/>
      <c r="CM148" s="501"/>
      <c r="CN148" s="344"/>
    </row>
    <row r="149" spans="1:92">
      <c r="A149" s="369"/>
      <c r="C149" s="512"/>
      <c r="D149" s="514"/>
      <c r="E149" s="514"/>
      <c r="F149" s="369"/>
      <c r="G149" s="517"/>
      <c r="H149" s="493"/>
      <c r="I149" s="493"/>
      <c r="J149" s="493"/>
      <c r="K149" s="493"/>
      <c r="L149" s="493"/>
      <c r="BZ149" s="514"/>
      <c r="CA149" s="514"/>
      <c r="CB149" s="519"/>
      <c r="CC149" s="519"/>
      <c r="CD149" s="519"/>
      <c r="CE149" s="519"/>
      <c r="CF149" s="520"/>
      <c r="CG149" s="520"/>
      <c r="CH149" s="520"/>
      <c r="CI149" s="520"/>
      <c r="CJ149" s="500"/>
      <c r="CK149" s="501"/>
      <c r="CL149" s="501"/>
      <c r="CM149" s="501"/>
      <c r="CN149" s="344"/>
    </row>
    <row r="150" spans="1:92">
      <c r="A150" s="369"/>
      <c r="C150" s="425" t="s">
        <v>1123</v>
      </c>
      <c r="E150" s="344"/>
      <c r="F150" s="369"/>
      <c r="BZ150" s="514"/>
      <c r="CA150" s="514"/>
      <c r="CB150" s="519"/>
      <c r="CC150" s="519"/>
      <c r="CD150" s="519"/>
      <c r="CE150" s="519"/>
      <c r="CF150" s="520"/>
      <c r="CG150" s="520"/>
      <c r="CH150" s="520"/>
      <c r="CI150" s="520"/>
      <c r="CJ150" s="500"/>
      <c r="CK150" s="501"/>
      <c r="CL150" s="501"/>
      <c r="CM150" s="501"/>
      <c r="CN150" s="344"/>
    </row>
    <row r="151" spans="1:92">
      <c r="A151" s="369"/>
      <c r="C151" s="425" t="s">
        <v>1141</v>
      </c>
      <c r="E151" s="344">
        <v>1.0576E-2</v>
      </c>
      <c r="F151" s="369"/>
      <c r="BZ151" s="528"/>
      <c r="CA151" s="528"/>
      <c r="CB151" s="344"/>
      <c r="CC151" s="344"/>
      <c r="CD151" s="344"/>
      <c r="CE151" s="344"/>
      <c r="CF151" s="344"/>
      <c r="CG151" s="344"/>
      <c r="CH151" s="344"/>
      <c r="CI151" s="344"/>
      <c r="CJ151" s="344"/>
      <c r="CK151" s="344"/>
      <c r="CL151" s="344"/>
      <c r="CM151" s="344"/>
      <c r="CN151" s="344"/>
    </row>
    <row r="152" spans="1:92" ht="30">
      <c r="A152" s="369"/>
      <c r="C152" s="425" t="s">
        <v>1142</v>
      </c>
      <c r="E152" s="522">
        <v>36992</v>
      </c>
      <c r="F152" s="369"/>
      <c r="BZ152" s="528"/>
      <c r="CA152" s="528"/>
      <c r="CB152" s="344"/>
      <c r="CC152" s="344"/>
      <c r="CD152" s="344"/>
      <c r="CE152" s="344"/>
      <c r="CF152" s="344"/>
      <c r="CG152" s="344"/>
      <c r="CH152" s="344"/>
      <c r="CI152" s="344"/>
      <c r="CJ152" s="344"/>
      <c r="CK152" s="344"/>
      <c r="CL152" s="344"/>
      <c r="CM152" s="344"/>
      <c r="CN152" s="344"/>
    </row>
    <row r="153" spans="1:92">
      <c r="A153" s="369"/>
      <c r="B153" s="425"/>
      <c r="C153" s="523" t="s">
        <v>1143</v>
      </c>
      <c r="D153" s="485"/>
      <c r="E153" s="344">
        <v>852</v>
      </c>
      <c r="F153" s="369"/>
      <c r="BZ153" s="528"/>
      <c r="CA153" s="528"/>
      <c r="CB153" s="344"/>
      <c r="CC153" s="344"/>
      <c r="CD153" s="344"/>
      <c r="CE153" s="344"/>
      <c r="CF153" s="344"/>
      <c r="CG153" s="344"/>
      <c r="CH153" s="344"/>
      <c r="CI153" s="344"/>
      <c r="CJ153" s="344"/>
      <c r="CK153" s="344"/>
      <c r="CL153" s="344"/>
      <c r="CM153" s="344"/>
      <c r="CN153" s="344"/>
    </row>
    <row r="154" spans="1:92">
      <c r="A154" s="369"/>
      <c r="B154" s="425"/>
      <c r="C154" s="523" t="s">
        <v>1144</v>
      </c>
      <c r="D154" s="485"/>
      <c r="E154" s="344">
        <v>635</v>
      </c>
      <c r="F154" s="369"/>
      <c r="BZ154" s="528"/>
      <c r="CA154" s="528"/>
      <c r="CB154" s="344"/>
      <c r="CC154" s="344"/>
      <c r="CD154" s="344"/>
      <c r="CE154" s="344"/>
      <c r="CF154" s="344"/>
      <c r="CG154" s="344"/>
      <c r="CH154" s="344"/>
      <c r="CI154" s="344"/>
      <c r="CJ154" s="344"/>
      <c r="CK154" s="344"/>
      <c r="CL154" s="344"/>
      <c r="CM154" s="344"/>
      <c r="CN154" s="344"/>
    </row>
    <row r="155" spans="1:92">
      <c r="A155" s="369"/>
      <c r="B155" s="425"/>
      <c r="C155" s="485" t="s">
        <v>1235</v>
      </c>
      <c r="D155" s="485"/>
      <c r="E155" s="344">
        <v>47</v>
      </c>
      <c r="F155" s="369"/>
      <c r="BZ155" s="528"/>
      <c r="CA155" s="528"/>
      <c r="CB155" s="344"/>
      <c r="CC155" s="344"/>
      <c r="CD155" s="344"/>
      <c r="CE155" s="344"/>
      <c r="CF155" s="344"/>
      <c r="CG155" s="344"/>
      <c r="CH155" s="344"/>
      <c r="CI155" s="344"/>
      <c r="CJ155" s="344"/>
      <c r="CK155" s="344"/>
      <c r="CL155" s="344"/>
      <c r="CM155" s="344"/>
      <c r="CN155" s="344"/>
    </row>
    <row r="156" spans="1:92">
      <c r="A156" s="369"/>
      <c r="B156" s="425"/>
      <c r="C156" s="523" t="s">
        <v>1145</v>
      </c>
      <c r="D156" s="485"/>
      <c r="E156" s="522">
        <f>(E154-E155)*2</f>
        <v>1176</v>
      </c>
      <c r="F156" s="369"/>
      <c r="BZ156" s="528"/>
      <c r="CA156" s="528"/>
      <c r="CB156" s="344"/>
      <c r="CC156" s="344"/>
      <c r="CD156" s="344"/>
      <c r="CE156" s="344"/>
      <c r="CF156" s="344"/>
      <c r="CG156" s="344"/>
      <c r="CH156" s="344"/>
      <c r="CI156" s="344"/>
      <c r="CJ156" s="344"/>
      <c r="CK156" s="344"/>
      <c r="CL156" s="344"/>
      <c r="CM156" s="344"/>
      <c r="CN156" s="344"/>
    </row>
    <row r="157" spans="1:92">
      <c r="A157" s="369"/>
      <c r="C157" s="455" t="s">
        <v>1146</v>
      </c>
      <c r="D157" s="813"/>
      <c r="E157" s="343">
        <f>E152-E156</f>
        <v>35816</v>
      </c>
      <c r="F157" s="369"/>
      <c r="BZ157" s="528"/>
      <c r="CA157" s="528"/>
      <c r="CB157" s="503"/>
      <c r="CC157" s="503"/>
      <c r="CD157" s="503"/>
      <c r="CE157" s="503"/>
      <c r="CF157" s="344"/>
      <c r="CG157" s="344"/>
      <c r="CH157" s="344"/>
      <c r="CI157" s="344"/>
      <c r="CJ157" s="344"/>
      <c r="CK157" s="344"/>
      <c r="CL157" s="344"/>
      <c r="CM157" s="344"/>
      <c r="CN157" s="344"/>
    </row>
    <row r="158" spans="1:92">
      <c r="A158" s="369"/>
      <c r="C158" s="683" t="s">
        <v>1153</v>
      </c>
      <c r="D158" s="769"/>
      <c r="E158" s="343">
        <v>3812</v>
      </c>
      <c r="F158" s="369"/>
      <c r="BZ158" s="528"/>
      <c r="CA158" s="528"/>
      <c r="CB158" s="503"/>
      <c r="CC158" s="503"/>
      <c r="CD158" s="503"/>
      <c r="CE158" s="503"/>
      <c r="CF158" s="344"/>
      <c r="CG158" s="344"/>
      <c r="CH158" s="344"/>
      <c r="CI158" s="344"/>
      <c r="CJ158" s="344"/>
      <c r="CK158" s="344"/>
      <c r="CL158" s="344"/>
      <c r="CM158" s="344"/>
      <c r="CN158" s="344"/>
    </row>
    <row r="159" spans="1:92">
      <c r="A159" s="369"/>
      <c r="C159" s="683" t="s">
        <v>1154</v>
      </c>
      <c r="D159" s="769"/>
      <c r="E159" s="343">
        <f>E157-E158</f>
        <v>32004</v>
      </c>
      <c r="F159" s="369"/>
      <c r="BZ159" s="513"/>
      <c r="CA159" s="513"/>
      <c r="CB159" s="344"/>
      <c r="CC159" s="344"/>
      <c r="CD159" s="344"/>
      <c r="CE159" s="344"/>
      <c r="CF159" s="344"/>
      <c r="CG159" s="344"/>
      <c r="CH159" s="344"/>
      <c r="CI159" s="344"/>
      <c r="CJ159" s="344"/>
      <c r="CK159" s="344"/>
      <c r="CL159" s="344"/>
      <c r="CM159" s="344"/>
      <c r="CN159" s="344"/>
    </row>
    <row r="160" spans="1:92">
      <c r="A160" s="369"/>
      <c r="C160" s="498"/>
      <c r="D160" s="767"/>
      <c r="E160" s="522"/>
      <c r="F160" s="369"/>
      <c r="BZ160" s="513"/>
      <c r="CA160" s="513"/>
      <c r="CB160" s="344"/>
      <c r="CC160" s="344"/>
      <c r="CD160" s="344"/>
      <c r="CE160" s="344"/>
      <c r="CF160" s="344"/>
      <c r="CG160" s="344"/>
      <c r="CH160" s="344"/>
      <c r="CI160" s="344"/>
      <c r="CJ160" s="344"/>
      <c r="CK160" s="344"/>
      <c r="CL160" s="344"/>
      <c r="CM160" s="344"/>
      <c r="CN160" s="344"/>
    </row>
    <row r="161" spans="1:88" ht="30">
      <c r="A161" s="369"/>
      <c r="C161" s="425" t="s">
        <v>1147</v>
      </c>
      <c r="E161" s="344">
        <v>5.0000000000000001E-3</v>
      </c>
      <c r="F161" s="369"/>
    </row>
    <row r="162" spans="1:88" ht="45">
      <c r="A162" s="369"/>
      <c r="C162" s="425" t="s">
        <v>1148</v>
      </c>
      <c r="E162" s="522">
        <v>17489</v>
      </c>
      <c r="F162" s="369"/>
      <c r="BU162" s="369"/>
      <c r="BV162" s="369"/>
      <c r="BW162" s="369"/>
      <c r="BX162" s="369"/>
      <c r="BY162" s="369"/>
      <c r="CB162" s="369"/>
      <c r="CC162" s="369"/>
      <c r="CD162" s="369"/>
      <c r="CE162" s="369"/>
      <c r="CF162" s="369"/>
      <c r="CG162" s="369"/>
      <c r="CH162" s="369"/>
      <c r="CI162" s="369"/>
      <c r="CJ162" s="369"/>
    </row>
    <row r="163" spans="1:88">
      <c r="A163" s="369"/>
      <c r="B163" s="425"/>
      <c r="C163" s="485" t="s">
        <v>1149</v>
      </c>
      <c r="D163" s="485"/>
      <c r="E163" s="344">
        <v>611</v>
      </c>
      <c r="F163" s="369"/>
      <c r="BU163" s="369"/>
      <c r="BV163" s="369"/>
      <c r="BW163" s="369"/>
      <c r="BX163" s="369"/>
      <c r="BY163" s="369"/>
      <c r="CB163" s="369"/>
      <c r="CC163" s="369"/>
      <c r="CD163" s="369"/>
      <c r="CE163" s="369"/>
      <c r="CF163" s="369"/>
      <c r="CG163" s="369"/>
      <c r="CH163" s="369"/>
      <c r="CI163" s="369"/>
      <c r="CJ163" s="369"/>
    </row>
    <row r="164" spans="1:88">
      <c r="A164" s="369"/>
      <c r="B164" s="425"/>
      <c r="C164" s="485" t="s">
        <v>1150</v>
      </c>
      <c r="D164" s="485"/>
      <c r="E164" s="344">
        <v>514</v>
      </c>
      <c r="F164" s="369"/>
      <c r="BU164" s="369"/>
      <c r="BV164" s="369"/>
      <c r="BW164" s="369"/>
      <c r="BX164" s="369"/>
      <c r="BY164" s="369"/>
      <c r="CB164" s="369"/>
      <c r="CC164" s="369"/>
      <c r="CD164" s="369"/>
      <c r="CE164" s="369"/>
      <c r="CF164" s="369"/>
      <c r="CG164" s="369"/>
      <c r="CH164" s="369"/>
      <c r="CI164" s="369"/>
      <c r="CJ164" s="369"/>
    </row>
    <row r="165" spans="1:88">
      <c r="A165" s="369"/>
      <c r="B165" s="425"/>
      <c r="C165" s="485" t="s">
        <v>1255</v>
      </c>
      <c r="D165" s="485"/>
      <c r="E165" s="344">
        <v>21</v>
      </c>
      <c r="F165" s="369"/>
      <c r="BU165" s="369"/>
      <c r="BV165" s="369"/>
      <c r="BW165" s="369"/>
      <c r="BX165" s="369"/>
      <c r="BY165" s="369"/>
      <c r="CB165" s="369"/>
      <c r="CC165" s="369"/>
      <c r="CD165" s="369"/>
      <c r="CE165" s="369"/>
      <c r="CF165" s="369"/>
      <c r="CG165" s="369"/>
      <c r="CH165" s="369"/>
      <c r="CI165" s="369"/>
      <c r="CJ165" s="369"/>
    </row>
    <row r="166" spans="1:88">
      <c r="A166" s="369"/>
      <c r="B166" s="425"/>
      <c r="C166" s="485" t="s">
        <v>1256</v>
      </c>
      <c r="D166" s="485"/>
      <c r="E166" s="522">
        <f>(E164-E165)*2</f>
        <v>986</v>
      </c>
      <c r="F166" s="369"/>
      <c r="BU166" s="369"/>
      <c r="BV166" s="369"/>
      <c r="BW166" s="369"/>
      <c r="BX166" s="369"/>
      <c r="BY166" s="369"/>
      <c r="CB166" s="369"/>
      <c r="CC166" s="369"/>
      <c r="CD166" s="369"/>
      <c r="CE166" s="369"/>
      <c r="CF166" s="369"/>
      <c r="CG166" s="369"/>
      <c r="CH166" s="369"/>
      <c r="CI166" s="369"/>
      <c r="CJ166" s="369"/>
    </row>
    <row r="167" spans="1:88" ht="30">
      <c r="A167" s="369"/>
      <c r="C167" s="455" t="s">
        <v>1152</v>
      </c>
      <c r="D167" s="813"/>
      <c r="E167" s="343">
        <f>E162-E166</f>
        <v>16503</v>
      </c>
      <c r="F167" s="369"/>
      <c r="BU167" s="369"/>
      <c r="BV167" s="369"/>
      <c r="BW167" s="369"/>
      <c r="BX167" s="369"/>
      <c r="BY167" s="369"/>
      <c r="CB167" s="369"/>
      <c r="CC167" s="369"/>
      <c r="CD167" s="369"/>
      <c r="CE167" s="369"/>
      <c r="CF167" s="369"/>
      <c r="CG167" s="369"/>
      <c r="CH167" s="369"/>
      <c r="CI167" s="369"/>
      <c r="CJ167" s="369"/>
    </row>
    <row r="168" spans="1:88">
      <c r="C168" s="455" t="s">
        <v>1255</v>
      </c>
      <c r="D168" s="813"/>
      <c r="E168" s="682">
        <f>1959</f>
        <v>1959</v>
      </c>
    </row>
    <row r="169" spans="1:88">
      <c r="C169" s="748" t="s">
        <v>1236</v>
      </c>
      <c r="D169" s="770"/>
      <c r="E169" s="595">
        <f>E167-E168</f>
        <v>14544</v>
      </c>
      <c r="F169" s="344">
        <f>E169/E139</f>
        <v>4.1581563219757877E-3</v>
      </c>
    </row>
    <row r="171" spans="1:88">
      <c r="C171" s="425" t="s">
        <v>1261</v>
      </c>
      <c r="E171" s="485">
        <v>11647</v>
      </c>
    </row>
    <row r="172" spans="1:88">
      <c r="C172" s="747" t="s">
        <v>1257</v>
      </c>
      <c r="E172" s="485">
        <v>3812</v>
      </c>
    </row>
    <row r="173" spans="1:88">
      <c r="C173" s="747" t="s">
        <v>1258</v>
      </c>
      <c r="E173" s="485">
        <v>1959</v>
      </c>
    </row>
    <row r="174" spans="1:88">
      <c r="C174" s="747" t="s">
        <v>1259</v>
      </c>
      <c r="E174" s="485">
        <f>E172+E173</f>
        <v>5771</v>
      </c>
    </row>
    <row r="175" spans="1:88">
      <c r="C175" s="425" t="s">
        <v>1260</v>
      </c>
      <c r="E175" s="485">
        <f>E171-E174</f>
        <v>5876</v>
      </c>
    </row>
  </sheetData>
  <autoFilter ref="A6:CN118"/>
  <mergeCells count="73">
    <mergeCell ref="BX13:CA13"/>
    <mergeCell ref="AN4:AN5"/>
    <mergeCell ref="AO4:AO5"/>
    <mergeCell ref="AP4:AP5"/>
    <mergeCell ref="AQ4:AQ5"/>
    <mergeCell ref="AR4:AR5"/>
    <mergeCell ref="AN2:AS2"/>
    <mergeCell ref="AN3:AS3"/>
    <mergeCell ref="AS4:AS5"/>
    <mergeCell ref="AI2:AM2"/>
    <mergeCell ref="AI4:AI5"/>
    <mergeCell ref="AJ4:AJ5"/>
    <mergeCell ref="AL4:AL5"/>
    <mergeCell ref="AK4:AK5"/>
    <mergeCell ref="AM4:AM5"/>
    <mergeCell ref="AI3:AM3"/>
    <mergeCell ref="BF130:BL130"/>
    <mergeCell ref="BI131:BJ131"/>
    <mergeCell ref="BI132:BJ132"/>
    <mergeCell ref="BI133:BJ133"/>
    <mergeCell ref="BI134:BJ134"/>
    <mergeCell ref="BI129:BJ129"/>
    <mergeCell ref="BS3:BU4"/>
    <mergeCell ref="BV3:BV5"/>
    <mergeCell ref="BW3:BW5"/>
    <mergeCell ref="BL3:BL5"/>
    <mergeCell ref="BN3:BN5"/>
    <mergeCell ref="BO3:BO5"/>
    <mergeCell ref="BP3:BP5"/>
    <mergeCell ref="BQ3:BQ5"/>
    <mergeCell ref="BR3:BR5"/>
    <mergeCell ref="BF120:BL120"/>
    <mergeCell ref="BF125:BL125"/>
    <mergeCell ref="BI126:BJ126"/>
    <mergeCell ref="BI127:BJ127"/>
    <mergeCell ref="N4:N5"/>
    <mergeCell ref="O4:P4"/>
    <mergeCell ref="Q4:Q5"/>
    <mergeCell ref="R4:R5"/>
    <mergeCell ref="BI128:BJ128"/>
    <mergeCell ref="BG3:BH4"/>
    <mergeCell ref="BF2:BL2"/>
    <mergeCell ref="BM2:BM5"/>
    <mergeCell ref="BN2:BW2"/>
    <mergeCell ref="F3:H3"/>
    <mergeCell ref="I3:K3"/>
    <mergeCell ref="L3:L5"/>
    <mergeCell ref="M3:R3"/>
    <mergeCell ref="S3:Y3"/>
    <mergeCell ref="Z3:Z5"/>
    <mergeCell ref="AA3:AC3"/>
    <mergeCell ref="AD3:AG3"/>
    <mergeCell ref="AH3:AH5"/>
    <mergeCell ref="BF3:BF5"/>
    <mergeCell ref="BI3:BJ4"/>
    <mergeCell ref="BK3:BK5"/>
    <mergeCell ref="M4:M5"/>
    <mergeCell ref="A1:BW1"/>
    <mergeCell ref="A2:A5"/>
    <mergeCell ref="B2:B5"/>
    <mergeCell ref="C2:C5"/>
    <mergeCell ref="D2:D5"/>
    <mergeCell ref="E2:E5"/>
    <mergeCell ref="F2:L2"/>
    <mergeCell ref="M2:AH2"/>
    <mergeCell ref="AT2:AV4"/>
    <mergeCell ref="AW2:AW5"/>
    <mergeCell ref="AX2:BD2"/>
    <mergeCell ref="AX3:AX5"/>
    <mergeCell ref="AY3:AZ4"/>
    <mergeCell ref="BA3:BB4"/>
    <mergeCell ref="BC3:BC5"/>
    <mergeCell ref="BD3:BD5"/>
  </mergeCells>
  <pageMargins left="0" right="0" top="0" bottom="0" header="0.31496062992125984" footer="0.31496062992125984"/>
  <pageSetup paperSize="9" scale="50" orientation="landscape" r:id="rId1"/>
  <rowBreaks count="1" manualBreakCount="1">
    <brk id="118" max="55" man="1"/>
  </rowBreaks>
  <colBreaks count="1" manualBreakCount="1">
    <brk id="75" max="1048575" man="1"/>
  </colBreaks>
  <legacyDrawing r:id="rId2"/>
</worksheet>
</file>

<file path=xl/worksheets/sheet10.xml><?xml version="1.0" encoding="utf-8"?>
<worksheet xmlns="http://schemas.openxmlformats.org/spreadsheetml/2006/main" xmlns:r="http://schemas.openxmlformats.org/officeDocument/2006/relationships">
  <dimension ref="A2:AK62"/>
  <sheetViews>
    <sheetView zoomScaleNormal="100" workbookViewId="0">
      <selection activeCell="BL76" sqref="BL76:BM76"/>
    </sheetView>
  </sheetViews>
  <sheetFormatPr defaultRowHeight="15"/>
  <cols>
    <col min="1" max="1" width="4.7109375" customWidth="1"/>
    <col min="2" max="2" width="25.42578125" customWidth="1"/>
    <col min="3" max="3" width="7" style="393" customWidth="1"/>
    <col min="4" max="4" width="9.28515625" bestFit="1" customWidth="1"/>
    <col min="5" max="5" width="11" customWidth="1"/>
    <col min="6" max="6" width="11.140625" bestFit="1" customWidth="1"/>
    <col min="7" max="9" width="9.28515625" bestFit="1" customWidth="1"/>
    <col min="10" max="10" width="9.28515625" customWidth="1"/>
    <col min="11" max="11" width="8.5703125" bestFit="1" customWidth="1"/>
    <col min="12" max="12" width="9.7109375" customWidth="1"/>
    <col min="13" max="13" width="8.42578125" customWidth="1"/>
    <col min="14" max="14" width="8.7109375" customWidth="1"/>
    <col min="15" max="15" width="8.42578125" customWidth="1"/>
    <col min="16" max="20" width="8.85546875" customWidth="1"/>
    <col min="21" max="23" width="8.85546875" hidden="1" customWidth="1"/>
    <col min="24" max="30" width="9.28515625" customWidth="1"/>
    <col min="31" max="31" width="9.28515625" bestFit="1" customWidth="1"/>
  </cols>
  <sheetData>
    <row r="2" spans="1:37" ht="16.5" customHeight="1">
      <c r="A2" s="1841" t="s">
        <v>1263</v>
      </c>
      <c r="B2" s="1841"/>
      <c r="C2" s="1841"/>
      <c r="D2" s="1841"/>
      <c r="E2" s="1841"/>
      <c r="F2" s="1841"/>
      <c r="G2" s="1841"/>
      <c r="H2" s="1841"/>
      <c r="I2" s="1841"/>
      <c r="J2" s="1841"/>
      <c r="K2" s="1841"/>
      <c r="L2" s="1841"/>
      <c r="M2" s="1841"/>
      <c r="N2" s="1841"/>
      <c r="O2" s="1841"/>
      <c r="P2" s="1841"/>
      <c r="Q2" s="1841"/>
      <c r="R2" s="1841"/>
      <c r="S2" s="1841"/>
      <c r="T2" s="1841"/>
      <c r="U2" s="1841"/>
      <c r="V2" s="1841"/>
      <c r="W2" s="1841"/>
      <c r="X2" s="1841"/>
      <c r="Y2" s="1841"/>
      <c r="Z2" s="1841"/>
      <c r="AA2" s="857"/>
      <c r="AB2" s="857"/>
      <c r="AC2" s="857"/>
      <c r="AD2" s="857"/>
    </row>
    <row r="3" spans="1:37" ht="15" customHeight="1">
      <c r="A3" s="1691" t="s">
        <v>67</v>
      </c>
      <c r="B3" s="1693" t="s">
        <v>1</v>
      </c>
      <c r="C3" s="1745" t="s">
        <v>1272</v>
      </c>
      <c r="D3" s="1691" t="s">
        <v>1099</v>
      </c>
      <c r="E3" s="1691"/>
      <c r="F3" s="1691"/>
      <c r="G3" s="1691"/>
      <c r="H3" s="1691"/>
      <c r="I3" s="1691"/>
      <c r="J3" s="1691"/>
      <c r="K3" s="1875" t="s">
        <v>1476</v>
      </c>
      <c r="L3" s="1876"/>
      <c r="M3" s="1876"/>
      <c r="N3" s="1876"/>
      <c r="O3" s="1876"/>
      <c r="P3" s="1876"/>
      <c r="Q3" s="1877"/>
      <c r="R3" s="1875" t="s">
        <v>1315</v>
      </c>
      <c r="S3" s="1876"/>
      <c r="T3" s="1877"/>
      <c r="U3" s="1875"/>
      <c r="V3" s="1876"/>
      <c r="W3" s="1877"/>
      <c r="X3" s="1881" t="s">
        <v>1316</v>
      </c>
      <c r="Y3" s="1881"/>
      <c r="Z3" s="1881"/>
      <c r="AA3" s="858"/>
      <c r="AB3" s="858"/>
      <c r="AC3" s="858"/>
      <c r="AD3" s="858"/>
    </row>
    <row r="4" spans="1:37" ht="15" customHeight="1">
      <c r="A4" s="1691"/>
      <c r="B4" s="1693"/>
      <c r="C4" s="1746"/>
      <c r="D4" s="1691" t="s">
        <v>1108</v>
      </c>
      <c r="E4" s="1691"/>
      <c r="F4" s="1691"/>
      <c r="G4" s="1691" t="s">
        <v>1109</v>
      </c>
      <c r="H4" s="1691"/>
      <c r="I4" s="1691"/>
      <c r="J4" s="1694" t="s">
        <v>1015</v>
      </c>
      <c r="K4" s="1691" t="s">
        <v>1317</v>
      </c>
      <c r="L4" s="1691"/>
      <c r="M4" s="1691"/>
      <c r="N4" s="1691" t="s">
        <v>1475</v>
      </c>
      <c r="O4" s="1691"/>
      <c r="P4" s="1691"/>
      <c r="Q4" s="1691"/>
      <c r="R4" s="1878"/>
      <c r="S4" s="1879"/>
      <c r="T4" s="1880"/>
      <c r="U4" s="1878"/>
      <c r="V4" s="1879"/>
      <c r="W4" s="1880"/>
      <c r="X4" s="1881"/>
      <c r="Y4" s="1881"/>
      <c r="Z4" s="1881"/>
      <c r="AA4" s="858"/>
      <c r="AB4" s="858"/>
      <c r="AC4" s="858"/>
      <c r="AD4" s="858"/>
    </row>
    <row r="5" spans="1:37" ht="36">
      <c r="A5" s="1691"/>
      <c r="B5" s="1693"/>
      <c r="C5" s="1747"/>
      <c r="D5" s="130" t="s">
        <v>953</v>
      </c>
      <c r="E5" s="830" t="s">
        <v>1084</v>
      </c>
      <c r="F5" s="830" t="s">
        <v>1085</v>
      </c>
      <c r="G5" s="130" t="s">
        <v>1018</v>
      </c>
      <c r="H5" s="830" t="s">
        <v>1086</v>
      </c>
      <c r="I5" s="830" t="s">
        <v>1087</v>
      </c>
      <c r="J5" s="1694"/>
      <c r="K5" s="830" t="s">
        <v>1318</v>
      </c>
      <c r="L5" s="830" t="s">
        <v>1319</v>
      </c>
      <c r="M5" s="830" t="s">
        <v>1320</v>
      </c>
      <c r="N5" s="130" t="s">
        <v>1321</v>
      </c>
      <c r="O5" s="830" t="s">
        <v>1322</v>
      </c>
      <c r="P5" s="830" t="s">
        <v>1323</v>
      </c>
      <c r="Q5" s="830" t="s">
        <v>1324</v>
      </c>
      <c r="R5" s="830" t="s">
        <v>1318</v>
      </c>
      <c r="S5" s="830" t="s">
        <v>1319</v>
      </c>
      <c r="T5" s="830" t="s">
        <v>1320</v>
      </c>
      <c r="U5" s="830"/>
      <c r="V5" s="830"/>
      <c r="W5" s="830"/>
      <c r="X5" s="830" t="s">
        <v>1318</v>
      </c>
      <c r="Y5" s="830" t="s">
        <v>1319</v>
      </c>
      <c r="Z5" s="830" t="s">
        <v>1320</v>
      </c>
      <c r="AA5" s="620"/>
      <c r="AB5" s="620"/>
      <c r="AC5" s="620"/>
      <c r="AD5" s="620"/>
    </row>
    <row r="6" spans="1:37" ht="14.25" customHeight="1">
      <c r="A6" s="829"/>
      <c r="B6" s="830"/>
      <c r="C6" s="830"/>
      <c r="D6" s="130"/>
      <c r="E6" s="830"/>
      <c r="F6" s="830"/>
      <c r="G6" s="130"/>
      <c r="H6" s="830"/>
      <c r="I6" s="830"/>
      <c r="J6" s="831"/>
      <c r="K6" s="830"/>
      <c r="L6" s="830"/>
      <c r="M6" s="830"/>
      <c r="N6" s="130"/>
      <c r="O6" s="130"/>
      <c r="P6" s="130"/>
      <c r="Q6" s="130"/>
      <c r="R6" s="130"/>
      <c r="S6" s="130"/>
      <c r="T6" s="130"/>
      <c r="U6" s="130"/>
      <c r="V6" s="130"/>
      <c r="W6" s="130"/>
      <c r="X6" s="830"/>
      <c r="Y6" s="830"/>
      <c r="Z6" s="830"/>
      <c r="AA6" s="620"/>
      <c r="AB6" s="620"/>
      <c r="AC6" s="620"/>
      <c r="AD6" s="620"/>
    </row>
    <row r="7" spans="1:37" s="861" customFormat="1">
      <c r="A7" s="31" t="s">
        <v>1081</v>
      </c>
      <c r="B7" s="859" t="s">
        <v>1066</v>
      </c>
      <c r="C7" s="860">
        <v>3</v>
      </c>
      <c r="D7" s="13">
        <v>13084</v>
      </c>
      <c r="E7" s="13">
        <v>554</v>
      </c>
      <c r="F7" s="13">
        <v>13638</v>
      </c>
      <c r="G7" s="13">
        <v>13694</v>
      </c>
      <c r="H7" s="13">
        <v>554</v>
      </c>
      <c r="I7" s="13">
        <v>14248</v>
      </c>
      <c r="J7" s="11">
        <f>I7/F7*100</f>
        <v>104.47279659774161</v>
      </c>
      <c r="K7" s="13">
        <v>11244</v>
      </c>
      <c r="L7" s="13">
        <v>800</v>
      </c>
      <c r="M7" s="13">
        <f>L7+K7</f>
        <v>12044</v>
      </c>
      <c r="N7" s="13">
        <v>11813</v>
      </c>
      <c r="O7" s="13">
        <v>800</v>
      </c>
      <c r="P7" s="13">
        <f>O7+N7</f>
        <v>12613</v>
      </c>
      <c r="Q7" s="11">
        <f>P7/M7*100</f>
        <v>104.72434407173697</v>
      </c>
      <c r="R7" s="34">
        <v>13347</v>
      </c>
      <c r="S7" s="34">
        <v>887</v>
      </c>
      <c r="T7" s="34">
        <v>14234</v>
      </c>
      <c r="U7" s="289">
        <v>10932</v>
      </c>
      <c r="V7" s="289">
        <v>800</v>
      </c>
      <c r="W7" s="289">
        <v>11732</v>
      </c>
      <c r="X7" s="343">
        <v>11123</v>
      </c>
      <c r="Y7" s="343">
        <v>800</v>
      </c>
      <c r="Z7" s="343">
        <f>X7+Y7</f>
        <v>11923</v>
      </c>
      <c r="AA7" s="372"/>
      <c r="AB7" s="372"/>
      <c r="AC7" s="372"/>
      <c r="AD7" s="372"/>
      <c r="AH7" s="862">
        <v>10672</v>
      </c>
      <c r="AI7" s="861">
        <f>ROUND(AH7/$AH$10*100,1)</f>
        <v>64.599999999999994</v>
      </c>
      <c r="AJ7" s="861">
        <f>ROUND($AJ$10*AI7/100,0)+1</f>
        <v>1261</v>
      </c>
      <c r="AK7" s="861">
        <v>1582</v>
      </c>
    </row>
    <row r="8" spans="1:37" s="808" customFormat="1" ht="16.5" customHeight="1">
      <c r="A8" s="31" t="s">
        <v>108</v>
      </c>
      <c r="B8" s="76" t="s">
        <v>559</v>
      </c>
      <c r="C8" s="863">
        <v>2</v>
      </c>
      <c r="D8" s="13">
        <v>2718</v>
      </c>
      <c r="E8" s="13">
        <v>0</v>
      </c>
      <c r="F8" s="13">
        <v>2718</v>
      </c>
      <c r="G8" s="13">
        <v>2797</v>
      </c>
      <c r="H8" s="13">
        <v>0</v>
      </c>
      <c r="I8" s="13">
        <v>2797</v>
      </c>
      <c r="J8" s="11">
        <f t="shared" ref="J8:J23" si="0">I8/F8*100</f>
        <v>102.90654893303899</v>
      </c>
      <c r="K8" s="13">
        <v>2440</v>
      </c>
      <c r="L8" s="13">
        <v>0</v>
      </c>
      <c r="M8" s="13">
        <f t="shared" ref="M8:M24" si="1">L8+K8</f>
        <v>2440</v>
      </c>
      <c r="N8" s="13">
        <v>2393</v>
      </c>
      <c r="O8" s="13"/>
      <c r="P8" s="13">
        <f t="shared" ref="P8:P24" si="2">O8+N8</f>
        <v>2393</v>
      </c>
      <c r="Q8" s="11">
        <f t="shared" ref="Q8:Q23" si="3">P8/M8*100</f>
        <v>98.073770491803288</v>
      </c>
      <c r="R8" s="34">
        <v>2680</v>
      </c>
      <c r="S8" s="34">
        <v>0</v>
      </c>
      <c r="T8" s="34">
        <v>2680</v>
      </c>
      <c r="U8" s="289">
        <v>2601</v>
      </c>
      <c r="V8" s="289">
        <v>0</v>
      </c>
      <c r="W8" s="289">
        <v>2601</v>
      </c>
      <c r="X8" s="343">
        <v>635</v>
      </c>
      <c r="Y8" s="343">
        <f t="shared" ref="Y8:Y24" si="4">L8</f>
        <v>0</v>
      </c>
      <c r="Z8" s="343">
        <f t="shared" ref="Z8:Z24" si="5">X8+Y8</f>
        <v>635</v>
      </c>
      <c r="AA8" s="372"/>
      <c r="AB8" s="372"/>
      <c r="AC8" s="372"/>
      <c r="AD8" s="372"/>
      <c r="AE8" s="864" t="s">
        <v>1298</v>
      </c>
      <c r="AH8" s="862">
        <v>2540</v>
      </c>
      <c r="AI8" s="861">
        <f t="shared" ref="AI8:AI9" si="6">ROUND(AH8/$AH$10*100,1)</f>
        <v>15.4</v>
      </c>
      <c r="AJ8" s="861">
        <f t="shared" ref="AJ8:AJ9" si="7">ROUND($AJ$10*AI8/100,0)</f>
        <v>300</v>
      </c>
    </row>
    <row r="9" spans="1:37" s="808" customFormat="1">
      <c r="A9" s="31" t="s">
        <v>148</v>
      </c>
      <c r="B9" s="76" t="s">
        <v>558</v>
      </c>
      <c r="C9" s="863">
        <v>3</v>
      </c>
      <c r="D9" s="13">
        <v>3389</v>
      </c>
      <c r="E9" s="13">
        <v>77</v>
      </c>
      <c r="F9" s="13">
        <v>3466</v>
      </c>
      <c r="G9" s="13">
        <v>3799</v>
      </c>
      <c r="H9" s="13">
        <v>77</v>
      </c>
      <c r="I9" s="13">
        <v>3876</v>
      </c>
      <c r="J9" s="11">
        <f t="shared" si="0"/>
        <v>111.82919792267745</v>
      </c>
      <c r="K9" s="13">
        <v>3327</v>
      </c>
      <c r="L9" s="13">
        <v>70</v>
      </c>
      <c r="M9" s="13">
        <f t="shared" si="1"/>
        <v>3397</v>
      </c>
      <c r="N9" s="13">
        <v>3060</v>
      </c>
      <c r="O9" s="13">
        <v>70</v>
      </c>
      <c r="P9" s="13">
        <f t="shared" si="2"/>
        <v>3130</v>
      </c>
      <c r="Q9" s="11">
        <f t="shared" si="3"/>
        <v>92.140123638504562</v>
      </c>
      <c r="R9" s="34">
        <v>3310</v>
      </c>
      <c r="S9" s="34">
        <v>100</v>
      </c>
      <c r="T9" s="34">
        <v>3410</v>
      </c>
      <c r="U9" s="289">
        <v>3377</v>
      </c>
      <c r="V9" s="289">
        <v>70</v>
      </c>
      <c r="W9" s="289">
        <v>3447</v>
      </c>
      <c r="X9" s="343">
        <v>2907</v>
      </c>
      <c r="Y9" s="343">
        <f t="shared" si="4"/>
        <v>70</v>
      </c>
      <c r="Z9" s="343">
        <f t="shared" si="5"/>
        <v>2977</v>
      </c>
      <c r="AA9" s="372"/>
      <c r="AB9" s="372"/>
      <c r="AC9" s="372"/>
      <c r="AD9" s="372"/>
      <c r="AH9" s="862">
        <v>3297</v>
      </c>
      <c r="AI9" s="861">
        <f t="shared" si="6"/>
        <v>20</v>
      </c>
      <c r="AJ9" s="861">
        <f t="shared" si="7"/>
        <v>390</v>
      </c>
    </row>
    <row r="10" spans="1:37" s="873" customFormat="1" ht="24">
      <c r="A10" s="865" t="s">
        <v>203</v>
      </c>
      <c r="B10" s="866" t="s">
        <v>1044</v>
      </c>
      <c r="C10" s="867">
        <v>3</v>
      </c>
      <c r="D10" s="139">
        <v>1027</v>
      </c>
      <c r="E10" s="868">
        <v>100</v>
      </c>
      <c r="F10" s="139">
        <v>1127</v>
      </c>
      <c r="G10" s="139">
        <v>1004</v>
      </c>
      <c r="H10" s="868">
        <v>100</v>
      </c>
      <c r="I10" s="139">
        <v>1104</v>
      </c>
      <c r="J10" s="869">
        <f t="shared" si="0"/>
        <v>97.959183673469383</v>
      </c>
      <c r="K10" s="868">
        <v>1160</v>
      </c>
      <c r="L10" s="868">
        <v>87</v>
      </c>
      <c r="M10" s="139">
        <f t="shared" si="1"/>
        <v>1247</v>
      </c>
      <c r="N10" s="139">
        <v>1120</v>
      </c>
      <c r="O10" s="868">
        <v>62</v>
      </c>
      <c r="P10" s="139">
        <f t="shared" si="2"/>
        <v>1182</v>
      </c>
      <c r="Q10" s="869">
        <f t="shared" si="3"/>
        <v>94.787489975942265</v>
      </c>
      <c r="R10" s="139">
        <v>1000</v>
      </c>
      <c r="S10" s="868">
        <v>100</v>
      </c>
      <c r="T10" s="139">
        <v>1100</v>
      </c>
      <c r="U10" s="870">
        <v>1000</v>
      </c>
      <c r="V10" s="870">
        <v>100</v>
      </c>
      <c r="W10" s="871">
        <v>1100</v>
      </c>
      <c r="X10" s="870">
        <v>0</v>
      </c>
      <c r="Y10" s="870">
        <v>0</v>
      </c>
      <c r="Z10" s="870">
        <f t="shared" si="5"/>
        <v>0</v>
      </c>
      <c r="AA10" s="872"/>
      <c r="AB10" s="872"/>
      <c r="AC10" s="872"/>
      <c r="AD10" s="872"/>
      <c r="AH10" s="874">
        <f>SUM(AH7:AH9)</f>
        <v>16509</v>
      </c>
      <c r="AI10" s="874">
        <f>SUM(AI7:AI9)</f>
        <v>100</v>
      </c>
      <c r="AJ10" s="873">
        <v>1951</v>
      </c>
    </row>
    <row r="11" spans="1:37" s="808" customFormat="1">
      <c r="A11" s="31" t="s">
        <v>207</v>
      </c>
      <c r="B11" s="76" t="s">
        <v>17</v>
      </c>
      <c r="C11" s="863">
        <v>3</v>
      </c>
      <c r="D11" s="13">
        <v>110</v>
      </c>
      <c r="E11" s="113">
        <v>481</v>
      </c>
      <c r="F11" s="13">
        <v>591</v>
      </c>
      <c r="G11" s="13">
        <v>121</v>
      </c>
      <c r="H11" s="113">
        <v>490</v>
      </c>
      <c r="I11" s="13">
        <v>611</v>
      </c>
      <c r="J11" s="11">
        <f t="shared" si="0"/>
        <v>103.38409475465313</v>
      </c>
      <c r="K11" s="113">
        <v>162</v>
      </c>
      <c r="L11" s="113">
        <v>400</v>
      </c>
      <c r="M11" s="13">
        <f t="shared" si="1"/>
        <v>562</v>
      </c>
      <c r="N11" s="13">
        <v>187</v>
      </c>
      <c r="O11" s="113">
        <v>406</v>
      </c>
      <c r="P11" s="13">
        <f t="shared" si="2"/>
        <v>593</v>
      </c>
      <c r="Q11" s="11">
        <f t="shared" si="3"/>
        <v>105.51601423487544</v>
      </c>
      <c r="R11" s="13">
        <v>268</v>
      </c>
      <c r="S11" s="113">
        <v>320</v>
      </c>
      <c r="T11" s="13">
        <v>588</v>
      </c>
      <c r="U11" s="289">
        <v>162</v>
      </c>
      <c r="V11" s="289">
        <v>400</v>
      </c>
      <c r="W11" s="289">
        <v>562</v>
      </c>
      <c r="X11" s="343">
        <v>162</v>
      </c>
      <c r="Y11" s="343">
        <f t="shared" si="4"/>
        <v>400</v>
      </c>
      <c r="Z11" s="343">
        <f t="shared" si="5"/>
        <v>562</v>
      </c>
      <c r="AA11" s="372"/>
      <c r="AB11" s="372"/>
      <c r="AC11" s="372"/>
      <c r="AD11" s="372"/>
      <c r="AJ11" s="808">
        <f>AJ7+AJ8+AJ9</f>
        <v>1951</v>
      </c>
    </row>
    <row r="12" spans="1:37" s="808" customFormat="1">
      <c r="A12" s="31" t="s">
        <v>211</v>
      </c>
      <c r="B12" s="859" t="s">
        <v>14</v>
      </c>
      <c r="C12" s="860">
        <v>3</v>
      </c>
      <c r="D12" s="13">
        <v>6</v>
      </c>
      <c r="E12" s="113">
        <v>0</v>
      </c>
      <c r="F12" s="13">
        <v>6</v>
      </c>
      <c r="G12" s="13">
        <v>5</v>
      </c>
      <c r="H12" s="113"/>
      <c r="I12" s="13">
        <v>5</v>
      </c>
      <c r="J12" s="11">
        <f t="shared" si="0"/>
        <v>83.333333333333343</v>
      </c>
      <c r="K12" s="113">
        <v>20</v>
      </c>
      <c r="L12" s="113"/>
      <c r="M12" s="13">
        <f t="shared" si="1"/>
        <v>20</v>
      </c>
      <c r="N12" s="13">
        <v>7</v>
      </c>
      <c r="O12" s="113"/>
      <c r="P12" s="13">
        <f t="shared" si="2"/>
        <v>7</v>
      </c>
      <c r="Q12" s="11">
        <f t="shared" si="3"/>
        <v>35</v>
      </c>
      <c r="R12" s="13">
        <v>0</v>
      </c>
      <c r="S12" s="113"/>
      <c r="T12" s="13">
        <v>0</v>
      </c>
      <c r="U12" s="343">
        <v>20</v>
      </c>
      <c r="V12" s="343">
        <v>0</v>
      </c>
      <c r="W12" s="343">
        <v>20</v>
      </c>
      <c r="X12" s="343">
        <v>20</v>
      </c>
      <c r="Y12" s="343">
        <f t="shared" si="4"/>
        <v>0</v>
      </c>
      <c r="Z12" s="343">
        <f t="shared" si="5"/>
        <v>20</v>
      </c>
      <c r="AA12" s="372"/>
      <c r="AB12" s="372"/>
      <c r="AC12" s="372"/>
      <c r="AD12" s="372"/>
    </row>
    <row r="13" spans="1:37" s="808" customFormat="1">
      <c r="A13" s="31" t="s">
        <v>224</v>
      </c>
      <c r="B13" s="76" t="s">
        <v>3</v>
      </c>
      <c r="C13" s="863">
        <v>3</v>
      </c>
      <c r="D13" s="13">
        <v>194</v>
      </c>
      <c r="E13" s="113"/>
      <c r="F13" s="13">
        <v>194</v>
      </c>
      <c r="G13" s="13">
        <v>219</v>
      </c>
      <c r="H13" s="113"/>
      <c r="I13" s="13">
        <v>219</v>
      </c>
      <c r="J13" s="11">
        <f t="shared" si="0"/>
        <v>112.88659793814433</v>
      </c>
      <c r="K13" s="113">
        <v>310</v>
      </c>
      <c r="L13" s="113"/>
      <c r="M13" s="13">
        <f t="shared" si="1"/>
        <v>310</v>
      </c>
      <c r="N13" s="13">
        <v>238</v>
      </c>
      <c r="O13" s="113"/>
      <c r="P13" s="13">
        <f t="shared" si="2"/>
        <v>238</v>
      </c>
      <c r="Q13" s="11">
        <f t="shared" si="3"/>
        <v>76.774193548387089</v>
      </c>
      <c r="R13" s="12">
        <v>310</v>
      </c>
      <c r="S13" s="113"/>
      <c r="T13" s="13">
        <v>310</v>
      </c>
      <c r="U13" s="343">
        <v>310</v>
      </c>
      <c r="V13" s="343">
        <v>0</v>
      </c>
      <c r="W13" s="343">
        <v>310</v>
      </c>
      <c r="X13" s="343">
        <v>310</v>
      </c>
      <c r="Y13" s="343">
        <f t="shared" si="4"/>
        <v>0</v>
      </c>
      <c r="Z13" s="343">
        <f t="shared" si="5"/>
        <v>310</v>
      </c>
      <c r="AA13" s="372"/>
      <c r="AB13" s="372"/>
      <c r="AC13" s="372"/>
      <c r="AD13" s="372"/>
    </row>
    <row r="14" spans="1:37" s="808" customFormat="1" ht="24">
      <c r="A14" s="31" t="s">
        <v>232</v>
      </c>
      <c r="B14" s="76" t="s">
        <v>1021</v>
      </c>
      <c r="C14" s="863">
        <v>2</v>
      </c>
      <c r="D14" s="13">
        <v>1656</v>
      </c>
      <c r="E14" s="113"/>
      <c r="F14" s="13">
        <v>1656</v>
      </c>
      <c r="G14" s="13">
        <v>1812</v>
      </c>
      <c r="H14" s="113"/>
      <c r="I14" s="13">
        <v>1812</v>
      </c>
      <c r="J14" s="11">
        <f t="shared" si="0"/>
        <v>109.42028985507247</v>
      </c>
      <c r="K14" s="113">
        <v>1867</v>
      </c>
      <c r="L14" s="113"/>
      <c r="M14" s="13">
        <f t="shared" si="1"/>
        <v>1867</v>
      </c>
      <c r="N14" s="13">
        <v>1636</v>
      </c>
      <c r="O14" s="113"/>
      <c r="P14" s="13">
        <f t="shared" si="2"/>
        <v>1636</v>
      </c>
      <c r="Q14" s="11">
        <f t="shared" si="3"/>
        <v>87.627209426888058</v>
      </c>
      <c r="R14" s="13">
        <v>1864</v>
      </c>
      <c r="S14" s="113"/>
      <c r="T14" s="13">
        <v>1864</v>
      </c>
      <c r="U14" s="343">
        <v>1867</v>
      </c>
      <c r="V14" s="343">
        <v>0</v>
      </c>
      <c r="W14" s="343">
        <v>1867</v>
      </c>
      <c r="X14" s="343">
        <v>1867</v>
      </c>
      <c r="Y14" s="343">
        <f t="shared" si="4"/>
        <v>0</v>
      </c>
      <c r="Z14" s="343">
        <f t="shared" si="5"/>
        <v>1867</v>
      </c>
      <c r="AA14" s="372"/>
      <c r="AB14" s="372"/>
      <c r="AC14" s="372"/>
      <c r="AD14" s="372"/>
    </row>
    <row r="15" spans="1:37" s="808" customFormat="1" ht="24">
      <c r="A15" s="31" t="s">
        <v>239</v>
      </c>
      <c r="B15" s="76" t="s">
        <v>1074</v>
      </c>
      <c r="C15" s="863">
        <v>3</v>
      </c>
      <c r="D15" s="13">
        <v>34</v>
      </c>
      <c r="E15" s="113"/>
      <c r="F15" s="13">
        <v>34</v>
      </c>
      <c r="G15" s="13">
        <v>22</v>
      </c>
      <c r="H15" s="113"/>
      <c r="I15" s="13">
        <v>22</v>
      </c>
      <c r="J15" s="11">
        <f t="shared" si="0"/>
        <v>64.705882352941174</v>
      </c>
      <c r="K15" s="113">
        <v>33</v>
      </c>
      <c r="L15" s="113"/>
      <c r="M15" s="13">
        <f t="shared" si="1"/>
        <v>33</v>
      </c>
      <c r="N15" s="13">
        <v>16</v>
      </c>
      <c r="O15" s="113"/>
      <c r="P15" s="13">
        <f t="shared" si="2"/>
        <v>16</v>
      </c>
      <c r="Q15" s="11">
        <f t="shared" si="3"/>
        <v>48.484848484848484</v>
      </c>
      <c r="R15" s="13">
        <v>21</v>
      </c>
      <c r="S15" s="113"/>
      <c r="T15" s="13">
        <v>21</v>
      </c>
      <c r="U15" s="343">
        <v>33</v>
      </c>
      <c r="V15" s="343">
        <v>0</v>
      </c>
      <c r="W15" s="343">
        <v>33</v>
      </c>
      <c r="X15" s="343">
        <v>33</v>
      </c>
      <c r="Y15" s="343">
        <f t="shared" si="4"/>
        <v>0</v>
      </c>
      <c r="Z15" s="343">
        <f t="shared" si="5"/>
        <v>33</v>
      </c>
      <c r="AA15" s="372"/>
      <c r="AB15" s="372"/>
      <c r="AC15" s="372"/>
      <c r="AD15" s="372"/>
    </row>
    <row r="16" spans="1:37" s="808" customFormat="1" ht="24">
      <c r="A16" s="31" t="s">
        <v>245</v>
      </c>
      <c r="B16" s="76" t="s">
        <v>1050</v>
      </c>
      <c r="C16" s="863">
        <v>2</v>
      </c>
      <c r="D16" s="13"/>
      <c r="E16" s="113">
        <v>10</v>
      </c>
      <c r="F16" s="13">
        <v>10</v>
      </c>
      <c r="G16" s="13"/>
      <c r="H16" s="113">
        <v>10</v>
      </c>
      <c r="I16" s="13">
        <v>10</v>
      </c>
      <c r="J16" s="11">
        <f t="shared" si="0"/>
        <v>100</v>
      </c>
      <c r="K16" s="113"/>
      <c r="L16" s="113"/>
      <c r="M16" s="13">
        <f t="shared" si="1"/>
        <v>0</v>
      </c>
      <c r="N16" s="13"/>
      <c r="O16" s="113"/>
      <c r="P16" s="13">
        <f t="shared" si="2"/>
        <v>0</v>
      </c>
      <c r="Q16" s="11">
        <v>0</v>
      </c>
      <c r="R16" s="13"/>
      <c r="S16" s="113"/>
      <c r="T16" s="13">
        <v>0</v>
      </c>
      <c r="U16" s="343">
        <v>0</v>
      </c>
      <c r="V16" s="343">
        <v>0</v>
      </c>
      <c r="W16" s="343">
        <v>0</v>
      </c>
      <c r="X16" s="343">
        <v>0</v>
      </c>
      <c r="Y16" s="343">
        <f t="shared" si="4"/>
        <v>0</v>
      </c>
      <c r="Z16" s="343">
        <f t="shared" si="5"/>
        <v>0</v>
      </c>
      <c r="AA16" s="372"/>
      <c r="AB16" s="372"/>
      <c r="AC16" s="372"/>
      <c r="AD16" s="372"/>
    </row>
    <row r="17" spans="1:33" s="809" customFormat="1">
      <c r="A17" s="274" t="s">
        <v>250</v>
      </c>
      <c r="B17" s="76" t="s">
        <v>1029</v>
      </c>
      <c r="C17" s="863">
        <v>2</v>
      </c>
      <c r="D17" s="13">
        <v>3188</v>
      </c>
      <c r="E17" s="13">
        <v>32</v>
      </c>
      <c r="F17" s="13">
        <v>3220</v>
      </c>
      <c r="G17" s="13">
        <v>3968</v>
      </c>
      <c r="H17" s="13">
        <v>32</v>
      </c>
      <c r="I17" s="13">
        <v>4000</v>
      </c>
      <c r="J17" s="11">
        <f t="shared" si="0"/>
        <v>124.22360248447204</v>
      </c>
      <c r="K17" s="13">
        <v>4179</v>
      </c>
      <c r="L17" s="13">
        <v>0</v>
      </c>
      <c r="M17" s="13">
        <f t="shared" si="1"/>
        <v>4179</v>
      </c>
      <c r="N17" s="13">
        <v>4129</v>
      </c>
      <c r="O17" s="13"/>
      <c r="P17" s="13">
        <f t="shared" si="2"/>
        <v>4129</v>
      </c>
      <c r="Q17" s="11">
        <f t="shared" si="3"/>
        <v>98.803541517109366</v>
      </c>
      <c r="R17" s="34">
        <v>3230</v>
      </c>
      <c r="S17" s="34">
        <v>0</v>
      </c>
      <c r="T17" s="34">
        <v>3230</v>
      </c>
      <c r="U17" s="343">
        <v>3760</v>
      </c>
      <c r="V17" s="343">
        <v>0</v>
      </c>
      <c r="W17" s="343">
        <v>3760</v>
      </c>
      <c r="X17" s="343">
        <v>3760</v>
      </c>
      <c r="Y17" s="343">
        <f t="shared" si="4"/>
        <v>0</v>
      </c>
      <c r="Z17" s="343">
        <f t="shared" si="5"/>
        <v>3760</v>
      </c>
      <c r="AA17" s="372"/>
      <c r="AB17" s="372"/>
      <c r="AC17" s="372"/>
      <c r="AD17" s="372"/>
    </row>
    <row r="18" spans="1:33" s="873" customFormat="1">
      <c r="A18" s="865" t="s">
        <v>279</v>
      </c>
      <c r="B18" s="866" t="s">
        <v>1031</v>
      </c>
      <c r="C18" s="867">
        <v>2</v>
      </c>
      <c r="D18" s="139">
        <v>360</v>
      </c>
      <c r="E18" s="868"/>
      <c r="F18" s="139">
        <v>360</v>
      </c>
      <c r="G18" s="139">
        <v>246</v>
      </c>
      <c r="H18" s="868"/>
      <c r="I18" s="139">
        <v>246</v>
      </c>
      <c r="J18" s="869">
        <f t="shared" si="0"/>
        <v>68.333333333333329</v>
      </c>
      <c r="K18" s="868">
        <v>380</v>
      </c>
      <c r="L18" s="868"/>
      <c r="M18" s="139">
        <f t="shared" si="1"/>
        <v>380</v>
      </c>
      <c r="N18" s="139">
        <v>356</v>
      </c>
      <c r="O18" s="868"/>
      <c r="P18" s="139">
        <f t="shared" si="2"/>
        <v>356</v>
      </c>
      <c r="Q18" s="869">
        <f t="shared" si="3"/>
        <v>93.684210526315795</v>
      </c>
      <c r="R18" s="139">
        <v>360</v>
      </c>
      <c r="S18" s="868"/>
      <c r="T18" s="139">
        <v>360</v>
      </c>
      <c r="U18" s="870">
        <v>360</v>
      </c>
      <c r="V18" s="870">
        <v>0</v>
      </c>
      <c r="W18" s="871">
        <v>360</v>
      </c>
      <c r="X18" s="870">
        <v>0</v>
      </c>
      <c r="Y18" s="870">
        <v>0</v>
      </c>
      <c r="Z18" s="870">
        <f t="shared" si="5"/>
        <v>0</v>
      </c>
      <c r="AA18" s="872"/>
      <c r="AB18" s="872"/>
      <c r="AC18" s="872"/>
      <c r="AD18" s="872"/>
    </row>
    <row r="19" spans="1:33" s="808" customFormat="1" ht="24">
      <c r="A19" s="31" t="s">
        <v>284</v>
      </c>
      <c r="B19" s="76" t="s">
        <v>1038</v>
      </c>
      <c r="C19" s="863">
        <v>3</v>
      </c>
      <c r="D19" s="13">
        <v>994</v>
      </c>
      <c r="E19" s="113"/>
      <c r="F19" s="13">
        <v>994</v>
      </c>
      <c r="G19" s="13">
        <v>1008</v>
      </c>
      <c r="H19" s="113"/>
      <c r="I19" s="13">
        <v>1008</v>
      </c>
      <c r="J19" s="11">
        <f t="shared" si="0"/>
        <v>101.40845070422534</v>
      </c>
      <c r="K19" s="113">
        <v>1329</v>
      </c>
      <c r="L19" s="113"/>
      <c r="M19" s="13">
        <f t="shared" si="1"/>
        <v>1329</v>
      </c>
      <c r="N19" s="13">
        <v>1183</v>
      </c>
      <c r="O19" s="113"/>
      <c r="P19" s="13">
        <f t="shared" si="2"/>
        <v>1183</v>
      </c>
      <c r="Q19" s="11">
        <f t="shared" si="3"/>
        <v>89.014296463506398</v>
      </c>
      <c r="R19" s="13">
        <v>1356</v>
      </c>
      <c r="S19" s="113"/>
      <c r="T19" s="13">
        <v>1356</v>
      </c>
      <c r="U19" s="343">
        <v>1199</v>
      </c>
      <c r="V19" s="343">
        <v>0</v>
      </c>
      <c r="W19" s="343">
        <v>1199</v>
      </c>
      <c r="X19" s="343">
        <v>1199</v>
      </c>
      <c r="Y19" s="343">
        <f t="shared" si="4"/>
        <v>0</v>
      </c>
      <c r="Z19" s="343">
        <f t="shared" si="5"/>
        <v>1199</v>
      </c>
      <c r="AA19" s="372"/>
      <c r="AB19" s="372"/>
      <c r="AC19" s="372"/>
      <c r="AD19" s="372"/>
    </row>
    <row r="20" spans="1:33" s="808" customFormat="1">
      <c r="A20" s="31" t="s">
        <v>289</v>
      </c>
      <c r="B20" s="76" t="s">
        <v>1041</v>
      </c>
      <c r="C20" s="863">
        <v>3</v>
      </c>
      <c r="D20" s="13">
        <v>819</v>
      </c>
      <c r="E20" s="113"/>
      <c r="F20" s="13">
        <v>819</v>
      </c>
      <c r="G20" s="13">
        <v>860</v>
      </c>
      <c r="H20" s="113"/>
      <c r="I20" s="13">
        <v>860</v>
      </c>
      <c r="J20" s="11">
        <f t="shared" si="0"/>
        <v>105.00610500610502</v>
      </c>
      <c r="K20" s="113">
        <v>950</v>
      </c>
      <c r="L20" s="113"/>
      <c r="M20" s="13">
        <f t="shared" si="1"/>
        <v>950</v>
      </c>
      <c r="N20" s="13">
        <v>727</v>
      </c>
      <c r="O20" s="113"/>
      <c r="P20" s="13">
        <f t="shared" si="2"/>
        <v>727</v>
      </c>
      <c r="Q20" s="11">
        <f t="shared" si="3"/>
        <v>76.526315789473685</v>
      </c>
      <c r="R20" s="13">
        <v>876</v>
      </c>
      <c r="S20" s="113"/>
      <c r="T20" s="13">
        <v>876</v>
      </c>
      <c r="U20" s="289">
        <v>1200</v>
      </c>
      <c r="V20" s="289">
        <v>0</v>
      </c>
      <c r="W20" s="289">
        <v>1200</v>
      </c>
      <c r="X20" s="343">
        <v>1200</v>
      </c>
      <c r="Y20" s="343">
        <f t="shared" si="4"/>
        <v>0</v>
      </c>
      <c r="Z20" s="343">
        <f t="shared" si="5"/>
        <v>1200</v>
      </c>
      <c r="AA20" s="372"/>
      <c r="AB20" s="372"/>
      <c r="AC20" s="372"/>
      <c r="AD20" s="372"/>
    </row>
    <row r="21" spans="1:33" s="808" customFormat="1">
      <c r="A21" s="31" t="s">
        <v>296</v>
      </c>
      <c r="B21" s="76" t="s">
        <v>1043</v>
      </c>
      <c r="C21" s="863">
        <v>3</v>
      </c>
      <c r="D21" s="13">
        <v>1694</v>
      </c>
      <c r="E21" s="113">
        <v>52</v>
      </c>
      <c r="F21" s="13">
        <v>1746</v>
      </c>
      <c r="G21" s="13">
        <v>1869</v>
      </c>
      <c r="H21" s="113">
        <v>52</v>
      </c>
      <c r="I21" s="13">
        <v>1921</v>
      </c>
      <c r="J21" s="11">
        <f t="shared" si="0"/>
        <v>110.0229095074456</v>
      </c>
      <c r="K21" s="113">
        <v>1450</v>
      </c>
      <c r="L21" s="113">
        <v>52</v>
      </c>
      <c r="M21" s="13">
        <f t="shared" si="1"/>
        <v>1502</v>
      </c>
      <c r="N21" s="13">
        <v>1450</v>
      </c>
      <c r="O21" s="113">
        <v>25</v>
      </c>
      <c r="P21" s="13">
        <f t="shared" si="2"/>
        <v>1475</v>
      </c>
      <c r="Q21" s="11">
        <f t="shared" si="3"/>
        <v>98.202396804260985</v>
      </c>
      <c r="R21" s="13">
        <v>1905</v>
      </c>
      <c r="S21" s="113">
        <v>52</v>
      </c>
      <c r="T21" s="13">
        <v>1957</v>
      </c>
      <c r="U21" s="547">
        <v>1705</v>
      </c>
      <c r="V21" s="547">
        <v>52</v>
      </c>
      <c r="W21" s="289">
        <v>1757</v>
      </c>
      <c r="X21" s="343">
        <v>1705</v>
      </c>
      <c r="Y21" s="343">
        <f t="shared" si="4"/>
        <v>52</v>
      </c>
      <c r="Z21" s="343">
        <f t="shared" si="5"/>
        <v>1757</v>
      </c>
      <c r="AA21" s="372"/>
      <c r="AB21" s="372"/>
      <c r="AC21" s="372"/>
      <c r="AD21" s="372"/>
    </row>
    <row r="22" spans="1:33" s="808" customFormat="1">
      <c r="A22" s="31" t="s">
        <v>302</v>
      </c>
      <c r="B22" s="76" t="s">
        <v>1054</v>
      </c>
      <c r="C22" s="863">
        <v>3</v>
      </c>
      <c r="D22" s="13">
        <v>881</v>
      </c>
      <c r="E22" s="113">
        <v>161</v>
      </c>
      <c r="F22" s="13">
        <v>1042</v>
      </c>
      <c r="G22" s="13">
        <v>1056</v>
      </c>
      <c r="H22" s="113">
        <v>161</v>
      </c>
      <c r="I22" s="13">
        <v>1217</v>
      </c>
      <c r="J22" s="11">
        <f t="shared" si="0"/>
        <v>116.79462571976968</v>
      </c>
      <c r="K22" s="113">
        <v>1110</v>
      </c>
      <c r="L22" s="113">
        <v>245</v>
      </c>
      <c r="M22" s="13">
        <f t="shared" si="1"/>
        <v>1355</v>
      </c>
      <c r="N22" s="13">
        <v>803</v>
      </c>
      <c r="O22" s="113">
        <v>216</v>
      </c>
      <c r="P22" s="13">
        <f t="shared" si="2"/>
        <v>1019</v>
      </c>
      <c r="Q22" s="11">
        <f t="shared" si="3"/>
        <v>75.202952029520304</v>
      </c>
      <c r="R22" s="13">
        <v>1268</v>
      </c>
      <c r="S22" s="113">
        <v>245</v>
      </c>
      <c r="T22" s="13">
        <v>1513</v>
      </c>
      <c r="U22" s="289">
        <v>1268</v>
      </c>
      <c r="V22" s="289">
        <v>245</v>
      </c>
      <c r="W22" s="289">
        <v>1513</v>
      </c>
      <c r="X22" s="343">
        <v>1268</v>
      </c>
      <c r="Y22" s="343">
        <f t="shared" si="4"/>
        <v>245</v>
      </c>
      <c r="Z22" s="343">
        <f t="shared" si="5"/>
        <v>1513</v>
      </c>
      <c r="AA22" s="372"/>
      <c r="AB22" s="372"/>
      <c r="AC22" s="372"/>
      <c r="AD22" s="372"/>
    </row>
    <row r="23" spans="1:33" s="808" customFormat="1" ht="36">
      <c r="A23" s="31" t="s">
        <v>305</v>
      </c>
      <c r="B23" s="76" t="s">
        <v>1056</v>
      </c>
      <c r="C23" s="863">
        <v>3</v>
      </c>
      <c r="D23" s="13">
        <v>4199</v>
      </c>
      <c r="E23" s="13">
        <v>0</v>
      </c>
      <c r="F23" s="13">
        <v>4199</v>
      </c>
      <c r="G23" s="13">
        <v>4233</v>
      </c>
      <c r="H23" s="13">
        <v>0</v>
      </c>
      <c r="I23" s="13">
        <v>4233</v>
      </c>
      <c r="J23" s="11">
        <f t="shared" si="0"/>
        <v>100.8097165991903</v>
      </c>
      <c r="K23" s="13">
        <v>3463</v>
      </c>
      <c r="L23" s="13">
        <v>43</v>
      </c>
      <c r="M23" s="13">
        <f t="shared" si="1"/>
        <v>3506</v>
      </c>
      <c r="N23" s="13">
        <v>3380</v>
      </c>
      <c r="O23" s="13"/>
      <c r="P23" s="13">
        <f t="shared" si="2"/>
        <v>3380</v>
      </c>
      <c r="Q23" s="11">
        <f t="shared" si="3"/>
        <v>96.406160867085006</v>
      </c>
      <c r="R23" s="34">
        <v>4247</v>
      </c>
      <c r="S23" s="34">
        <v>65</v>
      </c>
      <c r="T23" s="34">
        <v>4312</v>
      </c>
      <c r="U23" s="289">
        <v>4248</v>
      </c>
      <c r="V23" s="289">
        <v>13</v>
      </c>
      <c r="W23" s="289">
        <v>4261</v>
      </c>
      <c r="X23" s="343">
        <v>4248</v>
      </c>
      <c r="Y23" s="343">
        <v>13</v>
      </c>
      <c r="Z23" s="343">
        <f t="shared" si="5"/>
        <v>4261</v>
      </c>
      <c r="AA23" s="372"/>
      <c r="AB23" s="372"/>
      <c r="AC23" s="372"/>
      <c r="AD23" s="372"/>
    </row>
    <row r="24" spans="1:33" s="808" customFormat="1">
      <c r="A24" s="31" t="s">
        <v>308</v>
      </c>
      <c r="B24" s="41" t="s">
        <v>1080</v>
      </c>
      <c r="C24" s="785">
        <v>2</v>
      </c>
      <c r="D24" s="13"/>
      <c r="E24" s="113"/>
      <c r="F24" s="13">
        <v>0</v>
      </c>
      <c r="G24" s="13"/>
      <c r="H24" s="113"/>
      <c r="I24" s="13">
        <v>0</v>
      </c>
      <c r="J24" s="11">
        <v>0</v>
      </c>
      <c r="K24" s="113"/>
      <c r="L24" s="113"/>
      <c r="M24" s="13">
        <f t="shared" si="1"/>
        <v>0</v>
      </c>
      <c r="N24" s="13"/>
      <c r="O24" s="113"/>
      <c r="P24" s="13">
        <f t="shared" si="2"/>
        <v>0</v>
      </c>
      <c r="Q24" s="11">
        <v>0</v>
      </c>
      <c r="R24" s="13">
        <v>750</v>
      </c>
      <c r="S24" s="113"/>
      <c r="T24" s="13">
        <v>750</v>
      </c>
      <c r="U24" s="289">
        <v>0</v>
      </c>
      <c r="V24" s="289">
        <v>0</v>
      </c>
      <c r="W24" s="289">
        <v>0</v>
      </c>
      <c r="X24" s="343">
        <v>0</v>
      </c>
      <c r="Y24" s="343">
        <f t="shared" si="4"/>
        <v>0</v>
      </c>
      <c r="Z24" s="343">
        <f t="shared" si="5"/>
        <v>0</v>
      </c>
      <c r="AA24" s="372"/>
      <c r="AB24" s="372"/>
      <c r="AC24" s="372"/>
      <c r="AD24" s="372"/>
    </row>
    <row r="25" spans="1:33" s="281" customFormat="1">
      <c r="A25" s="278" t="s">
        <v>1483</v>
      </c>
      <c r="B25" s="1284" t="s">
        <v>1487</v>
      </c>
      <c r="C25" s="1281"/>
      <c r="D25" s="279">
        <f>SUM(D7:D24)-D10-D18</f>
        <v>32966</v>
      </c>
      <c r="E25" s="279">
        <f t="shared" ref="E25:Z25" si="8">SUM(E7:E24)-E10-E18</f>
        <v>1367</v>
      </c>
      <c r="F25" s="279">
        <f t="shared" si="8"/>
        <v>34333</v>
      </c>
      <c r="G25" s="279">
        <f>SUM(G7:G24)-G10-G18</f>
        <v>35463</v>
      </c>
      <c r="H25" s="279">
        <f t="shared" si="8"/>
        <v>1376</v>
      </c>
      <c r="I25" s="279">
        <f t="shared" si="8"/>
        <v>36839</v>
      </c>
      <c r="J25" s="279">
        <f t="shared" si="8"/>
        <v>1551.2041517088105</v>
      </c>
      <c r="K25" s="279">
        <f t="shared" si="8"/>
        <v>31884</v>
      </c>
      <c r="L25" s="279">
        <f t="shared" si="8"/>
        <v>1610</v>
      </c>
      <c r="M25" s="279">
        <f t="shared" si="8"/>
        <v>33494</v>
      </c>
      <c r="N25" s="279">
        <f t="shared" si="8"/>
        <v>31022</v>
      </c>
      <c r="O25" s="279">
        <f t="shared" si="8"/>
        <v>1517</v>
      </c>
      <c r="P25" s="279">
        <f>SUM(P7:P24)-P10-P18</f>
        <v>32539</v>
      </c>
      <c r="Q25" s="279">
        <f t="shared" si="8"/>
        <v>1182.4961673679998</v>
      </c>
      <c r="R25" s="279">
        <f t="shared" si="8"/>
        <v>35432</v>
      </c>
      <c r="S25" s="279">
        <f t="shared" si="8"/>
        <v>1669</v>
      </c>
      <c r="T25" s="279">
        <f t="shared" si="8"/>
        <v>37101</v>
      </c>
      <c r="U25" s="279">
        <f t="shared" si="8"/>
        <v>32682</v>
      </c>
      <c r="V25" s="279">
        <f t="shared" si="8"/>
        <v>1580</v>
      </c>
      <c r="W25" s="279">
        <f t="shared" si="8"/>
        <v>34262</v>
      </c>
      <c r="X25" s="279">
        <f t="shared" si="8"/>
        <v>30437</v>
      </c>
      <c r="Y25" s="279">
        <f t="shared" si="8"/>
        <v>1580</v>
      </c>
      <c r="Z25" s="279">
        <f t="shared" si="8"/>
        <v>32017</v>
      </c>
      <c r="AA25" s="875"/>
      <c r="AB25" s="875"/>
      <c r="AC25" s="875"/>
      <c r="AD25" s="875"/>
      <c r="AE25" s="284"/>
    </row>
    <row r="26" spans="1:33" s="281" customFormat="1">
      <c r="A26" s="278"/>
      <c r="B26" s="1285" t="s">
        <v>1484</v>
      </c>
      <c r="C26" s="1281"/>
      <c r="D26" s="279"/>
      <c r="E26" s="279"/>
      <c r="F26" s="279"/>
      <c r="G26" s="279"/>
      <c r="H26" s="279"/>
      <c r="I26" s="279"/>
      <c r="J26" s="279"/>
      <c r="K26" s="279"/>
      <c r="L26" s="279"/>
      <c r="M26" s="279"/>
      <c r="N26" s="279"/>
      <c r="O26" s="279"/>
      <c r="P26" s="279"/>
      <c r="Q26" s="279"/>
      <c r="R26" s="279"/>
      <c r="S26" s="279"/>
      <c r="T26" s="279"/>
      <c r="U26" s="279"/>
      <c r="V26" s="279"/>
      <c r="W26" s="279"/>
      <c r="X26" s="279"/>
      <c r="Y26" s="279"/>
      <c r="Z26" s="279"/>
      <c r="AA26" s="875"/>
      <c r="AB26" s="875"/>
      <c r="AC26" s="875"/>
      <c r="AD26" s="875"/>
      <c r="AE26" s="284"/>
    </row>
    <row r="27" spans="1:33" s="861" customFormat="1">
      <c r="A27" s="770"/>
      <c r="B27" s="1285" t="s">
        <v>1353</v>
      </c>
      <c r="C27" s="770"/>
      <c r="D27" s="1283">
        <f>D25</f>
        <v>32966</v>
      </c>
      <c r="E27" s="1283">
        <f t="shared" ref="E27:Z27" si="9">E25</f>
        <v>1367</v>
      </c>
      <c r="F27" s="1283">
        <f t="shared" si="9"/>
        <v>34333</v>
      </c>
      <c r="G27" s="1283">
        <f t="shared" si="9"/>
        <v>35463</v>
      </c>
      <c r="H27" s="1283">
        <f t="shared" si="9"/>
        <v>1376</v>
      </c>
      <c r="I27" s="1283">
        <f t="shared" si="9"/>
        <v>36839</v>
      </c>
      <c r="J27" s="1283">
        <f t="shared" si="9"/>
        <v>1551.2041517088105</v>
      </c>
      <c r="K27" s="1283">
        <f t="shared" si="9"/>
        <v>31884</v>
      </c>
      <c r="L27" s="1283">
        <f t="shared" si="9"/>
        <v>1610</v>
      </c>
      <c r="M27" s="1283">
        <f t="shared" si="9"/>
        <v>33494</v>
      </c>
      <c r="N27" s="1283">
        <f t="shared" si="9"/>
        <v>31022</v>
      </c>
      <c r="O27" s="1283">
        <f t="shared" si="9"/>
        <v>1517</v>
      </c>
      <c r="P27" s="1283">
        <f>P25</f>
        <v>32539</v>
      </c>
      <c r="Q27" s="1283">
        <f t="shared" si="9"/>
        <v>1182.4961673679998</v>
      </c>
      <c r="R27" s="1283">
        <f t="shared" si="9"/>
        <v>35432</v>
      </c>
      <c r="S27" s="1283">
        <f t="shared" si="9"/>
        <v>1669</v>
      </c>
      <c r="T27" s="1283">
        <f t="shared" si="9"/>
        <v>37101</v>
      </c>
      <c r="U27" s="1283">
        <f t="shared" si="9"/>
        <v>32682</v>
      </c>
      <c r="V27" s="1283">
        <f t="shared" si="9"/>
        <v>1580</v>
      </c>
      <c r="W27" s="1283">
        <f t="shared" si="9"/>
        <v>34262</v>
      </c>
      <c r="X27" s="1283">
        <f t="shared" si="9"/>
        <v>30437</v>
      </c>
      <c r="Y27" s="1283">
        <f t="shared" si="9"/>
        <v>1580</v>
      </c>
      <c r="Z27" s="1283">
        <f t="shared" si="9"/>
        <v>32017</v>
      </c>
      <c r="AA27" s="1282"/>
      <c r="AB27" s="1282"/>
      <c r="AC27" s="1282"/>
      <c r="AD27" s="1282"/>
      <c r="AE27" s="862"/>
    </row>
    <row r="28" spans="1:33" s="808" customFormat="1">
      <c r="A28" s="282"/>
      <c r="B28" s="1285" t="s">
        <v>1485</v>
      </c>
      <c r="C28" s="394"/>
      <c r="D28" s="876">
        <f>D10+D18</f>
        <v>1387</v>
      </c>
      <c r="E28" s="876">
        <f t="shared" ref="E28:W28" si="10">E10+E18</f>
        <v>100</v>
      </c>
      <c r="F28" s="876">
        <f t="shared" si="10"/>
        <v>1487</v>
      </c>
      <c r="G28" s="876">
        <f t="shared" si="10"/>
        <v>1250</v>
      </c>
      <c r="H28" s="876">
        <f t="shared" si="10"/>
        <v>100</v>
      </c>
      <c r="I28" s="876">
        <f t="shared" si="10"/>
        <v>1350</v>
      </c>
      <c r="J28" s="876">
        <f t="shared" si="10"/>
        <v>166.29251700680271</v>
      </c>
      <c r="K28" s="876">
        <f t="shared" si="10"/>
        <v>1540</v>
      </c>
      <c r="L28" s="876">
        <f t="shared" si="10"/>
        <v>87</v>
      </c>
      <c r="M28" s="876">
        <f t="shared" si="10"/>
        <v>1627</v>
      </c>
      <c r="N28" s="876">
        <f t="shared" si="10"/>
        <v>1476</v>
      </c>
      <c r="O28" s="876">
        <f t="shared" si="10"/>
        <v>62</v>
      </c>
      <c r="P28" s="876">
        <f t="shared" si="10"/>
        <v>1538</v>
      </c>
      <c r="Q28" s="876">
        <f t="shared" si="10"/>
        <v>188.47170050225805</v>
      </c>
      <c r="R28" s="876">
        <f t="shared" si="10"/>
        <v>1360</v>
      </c>
      <c r="S28" s="876">
        <f t="shared" si="10"/>
        <v>100</v>
      </c>
      <c r="T28" s="876">
        <f t="shared" si="10"/>
        <v>1460</v>
      </c>
      <c r="U28" s="876">
        <f t="shared" si="10"/>
        <v>1360</v>
      </c>
      <c r="V28" s="876">
        <f t="shared" si="10"/>
        <v>100</v>
      </c>
      <c r="W28" s="876">
        <f t="shared" si="10"/>
        <v>1460</v>
      </c>
      <c r="X28" s="876">
        <v>3712</v>
      </c>
      <c r="Y28" s="876">
        <v>100</v>
      </c>
      <c r="Z28" s="876">
        <f>X28+Y28</f>
        <v>3812</v>
      </c>
      <c r="AA28" s="877"/>
      <c r="AB28" s="877"/>
      <c r="AC28" s="877"/>
      <c r="AD28" s="877"/>
      <c r="AE28" s="878"/>
    </row>
    <row r="29" spans="1:33">
      <c r="A29" s="220"/>
      <c r="B29" s="1284" t="s">
        <v>1486</v>
      </c>
      <c r="C29" s="574"/>
      <c r="D29" s="559">
        <f>D27+D28</f>
        <v>34353</v>
      </c>
      <c r="E29" s="559">
        <f t="shared" ref="E29:Z29" si="11">E27+E28</f>
        <v>1467</v>
      </c>
      <c r="F29" s="559">
        <f t="shared" si="11"/>
        <v>35820</v>
      </c>
      <c r="G29" s="559">
        <f t="shared" si="11"/>
        <v>36713</v>
      </c>
      <c r="H29" s="559">
        <f t="shared" si="11"/>
        <v>1476</v>
      </c>
      <c r="I29" s="559">
        <f t="shared" si="11"/>
        <v>38189</v>
      </c>
      <c r="J29" s="559">
        <f t="shared" si="11"/>
        <v>1717.4966687156132</v>
      </c>
      <c r="K29" s="559">
        <f t="shared" si="11"/>
        <v>33424</v>
      </c>
      <c r="L29" s="559">
        <f t="shared" si="11"/>
        <v>1697</v>
      </c>
      <c r="M29" s="559">
        <f t="shared" si="11"/>
        <v>35121</v>
      </c>
      <c r="N29" s="559">
        <f t="shared" si="11"/>
        <v>32498</v>
      </c>
      <c r="O29" s="559">
        <f t="shared" si="11"/>
        <v>1579</v>
      </c>
      <c r="P29" s="559">
        <f t="shared" si="11"/>
        <v>34077</v>
      </c>
      <c r="Q29" s="559">
        <f t="shared" si="11"/>
        <v>1370.9678678702578</v>
      </c>
      <c r="R29" s="559">
        <f t="shared" si="11"/>
        <v>36792</v>
      </c>
      <c r="S29" s="559">
        <f t="shared" si="11"/>
        <v>1769</v>
      </c>
      <c r="T29" s="559">
        <f t="shared" si="11"/>
        <v>38561</v>
      </c>
      <c r="U29" s="559">
        <f t="shared" si="11"/>
        <v>34042</v>
      </c>
      <c r="V29" s="559">
        <f t="shared" si="11"/>
        <v>1680</v>
      </c>
      <c r="W29" s="559">
        <f t="shared" si="11"/>
        <v>35722</v>
      </c>
      <c r="X29" s="559">
        <f t="shared" si="11"/>
        <v>34149</v>
      </c>
      <c r="Y29" s="559">
        <f t="shared" si="11"/>
        <v>1680</v>
      </c>
      <c r="Z29" s="559">
        <f t="shared" si="11"/>
        <v>35829</v>
      </c>
      <c r="AA29" s="781"/>
      <c r="AB29" s="781"/>
      <c r="AC29" s="781"/>
      <c r="AD29" s="781"/>
      <c r="AE29" s="285"/>
    </row>
    <row r="30" spans="1:33">
      <c r="A30" s="779"/>
      <c r="B30" s="779"/>
      <c r="C30" s="786"/>
      <c r="D30" s="779"/>
      <c r="E30" s="779"/>
      <c r="F30" s="779"/>
      <c r="G30" s="779"/>
      <c r="H30" s="779"/>
      <c r="I30" s="779"/>
      <c r="J30" s="779"/>
      <c r="K30" s="779"/>
      <c r="L30" s="779"/>
      <c r="M30" s="779"/>
      <c r="N30" s="779"/>
      <c r="O30" s="779"/>
      <c r="P30" s="779"/>
      <c r="Q30" s="779"/>
      <c r="R30" s="779"/>
      <c r="S30" s="779"/>
      <c r="T30" s="779"/>
      <c r="U30" s="779"/>
      <c r="V30" s="779"/>
      <c r="W30" s="779"/>
      <c r="AD30" s="781"/>
      <c r="AE30" s="559">
        <f>AE31+AE32+AE33</f>
        <v>30437</v>
      </c>
      <c r="AF30" s="559">
        <f t="shared" ref="AF30:AG30" si="12">AF31+AF32+AF33</f>
        <v>1580</v>
      </c>
      <c r="AG30" s="559">
        <f t="shared" si="12"/>
        <v>32017</v>
      </c>
    </row>
    <row r="31" spans="1:33">
      <c r="A31" s="779"/>
      <c r="B31" s="779"/>
      <c r="C31" s="786"/>
      <c r="D31" s="779"/>
      <c r="E31" s="779"/>
      <c r="F31" s="779"/>
      <c r="G31" s="779"/>
      <c r="H31" s="779"/>
      <c r="I31" s="779"/>
      <c r="J31" s="779"/>
      <c r="K31" s="779"/>
      <c r="L31" s="779"/>
      <c r="M31" s="779"/>
      <c r="N31" s="779"/>
      <c r="O31" s="779"/>
      <c r="P31" s="779"/>
      <c r="Q31" s="779"/>
      <c r="R31" s="779"/>
      <c r="S31" s="779"/>
      <c r="T31" s="779"/>
      <c r="U31" s="779"/>
      <c r="V31" s="779"/>
      <c r="W31" s="779"/>
      <c r="AD31" s="781"/>
      <c r="AE31" s="559"/>
      <c r="AF31" s="559"/>
      <c r="AG31" s="559">
        <v>0</v>
      </c>
    </row>
    <row r="32" spans="1:33">
      <c r="A32" s="779"/>
      <c r="B32" s="779"/>
      <c r="C32" s="786"/>
      <c r="D32" s="779"/>
      <c r="E32" s="779"/>
      <c r="F32" s="779"/>
      <c r="G32" s="779"/>
      <c r="H32" s="779"/>
      <c r="I32" s="779"/>
      <c r="J32" s="779"/>
      <c r="K32" s="779"/>
      <c r="L32" s="779"/>
      <c r="M32" s="779"/>
      <c r="N32" s="779"/>
      <c r="O32" s="779"/>
      <c r="P32" s="779"/>
      <c r="Q32" s="779"/>
      <c r="R32" s="779"/>
      <c r="S32" s="779"/>
      <c r="T32" s="779"/>
      <c r="U32" s="779"/>
      <c r="V32" s="779"/>
      <c r="W32" s="779"/>
      <c r="AD32" s="781"/>
      <c r="AE32" s="559">
        <f>X8+X14+X16+X17+X24</f>
        <v>6262</v>
      </c>
      <c r="AF32" s="559">
        <f>Y8+Y14+Y16+Y17+Y24</f>
        <v>0</v>
      </c>
      <c r="AG32" s="559">
        <f>Z8+Z14+Z16+Z17+Z24</f>
        <v>6262</v>
      </c>
    </row>
    <row r="33" spans="1:33">
      <c r="A33" s="779"/>
      <c r="B33" s="779"/>
      <c r="C33" s="786"/>
      <c r="D33" s="779"/>
      <c r="E33" s="779"/>
      <c r="F33" s="779"/>
      <c r="G33" s="779"/>
      <c r="H33" s="779"/>
      <c r="I33" s="779"/>
      <c r="J33" s="779"/>
      <c r="K33" s="779"/>
      <c r="L33" s="779"/>
      <c r="M33" s="779"/>
      <c r="N33" s="779"/>
      <c r="O33" s="779"/>
      <c r="P33" s="779"/>
      <c r="Q33" s="779"/>
      <c r="R33" s="779"/>
      <c r="S33" s="779"/>
      <c r="T33" s="779"/>
      <c r="U33" s="779"/>
      <c r="V33" s="779"/>
      <c r="W33" s="779"/>
      <c r="AD33" s="781"/>
      <c r="AE33" s="559">
        <f>X7+X9+X11+X12+X13+X15+X19+X20+X21+X22+X23</f>
        <v>24175</v>
      </c>
      <c r="AF33" s="559">
        <f>Y7+Y9+Y11+Y12+Y13+Y15+Y19+Y20+Y21+Y22+Y23</f>
        <v>1580</v>
      </c>
      <c r="AG33" s="559">
        <f>Z7+Z9+Z11+Z12+Z13+Z15+Z19+Z20+Z21+Z22+Z23</f>
        <v>25755</v>
      </c>
    </row>
    <row r="34" spans="1:33" ht="24">
      <c r="B34" s="205" t="s">
        <v>1135</v>
      </c>
      <c r="C34" s="787"/>
      <c r="D34" s="264"/>
      <c r="E34" s="187">
        <v>0.17671000000000001</v>
      </c>
      <c r="F34" s="138"/>
      <c r="G34" s="138"/>
      <c r="H34" s="182"/>
      <c r="I34" s="189"/>
      <c r="J34" s="182"/>
      <c r="K34" s="182"/>
      <c r="L34" s="190"/>
      <c r="M34" s="191"/>
      <c r="N34" s="176"/>
      <c r="O34" s="138"/>
      <c r="P34" s="138"/>
      <c r="Q34" s="138"/>
      <c r="R34" s="138"/>
      <c r="S34" s="138"/>
      <c r="T34" s="138"/>
      <c r="U34" s="138"/>
      <c r="V34" s="138"/>
      <c r="W34" s="138"/>
    </row>
    <row r="35" spans="1:33">
      <c r="B35" s="832" t="s">
        <v>1123</v>
      </c>
      <c r="C35" s="788"/>
      <c r="D35" s="265"/>
      <c r="E35" s="187"/>
      <c r="F35" s="832"/>
      <c r="G35" s="182"/>
      <c r="H35" s="182"/>
      <c r="I35" s="189"/>
      <c r="J35" s="182"/>
      <c r="K35" s="182"/>
      <c r="L35" s="182"/>
      <c r="M35" s="183"/>
      <c r="N35" s="183"/>
      <c r="O35" s="138"/>
      <c r="P35" s="138"/>
      <c r="Q35" s="138"/>
      <c r="R35" s="138"/>
      <c r="S35" s="138"/>
      <c r="T35" s="138"/>
      <c r="U35" s="138"/>
      <c r="V35" s="138"/>
      <c r="W35" s="138"/>
    </row>
    <row r="36" spans="1:33" ht="24">
      <c r="B36" s="832" t="s">
        <v>1153</v>
      </c>
      <c r="C36" s="788"/>
      <c r="D36" s="265"/>
      <c r="E36" s="253">
        <v>1.1117999999999999E-2</v>
      </c>
      <c r="F36" s="832">
        <v>6.2916643087544563E-2</v>
      </c>
      <c r="G36" s="182" t="s">
        <v>1156</v>
      </c>
      <c r="H36" s="182"/>
      <c r="I36" s="189"/>
      <c r="J36" s="182"/>
      <c r="K36" s="182"/>
      <c r="L36" s="182"/>
      <c r="M36" s="183"/>
      <c r="N36" s="183"/>
      <c r="O36" s="138"/>
      <c r="P36" s="138"/>
      <c r="Q36" s="138"/>
      <c r="R36" s="138"/>
      <c r="S36" s="138"/>
      <c r="T36" s="138"/>
      <c r="U36" s="138"/>
      <c r="V36" s="138"/>
      <c r="W36" s="138"/>
    </row>
    <row r="37" spans="1:33" ht="24">
      <c r="B37" s="832" t="s">
        <v>1154</v>
      </c>
      <c r="C37" s="788"/>
      <c r="D37" s="265"/>
      <c r="E37" s="253">
        <v>0.16559199999999999</v>
      </c>
      <c r="F37" s="832">
        <v>0.93708335691245537</v>
      </c>
      <c r="G37" s="182" t="s">
        <v>1156</v>
      </c>
      <c r="H37" s="182"/>
      <c r="I37" s="189"/>
      <c r="J37" s="182"/>
      <c r="K37" s="182"/>
      <c r="L37" s="182"/>
      <c r="M37" s="183"/>
      <c r="N37" s="183"/>
      <c r="O37" s="138"/>
      <c r="P37" s="138"/>
      <c r="Q37" s="138"/>
      <c r="R37" s="138"/>
      <c r="S37" s="138"/>
      <c r="T37" s="138"/>
      <c r="U37" s="138"/>
      <c r="V37" s="138"/>
      <c r="W37" s="138"/>
    </row>
    <row r="38" spans="1:33">
      <c r="B38" s="269" t="s">
        <v>1162</v>
      </c>
      <c r="C38" s="183"/>
      <c r="D38" s="265"/>
      <c r="E38" s="272">
        <v>0.1700662131043679</v>
      </c>
      <c r="F38" s="225"/>
      <c r="G38" s="225"/>
      <c r="H38" s="195"/>
      <c r="I38" s="196"/>
      <c r="J38" s="196"/>
      <c r="K38" s="196"/>
      <c r="L38" s="138"/>
      <c r="M38" s="183"/>
      <c r="N38" s="183"/>
      <c r="O38" s="138"/>
      <c r="P38" s="138"/>
      <c r="Q38" s="138"/>
      <c r="R38" s="138"/>
      <c r="S38" s="138"/>
      <c r="T38" s="138"/>
      <c r="U38" s="138"/>
      <c r="V38" s="138"/>
      <c r="W38" s="138"/>
    </row>
    <row r="39" spans="1:33" ht="24">
      <c r="B39" s="205" t="s">
        <v>1124</v>
      </c>
      <c r="C39" s="787"/>
      <c r="D39" s="264"/>
      <c r="E39" s="252">
        <v>1.0576E-2</v>
      </c>
      <c r="F39" s="252"/>
      <c r="G39" s="182"/>
      <c r="H39" s="182"/>
      <c r="I39" s="189"/>
      <c r="J39" s="182"/>
      <c r="K39" s="182"/>
      <c r="L39" s="182"/>
      <c r="M39" s="197"/>
      <c r="N39" s="183"/>
      <c r="O39" s="138"/>
      <c r="P39" s="138"/>
      <c r="Q39" s="138"/>
      <c r="R39" s="138"/>
      <c r="S39" s="138"/>
      <c r="T39" s="138"/>
      <c r="U39" s="138"/>
      <c r="V39" s="138"/>
      <c r="W39" s="138"/>
    </row>
    <row r="40" spans="1:33" ht="24">
      <c r="B40" s="832" t="s">
        <v>1153</v>
      </c>
      <c r="C40" s="788"/>
      <c r="D40" s="264"/>
      <c r="E40" s="254">
        <v>1.09E-3</v>
      </c>
      <c r="F40" s="252">
        <v>0.10306354009077155</v>
      </c>
      <c r="G40" s="182" t="s">
        <v>1156</v>
      </c>
      <c r="H40" s="182"/>
      <c r="I40" s="189"/>
      <c r="J40" s="182"/>
      <c r="K40" s="182"/>
      <c r="L40" s="182"/>
      <c r="M40" s="197"/>
      <c r="N40" s="183"/>
      <c r="O40" s="138"/>
      <c r="P40" s="138"/>
      <c r="Q40" s="138"/>
      <c r="R40" s="138"/>
      <c r="S40" s="138"/>
      <c r="T40" s="138"/>
      <c r="U40" s="138"/>
      <c r="V40" s="138"/>
      <c r="W40" s="138"/>
    </row>
    <row r="41" spans="1:33" ht="24">
      <c r="B41" s="832" t="s">
        <v>1154</v>
      </c>
      <c r="C41" s="788"/>
      <c r="D41" s="264"/>
      <c r="E41" s="255">
        <v>9.4900000000000002E-3</v>
      </c>
      <c r="F41" s="252">
        <v>0.89731467473524962</v>
      </c>
      <c r="G41" s="182" t="s">
        <v>1156</v>
      </c>
      <c r="H41" s="182"/>
      <c r="I41" s="206">
        <v>0.89693645990922843</v>
      </c>
      <c r="J41" s="182"/>
      <c r="K41" s="182"/>
      <c r="L41" s="182"/>
      <c r="M41" s="197"/>
      <c r="N41" s="183"/>
      <c r="O41" s="138"/>
      <c r="P41" s="138"/>
      <c r="Q41" s="138"/>
      <c r="R41" s="138"/>
      <c r="S41" s="138"/>
      <c r="T41" s="138"/>
      <c r="U41" s="138"/>
      <c r="V41" s="138"/>
      <c r="W41" s="138"/>
    </row>
    <row r="42" spans="1:33">
      <c r="B42" s="256" t="s">
        <v>1155</v>
      </c>
      <c r="C42" s="264"/>
      <c r="D42" s="265"/>
      <c r="E42" s="198"/>
      <c r="F42" s="832"/>
      <c r="G42" s="182"/>
      <c r="H42" s="182"/>
      <c r="I42" s="189"/>
      <c r="J42" s="182"/>
      <c r="K42" s="182"/>
      <c r="L42" s="182"/>
      <c r="M42" s="198"/>
      <c r="N42" s="183"/>
      <c r="O42" s="138"/>
      <c r="P42" s="138"/>
      <c r="Q42" s="138"/>
      <c r="R42" s="138"/>
      <c r="S42" s="138"/>
      <c r="T42" s="138"/>
      <c r="U42" s="138"/>
      <c r="V42" s="138"/>
      <c r="W42" s="138"/>
    </row>
    <row r="43" spans="1:33" ht="24">
      <c r="B43" s="207" t="s">
        <v>1126</v>
      </c>
      <c r="C43" s="789"/>
      <c r="D43" s="266"/>
      <c r="E43" s="208">
        <v>3497704</v>
      </c>
      <c r="F43" s="208"/>
      <c r="G43" s="182"/>
      <c r="H43" s="182"/>
      <c r="I43" s="189"/>
      <c r="J43" s="182"/>
      <c r="K43" s="182"/>
      <c r="L43" s="182"/>
      <c r="M43" s="199"/>
      <c r="N43" s="183"/>
      <c r="O43" s="138"/>
      <c r="P43" s="138"/>
      <c r="Q43" s="138"/>
      <c r="R43" s="138"/>
      <c r="S43" s="138"/>
      <c r="T43" s="138"/>
      <c r="U43" s="138"/>
      <c r="V43" s="138"/>
      <c r="W43" s="138"/>
    </row>
    <row r="44" spans="1:33" ht="36">
      <c r="B44" s="205" t="s">
        <v>1127</v>
      </c>
      <c r="C44" s="787"/>
      <c r="D44" s="264"/>
      <c r="E44" s="200">
        <v>618079.27384000004</v>
      </c>
      <c r="F44" s="189" t="s">
        <v>1128</v>
      </c>
      <c r="G44" s="182"/>
      <c r="H44" s="182"/>
      <c r="I44" s="189"/>
      <c r="J44" s="182"/>
      <c r="K44" s="182"/>
      <c r="L44" s="225"/>
      <c r="M44" s="225"/>
      <c r="N44" s="189"/>
      <c r="O44" s="138"/>
      <c r="P44" s="138"/>
      <c r="Q44" s="138"/>
      <c r="R44" s="138"/>
      <c r="S44" s="138"/>
      <c r="T44" s="138"/>
      <c r="U44" s="138"/>
      <c r="V44" s="138"/>
      <c r="W44" s="138"/>
    </row>
    <row r="45" spans="1:33">
      <c r="B45" s="832" t="s">
        <v>1129</v>
      </c>
      <c r="C45" s="788"/>
      <c r="D45" s="265"/>
      <c r="E45" s="199">
        <v>21689</v>
      </c>
      <c r="F45" s="175" t="s">
        <v>1130</v>
      </c>
      <c r="G45" s="182"/>
      <c r="H45" s="182"/>
      <c r="I45" s="189"/>
      <c r="J45" s="182"/>
      <c r="K45" s="182"/>
      <c r="L45" s="225"/>
      <c r="M45" s="225"/>
      <c r="N45" s="225"/>
      <c r="O45" s="225"/>
      <c r="P45" s="138"/>
      <c r="Q45" s="138"/>
      <c r="R45" s="138"/>
      <c r="S45" s="138"/>
      <c r="T45" s="138"/>
      <c r="U45" s="138"/>
      <c r="V45" s="138"/>
      <c r="W45" s="138"/>
    </row>
    <row r="46" spans="1:33" ht="24">
      <c r="B46" s="832" t="s">
        <v>1131</v>
      </c>
      <c r="C46" s="788"/>
      <c r="D46" s="265"/>
      <c r="E46" s="199">
        <v>11619</v>
      </c>
      <c r="F46" s="175" t="s">
        <v>1130</v>
      </c>
      <c r="G46" s="182"/>
      <c r="H46" s="182"/>
      <c r="I46" s="189"/>
      <c r="J46" s="182"/>
      <c r="K46" s="182"/>
      <c r="L46" s="182">
        <v>594841.27384000004</v>
      </c>
      <c r="M46" s="199"/>
      <c r="N46" s="175"/>
      <c r="O46" s="138"/>
      <c r="P46" s="138"/>
      <c r="Q46" s="138"/>
      <c r="R46" s="138"/>
      <c r="S46" s="138"/>
      <c r="T46" s="138"/>
      <c r="U46" s="138"/>
      <c r="V46" s="138"/>
      <c r="W46" s="138"/>
    </row>
    <row r="47" spans="1:33">
      <c r="B47" s="832" t="s">
        <v>1132</v>
      </c>
      <c r="C47" s="788"/>
      <c r="D47" s="265"/>
      <c r="E47" s="199">
        <v>23238</v>
      </c>
      <c r="F47" s="175" t="s">
        <v>1130</v>
      </c>
      <c r="G47" s="182"/>
      <c r="H47" s="175" t="s">
        <v>1137</v>
      </c>
      <c r="I47" s="189"/>
      <c r="J47" s="182"/>
      <c r="K47" s="182"/>
      <c r="L47" s="182"/>
      <c r="M47" s="199"/>
      <c r="N47" s="175"/>
      <c r="O47" s="138"/>
      <c r="P47" s="138"/>
      <c r="Q47" s="138"/>
      <c r="R47" s="138"/>
      <c r="S47" s="138"/>
      <c r="T47" s="138"/>
      <c r="U47" s="138"/>
      <c r="V47" s="138"/>
      <c r="W47" s="138"/>
    </row>
    <row r="48" spans="1:33">
      <c r="B48" s="269" t="s">
        <v>1157</v>
      </c>
      <c r="C48" s="183"/>
      <c r="D48" s="225"/>
      <c r="E48" s="268">
        <v>6.6437868956321063E-3</v>
      </c>
      <c r="F48" s="225"/>
      <c r="G48" s="182"/>
      <c r="H48" s="175"/>
      <c r="I48" s="189"/>
      <c r="J48" s="182"/>
      <c r="K48" s="182"/>
      <c r="L48" s="182"/>
      <c r="M48" s="199"/>
      <c r="N48" s="175"/>
      <c r="O48" s="138"/>
      <c r="P48" s="138"/>
      <c r="Q48" s="138"/>
      <c r="R48" s="138"/>
      <c r="S48" s="138"/>
      <c r="T48" s="138"/>
      <c r="U48" s="138"/>
      <c r="V48" s="138"/>
      <c r="W48" s="138"/>
    </row>
    <row r="49" spans="2:35" ht="36">
      <c r="B49" s="208" t="s">
        <v>1133</v>
      </c>
      <c r="C49" s="201"/>
      <c r="D49" s="266"/>
      <c r="E49" s="201">
        <v>594841.27384000004</v>
      </c>
      <c r="F49" s="202" t="s">
        <v>1134</v>
      </c>
      <c r="G49" s="189"/>
      <c r="H49" s="189"/>
      <c r="I49" s="189"/>
      <c r="J49" s="189"/>
      <c r="K49" s="189"/>
      <c r="L49" s="189"/>
      <c r="M49" s="203"/>
      <c r="N49" s="186"/>
      <c r="O49" s="138"/>
      <c r="P49" s="138"/>
      <c r="Q49" s="138"/>
      <c r="R49" s="138"/>
      <c r="S49" s="138"/>
      <c r="T49" s="138"/>
      <c r="U49" s="138"/>
      <c r="V49" s="138"/>
      <c r="W49" s="138"/>
    </row>
    <row r="50" spans="2:35" ht="24">
      <c r="B50" s="257" t="s">
        <v>1153</v>
      </c>
      <c r="C50" s="790"/>
      <c r="D50" s="266"/>
      <c r="E50" s="201">
        <v>37425.416119931644</v>
      </c>
      <c r="F50" s="202"/>
      <c r="G50" s="189"/>
      <c r="H50" s="189"/>
      <c r="I50" s="189"/>
      <c r="J50" s="189"/>
      <c r="K50" s="189"/>
      <c r="L50" s="189"/>
      <c r="M50" s="203"/>
      <c r="N50" s="186"/>
      <c r="O50" s="138"/>
      <c r="P50" s="138"/>
      <c r="Q50" s="138"/>
      <c r="R50" s="138"/>
      <c r="S50" s="138"/>
      <c r="T50" s="138"/>
      <c r="U50" s="138"/>
      <c r="V50" s="138"/>
      <c r="W50" s="138"/>
    </row>
    <row r="51" spans="2:35" ht="24">
      <c r="B51" s="257" t="s">
        <v>1154</v>
      </c>
      <c r="C51" s="790"/>
      <c r="D51" s="266"/>
      <c r="E51" s="201">
        <v>557415.85772006831</v>
      </c>
      <c r="F51" s="202"/>
      <c r="G51" s="189"/>
      <c r="H51" s="189"/>
      <c r="I51" s="189"/>
      <c r="J51" s="189"/>
      <c r="K51" s="189"/>
      <c r="L51" s="189"/>
      <c r="M51" s="203"/>
      <c r="N51" s="186"/>
      <c r="O51" s="138"/>
      <c r="P51" s="138"/>
      <c r="Q51" s="138"/>
      <c r="R51" s="138"/>
      <c r="S51" s="138"/>
      <c r="T51" s="138"/>
      <c r="U51" s="138"/>
      <c r="V51" s="138"/>
      <c r="W51" s="138"/>
    </row>
    <row r="52" spans="2:35">
      <c r="B52" s="208"/>
      <c r="C52" s="201"/>
      <c r="D52" s="266"/>
      <c r="E52" s="201"/>
      <c r="F52" s="202"/>
      <c r="G52" s="189"/>
      <c r="H52" s="189"/>
      <c r="I52" s="189"/>
      <c r="J52" s="189"/>
      <c r="K52" s="189"/>
      <c r="L52" s="189"/>
      <c r="M52" s="203"/>
      <c r="N52" s="186"/>
      <c r="O52" s="138"/>
      <c r="P52" s="138"/>
      <c r="Q52" s="138"/>
      <c r="R52" s="138"/>
      <c r="S52" s="138"/>
      <c r="T52" s="138"/>
      <c r="U52" s="138"/>
      <c r="V52" s="138"/>
      <c r="W52" s="138"/>
    </row>
    <row r="53" spans="2:35">
      <c r="B53" s="222" t="s">
        <v>1123</v>
      </c>
      <c r="C53" s="224"/>
      <c r="D53" s="214"/>
      <c r="E53" s="138"/>
      <c r="F53" s="138"/>
      <c r="G53" s="138"/>
      <c r="H53" s="138"/>
      <c r="I53" s="138"/>
      <c r="J53" s="138"/>
      <c r="K53" s="237"/>
      <c r="L53" s="138"/>
      <c r="M53" s="138"/>
      <c r="N53" s="138"/>
      <c r="O53" s="138"/>
      <c r="P53" s="138"/>
      <c r="Q53" s="138"/>
      <c r="R53" s="138"/>
      <c r="S53" s="138"/>
      <c r="T53" s="138"/>
      <c r="U53" s="138"/>
      <c r="V53" s="138"/>
      <c r="W53" s="138"/>
    </row>
    <row r="54" spans="2:35" ht="30">
      <c r="B54" s="222" t="s">
        <v>1141</v>
      </c>
      <c r="C54" s="224"/>
      <c r="D54" s="214"/>
      <c r="E54" s="138">
        <v>1.0576E-2</v>
      </c>
      <c r="F54" s="138"/>
      <c r="G54" s="138"/>
      <c r="H54" s="138"/>
      <c r="I54" s="138"/>
      <c r="J54" s="138"/>
      <c r="K54" s="237"/>
      <c r="L54" s="138"/>
      <c r="M54" s="138"/>
      <c r="N54" s="138"/>
      <c r="O54" s="138"/>
      <c r="P54" s="138"/>
      <c r="Q54" s="138"/>
      <c r="R54" s="138"/>
      <c r="S54" s="138"/>
      <c r="T54" s="138"/>
      <c r="U54" s="138"/>
      <c r="V54" s="138"/>
      <c r="W54" s="138"/>
    </row>
    <row r="55" spans="2:35" ht="45">
      <c r="B55" s="222" t="s">
        <v>1142</v>
      </c>
      <c r="C55" s="224"/>
      <c r="D55" s="214"/>
      <c r="E55" s="249">
        <v>36992</v>
      </c>
      <c r="F55" s="138"/>
      <c r="G55" s="138"/>
      <c r="H55" s="138"/>
      <c r="I55" s="138"/>
      <c r="J55" s="138"/>
      <c r="K55" s="237"/>
      <c r="L55" s="138"/>
      <c r="M55" s="138"/>
      <c r="N55" s="138"/>
      <c r="O55" s="138"/>
      <c r="P55" s="138"/>
      <c r="Q55" s="138"/>
      <c r="R55" s="138"/>
      <c r="S55" s="138"/>
      <c r="T55" s="138"/>
      <c r="U55" s="138"/>
      <c r="V55" s="138"/>
      <c r="W55" s="138"/>
    </row>
    <row r="56" spans="2:35">
      <c r="B56" s="222"/>
      <c r="C56" s="224"/>
      <c r="D56" s="271" t="s">
        <v>1143</v>
      </c>
      <c r="E56" s="138">
        <v>852</v>
      </c>
      <c r="F56" s="138"/>
      <c r="G56" s="138"/>
      <c r="H56" s="138"/>
      <c r="I56" s="138"/>
      <c r="J56" s="138"/>
      <c r="K56" s="237"/>
      <c r="L56" s="138"/>
      <c r="M56" s="138"/>
      <c r="N56" s="138"/>
      <c r="O56" s="138"/>
      <c r="P56" s="138"/>
      <c r="Q56" s="138"/>
      <c r="R56" s="138"/>
      <c r="S56" s="138"/>
      <c r="T56" s="138"/>
      <c r="U56" s="138"/>
      <c r="V56" s="138"/>
      <c r="W56" s="138"/>
    </row>
    <row r="57" spans="2:35">
      <c r="B57" s="222"/>
      <c r="C57" s="224"/>
      <c r="D57" s="271" t="s">
        <v>1144</v>
      </c>
      <c r="E57" s="138">
        <v>635</v>
      </c>
      <c r="F57" s="138"/>
      <c r="G57" s="138"/>
      <c r="H57" s="138"/>
      <c r="I57" s="138"/>
      <c r="J57" s="138"/>
      <c r="K57" s="237"/>
      <c r="L57" s="138"/>
      <c r="M57" s="138"/>
      <c r="N57" s="138"/>
      <c r="O57" s="138"/>
      <c r="P57" s="138"/>
      <c r="Q57" s="138"/>
      <c r="R57" s="138"/>
      <c r="S57" s="138"/>
      <c r="T57" s="138"/>
      <c r="U57" s="138"/>
      <c r="V57" s="138"/>
      <c r="W57" s="138"/>
    </row>
    <row r="58" spans="2:35">
      <c r="B58" s="222"/>
      <c r="C58" s="224"/>
      <c r="D58" s="271" t="s">
        <v>1145</v>
      </c>
      <c r="E58" s="249">
        <v>1270</v>
      </c>
      <c r="F58" s="138"/>
      <c r="G58" s="138"/>
      <c r="H58" s="138"/>
      <c r="I58" s="138"/>
      <c r="J58" s="138"/>
      <c r="K58" s="237"/>
      <c r="AE58" s="138">
        <v>3.6309533339585055E-4</v>
      </c>
      <c r="AF58" s="269" t="s">
        <v>1157</v>
      </c>
      <c r="AG58" s="138"/>
      <c r="AH58" s="138"/>
      <c r="AI58" s="138"/>
    </row>
    <row r="59" spans="2:35" ht="30">
      <c r="B59" s="286" t="s">
        <v>1146</v>
      </c>
      <c r="C59" s="791"/>
      <c r="D59" s="287"/>
      <c r="E59" s="288">
        <v>35722</v>
      </c>
      <c r="F59" s="138"/>
      <c r="G59" s="138"/>
      <c r="H59" s="138"/>
      <c r="I59" s="138"/>
      <c r="J59" s="138"/>
      <c r="K59" s="237"/>
      <c r="AE59" s="138">
        <v>1.021290466660415E-2</v>
      </c>
      <c r="AF59" s="269" t="s">
        <v>1158</v>
      </c>
      <c r="AG59" s="138"/>
      <c r="AH59" s="138"/>
      <c r="AI59" s="138"/>
    </row>
    <row r="60" spans="2:35" ht="24">
      <c r="B60" s="257" t="s">
        <v>1153</v>
      </c>
      <c r="C60" s="790"/>
      <c r="D60" s="261"/>
      <c r="E60" s="251">
        <v>3681.6357791225414</v>
      </c>
      <c r="F60" s="138"/>
      <c r="G60" s="138"/>
      <c r="H60" s="138"/>
      <c r="I60" s="138"/>
      <c r="J60" s="138"/>
      <c r="K60" s="237"/>
      <c r="AE60" s="182">
        <v>35721.717504</v>
      </c>
      <c r="AF60" s="138"/>
      <c r="AG60" s="138"/>
      <c r="AH60" s="138"/>
      <c r="AI60" s="138"/>
    </row>
    <row r="61" spans="2:35" ht="24">
      <c r="B61" s="257" t="s">
        <v>1154</v>
      </c>
      <c r="C61" s="790"/>
      <c r="D61" s="261"/>
      <c r="E61" s="251">
        <v>32040.364220877458</v>
      </c>
      <c r="F61" s="138"/>
      <c r="G61" s="138"/>
      <c r="H61" s="138"/>
      <c r="I61" s="138"/>
      <c r="J61" s="138"/>
      <c r="K61" s="237"/>
      <c r="L61" s="138"/>
      <c r="M61" s="138"/>
      <c r="N61" s="138"/>
      <c r="O61" s="138"/>
      <c r="P61" s="138"/>
      <c r="Q61" s="138"/>
      <c r="R61" s="138"/>
      <c r="S61" s="138"/>
      <c r="T61" s="138"/>
      <c r="U61" s="138"/>
      <c r="V61" s="138"/>
      <c r="W61" s="138"/>
    </row>
    <row r="62" spans="2:35">
      <c r="B62" s="222"/>
      <c r="C62" s="224"/>
      <c r="D62" s="214"/>
      <c r="E62" s="138"/>
      <c r="F62" s="138"/>
      <c r="G62" s="138"/>
      <c r="H62" s="138"/>
      <c r="I62" s="138"/>
      <c r="J62" s="138"/>
      <c r="K62" s="237"/>
      <c r="L62" s="138"/>
      <c r="M62" s="138"/>
      <c r="N62" s="138"/>
      <c r="O62" s="138"/>
      <c r="P62" s="138"/>
      <c r="Q62" s="138"/>
      <c r="R62" s="138"/>
      <c r="S62" s="138"/>
      <c r="T62" s="138"/>
      <c r="U62" s="138"/>
      <c r="V62" s="138"/>
      <c r="W62" s="138"/>
    </row>
  </sheetData>
  <mergeCells count="14">
    <mergeCell ref="G4:I4"/>
    <mergeCell ref="J4:J5"/>
    <mergeCell ref="K4:M4"/>
    <mergeCell ref="N4:Q4"/>
    <mergeCell ref="A2:Z2"/>
    <mergeCell ref="A3:A5"/>
    <mergeCell ref="B3:B5"/>
    <mergeCell ref="C3:C5"/>
    <mergeCell ref="D3:J3"/>
    <mergeCell ref="K3:Q3"/>
    <mergeCell ref="R3:T4"/>
    <mergeCell ref="U3:W4"/>
    <mergeCell ref="X3:Z4"/>
    <mergeCell ref="D4:F4"/>
  </mergeCells>
  <pageMargins left="0" right="0" top="0" bottom="0" header="0.31496062992125984" footer="0.31496062992125984"/>
  <pageSetup paperSize="9" scale="65" orientation="landscape" r:id="rId1"/>
  <colBreaks count="1" manualBreakCount="1">
    <brk id="26" max="1048575" man="1"/>
  </colBreaks>
</worksheet>
</file>

<file path=xl/worksheets/sheet11.xml><?xml version="1.0" encoding="utf-8"?>
<worksheet xmlns="http://schemas.openxmlformats.org/spreadsheetml/2006/main" xmlns:r="http://schemas.openxmlformats.org/officeDocument/2006/relationships">
  <dimension ref="A1:WDL1122"/>
  <sheetViews>
    <sheetView workbookViewId="0">
      <pane xSplit="11" ySplit="4" topLeftCell="L920" activePane="bottomRight" state="frozen"/>
      <selection activeCell="BL76" sqref="BL76:BM76"/>
      <selection pane="topRight" activeCell="BL76" sqref="BL76:BM76"/>
      <selection pane="bottomLeft" activeCell="BL76" sqref="BL76:BM76"/>
      <selection pane="bottomRight" activeCell="BL76" sqref="BL76:BM76"/>
    </sheetView>
  </sheetViews>
  <sheetFormatPr defaultRowHeight="12"/>
  <cols>
    <col min="1" max="1" width="6" style="58" customWidth="1"/>
    <col min="2" max="2" width="23.140625" style="59" customWidth="1"/>
    <col min="3" max="3" width="13.42578125" style="59" bestFit="1" customWidth="1"/>
    <col min="4" max="4" width="10.28515625" style="905" customWidth="1"/>
    <col min="5" max="5" width="28.5703125" style="60" customWidth="1"/>
    <col min="6" max="6" width="12.140625" style="60" customWidth="1"/>
    <col min="7" max="7" width="10.7109375" style="60" customWidth="1"/>
    <col min="8" max="8" width="11.42578125" style="60" customWidth="1"/>
    <col min="9" max="9" width="13.5703125" style="60" customWidth="1"/>
    <col min="10" max="10" width="9.7109375" style="60" customWidth="1"/>
    <col min="11" max="11" width="11.42578125" style="60" customWidth="1"/>
    <col min="12" max="12" width="8.85546875" style="60" customWidth="1"/>
    <col min="13" max="13" width="10.85546875" style="60" hidden="1" customWidth="1"/>
    <col min="14" max="14" width="11" style="60" hidden="1" customWidth="1"/>
    <col min="15" max="15" width="11.28515625" style="60" hidden="1" customWidth="1"/>
    <col min="16" max="16" width="10.7109375" style="60" hidden="1" customWidth="1"/>
    <col min="17" max="17" width="11.42578125" style="60" hidden="1" customWidth="1"/>
    <col min="18" max="18" width="8.5703125" style="60" hidden="1" customWidth="1"/>
    <col min="19" max="19" width="10.5703125" style="60" hidden="1" customWidth="1"/>
    <col min="20" max="21" width="13.5703125" style="60" hidden="1" customWidth="1"/>
    <col min="22" max="22" width="11.5703125" style="60" hidden="1" customWidth="1"/>
    <col min="23" max="24" width="11" style="60" hidden="1" customWidth="1"/>
    <col min="25" max="25" width="10.85546875" style="60" hidden="1" customWidth="1"/>
    <col min="26" max="26" width="10.28515625" style="60" hidden="1" customWidth="1"/>
    <col min="27" max="27" width="13.140625" style="60" hidden="1" customWidth="1"/>
    <col min="28" max="28" width="13.5703125" style="60" hidden="1" customWidth="1"/>
    <col min="29" max="29" width="9.28515625" style="541" bestFit="1" customWidth="1"/>
    <col min="30" max="30" width="5.42578125" style="1253" bestFit="1" customWidth="1"/>
    <col min="31" max="31" width="8.85546875" style="1253" customWidth="1"/>
    <col min="32" max="32" width="6.5703125" style="1253" bestFit="1" customWidth="1"/>
    <col min="33" max="36" width="9.7109375" style="541" customWidth="1"/>
    <col min="37" max="37" width="13.5703125" style="541" customWidth="1"/>
    <col min="38" max="39" width="13.5703125" style="60" customWidth="1"/>
    <col min="40" max="42" width="9.140625" style="1" customWidth="1"/>
    <col min="43" max="44" width="9.140625" style="125"/>
    <col min="45" max="49" width="9.140625" style="119"/>
    <col min="50" max="16384" width="9.140625" style="1"/>
  </cols>
  <sheetData>
    <row r="1" spans="1:90" ht="15.75" customHeight="1">
      <c r="A1" s="1293" t="s">
        <v>1186</v>
      </c>
      <c r="B1" s="1287"/>
      <c r="C1" s="1287"/>
      <c r="D1" s="1287"/>
      <c r="E1" s="1287"/>
      <c r="F1" s="1287"/>
      <c r="G1" s="1287"/>
      <c r="H1" s="1287"/>
      <c r="I1" s="1287"/>
      <c r="J1" s="1287"/>
      <c r="K1" s="1287"/>
      <c r="L1" s="1287"/>
      <c r="M1" s="1286"/>
      <c r="N1" s="1286"/>
      <c r="O1" s="1286"/>
      <c r="P1" s="1286"/>
      <c r="Q1" s="1286"/>
      <c r="R1" s="1286"/>
      <c r="S1" s="1286"/>
      <c r="T1" s="1286"/>
      <c r="U1" s="1286"/>
      <c r="V1" s="1286"/>
      <c r="W1" s="1286"/>
      <c r="X1" s="1286"/>
      <c r="Y1" s="1286"/>
      <c r="Z1" s="1286"/>
      <c r="AA1" s="1286"/>
      <c r="AB1" s="1286"/>
      <c r="AC1" s="1288"/>
      <c r="AD1" s="1288"/>
      <c r="AE1" s="1288"/>
      <c r="AF1" s="1288"/>
      <c r="AG1" s="1288"/>
      <c r="AH1" s="1288"/>
      <c r="AI1" s="1288"/>
      <c r="AJ1" s="1288"/>
      <c r="AK1" s="1288"/>
      <c r="AL1" s="1287"/>
      <c r="AM1" s="1287"/>
      <c r="AN1" s="1287"/>
      <c r="AO1" s="1287"/>
      <c r="AP1" s="1287"/>
      <c r="AQ1" s="1287"/>
      <c r="AR1" s="1287"/>
      <c r="AS1" s="1287"/>
      <c r="AT1" s="1287"/>
      <c r="AU1" s="1287"/>
      <c r="AV1" s="1287"/>
      <c r="AW1" s="880"/>
    </row>
    <row r="2" spans="1:90" s="882" customFormat="1">
      <c r="A2" s="1882" t="s">
        <v>67</v>
      </c>
      <c r="B2" s="1883"/>
      <c r="C2" s="1882" t="s">
        <v>658</v>
      </c>
      <c r="D2" s="1884" t="s">
        <v>1325</v>
      </c>
      <c r="E2" s="1887" t="s">
        <v>1</v>
      </c>
      <c r="F2" s="1691" t="s">
        <v>1099</v>
      </c>
      <c r="G2" s="1691"/>
      <c r="H2" s="1691"/>
      <c r="I2" s="1691"/>
      <c r="J2" s="1691"/>
      <c r="K2" s="1691"/>
      <c r="L2" s="1691"/>
      <c r="M2" s="1228"/>
      <c r="N2" s="1228"/>
      <c r="O2" s="1228"/>
      <c r="P2" s="1228"/>
      <c r="Q2" s="1228"/>
      <c r="R2" s="1228"/>
      <c r="S2" s="1228"/>
      <c r="T2" s="1228"/>
      <c r="U2" s="1228"/>
      <c r="V2" s="1228"/>
      <c r="W2" s="1228"/>
      <c r="X2" s="1228"/>
      <c r="Y2" s="1228"/>
      <c r="Z2" s="1228"/>
      <c r="AA2" s="1228"/>
      <c r="AB2" s="1228"/>
      <c r="AC2" s="1898" t="s">
        <v>1480</v>
      </c>
      <c r="AD2" s="1899"/>
      <c r="AE2" s="1899"/>
      <c r="AF2" s="1900"/>
      <c r="AG2" s="1898" t="s">
        <v>1481</v>
      </c>
      <c r="AH2" s="1901"/>
      <c r="AI2" s="1901"/>
      <c r="AJ2" s="1902"/>
      <c r="AK2" s="1705" t="s">
        <v>1479</v>
      </c>
      <c r="AL2" s="1706"/>
      <c r="AM2" s="1707"/>
      <c r="AN2" s="1888" t="s">
        <v>1326</v>
      </c>
      <c r="AO2" s="1889"/>
      <c r="AP2" s="1889"/>
      <c r="AQ2" s="1890"/>
      <c r="AR2" s="1894" t="s">
        <v>1327</v>
      </c>
      <c r="AS2" s="1895"/>
      <c r="AT2" s="1895"/>
      <c r="AU2" s="1895"/>
      <c r="AV2" s="1895"/>
      <c r="AW2" s="881"/>
      <c r="AX2" s="1"/>
      <c r="AY2" s="1"/>
      <c r="AZ2" s="1"/>
      <c r="BA2" s="1"/>
      <c r="BB2" s="1"/>
      <c r="BC2" s="1"/>
      <c r="BD2" s="1"/>
      <c r="BE2" s="1"/>
      <c r="BF2" s="1"/>
      <c r="BG2" s="1"/>
      <c r="BH2" s="1"/>
      <c r="BI2" s="1"/>
      <c r="BJ2" s="1"/>
      <c r="BK2" s="1"/>
      <c r="BL2" s="1"/>
      <c r="BM2" s="1"/>
      <c r="BN2" s="1"/>
      <c r="BO2" s="1"/>
      <c r="BP2" s="1"/>
      <c r="BQ2" s="1"/>
      <c r="BR2" s="1"/>
      <c r="BS2" s="1"/>
      <c r="BT2" s="1"/>
      <c r="BU2" s="1"/>
      <c r="BV2" s="1"/>
      <c r="BW2" s="1"/>
      <c r="BX2" s="1"/>
      <c r="BY2" s="1"/>
      <c r="BZ2" s="1"/>
      <c r="CA2" s="1"/>
      <c r="CB2" s="1"/>
      <c r="CC2" s="1"/>
      <c r="CD2" s="1"/>
      <c r="CE2" s="1"/>
      <c r="CF2" s="1"/>
      <c r="CG2" s="1"/>
      <c r="CH2" s="1"/>
      <c r="CI2" s="1"/>
      <c r="CJ2" s="1"/>
      <c r="CK2" s="1"/>
      <c r="CL2" s="1"/>
    </row>
    <row r="3" spans="1:90" s="882" customFormat="1">
      <c r="A3" s="1882"/>
      <c r="B3" s="1883"/>
      <c r="C3" s="1882"/>
      <c r="D3" s="1885"/>
      <c r="E3" s="1887"/>
      <c r="F3" s="1691" t="s">
        <v>1108</v>
      </c>
      <c r="G3" s="1691"/>
      <c r="H3" s="1691"/>
      <c r="I3" s="1691" t="s">
        <v>1109</v>
      </c>
      <c r="J3" s="1691"/>
      <c r="K3" s="1691"/>
      <c r="L3" s="1694" t="s">
        <v>1478</v>
      </c>
      <c r="M3" s="1691" t="s">
        <v>1115</v>
      </c>
      <c r="N3" s="1691"/>
      <c r="O3" s="1691"/>
      <c r="P3" s="1691" t="s">
        <v>1112</v>
      </c>
      <c r="Q3" s="1691"/>
      <c r="R3" s="1691"/>
      <c r="S3" s="1691"/>
      <c r="T3" s="1752" t="s">
        <v>1253</v>
      </c>
      <c r="U3" s="1691" t="s">
        <v>1114</v>
      </c>
      <c r="V3" s="1691"/>
      <c r="W3" s="1691"/>
      <c r="X3" s="1691" t="s">
        <v>1116</v>
      </c>
      <c r="Y3" s="1691"/>
      <c r="Z3" s="1691"/>
      <c r="AA3" s="1691"/>
      <c r="AB3" s="1752" t="s">
        <v>1252</v>
      </c>
      <c r="AC3" s="1319"/>
      <c r="AD3" s="1319"/>
      <c r="AE3" s="1319"/>
      <c r="AF3" s="1319"/>
      <c r="AG3" s="1319"/>
      <c r="AH3" s="1319"/>
      <c r="AI3" s="1319"/>
      <c r="AJ3" s="1319"/>
      <c r="AK3" s="1316"/>
      <c r="AL3" s="1224"/>
      <c r="AM3" s="1224"/>
      <c r="AN3" s="1891"/>
      <c r="AO3" s="1892"/>
      <c r="AP3" s="1892"/>
      <c r="AQ3" s="1893"/>
      <c r="AR3" s="1896"/>
      <c r="AS3" s="1897"/>
      <c r="AT3" s="1897"/>
      <c r="AU3" s="1897"/>
      <c r="AV3" s="1897"/>
      <c r="AW3" s="881"/>
      <c r="AX3" s="1"/>
      <c r="AY3" s="1"/>
      <c r="AZ3" s="1"/>
      <c r="BA3" s="1"/>
      <c r="BB3" s="1"/>
      <c r="BC3" s="1"/>
      <c r="BD3" s="1"/>
      <c r="BE3" s="1"/>
      <c r="BF3" s="1"/>
      <c r="BG3" s="1"/>
      <c r="BH3" s="1"/>
      <c r="BI3" s="1"/>
      <c r="BJ3" s="1"/>
      <c r="BK3" s="1"/>
      <c r="BL3" s="1"/>
      <c r="BM3" s="1"/>
      <c r="BN3" s="1"/>
      <c r="BO3" s="1"/>
      <c r="BP3" s="1"/>
      <c r="BQ3" s="1"/>
      <c r="BR3" s="1"/>
      <c r="BS3" s="1"/>
      <c r="BT3" s="1"/>
      <c r="BU3" s="1"/>
      <c r="BV3" s="1"/>
      <c r="BW3" s="1"/>
      <c r="BX3" s="1"/>
      <c r="BY3" s="1"/>
      <c r="BZ3" s="1"/>
      <c r="CA3" s="1"/>
      <c r="CB3" s="1"/>
      <c r="CC3" s="1"/>
      <c r="CD3" s="1"/>
      <c r="CE3" s="1"/>
      <c r="CF3" s="1"/>
      <c r="CG3" s="1"/>
      <c r="CH3" s="1"/>
      <c r="CI3" s="1"/>
      <c r="CJ3" s="1"/>
      <c r="CK3" s="1"/>
      <c r="CL3" s="1"/>
    </row>
    <row r="4" spans="1:90" s="885" customFormat="1" ht="48">
      <c r="A4" s="1882"/>
      <c r="B4" s="1883"/>
      <c r="C4" s="1882"/>
      <c r="D4" s="1886"/>
      <c r="E4" s="1887"/>
      <c r="F4" s="130" t="s">
        <v>953</v>
      </c>
      <c r="G4" s="1225" t="s">
        <v>1084</v>
      </c>
      <c r="H4" s="1225" t="s">
        <v>1085</v>
      </c>
      <c r="I4" s="130" t="s">
        <v>1018</v>
      </c>
      <c r="J4" s="1225" t="s">
        <v>1086</v>
      </c>
      <c r="K4" s="1225" t="s">
        <v>1087</v>
      </c>
      <c r="L4" s="1694"/>
      <c r="M4" s="1317" t="s">
        <v>1083</v>
      </c>
      <c r="N4" s="1317" t="s">
        <v>1106</v>
      </c>
      <c r="O4" s="1317" t="s">
        <v>1110</v>
      </c>
      <c r="P4" s="130" t="s">
        <v>1076</v>
      </c>
      <c r="Q4" s="130" t="s">
        <v>1102</v>
      </c>
      <c r="R4" s="130" t="s">
        <v>1107</v>
      </c>
      <c r="S4" s="1317" t="s">
        <v>1111</v>
      </c>
      <c r="T4" s="1752"/>
      <c r="U4" s="130" t="s">
        <v>1082</v>
      </c>
      <c r="V4" s="1317" t="s">
        <v>1105</v>
      </c>
      <c r="W4" s="1317" t="s">
        <v>1088</v>
      </c>
      <c r="X4" s="130" t="s">
        <v>1016</v>
      </c>
      <c r="Y4" s="130" t="s">
        <v>1017</v>
      </c>
      <c r="Z4" s="1317" t="s">
        <v>1089</v>
      </c>
      <c r="AA4" s="1317" t="s">
        <v>1090</v>
      </c>
      <c r="AB4" s="1752"/>
      <c r="AC4" s="883" t="s">
        <v>1251</v>
      </c>
      <c r="AD4" s="883" t="s">
        <v>1184</v>
      </c>
      <c r="AE4" s="883" t="s">
        <v>1185</v>
      </c>
      <c r="AF4" s="883" t="s">
        <v>1308</v>
      </c>
      <c r="AG4" s="883" t="s">
        <v>1251</v>
      </c>
      <c r="AH4" s="883" t="s">
        <v>1361</v>
      </c>
      <c r="AI4" s="883" t="s">
        <v>1185</v>
      </c>
      <c r="AJ4" s="883" t="s">
        <v>1308</v>
      </c>
      <c r="AK4" s="130" t="s">
        <v>1091</v>
      </c>
      <c r="AL4" s="1225" t="s">
        <v>1092</v>
      </c>
      <c r="AM4" s="1225" t="s">
        <v>1093</v>
      </c>
      <c r="AN4" s="883" t="s">
        <v>1251</v>
      </c>
      <c r="AO4" s="883" t="s">
        <v>1184</v>
      </c>
      <c r="AP4" s="883" t="s">
        <v>1185</v>
      </c>
      <c r="AQ4" s="883" t="s">
        <v>1308</v>
      </c>
      <c r="AR4" s="273" t="s">
        <v>1328</v>
      </c>
      <c r="AS4" s="884" t="s">
        <v>1329</v>
      </c>
      <c r="AT4" s="884" t="s">
        <v>1184</v>
      </c>
      <c r="AU4" s="884" t="s">
        <v>1330</v>
      </c>
      <c r="AV4" s="884" t="s">
        <v>1331</v>
      </c>
      <c r="AW4" s="881"/>
      <c r="AX4" s="541"/>
      <c r="AY4" s="541"/>
      <c r="AZ4" s="541"/>
      <c r="BA4" s="541"/>
      <c r="BB4" s="541"/>
      <c r="BC4" s="541"/>
      <c r="BD4" s="541"/>
      <c r="BE4" s="541"/>
      <c r="BF4" s="541"/>
      <c r="BG4" s="541"/>
      <c r="BH4" s="541"/>
      <c r="BI4" s="541"/>
      <c r="BJ4" s="541"/>
      <c r="BK4" s="541"/>
      <c r="BL4" s="541"/>
      <c r="BM4" s="541"/>
      <c r="BN4" s="541"/>
      <c r="BO4" s="541"/>
      <c r="BP4" s="541"/>
      <c r="BQ4" s="541"/>
      <c r="BR4" s="541"/>
      <c r="BS4" s="541"/>
      <c r="BT4" s="541"/>
      <c r="BU4" s="541"/>
      <c r="BV4" s="541"/>
      <c r="BW4" s="541"/>
      <c r="BX4" s="541"/>
      <c r="BY4" s="541"/>
      <c r="BZ4" s="541"/>
      <c r="CA4" s="541"/>
      <c r="CB4" s="541"/>
      <c r="CC4" s="541"/>
      <c r="CD4" s="541"/>
      <c r="CE4" s="541"/>
      <c r="CF4" s="541"/>
      <c r="CG4" s="541"/>
      <c r="CH4" s="541"/>
      <c r="CI4" s="541"/>
      <c r="CJ4" s="541"/>
      <c r="CK4" s="541"/>
      <c r="CL4" s="541"/>
    </row>
    <row r="5" spans="1:90" s="885" customFormat="1">
      <c r="A5" s="886"/>
      <c r="B5" s="887"/>
      <c r="C5" s="886"/>
      <c r="D5" s="886"/>
      <c r="E5" s="888"/>
      <c r="F5" s="130"/>
      <c r="G5" s="1225"/>
      <c r="H5" s="1225"/>
      <c r="I5" s="130"/>
      <c r="J5" s="1225"/>
      <c r="K5" s="1225"/>
      <c r="L5" s="1226"/>
      <c r="M5" s="1225"/>
      <c r="N5" s="1225"/>
      <c r="O5" s="1225"/>
      <c r="P5" s="130"/>
      <c r="Q5" s="130"/>
      <c r="R5" s="130"/>
      <c r="S5" s="1225"/>
      <c r="T5" s="1227"/>
      <c r="U5" s="130"/>
      <c r="V5" s="1225"/>
      <c r="W5" s="1225"/>
      <c r="X5" s="130"/>
      <c r="Y5" s="130"/>
      <c r="Z5" s="1225"/>
      <c r="AA5" s="1225"/>
      <c r="AB5" s="1227"/>
      <c r="AC5" s="1292"/>
      <c r="AD5" s="1239"/>
      <c r="AE5" s="1239"/>
      <c r="AF5" s="1239"/>
      <c r="AG5" s="1292"/>
      <c r="AH5" s="1292"/>
      <c r="AI5" s="1292"/>
      <c r="AJ5" s="1292"/>
      <c r="AK5" s="130"/>
      <c r="AL5" s="1225"/>
      <c r="AM5" s="1225"/>
      <c r="AN5" s="889"/>
      <c r="AO5" s="889"/>
      <c r="AP5" s="889"/>
      <c r="AQ5" s="890"/>
      <c r="AR5" s="273"/>
      <c r="AS5" s="884"/>
      <c r="AT5" s="884"/>
      <c r="AU5" s="884"/>
      <c r="AV5" s="884"/>
      <c r="AW5" s="881"/>
      <c r="AX5" s="541"/>
      <c r="AY5" s="541"/>
      <c r="AZ5" s="541"/>
      <c r="BA5" s="541"/>
      <c r="BB5" s="541"/>
      <c r="BC5" s="541"/>
      <c r="BD5" s="541"/>
      <c r="BE5" s="541"/>
      <c r="BF5" s="541"/>
      <c r="BG5" s="541"/>
      <c r="BH5" s="541"/>
      <c r="BI5" s="541"/>
      <c r="BJ5" s="541"/>
      <c r="BK5" s="541"/>
      <c r="BL5" s="541"/>
      <c r="BM5" s="541"/>
      <c r="BN5" s="541"/>
      <c r="BO5" s="541"/>
      <c r="BP5" s="541"/>
      <c r="BQ5" s="541"/>
      <c r="BR5" s="541"/>
      <c r="BS5" s="541"/>
      <c r="BT5" s="541"/>
      <c r="BU5" s="541"/>
      <c r="BV5" s="541"/>
      <c r="BW5" s="541"/>
      <c r="BX5" s="541"/>
      <c r="BY5" s="541"/>
      <c r="BZ5" s="541"/>
      <c r="CA5" s="541"/>
      <c r="CB5" s="541"/>
      <c r="CC5" s="541"/>
      <c r="CD5" s="541"/>
      <c r="CE5" s="541"/>
      <c r="CF5" s="541"/>
      <c r="CG5" s="541"/>
      <c r="CH5" s="541"/>
      <c r="CI5" s="541"/>
      <c r="CJ5" s="541"/>
      <c r="CK5" s="541"/>
      <c r="CL5" s="541"/>
    </row>
    <row r="6" spans="1:90" s="140" customFormat="1" ht="36">
      <c r="A6" s="853">
        <v>1</v>
      </c>
      <c r="B6" s="633" t="s">
        <v>0</v>
      </c>
      <c r="C6" s="633"/>
      <c r="D6" s="633"/>
      <c r="E6" s="634"/>
      <c r="F6" s="542">
        <f>SUM(F7:F47)</f>
        <v>36079</v>
      </c>
      <c r="G6" s="542">
        <f t="shared" ref="G6:K6" si="0">SUM(G7:G47)</f>
        <v>0</v>
      </c>
      <c r="H6" s="542">
        <f t="shared" si="0"/>
        <v>36079</v>
      </c>
      <c r="I6" s="542">
        <f t="shared" si="0"/>
        <v>31932</v>
      </c>
      <c r="J6" s="542">
        <f t="shared" si="0"/>
        <v>0</v>
      </c>
      <c r="K6" s="542">
        <f t="shared" si="0"/>
        <v>31932</v>
      </c>
      <c r="L6" s="635">
        <f>K6/H6*100</f>
        <v>88.505778985005122</v>
      </c>
      <c r="M6" s="542">
        <f t="shared" ref="M6:AJ6" si="1">SUM(M7:M47)</f>
        <v>31791</v>
      </c>
      <c r="N6" s="542">
        <f t="shared" si="1"/>
        <v>0</v>
      </c>
      <c r="O6" s="542">
        <f t="shared" si="1"/>
        <v>31791</v>
      </c>
      <c r="P6" s="542">
        <f t="shared" si="1"/>
        <v>7429</v>
      </c>
      <c r="Q6" s="542">
        <f t="shared" si="1"/>
        <v>7539</v>
      </c>
      <c r="R6" s="542">
        <f t="shared" si="1"/>
        <v>0</v>
      </c>
      <c r="S6" s="542">
        <f t="shared" si="1"/>
        <v>7539</v>
      </c>
      <c r="T6" s="542">
        <f t="shared" si="1"/>
        <v>30156</v>
      </c>
      <c r="U6" s="542">
        <f t="shared" si="1"/>
        <v>31225</v>
      </c>
      <c r="V6" s="542">
        <f t="shared" si="1"/>
        <v>0</v>
      </c>
      <c r="W6" s="542">
        <f t="shared" si="1"/>
        <v>31225</v>
      </c>
      <c r="X6" s="542">
        <f t="shared" si="1"/>
        <v>15081</v>
      </c>
      <c r="Y6" s="542">
        <f t="shared" si="1"/>
        <v>15386</v>
      </c>
      <c r="Z6" s="542">
        <f t="shared" si="1"/>
        <v>0</v>
      </c>
      <c r="AA6" s="542">
        <f t="shared" si="1"/>
        <v>15386</v>
      </c>
      <c r="AB6" s="542">
        <f t="shared" si="1"/>
        <v>30772</v>
      </c>
      <c r="AC6" s="542">
        <f t="shared" si="1"/>
        <v>30805</v>
      </c>
      <c r="AD6" s="542">
        <f t="shared" si="1"/>
        <v>0</v>
      </c>
      <c r="AE6" s="542">
        <f t="shared" si="1"/>
        <v>30805</v>
      </c>
      <c r="AF6" s="542">
        <f t="shared" si="1"/>
        <v>0</v>
      </c>
      <c r="AG6" s="542">
        <f t="shared" si="1"/>
        <v>31004</v>
      </c>
      <c r="AH6" s="542">
        <f t="shared" si="1"/>
        <v>0</v>
      </c>
      <c r="AI6" s="542">
        <f t="shared" si="1"/>
        <v>31004</v>
      </c>
      <c r="AJ6" s="542">
        <f t="shared" si="1"/>
        <v>0</v>
      </c>
      <c r="AK6" s="542">
        <f>SUM(AK7:AK47)</f>
        <v>33458</v>
      </c>
      <c r="AL6" s="542">
        <f t="shared" ref="AL6:AM6" si="2">SUM(AL7:AL47)</f>
        <v>0</v>
      </c>
      <c r="AM6" s="542">
        <f t="shared" si="2"/>
        <v>33458</v>
      </c>
      <c r="AN6" s="542">
        <f>AN7+AN8+AN9+AN10+AN11+AN12+AN13+AN14+AN15+AN17+AN16+AN18+AN19+AN20++AN22+AN21+AN23+AN24+AN25+AN26+AN27+AN28+AN29+AN30+AN31+AN32+AN33+AN34+AN35+AN36+AN37+AN38+AN39+AN40+AN41+AN42+AN43+AN44+AN45+AN46+AN47+AN48</f>
        <v>27116</v>
      </c>
      <c r="AO6" s="542">
        <f t="shared" ref="AO6:AV6" si="3">AO7+AO8+AO9+AO10+AO11+AO12+AO13+AO14+AO15+AO17+AO16+AO18+AO19+AO20++AO22+AO21+AO23+AO24+AO25+AO26+AO27+AO28+AO29+AO30+AO31+AO32+AO33+AO34+AO35+AO36+AO37+AO38+AO39+AO40+AO41+AO42+AO43+AO44+AO45+AO46+AO47+AO48</f>
        <v>0</v>
      </c>
      <c r="AP6" s="542">
        <f t="shared" si="3"/>
        <v>27116</v>
      </c>
      <c r="AQ6" s="542">
        <f t="shared" si="3"/>
        <v>0</v>
      </c>
      <c r="AR6" s="542">
        <f t="shared" si="3"/>
        <v>0</v>
      </c>
      <c r="AS6" s="542">
        <f t="shared" si="3"/>
        <v>27116</v>
      </c>
      <c r="AT6" s="542">
        <f t="shared" si="3"/>
        <v>0</v>
      </c>
      <c r="AU6" s="542">
        <f t="shared" si="3"/>
        <v>27116</v>
      </c>
      <c r="AV6" s="542">
        <f t="shared" si="3"/>
        <v>0</v>
      </c>
      <c r="AW6" s="795"/>
      <c r="AX6" s="416"/>
      <c r="AY6" s="416"/>
      <c r="AZ6" s="416"/>
      <c r="BA6" s="416"/>
      <c r="BB6" s="416"/>
      <c r="BC6" s="416"/>
      <c r="BD6" s="416"/>
      <c r="BE6" s="416"/>
      <c r="BF6" s="416"/>
      <c r="BG6" s="416"/>
      <c r="BH6" s="416"/>
      <c r="BI6" s="416"/>
      <c r="BJ6" s="416"/>
      <c r="BK6" s="416"/>
      <c r="BL6" s="416"/>
      <c r="BM6" s="416"/>
      <c r="BN6" s="416"/>
      <c r="BO6" s="416"/>
      <c r="BP6" s="416"/>
      <c r="BQ6" s="416"/>
      <c r="BR6" s="416"/>
      <c r="BS6" s="416"/>
      <c r="BT6" s="416"/>
      <c r="BU6" s="416"/>
      <c r="BV6" s="416"/>
      <c r="BW6" s="416"/>
      <c r="BX6" s="416"/>
      <c r="BY6" s="416"/>
      <c r="BZ6" s="416"/>
      <c r="CA6" s="416"/>
      <c r="CB6" s="416"/>
      <c r="CC6" s="416"/>
      <c r="CD6" s="416"/>
      <c r="CE6" s="416"/>
      <c r="CF6" s="416"/>
      <c r="CG6" s="416"/>
      <c r="CH6" s="416"/>
      <c r="CI6" s="416"/>
      <c r="CJ6" s="416"/>
      <c r="CK6" s="416"/>
      <c r="CL6" s="416"/>
    </row>
    <row r="7" spans="1:90" s="14" customFormat="1" ht="36">
      <c r="A7" s="8" t="s">
        <v>68</v>
      </c>
      <c r="B7" s="9" t="s">
        <v>0</v>
      </c>
      <c r="C7" s="9" t="s">
        <v>663</v>
      </c>
      <c r="D7" s="9"/>
      <c r="E7" s="74" t="s">
        <v>1028</v>
      </c>
      <c r="F7" s="10">
        <v>12</v>
      </c>
      <c r="G7" s="120"/>
      <c r="H7" s="39">
        <f>F7+G7</f>
        <v>12</v>
      </c>
      <c r="I7" s="10">
        <v>4</v>
      </c>
      <c r="J7" s="120"/>
      <c r="K7" s="39">
        <f>J7+I7</f>
        <v>4</v>
      </c>
      <c r="L7" s="11">
        <f>K7/H7*100</f>
        <v>33.333333333333329</v>
      </c>
      <c r="M7" s="136">
        <v>8</v>
      </c>
      <c r="N7" s="136"/>
      <c r="O7" s="120">
        <f>N7+M7</f>
        <v>8</v>
      </c>
      <c r="P7" s="136">
        <v>1</v>
      </c>
      <c r="Q7" s="120">
        <v>1</v>
      </c>
      <c r="R7" s="120"/>
      <c r="S7" s="120">
        <f>Q7+R7</f>
        <v>1</v>
      </c>
      <c r="T7" s="120">
        <f>S7/3*12</f>
        <v>4</v>
      </c>
      <c r="U7" s="39">
        <v>8</v>
      </c>
      <c r="V7" s="120"/>
      <c r="W7" s="39">
        <f>V7+U7</f>
        <v>8</v>
      </c>
      <c r="X7" s="39">
        <v>6</v>
      </c>
      <c r="Y7" s="12">
        <v>6</v>
      </c>
      <c r="Z7" s="120"/>
      <c r="AA7" s="39">
        <f>Z7+Y7</f>
        <v>6</v>
      </c>
      <c r="AB7" s="120">
        <f>AA7*2</f>
        <v>12</v>
      </c>
      <c r="AC7" s="80">
        <v>12</v>
      </c>
      <c r="AD7" s="80"/>
      <c r="AE7" s="80">
        <f>AD7+AC7</f>
        <v>12</v>
      </c>
      <c r="AF7" s="80"/>
      <c r="AG7" s="80">
        <v>12</v>
      </c>
      <c r="AH7" s="80"/>
      <c r="AI7" s="80">
        <f>AH7+AG7</f>
        <v>12</v>
      </c>
      <c r="AJ7" s="80"/>
      <c r="AK7" s="12">
        <v>10</v>
      </c>
      <c r="AL7" s="113"/>
      <c r="AM7" s="13">
        <f>AL7+AK7</f>
        <v>10</v>
      </c>
      <c r="AN7" s="13">
        <v>10</v>
      </c>
      <c r="AO7" s="13">
        <v>0</v>
      </c>
      <c r="AP7" s="13">
        <v>10</v>
      </c>
      <c r="AQ7" s="113"/>
      <c r="AR7" s="113"/>
      <c r="AS7" s="891">
        <f t="shared" ref="AS7:AS48" si="4">AN7+AR7</f>
        <v>10</v>
      </c>
      <c r="AT7" s="891"/>
      <c r="AU7" s="891">
        <f>AS7+AT7</f>
        <v>10</v>
      </c>
      <c r="AV7" s="113"/>
      <c r="AW7" s="621"/>
      <c r="AX7" s="1"/>
      <c r="AY7" s="1"/>
      <c r="AZ7" s="1"/>
      <c r="BA7" s="1"/>
      <c r="BB7" s="1"/>
      <c r="BC7" s="1"/>
      <c r="BD7" s="1"/>
      <c r="BE7" s="1"/>
      <c r="BF7" s="1"/>
      <c r="BG7" s="1"/>
      <c r="BH7" s="1"/>
      <c r="BI7" s="1"/>
      <c r="BJ7" s="1"/>
      <c r="BK7" s="1"/>
      <c r="BL7" s="1"/>
      <c r="BM7" s="1"/>
      <c r="BN7" s="1"/>
      <c r="BO7" s="1"/>
      <c r="BP7" s="1"/>
      <c r="BQ7" s="1"/>
      <c r="BR7" s="1"/>
      <c r="BS7" s="1"/>
      <c r="BT7" s="1"/>
      <c r="BU7" s="1"/>
      <c r="BV7" s="1"/>
      <c r="BW7" s="1"/>
      <c r="BX7" s="1"/>
      <c r="BY7" s="1"/>
      <c r="BZ7" s="1"/>
      <c r="CA7" s="1"/>
      <c r="CB7" s="1"/>
      <c r="CC7" s="1"/>
      <c r="CD7" s="1"/>
      <c r="CE7" s="1"/>
      <c r="CF7" s="1"/>
      <c r="CG7" s="1"/>
      <c r="CH7" s="1"/>
      <c r="CI7" s="1"/>
      <c r="CJ7" s="1"/>
      <c r="CK7" s="1"/>
      <c r="CL7" s="1"/>
    </row>
    <row r="8" spans="1:90" s="14" customFormat="1" ht="36">
      <c r="A8" s="8" t="s">
        <v>68</v>
      </c>
      <c r="B8" s="9" t="s">
        <v>0</v>
      </c>
      <c r="C8" s="9" t="s">
        <v>664</v>
      </c>
      <c r="D8" s="9"/>
      <c r="E8" s="74" t="s">
        <v>956</v>
      </c>
      <c r="F8" s="10">
        <v>300</v>
      </c>
      <c r="G8" s="120"/>
      <c r="H8" s="39">
        <f t="shared" ref="H8:H47" si="5">F8+G8</f>
        <v>300</v>
      </c>
      <c r="I8" s="10">
        <v>273</v>
      </c>
      <c r="J8" s="120"/>
      <c r="K8" s="39">
        <f t="shared" ref="K8:K47" si="6">J8+I8</f>
        <v>273</v>
      </c>
      <c r="L8" s="11">
        <f t="shared" ref="L8:L46" si="7">K8/H8*100</f>
        <v>91</v>
      </c>
      <c r="M8" s="136">
        <v>280</v>
      </c>
      <c r="N8" s="136"/>
      <c r="O8" s="120">
        <f t="shared" ref="O8:O47" si="8">N8+M8</f>
        <v>280</v>
      </c>
      <c r="P8" s="136">
        <v>62</v>
      </c>
      <c r="Q8" s="120">
        <v>63</v>
      </c>
      <c r="R8" s="120"/>
      <c r="S8" s="120">
        <f t="shared" ref="S8:S47" si="9">Q8+R8</f>
        <v>63</v>
      </c>
      <c r="T8" s="120">
        <f t="shared" ref="T8:T47" si="10">S8/3*12</f>
        <v>252</v>
      </c>
      <c r="U8" s="39">
        <v>280</v>
      </c>
      <c r="V8" s="120"/>
      <c r="W8" s="39">
        <f t="shared" ref="W8:W47" si="11">V8+U8</f>
        <v>280</v>
      </c>
      <c r="X8" s="39">
        <v>124</v>
      </c>
      <c r="Y8" s="12">
        <v>129</v>
      </c>
      <c r="Z8" s="120"/>
      <c r="AA8" s="39">
        <f t="shared" ref="AA8:AA47" si="12">Z8+Y8</f>
        <v>129</v>
      </c>
      <c r="AB8" s="120">
        <f t="shared" ref="AB8:AB47" si="13">AA8*2</f>
        <v>258</v>
      </c>
      <c r="AC8" s="783">
        <v>255</v>
      </c>
      <c r="AD8" s="783"/>
      <c r="AE8" s="80">
        <f t="shared" ref="AE8:AE48" si="14">AD8+AC8</f>
        <v>255</v>
      </c>
      <c r="AF8" s="783"/>
      <c r="AG8" s="783">
        <v>266</v>
      </c>
      <c r="AH8" s="783"/>
      <c r="AI8" s="80">
        <f t="shared" ref="AI8:AI48" si="15">AH8+AG8</f>
        <v>266</v>
      </c>
      <c r="AJ8" s="783"/>
      <c r="AK8" s="12">
        <v>280</v>
      </c>
      <c r="AL8" s="113"/>
      <c r="AM8" s="13">
        <f t="shared" ref="AM8:AM47" si="16">AL8+AK8</f>
        <v>280</v>
      </c>
      <c r="AN8" s="13">
        <v>274</v>
      </c>
      <c r="AO8" s="13">
        <v>0</v>
      </c>
      <c r="AP8" s="13">
        <v>274</v>
      </c>
      <c r="AQ8" s="113"/>
      <c r="AR8" s="113"/>
      <c r="AS8" s="891">
        <f t="shared" si="4"/>
        <v>274</v>
      </c>
      <c r="AT8" s="891"/>
      <c r="AU8" s="891">
        <f t="shared" ref="AU8:AU48" si="17">AS8+AT8</f>
        <v>274</v>
      </c>
      <c r="AV8" s="113"/>
      <c r="AW8" s="621"/>
      <c r="AX8" s="1"/>
      <c r="AY8" s="1"/>
      <c r="AZ8" s="1"/>
      <c r="BA8" s="1"/>
      <c r="BB8" s="1"/>
      <c r="BC8" s="1"/>
      <c r="BD8" s="1"/>
      <c r="BE8" s="1"/>
      <c r="BF8" s="1"/>
      <c r="BG8" s="1"/>
      <c r="BH8" s="1"/>
      <c r="BI8" s="1"/>
      <c r="BJ8" s="1"/>
      <c r="BK8" s="1"/>
      <c r="BL8" s="1"/>
      <c r="BM8" s="1"/>
      <c r="BN8" s="1"/>
      <c r="BO8" s="1"/>
      <c r="BP8" s="1"/>
      <c r="BQ8" s="1"/>
      <c r="BR8" s="1"/>
      <c r="BS8" s="1"/>
      <c r="BT8" s="1"/>
      <c r="BU8" s="1"/>
      <c r="BV8" s="1"/>
      <c r="BW8" s="1"/>
      <c r="BX8" s="1"/>
      <c r="BY8" s="1"/>
      <c r="BZ8" s="1"/>
      <c r="CA8" s="1"/>
      <c r="CB8" s="1"/>
      <c r="CC8" s="1"/>
      <c r="CD8" s="1"/>
      <c r="CE8" s="1"/>
      <c r="CF8" s="1"/>
      <c r="CG8" s="1"/>
      <c r="CH8" s="1"/>
      <c r="CI8" s="1"/>
      <c r="CJ8" s="1"/>
      <c r="CK8" s="1"/>
      <c r="CL8" s="1"/>
    </row>
    <row r="9" spans="1:90" s="14" customFormat="1" ht="36">
      <c r="A9" s="8" t="s">
        <v>68</v>
      </c>
      <c r="B9" s="9" t="s">
        <v>0</v>
      </c>
      <c r="C9" s="9" t="s">
        <v>663</v>
      </c>
      <c r="D9" s="9"/>
      <c r="E9" s="74" t="s">
        <v>8</v>
      </c>
      <c r="F9" s="10">
        <v>60</v>
      </c>
      <c r="G9" s="120"/>
      <c r="H9" s="39">
        <f t="shared" si="5"/>
        <v>60</v>
      </c>
      <c r="I9" s="10">
        <v>23</v>
      </c>
      <c r="J9" s="120"/>
      <c r="K9" s="39">
        <f t="shared" si="6"/>
        <v>23</v>
      </c>
      <c r="L9" s="11">
        <f t="shared" si="7"/>
        <v>38.333333333333336</v>
      </c>
      <c r="M9" s="136">
        <v>40</v>
      </c>
      <c r="N9" s="136"/>
      <c r="O9" s="120">
        <f t="shared" si="8"/>
        <v>40</v>
      </c>
      <c r="P9" s="136">
        <v>0</v>
      </c>
      <c r="Q9" s="120">
        <v>0</v>
      </c>
      <c r="R9" s="120"/>
      <c r="S9" s="120">
        <f t="shared" si="9"/>
        <v>0</v>
      </c>
      <c r="T9" s="120">
        <f t="shared" si="10"/>
        <v>0</v>
      </c>
      <c r="U9" s="39">
        <v>36</v>
      </c>
      <c r="V9" s="120"/>
      <c r="W9" s="39">
        <f t="shared" si="11"/>
        <v>36</v>
      </c>
      <c r="X9" s="39">
        <v>3</v>
      </c>
      <c r="Y9" s="12">
        <v>3</v>
      </c>
      <c r="Z9" s="120"/>
      <c r="AA9" s="39">
        <f t="shared" si="12"/>
        <v>3</v>
      </c>
      <c r="AB9" s="120">
        <f t="shared" si="13"/>
        <v>6</v>
      </c>
      <c r="AC9" s="783">
        <v>13</v>
      </c>
      <c r="AD9" s="783"/>
      <c r="AE9" s="80">
        <f t="shared" si="14"/>
        <v>13</v>
      </c>
      <c r="AF9" s="783"/>
      <c r="AG9" s="783">
        <v>12</v>
      </c>
      <c r="AH9" s="783"/>
      <c r="AI9" s="80">
        <f t="shared" si="15"/>
        <v>12</v>
      </c>
      <c r="AJ9" s="783"/>
      <c r="AK9" s="12">
        <v>45</v>
      </c>
      <c r="AL9" s="113"/>
      <c r="AM9" s="13">
        <f t="shared" si="16"/>
        <v>45</v>
      </c>
      <c r="AN9" s="13">
        <v>43</v>
      </c>
      <c r="AO9" s="13">
        <v>0</v>
      </c>
      <c r="AP9" s="13">
        <v>43</v>
      </c>
      <c r="AQ9" s="113"/>
      <c r="AR9" s="113"/>
      <c r="AS9" s="891">
        <f t="shared" si="4"/>
        <v>43</v>
      </c>
      <c r="AT9" s="891"/>
      <c r="AU9" s="891">
        <f t="shared" si="17"/>
        <v>43</v>
      </c>
      <c r="AV9" s="113"/>
      <c r="AW9" s="621"/>
      <c r="AX9" s="1"/>
      <c r="AY9" s="1"/>
      <c r="AZ9" s="1"/>
      <c r="BA9" s="1"/>
      <c r="BB9" s="1"/>
      <c r="BC9" s="1"/>
      <c r="BD9" s="1"/>
      <c r="BE9" s="1"/>
      <c r="BF9" s="1"/>
      <c r="BG9" s="1"/>
      <c r="BH9" s="1"/>
      <c r="BI9" s="1"/>
      <c r="BJ9" s="1"/>
      <c r="BK9" s="1"/>
      <c r="BL9" s="1"/>
      <c r="BM9" s="1"/>
      <c r="BN9" s="1"/>
      <c r="BO9" s="1"/>
      <c r="BP9" s="1"/>
      <c r="BQ9" s="1"/>
      <c r="BR9" s="1"/>
      <c r="BS9" s="1"/>
      <c r="BT9" s="1"/>
      <c r="BU9" s="1"/>
      <c r="BV9" s="1"/>
      <c r="BW9" s="1"/>
      <c r="BX9" s="1"/>
      <c r="BY9" s="1"/>
      <c r="BZ9" s="1"/>
      <c r="CA9" s="1"/>
      <c r="CB9" s="1"/>
      <c r="CC9" s="1"/>
      <c r="CD9" s="1"/>
      <c r="CE9" s="1"/>
      <c r="CF9" s="1"/>
      <c r="CG9" s="1"/>
      <c r="CH9" s="1"/>
      <c r="CI9" s="1"/>
      <c r="CJ9" s="1"/>
      <c r="CK9" s="1"/>
      <c r="CL9" s="1"/>
    </row>
    <row r="10" spans="1:90" s="14" customFormat="1" ht="36">
      <c r="A10" s="8" t="s">
        <v>68</v>
      </c>
      <c r="B10" s="9" t="s">
        <v>0</v>
      </c>
      <c r="C10" s="9" t="s">
        <v>663</v>
      </c>
      <c r="D10" s="9"/>
      <c r="E10" s="74" t="s">
        <v>1019</v>
      </c>
      <c r="F10" s="10">
        <v>170</v>
      </c>
      <c r="G10" s="120"/>
      <c r="H10" s="39">
        <f t="shared" si="5"/>
        <v>170</v>
      </c>
      <c r="I10" s="10">
        <v>132</v>
      </c>
      <c r="J10" s="120"/>
      <c r="K10" s="39">
        <f t="shared" si="6"/>
        <v>132</v>
      </c>
      <c r="L10" s="11">
        <f t="shared" si="7"/>
        <v>77.64705882352942</v>
      </c>
      <c r="M10" s="136">
        <v>100</v>
      </c>
      <c r="N10" s="136"/>
      <c r="O10" s="120">
        <f t="shared" si="8"/>
        <v>100</v>
      </c>
      <c r="P10" s="136">
        <v>32</v>
      </c>
      <c r="Q10" s="120">
        <v>34</v>
      </c>
      <c r="R10" s="120"/>
      <c r="S10" s="120">
        <f t="shared" si="9"/>
        <v>34</v>
      </c>
      <c r="T10" s="120">
        <f t="shared" si="10"/>
        <v>136</v>
      </c>
      <c r="U10" s="39">
        <v>100</v>
      </c>
      <c r="V10" s="120"/>
      <c r="W10" s="39">
        <f t="shared" si="11"/>
        <v>100</v>
      </c>
      <c r="X10" s="39">
        <v>63</v>
      </c>
      <c r="Y10" s="12">
        <v>66</v>
      </c>
      <c r="Z10" s="120"/>
      <c r="AA10" s="39">
        <f t="shared" si="12"/>
        <v>66</v>
      </c>
      <c r="AB10" s="120">
        <f t="shared" si="13"/>
        <v>132</v>
      </c>
      <c r="AC10" s="1240">
        <v>133</v>
      </c>
      <c r="AD10" s="1240"/>
      <c r="AE10" s="80">
        <f t="shared" si="14"/>
        <v>133</v>
      </c>
      <c r="AF10" s="1240"/>
      <c r="AG10" s="1240">
        <v>132</v>
      </c>
      <c r="AH10" s="1240"/>
      <c r="AI10" s="80">
        <f t="shared" si="15"/>
        <v>132</v>
      </c>
      <c r="AJ10" s="1240"/>
      <c r="AK10" s="12">
        <v>100</v>
      </c>
      <c r="AL10" s="113"/>
      <c r="AM10" s="13">
        <f t="shared" si="16"/>
        <v>100</v>
      </c>
      <c r="AN10" s="13">
        <v>98</v>
      </c>
      <c r="AO10" s="13">
        <v>0</v>
      </c>
      <c r="AP10" s="13">
        <v>98</v>
      </c>
      <c r="AQ10" s="113"/>
      <c r="AR10" s="113"/>
      <c r="AS10" s="891">
        <f t="shared" si="4"/>
        <v>98</v>
      </c>
      <c r="AT10" s="891"/>
      <c r="AU10" s="891">
        <f t="shared" si="17"/>
        <v>98</v>
      </c>
      <c r="AV10" s="113"/>
      <c r="AW10" s="621"/>
      <c r="AX10" s="1"/>
      <c r="AY10" s="1"/>
      <c r="AZ10" s="1"/>
      <c r="BA10" s="1"/>
      <c r="BB10" s="1"/>
      <c r="BC10" s="1"/>
      <c r="BD10" s="1"/>
      <c r="BE10" s="1"/>
      <c r="BF10" s="1"/>
      <c r="BG10" s="1"/>
      <c r="BH10" s="1"/>
      <c r="BI10" s="1"/>
      <c r="BJ10" s="1"/>
      <c r="BK10" s="1"/>
      <c r="BL10" s="1"/>
      <c r="BM10" s="1"/>
      <c r="BN10" s="1"/>
      <c r="BO10" s="1"/>
      <c r="BP10" s="1"/>
      <c r="BQ10" s="1"/>
      <c r="BR10" s="1"/>
      <c r="BS10" s="1"/>
      <c r="BT10" s="1"/>
      <c r="BU10" s="1"/>
      <c r="BV10" s="1"/>
      <c r="BW10" s="1"/>
      <c r="BX10" s="1"/>
      <c r="BY10" s="1"/>
      <c r="BZ10" s="1"/>
      <c r="CA10" s="1"/>
      <c r="CB10" s="1"/>
      <c r="CC10" s="1"/>
      <c r="CD10" s="1"/>
      <c r="CE10" s="1"/>
      <c r="CF10" s="1"/>
      <c r="CG10" s="1"/>
      <c r="CH10" s="1"/>
      <c r="CI10" s="1"/>
      <c r="CJ10" s="1"/>
      <c r="CK10" s="1"/>
      <c r="CL10" s="1"/>
    </row>
    <row r="11" spans="1:90" s="14" customFormat="1" ht="36">
      <c r="A11" s="8" t="s">
        <v>68</v>
      </c>
      <c r="B11" s="9" t="s">
        <v>0</v>
      </c>
      <c r="C11" s="9" t="s">
        <v>668</v>
      </c>
      <c r="D11" s="9"/>
      <c r="E11" s="74" t="s">
        <v>4</v>
      </c>
      <c r="F11" s="10">
        <v>25</v>
      </c>
      <c r="G11" s="120"/>
      <c r="H11" s="39">
        <f t="shared" si="5"/>
        <v>25</v>
      </c>
      <c r="I11" s="10">
        <v>14</v>
      </c>
      <c r="J11" s="120"/>
      <c r="K11" s="39">
        <f t="shared" si="6"/>
        <v>14</v>
      </c>
      <c r="L11" s="11">
        <f t="shared" si="7"/>
        <v>56.000000000000007</v>
      </c>
      <c r="M11" s="136">
        <v>10</v>
      </c>
      <c r="N11" s="136"/>
      <c r="O11" s="120">
        <f t="shared" si="8"/>
        <v>10</v>
      </c>
      <c r="P11" s="136">
        <v>2</v>
      </c>
      <c r="Q11" s="120">
        <v>2</v>
      </c>
      <c r="R11" s="120"/>
      <c r="S11" s="120">
        <f t="shared" si="9"/>
        <v>2</v>
      </c>
      <c r="T11" s="120">
        <f t="shared" si="10"/>
        <v>8</v>
      </c>
      <c r="U11" s="39">
        <v>10</v>
      </c>
      <c r="V11" s="120"/>
      <c r="W11" s="39">
        <f t="shared" si="11"/>
        <v>10</v>
      </c>
      <c r="X11" s="39">
        <v>5</v>
      </c>
      <c r="Y11" s="12">
        <v>5</v>
      </c>
      <c r="Z11" s="120"/>
      <c r="AA11" s="39">
        <f t="shared" si="12"/>
        <v>5</v>
      </c>
      <c r="AB11" s="120">
        <f t="shared" si="13"/>
        <v>10</v>
      </c>
      <c r="AC11" s="783">
        <v>10</v>
      </c>
      <c r="AD11" s="783"/>
      <c r="AE11" s="80">
        <f t="shared" si="14"/>
        <v>10</v>
      </c>
      <c r="AF11" s="783"/>
      <c r="AG11" s="783">
        <v>12</v>
      </c>
      <c r="AH11" s="783"/>
      <c r="AI11" s="80">
        <f t="shared" si="15"/>
        <v>12</v>
      </c>
      <c r="AJ11" s="783"/>
      <c r="AK11" s="12">
        <v>10</v>
      </c>
      <c r="AL11" s="113"/>
      <c r="AM11" s="13">
        <f>AL11+AK11</f>
        <v>10</v>
      </c>
      <c r="AN11" s="13">
        <v>10</v>
      </c>
      <c r="AO11" s="13">
        <v>0</v>
      </c>
      <c r="AP11" s="13">
        <v>10</v>
      </c>
      <c r="AQ11" s="113"/>
      <c r="AR11" s="113"/>
      <c r="AS11" s="891">
        <f t="shared" si="4"/>
        <v>10</v>
      </c>
      <c r="AT11" s="891"/>
      <c r="AU11" s="891">
        <f t="shared" si="17"/>
        <v>10</v>
      </c>
      <c r="AV11" s="113"/>
      <c r="AW11" s="621"/>
      <c r="AX11" s="1"/>
      <c r="AY11" s="1"/>
      <c r="AZ11" s="1"/>
      <c r="BA11" s="1"/>
      <c r="BB11" s="1"/>
      <c r="BC11" s="1"/>
      <c r="BD11" s="1"/>
      <c r="BE11" s="1"/>
      <c r="BF11" s="1"/>
      <c r="BG11" s="1"/>
      <c r="BH11" s="1"/>
      <c r="BI11" s="1"/>
      <c r="BJ11" s="1"/>
      <c r="BK11" s="1"/>
      <c r="BL11" s="1"/>
      <c r="BM11" s="1"/>
      <c r="BN11" s="1"/>
      <c r="BO11" s="1"/>
      <c r="BP11" s="1"/>
      <c r="BQ11" s="1"/>
      <c r="BR11" s="1"/>
      <c r="BS11" s="1"/>
      <c r="BT11" s="1"/>
      <c r="BU11" s="1"/>
      <c r="BV11" s="1"/>
      <c r="BW11" s="1"/>
      <c r="BX11" s="1"/>
      <c r="BY11" s="1"/>
      <c r="BZ11" s="1"/>
      <c r="CA11" s="1"/>
      <c r="CB11" s="1"/>
      <c r="CC11" s="1"/>
      <c r="CD11" s="1"/>
      <c r="CE11" s="1"/>
      <c r="CF11" s="1"/>
      <c r="CG11" s="1"/>
      <c r="CH11" s="1"/>
      <c r="CI11" s="1"/>
      <c r="CJ11" s="1"/>
      <c r="CK11" s="1"/>
      <c r="CL11" s="1"/>
    </row>
    <row r="12" spans="1:90" s="14" customFormat="1" ht="36">
      <c r="A12" s="8" t="s">
        <v>68</v>
      </c>
      <c r="B12" s="9" t="s">
        <v>0</v>
      </c>
      <c r="C12" s="9" t="s">
        <v>663</v>
      </c>
      <c r="D12" s="9"/>
      <c r="E12" s="74" t="s">
        <v>1020</v>
      </c>
      <c r="F12" s="10">
        <v>290</v>
      </c>
      <c r="G12" s="120"/>
      <c r="H12" s="39">
        <f t="shared" si="5"/>
        <v>290</v>
      </c>
      <c r="I12" s="10">
        <v>239</v>
      </c>
      <c r="J12" s="120"/>
      <c r="K12" s="39">
        <f t="shared" si="6"/>
        <v>239</v>
      </c>
      <c r="L12" s="11">
        <f t="shared" si="7"/>
        <v>82.41379310344827</v>
      </c>
      <c r="M12" s="136">
        <v>211</v>
      </c>
      <c r="N12" s="136"/>
      <c r="O12" s="120">
        <f t="shared" si="8"/>
        <v>211</v>
      </c>
      <c r="P12" s="136">
        <v>60</v>
      </c>
      <c r="Q12" s="120">
        <v>60</v>
      </c>
      <c r="R12" s="120"/>
      <c r="S12" s="120">
        <f t="shared" si="9"/>
        <v>60</v>
      </c>
      <c r="T12" s="120">
        <f t="shared" si="10"/>
        <v>240</v>
      </c>
      <c r="U12" s="39">
        <v>211</v>
      </c>
      <c r="V12" s="120"/>
      <c r="W12" s="39">
        <f t="shared" si="11"/>
        <v>211</v>
      </c>
      <c r="X12" s="39">
        <v>130</v>
      </c>
      <c r="Y12" s="12">
        <v>130</v>
      </c>
      <c r="Z12" s="120"/>
      <c r="AA12" s="39">
        <f t="shared" si="12"/>
        <v>130</v>
      </c>
      <c r="AB12" s="120">
        <f t="shared" si="13"/>
        <v>260</v>
      </c>
      <c r="AC12" s="783">
        <v>264</v>
      </c>
      <c r="AD12" s="783"/>
      <c r="AE12" s="80">
        <f t="shared" si="14"/>
        <v>264</v>
      </c>
      <c r="AF12" s="783"/>
      <c r="AG12" s="783">
        <v>259</v>
      </c>
      <c r="AH12" s="783"/>
      <c r="AI12" s="80">
        <f t="shared" si="15"/>
        <v>259</v>
      </c>
      <c r="AJ12" s="783"/>
      <c r="AK12" s="12">
        <v>230</v>
      </c>
      <c r="AL12" s="113"/>
      <c r="AM12" s="13">
        <f t="shared" si="16"/>
        <v>230</v>
      </c>
      <c r="AN12" s="13">
        <v>226</v>
      </c>
      <c r="AO12" s="13">
        <v>0</v>
      </c>
      <c r="AP12" s="13">
        <v>226</v>
      </c>
      <c r="AQ12" s="113"/>
      <c r="AR12" s="113"/>
      <c r="AS12" s="891">
        <f t="shared" si="4"/>
        <v>226</v>
      </c>
      <c r="AT12" s="891"/>
      <c r="AU12" s="891">
        <f t="shared" si="17"/>
        <v>226</v>
      </c>
      <c r="AV12" s="113"/>
      <c r="AW12" s="621"/>
      <c r="AX12" s="1"/>
      <c r="AY12" s="1"/>
      <c r="AZ12" s="1"/>
      <c r="BA12" s="1"/>
      <c r="BB12" s="1"/>
      <c r="BC12" s="1"/>
      <c r="BD12" s="1"/>
      <c r="BE12" s="1"/>
      <c r="BF12" s="1"/>
      <c r="BG12" s="1"/>
      <c r="BH12" s="1"/>
      <c r="BI12" s="1"/>
      <c r="BJ12" s="1"/>
      <c r="BK12" s="1"/>
      <c r="BL12" s="1"/>
      <c r="BM12" s="1"/>
      <c r="BN12" s="1"/>
      <c r="BO12" s="1"/>
      <c r="BP12" s="1"/>
      <c r="BQ12" s="1"/>
      <c r="BR12" s="1"/>
      <c r="BS12" s="1"/>
      <c r="BT12" s="1"/>
      <c r="BU12" s="1"/>
      <c r="BV12" s="1"/>
      <c r="BW12" s="1"/>
      <c r="BX12" s="1"/>
      <c r="BY12" s="1"/>
      <c r="BZ12" s="1"/>
      <c r="CA12" s="1"/>
      <c r="CB12" s="1"/>
      <c r="CC12" s="1"/>
      <c r="CD12" s="1"/>
      <c r="CE12" s="1"/>
      <c r="CF12" s="1"/>
      <c r="CG12" s="1"/>
      <c r="CH12" s="1"/>
      <c r="CI12" s="1"/>
      <c r="CJ12" s="1"/>
      <c r="CK12" s="1"/>
      <c r="CL12" s="1"/>
    </row>
    <row r="13" spans="1:90" s="14" customFormat="1" ht="36">
      <c r="A13" s="8" t="s">
        <v>68</v>
      </c>
      <c r="B13" s="9" t="s">
        <v>0</v>
      </c>
      <c r="C13" s="9" t="s">
        <v>666</v>
      </c>
      <c r="D13" s="9"/>
      <c r="E13" s="74" t="s">
        <v>1021</v>
      </c>
      <c r="F13" s="10">
        <v>1600</v>
      </c>
      <c r="G13" s="120"/>
      <c r="H13" s="39">
        <f t="shared" si="5"/>
        <v>1600</v>
      </c>
      <c r="I13" s="10">
        <v>1254</v>
      </c>
      <c r="J13" s="120"/>
      <c r="K13" s="39">
        <f t="shared" si="6"/>
        <v>1254</v>
      </c>
      <c r="L13" s="11">
        <f t="shared" si="7"/>
        <v>78.375</v>
      </c>
      <c r="M13" s="136">
        <v>1200</v>
      </c>
      <c r="N13" s="136"/>
      <c r="O13" s="120">
        <f t="shared" si="8"/>
        <v>1200</v>
      </c>
      <c r="P13" s="136">
        <v>278</v>
      </c>
      <c r="Q13" s="120">
        <v>281</v>
      </c>
      <c r="R13" s="120"/>
      <c r="S13" s="120">
        <f t="shared" si="9"/>
        <v>281</v>
      </c>
      <c r="T13" s="120">
        <f t="shared" si="10"/>
        <v>1124</v>
      </c>
      <c r="U13" s="39">
        <v>1200</v>
      </c>
      <c r="V13" s="120"/>
      <c r="W13" s="39">
        <f t="shared" si="11"/>
        <v>1200</v>
      </c>
      <c r="X13" s="39">
        <v>580</v>
      </c>
      <c r="Y13" s="12">
        <v>589</v>
      </c>
      <c r="Z13" s="120"/>
      <c r="AA13" s="39">
        <f t="shared" si="12"/>
        <v>589</v>
      </c>
      <c r="AB13" s="120">
        <f t="shared" si="13"/>
        <v>1178</v>
      </c>
      <c r="AC13" s="783">
        <v>951</v>
      </c>
      <c r="AD13" s="783"/>
      <c r="AE13" s="80">
        <f t="shared" si="14"/>
        <v>951</v>
      </c>
      <c r="AF13" s="783"/>
      <c r="AG13" s="783">
        <v>949</v>
      </c>
      <c r="AH13" s="783"/>
      <c r="AI13" s="80">
        <f t="shared" si="15"/>
        <v>949</v>
      </c>
      <c r="AJ13" s="783"/>
      <c r="AK13" s="12">
        <v>1220</v>
      </c>
      <c r="AL13" s="113"/>
      <c r="AM13" s="13">
        <f t="shared" si="16"/>
        <v>1220</v>
      </c>
      <c r="AN13" s="13">
        <v>1087</v>
      </c>
      <c r="AO13" s="13">
        <v>0</v>
      </c>
      <c r="AP13" s="13">
        <v>1087</v>
      </c>
      <c r="AQ13" s="113"/>
      <c r="AR13" s="113"/>
      <c r="AS13" s="891">
        <f t="shared" si="4"/>
        <v>1087</v>
      </c>
      <c r="AT13" s="891"/>
      <c r="AU13" s="891">
        <f t="shared" si="17"/>
        <v>1087</v>
      </c>
      <c r="AV13" s="113"/>
      <c r="AW13" s="621"/>
      <c r="AX13" s="1"/>
      <c r="AY13" s="1"/>
      <c r="AZ13" s="1"/>
      <c r="BA13" s="1"/>
      <c r="BB13" s="1"/>
      <c r="BC13" s="1"/>
      <c r="BD13" s="1"/>
      <c r="BE13" s="1"/>
      <c r="BF13" s="1"/>
      <c r="BG13" s="1"/>
      <c r="BH13" s="1"/>
      <c r="BI13" s="1"/>
      <c r="BJ13" s="1"/>
      <c r="BK13" s="1"/>
      <c r="BL13" s="1"/>
      <c r="BM13" s="1"/>
      <c r="BN13" s="1"/>
      <c r="BO13" s="1"/>
      <c r="BP13" s="1"/>
      <c r="BQ13" s="1"/>
      <c r="BR13" s="1"/>
      <c r="BS13" s="1"/>
      <c r="BT13" s="1"/>
      <c r="BU13" s="1"/>
      <c r="BV13" s="1"/>
      <c r="BW13" s="1"/>
      <c r="BX13" s="1"/>
      <c r="BY13" s="1"/>
      <c r="BZ13" s="1"/>
      <c r="CA13" s="1"/>
      <c r="CB13" s="1"/>
      <c r="CC13" s="1"/>
      <c r="CD13" s="1"/>
      <c r="CE13" s="1"/>
      <c r="CF13" s="1"/>
      <c r="CG13" s="1"/>
      <c r="CH13" s="1"/>
      <c r="CI13" s="1"/>
      <c r="CJ13" s="1"/>
      <c r="CK13" s="1"/>
      <c r="CL13" s="1"/>
    </row>
    <row r="14" spans="1:90" s="14" customFormat="1" ht="36">
      <c r="A14" s="8" t="s">
        <v>68</v>
      </c>
      <c r="B14" s="9" t="s">
        <v>0</v>
      </c>
      <c r="C14" s="15" t="s">
        <v>679</v>
      </c>
      <c r="D14" s="15"/>
      <c r="E14" s="74" t="s">
        <v>64</v>
      </c>
      <c r="F14" s="10">
        <v>5</v>
      </c>
      <c r="G14" s="120"/>
      <c r="H14" s="39">
        <f t="shared" si="5"/>
        <v>5</v>
      </c>
      <c r="I14" s="10">
        <v>1</v>
      </c>
      <c r="J14" s="120"/>
      <c r="K14" s="39">
        <f t="shared" si="6"/>
        <v>1</v>
      </c>
      <c r="L14" s="11">
        <f t="shared" si="7"/>
        <v>20</v>
      </c>
      <c r="M14" s="136">
        <v>1</v>
      </c>
      <c r="N14" s="136"/>
      <c r="O14" s="120">
        <f t="shared" si="8"/>
        <v>1</v>
      </c>
      <c r="P14" s="136">
        <v>1</v>
      </c>
      <c r="Q14" s="120">
        <v>1</v>
      </c>
      <c r="R14" s="120"/>
      <c r="S14" s="120">
        <f t="shared" si="9"/>
        <v>1</v>
      </c>
      <c r="T14" s="120">
        <f t="shared" si="10"/>
        <v>4</v>
      </c>
      <c r="U14" s="13">
        <v>1</v>
      </c>
      <c r="V14" s="120"/>
      <c r="W14" s="39">
        <f t="shared" si="11"/>
        <v>1</v>
      </c>
      <c r="X14" s="13">
        <v>2</v>
      </c>
      <c r="Y14" s="12">
        <v>1</v>
      </c>
      <c r="Z14" s="120"/>
      <c r="AA14" s="39">
        <f t="shared" si="12"/>
        <v>1</v>
      </c>
      <c r="AB14" s="120">
        <f t="shared" si="13"/>
        <v>2</v>
      </c>
      <c r="AC14" s="783">
        <v>5</v>
      </c>
      <c r="AD14" s="783"/>
      <c r="AE14" s="80">
        <f t="shared" si="14"/>
        <v>5</v>
      </c>
      <c r="AF14" s="783"/>
      <c r="AG14" s="783">
        <v>4</v>
      </c>
      <c r="AH14" s="783"/>
      <c r="AI14" s="80">
        <f t="shared" si="15"/>
        <v>4</v>
      </c>
      <c r="AJ14" s="783"/>
      <c r="AK14" s="12">
        <v>5</v>
      </c>
      <c r="AL14" s="113"/>
      <c r="AM14" s="13">
        <f t="shared" si="16"/>
        <v>5</v>
      </c>
      <c r="AN14" s="13">
        <v>5</v>
      </c>
      <c r="AO14" s="13">
        <v>0</v>
      </c>
      <c r="AP14" s="13">
        <v>5</v>
      </c>
      <c r="AQ14" s="113"/>
      <c r="AR14" s="113"/>
      <c r="AS14" s="891">
        <f t="shared" si="4"/>
        <v>5</v>
      </c>
      <c r="AT14" s="891"/>
      <c r="AU14" s="891">
        <f t="shared" si="17"/>
        <v>5</v>
      </c>
      <c r="AV14" s="113"/>
      <c r="AW14" s="621"/>
      <c r="AX14" s="1"/>
      <c r="AY14" s="1"/>
      <c r="AZ14" s="1"/>
      <c r="BA14" s="1"/>
      <c r="BB14" s="1"/>
      <c r="BC14" s="1"/>
      <c r="BD14" s="1"/>
      <c r="BE14" s="1"/>
      <c r="BF14" s="1"/>
      <c r="BG14" s="1"/>
      <c r="BH14" s="1"/>
      <c r="BI14" s="1"/>
      <c r="BJ14" s="1"/>
      <c r="BK14" s="1"/>
      <c r="BL14" s="1"/>
      <c r="BM14" s="1"/>
      <c r="BN14" s="1"/>
      <c r="BO14" s="1"/>
      <c r="BP14" s="1"/>
      <c r="BQ14" s="1"/>
      <c r="BR14" s="1"/>
      <c r="BS14" s="1"/>
      <c r="BT14" s="1"/>
      <c r="BU14" s="1"/>
      <c r="BV14" s="1"/>
      <c r="BW14" s="1"/>
      <c r="BX14" s="1"/>
      <c r="BY14" s="1"/>
      <c r="BZ14" s="1"/>
      <c r="CA14" s="1"/>
      <c r="CB14" s="1"/>
      <c r="CC14" s="1"/>
      <c r="CD14" s="1"/>
      <c r="CE14" s="1"/>
      <c r="CF14" s="1"/>
      <c r="CG14" s="1"/>
      <c r="CH14" s="1"/>
      <c r="CI14" s="1"/>
      <c r="CJ14" s="1"/>
      <c r="CK14" s="1"/>
      <c r="CL14" s="1"/>
    </row>
    <row r="15" spans="1:90" s="14" customFormat="1" ht="36">
      <c r="A15" s="8" t="s">
        <v>68</v>
      </c>
      <c r="B15" s="9" t="s">
        <v>0</v>
      </c>
      <c r="C15" s="9" t="s">
        <v>663</v>
      </c>
      <c r="D15" s="9"/>
      <c r="E15" s="16" t="s">
        <v>9</v>
      </c>
      <c r="F15" s="10">
        <v>290</v>
      </c>
      <c r="G15" s="120"/>
      <c r="H15" s="39">
        <f t="shared" si="5"/>
        <v>290</v>
      </c>
      <c r="I15" s="10">
        <v>279</v>
      </c>
      <c r="J15" s="120"/>
      <c r="K15" s="39">
        <f t="shared" si="6"/>
        <v>279</v>
      </c>
      <c r="L15" s="11">
        <f t="shared" si="7"/>
        <v>96.206896551724142</v>
      </c>
      <c r="M15" s="136">
        <v>250</v>
      </c>
      <c r="N15" s="136"/>
      <c r="O15" s="120">
        <f t="shared" si="8"/>
        <v>250</v>
      </c>
      <c r="P15" s="136">
        <v>63</v>
      </c>
      <c r="Q15" s="120">
        <v>63</v>
      </c>
      <c r="R15" s="120"/>
      <c r="S15" s="120">
        <f t="shared" si="9"/>
        <v>63</v>
      </c>
      <c r="T15" s="120">
        <f t="shared" si="10"/>
        <v>252</v>
      </c>
      <c r="U15" s="39">
        <v>250</v>
      </c>
      <c r="V15" s="120"/>
      <c r="W15" s="39">
        <f t="shared" si="11"/>
        <v>250</v>
      </c>
      <c r="X15" s="39">
        <v>134</v>
      </c>
      <c r="Y15" s="12">
        <v>135</v>
      </c>
      <c r="Z15" s="120"/>
      <c r="AA15" s="39">
        <f t="shared" si="12"/>
        <v>135</v>
      </c>
      <c r="AB15" s="120">
        <f t="shared" si="13"/>
        <v>270</v>
      </c>
      <c r="AC15" s="1297">
        <v>287</v>
      </c>
      <c r="AD15" s="1297"/>
      <c r="AE15" s="80">
        <f t="shared" si="14"/>
        <v>287</v>
      </c>
      <c r="AF15" s="1297"/>
      <c r="AG15" s="1297">
        <v>284</v>
      </c>
      <c r="AH15" s="1297"/>
      <c r="AI15" s="80">
        <f t="shared" si="15"/>
        <v>284</v>
      </c>
      <c r="AJ15" s="1297"/>
      <c r="AK15" s="12">
        <v>274</v>
      </c>
      <c r="AL15" s="113"/>
      <c r="AM15" s="13">
        <f t="shared" si="16"/>
        <v>274</v>
      </c>
      <c r="AN15" s="13">
        <v>261</v>
      </c>
      <c r="AO15" s="13">
        <v>0</v>
      </c>
      <c r="AP15" s="13">
        <v>261</v>
      </c>
      <c r="AQ15" s="113"/>
      <c r="AR15" s="113"/>
      <c r="AS15" s="891">
        <f t="shared" si="4"/>
        <v>261</v>
      </c>
      <c r="AT15" s="891"/>
      <c r="AU15" s="891">
        <f t="shared" si="17"/>
        <v>261</v>
      </c>
      <c r="AV15" s="113"/>
      <c r="AW15" s="621"/>
      <c r="AX15" s="1"/>
      <c r="AY15" s="1"/>
      <c r="AZ15" s="1"/>
      <c r="BA15" s="1"/>
      <c r="BB15" s="1"/>
      <c r="BC15" s="1"/>
      <c r="BD15" s="1"/>
      <c r="BE15" s="1"/>
      <c r="BF15" s="1"/>
      <c r="BG15" s="1"/>
      <c r="BH15" s="1"/>
      <c r="BI15" s="1"/>
      <c r="BJ15" s="1"/>
      <c r="BK15" s="1"/>
      <c r="BL15" s="1"/>
      <c r="BM15" s="1"/>
      <c r="BN15" s="1"/>
      <c r="BO15" s="1"/>
      <c r="BP15" s="1"/>
      <c r="BQ15" s="1"/>
      <c r="BR15" s="1"/>
      <c r="BS15" s="1"/>
      <c r="BT15" s="1"/>
      <c r="BU15" s="1"/>
      <c r="BV15" s="1"/>
      <c r="BW15" s="1"/>
      <c r="BX15" s="1"/>
      <c r="BY15" s="1"/>
      <c r="BZ15" s="1"/>
      <c r="CA15" s="1"/>
      <c r="CB15" s="1"/>
      <c r="CC15" s="1"/>
      <c r="CD15" s="1"/>
      <c r="CE15" s="1"/>
      <c r="CF15" s="1"/>
      <c r="CG15" s="1"/>
      <c r="CH15" s="1"/>
      <c r="CI15" s="1"/>
      <c r="CJ15" s="1"/>
      <c r="CK15" s="1"/>
      <c r="CL15" s="1"/>
    </row>
    <row r="16" spans="1:90" s="14" customFormat="1" ht="36">
      <c r="A16" s="8" t="s">
        <v>68</v>
      </c>
      <c r="B16" s="9" t="s">
        <v>0</v>
      </c>
      <c r="C16" s="9" t="s">
        <v>663</v>
      </c>
      <c r="D16" s="9"/>
      <c r="E16" s="74" t="s">
        <v>1022</v>
      </c>
      <c r="F16" s="10">
        <v>58</v>
      </c>
      <c r="G16" s="120"/>
      <c r="H16" s="39">
        <f t="shared" si="5"/>
        <v>58</v>
      </c>
      <c r="I16" s="10">
        <v>8</v>
      </c>
      <c r="J16" s="120"/>
      <c r="K16" s="39">
        <f t="shared" si="6"/>
        <v>8</v>
      </c>
      <c r="L16" s="11">
        <f t="shared" si="7"/>
        <v>13.793103448275861</v>
      </c>
      <c r="M16" s="136">
        <v>10</v>
      </c>
      <c r="N16" s="136"/>
      <c r="O16" s="120">
        <f t="shared" si="8"/>
        <v>10</v>
      </c>
      <c r="P16" s="136">
        <v>0</v>
      </c>
      <c r="Q16" s="120">
        <v>2</v>
      </c>
      <c r="R16" s="120"/>
      <c r="S16" s="120">
        <f t="shared" si="9"/>
        <v>2</v>
      </c>
      <c r="T16" s="120">
        <f t="shared" si="10"/>
        <v>8</v>
      </c>
      <c r="U16" s="39">
        <v>10</v>
      </c>
      <c r="V16" s="120"/>
      <c r="W16" s="39">
        <f t="shared" si="11"/>
        <v>10</v>
      </c>
      <c r="X16" s="39">
        <v>2</v>
      </c>
      <c r="Y16" s="12">
        <v>3</v>
      </c>
      <c r="Z16" s="120"/>
      <c r="AA16" s="39">
        <f t="shared" si="12"/>
        <v>3</v>
      </c>
      <c r="AB16" s="120">
        <f t="shared" si="13"/>
        <v>6</v>
      </c>
      <c r="AC16" s="783">
        <v>13</v>
      </c>
      <c r="AD16" s="783"/>
      <c r="AE16" s="80">
        <f t="shared" si="14"/>
        <v>13</v>
      </c>
      <c r="AF16" s="783"/>
      <c r="AG16" s="783">
        <v>10</v>
      </c>
      <c r="AH16" s="783"/>
      <c r="AI16" s="80">
        <f t="shared" si="15"/>
        <v>10</v>
      </c>
      <c r="AJ16" s="783"/>
      <c r="AK16" s="12"/>
      <c r="AL16" s="113"/>
      <c r="AM16" s="13">
        <f t="shared" si="16"/>
        <v>0</v>
      </c>
      <c r="AN16" s="13">
        <v>10</v>
      </c>
      <c r="AO16" s="13">
        <v>0</v>
      </c>
      <c r="AP16" s="13">
        <v>10</v>
      </c>
      <c r="AQ16" s="113"/>
      <c r="AR16" s="113"/>
      <c r="AS16" s="891">
        <f t="shared" si="4"/>
        <v>10</v>
      </c>
      <c r="AT16" s="891"/>
      <c r="AU16" s="891">
        <f t="shared" si="17"/>
        <v>10</v>
      </c>
      <c r="AV16" s="113"/>
      <c r="AW16" s="621"/>
      <c r="AX16" s="1"/>
      <c r="AY16" s="1"/>
      <c r="AZ16" s="1"/>
      <c r="BA16" s="1"/>
      <c r="BB16" s="1"/>
      <c r="BC16" s="1"/>
      <c r="BD16" s="1"/>
      <c r="BE16" s="1"/>
      <c r="BF16" s="1"/>
      <c r="BG16" s="1"/>
      <c r="BH16" s="1"/>
      <c r="BI16" s="1"/>
      <c r="BJ16" s="1"/>
      <c r="BK16" s="1"/>
      <c r="BL16" s="1"/>
      <c r="BM16" s="1"/>
      <c r="BN16" s="1"/>
      <c r="BO16" s="1"/>
      <c r="BP16" s="1"/>
      <c r="BQ16" s="1"/>
      <c r="BR16" s="1"/>
      <c r="BS16" s="1"/>
      <c r="BT16" s="1"/>
      <c r="BU16" s="1"/>
      <c r="BV16" s="1"/>
      <c r="BW16" s="1"/>
      <c r="BX16" s="1"/>
      <c r="BY16" s="1"/>
      <c r="BZ16" s="1"/>
      <c r="CA16" s="1"/>
      <c r="CB16" s="1"/>
      <c r="CC16" s="1"/>
      <c r="CD16" s="1"/>
      <c r="CE16" s="1"/>
      <c r="CF16" s="1"/>
      <c r="CG16" s="1"/>
      <c r="CH16" s="1"/>
      <c r="CI16" s="1"/>
      <c r="CJ16" s="1"/>
      <c r="CK16" s="1"/>
      <c r="CL16" s="1"/>
    </row>
    <row r="17" spans="1:90" s="14" customFormat="1" ht="36">
      <c r="A17" s="8" t="s">
        <v>68</v>
      </c>
      <c r="B17" s="9" t="s">
        <v>0</v>
      </c>
      <c r="C17" s="9" t="s">
        <v>663</v>
      </c>
      <c r="D17" s="9"/>
      <c r="E17" s="74" t="s">
        <v>1023</v>
      </c>
      <c r="F17" s="10">
        <v>10</v>
      </c>
      <c r="G17" s="120"/>
      <c r="H17" s="39">
        <f t="shared" si="5"/>
        <v>10</v>
      </c>
      <c r="I17" s="10">
        <v>5</v>
      </c>
      <c r="J17" s="120"/>
      <c r="K17" s="39">
        <f t="shared" si="6"/>
        <v>5</v>
      </c>
      <c r="L17" s="11">
        <f t="shared" si="7"/>
        <v>50</v>
      </c>
      <c r="M17" s="136">
        <v>5</v>
      </c>
      <c r="N17" s="136"/>
      <c r="O17" s="120">
        <f t="shared" si="8"/>
        <v>5</v>
      </c>
      <c r="P17" s="136">
        <v>0</v>
      </c>
      <c r="Q17" s="120">
        <v>0</v>
      </c>
      <c r="R17" s="120"/>
      <c r="S17" s="120">
        <f t="shared" si="9"/>
        <v>0</v>
      </c>
      <c r="T17" s="120">
        <f t="shared" si="10"/>
        <v>0</v>
      </c>
      <c r="U17" s="39">
        <v>5</v>
      </c>
      <c r="V17" s="120"/>
      <c r="W17" s="39">
        <f t="shared" si="11"/>
        <v>5</v>
      </c>
      <c r="X17" s="39">
        <v>0</v>
      </c>
      <c r="Y17" s="12"/>
      <c r="Z17" s="120"/>
      <c r="AA17" s="39">
        <f t="shared" si="12"/>
        <v>0</v>
      </c>
      <c r="AB17" s="120">
        <f t="shared" si="13"/>
        <v>0</v>
      </c>
      <c r="AC17" s="783">
        <v>1</v>
      </c>
      <c r="AD17" s="783"/>
      <c r="AE17" s="80">
        <f t="shared" si="14"/>
        <v>1</v>
      </c>
      <c r="AF17" s="783"/>
      <c r="AG17" s="783">
        <v>0</v>
      </c>
      <c r="AH17" s="783"/>
      <c r="AI17" s="80">
        <f t="shared" si="15"/>
        <v>0</v>
      </c>
      <c r="AJ17" s="783"/>
      <c r="AK17" s="12">
        <v>5</v>
      </c>
      <c r="AL17" s="113"/>
      <c r="AM17" s="13">
        <f t="shared" si="16"/>
        <v>5</v>
      </c>
      <c r="AN17" s="13">
        <v>5</v>
      </c>
      <c r="AO17" s="13">
        <v>0</v>
      </c>
      <c r="AP17" s="13">
        <v>5</v>
      </c>
      <c r="AQ17" s="113"/>
      <c r="AR17" s="113"/>
      <c r="AS17" s="891">
        <f t="shared" si="4"/>
        <v>5</v>
      </c>
      <c r="AT17" s="891"/>
      <c r="AU17" s="891">
        <f t="shared" si="17"/>
        <v>5</v>
      </c>
      <c r="AV17" s="113"/>
      <c r="AW17" s="621"/>
      <c r="AX17" s="1"/>
      <c r="AY17" s="1"/>
      <c r="AZ17" s="1"/>
      <c r="BA17" s="1"/>
      <c r="BB17" s="1"/>
      <c r="BC17" s="1"/>
      <c r="BD17" s="1"/>
      <c r="BE17" s="1"/>
      <c r="BF17" s="1"/>
      <c r="BG17" s="1"/>
      <c r="BH17" s="1"/>
      <c r="BI17" s="1"/>
      <c r="BJ17" s="1"/>
      <c r="BK17" s="1"/>
      <c r="BL17" s="1"/>
      <c r="BM17" s="1"/>
      <c r="BN17" s="1"/>
      <c r="BO17" s="1"/>
      <c r="BP17" s="1"/>
      <c r="BQ17" s="1"/>
      <c r="BR17" s="1"/>
      <c r="BS17" s="1"/>
      <c r="BT17" s="1"/>
      <c r="BU17" s="1"/>
      <c r="BV17" s="1"/>
      <c r="BW17" s="1"/>
      <c r="BX17" s="1"/>
      <c r="BY17" s="1"/>
      <c r="BZ17" s="1"/>
      <c r="CA17" s="1"/>
      <c r="CB17" s="1"/>
      <c r="CC17" s="1"/>
      <c r="CD17" s="1"/>
      <c r="CE17" s="1"/>
      <c r="CF17" s="1"/>
      <c r="CG17" s="1"/>
      <c r="CH17" s="1"/>
      <c r="CI17" s="1"/>
      <c r="CJ17" s="1"/>
      <c r="CK17" s="1"/>
      <c r="CL17" s="1"/>
    </row>
    <row r="18" spans="1:90" s="14" customFormat="1" ht="36">
      <c r="A18" s="8" t="s">
        <v>68</v>
      </c>
      <c r="B18" s="9" t="s">
        <v>0</v>
      </c>
      <c r="C18" s="9" t="s">
        <v>665</v>
      </c>
      <c r="D18" s="9"/>
      <c r="E18" s="74" t="s">
        <v>1024</v>
      </c>
      <c r="F18" s="10">
        <v>1000</v>
      </c>
      <c r="G18" s="120"/>
      <c r="H18" s="39">
        <f t="shared" si="5"/>
        <v>1000</v>
      </c>
      <c r="I18" s="10">
        <v>823</v>
      </c>
      <c r="J18" s="120"/>
      <c r="K18" s="39">
        <f t="shared" si="6"/>
        <v>823</v>
      </c>
      <c r="L18" s="11">
        <f t="shared" si="7"/>
        <v>82.3</v>
      </c>
      <c r="M18" s="136">
        <v>800</v>
      </c>
      <c r="N18" s="136"/>
      <c r="O18" s="120">
        <f t="shared" si="8"/>
        <v>800</v>
      </c>
      <c r="P18" s="136">
        <v>180</v>
      </c>
      <c r="Q18" s="120">
        <v>183</v>
      </c>
      <c r="R18" s="120"/>
      <c r="S18" s="120">
        <f t="shared" si="9"/>
        <v>183</v>
      </c>
      <c r="T18" s="120">
        <f t="shared" si="10"/>
        <v>732</v>
      </c>
      <c r="U18" s="39">
        <v>800</v>
      </c>
      <c r="V18" s="120"/>
      <c r="W18" s="39">
        <f t="shared" si="11"/>
        <v>800</v>
      </c>
      <c r="X18" s="39">
        <v>410</v>
      </c>
      <c r="Y18" s="12">
        <v>414</v>
      </c>
      <c r="Z18" s="120"/>
      <c r="AA18" s="39">
        <f t="shared" si="12"/>
        <v>414</v>
      </c>
      <c r="AB18" s="120">
        <f t="shared" si="13"/>
        <v>828</v>
      </c>
      <c r="AC18" s="783">
        <v>978</v>
      </c>
      <c r="AD18" s="783"/>
      <c r="AE18" s="80">
        <f t="shared" si="14"/>
        <v>978</v>
      </c>
      <c r="AF18" s="783"/>
      <c r="AG18" s="783">
        <v>941</v>
      </c>
      <c r="AH18" s="783"/>
      <c r="AI18" s="80">
        <f t="shared" si="15"/>
        <v>941</v>
      </c>
      <c r="AJ18" s="783"/>
      <c r="AK18" s="12">
        <v>840</v>
      </c>
      <c r="AL18" s="113"/>
      <c r="AM18" s="13">
        <f t="shared" si="16"/>
        <v>840</v>
      </c>
      <c r="AN18" s="13">
        <v>804</v>
      </c>
      <c r="AO18" s="13">
        <v>0</v>
      </c>
      <c r="AP18" s="13">
        <v>804</v>
      </c>
      <c r="AQ18" s="113"/>
      <c r="AR18" s="113"/>
      <c r="AS18" s="891">
        <f t="shared" si="4"/>
        <v>804</v>
      </c>
      <c r="AT18" s="891"/>
      <c r="AU18" s="891">
        <f t="shared" si="17"/>
        <v>804</v>
      </c>
      <c r="AV18" s="113"/>
      <c r="AW18" s="621"/>
      <c r="AX18" s="1"/>
      <c r="AY18" s="1"/>
      <c r="AZ18" s="1"/>
      <c r="BA18" s="1"/>
      <c r="BB18" s="1"/>
      <c r="BC18" s="1"/>
      <c r="BD18" s="1"/>
      <c r="BE18" s="1"/>
      <c r="BF18" s="1"/>
      <c r="BG18" s="1"/>
      <c r="BH18" s="1"/>
      <c r="BI18" s="1"/>
      <c r="BJ18" s="1"/>
      <c r="BK18" s="1"/>
      <c r="BL18" s="1"/>
      <c r="BM18" s="1"/>
      <c r="BN18" s="1"/>
      <c r="BO18" s="1"/>
      <c r="BP18" s="1"/>
      <c r="BQ18" s="1"/>
      <c r="BR18" s="1"/>
      <c r="BS18" s="1"/>
      <c r="BT18" s="1"/>
      <c r="BU18" s="1"/>
      <c r="BV18" s="1"/>
      <c r="BW18" s="1"/>
      <c r="BX18" s="1"/>
      <c r="BY18" s="1"/>
      <c r="BZ18" s="1"/>
      <c r="CA18" s="1"/>
      <c r="CB18" s="1"/>
      <c r="CC18" s="1"/>
      <c r="CD18" s="1"/>
      <c r="CE18" s="1"/>
      <c r="CF18" s="1"/>
      <c r="CG18" s="1"/>
      <c r="CH18" s="1"/>
      <c r="CI18" s="1"/>
      <c r="CJ18" s="1"/>
      <c r="CK18" s="1"/>
      <c r="CL18" s="1"/>
    </row>
    <row r="19" spans="1:90" s="14" customFormat="1" ht="36">
      <c r="A19" s="8" t="s">
        <v>68</v>
      </c>
      <c r="B19" s="9" t="s">
        <v>0</v>
      </c>
      <c r="C19" s="9" t="s">
        <v>677</v>
      </c>
      <c r="D19" s="9"/>
      <c r="E19" s="74" t="s">
        <v>1025</v>
      </c>
      <c r="F19" s="10">
        <v>540</v>
      </c>
      <c r="G19" s="120"/>
      <c r="H19" s="39">
        <f t="shared" si="5"/>
        <v>540</v>
      </c>
      <c r="I19" s="10">
        <v>434</v>
      </c>
      <c r="J19" s="120"/>
      <c r="K19" s="39">
        <f t="shared" si="6"/>
        <v>434</v>
      </c>
      <c r="L19" s="11">
        <f t="shared" si="7"/>
        <v>80.370370370370367</v>
      </c>
      <c r="M19" s="136">
        <v>500</v>
      </c>
      <c r="N19" s="136"/>
      <c r="O19" s="120">
        <f t="shared" si="8"/>
        <v>500</v>
      </c>
      <c r="P19" s="136">
        <v>104</v>
      </c>
      <c r="Q19" s="120">
        <v>107</v>
      </c>
      <c r="R19" s="120"/>
      <c r="S19" s="120">
        <f t="shared" si="9"/>
        <v>107</v>
      </c>
      <c r="T19" s="120">
        <f t="shared" si="10"/>
        <v>428</v>
      </c>
      <c r="U19" s="39">
        <v>500</v>
      </c>
      <c r="V19" s="120"/>
      <c r="W19" s="39">
        <f t="shared" si="11"/>
        <v>500</v>
      </c>
      <c r="X19" s="39">
        <v>211</v>
      </c>
      <c r="Y19" s="12">
        <v>217</v>
      </c>
      <c r="Z19" s="120"/>
      <c r="AA19" s="39">
        <f t="shared" si="12"/>
        <v>217</v>
      </c>
      <c r="AB19" s="120">
        <f t="shared" si="13"/>
        <v>434</v>
      </c>
      <c r="AC19" s="783">
        <v>309</v>
      </c>
      <c r="AD19" s="783"/>
      <c r="AE19" s="80">
        <f t="shared" si="14"/>
        <v>309</v>
      </c>
      <c r="AF19" s="783"/>
      <c r="AG19" s="783">
        <v>304</v>
      </c>
      <c r="AH19" s="783"/>
      <c r="AI19" s="80">
        <f t="shared" si="15"/>
        <v>304</v>
      </c>
      <c r="AJ19" s="783"/>
      <c r="AK19" s="12">
        <v>500</v>
      </c>
      <c r="AL19" s="113"/>
      <c r="AM19" s="13">
        <f t="shared" si="16"/>
        <v>500</v>
      </c>
      <c r="AN19" s="13">
        <v>413</v>
      </c>
      <c r="AO19" s="13">
        <v>0</v>
      </c>
      <c r="AP19" s="13">
        <v>413</v>
      </c>
      <c r="AQ19" s="113"/>
      <c r="AR19" s="113"/>
      <c r="AS19" s="891">
        <f t="shared" si="4"/>
        <v>413</v>
      </c>
      <c r="AT19" s="891"/>
      <c r="AU19" s="891">
        <f t="shared" si="17"/>
        <v>413</v>
      </c>
      <c r="AV19" s="113"/>
      <c r="AW19" s="621"/>
      <c r="AX19" s="1"/>
      <c r="AY19" s="1"/>
      <c r="AZ19" s="1"/>
      <c r="BA19" s="1"/>
      <c r="BB19" s="1"/>
      <c r="BC19" s="1"/>
      <c r="BD19" s="1"/>
      <c r="BE19" s="1"/>
      <c r="BF19" s="1"/>
      <c r="BG19" s="1"/>
      <c r="BH19" s="1"/>
      <c r="BI19" s="1"/>
      <c r="BJ19" s="1"/>
      <c r="BK19" s="1"/>
      <c r="BL19" s="1"/>
      <c r="BM19" s="1"/>
      <c r="BN19" s="1"/>
      <c r="BO19" s="1"/>
      <c r="BP19" s="1"/>
      <c r="BQ19" s="1"/>
      <c r="BR19" s="1"/>
      <c r="BS19" s="1"/>
      <c r="BT19" s="1"/>
      <c r="BU19" s="1"/>
      <c r="BV19" s="1"/>
      <c r="BW19" s="1"/>
      <c r="BX19" s="1"/>
      <c r="BY19" s="1"/>
      <c r="BZ19" s="1"/>
      <c r="CA19" s="1"/>
      <c r="CB19" s="1"/>
      <c r="CC19" s="1"/>
      <c r="CD19" s="1"/>
      <c r="CE19" s="1"/>
      <c r="CF19" s="1"/>
      <c r="CG19" s="1"/>
      <c r="CH19" s="1"/>
      <c r="CI19" s="1"/>
      <c r="CJ19" s="1"/>
      <c r="CK19" s="1"/>
      <c r="CL19" s="1"/>
    </row>
    <row r="20" spans="1:90" s="14" customFormat="1" ht="36">
      <c r="A20" s="8" t="s">
        <v>68</v>
      </c>
      <c r="B20" s="9" t="s">
        <v>0</v>
      </c>
      <c r="C20" s="9" t="s">
        <v>663</v>
      </c>
      <c r="D20" s="9"/>
      <c r="E20" s="74" t="s">
        <v>1073</v>
      </c>
      <c r="F20" s="10">
        <v>190</v>
      </c>
      <c r="G20" s="120"/>
      <c r="H20" s="39">
        <f t="shared" si="5"/>
        <v>190</v>
      </c>
      <c r="I20" s="10">
        <v>186</v>
      </c>
      <c r="J20" s="120"/>
      <c r="K20" s="39">
        <f t="shared" si="6"/>
        <v>186</v>
      </c>
      <c r="L20" s="11">
        <f t="shared" si="7"/>
        <v>97.894736842105274</v>
      </c>
      <c r="M20" s="136">
        <v>135</v>
      </c>
      <c r="N20" s="136"/>
      <c r="O20" s="120">
        <f t="shared" si="8"/>
        <v>135</v>
      </c>
      <c r="P20" s="136">
        <v>53</v>
      </c>
      <c r="Q20" s="120">
        <v>17</v>
      </c>
      <c r="R20" s="120"/>
      <c r="S20" s="120">
        <f t="shared" si="9"/>
        <v>17</v>
      </c>
      <c r="T20" s="120">
        <f t="shared" si="10"/>
        <v>68</v>
      </c>
      <c r="U20" s="39">
        <v>135</v>
      </c>
      <c r="V20" s="120"/>
      <c r="W20" s="39">
        <f t="shared" si="11"/>
        <v>135</v>
      </c>
      <c r="X20" s="39">
        <v>50</v>
      </c>
      <c r="Y20" s="12">
        <v>49</v>
      </c>
      <c r="Z20" s="120"/>
      <c r="AA20" s="39">
        <f t="shared" si="12"/>
        <v>49</v>
      </c>
      <c r="AB20" s="120">
        <f t="shared" si="13"/>
        <v>98</v>
      </c>
      <c r="AC20" s="783">
        <v>92</v>
      </c>
      <c r="AD20" s="783"/>
      <c r="AE20" s="80">
        <f t="shared" si="14"/>
        <v>92</v>
      </c>
      <c r="AF20" s="783"/>
      <c r="AG20" s="783">
        <v>83</v>
      </c>
      <c r="AH20" s="783"/>
      <c r="AI20" s="80">
        <f t="shared" si="15"/>
        <v>83</v>
      </c>
      <c r="AJ20" s="783"/>
      <c r="AK20" s="12">
        <v>235</v>
      </c>
      <c r="AL20" s="113"/>
      <c r="AM20" s="13">
        <f t="shared" si="16"/>
        <v>235</v>
      </c>
      <c r="AN20" s="13">
        <v>224</v>
      </c>
      <c r="AO20" s="13">
        <v>0</v>
      </c>
      <c r="AP20" s="13">
        <v>224</v>
      </c>
      <c r="AQ20" s="113"/>
      <c r="AR20" s="113"/>
      <c r="AS20" s="891">
        <f t="shared" si="4"/>
        <v>224</v>
      </c>
      <c r="AT20" s="891"/>
      <c r="AU20" s="891">
        <f t="shared" si="17"/>
        <v>224</v>
      </c>
      <c r="AV20" s="113"/>
      <c r="AW20" s="621"/>
      <c r="AX20" s="1"/>
      <c r="AY20" s="1"/>
      <c r="AZ20" s="1"/>
      <c r="BA20" s="1"/>
      <c r="BB20" s="1"/>
      <c r="BC20" s="1"/>
      <c r="BD20" s="1"/>
      <c r="BE20" s="1"/>
      <c r="BF20" s="1"/>
      <c r="BG20" s="1"/>
      <c r="BH20" s="1"/>
      <c r="BI20" s="1"/>
      <c r="BJ20" s="1"/>
      <c r="BK20" s="1"/>
      <c r="BL20" s="1"/>
      <c r="BM20" s="1"/>
      <c r="BN20" s="1"/>
      <c r="BO20" s="1"/>
      <c r="BP20" s="1"/>
      <c r="BQ20" s="1"/>
      <c r="BR20" s="1"/>
      <c r="BS20" s="1"/>
      <c r="BT20" s="1"/>
      <c r="BU20" s="1"/>
      <c r="BV20" s="1"/>
      <c r="BW20" s="1"/>
      <c r="BX20" s="1"/>
      <c r="BY20" s="1"/>
      <c r="BZ20" s="1"/>
      <c r="CA20" s="1"/>
      <c r="CB20" s="1"/>
      <c r="CC20" s="1"/>
      <c r="CD20" s="1"/>
      <c r="CE20" s="1"/>
      <c r="CF20" s="1"/>
      <c r="CG20" s="1"/>
      <c r="CH20" s="1"/>
      <c r="CI20" s="1"/>
      <c r="CJ20" s="1"/>
      <c r="CK20" s="1"/>
      <c r="CL20" s="1"/>
    </row>
    <row r="21" spans="1:90" s="14" customFormat="1" ht="36">
      <c r="A21" s="8" t="s">
        <v>68</v>
      </c>
      <c r="B21" s="9" t="s">
        <v>0</v>
      </c>
      <c r="C21" s="9" t="s">
        <v>663</v>
      </c>
      <c r="D21" s="9"/>
      <c r="E21" s="74" t="s">
        <v>1026</v>
      </c>
      <c r="F21" s="10">
        <v>8</v>
      </c>
      <c r="G21" s="120"/>
      <c r="H21" s="39">
        <f t="shared" si="5"/>
        <v>8</v>
      </c>
      <c r="I21" s="10">
        <v>6</v>
      </c>
      <c r="J21" s="120"/>
      <c r="K21" s="39">
        <f t="shared" si="6"/>
        <v>6</v>
      </c>
      <c r="L21" s="11">
        <f t="shared" si="7"/>
        <v>75</v>
      </c>
      <c r="M21" s="136">
        <v>5</v>
      </c>
      <c r="N21" s="136"/>
      <c r="O21" s="120">
        <f t="shared" si="8"/>
        <v>5</v>
      </c>
      <c r="P21" s="136">
        <v>1</v>
      </c>
      <c r="Q21" s="120">
        <v>1</v>
      </c>
      <c r="R21" s="120"/>
      <c r="S21" s="120">
        <f t="shared" si="9"/>
        <v>1</v>
      </c>
      <c r="T21" s="120">
        <f t="shared" si="10"/>
        <v>4</v>
      </c>
      <c r="U21" s="39">
        <v>5</v>
      </c>
      <c r="V21" s="120"/>
      <c r="W21" s="39">
        <f t="shared" si="11"/>
        <v>5</v>
      </c>
      <c r="X21" s="39">
        <v>4</v>
      </c>
      <c r="Y21" s="12">
        <v>4</v>
      </c>
      <c r="Z21" s="120"/>
      <c r="AA21" s="39">
        <f t="shared" si="12"/>
        <v>4</v>
      </c>
      <c r="AB21" s="120">
        <f t="shared" si="13"/>
        <v>8</v>
      </c>
      <c r="AC21" s="783">
        <v>5</v>
      </c>
      <c r="AD21" s="783"/>
      <c r="AE21" s="80">
        <f t="shared" si="14"/>
        <v>5</v>
      </c>
      <c r="AF21" s="783"/>
      <c r="AG21" s="783">
        <v>5</v>
      </c>
      <c r="AH21" s="783"/>
      <c r="AI21" s="80">
        <f t="shared" si="15"/>
        <v>5</v>
      </c>
      <c r="AJ21" s="783"/>
      <c r="AK21" s="12">
        <v>5</v>
      </c>
      <c r="AL21" s="113"/>
      <c r="AM21" s="13">
        <f t="shared" si="16"/>
        <v>5</v>
      </c>
      <c r="AN21" s="13">
        <v>5</v>
      </c>
      <c r="AO21" s="13">
        <v>0</v>
      </c>
      <c r="AP21" s="13">
        <v>5</v>
      </c>
      <c r="AQ21" s="113"/>
      <c r="AR21" s="113"/>
      <c r="AS21" s="891">
        <f t="shared" si="4"/>
        <v>5</v>
      </c>
      <c r="AT21" s="891"/>
      <c r="AU21" s="891">
        <f t="shared" si="17"/>
        <v>5</v>
      </c>
      <c r="AV21" s="113"/>
      <c r="AW21" s="621"/>
      <c r="AX21" s="1"/>
      <c r="AY21" s="1"/>
      <c r="AZ21" s="1"/>
      <c r="BA21" s="1"/>
      <c r="BB21" s="1"/>
      <c r="BC21" s="1"/>
      <c r="BD21" s="1"/>
      <c r="BE21" s="1"/>
      <c r="BF21" s="1"/>
      <c r="BG21" s="1"/>
      <c r="BH21" s="1"/>
      <c r="BI21" s="1"/>
      <c r="BJ21" s="1"/>
      <c r="BK21" s="1"/>
      <c r="BL21" s="1"/>
      <c r="BM21" s="1"/>
      <c r="BN21" s="1"/>
      <c r="BO21" s="1"/>
      <c r="BP21" s="1"/>
      <c r="BQ21" s="1"/>
      <c r="BR21" s="1"/>
      <c r="BS21" s="1"/>
      <c r="BT21" s="1"/>
      <c r="BU21" s="1"/>
      <c r="BV21" s="1"/>
      <c r="BW21" s="1"/>
      <c r="BX21" s="1"/>
      <c r="BY21" s="1"/>
      <c r="BZ21" s="1"/>
      <c r="CA21" s="1"/>
      <c r="CB21" s="1"/>
      <c r="CC21" s="1"/>
      <c r="CD21" s="1"/>
      <c r="CE21" s="1"/>
      <c r="CF21" s="1"/>
      <c r="CG21" s="1"/>
      <c r="CH21" s="1"/>
      <c r="CI21" s="1"/>
      <c r="CJ21" s="1"/>
      <c r="CK21" s="1"/>
      <c r="CL21" s="1"/>
    </row>
    <row r="22" spans="1:90" s="14" customFormat="1" ht="36">
      <c r="A22" s="8" t="s">
        <v>68</v>
      </c>
      <c r="B22" s="9" t="s">
        <v>0</v>
      </c>
      <c r="C22" s="9" t="s">
        <v>669</v>
      </c>
      <c r="D22" s="9"/>
      <c r="E22" s="74" t="s">
        <v>1027</v>
      </c>
      <c r="F22" s="10">
        <v>550</v>
      </c>
      <c r="G22" s="120"/>
      <c r="H22" s="39">
        <f t="shared" si="5"/>
        <v>550</v>
      </c>
      <c r="I22" s="10">
        <v>469</v>
      </c>
      <c r="J22" s="120"/>
      <c r="K22" s="39">
        <f t="shared" si="6"/>
        <v>469</v>
      </c>
      <c r="L22" s="11">
        <f t="shared" si="7"/>
        <v>85.27272727272728</v>
      </c>
      <c r="M22" s="136">
        <v>460</v>
      </c>
      <c r="N22" s="136"/>
      <c r="O22" s="120">
        <f t="shared" si="8"/>
        <v>460</v>
      </c>
      <c r="P22" s="136">
        <v>126</v>
      </c>
      <c r="Q22" s="120">
        <v>126</v>
      </c>
      <c r="R22" s="120"/>
      <c r="S22" s="120">
        <f t="shared" si="9"/>
        <v>126</v>
      </c>
      <c r="T22" s="120">
        <f t="shared" si="10"/>
        <v>504</v>
      </c>
      <c r="U22" s="39">
        <v>460</v>
      </c>
      <c r="V22" s="120"/>
      <c r="W22" s="39">
        <f t="shared" si="11"/>
        <v>460</v>
      </c>
      <c r="X22" s="39">
        <v>247</v>
      </c>
      <c r="Y22" s="12">
        <v>250</v>
      </c>
      <c r="Z22" s="120"/>
      <c r="AA22" s="39">
        <f t="shared" si="12"/>
        <v>250</v>
      </c>
      <c r="AB22" s="120">
        <f t="shared" si="13"/>
        <v>500</v>
      </c>
      <c r="AC22" s="783">
        <v>484</v>
      </c>
      <c r="AD22" s="783"/>
      <c r="AE22" s="80">
        <f t="shared" si="14"/>
        <v>484</v>
      </c>
      <c r="AF22" s="783"/>
      <c r="AG22" s="783">
        <v>468</v>
      </c>
      <c r="AH22" s="783"/>
      <c r="AI22" s="80">
        <f t="shared" si="15"/>
        <v>468</v>
      </c>
      <c r="AJ22" s="783"/>
      <c r="AK22" s="12">
        <v>480</v>
      </c>
      <c r="AL22" s="113"/>
      <c r="AM22" s="13">
        <f t="shared" si="16"/>
        <v>480</v>
      </c>
      <c r="AN22" s="13">
        <v>464</v>
      </c>
      <c r="AO22" s="13">
        <v>0</v>
      </c>
      <c r="AP22" s="13">
        <v>464</v>
      </c>
      <c r="AQ22" s="113"/>
      <c r="AR22" s="113"/>
      <c r="AS22" s="891">
        <f t="shared" si="4"/>
        <v>464</v>
      </c>
      <c r="AT22" s="891"/>
      <c r="AU22" s="891">
        <f t="shared" si="17"/>
        <v>464</v>
      </c>
      <c r="AV22" s="113"/>
      <c r="AW22" s="621"/>
      <c r="AX22" s="1"/>
      <c r="AY22" s="1"/>
      <c r="AZ22" s="1"/>
      <c r="BA22" s="1"/>
      <c r="BB22" s="1"/>
      <c r="BC22" s="1"/>
      <c r="BD22" s="1"/>
      <c r="BE22" s="1"/>
      <c r="BF22" s="1"/>
      <c r="BG22" s="1"/>
      <c r="BH22" s="1"/>
      <c r="BI22" s="1"/>
      <c r="BJ22" s="1"/>
      <c r="BK22" s="1"/>
      <c r="BL22" s="1"/>
      <c r="BM22" s="1"/>
      <c r="BN22" s="1"/>
      <c r="BO22" s="1"/>
      <c r="BP22" s="1"/>
      <c r="BQ22" s="1"/>
      <c r="BR22" s="1"/>
      <c r="BS22" s="1"/>
      <c r="BT22" s="1"/>
      <c r="BU22" s="1"/>
      <c r="BV22" s="1"/>
      <c r="BW22" s="1"/>
      <c r="BX22" s="1"/>
      <c r="BY22" s="1"/>
      <c r="BZ22" s="1"/>
      <c r="CA22" s="1"/>
      <c r="CB22" s="1"/>
      <c r="CC22" s="1"/>
      <c r="CD22" s="1"/>
      <c r="CE22" s="1"/>
      <c r="CF22" s="1"/>
      <c r="CG22" s="1"/>
      <c r="CH22" s="1"/>
      <c r="CI22" s="1"/>
      <c r="CJ22" s="1"/>
      <c r="CK22" s="1"/>
      <c r="CL22" s="1"/>
    </row>
    <row r="23" spans="1:90" s="14" customFormat="1" ht="36">
      <c r="A23" s="8" t="s">
        <v>68</v>
      </c>
      <c r="B23" s="9" t="s">
        <v>0</v>
      </c>
      <c r="C23" s="9" t="s">
        <v>661</v>
      </c>
      <c r="D23" s="9"/>
      <c r="E23" s="17" t="s">
        <v>682</v>
      </c>
      <c r="F23" s="10">
        <v>1700</v>
      </c>
      <c r="G23" s="120"/>
      <c r="H23" s="39">
        <f t="shared" si="5"/>
        <v>1700</v>
      </c>
      <c r="I23" s="10">
        <v>1430</v>
      </c>
      <c r="J23" s="120"/>
      <c r="K23" s="39">
        <f t="shared" si="6"/>
        <v>1430</v>
      </c>
      <c r="L23" s="11">
        <f t="shared" si="7"/>
        <v>84.117647058823536</v>
      </c>
      <c r="M23" s="136">
        <v>1565</v>
      </c>
      <c r="N23" s="136"/>
      <c r="O23" s="120">
        <f t="shared" si="8"/>
        <v>1565</v>
      </c>
      <c r="P23" s="136">
        <v>381</v>
      </c>
      <c r="Q23" s="120">
        <v>388</v>
      </c>
      <c r="R23" s="120"/>
      <c r="S23" s="120">
        <f t="shared" si="9"/>
        <v>388</v>
      </c>
      <c r="T23" s="120">
        <f t="shared" si="10"/>
        <v>1552</v>
      </c>
      <c r="U23" s="39">
        <v>1173</v>
      </c>
      <c r="V23" s="120"/>
      <c r="W23" s="39">
        <f t="shared" si="11"/>
        <v>1173</v>
      </c>
      <c r="X23" s="39">
        <v>539</v>
      </c>
      <c r="Y23" s="12">
        <v>549</v>
      </c>
      <c r="Z23" s="120"/>
      <c r="AA23" s="39">
        <f t="shared" si="12"/>
        <v>549</v>
      </c>
      <c r="AB23" s="120">
        <f t="shared" si="13"/>
        <v>1098</v>
      </c>
      <c r="AC23" s="1298">
        <v>539</v>
      </c>
      <c r="AD23" s="1298"/>
      <c r="AE23" s="80">
        <f t="shared" si="14"/>
        <v>539</v>
      </c>
      <c r="AF23" s="1298"/>
      <c r="AG23" s="1298">
        <v>539</v>
      </c>
      <c r="AH23" s="1298"/>
      <c r="AI23" s="80">
        <f t="shared" si="15"/>
        <v>539</v>
      </c>
      <c r="AJ23" s="1298"/>
      <c r="AK23" s="12">
        <v>1465</v>
      </c>
      <c r="AL23" s="113"/>
      <c r="AM23" s="13">
        <f t="shared" si="16"/>
        <v>1465</v>
      </c>
      <c r="AN23" s="13">
        <v>776</v>
      </c>
      <c r="AO23" s="13">
        <v>0</v>
      </c>
      <c r="AP23" s="13">
        <v>776</v>
      </c>
      <c r="AQ23" s="113"/>
      <c r="AR23" s="113"/>
      <c r="AS23" s="891">
        <f t="shared" si="4"/>
        <v>776</v>
      </c>
      <c r="AT23" s="891"/>
      <c r="AU23" s="891">
        <f t="shared" si="17"/>
        <v>776</v>
      </c>
      <c r="AV23" s="113"/>
      <c r="AW23" s="621"/>
      <c r="AX23" s="1"/>
      <c r="AY23" s="1"/>
      <c r="AZ23" s="1"/>
      <c r="BA23" s="1"/>
      <c r="BB23" s="1"/>
      <c r="BC23" s="1"/>
      <c r="BD23" s="1"/>
      <c r="BE23" s="1"/>
      <c r="BF23" s="1"/>
      <c r="BG23" s="1"/>
      <c r="BH23" s="1"/>
      <c r="BI23" s="1"/>
      <c r="BJ23" s="1"/>
      <c r="BK23" s="1"/>
      <c r="BL23" s="1"/>
      <c r="BM23" s="1"/>
      <c r="BN23" s="1"/>
      <c r="BO23" s="1"/>
      <c r="BP23" s="1"/>
      <c r="BQ23" s="1"/>
      <c r="BR23" s="1"/>
      <c r="BS23" s="1"/>
      <c r="BT23" s="1"/>
      <c r="BU23" s="1"/>
      <c r="BV23" s="1"/>
      <c r="BW23" s="1"/>
      <c r="BX23" s="1"/>
      <c r="BY23" s="1"/>
      <c r="BZ23" s="1"/>
      <c r="CA23" s="1"/>
      <c r="CB23" s="1"/>
      <c r="CC23" s="1"/>
      <c r="CD23" s="1"/>
      <c r="CE23" s="1"/>
      <c r="CF23" s="1"/>
      <c r="CG23" s="1"/>
      <c r="CH23" s="1"/>
      <c r="CI23" s="1"/>
      <c r="CJ23" s="1"/>
      <c r="CK23" s="1"/>
      <c r="CL23" s="1"/>
    </row>
    <row r="24" spans="1:90" s="14" customFormat="1" ht="36">
      <c r="A24" s="8" t="s">
        <v>68</v>
      </c>
      <c r="B24" s="9" t="s">
        <v>0</v>
      </c>
      <c r="C24" s="9" t="s">
        <v>661</v>
      </c>
      <c r="D24" s="9"/>
      <c r="E24" s="74" t="s">
        <v>1074</v>
      </c>
      <c r="F24" s="18">
        <v>4000</v>
      </c>
      <c r="G24" s="120"/>
      <c r="H24" s="39">
        <f t="shared" si="5"/>
        <v>4000</v>
      </c>
      <c r="I24" s="19">
        <v>3337</v>
      </c>
      <c r="J24" s="120"/>
      <c r="K24" s="39">
        <f t="shared" si="6"/>
        <v>3337</v>
      </c>
      <c r="L24" s="11">
        <f t="shared" si="7"/>
        <v>83.425000000000011</v>
      </c>
      <c r="M24" s="136">
        <v>3441</v>
      </c>
      <c r="N24" s="136"/>
      <c r="O24" s="120">
        <f t="shared" si="8"/>
        <v>3441</v>
      </c>
      <c r="P24" s="136">
        <v>792</v>
      </c>
      <c r="Q24" s="120">
        <v>879</v>
      </c>
      <c r="R24" s="120"/>
      <c r="S24" s="120">
        <f t="shared" si="9"/>
        <v>879</v>
      </c>
      <c r="T24" s="120">
        <f t="shared" si="10"/>
        <v>3516</v>
      </c>
      <c r="U24" s="39">
        <v>3441</v>
      </c>
      <c r="V24" s="120"/>
      <c r="W24" s="39">
        <f t="shared" si="11"/>
        <v>3441</v>
      </c>
      <c r="X24" s="39">
        <v>1785</v>
      </c>
      <c r="Y24" s="12">
        <v>1953</v>
      </c>
      <c r="Z24" s="120"/>
      <c r="AA24" s="39">
        <f t="shared" si="12"/>
        <v>1953</v>
      </c>
      <c r="AB24" s="120">
        <f t="shared" si="13"/>
        <v>3906</v>
      </c>
      <c r="AC24" s="783">
        <v>4175</v>
      </c>
      <c r="AD24" s="783"/>
      <c r="AE24" s="80">
        <f t="shared" si="14"/>
        <v>4175</v>
      </c>
      <c r="AF24" s="783"/>
      <c r="AG24" s="783">
        <v>4232</v>
      </c>
      <c r="AH24" s="783"/>
      <c r="AI24" s="80">
        <f t="shared" si="15"/>
        <v>4232</v>
      </c>
      <c r="AJ24" s="783"/>
      <c r="AK24" s="12">
        <v>4450</v>
      </c>
      <c r="AL24" s="113"/>
      <c r="AM24" s="13">
        <f t="shared" si="16"/>
        <v>4450</v>
      </c>
      <c r="AN24" s="13">
        <v>4118</v>
      </c>
      <c r="AO24" s="13">
        <v>0</v>
      </c>
      <c r="AP24" s="13">
        <v>4118</v>
      </c>
      <c r="AQ24" s="113"/>
      <c r="AR24" s="113"/>
      <c r="AS24" s="891">
        <f t="shared" si="4"/>
        <v>4118</v>
      </c>
      <c r="AT24" s="891"/>
      <c r="AU24" s="891">
        <f t="shared" si="17"/>
        <v>4118</v>
      </c>
      <c r="AV24" s="113"/>
      <c r="AW24" s="621"/>
      <c r="AX24" s="1"/>
      <c r="AY24" s="1"/>
      <c r="AZ24" s="1"/>
      <c r="BA24" s="1"/>
      <c r="BB24" s="1"/>
      <c r="BC24" s="1"/>
      <c r="BD24" s="1"/>
      <c r="BE24" s="1"/>
      <c r="BF24" s="1"/>
      <c r="BG24" s="1"/>
      <c r="BH24" s="1"/>
      <c r="BI24" s="1"/>
      <c r="BJ24" s="1"/>
      <c r="BK24" s="1"/>
      <c r="BL24" s="1"/>
      <c r="BM24" s="1"/>
      <c r="BN24" s="1"/>
      <c r="BO24" s="1"/>
      <c r="BP24" s="1"/>
      <c r="BQ24" s="1"/>
      <c r="BR24" s="1"/>
      <c r="BS24" s="1"/>
      <c r="BT24" s="1"/>
      <c r="BU24" s="1"/>
      <c r="BV24" s="1"/>
      <c r="BW24" s="1"/>
      <c r="BX24" s="1"/>
      <c r="BY24" s="1"/>
      <c r="BZ24" s="1"/>
      <c r="CA24" s="1"/>
      <c r="CB24" s="1"/>
      <c r="CC24" s="1"/>
      <c r="CD24" s="1"/>
      <c r="CE24" s="1"/>
      <c r="CF24" s="1"/>
      <c r="CG24" s="1"/>
      <c r="CH24" s="1"/>
      <c r="CI24" s="1"/>
      <c r="CJ24" s="1"/>
      <c r="CK24" s="1"/>
      <c r="CL24" s="1"/>
    </row>
    <row r="25" spans="1:90" s="14" customFormat="1" ht="36">
      <c r="A25" s="8" t="s">
        <v>68</v>
      </c>
      <c r="B25" s="9" t="s">
        <v>0</v>
      </c>
      <c r="C25" s="9" t="s">
        <v>662</v>
      </c>
      <c r="D25" s="9"/>
      <c r="E25" s="74" t="s">
        <v>1029</v>
      </c>
      <c r="F25" s="10">
        <v>1900</v>
      </c>
      <c r="G25" s="120"/>
      <c r="H25" s="39">
        <f t="shared" si="5"/>
        <v>1900</v>
      </c>
      <c r="I25" s="10">
        <v>1979</v>
      </c>
      <c r="J25" s="120"/>
      <c r="K25" s="39">
        <f t="shared" si="6"/>
        <v>1979</v>
      </c>
      <c r="L25" s="11">
        <f t="shared" si="7"/>
        <v>104.15789473684211</v>
      </c>
      <c r="M25" s="136">
        <v>1800</v>
      </c>
      <c r="N25" s="136"/>
      <c r="O25" s="120">
        <f t="shared" si="8"/>
        <v>1800</v>
      </c>
      <c r="P25" s="136">
        <v>476</v>
      </c>
      <c r="Q25" s="120">
        <v>476</v>
      </c>
      <c r="R25" s="120"/>
      <c r="S25" s="120">
        <f t="shared" si="9"/>
        <v>476</v>
      </c>
      <c r="T25" s="120">
        <f t="shared" si="10"/>
        <v>1904</v>
      </c>
      <c r="U25" s="39">
        <v>1800</v>
      </c>
      <c r="V25" s="120"/>
      <c r="W25" s="39">
        <f t="shared" si="11"/>
        <v>1800</v>
      </c>
      <c r="X25" s="39">
        <v>920</v>
      </c>
      <c r="Y25" s="12">
        <v>922</v>
      </c>
      <c r="Z25" s="120"/>
      <c r="AA25" s="39">
        <f t="shared" si="12"/>
        <v>922</v>
      </c>
      <c r="AB25" s="120">
        <f t="shared" si="13"/>
        <v>1844</v>
      </c>
      <c r="AC25" s="783">
        <v>2021</v>
      </c>
      <c r="AD25" s="783"/>
      <c r="AE25" s="80">
        <f t="shared" si="14"/>
        <v>2021</v>
      </c>
      <c r="AF25" s="783"/>
      <c r="AG25" s="783">
        <v>2102</v>
      </c>
      <c r="AH25" s="783"/>
      <c r="AI25" s="80">
        <f t="shared" si="15"/>
        <v>2102</v>
      </c>
      <c r="AJ25" s="783"/>
      <c r="AK25" s="12">
        <v>1900</v>
      </c>
      <c r="AL25" s="113"/>
      <c r="AM25" s="13">
        <f t="shared" si="16"/>
        <v>1900</v>
      </c>
      <c r="AN25" s="13">
        <v>1758</v>
      </c>
      <c r="AO25" s="13">
        <v>0</v>
      </c>
      <c r="AP25" s="13">
        <v>1758</v>
      </c>
      <c r="AQ25" s="113"/>
      <c r="AR25" s="113"/>
      <c r="AS25" s="891">
        <f t="shared" si="4"/>
        <v>1758</v>
      </c>
      <c r="AT25" s="891"/>
      <c r="AU25" s="891">
        <f t="shared" si="17"/>
        <v>1758</v>
      </c>
      <c r="AV25" s="113"/>
      <c r="AW25" s="621"/>
      <c r="AX25" s="1"/>
      <c r="AY25" s="1"/>
      <c r="AZ25" s="1"/>
      <c r="BA25" s="1"/>
      <c r="BB25" s="1"/>
      <c r="BC25" s="1"/>
      <c r="BD25" s="1"/>
      <c r="BE25" s="1"/>
      <c r="BF25" s="1"/>
      <c r="BG25" s="1"/>
      <c r="BH25" s="1"/>
      <c r="BI25" s="1"/>
      <c r="BJ25" s="1"/>
      <c r="BK25" s="1"/>
      <c r="BL25" s="1"/>
      <c r="BM25" s="1"/>
      <c r="BN25" s="1"/>
      <c r="BO25" s="1"/>
      <c r="BP25" s="1"/>
      <c r="BQ25" s="1"/>
      <c r="BR25" s="1"/>
      <c r="BS25" s="1"/>
      <c r="BT25" s="1"/>
      <c r="BU25" s="1"/>
      <c r="BV25" s="1"/>
      <c r="BW25" s="1"/>
      <c r="BX25" s="1"/>
      <c r="BY25" s="1"/>
      <c r="BZ25" s="1"/>
      <c r="CA25" s="1"/>
      <c r="CB25" s="1"/>
      <c r="CC25" s="1"/>
      <c r="CD25" s="1"/>
      <c r="CE25" s="1"/>
      <c r="CF25" s="1"/>
      <c r="CG25" s="1"/>
      <c r="CH25" s="1"/>
      <c r="CI25" s="1"/>
      <c r="CJ25" s="1"/>
      <c r="CK25" s="1"/>
      <c r="CL25" s="1"/>
    </row>
    <row r="26" spans="1:90" s="14" customFormat="1" ht="36">
      <c r="A26" s="8" t="s">
        <v>68</v>
      </c>
      <c r="B26" s="9" t="s">
        <v>0</v>
      </c>
      <c r="C26" s="9" t="s">
        <v>663</v>
      </c>
      <c r="D26" s="9"/>
      <c r="E26" s="74" t="s">
        <v>1030</v>
      </c>
      <c r="F26" s="10">
        <v>145</v>
      </c>
      <c r="G26" s="120"/>
      <c r="H26" s="39">
        <f t="shared" si="5"/>
        <v>145</v>
      </c>
      <c r="I26" s="10">
        <v>91</v>
      </c>
      <c r="J26" s="120"/>
      <c r="K26" s="39">
        <f t="shared" si="6"/>
        <v>91</v>
      </c>
      <c r="L26" s="11">
        <f t="shared" si="7"/>
        <v>62.758620689655174</v>
      </c>
      <c r="M26" s="136">
        <v>100</v>
      </c>
      <c r="N26" s="136"/>
      <c r="O26" s="120">
        <f t="shared" si="8"/>
        <v>100</v>
      </c>
      <c r="P26" s="136">
        <v>17</v>
      </c>
      <c r="Q26" s="120">
        <v>19</v>
      </c>
      <c r="R26" s="120"/>
      <c r="S26" s="120">
        <f t="shared" si="9"/>
        <v>19</v>
      </c>
      <c r="T26" s="120">
        <f t="shared" si="10"/>
        <v>76</v>
      </c>
      <c r="U26" s="39">
        <v>100</v>
      </c>
      <c r="V26" s="120"/>
      <c r="W26" s="39">
        <f t="shared" si="11"/>
        <v>100</v>
      </c>
      <c r="X26" s="39">
        <v>40</v>
      </c>
      <c r="Y26" s="12">
        <v>42</v>
      </c>
      <c r="Z26" s="120"/>
      <c r="AA26" s="39">
        <f t="shared" si="12"/>
        <v>42</v>
      </c>
      <c r="AB26" s="120">
        <f t="shared" si="13"/>
        <v>84</v>
      </c>
      <c r="AC26" s="783">
        <v>81</v>
      </c>
      <c r="AD26" s="783"/>
      <c r="AE26" s="80">
        <f t="shared" si="14"/>
        <v>81</v>
      </c>
      <c r="AF26" s="783"/>
      <c r="AG26" s="783">
        <v>81</v>
      </c>
      <c r="AH26" s="783"/>
      <c r="AI26" s="80">
        <f t="shared" si="15"/>
        <v>81</v>
      </c>
      <c r="AJ26" s="783"/>
      <c r="AK26" s="12">
        <v>98</v>
      </c>
      <c r="AL26" s="113"/>
      <c r="AM26" s="13">
        <f t="shared" si="16"/>
        <v>98</v>
      </c>
      <c r="AN26" s="13">
        <v>97</v>
      </c>
      <c r="AO26" s="13">
        <v>0</v>
      </c>
      <c r="AP26" s="13">
        <v>97</v>
      </c>
      <c r="AQ26" s="113"/>
      <c r="AR26" s="113"/>
      <c r="AS26" s="891">
        <f t="shared" si="4"/>
        <v>97</v>
      </c>
      <c r="AT26" s="891"/>
      <c r="AU26" s="891">
        <f t="shared" si="17"/>
        <v>97</v>
      </c>
      <c r="AV26" s="113"/>
      <c r="AW26" s="621"/>
      <c r="AX26" s="1"/>
      <c r="AY26" s="1"/>
      <c r="AZ26" s="1"/>
      <c r="BA26" s="1"/>
      <c r="BB26" s="1"/>
      <c r="BC26" s="1"/>
      <c r="BD26" s="1"/>
      <c r="BE26" s="1"/>
      <c r="BF26" s="1"/>
      <c r="BG26" s="1"/>
      <c r="BH26" s="1"/>
      <c r="BI26" s="1"/>
      <c r="BJ26" s="1"/>
      <c r="BK26" s="1"/>
      <c r="BL26" s="1"/>
      <c r="BM26" s="1"/>
      <c r="BN26" s="1"/>
      <c r="BO26" s="1"/>
      <c r="BP26" s="1"/>
      <c r="BQ26" s="1"/>
      <c r="BR26" s="1"/>
      <c r="BS26" s="1"/>
      <c r="BT26" s="1"/>
      <c r="BU26" s="1"/>
      <c r="BV26" s="1"/>
      <c r="BW26" s="1"/>
      <c r="BX26" s="1"/>
      <c r="BY26" s="1"/>
      <c r="BZ26" s="1"/>
      <c r="CA26" s="1"/>
      <c r="CB26" s="1"/>
      <c r="CC26" s="1"/>
      <c r="CD26" s="1"/>
      <c r="CE26" s="1"/>
      <c r="CF26" s="1"/>
      <c r="CG26" s="1"/>
      <c r="CH26" s="1"/>
      <c r="CI26" s="1"/>
      <c r="CJ26" s="1"/>
      <c r="CK26" s="1"/>
      <c r="CL26" s="1"/>
    </row>
    <row r="27" spans="1:90" s="14" customFormat="1" ht="36">
      <c r="A27" s="8" t="s">
        <v>68</v>
      </c>
      <c r="B27" s="9" t="s">
        <v>0</v>
      </c>
      <c r="C27" s="9" t="s">
        <v>675</v>
      </c>
      <c r="D27" s="9"/>
      <c r="E27" s="74" t="s">
        <v>1031</v>
      </c>
      <c r="F27" s="10">
        <v>560</v>
      </c>
      <c r="G27" s="120"/>
      <c r="H27" s="39">
        <f t="shared" si="5"/>
        <v>560</v>
      </c>
      <c r="I27" s="10">
        <v>467</v>
      </c>
      <c r="J27" s="120"/>
      <c r="K27" s="39">
        <f t="shared" si="6"/>
        <v>467</v>
      </c>
      <c r="L27" s="11">
        <f t="shared" si="7"/>
        <v>83.392857142857153</v>
      </c>
      <c r="M27" s="136">
        <v>470</v>
      </c>
      <c r="N27" s="136"/>
      <c r="O27" s="120">
        <f t="shared" si="8"/>
        <v>470</v>
      </c>
      <c r="P27" s="136">
        <v>97</v>
      </c>
      <c r="Q27" s="120">
        <v>97</v>
      </c>
      <c r="R27" s="120"/>
      <c r="S27" s="120">
        <f t="shared" si="9"/>
        <v>97</v>
      </c>
      <c r="T27" s="120">
        <f t="shared" si="10"/>
        <v>388</v>
      </c>
      <c r="U27" s="39">
        <v>470</v>
      </c>
      <c r="V27" s="120"/>
      <c r="W27" s="39">
        <f t="shared" si="11"/>
        <v>470</v>
      </c>
      <c r="X27" s="39">
        <v>201</v>
      </c>
      <c r="Y27" s="12">
        <v>201</v>
      </c>
      <c r="Z27" s="120"/>
      <c r="AA27" s="39">
        <f t="shared" si="12"/>
        <v>201</v>
      </c>
      <c r="AB27" s="120">
        <f t="shared" si="13"/>
        <v>402</v>
      </c>
      <c r="AC27" s="783">
        <v>445</v>
      </c>
      <c r="AD27" s="783"/>
      <c r="AE27" s="80">
        <f t="shared" si="14"/>
        <v>445</v>
      </c>
      <c r="AF27" s="783"/>
      <c r="AG27" s="783">
        <v>438</v>
      </c>
      <c r="AH27" s="783"/>
      <c r="AI27" s="80">
        <f t="shared" si="15"/>
        <v>438</v>
      </c>
      <c r="AJ27" s="783"/>
      <c r="AK27" s="12">
        <v>470</v>
      </c>
      <c r="AL27" s="113"/>
      <c r="AM27" s="13">
        <f t="shared" si="16"/>
        <v>470</v>
      </c>
      <c r="AN27" s="13">
        <v>0</v>
      </c>
      <c r="AO27" s="13">
        <v>0</v>
      </c>
      <c r="AP27" s="13">
        <v>0</v>
      </c>
      <c r="AQ27" s="617"/>
      <c r="AR27" s="113"/>
      <c r="AS27" s="891">
        <f t="shared" si="4"/>
        <v>0</v>
      </c>
      <c r="AT27" s="891"/>
      <c r="AU27" s="891">
        <f t="shared" si="17"/>
        <v>0</v>
      </c>
      <c r="AV27" s="113"/>
      <c r="AW27" s="621"/>
      <c r="AX27" s="1"/>
      <c r="AY27" s="1"/>
      <c r="AZ27" s="1"/>
      <c r="BA27" s="1"/>
      <c r="BB27" s="1"/>
      <c r="BC27" s="1"/>
      <c r="BD27" s="1"/>
      <c r="BE27" s="1"/>
      <c r="BF27" s="1"/>
      <c r="BG27" s="1"/>
      <c r="BH27" s="1"/>
      <c r="BI27" s="1"/>
      <c r="BJ27" s="1"/>
      <c r="BK27" s="1"/>
      <c r="BL27" s="1"/>
      <c r="BM27" s="1"/>
      <c r="BN27" s="1"/>
      <c r="BO27" s="1"/>
      <c r="BP27" s="1"/>
      <c r="BQ27" s="1"/>
      <c r="BR27" s="1"/>
      <c r="BS27" s="1"/>
      <c r="BT27" s="1"/>
      <c r="BU27" s="1"/>
      <c r="BV27" s="1"/>
      <c r="BW27" s="1"/>
      <c r="BX27" s="1"/>
      <c r="BY27" s="1"/>
      <c r="BZ27" s="1"/>
      <c r="CA27" s="1"/>
      <c r="CB27" s="1"/>
      <c r="CC27" s="1"/>
      <c r="CD27" s="1"/>
      <c r="CE27" s="1"/>
      <c r="CF27" s="1"/>
      <c r="CG27" s="1"/>
      <c r="CH27" s="1"/>
      <c r="CI27" s="1"/>
      <c r="CJ27" s="1"/>
      <c r="CK27" s="1"/>
      <c r="CL27" s="1"/>
    </row>
    <row r="28" spans="1:90" s="14" customFormat="1" ht="36">
      <c r="A28" s="8" t="s">
        <v>68</v>
      </c>
      <c r="B28" s="9" t="s">
        <v>0</v>
      </c>
      <c r="C28" s="9" t="s">
        <v>663</v>
      </c>
      <c r="D28" s="9"/>
      <c r="E28" s="74" t="s">
        <v>1032</v>
      </c>
      <c r="F28" s="10">
        <v>19</v>
      </c>
      <c r="G28" s="120"/>
      <c r="H28" s="39">
        <f t="shared" si="5"/>
        <v>19</v>
      </c>
      <c r="I28" s="10">
        <v>25</v>
      </c>
      <c r="J28" s="120"/>
      <c r="K28" s="39">
        <f t="shared" si="6"/>
        <v>25</v>
      </c>
      <c r="L28" s="11">
        <f t="shared" si="7"/>
        <v>131.57894736842107</v>
      </c>
      <c r="M28" s="136">
        <v>38</v>
      </c>
      <c r="N28" s="136"/>
      <c r="O28" s="120">
        <f t="shared" si="8"/>
        <v>38</v>
      </c>
      <c r="P28" s="136">
        <v>7</v>
      </c>
      <c r="Q28" s="120">
        <v>7</v>
      </c>
      <c r="R28" s="120"/>
      <c r="S28" s="120">
        <f t="shared" si="9"/>
        <v>7</v>
      </c>
      <c r="T28" s="120">
        <f t="shared" si="10"/>
        <v>28</v>
      </c>
      <c r="U28" s="39">
        <v>38</v>
      </c>
      <c r="V28" s="120"/>
      <c r="W28" s="39">
        <f t="shared" si="11"/>
        <v>38</v>
      </c>
      <c r="X28" s="39">
        <v>9</v>
      </c>
      <c r="Y28" s="12">
        <v>9</v>
      </c>
      <c r="Z28" s="120"/>
      <c r="AA28" s="39">
        <f t="shared" si="12"/>
        <v>9</v>
      </c>
      <c r="AB28" s="120">
        <f t="shared" si="13"/>
        <v>18</v>
      </c>
      <c r="AC28" s="783">
        <v>13</v>
      </c>
      <c r="AD28" s="783"/>
      <c r="AE28" s="80">
        <f t="shared" si="14"/>
        <v>13</v>
      </c>
      <c r="AF28" s="783"/>
      <c r="AG28" s="783">
        <v>12</v>
      </c>
      <c r="AH28" s="783"/>
      <c r="AI28" s="80">
        <f t="shared" si="15"/>
        <v>12</v>
      </c>
      <c r="AJ28" s="783"/>
      <c r="AK28" s="12">
        <v>12</v>
      </c>
      <c r="AL28" s="113"/>
      <c r="AM28" s="13">
        <f t="shared" si="16"/>
        <v>12</v>
      </c>
      <c r="AN28" s="13">
        <v>12</v>
      </c>
      <c r="AO28" s="13">
        <v>0</v>
      </c>
      <c r="AP28" s="892">
        <v>12</v>
      </c>
      <c r="AQ28" s="113"/>
      <c r="AR28" s="113"/>
      <c r="AS28" s="891">
        <f t="shared" si="4"/>
        <v>12</v>
      </c>
      <c r="AT28" s="891"/>
      <c r="AU28" s="891">
        <f t="shared" si="17"/>
        <v>12</v>
      </c>
      <c r="AV28" s="113"/>
      <c r="AW28" s="621"/>
      <c r="AX28" s="1"/>
      <c r="AY28" s="1"/>
      <c r="AZ28" s="1"/>
      <c r="BA28" s="1"/>
      <c r="BB28" s="1"/>
      <c r="BC28" s="1"/>
      <c r="BD28" s="1"/>
      <c r="BE28" s="1"/>
      <c r="BF28" s="1"/>
      <c r="BG28" s="1"/>
      <c r="BH28" s="1"/>
      <c r="BI28" s="1"/>
      <c r="BJ28" s="1"/>
      <c r="BK28" s="1"/>
      <c r="BL28" s="1"/>
      <c r="BM28" s="1"/>
      <c r="BN28" s="1"/>
      <c r="BO28" s="1"/>
      <c r="BP28" s="1"/>
      <c r="BQ28" s="1"/>
      <c r="BR28" s="1"/>
      <c r="BS28" s="1"/>
      <c r="BT28" s="1"/>
      <c r="BU28" s="1"/>
      <c r="BV28" s="1"/>
      <c r="BW28" s="1"/>
      <c r="BX28" s="1"/>
      <c r="BY28" s="1"/>
      <c r="BZ28" s="1"/>
      <c r="CA28" s="1"/>
      <c r="CB28" s="1"/>
      <c r="CC28" s="1"/>
      <c r="CD28" s="1"/>
      <c r="CE28" s="1"/>
      <c r="CF28" s="1"/>
      <c r="CG28" s="1"/>
      <c r="CH28" s="1"/>
      <c r="CI28" s="1"/>
      <c r="CJ28" s="1"/>
      <c r="CK28" s="1"/>
      <c r="CL28" s="1"/>
    </row>
    <row r="29" spans="1:90" s="14" customFormat="1" ht="36">
      <c r="A29" s="8" t="s">
        <v>68</v>
      </c>
      <c r="B29" s="9" t="s">
        <v>0</v>
      </c>
      <c r="C29" s="9" t="s">
        <v>663</v>
      </c>
      <c r="D29" s="9"/>
      <c r="E29" s="74" t="s">
        <v>1033</v>
      </c>
      <c r="F29" s="10">
        <v>180</v>
      </c>
      <c r="G29" s="120"/>
      <c r="H29" s="39">
        <f t="shared" si="5"/>
        <v>180</v>
      </c>
      <c r="I29" s="10">
        <v>135</v>
      </c>
      <c r="J29" s="120"/>
      <c r="K29" s="39">
        <f t="shared" si="6"/>
        <v>135</v>
      </c>
      <c r="L29" s="11">
        <f t="shared" si="7"/>
        <v>75</v>
      </c>
      <c r="M29" s="136">
        <v>125</v>
      </c>
      <c r="N29" s="136"/>
      <c r="O29" s="120">
        <f t="shared" si="8"/>
        <v>125</v>
      </c>
      <c r="P29" s="136">
        <v>23</v>
      </c>
      <c r="Q29" s="120">
        <v>23</v>
      </c>
      <c r="R29" s="120"/>
      <c r="S29" s="120">
        <f t="shared" si="9"/>
        <v>23</v>
      </c>
      <c r="T29" s="120">
        <f t="shared" si="10"/>
        <v>92</v>
      </c>
      <c r="U29" s="39">
        <v>125</v>
      </c>
      <c r="V29" s="120"/>
      <c r="W29" s="39">
        <f t="shared" si="11"/>
        <v>125</v>
      </c>
      <c r="X29" s="39">
        <v>64</v>
      </c>
      <c r="Y29" s="12">
        <v>64</v>
      </c>
      <c r="Z29" s="120"/>
      <c r="AA29" s="39">
        <f t="shared" si="12"/>
        <v>64</v>
      </c>
      <c r="AB29" s="120">
        <f t="shared" si="13"/>
        <v>128</v>
      </c>
      <c r="AC29" s="783">
        <v>140</v>
      </c>
      <c r="AD29" s="783"/>
      <c r="AE29" s="80">
        <f t="shared" si="14"/>
        <v>140</v>
      </c>
      <c r="AF29" s="783"/>
      <c r="AG29" s="783">
        <v>132</v>
      </c>
      <c r="AH29" s="783"/>
      <c r="AI29" s="80">
        <f t="shared" si="15"/>
        <v>132</v>
      </c>
      <c r="AJ29" s="783"/>
      <c r="AK29" s="12">
        <v>125</v>
      </c>
      <c r="AL29" s="113"/>
      <c r="AM29" s="13">
        <f t="shared" si="16"/>
        <v>125</v>
      </c>
      <c r="AN29" s="13">
        <v>124</v>
      </c>
      <c r="AO29" s="13">
        <v>0</v>
      </c>
      <c r="AP29" s="13">
        <v>124</v>
      </c>
      <c r="AQ29" s="616"/>
      <c r="AR29" s="113"/>
      <c r="AS29" s="891">
        <f t="shared" si="4"/>
        <v>124</v>
      </c>
      <c r="AT29" s="891"/>
      <c r="AU29" s="891">
        <f t="shared" si="17"/>
        <v>124</v>
      </c>
      <c r="AV29" s="113"/>
      <c r="AW29" s="621"/>
      <c r="AX29" s="1"/>
      <c r="AY29" s="1"/>
      <c r="AZ29" s="1"/>
      <c r="BA29" s="1"/>
      <c r="BB29" s="1"/>
      <c r="BC29" s="1"/>
      <c r="BD29" s="1"/>
      <c r="BE29" s="1"/>
      <c r="BF29" s="1"/>
      <c r="BG29" s="1"/>
      <c r="BH29" s="1"/>
      <c r="BI29" s="1"/>
      <c r="BJ29" s="1"/>
      <c r="BK29" s="1"/>
      <c r="BL29" s="1"/>
      <c r="BM29" s="1"/>
      <c r="BN29" s="1"/>
      <c r="BO29" s="1"/>
      <c r="BP29" s="1"/>
      <c r="BQ29" s="1"/>
      <c r="BR29" s="1"/>
      <c r="BS29" s="1"/>
      <c r="BT29" s="1"/>
      <c r="BU29" s="1"/>
      <c r="BV29" s="1"/>
      <c r="BW29" s="1"/>
      <c r="BX29" s="1"/>
      <c r="BY29" s="1"/>
      <c r="BZ29" s="1"/>
      <c r="CA29" s="1"/>
      <c r="CB29" s="1"/>
      <c r="CC29" s="1"/>
      <c r="CD29" s="1"/>
      <c r="CE29" s="1"/>
      <c r="CF29" s="1"/>
      <c r="CG29" s="1"/>
      <c r="CH29" s="1"/>
      <c r="CI29" s="1"/>
      <c r="CJ29" s="1"/>
      <c r="CK29" s="1"/>
      <c r="CL29" s="1"/>
    </row>
    <row r="30" spans="1:90" ht="36">
      <c r="A30" s="8" t="s">
        <v>68</v>
      </c>
      <c r="B30" s="9" t="s">
        <v>0</v>
      </c>
      <c r="C30" s="9" t="s">
        <v>663</v>
      </c>
      <c r="D30" s="9"/>
      <c r="E30" s="74" t="s">
        <v>1034</v>
      </c>
      <c r="F30" s="10">
        <v>500</v>
      </c>
      <c r="G30" s="127"/>
      <c r="H30" s="39">
        <f t="shared" si="5"/>
        <v>500</v>
      </c>
      <c r="I30" s="10">
        <v>453</v>
      </c>
      <c r="J30" s="127"/>
      <c r="K30" s="39">
        <f t="shared" si="6"/>
        <v>453</v>
      </c>
      <c r="L30" s="11">
        <f t="shared" si="7"/>
        <v>90.600000000000009</v>
      </c>
      <c r="M30" s="136">
        <v>469</v>
      </c>
      <c r="N30" s="136"/>
      <c r="O30" s="120">
        <f t="shared" si="8"/>
        <v>469</v>
      </c>
      <c r="P30" s="136">
        <v>120</v>
      </c>
      <c r="Q30" s="120">
        <v>127</v>
      </c>
      <c r="R30" s="120"/>
      <c r="S30" s="120">
        <f t="shared" si="9"/>
        <v>127</v>
      </c>
      <c r="T30" s="120">
        <f t="shared" si="10"/>
        <v>508</v>
      </c>
      <c r="U30" s="39">
        <v>469</v>
      </c>
      <c r="V30" s="136"/>
      <c r="W30" s="39">
        <f t="shared" si="11"/>
        <v>469</v>
      </c>
      <c r="X30" s="39">
        <v>235</v>
      </c>
      <c r="Y30" s="12">
        <v>243</v>
      </c>
      <c r="Z30" s="136"/>
      <c r="AA30" s="39">
        <f t="shared" si="12"/>
        <v>243</v>
      </c>
      <c r="AB30" s="120">
        <f t="shared" si="13"/>
        <v>486</v>
      </c>
      <c r="AC30" s="783">
        <v>443</v>
      </c>
      <c r="AD30" s="783"/>
      <c r="AE30" s="80">
        <f t="shared" si="14"/>
        <v>443</v>
      </c>
      <c r="AF30" s="783"/>
      <c r="AG30" s="783">
        <v>448</v>
      </c>
      <c r="AH30" s="783"/>
      <c r="AI30" s="80">
        <f t="shared" si="15"/>
        <v>448</v>
      </c>
      <c r="AJ30" s="783"/>
      <c r="AK30" s="12">
        <v>469</v>
      </c>
      <c r="AL30" s="113"/>
      <c r="AM30" s="13">
        <f t="shared" si="16"/>
        <v>469</v>
      </c>
      <c r="AN30" s="13">
        <v>405</v>
      </c>
      <c r="AO30" s="13">
        <v>0</v>
      </c>
      <c r="AP30" s="13">
        <v>405</v>
      </c>
      <c r="AQ30" s="113"/>
      <c r="AR30" s="113"/>
      <c r="AS30" s="891">
        <f t="shared" si="4"/>
        <v>405</v>
      </c>
      <c r="AT30" s="891"/>
      <c r="AU30" s="891">
        <f t="shared" si="17"/>
        <v>405</v>
      </c>
      <c r="AV30" s="113"/>
      <c r="AW30" s="621"/>
    </row>
    <row r="31" spans="1:90" ht="36">
      <c r="A31" s="8" t="s">
        <v>68</v>
      </c>
      <c r="B31" s="9" t="s">
        <v>0</v>
      </c>
      <c r="C31" s="9" t="s">
        <v>671</v>
      </c>
      <c r="D31" s="9"/>
      <c r="E31" s="74" t="s">
        <v>1035</v>
      </c>
      <c r="F31" s="10">
        <v>590</v>
      </c>
      <c r="G31" s="127"/>
      <c r="H31" s="39">
        <f t="shared" si="5"/>
        <v>590</v>
      </c>
      <c r="I31" s="10">
        <v>476</v>
      </c>
      <c r="J31" s="127"/>
      <c r="K31" s="39">
        <f t="shared" si="6"/>
        <v>476</v>
      </c>
      <c r="L31" s="11">
        <f t="shared" si="7"/>
        <v>80.677966101694921</v>
      </c>
      <c r="M31" s="136">
        <v>490</v>
      </c>
      <c r="N31" s="136"/>
      <c r="O31" s="120">
        <f t="shared" si="8"/>
        <v>490</v>
      </c>
      <c r="P31" s="136">
        <v>100</v>
      </c>
      <c r="Q31" s="136">
        <v>102</v>
      </c>
      <c r="R31" s="136"/>
      <c r="S31" s="120">
        <f t="shared" si="9"/>
        <v>102</v>
      </c>
      <c r="T31" s="120">
        <f t="shared" si="10"/>
        <v>408</v>
      </c>
      <c r="U31" s="39">
        <v>490</v>
      </c>
      <c r="V31" s="136"/>
      <c r="W31" s="39">
        <f t="shared" si="11"/>
        <v>490</v>
      </c>
      <c r="X31" s="39">
        <v>176</v>
      </c>
      <c r="Y31" s="12">
        <v>180</v>
      </c>
      <c r="Z31" s="136"/>
      <c r="AA31" s="39">
        <f t="shared" si="12"/>
        <v>180</v>
      </c>
      <c r="AB31" s="120">
        <f t="shared" si="13"/>
        <v>360</v>
      </c>
      <c r="AC31" s="783">
        <v>400</v>
      </c>
      <c r="AD31" s="783"/>
      <c r="AE31" s="80">
        <f t="shared" si="14"/>
        <v>400</v>
      </c>
      <c r="AF31" s="783"/>
      <c r="AG31" s="783">
        <v>412</v>
      </c>
      <c r="AH31" s="783"/>
      <c r="AI31" s="80">
        <f t="shared" si="15"/>
        <v>412</v>
      </c>
      <c r="AJ31" s="783"/>
      <c r="AK31" s="12">
        <v>550</v>
      </c>
      <c r="AL31" s="113"/>
      <c r="AM31" s="13">
        <f t="shared" si="16"/>
        <v>550</v>
      </c>
      <c r="AN31" s="13">
        <v>0</v>
      </c>
      <c r="AO31" s="13">
        <v>0</v>
      </c>
      <c r="AP31" s="13">
        <v>0</v>
      </c>
      <c r="AQ31" s="113"/>
      <c r="AR31" s="113"/>
      <c r="AS31" s="891">
        <f t="shared" si="4"/>
        <v>0</v>
      </c>
      <c r="AT31" s="891"/>
      <c r="AU31" s="891">
        <f t="shared" si="17"/>
        <v>0</v>
      </c>
      <c r="AV31" s="113"/>
      <c r="AW31" s="621"/>
    </row>
    <row r="32" spans="1:90" ht="36">
      <c r="A32" s="8" t="s">
        <v>68</v>
      </c>
      <c r="B32" s="9" t="s">
        <v>0</v>
      </c>
      <c r="C32" s="9" t="s">
        <v>663</v>
      </c>
      <c r="D32" s="9"/>
      <c r="E32" s="74" t="s">
        <v>1036</v>
      </c>
      <c r="F32" s="10">
        <v>170</v>
      </c>
      <c r="G32" s="127"/>
      <c r="H32" s="39">
        <f t="shared" si="5"/>
        <v>170</v>
      </c>
      <c r="I32" s="10">
        <v>22</v>
      </c>
      <c r="J32" s="127"/>
      <c r="K32" s="39">
        <f t="shared" si="6"/>
        <v>22</v>
      </c>
      <c r="L32" s="11">
        <f t="shared" si="7"/>
        <v>12.941176470588237</v>
      </c>
      <c r="M32" s="136">
        <v>5</v>
      </c>
      <c r="N32" s="136"/>
      <c r="O32" s="120">
        <f t="shared" si="8"/>
        <v>5</v>
      </c>
      <c r="P32" s="136">
        <v>0</v>
      </c>
      <c r="Q32" s="120">
        <v>0</v>
      </c>
      <c r="R32" s="120"/>
      <c r="S32" s="120">
        <f t="shared" si="9"/>
        <v>0</v>
      </c>
      <c r="T32" s="120">
        <f t="shared" si="10"/>
        <v>0</v>
      </c>
      <c r="U32" s="39">
        <v>5</v>
      </c>
      <c r="V32" s="136"/>
      <c r="W32" s="39">
        <f t="shared" si="11"/>
        <v>5</v>
      </c>
      <c r="X32" s="39">
        <v>0</v>
      </c>
      <c r="Y32" s="12"/>
      <c r="Z32" s="136"/>
      <c r="AA32" s="39">
        <f t="shared" si="12"/>
        <v>0</v>
      </c>
      <c r="AB32" s="120">
        <f t="shared" si="13"/>
        <v>0</v>
      </c>
      <c r="AC32" s="783">
        <v>1</v>
      </c>
      <c r="AD32" s="783"/>
      <c r="AE32" s="80">
        <f t="shared" si="14"/>
        <v>1</v>
      </c>
      <c r="AF32" s="783"/>
      <c r="AG32" s="783">
        <v>0</v>
      </c>
      <c r="AH32" s="783"/>
      <c r="AI32" s="80">
        <f t="shared" si="15"/>
        <v>0</v>
      </c>
      <c r="AJ32" s="783"/>
      <c r="AK32" s="12">
        <v>3</v>
      </c>
      <c r="AL32" s="113"/>
      <c r="AM32" s="13">
        <f t="shared" si="16"/>
        <v>3</v>
      </c>
      <c r="AN32" s="13">
        <v>3</v>
      </c>
      <c r="AO32" s="13">
        <v>0</v>
      </c>
      <c r="AP32" s="13">
        <v>3</v>
      </c>
      <c r="AQ32" s="113"/>
      <c r="AR32" s="113"/>
      <c r="AS32" s="891">
        <f t="shared" si="4"/>
        <v>3</v>
      </c>
      <c r="AT32" s="891"/>
      <c r="AU32" s="891">
        <f t="shared" si="17"/>
        <v>3</v>
      </c>
      <c r="AV32" s="113"/>
      <c r="AW32" s="621"/>
    </row>
    <row r="33" spans="1:90" ht="36">
      <c r="A33" s="8" t="s">
        <v>68</v>
      </c>
      <c r="B33" s="9" t="s">
        <v>0</v>
      </c>
      <c r="C33" s="9" t="s">
        <v>674</v>
      </c>
      <c r="D33" s="9"/>
      <c r="E33" s="74" t="s">
        <v>1037</v>
      </c>
      <c r="F33" s="10">
        <v>180</v>
      </c>
      <c r="G33" s="127"/>
      <c r="H33" s="39">
        <f t="shared" si="5"/>
        <v>180</v>
      </c>
      <c r="I33" s="10">
        <v>171</v>
      </c>
      <c r="J33" s="127"/>
      <c r="K33" s="39">
        <f t="shared" si="6"/>
        <v>171</v>
      </c>
      <c r="L33" s="11">
        <f t="shared" si="7"/>
        <v>95</v>
      </c>
      <c r="M33" s="136">
        <v>160</v>
      </c>
      <c r="N33" s="136"/>
      <c r="O33" s="120">
        <f t="shared" si="8"/>
        <v>160</v>
      </c>
      <c r="P33" s="136">
        <v>26</v>
      </c>
      <c r="Q33" s="136">
        <v>26</v>
      </c>
      <c r="R33" s="136"/>
      <c r="S33" s="120">
        <f t="shared" si="9"/>
        <v>26</v>
      </c>
      <c r="T33" s="120">
        <f t="shared" si="10"/>
        <v>104</v>
      </c>
      <c r="U33" s="39">
        <v>160</v>
      </c>
      <c r="V33" s="136"/>
      <c r="W33" s="39">
        <f t="shared" si="11"/>
        <v>160</v>
      </c>
      <c r="X33" s="39">
        <v>52</v>
      </c>
      <c r="Y33" s="12">
        <v>52</v>
      </c>
      <c r="Z33" s="136"/>
      <c r="AA33" s="39">
        <f t="shared" si="12"/>
        <v>52</v>
      </c>
      <c r="AB33" s="120">
        <f t="shared" si="13"/>
        <v>104</v>
      </c>
      <c r="AC33" s="783">
        <v>112</v>
      </c>
      <c r="AD33" s="783"/>
      <c r="AE33" s="80">
        <f t="shared" si="14"/>
        <v>112</v>
      </c>
      <c r="AF33" s="783"/>
      <c r="AG33" s="783">
        <v>109</v>
      </c>
      <c r="AH33" s="783"/>
      <c r="AI33" s="80">
        <f t="shared" si="15"/>
        <v>109</v>
      </c>
      <c r="AJ33" s="783"/>
      <c r="AK33" s="12">
        <v>180</v>
      </c>
      <c r="AL33" s="113"/>
      <c r="AM33" s="13">
        <f t="shared" si="16"/>
        <v>180</v>
      </c>
      <c r="AN33" s="13">
        <v>0</v>
      </c>
      <c r="AO33" s="13">
        <v>0</v>
      </c>
      <c r="AP33" s="13">
        <v>0</v>
      </c>
      <c r="AQ33" s="113"/>
      <c r="AR33" s="113"/>
      <c r="AS33" s="891">
        <f t="shared" si="4"/>
        <v>0</v>
      </c>
      <c r="AT33" s="891"/>
      <c r="AU33" s="891">
        <f t="shared" si="17"/>
        <v>0</v>
      </c>
      <c r="AV33" s="113"/>
      <c r="AW33" s="621"/>
    </row>
    <row r="34" spans="1:90" ht="36">
      <c r="A34" s="8" t="s">
        <v>68</v>
      </c>
      <c r="B34" s="9" t="s">
        <v>0</v>
      </c>
      <c r="C34" s="9" t="s">
        <v>672</v>
      </c>
      <c r="D34" s="9"/>
      <c r="E34" s="74" t="s">
        <v>1038</v>
      </c>
      <c r="F34" s="10">
        <v>700</v>
      </c>
      <c r="G34" s="127"/>
      <c r="H34" s="39">
        <f t="shared" si="5"/>
        <v>700</v>
      </c>
      <c r="I34" s="10">
        <v>592</v>
      </c>
      <c r="J34" s="127"/>
      <c r="K34" s="39">
        <f t="shared" si="6"/>
        <v>592</v>
      </c>
      <c r="L34" s="11">
        <f t="shared" si="7"/>
        <v>84.571428571428569</v>
      </c>
      <c r="M34" s="136">
        <v>590</v>
      </c>
      <c r="N34" s="136"/>
      <c r="O34" s="120">
        <f t="shared" si="8"/>
        <v>590</v>
      </c>
      <c r="P34" s="136">
        <v>146</v>
      </c>
      <c r="Q34" s="136">
        <v>147</v>
      </c>
      <c r="R34" s="136"/>
      <c r="S34" s="120">
        <f t="shared" si="9"/>
        <v>147</v>
      </c>
      <c r="T34" s="120">
        <f t="shared" si="10"/>
        <v>588</v>
      </c>
      <c r="U34" s="39">
        <v>590</v>
      </c>
      <c r="V34" s="136"/>
      <c r="W34" s="39">
        <f t="shared" si="11"/>
        <v>590</v>
      </c>
      <c r="X34" s="39">
        <v>288</v>
      </c>
      <c r="Y34" s="12">
        <v>295</v>
      </c>
      <c r="Z34" s="136"/>
      <c r="AA34" s="39">
        <f t="shared" si="12"/>
        <v>295</v>
      </c>
      <c r="AB34" s="120">
        <f t="shared" si="13"/>
        <v>590</v>
      </c>
      <c r="AC34" s="783">
        <v>597</v>
      </c>
      <c r="AD34" s="783"/>
      <c r="AE34" s="80">
        <f t="shared" si="14"/>
        <v>597</v>
      </c>
      <c r="AF34" s="783"/>
      <c r="AG34" s="783">
        <v>602</v>
      </c>
      <c r="AH34" s="783"/>
      <c r="AI34" s="80">
        <f t="shared" si="15"/>
        <v>602</v>
      </c>
      <c r="AJ34" s="783"/>
      <c r="AK34" s="12">
        <v>594</v>
      </c>
      <c r="AL34" s="113"/>
      <c r="AM34" s="13">
        <f t="shared" si="16"/>
        <v>594</v>
      </c>
      <c r="AN34" s="13">
        <v>580</v>
      </c>
      <c r="AO34" s="13">
        <v>0</v>
      </c>
      <c r="AP34" s="13">
        <v>580</v>
      </c>
      <c r="AQ34" s="113"/>
      <c r="AR34" s="113"/>
      <c r="AS34" s="891">
        <f t="shared" si="4"/>
        <v>580</v>
      </c>
      <c r="AT34" s="891"/>
      <c r="AU34" s="891">
        <f t="shared" si="17"/>
        <v>580</v>
      </c>
      <c r="AV34" s="113"/>
      <c r="AW34" s="621"/>
    </row>
    <row r="35" spans="1:90" ht="36">
      <c r="A35" s="8" t="s">
        <v>68</v>
      </c>
      <c r="B35" s="9" t="s">
        <v>0</v>
      </c>
      <c r="C35" s="9" t="s">
        <v>663</v>
      </c>
      <c r="D35" s="9"/>
      <c r="E35" s="74" t="s">
        <v>1039</v>
      </c>
      <c r="F35" s="10">
        <v>6</v>
      </c>
      <c r="G35" s="127"/>
      <c r="H35" s="39">
        <f t="shared" si="5"/>
        <v>6</v>
      </c>
      <c r="I35" s="10">
        <v>0</v>
      </c>
      <c r="J35" s="127"/>
      <c r="K35" s="39">
        <f t="shared" si="6"/>
        <v>0</v>
      </c>
      <c r="L35" s="11">
        <f t="shared" si="7"/>
        <v>0</v>
      </c>
      <c r="M35" s="136">
        <v>5</v>
      </c>
      <c r="N35" s="136"/>
      <c r="O35" s="120">
        <f t="shared" si="8"/>
        <v>5</v>
      </c>
      <c r="P35" s="136">
        <v>0</v>
      </c>
      <c r="Q35" s="136">
        <v>0</v>
      </c>
      <c r="R35" s="136"/>
      <c r="S35" s="120">
        <f t="shared" si="9"/>
        <v>0</v>
      </c>
      <c r="T35" s="120">
        <f t="shared" si="10"/>
        <v>0</v>
      </c>
      <c r="U35" s="39">
        <v>5</v>
      </c>
      <c r="V35" s="136"/>
      <c r="W35" s="39">
        <f t="shared" si="11"/>
        <v>5</v>
      </c>
      <c r="X35" s="39">
        <v>1</v>
      </c>
      <c r="Y35" s="12">
        <v>2</v>
      </c>
      <c r="Z35" s="136"/>
      <c r="AA35" s="39">
        <f t="shared" si="12"/>
        <v>2</v>
      </c>
      <c r="AB35" s="120">
        <f t="shared" si="13"/>
        <v>4</v>
      </c>
      <c r="AC35" s="783">
        <v>2</v>
      </c>
      <c r="AD35" s="783"/>
      <c r="AE35" s="80">
        <f t="shared" si="14"/>
        <v>2</v>
      </c>
      <c r="AF35" s="783"/>
      <c r="AG35" s="783">
        <v>2</v>
      </c>
      <c r="AH35" s="783"/>
      <c r="AI35" s="80">
        <f t="shared" si="15"/>
        <v>2</v>
      </c>
      <c r="AJ35" s="783"/>
      <c r="AK35" s="12"/>
      <c r="AL35" s="113"/>
      <c r="AM35" s="13">
        <f t="shared" si="16"/>
        <v>0</v>
      </c>
      <c r="AN35" s="13">
        <v>5</v>
      </c>
      <c r="AO35" s="13">
        <v>0</v>
      </c>
      <c r="AP35" s="13">
        <v>5</v>
      </c>
      <c r="AQ35" s="113"/>
      <c r="AR35" s="113"/>
      <c r="AS35" s="891">
        <f t="shared" si="4"/>
        <v>5</v>
      </c>
      <c r="AT35" s="891"/>
      <c r="AU35" s="891">
        <f t="shared" si="17"/>
        <v>5</v>
      </c>
      <c r="AV35" s="113"/>
      <c r="AW35" s="621"/>
    </row>
    <row r="36" spans="1:90" s="14" customFormat="1" ht="36">
      <c r="A36" s="8" t="s">
        <v>68</v>
      </c>
      <c r="B36" s="9" t="s">
        <v>0</v>
      </c>
      <c r="C36" s="9" t="s">
        <v>673</v>
      </c>
      <c r="D36" s="9"/>
      <c r="E36" s="74" t="s">
        <v>1040</v>
      </c>
      <c r="F36" s="10">
        <v>210</v>
      </c>
      <c r="G36" s="120"/>
      <c r="H36" s="39">
        <f t="shared" si="5"/>
        <v>210</v>
      </c>
      <c r="I36" s="10">
        <v>165</v>
      </c>
      <c r="J36" s="120"/>
      <c r="K36" s="39">
        <f t="shared" si="6"/>
        <v>165</v>
      </c>
      <c r="L36" s="11">
        <f t="shared" si="7"/>
        <v>78.571428571428569</v>
      </c>
      <c r="M36" s="136">
        <v>160</v>
      </c>
      <c r="N36" s="136"/>
      <c r="O36" s="120">
        <f t="shared" si="8"/>
        <v>160</v>
      </c>
      <c r="P36" s="136">
        <v>31</v>
      </c>
      <c r="Q36" s="120">
        <v>32</v>
      </c>
      <c r="R36" s="120"/>
      <c r="S36" s="120">
        <f t="shared" si="9"/>
        <v>32</v>
      </c>
      <c r="T36" s="120">
        <f t="shared" si="10"/>
        <v>128</v>
      </c>
      <c r="U36" s="39">
        <v>160</v>
      </c>
      <c r="V36" s="120"/>
      <c r="W36" s="39">
        <f t="shared" si="11"/>
        <v>160</v>
      </c>
      <c r="X36" s="39">
        <v>72</v>
      </c>
      <c r="Y36" s="12">
        <v>74</v>
      </c>
      <c r="Z36" s="120"/>
      <c r="AA36" s="39">
        <f t="shared" si="12"/>
        <v>74</v>
      </c>
      <c r="AB36" s="120">
        <f t="shared" si="13"/>
        <v>148</v>
      </c>
      <c r="AC36" s="783">
        <v>160</v>
      </c>
      <c r="AD36" s="783"/>
      <c r="AE36" s="80">
        <f t="shared" si="14"/>
        <v>160</v>
      </c>
      <c r="AF36" s="783"/>
      <c r="AG36" s="783">
        <v>158</v>
      </c>
      <c r="AH36" s="783"/>
      <c r="AI36" s="80">
        <f t="shared" si="15"/>
        <v>158</v>
      </c>
      <c r="AJ36" s="783"/>
      <c r="AK36" s="12">
        <v>167</v>
      </c>
      <c r="AL36" s="113"/>
      <c r="AM36" s="13">
        <f t="shared" si="16"/>
        <v>167</v>
      </c>
      <c r="AN36" s="13">
        <v>0</v>
      </c>
      <c r="AO36" s="13">
        <v>0</v>
      </c>
      <c r="AP36" s="13">
        <v>0</v>
      </c>
      <c r="AQ36" s="113"/>
      <c r="AR36" s="113"/>
      <c r="AS36" s="891">
        <f t="shared" si="4"/>
        <v>0</v>
      </c>
      <c r="AT36" s="891"/>
      <c r="AU36" s="891">
        <f t="shared" si="17"/>
        <v>0</v>
      </c>
      <c r="AV36" s="113"/>
      <c r="AW36" s="621"/>
      <c r="AX36" s="1"/>
      <c r="AY36" s="1"/>
      <c r="AZ36" s="1"/>
      <c r="BA36" s="1"/>
      <c r="BB36" s="1"/>
      <c r="BC36" s="1"/>
      <c r="BD36" s="1"/>
      <c r="BE36" s="1"/>
      <c r="BF36" s="1"/>
      <c r="BG36" s="1"/>
      <c r="BH36" s="1"/>
      <c r="BI36" s="1"/>
      <c r="BJ36" s="1"/>
      <c r="BK36" s="1"/>
      <c r="BL36" s="1"/>
      <c r="BM36" s="1"/>
      <c r="BN36" s="1"/>
      <c r="BO36" s="1"/>
      <c r="BP36" s="1"/>
      <c r="BQ36" s="1"/>
      <c r="BR36" s="1"/>
      <c r="BS36" s="1"/>
      <c r="BT36" s="1"/>
      <c r="BU36" s="1"/>
      <c r="BV36" s="1"/>
      <c r="BW36" s="1"/>
      <c r="BX36" s="1"/>
      <c r="BY36" s="1"/>
      <c r="BZ36" s="1"/>
      <c r="CA36" s="1"/>
      <c r="CB36" s="1"/>
      <c r="CC36" s="1"/>
      <c r="CD36" s="1"/>
      <c r="CE36" s="1"/>
      <c r="CF36" s="1"/>
      <c r="CG36" s="1"/>
      <c r="CH36" s="1"/>
      <c r="CI36" s="1"/>
      <c r="CJ36" s="1"/>
      <c r="CK36" s="1"/>
      <c r="CL36" s="1"/>
    </row>
    <row r="37" spans="1:90" ht="36">
      <c r="A37" s="8" t="s">
        <v>68</v>
      </c>
      <c r="B37" s="9" t="s">
        <v>0</v>
      </c>
      <c r="C37" s="9" t="s">
        <v>676</v>
      </c>
      <c r="D37" s="9"/>
      <c r="E37" s="74" t="s">
        <v>6</v>
      </c>
      <c r="F37" s="10">
        <v>380</v>
      </c>
      <c r="G37" s="127"/>
      <c r="H37" s="39">
        <f t="shared" si="5"/>
        <v>380</v>
      </c>
      <c r="I37" s="10">
        <v>238</v>
      </c>
      <c r="J37" s="127"/>
      <c r="K37" s="39">
        <f t="shared" si="6"/>
        <v>238</v>
      </c>
      <c r="L37" s="11">
        <f t="shared" si="7"/>
        <v>62.631578947368418</v>
      </c>
      <c r="M37" s="136">
        <v>320</v>
      </c>
      <c r="N37" s="136"/>
      <c r="O37" s="120">
        <f t="shared" si="8"/>
        <v>320</v>
      </c>
      <c r="P37" s="136">
        <v>19</v>
      </c>
      <c r="Q37" s="136">
        <v>19</v>
      </c>
      <c r="R37" s="136"/>
      <c r="S37" s="120">
        <f t="shared" si="9"/>
        <v>19</v>
      </c>
      <c r="T37" s="120">
        <f t="shared" si="10"/>
        <v>76</v>
      </c>
      <c r="U37" s="39">
        <v>320</v>
      </c>
      <c r="V37" s="136"/>
      <c r="W37" s="39">
        <f t="shared" si="11"/>
        <v>320</v>
      </c>
      <c r="X37" s="39">
        <v>85</v>
      </c>
      <c r="Y37" s="12">
        <v>87</v>
      </c>
      <c r="Z37" s="136"/>
      <c r="AA37" s="39">
        <f t="shared" si="12"/>
        <v>87</v>
      </c>
      <c r="AB37" s="120">
        <f t="shared" si="13"/>
        <v>174</v>
      </c>
      <c r="AC37" s="783">
        <v>169</v>
      </c>
      <c r="AD37" s="783"/>
      <c r="AE37" s="80">
        <f t="shared" si="14"/>
        <v>169</v>
      </c>
      <c r="AF37" s="783"/>
      <c r="AG37" s="783">
        <v>162</v>
      </c>
      <c r="AH37" s="783"/>
      <c r="AI37" s="80">
        <f t="shared" si="15"/>
        <v>162</v>
      </c>
      <c r="AJ37" s="783"/>
      <c r="AK37" s="12">
        <v>320</v>
      </c>
      <c r="AL37" s="113"/>
      <c r="AM37" s="13">
        <f t="shared" si="16"/>
        <v>320</v>
      </c>
      <c r="AN37" s="13">
        <v>313</v>
      </c>
      <c r="AO37" s="13">
        <v>0</v>
      </c>
      <c r="AP37" s="13">
        <v>313</v>
      </c>
      <c r="AQ37" s="113"/>
      <c r="AR37" s="113"/>
      <c r="AS37" s="891">
        <f t="shared" si="4"/>
        <v>313</v>
      </c>
      <c r="AT37" s="891"/>
      <c r="AU37" s="891">
        <f t="shared" si="17"/>
        <v>313</v>
      </c>
      <c r="AV37" s="113"/>
      <c r="AW37" s="621"/>
    </row>
    <row r="38" spans="1:90" ht="36">
      <c r="A38" s="8" t="s">
        <v>68</v>
      </c>
      <c r="B38" s="9" t="s">
        <v>0</v>
      </c>
      <c r="C38" s="9" t="s">
        <v>660</v>
      </c>
      <c r="D38" s="9"/>
      <c r="E38" s="74" t="s">
        <v>2</v>
      </c>
      <c r="F38" s="10">
        <v>2657</v>
      </c>
      <c r="G38" s="127"/>
      <c r="H38" s="39">
        <f t="shared" si="5"/>
        <v>2657</v>
      </c>
      <c r="I38" s="10">
        <v>2387</v>
      </c>
      <c r="J38" s="127"/>
      <c r="K38" s="39">
        <f t="shared" si="6"/>
        <v>2387</v>
      </c>
      <c r="L38" s="11">
        <f t="shared" si="7"/>
        <v>89.838163342115166</v>
      </c>
      <c r="M38" s="136">
        <v>2300</v>
      </c>
      <c r="N38" s="136"/>
      <c r="O38" s="120">
        <f t="shared" si="8"/>
        <v>2300</v>
      </c>
      <c r="P38" s="136">
        <v>569</v>
      </c>
      <c r="Q38" s="136">
        <v>569</v>
      </c>
      <c r="R38" s="136"/>
      <c r="S38" s="120">
        <f t="shared" si="9"/>
        <v>569</v>
      </c>
      <c r="T38" s="120">
        <f t="shared" si="10"/>
        <v>2276</v>
      </c>
      <c r="U38" s="39">
        <v>2126</v>
      </c>
      <c r="V38" s="136"/>
      <c r="W38" s="39">
        <f t="shared" si="11"/>
        <v>2126</v>
      </c>
      <c r="X38" s="39">
        <v>647</v>
      </c>
      <c r="Y38" s="12">
        <v>650</v>
      </c>
      <c r="Z38" s="136"/>
      <c r="AA38" s="39">
        <f t="shared" si="12"/>
        <v>650</v>
      </c>
      <c r="AB38" s="120">
        <f t="shared" si="13"/>
        <v>1300</v>
      </c>
      <c r="AC38" s="783">
        <v>1250</v>
      </c>
      <c r="AD38" s="783"/>
      <c r="AE38" s="80">
        <f t="shared" si="14"/>
        <v>1250</v>
      </c>
      <c r="AF38" s="783"/>
      <c r="AG38" s="783">
        <v>1250</v>
      </c>
      <c r="AH38" s="783"/>
      <c r="AI38" s="80">
        <f t="shared" si="15"/>
        <v>1250</v>
      </c>
      <c r="AJ38" s="783"/>
      <c r="AK38" s="12">
        <v>2387</v>
      </c>
      <c r="AL38" s="113"/>
      <c r="AM38" s="13">
        <f t="shared" si="16"/>
        <v>2387</v>
      </c>
      <c r="AN38" s="13">
        <v>1821</v>
      </c>
      <c r="AO38" s="13">
        <v>0</v>
      </c>
      <c r="AP38" s="13">
        <v>1821</v>
      </c>
      <c r="AQ38" s="615"/>
      <c r="AR38" s="113"/>
      <c r="AS38" s="891">
        <f t="shared" si="4"/>
        <v>1821</v>
      </c>
      <c r="AT38" s="891"/>
      <c r="AU38" s="891">
        <f t="shared" si="17"/>
        <v>1821</v>
      </c>
      <c r="AV38" s="113"/>
      <c r="AW38" s="621"/>
    </row>
    <row r="39" spans="1:90" ht="36">
      <c r="A39" s="8" t="s">
        <v>68</v>
      </c>
      <c r="B39" s="9" t="s">
        <v>0</v>
      </c>
      <c r="C39" s="9" t="s">
        <v>660</v>
      </c>
      <c r="D39" s="9"/>
      <c r="E39" s="74" t="s">
        <v>3</v>
      </c>
      <c r="F39" s="20">
        <v>2900</v>
      </c>
      <c r="G39" s="127"/>
      <c r="H39" s="39">
        <f t="shared" si="5"/>
        <v>2900</v>
      </c>
      <c r="I39" s="21">
        <v>3044</v>
      </c>
      <c r="J39" s="127"/>
      <c r="K39" s="39">
        <f t="shared" si="6"/>
        <v>3044</v>
      </c>
      <c r="L39" s="11">
        <f t="shared" si="7"/>
        <v>104.9655172413793</v>
      </c>
      <c r="M39" s="136">
        <v>2700</v>
      </c>
      <c r="N39" s="136"/>
      <c r="O39" s="120">
        <f t="shared" si="8"/>
        <v>2700</v>
      </c>
      <c r="P39" s="136">
        <v>763</v>
      </c>
      <c r="Q39" s="136">
        <v>763</v>
      </c>
      <c r="R39" s="136"/>
      <c r="S39" s="120">
        <f t="shared" si="9"/>
        <v>763</v>
      </c>
      <c r="T39" s="120">
        <f t="shared" si="10"/>
        <v>3052</v>
      </c>
      <c r="U39" s="39">
        <v>2700</v>
      </c>
      <c r="V39" s="136"/>
      <c r="W39" s="39">
        <f t="shared" si="11"/>
        <v>2700</v>
      </c>
      <c r="X39" s="39">
        <v>1586</v>
      </c>
      <c r="Y39" s="12">
        <v>1586</v>
      </c>
      <c r="Z39" s="136"/>
      <c r="AA39" s="39">
        <f t="shared" si="12"/>
        <v>1586</v>
      </c>
      <c r="AB39" s="120">
        <f t="shared" si="13"/>
        <v>3172</v>
      </c>
      <c r="AC39" s="783">
        <v>3352</v>
      </c>
      <c r="AD39" s="783"/>
      <c r="AE39" s="80">
        <f t="shared" si="14"/>
        <v>3352</v>
      </c>
      <c r="AF39" s="783"/>
      <c r="AG39" s="783">
        <v>3368</v>
      </c>
      <c r="AH39" s="783"/>
      <c r="AI39" s="80">
        <f t="shared" si="15"/>
        <v>3368</v>
      </c>
      <c r="AJ39" s="783"/>
      <c r="AK39" s="12">
        <v>2900</v>
      </c>
      <c r="AL39" s="113"/>
      <c r="AM39" s="13">
        <f t="shared" si="16"/>
        <v>2900</v>
      </c>
      <c r="AN39" s="13">
        <v>2779</v>
      </c>
      <c r="AO39" s="13">
        <v>0</v>
      </c>
      <c r="AP39" s="13">
        <v>2779</v>
      </c>
      <c r="AQ39" s="113"/>
      <c r="AR39" s="113"/>
      <c r="AS39" s="891">
        <f t="shared" si="4"/>
        <v>2779</v>
      </c>
      <c r="AT39" s="891"/>
      <c r="AU39" s="891">
        <f t="shared" si="17"/>
        <v>2779</v>
      </c>
      <c r="AV39" s="113"/>
      <c r="AW39" s="621"/>
    </row>
    <row r="40" spans="1:90" ht="36">
      <c r="A40" s="8" t="s">
        <v>68</v>
      </c>
      <c r="B40" s="9" t="s">
        <v>0</v>
      </c>
      <c r="C40" s="9" t="s">
        <v>667</v>
      </c>
      <c r="D40" s="9"/>
      <c r="E40" s="74" t="s">
        <v>1041</v>
      </c>
      <c r="F40" s="349">
        <v>2929</v>
      </c>
      <c r="G40" s="346"/>
      <c r="H40" s="350">
        <f t="shared" si="5"/>
        <v>2929</v>
      </c>
      <c r="I40" s="349">
        <v>2523</v>
      </c>
      <c r="J40" s="346"/>
      <c r="K40" s="350">
        <f t="shared" si="6"/>
        <v>2523</v>
      </c>
      <c r="L40" s="363">
        <f t="shared" si="7"/>
        <v>86.138613861386133</v>
      </c>
      <c r="M40" s="346">
        <v>2500</v>
      </c>
      <c r="N40" s="346"/>
      <c r="O40" s="347">
        <f t="shared" si="8"/>
        <v>2500</v>
      </c>
      <c r="P40" s="346">
        <v>555</v>
      </c>
      <c r="Q40" s="346">
        <v>566</v>
      </c>
      <c r="R40" s="346"/>
      <c r="S40" s="347">
        <f t="shared" si="9"/>
        <v>566</v>
      </c>
      <c r="T40" s="347">
        <f t="shared" si="10"/>
        <v>2264</v>
      </c>
      <c r="U40" s="350">
        <v>2500</v>
      </c>
      <c r="V40" s="346"/>
      <c r="W40" s="350">
        <f t="shared" si="11"/>
        <v>2500</v>
      </c>
      <c r="X40" s="39">
        <v>1243</v>
      </c>
      <c r="Y40" s="12">
        <v>1259</v>
      </c>
      <c r="Z40" s="136"/>
      <c r="AA40" s="39">
        <f t="shared" si="12"/>
        <v>1259</v>
      </c>
      <c r="AB40" s="347">
        <f t="shared" si="13"/>
        <v>2518</v>
      </c>
      <c r="AC40" s="783">
        <v>2857</v>
      </c>
      <c r="AD40" s="783"/>
      <c r="AE40" s="80">
        <f t="shared" si="14"/>
        <v>2857</v>
      </c>
      <c r="AF40" s="783"/>
      <c r="AG40" s="783">
        <v>2914</v>
      </c>
      <c r="AH40" s="783"/>
      <c r="AI40" s="80">
        <f t="shared" si="15"/>
        <v>2914</v>
      </c>
      <c r="AJ40" s="783"/>
      <c r="AK40" s="351">
        <v>2484</v>
      </c>
      <c r="AL40" s="352"/>
      <c r="AM40" s="353">
        <f t="shared" si="16"/>
        <v>2484</v>
      </c>
      <c r="AN40" s="13">
        <v>2314</v>
      </c>
      <c r="AO40" s="13">
        <v>0</v>
      </c>
      <c r="AP40" s="13">
        <v>2314</v>
      </c>
      <c r="AQ40" s="616"/>
      <c r="AR40" s="113"/>
      <c r="AS40" s="891">
        <f t="shared" si="4"/>
        <v>2314</v>
      </c>
      <c r="AT40" s="891"/>
      <c r="AU40" s="891">
        <f t="shared" si="17"/>
        <v>2314</v>
      </c>
      <c r="AV40" s="113"/>
      <c r="AW40" s="621"/>
    </row>
    <row r="41" spans="1:90" ht="36">
      <c r="A41" s="8" t="s">
        <v>68</v>
      </c>
      <c r="B41" s="9" t="s">
        <v>0</v>
      </c>
      <c r="C41" s="9" t="s">
        <v>667</v>
      </c>
      <c r="D41" s="9"/>
      <c r="E41" s="74" t="s">
        <v>1042</v>
      </c>
      <c r="F41" s="349">
        <v>1150</v>
      </c>
      <c r="G41" s="346"/>
      <c r="H41" s="350">
        <f t="shared" si="5"/>
        <v>1150</v>
      </c>
      <c r="I41" s="349">
        <v>925</v>
      </c>
      <c r="J41" s="346"/>
      <c r="K41" s="350">
        <f t="shared" si="6"/>
        <v>925</v>
      </c>
      <c r="L41" s="363">
        <f t="shared" si="7"/>
        <v>80.434782608695656</v>
      </c>
      <c r="M41" s="346">
        <v>1230</v>
      </c>
      <c r="N41" s="346"/>
      <c r="O41" s="347">
        <f t="shared" si="8"/>
        <v>1230</v>
      </c>
      <c r="P41" s="346">
        <v>262</v>
      </c>
      <c r="Q41" s="346">
        <v>263</v>
      </c>
      <c r="R41" s="346"/>
      <c r="S41" s="347">
        <f t="shared" si="9"/>
        <v>263</v>
      </c>
      <c r="T41" s="347">
        <f t="shared" si="10"/>
        <v>1052</v>
      </c>
      <c r="U41" s="350">
        <v>1230</v>
      </c>
      <c r="V41" s="346"/>
      <c r="W41" s="350">
        <f t="shared" si="11"/>
        <v>1230</v>
      </c>
      <c r="X41" s="39">
        <v>617</v>
      </c>
      <c r="Y41" s="12">
        <v>623</v>
      </c>
      <c r="Z41" s="136"/>
      <c r="AA41" s="39">
        <f t="shared" si="12"/>
        <v>623</v>
      </c>
      <c r="AB41" s="347">
        <f t="shared" si="13"/>
        <v>1246</v>
      </c>
      <c r="AC41" s="783">
        <v>617</v>
      </c>
      <c r="AD41" s="783"/>
      <c r="AE41" s="80">
        <f t="shared" si="14"/>
        <v>617</v>
      </c>
      <c r="AF41" s="783"/>
      <c r="AG41" s="783">
        <v>617</v>
      </c>
      <c r="AH41" s="783"/>
      <c r="AI41" s="80">
        <f t="shared" si="15"/>
        <v>617</v>
      </c>
      <c r="AJ41" s="783"/>
      <c r="AK41" s="351">
        <v>1230</v>
      </c>
      <c r="AL41" s="352"/>
      <c r="AM41" s="353">
        <f t="shared" si="16"/>
        <v>1230</v>
      </c>
      <c r="AN41" s="13">
        <v>1086</v>
      </c>
      <c r="AO41" s="13">
        <v>0</v>
      </c>
      <c r="AP41" s="13">
        <v>1086</v>
      </c>
      <c r="AQ41" s="113"/>
      <c r="AR41" s="113"/>
      <c r="AS41" s="891">
        <f t="shared" si="4"/>
        <v>1086</v>
      </c>
      <c r="AT41" s="891"/>
      <c r="AU41" s="891">
        <f t="shared" si="17"/>
        <v>1086</v>
      </c>
      <c r="AV41" s="113"/>
      <c r="AW41" s="621"/>
    </row>
    <row r="42" spans="1:90" ht="36">
      <c r="A42" s="8" t="s">
        <v>68</v>
      </c>
      <c r="B42" s="9" t="s">
        <v>0</v>
      </c>
      <c r="C42" s="9" t="s">
        <v>667</v>
      </c>
      <c r="D42" s="9"/>
      <c r="E42" s="74" t="s">
        <v>1043</v>
      </c>
      <c r="F42" s="10">
        <v>1750</v>
      </c>
      <c r="G42" s="127"/>
      <c r="H42" s="39">
        <f t="shared" si="5"/>
        <v>1750</v>
      </c>
      <c r="I42" s="10">
        <v>1595</v>
      </c>
      <c r="J42" s="127"/>
      <c r="K42" s="39">
        <f t="shared" si="6"/>
        <v>1595</v>
      </c>
      <c r="L42" s="11">
        <f t="shared" si="7"/>
        <v>91.142857142857153</v>
      </c>
      <c r="M42" s="136">
        <v>1325</v>
      </c>
      <c r="N42" s="136"/>
      <c r="O42" s="120">
        <f t="shared" si="8"/>
        <v>1325</v>
      </c>
      <c r="P42" s="136">
        <v>291</v>
      </c>
      <c r="Q42" s="136">
        <v>285</v>
      </c>
      <c r="R42" s="136"/>
      <c r="S42" s="120">
        <f t="shared" si="9"/>
        <v>285</v>
      </c>
      <c r="T42" s="120">
        <f t="shared" si="10"/>
        <v>1140</v>
      </c>
      <c r="U42" s="39">
        <v>1325</v>
      </c>
      <c r="V42" s="136"/>
      <c r="W42" s="39">
        <f t="shared" si="11"/>
        <v>1325</v>
      </c>
      <c r="X42" s="39">
        <v>743</v>
      </c>
      <c r="Y42" s="12">
        <v>745</v>
      </c>
      <c r="Z42" s="136"/>
      <c r="AA42" s="39">
        <f t="shared" si="12"/>
        <v>745</v>
      </c>
      <c r="AB42" s="120">
        <f t="shared" si="13"/>
        <v>1490</v>
      </c>
      <c r="AC42" s="783">
        <v>1104</v>
      </c>
      <c r="AD42" s="783"/>
      <c r="AE42" s="80">
        <f t="shared" si="14"/>
        <v>1104</v>
      </c>
      <c r="AF42" s="783"/>
      <c r="AG42" s="783">
        <v>1104</v>
      </c>
      <c r="AH42" s="783"/>
      <c r="AI42" s="80">
        <f t="shared" si="15"/>
        <v>1104</v>
      </c>
      <c r="AJ42" s="783"/>
      <c r="AK42" s="12">
        <v>1325</v>
      </c>
      <c r="AL42" s="113"/>
      <c r="AM42" s="13">
        <f t="shared" si="16"/>
        <v>1325</v>
      </c>
      <c r="AN42" s="13">
        <v>1308</v>
      </c>
      <c r="AO42" s="13">
        <v>0</v>
      </c>
      <c r="AP42" s="13">
        <v>1308</v>
      </c>
      <c r="AQ42" s="113"/>
      <c r="AR42" s="113"/>
      <c r="AS42" s="891">
        <f t="shared" si="4"/>
        <v>1308</v>
      </c>
      <c r="AT42" s="891"/>
      <c r="AU42" s="891">
        <f t="shared" si="17"/>
        <v>1308</v>
      </c>
      <c r="AV42" s="113"/>
      <c r="AW42" s="621"/>
    </row>
    <row r="43" spans="1:90" ht="36">
      <c r="A43" s="8" t="s">
        <v>68</v>
      </c>
      <c r="B43" s="9" t="s">
        <v>0</v>
      </c>
      <c r="C43" s="9" t="s">
        <v>659</v>
      </c>
      <c r="D43" s="9"/>
      <c r="E43" s="74" t="s">
        <v>1044</v>
      </c>
      <c r="F43" s="10">
        <v>2950</v>
      </c>
      <c r="G43" s="127"/>
      <c r="H43" s="39">
        <f t="shared" si="5"/>
        <v>2950</v>
      </c>
      <c r="I43" s="10">
        <v>2618</v>
      </c>
      <c r="J43" s="127"/>
      <c r="K43" s="39">
        <f>J43+I43</f>
        <v>2618</v>
      </c>
      <c r="L43" s="11">
        <f>K43/H43*100</f>
        <v>88.745762711864401</v>
      </c>
      <c r="M43" s="136">
        <v>2683</v>
      </c>
      <c r="N43" s="136"/>
      <c r="O43" s="120">
        <f t="shared" si="8"/>
        <v>2683</v>
      </c>
      <c r="P43" s="136">
        <v>632</v>
      </c>
      <c r="Q43" s="136">
        <v>632</v>
      </c>
      <c r="R43" s="136"/>
      <c r="S43" s="120">
        <f t="shared" si="9"/>
        <v>632</v>
      </c>
      <c r="T43" s="120">
        <f t="shared" si="10"/>
        <v>2528</v>
      </c>
      <c r="U43" s="39">
        <v>2683</v>
      </c>
      <c r="V43" s="136"/>
      <c r="W43" s="39">
        <f t="shared" si="11"/>
        <v>2683</v>
      </c>
      <c r="X43" s="39">
        <v>1326</v>
      </c>
      <c r="Y43" s="12">
        <v>1326</v>
      </c>
      <c r="Z43" s="136"/>
      <c r="AA43" s="39">
        <f t="shared" si="12"/>
        <v>1326</v>
      </c>
      <c r="AB43" s="120">
        <f t="shared" si="13"/>
        <v>2652</v>
      </c>
      <c r="AC43" s="783">
        <v>2854</v>
      </c>
      <c r="AD43" s="783"/>
      <c r="AE43" s="80">
        <f t="shared" si="14"/>
        <v>2854</v>
      </c>
      <c r="AF43" s="783"/>
      <c r="AG43" s="783">
        <v>2923</v>
      </c>
      <c r="AH43" s="783"/>
      <c r="AI43" s="80">
        <f t="shared" si="15"/>
        <v>2923</v>
      </c>
      <c r="AJ43" s="783"/>
      <c r="AK43" s="12">
        <v>2700</v>
      </c>
      <c r="AL43" s="113"/>
      <c r="AM43" s="13">
        <f t="shared" si="16"/>
        <v>2700</v>
      </c>
      <c r="AN43" s="13">
        <v>0</v>
      </c>
      <c r="AO43" s="13">
        <v>0</v>
      </c>
      <c r="AP43" s="13">
        <v>0</v>
      </c>
      <c r="AQ43" s="113"/>
      <c r="AR43" s="113"/>
      <c r="AS43" s="891">
        <f t="shared" si="4"/>
        <v>0</v>
      </c>
      <c r="AT43" s="891"/>
      <c r="AU43" s="891">
        <f t="shared" si="17"/>
        <v>0</v>
      </c>
      <c r="AV43" s="113"/>
      <c r="AW43" s="621"/>
    </row>
    <row r="44" spans="1:90" ht="36">
      <c r="A44" s="8" t="s">
        <v>68</v>
      </c>
      <c r="B44" s="9" t="s">
        <v>0</v>
      </c>
      <c r="C44" s="9" t="s">
        <v>659</v>
      </c>
      <c r="D44" s="9"/>
      <c r="E44" s="74" t="s">
        <v>1045</v>
      </c>
      <c r="F44" s="22">
        <v>5041</v>
      </c>
      <c r="G44" s="127"/>
      <c r="H44" s="39">
        <f t="shared" si="5"/>
        <v>5041</v>
      </c>
      <c r="I44" s="23">
        <v>4725</v>
      </c>
      <c r="J44" s="127"/>
      <c r="K44" s="39">
        <f t="shared" si="6"/>
        <v>4725</v>
      </c>
      <c r="L44" s="11">
        <f t="shared" si="7"/>
        <v>93.731402499504071</v>
      </c>
      <c r="M44" s="136">
        <v>4955</v>
      </c>
      <c r="N44" s="136"/>
      <c r="O44" s="120">
        <f t="shared" si="8"/>
        <v>4955</v>
      </c>
      <c r="P44" s="136">
        <v>1063</v>
      </c>
      <c r="Q44" s="136">
        <v>1080</v>
      </c>
      <c r="R44" s="136"/>
      <c r="S44" s="120">
        <f t="shared" si="9"/>
        <v>1080</v>
      </c>
      <c r="T44" s="120">
        <f t="shared" si="10"/>
        <v>4320</v>
      </c>
      <c r="U44" s="39">
        <v>4955</v>
      </c>
      <c r="V44" s="136"/>
      <c r="W44" s="39">
        <f t="shared" si="11"/>
        <v>4955</v>
      </c>
      <c r="X44" s="39">
        <v>2267</v>
      </c>
      <c r="Y44" s="12">
        <v>2306</v>
      </c>
      <c r="Z44" s="136"/>
      <c r="AA44" s="39">
        <f t="shared" si="12"/>
        <v>2306</v>
      </c>
      <c r="AB44" s="120">
        <f t="shared" si="13"/>
        <v>4612</v>
      </c>
      <c r="AC44" s="783">
        <v>5268</v>
      </c>
      <c r="AD44" s="783"/>
      <c r="AE44" s="80">
        <f t="shared" si="14"/>
        <v>5268</v>
      </c>
      <c r="AF44" s="783"/>
      <c r="AG44" s="783">
        <v>5269</v>
      </c>
      <c r="AH44" s="783"/>
      <c r="AI44" s="80">
        <f t="shared" si="15"/>
        <v>5269</v>
      </c>
      <c r="AJ44" s="783"/>
      <c r="AK44" s="12">
        <v>5000</v>
      </c>
      <c r="AL44" s="113"/>
      <c r="AM44" s="13">
        <f t="shared" si="16"/>
        <v>5000</v>
      </c>
      <c r="AN44" s="13">
        <v>4330</v>
      </c>
      <c r="AO44" s="13">
        <v>0</v>
      </c>
      <c r="AP44" s="13">
        <v>4330</v>
      </c>
      <c r="AQ44" s="113"/>
      <c r="AR44" s="113"/>
      <c r="AS44" s="891">
        <f t="shared" si="4"/>
        <v>4330</v>
      </c>
      <c r="AT44" s="891"/>
      <c r="AU44" s="891">
        <f t="shared" si="17"/>
        <v>4330</v>
      </c>
      <c r="AV44" s="113"/>
      <c r="AW44" s="621"/>
    </row>
    <row r="45" spans="1:90" ht="36">
      <c r="A45" s="8" t="s">
        <v>68</v>
      </c>
      <c r="B45" s="9" t="s">
        <v>0</v>
      </c>
      <c r="C45" s="9" t="s">
        <v>663</v>
      </c>
      <c r="D45" s="9"/>
      <c r="E45" s="74" t="s">
        <v>1046</v>
      </c>
      <c r="F45" s="10">
        <v>4</v>
      </c>
      <c r="G45" s="127"/>
      <c r="H45" s="39">
        <f t="shared" si="5"/>
        <v>4</v>
      </c>
      <c r="I45" s="10">
        <v>4</v>
      </c>
      <c r="J45" s="127"/>
      <c r="K45" s="39">
        <f t="shared" si="6"/>
        <v>4</v>
      </c>
      <c r="L45" s="11">
        <f t="shared" si="7"/>
        <v>100</v>
      </c>
      <c r="M45" s="136">
        <v>5</v>
      </c>
      <c r="N45" s="136"/>
      <c r="O45" s="120">
        <f t="shared" si="8"/>
        <v>5</v>
      </c>
      <c r="P45" s="136">
        <v>5</v>
      </c>
      <c r="Q45" s="136">
        <v>5</v>
      </c>
      <c r="R45" s="136"/>
      <c r="S45" s="120">
        <f t="shared" si="9"/>
        <v>5</v>
      </c>
      <c r="T45" s="120">
        <f t="shared" si="10"/>
        <v>20</v>
      </c>
      <c r="U45" s="39">
        <v>9</v>
      </c>
      <c r="V45" s="136"/>
      <c r="W45" s="39">
        <f t="shared" si="11"/>
        <v>9</v>
      </c>
      <c r="X45" s="39">
        <v>7</v>
      </c>
      <c r="Y45" s="12">
        <v>7</v>
      </c>
      <c r="Z45" s="136"/>
      <c r="AA45" s="39">
        <f t="shared" si="12"/>
        <v>7</v>
      </c>
      <c r="AB45" s="120">
        <f t="shared" si="13"/>
        <v>14</v>
      </c>
      <c r="AC45" s="783">
        <v>9</v>
      </c>
      <c r="AD45" s="783"/>
      <c r="AE45" s="80">
        <f t="shared" si="14"/>
        <v>9</v>
      </c>
      <c r="AF45" s="783"/>
      <c r="AG45" s="783">
        <v>8</v>
      </c>
      <c r="AH45" s="783"/>
      <c r="AI45" s="80">
        <f t="shared" si="15"/>
        <v>8</v>
      </c>
      <c r="AJ45" s="783"/>
      <c r="AK45" s="12">
        <v>9</v>
      </c>
      <c r="AL45" s="113"/>
      <c r="AM45" s="13">
        <f t="shared" si="16"/>
        <v>9</v>
      </c>
      <c r="AN45" s="13">
        <v>9</v>
      </c>
      <c r="AO45" s="13">
        <v>0</v>
      </c>
      <c r="AP45" s="13">
        <v>9</v>
      </c>
      <c r="AQ45" s="113"/>
      <c r="AR45" s="113"/>
      <c r="AS45" s="891">
        <f t="shared" si="4"/>
        <v>9</v>
      </c>
      <c r="AT45" s="891"/>
      <c r="AU45" s="891">
        <f t="shared" si="17"/>
        <v>9</v>
      </c>
      <c r="AV45" s="113"/>
      <c r="AW45" s="621"/>
    </row>
    <row r="46" spans="1:90" ht="36">
      <c r="A46" s="8" t="s">
        <v>68</v>
      </c>
      <c r="B46" s="9" t="s">
        <v>0</v>
      </c>
      <c r="C46" s="9" t="s">
        <v>670</v>
      </c>
      <c r="D46" s="9"/>
      <c r="E46" s="74" t="s">
        <v>5</v>
      </c>
      <c r="F46" s="10">
        <v>350</v>
      </c>
      <c r="G46" s="127"/>
      <c r="H46" s="39">
        <f t="shared" si="5"/>
        <v>350</v>
      </c>
      <c r="I46" s="10">
        <v>380</v>
      </c>
      <c r="J46" s="127"/>
      <c r="K46" s="39">
        <f t="shared" si="6"/>
        <v>380</v>
      </c>
      <c r="L46" s="11">
        <f t="shared" si="7"/>
        <v>108.57142857142857</v>
      </c>
      <c r="M46" s="136">
        <v>340</v>
      </c>
      <c r="N46" s="136"/>
      <c r="O46" s="120">
        <f t="shared" si="8"/>
        <v>340</v>
      </c>
      <c r="P46" s="136">
        <v>91</v>
      </c>
      <c r="Q46" s="136">
        <v>93</v>
      </c>
      <c r="R46" s="136"/>
      <c r="S46" s="120">
        <f t="shared" si="9"/>
        <v>93</v>
      </c>
      <c r="T46" s="120">
        <f t="shared" si="10"/>
        <v>372</v>
      </c>
      <c r="U46" s="39">
        <v>340</v>
      </c>
      <c r="V46" s="136"/>
      <c r="W46" s="39">
        <f t="shared" si="11"/>
        <v>340</v>
      </c>
      <c r="X46" s="39">
        <v>207</v>
      </c>
      <c r="Y46" s="12">
        <v>210</v>
      </c>
      <c r="Z46" s="136"/>
      <c r="AA46" s="39">
        <f t="shared" si="12"/>
        <v>210</v>
      </c>
      <c r="AB46" s="120">
        <f t="shared" si="13"/>
        <v>420</v>
      </c>
      <c r="AC46" s="783">
        <v>384</v>
      </c>
      <c r="AD46" s="783"/>
      <c r="AE46" s="80">
        <f t="shared" si="14"/>
        <v>384</v>
      </c>
      <c r="AF46" s="783"/>
      <c r="AG46" s="783">
        <v>381</v>
      </c>
      <c r="AH46" s="783"/>
      <c r="AI46" s="80">
        <f t="shared" si="15"/>
        <v>381</v>
      </c>
      <c r="AJ46" s="783"/>
      <c r="AK46" s="12">
        <v>380</v>
      </c>
      <c r="AL46" s="113"/>
      <c r="AM46" s="13">
        <f t="shared" si="16"/>
        <v>380</v>
      </c>
      <c r="AN46" s="13">
        <v>338</v>
      </c>
      <c r="AO46" s="13">
        <v>0</v>
      </c>
      <c r="AP46" s="13">
        <v>338</v>
      </c>
      <c r="AQ46" s="113"/>
      <c r="AR46" s="113"/>
      <c r="AS46" s="891">
        <f t="shared" si="4"/>
        <v>338</v>
      </c>
      <c r="AT46" s="891"/>
      <c r="AU46" s="891">
        <f t="shared" si="17"/>
        <v>338</v>
      </c>
      <c r="AV46" s="113"/>
      <c r="AW46" s="621"/>
    </row>
    <row r="47" spans="1:90" ht="36">
      <c r="A47" s="8" t="s">
        <v>68</v>
      </c>
      <c r="B47" s="9" t="s">
        <v>0</v>
      </c>
      <c r="C47" s="9" t="s">
        <v>663</v>
      </c>
      <c r="D47" s="9"/>
      <c r="E47" s="74" t="s">
        <v>12</v>
      </c>
      <c r="F47" s="10"/>
      <c r="G47" s="127"/>
      <c r="H47" s="39">
        <f t="shared" si="5"/>
        <v>0</v>
      </c>
      <c r="I47" s="10"/>
      <c r="J47" s="127"/>
      <c r="K47" s="39">
        <f t="shared" si="6"/>
        <v>0</v>
      </c>
      <c r="L47" s="11">
        <v>0</v>
      </c>
      <c r="M47" s="136"/>
      <c r="N47" s="136"/>
      <c r="O47" s="120">
        <f t="shared" si="8"/>
        <v>0</v>
      </c>
      <c r="P47" s="39"/>
      <c r="Q47" s="136"/>
      <c r="R47" s="136"/>
      <c r="S47" s="120">
        <f t="shared" si="9"/>
        <v>0</v>
      </c>
      <c r="T47" s="120">
        <f t="shared" si="10"/>
        <v>0</v>
      </c>
      <c r="U47" s="39"/>
      <c r="V47" s="136"/>
      <c r="W47" s="39">
        <f t="shared" si="11"/>
        <v>0</v>
      </c>
      <c r="X47" s="39"/>
      <c r="Y47" s="12"/>
      <c r="Z47" s="136"/>
      <c r="AA47" s="39">
        <f t="shared" si="12"/>
        <v>0</v>
      </c>
      <c r="AB47" s="120">
        <f t="shared" si="13"/>
        <v>0</v>
      </c>
      <c r="AC47" s="783"/>
      <c r="AD47" s="783"/>
      <c r="AE47" s="80">
        <f t="shared" si="14"/>
        <v>0</v>
      </c>
      <c r="AF47" s="783"/>
      <c r="AG47" s="783"/>
      <c r="AH47" s="783"/>
      <c r="AI47" s="80">
        <f t="shared" si="15"/>
        <v>0</v>
      </c>
      <c r="AJ47" s="783"/>
      <c r="AK47" s="12">
        <v>1</v>
      </c>
      <c r="AL47" s="113"/>
      <c r="AM47" s="13">
        <f t="shared" si="16"/>
        <v>1</v>
      </c>
      <c r="AN47" s="13">
        <v>1</v>
      </c>
      <c r="AO47" s="13">
        <v>0</v>
      </c>
      <c r="AP47" s="13">
        <v>1</v>
      </c>
      <c r="AQ47" s="113"/>
      <c r="AR47" s="113"/>
      <c r="AS47" s="891">
        <f t="shared" si="4"/>
        <v>1</v>
      </c>
      <c r="AT47" s="891"/>
      <c r="AU47" s="891">
        <f t="shared" si="17"/>
        <v>1</v>
      </c>
      <c r="AV47" s="113"/>
      <c r="AW47" s="621"/>
    </row>
    <row r="48" spans="1:90" ht="36">
      <c r="A48" s="8" t="s">
        <v>68</v>
      </c>
      <c r="B48" s="9" t="s">
        <v>0</v>
      </c>
      <c r="C48" s="9" t="s">
        <v>659</v>
      </c>
      <c r="D48" s="9"/>
      <c r="E48" s="74" t="s">
        <v>1287</v>
      </c>
      <c r="F48" s="10"/>
      <c r="G48" s="127"/>
      <c r="H48" s="39"/>
      <c r="I48" s="10"/>
      <c r="J48" s="127"/>
      <c r="K48" s="39"/>
      <c r="L48" s="11"/>
      <c r="M48" s="136"/>
      <c r="N48" s="136"/>
      <c r="O48" s="120"/>
      <c r="P48" s="39"/>
      <c r="Q48" s="136"/>
      <c r="R48" s="136"/>
      <c r="S48" s="120"/>
      <c r="T48" s="120"/>
      <c r="U48" s="39"/>
      <c r="V48" s="136"/>
      <c r="W48" s="39"/>
      <c r="X48" s="39"/>
      <c r="Y48" s="12"/>
      <c r="Z48" s="136"/>
      <c r="AA48" s="39"/>
      <c r="AB48" s="120"/>
      <c r="AC48" s="783"/>
      <c r="AD48" s="783"/>
      <c r="AE48" s="80">
        <f t="shared" si="14"/>
        <v>0</v>
      </c>
      <c r="AF48" s="783"/>
      <c r="AG48" s="783"/>
      <c r="AH48" s="783"/>
      <c r="AI48" s="80">
        <f t="shared" si="15"/>
        <v>0</v>
      </c>
      <c r="AJ48" s="783"/>
      <c r="AK48" s="12"/>
      <c r="AL48" s="113"/>
      <c r="AM48" s="13"/>
      <c r="AN48" s="13">
        <v>1000</v>
      </c>
      <c r="AO48" s="13">
        <v>0</v>
      </c>
      <c r="AP48" s="13">
        <v>1000</v>
      </c>
      <c r="AQ48" s="113"/>
      <c r="AR48" s="113"/>
      <c r="AS48" s="891">
        <f t="shared" si="4"/>
        <v>1000</v>
      </c>
      <c r="AT48" s="891"/>
      <c r="AU48" s="891">
        <f t="shared" si="17"/>
        <v>1000</v>
      </c>
      <c r="AV48" s="113"/>
      <c r="AW48" s="621"/>
    </row>
    <row r="49" spans="1:90" s="140" customFormat="1" ht="36">
      <c r="A49" s="853" t="s">
        <v>108</v>
      </c>
      <c r="B49" s="637" t="s">
        <v>10</v>
      </c>
      <c r="C49" s="637"/>
      <c r="D49" s="637"/>
      <c r="E49" s="634"/>
      <c r="F49" s="542">
        <f>SUM(F50:F88)</f>
        <v>16928</v>
      </c>
      <c r="G49" s="321"/>
      <c r="H49" s="542">
        <f>G49+F49</f>
        <v>16928</v>
      </c>
      <c r="I49" s="542">
        <f>SUM(I50:I88)</f>
        <v>19015</v>
      </c>
      <c r="J49" s="321"/>
      <c r="K49" s="542">
        <f>I49+J49</f>
        <v>19015</v>
      </c>
      <c r="L49" s="635">
        <f>K49/H49*100</f>
        <v>112.32868620037809</v>
      </c>
      <c r="M49" s="542">
        <f>SUM(M50:M88)</f>
        <v>15754</v>
      </c>
      <c r="N49" s="542">
        <f t="shared" ref="N49:AM49" si="18">SUM(N50:N88)</f>
        <v>0</v>
      </c>
      <c r="O49" s="542">
        <f t="shared" si="18"/>
        <v>15754</v>
      </c>
      <c r="P49" s="542">
        <f t="shared" si="18"/>
        <v>4337</v>
      </c>
      <c r="Q49" s="542">
        <f t="shared" si="18"/>
        <v>4074</v>
      </c>
      <c r="R49" s="542">
        <f t="shared" si="18"/>
        <v>0</v>
      </c>
      <c r="S49" s="542">
        <f t="shared" si="18"/>
        <v>4074</v>
      </c>
      <c r="T49" s="542">
        <f t="shared" si="18"/>
        <v>16296</v>
      </c>
      <c r="U49" s="542">
        <f t="shared" si="18"/>
        <v>15536</v>
      </c>
      <c r="V49" s="542">
        <f t="shared" si="18"/>
        <v>0</v>
      </c>
      <c r="W49" s="542">
        <f t="shared" si="18"/>
        <v>15536</v>
      </c>
      <c r="X49" s="542">
        <f t="shared" si="18"/>
        <v>8417</v>
      </c>
      <c r="Y49" s="542">
        <f t="shared" si="18"/>
        <v>7782</v>
      </c>
      <c r="Z49" s="542">
        <f t="shared" si="18"/>
        <v>0</v>
      </c>
      <c r="AA49" s="542">
        <f t="shared" si="18"/>
        <v>7782</v>
      </c>
      <c r="AB49" s="542">
        <f t="shared" si="18"/>
        <v>15564</v>
      </c>
      <c r="AC49" s="542">
        <f t="shared" si="18"/>
        <v>14496</v>
      </c>
      <c r="AD49" s="542">
        <f t="shared" si="18"/>
        <v>0</v>
      </c>
      <c r="AE49" s="542">
        <f t="shared" si="18"/>
        <v>14496</v>
      </c>
      <c r="AF49" s="542">
        <f t="shared" si="18"/>
        <v>0</v>
      </c>
      <c r="AG49" s="542">
        <f t="shared" si="18"/>
        <v>15512</v>
      </c>
      <c r="AH49" s="542">
        <f t="shared" si="18"/>
        <v>0</v>
      </c>
      <c r="AI49" s="542">
        <f t="shared" si="18"/>
        <v>15512</v>
      </c>
      <c r="AJ49" s="542">
        <f t="shared" si="18"/>
        <v>0</v>
      </c>
      <c r="AK49" s="542">
        <f t="shared" si="18"/>
        <v>17330</v>
      </c>
      <c r="AL49" s="542">
        <f t="shared" si="18"/>
        <v>0</v>
      </c>
      <c r="AM49" s="542">
        <f t="shared" si="18"/>
        <v>17330</v>
      </c>
      <c r="AN49" s="542">
        <f>SUM(AN50:AN88)</f>
        <v>12901</v>
      </c>
      <c r="AO49" s="542">
        <f t="shared" ref="AO49:AV49" si="19">SUM(AO50:AO88)</f>
        <v>0</v>
      </c>
      <c r="AP49" s="542">
        <f t="shared" si="19"/>
        <v>12901</v>
      </c>
      <c r="AQ49" s="542">
        <f t="shared" si="19"/>
        <v>0</v>
      </c>
      <c r="AR49" s="542">
        <f t="shared" si="19"/>
        <v>0</v>
      </c>
      <c r="AS49" s="542">
        <f t="shared" si="19"/>
        <v>12901</v>
      </c>
      <c r="AT49" s="542">
        <f t="shared" si="19"/>
        <v>0</v>
      </c>
      <c r="AU49" s="542">
        <f t="shared" si="19"/>
        <v>12901</v>
      </c>
      <c r="AV49" s="542">
        <f t="shared" si="19"/>
        <v>0</v>
      </c>
      <c r="AW49" s="795"/>
      <c r="AX49" s="416"/>
      <c r="AY49" s="416"/>
      <c r="AZ49" s="416"/>
      <c r="BA49" s="416"/>
      <c r="BB49" s="416"/>
      <c r="BC49" s="416"/>
      <c r="BD49" s="416"/>
      <c r="BE49" s="416"/>
      <c r="BF49" s="416"/>
      <c r="BG49" s="416"/>
      <c r="BH49" s="416"/>
      <c r="BI49" s="416"/>
      <c r="BJ49" s="416"/>
      <c r="BK49" s="416"/>
      <c r="BL49" s="416"/>
      <c r="BM49" s="416"/>
      <c r="BN49" s="416"/>
      <c r="BO49" s="416"/>
      <c r="BP49" s="416"/>
      <c r="BQ49" s="416"/>
      <c r="BR49" s="416"/>
      <c r="BS49" s="416"/>
      <c r="BT49" s="416"/>
      <c r="BU49" s="416"/>
      <c r="BV49" s="416"/>
      <c r="BW49" s="416"/>
      <c r="BX49" s="416"/>
      <c r="BY49" s="416"/>
      <c r="BZ49" s="416"/>
      <c r="CA49" s="416"/>
      <c r="CB49" s="416"/>
      <c r="CC49" s="416"/>
      <c r="CD49" s="416"/>
      <c r="CE49" s="416"/>
      <c r="CF49" s="416"/>
      <c r="CG49" s="416"/>
      <c r="CH49" s="416"/>
      <c r="CI49" s="416"/>
      <c r="CJ49" s="416"/>
      <c r="CK49" s="416"/>
      <c r="CL49" s="416"/>
    </row>
    <row r="50" spans="1:90" s="14" customFormat="1" ht="36">
      <c r="A50" s="8" t="s">
        <v>109</v>
      </c>
      <c r="B50" s="25" t="s">
        <v>10</v>
      </c>
      <c r="C50" s="9" t="s">
        <v>664</v>
      </c>
      <c r="D50" s="9"/>
      <c r="E50" s="74" t="s">
        <v>956</v>
      </c>
      <c r="F50" s="10">
        <v>300</v>
      </c>
      <c r="G50" s="120"/>
      <c r="H50" s="39">
        <f t="shared" ref="H50:H88" si="20">F50+G50</f>
        <v>300</v>
      </c>
      <c r="I50" s="10">
        <v>354</v>
      </c>
      <c r="J50" s="120"/>
      <c r="K50" s="39">
        <f t="shared" ref="K50:K88" si="21">J50+I50</f>
        <v>354</v>
      </c>
      <c r="L50" s="11">
        <f>K50/H50*100</f>
        <v>118</v>
      </c>
      <c r="M50" s="120">
        <v>300</v>
      </c>
      <c r="N50" s="120"/>
      <c r="O50" s="120">
        <f t="shared" ref="O50:O88" si="22">N50+M50</f>
        <v>300</v>
      </c>
      <c r="P50" s="10">
        <v>62</v>
      </c>
      <c r="Q50" s="120">
        <v>60</v>
      </c>
      <c r="R50" s="120"/>
      <c r="S50" s="120">
        <f t="shared" ref="S50:S88" si="23">Q50+R50</f>
        <v>60</v>
      </c>
      <c r="T50" s="120">
        <f t="shared" ref="T50:T88" si="24">S50/3*12</f>
        <v>240</v>
      </c>
      <c r="U50" s="10">
        <v>300</v>
      </c>
      <c r="V50" s="120"/>
      <c r="W50" s="39">
        <f t="shared" ref="W50:W88" si="25">V50+U50</f>
        <v>300</v>
      </c>
      <c r="X50" s="10">
        <v>119</v>
      </c>
      <c r="Y50" s="12">
        <v>119</v>
      </c>
      <c r="Z50" s="120"/>
      <c r="AA50" s="39">
        <f t="shared" ref="AA50:AA88" si="26">Z50+Y50</f>
        <v>119</v>
      </c>
      <c r="AB50" s="120">
        <f t="shared" ref="AB50:AB88" si="27">AA50*2</f>
        <v>238</v>
      </c>
      <c r="AC50" s="1241">
        <v>300</v>
      </c>
      <c r="AD50" s="783"/>
      <c r="AE50" s="80">
        <f t="shared" ref="AE50:AE88" si="28">AD50+AC50</f>
        <v>300</v>
      </c>
      <c r="AF50" s="783"/>
      <c r="AG50" s="1241">
        <v>265</v>
      </c>
      <c r="AH50" s="783"/>
      <c r="AI50" s="80">
        <f t="shared" ref="AI50:AI88" si="29">AH50+AG50</f>
        <v>265</v>
      </c>
      <c r="AJ50" s="783"/>
      <c r="AK50" s="12">
        <v>300</v>
      </c>
      <c r="AL50" s="113"/>
      <c r="AM50" s="13">
        <f t="shared" ref="AM50:AM88" si="30">AL50+AK50</f>
        <v>300</v>
      </c>
      <c r="AN50" s="13">
        <v>293</v>
      </c>
      <c r="AO50" s="13">
        <v>0</v>
      </c>
      <c r="AP50" s="13">
        <v>293</v>
      </c>
      <c r="AQ50" s="113"/>
      <c r="AR50" s="113"/>
      <c r="AS50" s="891">
        <f t="shared" ref="AS50:AS88" si="31">AN50+AR50</f>
        <v>293</v>
      </c>
      <c r="AT50" s="891"/>
      <c r="AU50" s="891">
        <f t="shared" ref="AU50:AU88" si="32">AS50+AT50</f>
        <v>293</v>
      </c>
      <c r="AV50" s="113"/>
      <c r="AW50" s="621"/>
      <c r="AX50" s="1"/>
      <c r="AY50" s="1"/>
      <c r="AZ50" s="1"/>
      <c r="BA50" s="1"/>
      <c r="BB50" s="1"/>
      <c r="BC50" s="1"/>
      <c r="BD50" s="1"/>
      <c r="BE50" s="1"/>
      <c r="BF50" s="1"/>
      <c r="BG50" s="1"/>
      <c r="BH50" s="1"/>
      <c r="BI50" s="1"/>
      <c r="BJ50" s="1"/>
      <c r="BK50" s="1"/>
      <c r="BL50" s="1"/>
      <c r="BM50" s="1"/>
      <c r="BN50" s="1"/>
      <c r="BO50" s="1"/>
      <c r="BP50" s="1"/>
      <c r="BQ50" s="1"/>
      <c r="BR50" s="1"/>
      <c r="BS50" s="1"/>
      <c r="BT50" s="1"/>
      <c r="BU50" s="1"/>
      <c r="BV50" s="1"/>
      <c r="BW50" s="1"/>
      <c r="BX50" s="1"/>
      <c r="BY50" s="1"/>
      <c r="BZ50" s="1"/>
      <c r="CA50" s="1"/>
      <c r="CB50" s="1"/>
      <c r="CC50" s="1"/>
      <c r="CD50" s="1"/>
      <c r="CE50" s="1"/>
      <c r="CF50" s="1"/>
      <c r="CG50" s="1"/>
      <c r="CH50" s="1"/>
      <c r="CI50" s="1"/>
      <c r="CJ50" s="1"/>
      <c r="CK50" s="1"/>
      <c r="CL50" s="1"/>
    </row>
    <row r="51" spans="1:90" s="14" customFormat="1" ht="36">
      <c r="A51" s="8" t="s">
        <v>110</v>
      </c>
      <c r="B51" s="25" t="s">
        <v>10</v>
      </c>
      <c r="C51" s="9" t="s">
        <v>663</v>
      </c>
      <c r="D51" s="9"/>
      <c r="E51" s="74" t="s">
        <v>8</v>
      </c>
      <c r="F51" s="10">
        <v>50</v>
      </c>
      <c r="G51" s="120"/>
      <c r="H51" s="39">
        <f t="shared" si="20"/>
        <v>50</v>
      </c>
      <c r="I51" s="10">
        <v>25</v>
      </c>
      <c r="J51" s="120"/>
      <c r="K51" s="39">
        <f t="shared" si="21"/>
        <v>25</v>
      </c>
      <c r="L51" s="11">
        <f t="shared" ref="L51:L114" si="33">K51/H51*100</f>
        <v>50</v>
      </c>
      <c r="M51" s="120"/>
      <c r="N51" s="120"/>
      <c r="O51" s="120">
        <f t="shared" si="22"/>
        <v>0</v>
      </c>
      <c r="P51" s="13"/>
      <c r="Q51" s="120">
        <v>0</v>
      </c>
      <c r="R51" s="120"/>
      <c r="S51" s="120">
        <f t="shared" si="23"/>
        <v>0</v>
      </c>
      <c r="T51" s="120">
        <f t="shared" si="24"/>
        <v>0</v>
      </c>
      <c r="U51" s="13"/>
      <c r="V51" s="120"/>
      <c r="W51" s="39">
        <f t="shared" si="25"/>
        <v>0</v>
      </c>
      <c r="X51" s="13"/>
      <c r="Y51" s="12"/>
      <c r="Z51" s="120"/>
      <c r="AA51" s="39">
        <f t="shared" si="26"/>
        <v>0</v>
      </c>
      <c r="AB51" s="120">
        <f t="shared" si="27"/>
        <v>0</v>
      </c>
      <c r="AC51" s="783"/>
      <c r="AD51" s="783"/>
      <c r="AE51" s="80">
        <f t="shared" si="28"/>
        <v>0</v>
      </c>
      <c r="AF51" s="783"/>
      <c r="AG51" s="783"/>
      <c r="AH51" s="783"/>
      <c r="AI51" s="80">
        <f t="shared" si="29"/>
        <v>0</v>
      </c>
      <c r="AJ51" s="783"/>
      <c r="AK51" s="12"/>
      <c r="AL51" s="113"/>
      <c r="AM51" s="13">
        <f t="shared" si="30"/>
        <v>0</v>
      </c>
      <c r="AN51" s="13">
        <v>0</v>
      </c>
      <c r="AO51" s="13">
        <v>0</v>
      </c>
      <c r="AP51" s="13">
        <v>0</v>
      </c>
      <c r="AQ51" s="113"/>
      <c r="AR51" s="113"/>
      <c r="AS51" s="891">
        <f t="shared" si="31"/>
        <v>0</v>
      </c>
      <c r="AT51" s="891"/>
      <c r="AU51" s="891">
        <f t="shared" si="32"/>
        <v>0</v>
      </c>
      <c r="AV51" s="113"/>
      <c r="AW51" s="621"/>
      <c r="AX51" s="1"/>
      <c r="AY51" s="1"/>
      <c r="AZ51" s="1"/>
      <c r="BA51" s="1"/>
      <c r="BB51" s="1"/>
      <c r="BC51" s="1"/>
      <c r="BD51" s="1"/>
      <c r="BE51" s="1"/>
      <c r="BF51" s="1"/>
      <c r="BG51" s="1"/>
      <c r="BH51" s="1"/>
      <c r="BI51" s="1"/>
      <c r="BJ51" s="1"/>
      <c r="BK51" s="1"/>
      <c r="BL51" s="1"/>
      <c r="BM51" s="1"/>
      <c r="BN51" s="1"/>
      <c r="BO51" s="1"/>
      <c r="BP51" s="1"/>
      <c r="BQ51" s="1"/>
      <c r="BR51" s="1"/>
      <c r="BS51" s="1"/>
      <c r="BT51" s="1"/>
      <c r="BU51" s="1"/>
      <c r="BV51" s="1"/>
      <c r="BW51" s="1"/>
      <c r="BX51" s="1"/>
      <c r="BY51" s="1"/>
      <c r="BZ51" s="1"/>
      <c r="CA51" s="1"/>
      <c r="CB51" s="1"/>
      <c r="CC51" s="1"/>
      <c r="CD51" s="1"/>
      <c r="CE51" s="1"/>
      <c r="CF51" s="1"/>
      <c r="CG51" s="1"/>
      <c r="CH51" s="1"/>
      <c r="CI51" s="1"/>
      <c r="CJ51" s="1"/>
      <c r="CK51" s="1"/>
      <c r="CL51" s="1"/>
    </row>
    <row r="52" spans="1:90" s="14" customFormat="1" ht="36">
      <c r="A52" s="8" t="s">
        <v>111</v>
      </c>
      <c r="B52" s="25" t="s">
        <v>10</v>
      </c>
      <c r="C52" s="9" t="s">
        <v>663</v>
      </c>
      <c r="D52" s="9"/>
      <c r="E52" s="74" t="s">
        <v>1019</v>
      </c>
      <c r="F52" s="10">
        <v>90</v>
      </c>
      <c r="G52" s="120"/>
      <c r="H52" s="39">
        <f t="shared" si="20"/>
        <v>90</v>
      </c>
      <c r="I52" s="10">
        <v>87</v>
      </c>
      <c r="J52" s="120"/>
      <c r="K52" s="39">
        <f t="shared" si="21"/>
        <v>87</v>
      </c>
      <c r="L52" s="11">
        <f t="shared" si="33"/>
        <v>96.666666666666671</v>
      </c>
      <c r="M52" s="120">
        <v>80</v>
      </c>
      <c r="N52" s="120"/>
      <c r="O52" s="120">
        <f t="shared" si="22"/>
        <v>80</v>
      </c>
      <c r="P52" s="10">
        <v>23</v>
      </c>
      <c r="Q52" s="120">
        <v>26</v>
      </c>
      <c r="R52" s="120"/>
      <c r="S52" s="120">
        <f t="shared" si="23"/>
        <v>26</v>
      </c>
      <c r="T52" s="120">
        <f t="shared" si="24"/>
        <v>104</v>
      </c>
      <c r="U52" s="10">
        <v>80</v>
      </c>
      <c r="V52" s="120"/>
      <c r="W52" s="39">
        <f t="shared" si="25"/>
        <v>80</v>
      </c>
      <c r="X52" s="10">
        <v>46</v>
      </c>
      <c r="Y52" s="12">
        <v>48</v>
      </c>
      <c r="Z52" s="120"/>
      <c r="AA52" s="39">
        <f t="shared" si="26"/>
        <v>48</v>
      </c>
      <c r="AB52" s="120">
        <f t="shared" si="27"/>
        <v>96</v>
      </c>
      <c r="AC52" s="1242">
        <v>80</v>
      </c>
      <c r="AD52" s="1240"/>
      <c r="AE52" s="80">
        <f t="shared" si="28"/>
        <v>80</v>
      </c>
      <c r="AF52" s="1240"/>
      <c r="AG52" s="1242">
        <v>91</v>
      </c>
      <c r="AH52" s="1240"/>
      <c r="AI52" s="80">
        <f t="shared" si="29"/>
        <v>91</v>
      </c>
      <c r="AJ52" s="1240"/>
      <c r="AK52" s="12">
        <v>80</v>
      </c>
      <c r="AL52" s="113"/>
      <c r="AM52" s="13">
        <f t="shared" si="30"/>
        <v>80</v>
      </c>
      <c r="AN52" s="13">
        <v>79</v>
      </c>
      <c r="AO52" s="13">
        <v>0</v>
      </c>
      <c r="AP52" s="13">
        <v>79</v>
      </c>
      <c r="AQ52" s="113"/>
      <c r="AR52" s="113"/>
      <c r="AS52" s="891">
        <f t="shared" si="31"/>
        <v>79</v>
      </c>
      <c r="AT52" s="891"/>
      <c r="AU52" s="891">
        <f t="shared" si="32"/>
        <v>79</v>
      </c>
      <c r="AV52" s="113"/>
      <c r="AW52" s="621"/>
      <c r="AX52" s="1"/>
      <c r="AY52" s="1"/>
      <c r="AZ52" s="1"/>
      <c r="BA52" s="1"/>
      <c r="BB52" s="1"/>
      <c r="BC52" s="1"/>
      <c r="BD52" s="1"/>
      <c r="BE52" s="1"/>
      <c r="BF52" s="1"/>
      <c r="BG52" s="1"/>
      <c r="BH52" s="1"/>
      <c r="BI52" s="1"/>
      <c r="BJ52" s="1"/>
      <c r="BK52" s="1"/>
      <c r="BL52" s="1"/>
      <c r="BM52" s="1"/>
      <c r="BN52" s="1"/>
      <c r="BO52" s="1"/>
      <c r="BP52" s="1"/>
      <c r="BQ52" s="1"/>
      <c r="BR52" s="1"/>
      <c r="BS52" s="1"/>
      <c r="BT52" s="1"/>
      <c r="BU52" s="1"/>
      <c r="BV52" s="1"/>
      <c r="BW52" s="1"/>
      <c r="BX52" s="1"/>
      <c r="BY52" s="1"/>
      <c r="BZ52" s="1"/>
      <c r="CA52" s="1"/>
      <c r="CB52" s="1"/>
      <c r="CC52" s="1"/>
      <c r="CD52" s="1"/>
      <c r="CE52" s="1"/>
      <c r="CF52" s="1"/>
      <c r="CG52" s="1"/>
      <c r="CH52" s="1"/>
      <c r="CI52" s="1"/>
      <c r="CJ52" s="1"/>
      <c r="CK52" s="1"/>
      <c r="CL52" s="1"/>
    </row>
    <row r="53" spans="1:90" s="14" customFormat="1" ht="36">
      <c r="A53" s="8" t="s">
        <v>112</v>
      </c>
      <c r="B53" s="25" t="s">
        <v>10</v>
      </c>
      <c r="C53" s="9" t="s">
        <v>663</v>
      </c>
      <c r="D53" s="9"/>
      <c r="E53" s="74" t="s">
        <v>11</v>
      </c>
      <c r="F53" s="10">
        <v>50</v>
      </c>
      <c r="G53" s="120"/>
      <c r="H53" s="39">
        <f t="shared" si="20"/>
        <v>50</v>
      </c>
      <c r="I53" s="10">
        <v>50</v>
      </c>
      <c r="J53" s="120"/>
      <c r="K53" s="39">
        <f t="shared" si="21"/>
        <v>50</v>
      </c>
      <c r="L53" s="11">
        <f t="shared" si="33"/>
        <v>100</v>
      </c>
      <c r="M53" s="120"/>
      <c r="N53" s="120"/>
      <c r="O53" s="120">
        <f t="shared" si="22"/>
        <v>0</v>
      </c>
      <c r="P53" s="26"/>
      <c r="Q53" s="120">
        <v>0</v>
      </c>
      <c r="R53" s="120"/>
      <c r="S53" s="120">
        <f t="shared" si="23"/>
        <v>0</v>
      </c>
      <c r="T53" s="120">
        <f t="shared" si="24"/>
        <v>0</v>
      </c>
      <c r="U53" s="26"/>
      <c r="V53" s="120"/>
      <c r="W53" s="39">
        <f t="shared" si="25"/>
        <v>0</v>
      </c>
      <c r="X53" s="13"/>
      <c r="Y53" s="12"/>
      <c r="Z53" s="120"/>
      <c r="AA53" s="39">
        <f t="shared" si="26"/>
        <v>0</v>
      </c>
      <c r="AB53" s="120">
        <f t="shared" si="27"/>
        <v>0</v>
      </c>
      <c r="AC53" s="783">
        <v>0</v>
      </c>
      <c r="AD53" s="783"/>
      <c r="AE53" s="80">
        <f t="shared" si="28"/>
        <v>0</v>
      </c>
      <c r="AF53" s="783"/>
      <c r="AG53" s="783">
        <v>0</v>
      </c>
      <c r="AH53" s="783"/>
      <c r="AI53" s="80">
        <f t="shared" si="29"/>
        <v>0</v>
      </c>
      <c r="AJ53" s="783"/>
      <c r="AK53" s="12"/>
      <c r="AL53" s="113"/>
      <c r="AM53" s="13">
        <f t="shared" si="30"/>
        <v>0</v>
      </c>
      <c r="AN53" s="13">
        <v>0</v>
      </c>
      <c r="AO53" s="13">
        <v>0</v>
      </c>
      <c r="AP53" s="13">
        <v>0</v>
      </c>
      <c r="AQ53" s="113"/>
      <c r="AR53" s="113">
        <v>0</v>
      </c>
      <c r="AS53" s="13">
        <f t="shared" si="31"/>
        <v>0</v>
      </c>
      <c r="AT53" s="13"/>
      <c r="AU53" s="891">
        <f t="shared" si="32"/>
        <v>0</v>
      </c>
      <c r="AV53" s="113"/>
      <c r="AW53" s="621"/>
      <c r="AX53" s="1"/>
      <c r="AY53" s="1"/>
      <c r="AZ53" s="1"/>
      <c r="BA53" s="1"/>
      <c r="BB53" s="1"/>
      <c r="BC53" s="1"/>
      <c r="BD53" s="1"/>
      <c r="BE53" s="1"/>
      <c r="BF53" s="1"/>
      <c r="BG53" s="1"/>
      <c r="BH53" s="1"/>
      <c r="BI53" s="1"/>
      <c r="BJ53" s="1"/>
      <c r="BK53" s="1"/>
      <c r="BL53" s="1"/>
      <c r="BM53" s="1"/>
      <c r="BN53" s="1"/>
      <c r="BO53" s="1"/>
      <c r="BP53" s="1"/>
      <c r="BQ53" s="1"/>
      <c r="BR53" s="1"/>
      <c r="BS53" s="1"/>
      <c r="BT53" s="1"/>
      <c r="BU53" s="1"/>
      <c r="BV53" s="1"/>
      <c r="BW53" s="1"/>
      <c r="BX53" s="1"/>
      <c r="BY53" s="1"/>
      <c r="BZ53" s="1"/>
      <c r="CA53" s="1"/>
      <c r="CB53" s="1"/>
      <c r="CC53" s="1"/>
      <c r="CD53" s="1"/>
      <c r="CE53" s="1"/>
      <c r="CF53" s="1"/>
      <c r="CG53" s="1"/>
      <c r="CH53" s="1"/>
      <c r="CI53" s="1"/>
      <c r="CJ53" s="1"/>
      <c r="CK53" s="1"/>
      <c r="CL53" s="1"/>
    </row>
    <row r="54" spans="1:90" s="14" customFormat="1" ht="36">
      <c r="A54" s="8" t="s">
        <v>113</v>
      </c>
      <c r="B54" s="25" t="s">
        <v>10</v>
      </c>
      <c r="C54" s="9" t="s">
        <v>668</v>
      </c>
      <c r="D54" s="9"/>
      <c r="E54" s="74" t="s">
        <v>4</v>
      </c>
      <c r="F54" s="10">
        <v>35</v>
      </c>
      <c r="G54" s="120"/>
      <c r="H54" s="39">
        <f t="shared" si="20"/>
        <v>35</v>
      </c>
      <c r="I54" s="10">
        <v>33</v>
      </c>
      <c r="J54" s="120"/>
      <c r="K54" s="39">
        <f t="shared" si="21"/>
        <v>33</v>
      </c>
      <c r="L54" s="11">
        <f t="shared" si="33"/>
        <v>94.285714285714278</v>
      </c>
      <c r="M54" s="120"/>
      <c r="N54" s="120"/>
      <c r="O54" s="120">
        <f t="shared" si="22"/>
        <v>0</v>
      </c>
      <c r="P54" s="26"/>
      <c r="Q54" s="120"/>
      <c r="R54" s="120"/>
      <c r="S54" s="120">
        <f t="shared" si="23"/>
        <v>0</v>
      </c>
      <c r="T54" s="120">
        <f t="shared" si="24"/>
        <v>0</v>
      </c>
      <c r="U54" s="26"/>
      <c r="V54" s="120"/>
      <c r="W54" s="39">
        <f t="shared" si="25"/>
        <v>0</v>
      </c>
      <c r="X54" s="13"/>
      <c r="Y54" s="12"/>
      <c r="Z54" s="120"/>
      <c r="AA54" s="39">
        <f t="shared" si="26"/>
        <v>0</v>
      </c>
      <c r="AB54" s="120">
        <f t="shared" si="27"/>
        <v>0</v>
      </c>
      <c r="AC54" s="783"/>
      <c r="AD54" s="783"/>
      <c r="AE54" s="80">
        <f t="shared" si="28"/>
        <v>0</v>
      </c>
      <c r="AF54" s="783"/>
      <c r="AG54" s="783"/>
      <c r="AH54" s="783"/>
      <c r="AI54" s="80">
        <f t="shared" si="29"/>
        <v>0</v>
      </c>
      <c r="AJ54" s="783"/>
      <c r="AK54" s="12"/>
      <c r="AL54" s="113"/>
      <c r="AM54" s="13">
        <f t="shared" si="30"/>
        <v>0</v>
      </c>
      <c r="AN54" s="13">
        <v>0</v>
      </c>
      <c r="AO54" s="13">
        <v>0</v>
      </c>
      <c r="AP54" s="13">
        <v>0</v>
      </c>
      <c r="AQ54" s="113"/>
      <c r="AR54" s="113"/>
      <c r="AS54" s="891">
        <f t="shared" si="31"/>
        <v>0</v>
      </c>
      <c r="AT54" s="891"/>
      <c r="AU54" s="891">
        <f t="shared" si="32"/>
        <v>0</v>
      </c>
      <c r="AV54" s="113"/>
      <c r="AW54" s="621"/>
      <c r="AX54" s="1"/>
      <c r="AY54" s="1"/>
      <c r="AZ54" s="1"/>
      <c r="BA54" s="1"/>
      <c r="BB54" s="1"/>
      <c r="BC54" s="1"/>
      <c r="BD54" s="1"/>
      <c r="BE54" s="1"/>
      <c r="BF54" s="1"/>
      <c r="BG54" s="1"/>
      <c r="BH54" s="1"/>
      <c r="BI54" s="1"/>
      <c r="BJ54" s="1"/>
      <c r="BK54" s="1"/>
      <c r="BL54" s="1"/>
      <c r="BM54" s="1"/>
      <c r="BN54" s="1"/>
      <c r="BO54" s="1"/>
      <c r="BP54" s="1"/>
      <c r="BQ54" s="1"/>
      <c r="BR54" s="1"/>
      <c r="BS54" s="1"/>
      <c r="BT54" s="1"/>
      <c r="BU54" s="1"/>
      <c r="BV54" s="1"/>
      <c r="BW54" s="1"/>
      <c r="BX54" s="1"/>
      <c r="BY54" s="1"/>
      <c r="BZ54" s="1"/>
      <c r="CA54" s="1"/>
      <c r="CB54" s="1"/>
      <c r="CC54" s="1"/>
      <c r="CD54" s="1"/>
      <c r="CE54" s="1"/>
      <c r="CF54" s="1"/>
      <c r="CG54" s="1"/>
      <c r="CH54" s="1"/>
      <c r="CI54" s="1"/>
      <c r="CJ54" s="1"/>
      <c r="CK54" s="1"/>
      <c r="CL54" s="1"/>
    </row>
    <row r="55" spans="1:90" s="14" customFormat="1" ht="36">
      <c r="A55" s="8" t="s">
        <v>114</v>
      </c>
      <c r="B55" s="25" t="s">
        <v>10</v>
      </c>
      <c r="C55" s="9" t="s">
        <v>663</v>
      </c>
      <c r="D55" s="9"/>
      <c r="E55" s="74" t="s">
        <v>1020</v>
      </c>
      <c r="F55" s="10">
        <v>200</v>
      </c>
      <c r="G55" s="120"/>
      <c r="H55" s="39">
        <f t="shared" si="20"/>
        <v>200</v>
      </c>
      <c r="I55" s="10">
        <v>224</v>
      </c>
      <c r="J55" s="120"/>
      <c r="K55" s="39">
        <f t="shared" si="21"/>
        <v>224</v>
      </c>
      <c r="L55" s="11">
        <f t="shared" si="33"/>
        <v>112.00000000000001</v>
      </c>
      <c r="M55" s="120">
        <v>180</v>
      </c>
      <c r="N55" s="120"/>
      <c r="O55" s="120">
        <f t="shared" si="22"/>
        <v>180</v>
      </c>
      <c r="P55" s="10">
        <v>56</v>
      </c>
      <c r="Q55" s="120">
        <v>56</v>
      </c>
      <c r="R55" s="120"/>
      <c r="S55" s="120">
        <f t="shared" si="23"/>
        <v>56</v>
      </c>
      <c r="T55" s="120">
        <f t="shared" si="24"/>
        <v>224</v>
      </c>
      <c r="U55" s="10">
        <v>180</v>
      </c>
      <c r="V55" s="120"/>
      <c r="W55" s="39">
        <f t="shared" si="25"/>
        <v>180</v>
      </c>
      <c r="X55" s="10">
        <v>98</v>
      </c>
      <c r="Y55" s="12">
        <v>98</v>
      </c>
      <c r="Z55" s="120"/>
      <c r="AA55" s="39">
        <f t="shared" si="26"/>
        <v>98</v>
      </c>
      <c r="AB55" s="120">
        <f t="shared" si="27"/>
        <v>196</v>
      </c>
      <c r="AC55" s="783">
        <v>180</v>
      </c>
      <c r="AD55" s="783"/>
      <c r="AE55" s="80">
        <f t="shared" si="28"/>
        <v>180</v>
      </c>
      <c r="AF55" s="783"/>
      <c r="AG55" s="783">
        <v>199</v>
      </c>
      <c r="AH55" s="783"/>
      <c r="AI55" s="80">
        <f t="shared" si="29"/>
        <v>199</v>
      </c>
      <c r="AJ55" s="783"/>
      <c r="AK55" s="12">
        <v>190</v>
      </c>
      <c r="AL55" s="113"/>
      <c r="AM55" s="13">
        <f t="shared" si="30"/>
        <v>190</v>
      </c>
      <c r="AN55" s="13">
        <v>186</v>
      </c>
      <c r="AO55" s="13">
        <v>0</v>
      </c>
      <c r="AP55" s="13">
        <v>186</v>
      </c>
      <c r="AQ55" s="113"/>
      <c r="AR55" s="113"/>
      <c r="AS55" s="891">
        <f t="shared" si="31"/>
        <v>186</v>
      </c>
      <c r="AT55" s="891"/>
      <c r="AU55" s="891">
        <f t="shared" si="32"/>
        <v>186</v>
      </c>
      <c r="AV55" s="113"/>
      <c r="AW55" s="621"/>
      <c r="AX55" s="1"/>
      <c r="AY55" s="1"/>
      <c r="AZ55" s="1"/>
      <c r="BA55" s="1"/>
      <c r="BB55" s="1"/>
      <c r="BC55" s="1"/>
      <c r="BD55" s="1"/>
      <c r="BE55" s="1"/>
      <c r="BF55" s="1"/>
      <c r="BG55" s="1"/>
      <c r="BH55" s="1"/>
      <c r="BI55" s="1"/>
      <c r="BJ55" s="1"/>
      <c r="BK55" s="1"/>
      <c r="BL55" s="1"/>
      <c r="BM55" s="1"/>
      <c r="BN55" s="1"/>
      <c r="BO55" s="1"/>
      <c r="BP55" s="1"/>
      <c r="BQ55" s="1"/>
      <c r="BR55" s="1"/>
      <c r="BS55" s="1"/>
      <c r="BT55" s="1"/>
      <c r="BU55" s="1"/>
      <c r="BV55" s="1"/>
      <c r="BW55" s="1"/>
      <c r="BX55" s="1"/>
      <c r="BY55" s="1"/>
      <c r="BZ55" s="1"/>
      <c r="CA55" s="1"/>
      <c r="CB55" s="1"/>
      <c r="CC55" s="1"/>
      <c r="CD55" s="1"/>
      <c r="CE55" s="1"/>
      <c r="CF55" s="1"/>
      <c r="CG55" s="1"/>
      <c r="CH55" s="1"/>
      <c r="CI55" s="1"/>
      <c r="CJ55" s="1"/>
      <c r="CK55" s="1"/>
      <c r="CL55" s="1"/>
    </row>
    <row r="56" spans="1:90" s="14" customFormat="1" ht="36">
      <c r="A56" s="8" t="s">
        <v>115</v>
      </c>
      <c r="B56" s="25" t="s">
        <v>10</v>
      </c>
      <c r="C56" s="9" t="s">
        <v>666</v>
      </c>
      <c r="D56" s="9"/>
      <c r="E56" s="74" t="s">
        <v>1021</v>
      </c>
      <c r="F56" s="10">
        <v>856</v>
      </c>
      <c r="G56" s="120"/>
      <c r="H56" s="39">
        <f t="shared" si="20"/>
        <v>856</v>
      </c>
      <c r="I56" s="10">
        <v>1032</v>
      </c>
      <c r="J56" s="120"/>
      <c r="K56" s="39">
        <f t="shared" si="21"/>
        <v>1032</v>
      </c>
      <c r="L56" s="11">
        <f t="shared" si="33"/>
        <v>120.56074766355141</v>
      </c>
      <c r="M56" s="120">
        <v>956</v>
      </c>
      <c r="N56" s="120"/>
      <c r="O56" s="120">
        <f t="shared" si="22"/>
        <v>956</v>
      </c>
      <c r="P56" s="10">
        <v>230</v>
      </c>
      <c r="Q56" s="120">
        <v>231</v>
      </c>
      <c r="R56" s="120"/>
      <c r="S56" s="120">
        <f t="shared" si="23"/>
        <v>231</v>
      </c>
      <c r="T56" s="120">
        <f t="shared" si="24"/>
        <v>924</v>
      </c>
      <c r="U56" s="10">
        <v>956</v>
      </c>
      <c r="V56" s="120"/>
      <c r="W56" s="39">
        <f t="shared" si="25"/>
        <v>956</v>
      </c>
      <c r="X56" s="10">
        <v>438</v>
      </c>
      <c r="Y56" s="12">
        <v>447</v>
      </c>
      <c r="Z56" s="120"/>
      <c r="AA56" s="39">
        <f t="shared" si="26"/>
        <v>447</v>
      </c>
      <c r="AB56" s="120">
        <f t="shared" si="27"/>
        <v>894</v>
      </c>
      <c r="AC56" s="783">
        <v>776</v>
      </c>
      <c r="AD56" s="783"/>
      <c r="AE56" s="80">
        <f t="shared" si="28"/>
        <v>776</v>
      </c>
      <c r="AF56" s="783"/>
      <c r="AG56" s="783">
        <v>716</v>
      </c>
      <c r="AH56" s="783"/>
      <c r="AI56" s="80">
        <f t="shared" si="29"/>
        <v>716</v>
      </c>
      <c r="AJ56" s="783"/>
      <c r="AK56" s="12">
        <v>1026</v>
      </c>
      <c r="AL56" s="113"/>
      <c r="AM56" s="13">
        <f t="shared" si="30"/>
        <v>1026</v>
      </c>
      <c r="AN56" s="13">
        <v>914</v>
      </c>
      <c r="AO56" s="13">
        <v>0</v>
      </c>
      <c r="AP56" s="13">
        <v>914</v>
      </c>
      <c r="AQ56" s="113"/>
      <c r="AR56" s="113"/>
      <c r="AS56" s="891">
        <f t="shared" si="31"/>
        <v>914</v>
      </c>
      <c r="AT56" s="891"/>
      <c r="AU56" s="891">
        <f t="shared" si="32"/>
        <v>914</v>
      </c>
      <c r="AV56" s="113"/>
      <c r="AW56" s="621"/>
      <c r="AX56" s="1"/>
      <c r="AY56" s="1"/>
      <c r="AZ56" s="1"/>
      <c r="BA56" s="1"/>
      <c r="BB56" s="1"/>
      <c r="BC56" s="1"/>
      <c r="BD56" s="1"/>
      <c r="BE56" s="1"/>
      <c r="BF56" s="1"/>
      <c r="BG56" s="1"/>
      <c r="BH56" s="1"/>
      <c r="BI56" s="1"/>
      <c r="BJ56" s="1"/>
      <c r="BK56" s="1"/>
      <c r="BL56" s="1"/>
      <c r="BM56" s="1"/>
      <c r="BN56" s="1"/>
      <c r="BO56" s="1"/>
      <c r="BP56" s="1"/>
      <c r="BQ56" s="1"/>
      <c r="BR56" s="1"/>
      <c r="BS56" s="1"/>
      <c r="BT56" s="1"/>
      <c r="BU56" s="1"/>
      <c r="BV56" s="1"/>
      <c r="BW56" s="1"/>
      <c r="BX56" s="1"/>
      <c r="BY56" s="1"/>
      <c r="BZ56" s="1"/>
      <c r="CA56" s="1"/>
      <c r="CB56" s="1"/>
      <c r="CC56" s="1"/>
      <c r="CD56" s="1"/>
      <c r="CE56" s="1"/>
      <c r="CF56" s="1"/>
      <c r="CG56" s="1"/>
      <c r="CH56" s="1"/>
      <c r="CI56" s="1"/>
      <c r="CJ56" s="1"/>
      <c r="CK56" s="1"/>
      <c r="CL56" s="1"/>
    </row>
    <row r="57" spans="1:90" s="14" customFormat="1" ht="36">
      <c r="A57" s="8" t="s">
        <v>116</v>
      </c>
      <c r="B57" s="25" t="s">
        <v>10</v>
      </c>
      <c r="C57" s="9" t="s">
        <v>663</v>
      </c>
      <c r="D57" s="9"/>
      <c r="E57" s="16" t="s">
        <v>9</v>
      </c>
      <c r="F57" s="10">
        <v>200</v>
      </c>
      <c r="G57" s="120"/>
      <c r="H57" s="39">
        <f t="shared" si="20"/>
        <v>200</v>
      </c>
      <c r="I57" s="10">
        <v>202</v>
      </c>
      <c r="J57" s="120"/>
      <c r="K57" s="39">
        <f t="shared" si="21"/>
        <v>202</v>
      </c>
      <c r="L57" s="11">
        <f t="shared" si="33"/>
        <v>101</v>
      </c>
      <c r="M57" s="120">
        <v>180</v>
      </c>
      <c r="N57" s="120"/>
      <c r="O57" s="120">
        <f t="shared" si="22"/>
        <v>180</v>
      </c>
      <c r="P57" s="10">
        <v>48</v>
      </c>
      <c r="Q57" s="120">
        <v>49</v>
      </c>
      <c r="R57" s="120"/>
      <c r="S57" s="120">
        <f t="shared" si="23"/>
        <v>49</v>
      </c>
      <c r="T57" s="120">
        <f t="shared" si="24"/>
        <v>196</v>
      </c>
      <c r="U57" s="10">
        <v>180</v>
      </c>
      <c r="V57" s="120"/>
      <c r="W57" s="39">
        <f t="shared" si="25"/>
        <v>180</v>
      </c>
      <c r="X57" s="10">
        <v>94</v>
      </c>
      <c r="Y57" s="12">
        <v>95</v>
      </c>
      <c r="Z57" s="120"/>
      <c r="AA57" s="39">
        <f t="shared" si="26"/>
        <v>95</v>
      </c>
      <c r="AB57" s="120">
        <f t="shared" si="27"/>
        <v>190</v>
      </c>
      <c r="AC57" s="1297">
        <v>180</v>
      </c>
      <c r="AD57" s="1297"/>
      <c r="AE57" s="80">
        <f t="shared" si="28"/>
        <v>180</v>
      </c>
      <c r="AF57" s="1297"/>
      <c r="AG57" s="1297">
        <v>192</v>
      </c>
      <c r="AH57" s="1297"/>
      <c r="AI57" s="80">
        <f t="shared" si="29"/>
        <v>192</v>
      </c>
      <c r="AJ57" s="1297"/>
      <c r="AK57" s="12">
        <v>196</v>
      </c>
      <c r="AL57" s="113"/>
      <c r="AM57" s="13">
        <f t="shared" si="30"/>
        <v>196</v>
      </c>
      <c r="AN57" s="13">
        <v>187</v>
      </c>
      <c r="AO57" s="13">
        <v>0</v>
      </c>
      <c r="AP57" s="13">
        <v>187</v>
      </c>
      <c r="AQ57" s="113"/>
      <c r="AR57" s="113"/>
      <c r="AS57" s="891">
        <f t="shared" si="31"/>
        <v>187</v>
      </c>
      <c r="AT57" s="891"/>
      <c r="AU57" s="891">
        <f t="shared" si="32"/>
        <v>187</v>
      </c>
      <c r="AV57" s="113"/>
      <c r="AW57" s="621"/>
      <c r="AX57" s="1"/>
      <c r="AY57" s="1"/>
      <c r="AZ57" s="1"/>
      <c r="BA57" s="1"/>
      <c r="BB57" s="1"/>
      <c r="BC57" s="1"/>
      <c r="BD57" s="1"/>
      <c r="BE57" s="1"/>
      <c r="BF57" s="1"/>
      <c r="BG57" s="1"/>
      <c r="BH57" s="1"/>
      <c r="BI57" s="1"/>
      <c r="BJ57" s="1"/>
      <c r="BK57" s="1"/>
      <c r="BL57" s="1"/>
      <c r="BM57" s="1"/>
      <c r="BN57" s="1"/>
      <c r="BO57" s="1"/>
      <c r="BP57" s="1"/>
      <c r="BQ57" s="1"/>
      <c r="BR57" s="1"/>
      <c r="BS57" s="1"/>
      <c r="BT57" s="1"/>
      <c r="BU57" s="1"/>
      <c r="BV57" s="1"/>
      <c r="BW57" s="1"/>
      <c r="BX57" s="1"/>
      <c r="BY57" s="1"/>
      <c r="BZ57" s="1"/>
      <c r="CA57" s="1"/>
      <c r="CB57" s="1"/>
      <c r="CC57" s="1"/>
      <c r="CD57" s="1"/>
      <c r="CE57" s="1"/>
      <c r="CF57" s="1"/>
      <c r="CG57" s="1"/>
      <c r="CH57" s="1"/>
      <c r="CI57" s="1"/>
      <c r="CJ57" s="1"/>
      <c r="CK57" s="1"/>
      <c r="CL57" s="1"/>
    </row>
    <row r="58" spans="1:90" s="14" customFormat="1" ht="36">
      <c r="A58" s="8" t="s">
        <v>117</v>
      </c>
      <c r="B58" s="25" t="s">
        <v>10</v>
      </c>
      <c r="C58" s="9" t="s">
        <v>663</v>
      </c>
      <c r="D58" s="9"/>
      <c r="E58" s="74" t="s">
        <v>1022</v>
      </c>
      <c r="F58" s="10">
        <v>150</v>
      </c>
      <c r="G58" s="120"/>
      <c r="H58" s="39">
        <f t="shared" si="20"/>
        <v>150</v>
      </c>
      <c r="I58" s="10">
        <v>156</v>
      </c>
      <c r="J58" s="120"/>
      <c r="K58" s="39">
        <f t="shared" si="21"/>
        <v>156</v>
      </c>
      <c r="L58" s="11">
        <f t="shared" si="33"/>
        <v>104</v>
      </c>
      <c r="M58" s="120"/>
      <c r="N58" s="120"/>
      <c r="O58" s="120">
        <f t="shared" si="22"/>
        <v>0</v>
      </c>
      <c r="P58" s="26"/>
      <c r="Q58" s="120"/>
      <c r="R58" s="120"/>
      <c r="S58" s="120">
        <f t="shared" si="23"/>
        <v>0</v>
      </c>
      <c r="T58" s="120">
        <f t="shared" si="24"/>
        <v>0</v>
      </c>
      <c r="U58" s="26"/>
      <c r="V58" s="120"/>
      <c r="W58" s="39">
        <f t="shared" si="25"/>
        <v>0</v>
      </c>
      <c r="X58" s="13"/>
      <c r="Y58" s="12"/>
      <c r="Z58" s="120"/>
      <c r="AA58" s="39">
        <f t="shared" si="26"/>
        <v>0</v>
      </c>
      <c r="AB58" s="120">
        <f t="shared" si="27"/>
        <v>0</v>
      </c>
      <c r="AC58" s="783"/>
      <c r="AD58" s="783"/>
      <c r="AE58" s="80">
        <f t="shared" si="28"/>
        <v>0</v>
      </c>
      <c r="AF58" s="783"/>
      <c r="AG58" s="783"/>
      <c r="AH58" s="783"/>
      <c r="AI58" s="80">
        <f t="shared" si="29"/>
        <v>0</v>
      </c>
      <c r="AJ58" s="783"/>
      <c r="AK58" s="12"/>
      <c r="AL58" s="113"/>
      <c r="AM58" s="13">
        <f t="shared" si="30"/>
        <v>0</v>
      </c>
      <c r="AN58" s="13">
        <v>0</v>
      </c>
      <c r="AO58" s="13">
        <v>0</v>
      </c>
      <c r="AP58" s="13">
        <v>0</v>
      </c>
      <c r="AQ58" s="113"/>
      <c r="AR58" s="113"/>
      <c r="AS58" s="891">
        <f t="shared" si="31"/>
        <v>0</v>
      </c>
      <c r="AT58" s="891"/>
      <c r="AU58" s="891">
        <f t="shared" si="32"/>
        <v>0</v>
      </c>
      <c r="AV58" s="113"/>
      <c r="AW58" s="621"/>
      <c r="AX58" s="1"/>
      <c r="AY58" s="1"/>
      <c r="AZ58" s="1"/>
      <c r="BA58" s="1"/>
      <c r="BB58" s="1"/>
      <c r="BC58" s="1"/>
      <c r="BD58" s="1"/>
      <c r="BE58" s="1"/>
      <c r="BF58" s="1"/>
      <c r="BG58" s="1"/>
      <c r="BH58" s="1"/>
      <c r="BI58" s="1"/>
      <c r="BJ58" s="1"/>
      <c r="BK58" s="1"/>
      <c r="BL58" s="1"/>
      <c r="BM58" s="1"/>
      <c r="BN58" s="1"/>
      <c r="BO58" s="1"/>
      <c r="BP58" s="1"/>
      <c r="BQ58" s="1"/>
      <c r="BR58" s="1"/>
      <c r="BS58" s="1"/>
      <c r="BT58" s="1"/>
      <c r="BU58" s="1"/>
      <c r="BV58" s="1"/>
      <c r="BW58" s="1"/>
      <c r="BX58" s="1"/>
      <c r="BY58" s="1"/>
      <c r="BZ58" s="1"/>
      <c r="CA58" s="1"/>
      <c r="CB58" s="1"/>
      <c r="CC58" s="1"/>
      <c r="CD58" s="1"/>
      <c r="CE58" s="1"/>
      <c r="CF58" s="1"/>
      <c r="CG58" s="1"/>
      <c r="CH58" s="1"/>
      <c r="CI58" s="1"/>
      <c r="CJ58" s="1"/>
      <c r="CK58" s="1"/>
      <c r="CL58" s="1"/>
    </row>
    <row r="59" spans="1:90" s="14" customFormat="1" ht="36">
      <c r="A59" s="8" t="s">
        <v>118</v>
      </c>
      <c r="B59" s="25" t="s">
        <v>10</v>
      </c>
      <c r="C59" s="9" t="s">
        <v>663</v>
      </c>
      <c r="D59" s="9"/>
      <c r="E59" s="74" t="s">
        <v>7</v>
      </c>
      <c r="F59" s="10">
        <v>51</v>
      </c>
      <c r="G59" s="120"/>
      <c r="H59" s="39">
        <f t="shared" si="20"/>
        <v>51</v>
      </c>
      <c r="I59" s="10">
        <v>55</v>
      </c>
      <c r="J59" s="120"/>
      <c r="K59" s="39">
        <f t="shared" si="21"/>
        <v>55</v>
      </c>
      <c r="L59" s="11">
        <f t="shared" si="33"/>
        <v>107.84313725490196</v>
      </c>
      <c r="M59" s="120"/>
      <c r="N59" s="120"/>
      <c r="O59" s="120">
        <f t="shared" si="22"/>
        <v>0</v>
      </c>
      <c r="P59" s="26"/>
      <c r="Q59" s="120">
        <v>0</v>
      </c>
      <c r="R59" s="120"/>
      <c r="S59" s="120">
        <f t="shared" si="23"/>
        <v>0</v>
      </c>
      <c r="T59" s="120">
        <f t="shared" si="24"/>
        <v>0</v>
      </c>
      <c r="U59" s="26"/>
      <c r="V59" s="120"/>
      <c r="W59" s="39">
        <f t="shared" si="25"/>
        <v>0</v>
      </c>
      <c r="X59" s="13"/>
      <c r="Y59" s="12"/>
      <c r="Z59" s="120"/>
      <c r="AA59" s="39">
        <f t="shared" si="26"/>
        <v>0</v>
      </c>
      <c r="AB59" s="120">
        <f t="shared" si="27"/>
        <v>0</v>
      </c>
      <c r="AC59" s="783"/>
      <c r="AD59" s="783"/>
      <c r="AE59" s="80">
        <f t="shared" si="28"/>
        <v>0</v>
      </c>
      <c r="AF59" s="783"/>
      <c r="AG59" s="783"/>
      <c r="AH59" s="783"/>
      <c r="AI59" s="80">
        <f t="shared" si="29"/>
        <v>0</v>
      </c>
      <c r="AJ59" s="783"/>
      <c r="AK59" s="12"/>
      <c r="AL59" s="113"/>
      <c r="AM59" s="13">
        <f t="shared" si="30"/>
        <v>0</v>
      </c>
      <c r="AN59" s="13">
        <v>0</v>
      </c>
      <c r="AO59" s="13">
        <v>0</v>
      </c>
      <c r="AP59" s="13">
        <v>0</v>
      </c>
      <c r="AQ59" s="113"/>
      <c r="AR59" s="113"/>
      <c r="AS59" s="891">
        <f t="shared" si="31"/>
        <v>0</v>
      </c>
      <c r="AT59" s="891"/>
      <c r="AU59" s="891">
        <f t="shared" si="32"/>
        <v>0</v>
      </c>
      <c r="AV59" s="113"/>
      <c r="AW59" s="621"/>
      <c r="AX59" s="1"/>
      <c r="AY59" s="1"/>
      <c r="AZ59" s="1"/>
      <c r="BA59" s="1"/>
      <c r="BB59" s="1"/>
      <c r="BC59" s="1"/>
      <c r="BD59" s="1"/>
      <c r="BE59" s="1"/>
      <c r="BF59" s="1"/>
      <c r="BG59" s="1"/>
      <c r="BH59" s="1"/>
      <c r="BI59" s="1"/>
      <c r="BJ59" s="1"/>
      <c r="BK59" s="1"/>
      <c r="BL59" s="1"/>
      <c r="BM59" s="1"/>
      <c r="BN59" s="1"/>
      <c r="BO59" s="1"/>
      <c r="BP59" s="1"/>
      <c r="BQ59" s="1"/>
      <c r="BR59" s="1"/>
      <c r="BS59" s="1"/>
      <c r="BT59" s="1"/>
      <c r="BU59" s="1"/>
      <c r="BV59" s="1"/>
      <c r="BW59" s="1"/>
      <c r="BX59" s="1"/>
      <c r="BY59" s="1"/>
      <c r="BZ59" s="1"/>
      <c r="CA59" s="1"/>
      <c r="CB59" s="1"/>
      <c r="CC59" s="1"/>
      <c r="CD59" s="1"/>
      <c r="CE59" s="1"/>
      <c r="CF59" s="1"/>
      <c r="CG59" s="1"/>
      <c r="CH59" s="1"/>
      <c r="CI59" s="1"/>
      <c r="CJ59" s="1"/>
      <c r="CK59" s="1"/>
      <c r="CL59" s="1"/>
    </row>
    <row r="60" spans="1:90" s="14" customFormat="1" ht="36">
      <c r="A60" s="8" t="s">
        <v>119</v>
      </c>
      <c r="B60" s="25" t="s">
        <v>10</v>
      </c>
      <c r="C60" s="9" t="s">
        <v>663</v>
      </c>
      <c r="D60" s="9"/>
      <c r="E60" s="74" t="s">
        <v>1023</v>
      </c>
      <c r="F60" s="10">
        <v>100</v>
      </c>
      <c r="G60" s="120"/>
      <c r="H60" s="39">
        <f t="shared" si="20"/>
        <v>100</v>
      </c>
      <c r="I60" s="10">
        <v>104</v>
      </c>
      <c r="J60" s="120"/>
      <c r="K60" s="39">
        <f t="shared" si="21"/>
        <v>104</v>
      </c>
      <c r="L60" s="11">
        <f t="shared" si="33"/>
        <v>104</v>
      </c>
      <c r="M60" s="120"/>
      <c r="N60" s="120"/>
      <c r="O60" s="120">
        <f t="shared" si="22"/>
        <v>0</v>
      </c>
      <c r="P60" s="26"/>
      <c r="Q60" s="120">
        <v>0</v>
      </c>
      <c r="R60" s="120"/>
      <c r="S60" s="120">
        <f t="shared" si="23"/>
        <v>0</v>
      </c>
      <c r="T60" s="120">
        <f t="shared" si="24"/>
        <v>0</v>
      </c>
      <c r="U60" s="26"/>
      <c r="V60" s="120"/>
      <c r="W60" s="39">
        <f t="shared" si="25"/>
        <v>0</v>
      </c>
      <c r="X60" s="13"/>
      <c r="Y60" s="12"/>
      <c r="Z60" s="120"/>
      <c r="AA60" s="39">
        <f t="shared" si="26"/>
        <v>0</v>
      </c>
      <c r="AB60" s="120">
        <f t="shared" si="27"/>
        <v>0</v>
      </c>
      <c r="AC60" s="783"/>
      <c r="AD60" s="783"/>
      <c r="AE60" s="80">
        <f t="shared" si="28"/>
        <v>0</v>
      </c>
      <c r="AF60" s="783"/>
      <c r="AG60" s="783"/>
      <c r="AH60" s="783"/>
      <c r="AI60" s="80">
        <f t="shared" si="29"/>
        <v>0</v>
      </c>
      <c r="AJ60" s="783"/>
      <c r="AK60" s="12"/>
      <c r="AL60" s="113"/>
      <c r="AM60" s="13">
        <f t="shared" si="30"/>
        <v>0</v>
      </c>
      <c r="AN60" s="13">
        <v>0</v>
      </c>
      <c r="AO60" s="13">
        <v>0</v>
      </c>
      <c r="AP60" s="13">
        <v>0</v>
      </c>
      <c r="AQ60" s="113"/>
      <c r="AR60" s="113"/>
      <c r="AS60" s="891">
        <f t="shared" si="31"/>
        <v>0</v>
      </c>
      <c r="AT60" s="891"/>
      <c r="AU60" s="891">
        <f t="shared" si="32"/>
        <v>0</v>
      </c>
      <c r="AV60" s="113"/>
      <c r="AW60" s="621"/>
      <c r="AX60" s="1"/>
      <c r="AY60" s="1"/>
      <c r="AZ60" s="1"/>
      <c r="BA60" s="1"/>
      <c r="BB60" s="1"/>
      <c r="BC60" s="1"/>
      <c r="BD60" s="1"/>
      <c r="BE60" s="1"/>
      <c r="BF60" s="1"/>
      <c r="BG60" s="1"/>
      <c r="BH60" s="1"/>
      <c r="BI60" s="1"/>
      <c r="BJ60" s="1"/>
      <c r="BK60" s="1"/>
      <c r="BL60" s="1"/>
      <c r="BM60" s="1"/>
      <c r="BN60" s="1"/>
      <c r="BO60" s="1"/>
      <c r="BP60" s="1"/>
      <c r="BQ60" s="1"/>
      <c r="BR60" s="1"/>
      <c r="BS60" s="1"/>
      <c r="BT60" s="1"/>
      <c r="BU60" s="1"/>
      <c r="BV60" s="1"/>
      <c r="BW60" s="1"/>
      <c r="BX60" s="1"/>
      <c r="BY60" s="1"/>
      <c r="BZ60" s="1"/>
      <c r="CA60" s="1"/>
      <c r="CB60" s="1"/>
      <c r="CC60" s="1"/>
      <c r="CD60" s="1"/>
      <c r="CE60" s="1"/>
      <c r="CF60" s="1"/>
      <c r="CG60" s="1"/>
      <c r="CH60" s="1"/>
      <c r="CI60" s="1"/>
      <c r="CJ60" s="1"/>
      <c r="CK60" s="1"/>
      <c r="CL60" s="1"/>
    </row>
    <row r="61" spans="1:90" s="14" customFormat="1" ht="36">
      <c r="A61" s="8" t="s">
        <v>120</v>
      </c>
      <c r="B61" s="25" t="s">
        <v>10</v>
      </c>
      <c r="C61" s="9" t="s">
        <v>665</v>
      </c>
      <c r="D61" s="9"/>
      <c r="E61" s="74" t="s">
        <v>1024</v>
      </c>
      <c r="F61" s="10">
        <v>720</v>
      </c>
      <c r="G61" s="120"/>
      <c r="H61" s="39">
        <f t="shared" si="20"/>
        <v>720</v>
      </c>
      <c r="I61" s="10">
        <v>716</v>
      </c>
      <c r="J61" s="120"/>
      <c r="K61" s="39">
        <f t="shared" si="21"/>
        <v>716</v>
      </c>
      <c r="L61" s="11">
        <f t="shared" si="33"/>
        <v>99.444444444444443</v>
      </c>
      <c r="M61" s="120">
        <f>596+52</f>
        <v>648</v>
      </c>
      <c r="N61" s="120"/>
      <c r="O61" s="120">
        <f t="shared" si="22"/>
        <v>648</v>
      </c>
      <c r="P61" s="10">
        <f>153</f>
        <v>153</v>
      </c>
      <c r="Q61" s="120">
        <v>154</v>
      </c>
      <c r="R61" s="120"/>
      <c r="S61" s="120">
        <f t="shared" si="23"/>
        <v>154</v>
      </c>
      <c r="T61" s="120">
        <f t="shared" si="24"/>
        <v>616</v>
      </c>
      <c r="U61" s="10">
        <f>596+52</f>
        <v>648</v>
      </c>
      <c r="V61" s="120"/>
      <c r="W61" s="39">
        <f t="shared" si="25"/>
        <v>648</v>
      </c>
      <c r="X61" s="10">
        <v>336</v>
      </c>
      <c r="Y61" s="12">
        <v>343</v>
      </c>
      <c r="Z61" s="120"/>
      <c r="AA61" s="39">
        <f t="shared" si="26"/>
        <v>343</v>
      </c>
      <c r="AB61" s="120">
        <f t="shared" si="27"/>
        <v>686</v>
      </c>
      <c r="AC61" s="783">
        <f>52+618</f>
        <v>670</v>
      </c>
      <c r="AD61" s="783"/>
      <c r="AE61" s="80">
        <f t="shared" si="28"/>
        <v>670</v>
      </c>
      <c r="AF61" s="783"/>
      <c r="AG61" s="783">
        <v>673</v>
      </c>
      <c r="AH61" s="783"/>
      <c r="AI61" s="80">
        <f t="shared" si="29"/>
        <v>673</v>
      </c>
      <c r="AJ61" s="783"/>
      <c r="AK61" s="12">
        <v>740</v>
      </c>
      <c r="AL61" s="113"/>
      <c r="AM61" s="13">
        <f t="shared" si="30"/>
        <v>740</v>
      </c>
      <c r="AN61" s="13">
        <v>708</v>
      </c>
      <c r="AO61" s="13">
        <v>0</v>
      </c>
      <c r="AP61" s="13">
        <v>708</v>
      </c>
      <c r="AQ61" s="113"/>
      <c r="AR61" s="113"/>
      <c r="AS61" s="891">
        <f t="shared" si="31"/>
        <v>708</v>
      </c>
      <c r="AT61" s="891"/>
      <c r="AU61" s="891">
        <f t="shared" si="32"/>
        <v>708</v>
      </c>
      <c r="AV61" s="113"/>
      <c r="AW61" s="621"/>
      <c r="AX61" s="1"/>
      <c r="AY61" s="1"/>
      <c r="AZ61" s="1"/>
      <c r="BA61" s="1"/>
      <c r="BB61" s="1"/>
      <c r="BC61" s="1"/>
      <c r="BD61" s="1"/>
      <c r="BE61" s="1"/>
      <c r="BF61" s="1"/>
      <c r="BG61" s="1"/>
      <c r="BH61" s="1"/>
      <c r="BI61" s="1"/>
      <c r="BJ61" s="1"/>
      <c r="BK61" s="1"/>
      <c r="BL61" s="1"/>
      <c r="BM61" s="1"/>
      <c r="BN61" s="1"/>
      <c r="BO61" s="1"/>
      <c r="BP61" s="1"/>
      <c r="BQ61" s="1"/>
      <c r="BR61" s="1"/>
      <c r="BS61" s="1"/>
      <c r="BT61" s="1"/>
      <c r="BU61" s="1"/>
      <c r="BV61" s="1"/>
      <c r="BW61" s="1"/>
      <c r="BX61" s="1"/>
      <c r="BY61" s="1"/>
      <c r="BZ61" s="1"/>
      <c r="CA61" s="1"/>
      <c r="CB61" s="1"/>
      <c r="CC61" s="1"/>
      <c r="CD61" s="1"/>
      <c r="CE61" s="1"/>
      <c r="CF61" s="1"/>
      <c r="CG61" s="1"/>
      <c r="CH61" s="1"/>
      <c r="CI61" s="1"/>
      <c r="CJ61" s="1"/>
      <c r="CK61" s="1"/>
      <c r="CL61" s="1"/>
    </row>
    <row r="62" spans="1:90" s="14" customFormat="1" ht="36">
      <c r="A62" s="8" t="s">
        <v>121</v>
      </c>
      <c r="B62" s="25" t="s">
        <v>10</v>
      </c>
      <c r="C62" s="9" t="s">
        <v>677</v>
      </c>
      <c r="D62" s="9"/>
      <c r="E62" s="74" t="s">
        <v>1025</v>
      </c>
      <c r="F62" s="10">
        <v>369</v>
      </c>
      <c r="G62" s="120"/>
      <c r="H62" s="39">
        <f t="shared" si="20"/>
        <v>369</v>
      </c>
      <c r="I62" s="10">
        <v>402</v>
      </c>
      <c r="J62" s="120"/>
      <c r="K62" s="39">
        <f t="shared" si="21"/>
        <v>402</v>
      </c>
      <c r="L62" s="11">
        <f t="shared" si="33"/>
        <v>108.9430894308943</v>
      </c>
      <c r="M62" s="120">
        <v>330</v>
      </c>
      <c r="N62" s="120"/>
      <c r="O62" s="120">
        <f t="shared" si="22"/>
        <v>330</v>
      </c>
      <c r="P62" s="10">
        <v>84</v>
      </c>
      <c r="Q62" s="120">
        <v>84</v>
      </c>
      <c r="R62" s="120"/>
      <c r="S62" s="120">
        <f t="shared" si="23"/>
        <v>84</v>
      </c>
      <c r="T62" s="120">
        <f t="shared" si="24"/>
        <v>336</v>
      </c>
      <c r="U62" s="10">
        <v>330</v>
      </c>
      <c r="V62" s="120"/>
      <c r="W62" s="39">
        <f t="shared" si="25"/>
        <v>330</v>
      </c>
      <c r="X62" s="10">
        <v>181</v>
      </c>
      <c r="Y62" s="12">
        <v>184</v>
      </c>
      <c r="Z62" s="120"/>
      <c r="AA62" s="39">
        <f t="shared" si="26"/>
        <v>184</v>
      </c>
      <c r="AB62" s="120">
        <f t="shared" si="27"/>
        <v>368</v>
      </c>
      <c r="AC62" s="783">
        <v>299</v>
      </c>
      <c r="AD62" s="783"/>
      <c r="AE62" s="80">
        <f t="shared" si="28"/>
        <v>299</v>
      </c>
      <c r="AF62" s="783"/>
      <c r="AG62" s="783">
        <v>299</v>
      </c>
      <c r="AH62" s="783"/>
      <c r="AI62" s="80">
        <f t="shared" si="29"/>
        <v>299</v>
      </c>
      <c r="AJ62" s="783"/>
      <c r="AK62" s="12">
        <v>330</v>
      </c>
      <c r="AL62" s="113"/>
      <c r="AM62" s="13">
        <f t="shared" si="30"/>
        <v>330</v>
      </c>
      <c r="AN62" s="13">
        <v>272</v>
      </c>
      <c r="AO62" s="13">
        <v>0</v>
      </c>
      <c r="AP62" s="13">
        <v>272</v>
      </c>
      <c r="AQ62" s="113"/>
      <c r="AR62" s="113"/>
      <c r="AS62" s="891">
        <f t="shared" si="31"/>
        <v>272</v>
      </c>
      <c r="AT62" s="891"/>
      <c r="AU62" s="891">
        <f t="shared" si="32"/>
        <v>272</v>
      </c>
      <c r="AV62" s="113"/>
      <c r="AW62" s="621"/>
      <c r="AX62" s="1"/>
      <c r="AY62" s="1"/>
      <c r="AZ62" s="1"/>
      <c r="BA62" s="1"/>
      <c r="BB62" s="1"/>
      <c r="BC62" s="1"/>
      <c r="BD62" s="1"/>
      <c r="BE62" s="1"/>
      <c r="BF62" s="1"/>
      <c r="BG62" s="1"/>
      <c r="BH62" s="1"/>
      <c r="BI62" s="1"/>
      <c r="BJ62" s="1"/>
      <c r="BK62" s="1"/>
      <c r="BL62" s="1"/>
      <c r="BM62" s="1"/>
      <c r="BN62" s="1"/>
      <c r="BO62" s="1"/>
      <c r="BP62" s="1"/>
      <c r="BQ62" s="1"/>
      <c r="BR62" s="1"/>
      <c r="BS62" s="1"/>
      <c r="BT62" s="1"/>
      <c r="BU62" s="1"/>
      <c r="BV62" s="1"/>
      <c r="BW62" s="1"/>
      <c r="BX62" s="1"/>
      <c r="BY62" s="1"/>
      <c r="BZ62" s="1"/>
      <c r="CA62" s="1"/>
      <c r="CB62" s="1"/>
      <c r="CC62" s="1"/>
      <c r="CD62" s="1"/>
      <c r="CE62" s="1"/>
      <c r="CF62" s="1"/>
      <c r="CG62" s="1"/>
      <c r="CH62" s="1"/>
      <c r="CI62" s="1"/>
      <c r="CJ62" s="1"/>
      <c r="CK62" s="1"/>
      <c r="CL62" s="1"/>
    </row>
    <row r="63" spans="1:90" s="14" customFormat="1" ht="36">
      <c r="A63" s="8" t="s">
        <v>122</v>
      </c>
      <c r="B63" s="25" t="s">
        <v>10</v>
      </c>
      <c r="C63" s="9" t="s">
        <v>663</v>
      </c>
      <c r="D63" s="9"/>
      <c r="E63" s="74" t="s">
        <v>1073</v>
      </c>
      <c r="F63" s="10">
        <v>120</v>
      </c>
      <c r="G63" s="120"/>
      <c r="H63" s="39">
        <f t="shared" si="20"/>
        <v>120</v>
      </c>
      <c r="I63" s="10">
        <v>82</v>
      </c>
      <c r="J63" s="120"/>
      <c r="K63" s="39">
        <f t="shared" si="21"/>
        <v>82</v>
      </c>
      <c r="L63" s="11">
        <f t="shared" si="33"/>
        <v>68.333333333333329</v>
      </c>
      <c r="M63" s="120">
        <v>110</v>
      </c>
      <c r="N63" s="120"/>
      <c r="O63" s="120">
        <f t="shared" si="22"/>
        <v>110</v>
      </c>
      <c r="P63" s="10"/>
      <c r="Q63" s="120">
        <v>36</v>
      </c>
      <c r="R63" s="120"/>
      <c r="S63" s="120">
        <f t="shared" si="23"/>
        <v>36</v>
      </c>
      <c r="T63" s="120">
        <f t="shared" si="24"/>
        <v>144</v>
      </c>
      <c r="U63" s="10">
        <v>110</v>
      </c>
      <c r="V63" s="120"/>
      <c r="W63" s="39">
        <f t="shared" si="25"/>
        <v>110</v>
      </c>
      <c r="X63" s="10">
        <v>50</v>
      </c>
      <c r="Y63" s="12">
        <v>56</v>
      </c>
      <c r="Z63" s="120"/>
      <c r="AA63" s="39">
        <f t="shared" si="26"/>
        <v>56</v>
      </c>
      <c r="AB63" s="120">
        <f t="shared" si="27"/>
        <v>112</v>
      </c>
      <c r="AC63" s="783">
        <f>108+2</f>
        <v>110</v>
      </c>
      <c r="AD63" s="783"/>
      <c r="AE63" s="80">
        <f t="shared" si="28"/>
        <v>110</v>
      </c>
      <c r="AF63" s="783"/>
      <c r="AG63" s="783">
        <f>89</f>
        <v>89</v>
      </c>
      <c r="AH63" s="783"/>
      <c r="AI63" s="80">
        <f t="shared" si="29"/>
        <v>89</v>
      </c>
      <c r="AJ63" s="783"/>
      <c r="AK63" s="12">
        <v>55</v>
      </c>
      <c r="AL63" s="113"/>
      <c r="AM63" s="13">
        <f t="shared" si="30"/>
        <v>55</v>
      </c>
      <c r="AN63" s="13">
        <v>52</v>
      </c>
      <c r="AO63" s="13">
        <v>0</v>
      </c>
      <c r="AP63" s="13">
        <v>52</v>
      </c>
      <c r="AQ63" s="113"/>
      <c r="AR63" s="113"/>
      <c r="AS63" s="891">
        <f t="shared" si="31"/>
        <v>52</v>
      </c>
      <c r="AT63" s="891"/>
      <c r="AU63" s="891">
        <f t="shared" si="32"/>
        <v>52</v>
      </c>
      <c r="AV63" s="113"/>
      <c r="AW63" s="621"/>
      <c r="AX63" s="1"/>
      <c r="AY63" s="1"/>
      <c r="AZ63" s="1"/>
      <c r="BA63" s="1"/>
      <c r="BB63" s="1"/>
      <c r="BC63" s="1"/>
      <c r="BD63" s="1"/>
      <c r="BE63" s="1"/>
      <c r="BF63" s="1"/>
      <c r="BG63" s="1"/>
      <c r="BH63" s="1"/>
      <c r="BI63" s="1"/>
      <c r="BJ63" s="1"/>
      <c r="BK63" s="1"/>
      <c r="BL63" s="1"/>
      <c r="BM63" s="1"/>
      <c r="BN63" s="1"/>
      <c r="BO63" s="1"/>
      <c r="BP63" s="1"/>
      <c r="BQ63" s="1"/>
      <c r="BR63" s="1"/>
      <c r="BS63" s="1"/>
      <c r="BT63" s="1"/>
      <c r="BU63" s="1"/>
      <c r="BV63" s="1"/>
      <c r="BW63" s="1"/>
      <c r="BX63" s="1"/>
      <c r="BY63" s="1"/>
      <c r="BZ63" s="1"/>
      <c r="CA63" s="1"/>
      <c r="CB63" s="1"/>
      <c r="CC63" s="1"/>
      <c r="CD63" s="1"/>
      <c r="CE63" s="1"/>
      <c r="CF63" s="1"/>
      <c r="CG63" s="1"/>
      <c r="CH63" s="1"/>
      <c r="CI63" s="1"/>
      <c r="CJ63" s="1"/>
      <c r="CK63" s="1"/>
      <c r="CL63" s="1"/>
    </row>
    <row r="64" spans="1:90" s="14" customFormat="1" ht="36">
      <c r="A64" s="8" t="s">
        <v>123</v>
      </c>
      <c r="B64" s="25" t="s">
        <v>10</v>
      </c>
      <c r="C64" s="9" t="s">
        <v>663</v>
      </c>
      <c r="D64" s="9"/>
      <c r="E64" s="74" t="s">
        <v>1026</v>
      </c>
      <c r="F64" s="10">
        <v>70</v>
      </c>
      <c r="G64" s="120"/>
      <c r="H64" s="39">
        <f t="shared" si="20"/>
        <v>70</v>
      </c>
      <c r="I64" s="10">
        <v>50</v>
      </c>
      <c r="J64" s="120"/>
      <c r="K64" s="39">
        <f t="shared" si="21"/>
        <v>50</v>
      </c>
      <c r="L64" s="11">
        <f t="shared" si="33"/>
        <v>71.428571428571431</v>
      </c>
      <c r="M64" s="120"/>
      <c r="N64" s="120"/>
      <c r="O64" s="120">
        <f t="shared" si="22"/>
        <v>0</v>
      </c>
      <c r="P64" s="26"/>
      <c r="Q64" s="120">
        <v>0</v>
      </c>
      <c r="R64" s="120"/>
      <c r="S64" s="120">
        <f t="shared" si="23"/>
        <v>0</v>
      </c>
      <c r="T64" s="120">
        <f t="shared" si="24"/>
        <v>0</v>
      </c>
      <c r="U64" s="26"/>
      <c r="V64" s="120"/>
      <c r="W64" s="39">
        <f t="shared" si="25"/>
        <v>0</v>
      </c>
      <c r="X64" s="13"/>
      <c r="Y64" s="12"/>
      <c r="Z64" s="120"/>
      <c r="AA64" s="39">
        <f t="shared" si="26"/>
        <v>0</v>
      </c>
      <c r="AB64" s="120">
        <f t="shared" si="27"/>
        <v>0</v>
      </c>
      <c r="AC64" s="783"/>
      <c r="AD64" s="783"/>
      <c r="AE64" s="80">
        <f t="shared" si="28"/>
        <v>0</v>
      </c>
      <c r="AF64" s="783"/>
      <c r="AG64" s="783"/>
      <c r="AH64" s="783"/>
      <c r="AI64" s="80">
        <f t="shared" si="29"/>
        <v>0</v>
      </c>
      <c r="AJ64" s="783"/>
      <c r="AK64" s="12"/>
      <c r="AL64" s="113"/>
      <c r="AM64" s="13">
        <f t="shared" si="30"/>
        <v>0</v>
      </c>
      <c r="AN64" s="13">
        <v>0</v>
      </c>
      <c r="AO64" s="13">
        <v>0</v>
      </c>
      <c r="AP64" s="13">
        <v>0</v>
      </c>
      <c r="AQ64" s="113"/>
      <c r="AR64" s="113"/>
      <c r="AS64" s="891">
        <f t="shared" si="31"/>
        <v>0</v>
      </c>
      <c r="AT64" s="891"/>
      <c r="AU64" s="891">
        <f t="shared" si="32"/>
        <v>0</v>
      </c>
      <c r="AV64" s="113"/>
      <c r="AW64" s="621"/>
      <c r="AX64" s="1"/>
      <c r="AY64" s="1"/>
      <c r="AZ64" s="1"/>
      <c r="BA64" s="1"/>
      <c r="BB64" s="1"/>
      <c r="BC64" s="1"/>
      <c r="BD64" s="1"/>
      <c r="BE64" s="1"/>
      <c r="BF64" s="1"/>
      <c r="BG64" s="1"/>
      <c r="BH64" s="1"/>
      <c r="BI64" s="1"/>
      <c r="BJ64" s="1"/>
      <c r="BK64" s="1"/>
      <c r="BL64" s="1"/>
      <c r="BM64" s="1"/>
      <c r="BN64" s="1"/>
      <c r="BO64" s="1"/>
      <c r="BP64" s="1"/>
      <c r="BQ64" s="1"/>
      <c r="BR64" s="1"/>
      <c r="BS64" s="1"/>
      <c r="BT64" s="1"/>
      <c r="BU64" s="1"/>
      <c r="BV64" s="1"/>
      <c r="BW64" s="1"/>
      <c r="BX64" s="1"/>
      <c r="BY64" s="1"/>
      <c r="BZ64" s="1"/>
      <c r="CA64" s="1"/>
      <c r="CB64" s="1"/>
      <c r="CC64" s="1"/>
      <c r="CD64" s="1"/>
      <c r="CE64" s="1"/>
      <c r="CF64" s="1"/>
      <c r="CG64" s="1"/>
      <c r="CH64" s="1"/>
      <c r="CI64" s="1"/>
      <c r="CJ64" s="1"/>
      <c r="CK64" s="1"/>
      <c r="CL64" s="1"/>
    </row>
    <row r="65" spans="1:90" s="14" customFormat="1" ht="36">
      <c r="A65" s="8" t="s">
        <v>124</v>
      </c>
      <c r="B65" s="25" t="s">
        <v>10</v>
      </c>
      <c r="C65" s="9" t="s">
        <v>669</v>
      </c>
      <c r="D65" s="9"/>
      <c r="E65" s="74" t="s">
        <v>1027</v>
      </c>
      <c r="F65" s="10">
        <v>180</v>
      </c>
      <c r="G65" s="120"/>
      <c r="H65" s="39">
        <f t="shared" si="20"/>
        <v>180</v>
      </c>
      <c r="I65" s="10">
        <v>175</v>
      </c>
      <c r="J65" s="120"/>
      <c r="K65" s="39">
        <f t="shared" si="21"/>
        <v>175</v>
      </c>
      <c r="L65" s="11">
        <f t="shared" si="33"/>
        <v>97.222222222222214</v>
      </c>
      <c r="M65" s="120">
        <v>156</v>
      </c>
      <c r="N65" s="120"/>
      <c r="O65" s="120">
        <f t="shared" si="22"/>
        <v>156</v>
      </c>
      <c r="P65" s="10">
        <v>50</v>
      </c>
      <c r="Q65" s="120">
        <v>50</v>
      </c>
      <c r="R65" s="120"/>
      <c r="S65" s="120">
        <f t="shared" si="23"/>
        <v>50</v>
      </c>
      <c r="T65" s="120">
        <f t="shared" si="24"/>
        <v>200</v>
      </c>
      <c r="U65" s="10">
        <v>156</v>
      </c>
      <c r="V65" s="120"/>
      <c r="W65" s="39">
        <f t="shared" si="25"/>
        <v>156</v>
      </c>
      <c r="X65" s="10">
        <v>89</v>
      </c>
      <c r="Y65" s="12">
        <v>90</v>
      </c>
      <c r="Z65" s="120"/>
      <c r="AA65" s="39">
        <f t="shared" si="26"/>
        <v>90</v>
      </c>
      <c r="AB65" s="120">
        <f t="shared" si="27"/>
        <v>180</v>
      </c>
      <c r="AC65" s="783">
        <v>159</v>
      </c>
      <c r="AD65" s="783"/>
      <c r="AE65" s="80">
        <f t="shared" si="28"/>
        <v>159</v>
      </c>
      <c r="AF65" s="783"/>
      <c r="AG65" s="783">
        <v>193</v>
      </c>
      <c r="AH65" s="783"/>
      <c r="AI65" s="80">
        <f t="shared" si="29"/>
        <v>193</v>
      </c>
      <c r="AJ65" s="783"/>
      <c r="AK65" s="12">
        <v>170</v>
      </c>
      <c r="AL65" s="113"/>
      <c r="AM65" s="13">
        <f t="shared" si="30"/>
        <v>170</v>
      </c>
      <c r="AN65" s="13">
        <v>164</v>
      </c>
      <c r="AO65" s="13">
        <v>0</v>
      </c>
      <c r="AP65" s="13">
        <v>164</v>
      </c>
      <c r="AQ65" s="113"/>
      <c r="AR65" s="113"/>
      <c r="AS65" s="891">
        <f t="shared" si="31"/>
        <v>164</v>
      </c>
      <c r="AT65" s="891"/>
      <c r="AU65" s="891">
        <f t="shared" si="32"/>
        <v>164</v>
      </c>
      <c r="AV65" s="113"/>
      <c r="AW65" s="621"/>
      <c r="AX65" s="1"/>
      <c r="AY65" s="1"/>
      <c r="AZ65" s="1"/>
      <c r="BA65" s="1"/>
      <c r="BB65" s="1"/>
      <c r="BC65" s="1"/>
      <c r="BD65" s="1"/>
      <c r="BE65" s="1"/>
      <c r="BF65" s="1"/>
      <c r="BG65" s="1"/>
      <c r="BH65" s="1"/>
      <c r="BI65" s="1"/>
      <c r="BJ65" s="1"/>
      <c r="BK65" s="1"/>
      <c r="BL65" s="1"/>
      <c r="BM65" s="1"/>
      <c r="BN65" s="1"/>
      <c r="BO65" s="1"/>
      <c r="BP65" s="1"/>
      <c r="BQ65" s="1"/>
      <c r="BR65" s="1"/>
      <c r="BS65" s="1"/>
      <c r="BT65" s="1"/>
      <c r="BU65" s="1"/>
      <c r="BV65" s="1"/>
      <c r="BW65" s="1"/>
      <c r="BX65" s="1"/>
      <c r="BY65" s="1"/>
      <c r="BZ65" s="1"/>
      <c r="CA65" s="1"/>
      <c r="CB65" s="1"/>
      <c r="CC65" s="1"/>
      <c r="CD65" s="1"/>
      <c r="CE65" s="1"/>
      <c r="CF65" s="1"/>
      <c r="CG65" s="1"/>
      <c r="CH65" s="1"/>
      <c r="CI65" s="1"/>
      <c r="CJ65" s="1"/>
      <c r="CK65" s="1"/>
      <c r="CL65" s="1"/>
    </row>
    <row r="66" spans="1:90" s="14" customFormat="1" ht="36">
      <c r="A66" s="8" t="s">
        <v>125</v>
      </c>
      <c r="B66" s="25" t="s">
        <v>10</v>
      </c>
      <c r="C66" s="9" t="s">
        <v>661</v>
      </c>
      <c r="D66" s="9"/>
      <c r="E66" s="17" t="s">
        <v>682</v>
      </c>
      <c r="F66" s="10">
        <v>506</v>
      </c>
      <c r="G66" s="120"/>
      <c r="H66" s="39">
        <f t="shared" si="20"/>
        <v>506</v>
      </c>
      <c r="I66" s="10">
        <v>780</v>
      </c>
      <c r="J66" s="120"/>
      <c r="K66" s="39">
        <f t="shared" si="21"/>
        <v>780</v>
      </c>
      <c r="L66" s="11">
        <f t="shared" si="33"/>
        <v>154.1501976284585</v>
      </c>
      <c r="M66" s="120">
        <f>12+488</f>
        <v>500</v>
      </c>
      <c r="N66" s="120"/>
      <c r="O66" s="120">
        <f t="shared" si="22"/>
        <v>500</v>
      </c>
      <c r="P66" s="10">
        <v>193</v>
      </c>
      <c r="Q66" s="120">
        <v>198</v>
      </c>
      <c r="R66" s="120"/>
      <c r="S66" s="120">
        <f t="shared" si="23"/>
        <v>198</v>
      </c>
      <c r="T66" s="120">
        <f t="shared" si="24"/>
        <v>792</v>
      </c>
      <c r="U66" s="10">
        <f>332</f>
        <v>332</v>
      </c>
      <c r="V66" s="120"/>
      <c r="W66" s="39">
        <f t="shared" si="25"/>
        <v>332</v>
      </c>
      <c r="X66" s="10">
        <v>261</v>
      </c>
      <c r="Y66" s="12">
        <v>273</v>
      </c>
      <c r="Z66" s="120"/>
      <c r="AA66" s="39">
        <f t="shared" si="26"/>
        <v>273</v>
      </c>
      <c r="AB66" s="120">
        <f t="shared" si="27"/>
        <v>546</v>
      </c>
      <c r="AC66" s="1298">
        <f>4+257</f>
        <v>261</v>
      </c>
      <c r="AD66" s="1298"/>
      <c r="AE66" s="80">
        <f t="shared" si="28"/>
        <v>261</v>
      </c>
      <c r="AF66" s="1298"/>
      <c r="AG66" s="1298">
        <v>261</v>
      </c>
      <c r="AH66" s="1298"/>
      <c r="AI66" s="80">
        <f t="shared" si="29"/>
        <v>261</v>
      </c>
      <c r="AJ66" s="1298"/>
      <c r="AK66" s="12">
        <v>500</v>
      </c>
      <c r="AL66" s="113"/>
      <c r="AM66" s="13">
        <f t="shared" si="30"/>
        <v>500</v>
      </c>
      <c r="AN66" s="13">
        <v>265</v>
      </c>
      <c r="AO66" s="13">
        <v>0</v>
      </c>
      <c r="AP66" s="13">
        <v>265</v>
      </c>
      <c r="AQ66" s="113"/>
      <c r="AR66" s="113"/>
      <c r="AS66" s="891">
        <f t="shared" si="31"/>
        <v>265</v>
      </c>
      <c r="AT66" s="891"/>
      <c r="AU66" s="891">
        <f t="shared" si="32"/>
        <v>265</v>
      </c>
      <c r="AV66" s="113"/>
      <c r="AW66" s="621"/>
      <c r="AX66" s="1"/>
      <c r="AY66" s="1"/>
      <c r="AZ66" s="1"/>
      <c r="BA66" s="1"/>
      <c r="BB66" s="1"/>
      <c r="BC66" s="1"/>
      <c r="BD66" s="1"/>
      <c r="BE66" s="1"/>
      <c r="BF66" s="1"/>
      <c r="BG66" s="1"/>
      <c r="BH66" s="1"/>
      <c r="BI66" s="1"/>
      <c r="BJ66" s="1"/>
      <c r="BK66" s="1"/>
      <c r="BL66" s="1"/>
      <c r="BM66" s="1"/>
      <c r="BN66" s="1"/>
      <c r="BO66" s="1"/>
      <c r="BP66" s="1"/>
      <c r="BQ66" s="1"/>
      <c r="BR66" s="1"/>
      <c r="BS66" s="1"/>
      <c r="BT66" s="1"/>
      <c r="BU66" s="1"/>
      <c r="BV66" s="1"/>
      <c r="BW66" s="1"/>
      <c r="BX66" s="1"/>
      <c r="BY66" s="1"/>
      <c r="BZ66" s="1"/>
      <c r="CA66" s="1"/>
      <c r="CB66" s="1"/>
      <c r="CC66" s="1"/>
      <c r="CD66" s="1"/>
      <c r="CE66" s="1"/>
      <c r="CF66" s="1"/>
      <c r="CG66" s="1"/>
      <c r="CH66" s="1"/>
      <c r="CI66" s="1"/>
      <c r="CJ66" s="1"/>
      <c r="CK66" s="1"/>
      <c r="CL66" s="1"/>
    </row>
    <row r="67" spans="1:90" s="14" customFormat="1" ht="36">
      <c r="A67" s="8" t="s">
        <v>126</v>
      </c>
      <c r="B67" s="25" t="s">
        <v>10</v>
      </c>
      <c r="C67" s="9" t="s">
        <v>661</v>
      </c>
      <c r="D67" s="9"/>
      <c r="E67" s="74" t="s">
        <v>1074</v>
      </c>
      <c r="F67" s="27">
        <v>1460</v>
      </c>
      <c r="G67" s="120"/>
      <c r="H67" s="39">
        <f t="shared" si="20"/>
        <v>1460</v>
      </c>
      <c r="I67" s="27">
        <v>1757</v>
      </c>
      <c r="J67" s="120"/>
      <c r="K67" s="39">
        <f t="shared" si="21"/>
        <v>1757</v>
      </c>
      <c r="L67" s="11">
        <f t="shared" si="33"/>
        <v>120.34246575342466</v>
      </c>
      <c r="M67" s="120">
        <v>1360</v>
      </c>
      <c r="N67" s="120"/>
      <c r="O67" s="120">
        <f t="shared" si="22"/>
        <v>1360</v>
      </c>
      <c r="P67" s="10">
        <v>475</v>
      </c>
      <c r="Q67" s="120">
        <v>274</v>
      </c>
      <c r="R67" s="120"/>
      <c r="S67" s="120">
        <f t="shared" si="23"/>
        <v>274</v>
      </c>
      <c r="T67" s="120">
        <f t="shared" si="24"/>
        <v>1096</v>
      </c>
      <c r="U67" s="10">
        <v>1360</v>
      </c>
      <c r="V67" s="120"/>
      <c r="W67" s="39">
        <f t="shared" si="25"/>
        <v>1360</v>
      </c>
      <c r="X67" s="10">
        <v>883</v>
      </c>
      <c r="Y67" s="12">
        <v>485</v>
      </c>
      <c r="Z67" s="120"/>
      <c r="AA67" s="39">
        <f t="shared" si="26"/>
        <v>485</v>
      </c>
      <c r="AB67" s="120">
        <f t="shared" si="27"/>
        <v>970</v>
      </c>
      <c r="AC67" s="783">
        <v>1598</v>
      </c>
      <c r="AD67" s="783"/>
      <c r="AE67" s="80">
        <f t="shared" si="28"/>
        <v>1598</v>
      </c>
      <c r="AF67" s="783"/>
      <c r="AG67" s="783">
        <v>1731</v>
      </c>
      <c r="AH67" s="783"/>
      <c r="AI67" s="80">
        <f t="shared" si="29"/>
        <v>1731</v>
      </c>
      <c r="AJ67" s="783"/>
      <c r="AK67" s="12">
        <v>1480</v>
      </c>
      <c r="AL67" s="113"/>
      <c r="AM67" s="13">
        <f t="shared" si="30"/>
        <v>1480</v>
      </c>
      <c r="AN67" s="13">
        <v>1370</v>
      </c>
      <c r="AO67" s="13">
        <v>0</v>
      </c>
      <c r="AP67" s="13">
        <v>1370</v>
      </c>
      <c r="AQ67" s="113"/>
      <c r="AR67" s="113"/>
      <c r="AS67" s="891">
        <f t="shared" si="31"/>
        <v>1370</v>
      </c>
      <c r="AT67" s="891"/>
      <c r="AU67" s="891">
        <f t="shared" si="32"/>
        <v>1370</v>
      </c>
      <c r="AV67" s="113"/>
      <c r="AW67" s="621"/>
      <c r="AX67" s="1"/>
      <c r="AY67" s="1"/>
      <c r="AZ67" s="1"/>
      <c r="BA67" s="1"/>
      <c r="BB67" s="1"/>
      <c r="BC67" s="1"/>
      <c r="BD67" s="1"/>
      <c r="BE67" s="1"/>
      <c r="BF67" s="1"/>
      <c r="BG67" s="1"/>
      <c r="BH67" s="1"/>
      <c r="BI67" s="1"/>
      <c r="BJ67" s="1"/>
      <c r="BK67" s="1"/>
      <c r="BL67" s="1"/>
      <c r="BM67" s="1"/>
      <c r="BN67" s="1"/>
      <c r="BO67" s="1"/>
      <c r="BP67" s="1"/>
      <c r="BQ67" s="1"/>
      <c r="BR67" s="1"/>
      <c r="BS67" s="1"/>
      <c r="BT67" s="1"/>
      <c r="BU67" s="1"/>
      <c r="BV67" s="1"/>
      <c r="BW67" s="1"/>
      <c r="BX67" s="1"/>
      <c r="BY67" s="1"/>
      <c r="BZ67" s="1"/>
      <c r="CA67" s="1"/>
      <c r="CB67" s="1"/>
      <c r="CC67" s="1"/>
      <c r="CD67" s="1"/>
      <c r="CE67" s="1"/>
      <c r="CF67" s="1"/>
      <c r="CG67" s="1"/>
      <c r="CH67" s="1"/>
      <c r="CI67" s="1"/>
      <c r="CJ67" s="1"/>
      <c r="CK67" s="1"/>
      <c r="CL67" s="1"/>
    </row>
    <row r="68" spans="1:90" s="14" customFormat="1" ht="36">
      <c r="A68" s="8" t="s">
        <v>127</v>
      </c>
      <c r="B68" s="25" t="s">
        <v>10</v>
      </c>
      <c r="C68" s="9" t="s">
        <v>662</v>
      </c>
      <c r="D68" s="9"/>
      <c r="E68" s="74" t="s">
        <v>1029</v>
      </c>
      <c r="F68" s="10">
        <v>1000</v>
      </c>
      <c r="G68" s="120"/>
      <c r="H68" s="39">
        <f t="shared" si="20"/>
        <v>1000</v>
      </c>
      <c r="I68" s="10">
        <v>879</v>
      </c>
      <c r="J68" s="120"/>
      <c r="K68" s="39">
        <f t="shared" si="21"/>
        <v>879</v>
      </c>
      <c r="L68" s="11">
        <f t="shared" si="33"/>
        <v>87.9</v>
      </c>
      <c r="M68" s="120">
        <v>900</v>
      </c>
      <c r="N68" s="120"/>
      <c r="O68" s="120">
        <f t="shared" si="22"/>
        <v>900</v>
      </c>
      <c r="P68" s="10">
        <v>184</v>
      </c>
      <c r="Q68" s="120">
        <v>57</v>
      </c>
      <c r="R68" s="120"/>
      <c r="S68" s="120">
        <f t="shared" si="23"/>
        <v>57</v>
      </c>
      <c r="T68" s="120">
        <f t="shared" si="24"/>
        <v>228</v>
      </c>
      <c r="U68" s="10">
        <v>900</v>
      </c>
      <c r="V68" s="120"/>
      <c r="W68" s="39">
        <f t="shared" si="25"/>
        <v>900</v>
      </c>
      <c r="X68" s="10">
        <v>339</v>
      </c>
      <c r="Y68" s="12">
        <v>126</v>
      </c>
      <c r="Z68" s="120"/>
      <c r="AA68" s="39">
        <f t="shared" si="26"/>
        <v>126</v>
      </c>
      <c r="AB68" s="120">
        <f t="shared" si="27"/>
        <v>252</v>
      </c>
      <c r="AC68" s="783">
        <v>500</v>
      </c>
      <c r="AD68" s="783"/>
      <c r="AE68" s="80">
        <f t="shared" si="28"/>
        <v>500</v>
      </c>
      <c r="AF68" s="783"/>
      <c r="AG68" s="783">
        <v>844</v>
      </c>
      <c r="AH68" s="783"/>
      <c r="AI68" s="80">
        <f t="shared" si="29"/>
        <v>844</v>
      </c>
      <c r="AJ68" s="783"/>
      <c r="AK68" s="12">
        <v>1100</v>
      </c>
      <c r="AL68" s="113"/>
      <c r="AM68" s="13">
        <f t="shared" si="30"/>
        <v>1100</v>
      </c>
      <c r="AN68" s="13">
        <v>1018</v>
      </c>
      <c r="AO68" s="13">
        <v>0</v>
      </c>
      <c r="AP68" s="13">
        <v>1018</v>
      </c>
      <c r="AQ68" s="113"/>
      <c r="AR68" s="113"/>
      <c r="AS68" s="891">
        <f t="shared" si="31"/>
        <v>1018</v>
      </c>
      <c r="AT68" s="891"/>
      <c r="AU68" s="891">
        <f t="shared" si="32"/>
        <v>1018</v>
      </c>
      <c r="AV68" s="113"/>
      <c r="AW68" s="621"/>
      <c r="AX68" s="1"/>
      <c r="AY68" s="1"/>
      <c r="AZ68" s="1"/>
      <c r="BA68" s="1"/>
      <c r="BB68" s="1"/>
      <c r="BC68" s="1"/>
      <c r="BD68" s="1"/>
      <c r="BE68" s="1"/>
      <c r="BF68" s="1"/>
      <c r="BG68" s="1"/>
      <c r="BH68" s="1"/>
      <c r="BI68" s="1"/>
      <c r="BJ68" s="1"/>
      <c r="BK68" s="1"/>
      <c r="BL68" s="1"/>
      <c r="BM68" s="1"/>
      <c r="BN68" s="1"/>
      <c r="BO68" s="1"/>
      <c r="BP68" s="1"/>
      <c r="BQ68" s="1"/>
      <c r="BR68" s="1"/>
      <c r="BS68" s="1"/>
      <c r="BT68" s="1"/>
      <c r="BU68" s="1"/>
      <c r="BV68" s="1"/>
      <c r="BW68" s="1"/>
      <c r="BX68" s="1"/>
      <c r="BY68" s="1"/>
      <c r="BZ68" s="1"/>
      <c r="CA68" s="1"/>
      <c r="CB68" s="1"/>
      <c r="CC68" s="1"/>
      <c r="CD68" s="1"/>
      <c r="CE68" s="1"/>
      <c r="CF68" s="1"/>
      <c r="CG68" s="1"/>
      <c r="CH68" s="1"/>
      <c r="CI68" s="1"/>
      <c r="CJ68" s="1"/>
      <c r="CK68" s="1"/>
      <c r="CL68" s="1"/>
    </row>
    <row r="69" spans="1:90" s="14" customFormat="1" ht="36">
      <c r="A69" s="8" t="s">
        <v>128</v>
      </c>
      <c r="B69" s="25" t="s">
        <v>10</v>
      </c>
      <c r="C69" s="9" t="s">
        <v>663</v>
      </c>
      <c r="D69" s="9"/>
      <c r="E69" s="74" t="s">
        <v>1030</v>
      </c>
      <c r="F69" s="10">
        <v>80</v>
      </c>
      <c r="G69" s="120"/>
      <c r="H69" s="39">
        <f t="shared" si="20"/>
        <v>80</v>
      </c>
      <c r="I69" s="10">
        <v>85</v>
      </c>
      <c r="J69" s="120"/>
      <c r="K69" s="39">
        <f t="shared" si="21"/>
        <v>85</v>
      </c>
      <c r="L69" s="11">
        <f t="shared" si="33"/>
        <v>106.25</v>
      </c>
      <c r="M69" s="120">
        <v>70</v>
      </c>
      <c r="N69" s="120"/>
      <c r="O69" s="120">
        <f t="shared" si="22"/>
        <v>70</v>
      </c>
      <c r="P69" s="10">
        <v>21</v>
      </c>
      <c r="Q69" s="120">
        <v>22</v>
      </c>
      <c r="R69" s="120"/>
      <c r="S69" s="120">
        <f t="shared" si="23"/>
        <v>22</v>
      </c>
      <c r="T69" s="120">
        <f t="shared" si="24"/>
        <v>88</v>
      </c>
      <c r="U69" s="10">
        <v>70</v>
      </c>
      <c r="V69" s="120"/>
      <c r="W69" s="39">
        <f t="shared" si="25"/>
        <v>70</v>
      </c>
      <c r="X69" s="10">
        <v>38</v>
      </c>
      <c r="Y69" s="12">
        <v>39</v>
      </c>
      <c r="Z69" s="120"/>
      <c r="AA69" s="39">
        <f t="shared" si="26"/>
        <v>39</v>
      </c>
      <c r="AB69" s="120">
        <f t="shared" si="27"/>
        <v>78</v>
      </c>
      <c r="AC69" s="783">
        <v>70</v>
      </c>
      <c r="AD69" s="783"/>
      <c r="AE69" s="80">
        <f t="shared" si="28"/>
        <v>70</v>
      </c>
      <c r="AF69" s="783"/>
      <c r="AG69" s="783">
        <v>68</v>
      </c>
      <c r="AH69" s="783"/>
      <c r="AI69" s="80">
        <f t="shared" si="29"/>
        <v>68</v>
      </c>
      <c r="AJ69" s="783"/>
      <c r="AK69" s="12">
        <v>78</v>
      </c>
      <c r="AL69" s="113"/>
      <c r="AM69" s="13">
        <f t="shared" si="30"/>
        <v>78</v>
      </c>
      <c r="AN69" s="13">
        <v>77</v>
      </c>
      <c r="AO69" s="13">
        <v>0</v>
      </c>
      <c r="AP69" s="13">
        <v>77</v>
      </c>
      <c r="AQ69" s="113"/>
      <c r="AR69" s="113"/>
      <c r="AS69" s="891">
        <f t="shared" si="31"/>
        <v>77</v>
      </c>
      <c r="AT69" s="891"/>
      <c r="AU69" s="891">
        <f t="shared" si="32"/>
        <v>77</v>
      </c>
      <c r="AV69" s="113"/>
      <c r="AW69" s="621"/>
      <c r="AX69" s="1"/>
      <c r="AY69" s="1"/>
      <c r="AZ69" s="1"/>
      <c r="BA69" s="1"/>
      <c r="BB69" s="1"/>
      <c r="BC69" s="1"/>
      <c r="BD69" s="1"/>
      <c r="BE69" s="1"/>
      <c r="BF69" s="1"/>
      <c r="BG69" s="1"/>
      <c r="BH69" s="1"/>
      <c r="BI69" s="1"/>
      <c r="BJ69" s="1"/>
      <c r="BK69" s="1"/>
      <c r="BL69" s="1"/>
      <c r="BM69" s="1"/>
      <c r="BN69" s="1"/>
      <c r="BO69" s="1"/>
      <c r="BP69" s="1"/>
      <c r="BQ69" s="1"/>
      <c r="BR69" s="1"/>
      <c r="BS69" s="1"/>
      <c r="BT69" s="1"/>
      <c r="BU69" s="1"/>
      <c r="BV69" s="1"/>
      <c r="BW69" s="1"/>
      <c r="BX69" s="1"/>
      <c r="BY69" s="1"/>
      <c r="BZ69" s="1"/>
      <c r="CA69" s="1"/>
      <c r="CB69" s="1"/>
      <c r="CC69" s="1"/>
      <c r="CD69" s="1"/>
      <c r="CE69" s="1"/>
      <c r="CF69" s="1"/>
      <c r="CG69" s="1"/>
      <c r="CH69" s="1"/>
      <c r="CI69" s="1"/>
      <c r="CJ69" s="1"/>
      <c r="CK69" s="1"/>
      <c r="CL69" s="1"/>
    </row>
    <row r="70" spans="1:90" ht="36">
      <c r="A70" s="8" t="s">
        <v>129</v>
      </c>
      <c r="B70" s="25" t="s">
        <v>10</v>
      </c>
      <c r="C70" s="9" t="s">
        <v>675</v>
      </c>
      <c r="D70" s="9"/>
      <c r="E70" s="74" t="s">
        <v>1031</v>
      </c>
      <c r="F70" s="10">
        <v>200</v>
      </c>
      <c r="G70" s="127"/>
      <c r="H70" s="39">
        <f t="shared" si="20"/>
        <v>200</v>
      </c>
      <c r="I70" s="10">
        <v>174</v>
      </c>
      <c r="J70" s="127"/>
      <c r="K70" s="39">
        <f t="shared" si="21"/>
        <v>174</v>
      </c>
      <c r="L70" s="11">
        <f t="shared" si="33"/>
        <v>87</v>
      </c>
      <c r="M70" s="136">
        <v>180</v>
      </c>
      <c r="N70" s="136"/>
      <c r="O70" s="120">
        <f t="shared" si="22"/>
        <v>180</v>
      </c>
      <c r="P70" s="10">
        <v>36</v>
      </c>
      <c r="Q70" s="120">
        <v>36</v>
      </c>
      <c r="R70" s="120"/>
      <c r="S70" s="120">
        <f t="shared" si="23"/>
        <v>36</v>
      </c>
      <c r="T70" s="120">
        <f t="shared" si="24"/>
        <v>144</v>
      </c>
      <c r="U70" s="10">
        <v>180</v>
      </c>
      <c r="V70" s="136"/>
      <c r="W70" s="39">
        <f t="shared" si="25"/>
        <v>180</v>
      </c>
      <c r="X70" s="10">
        <v>65</v>
      </c>
      <c r="Y70" s="13">
        <v>65</v>
      </c>
      <c r="Z70" s="136"/>
      <c r="AA70" s="39">
        <f t="shared" si="26"/>
        <v>65</v>
      </c>
      <c r="AB70" s="120">
        <f t="shared" si="27"/>
        <v>130</v>
      </c>
      <c r="AC70" s="783">
        <v>180</v>
      </c>
      <c r="AD70" s="783"/>
      <c r="AE70" s="80">
        <f t="shared" si="28"/>
        <v>180</v>
      </c>
      <c r="AF70" s="783"/>
      <c r="AG70" s="783">
        <v>117</v>
      </c>
      <c r="AH70" s="783"/>
      <c r="AI70" s="80">
        <f t="shared" si="29"/>
        <v>117</v>
      </c>
      <c r="AJ70" s="783"/>
      <c r="AK70" s="12">
        <v>180</v>
      </c>
      <c r="AL70" s="113"/>
      <c r="AM70" s="13">
        <f t="shared" si="30"/>
        <v>180</v>
      </c>
      <c r="AN70" s="13">
        <v>0</v>
      </c>
      <c r="AO70" s="13">
        <v>0</v>
      </c>
      <c r="AP70" s="13">
        <v>0</v>
      </c>
      <c r="AQ70" s="617"/>
      <c r="AR70" s="113"/>
      <c r="AS70" s="891">
        <f t="shared" si="31"/>
        <v>0</v>
      </c>
      <c r="AT70" s="891"/>
      <c r="AU70" s="891">
        <f t="shared" si="32"/>
        <v>0</v>
      </c>
      <c r="AV70" s="113"/>
      <c r="AW70" s="621"/>
    </row>
    <row r="71" spans="1:90" ht="36">
      <c r="A71" s="8" t="s">
        <v>130</v>
      </c>
      <c r="B71" s="25" t="s">
        <v>10</v>
      </c>
      <c r="C71" s="9" t="s">
        <v>663</v>
      </c>
      <c r="D71" s="9"/>
      <c r="E71" s="74" t="s">
        <v>1032</v>
      </c>
      <c r="F71" s="10">
        <v>34</v>
      </c>
      <c r="G71" s="127"/>
      <c r="H71" s="39">
        <f t="shared" si="20"/>
        <v>34</v>
      </c>
      <c r="I71" s="10">
        <v>34</v>
      </c>
      <c r="J71" s="127"/>
      <c r="K71" s="39">
        <f t="shared" si="21"/>
        <v>34</v>
      </c>
      <c r="L71" s="11">
        <f t="shared" si="33"/>
        <v>100</v>
      </c>
      <c r="M71" s="136"/>
      <c r="N71" s="136"/>
      <c r="O71" s="120">
        <f t="shared" si="22"/>
        <v>0</v>
      </c>
      <c r="P71" s="13"/>
      <c r="Q71" s="120">
        <v>0</v>
      </c>
      <c r="R71" s="120"/>
      <c r="S71" s="120">
        <f t="shared" si="23"/>
        <v>0</v>
      </c>
      <c r="T71" s="120">
        <f t="shared" si="24"/>
        <v>0</v>
      </c>
      <c r="U71" s="13"/>
      <c r="V71" s="136"/>
      <c r="W71" s="39">
        <f t="shared" si="25"/>
        <v>0</v>
      </c>
      <c r="X71" s="13"/>
      <c r="Y71" s="12"/>
      <c r="Z71" s="136"/>
      <c r="AA71" s="39">
        <f t="shared" si="26"/>
        <v>0</v>
      </c>
      <c r="AB71" s="120">
        <f t="shared" si="27"/>
        <v>0</v>
      </c>
      <c r="AC71" s="783"/>
      <c r="AD71" s="783"/>
      <c r="AE71" s="80">
        <f t="shared" si="28"/>
        <v>0</v>
      </c>
      <c r="AF71" s="783"/>
      <c r="AG71" s="783"/>
      <c r="AH71" s="783"/>
      <c r="AI71" s="80">
        <f t="shared" si="29"/>
        <v>0</v>
      </c>
      <c r="AJ71" s="783"/>
      <c r="AK71" s="12"/>
      <c r="AL71" s="113"/>
      <c r="AM71" s="13">
        <f t="shared" si="30"/>
        <v>0</v>
      </c>
      <c r="AN71" s="13">
        <v>0</v>
      </c>
      <c r="AO71" s="13">
        <v>0</v>
      </c>
      <c r="AP71" s="892">
        <v>0</v>
      </c>
      <c r="AQ71" s="113"/>
      <c r="AR71" s="113"/>
      <c r="AS71" s="891">
        <f t="shared" si="31"/>
        <v>0</v>
      </c>
      <c r="AT71" s="891"/>
      <c r="AU71" s="891">
        <f t="shared" si="32"/>
        <v>0</v>
      </c>
      <c r="AV71" s="113"/>
      <c r="AW71" s="621"/>
    </row>
    <row r="72" spans="1:90" ht="36">
      <c r="A72" s="8" t="s">
        <v>131</v>
      </c>
      <c r="B72" s="25" t="s">
        <v>10</v>
      </c>
      <c r="C72" s="9" t="s">
        <v>663</v>
      </c>
      <c r="D72" s="9"/>
      <c r="E72" s="74" t="s">
        <v>1033</v>
      </c>
      <c r="F72" s="10">
        <v>110</v>
      </c>
      <c r="G72" s="127"/>
      <c r="H72" s="39">
        <f t="shared" si="20"/>
        <v>110</v>
      </c>
      <c r="I72" s="10">
        <v>105</v>
      </c>
      <c r="J72" s="127"/>
      <c r="K72" s="39">
        <f t="shared" si="21"/>
        <v>105</v>
      </c>
      <c r="L72" s="11">
        <f t="shared" si="33"/>
        <v>95.454545454545453</v>
      </c>
      <c r="M72" s="136">
        <v>80</v>
      </c>
      <c r="N72" s="136"/>
      <c r="O72" s="120">
        <f t="shared" si="22"/>
        <v>80</v>
      </c>
      <c r="P72" s="10">
        <v>22</v>
      </c>
      <c r="Q72" s="120">
        <v>22</v>
      </c>
      <c r="R72" s="120"/>
      <c r="S72" s="120">
        <f t="shared" si="23"/>
        <v>22</v>
      </c>
      <c r="T72" s="120">
        <f t="shared" si="24"/>
        <v>88</v>
      </c>
      <c r="U72" s="10">
        <v>80</v>
      </c>
      <c r="V72" s="136"/>
      <c r="W72" s="39">
        <f t="shared" si="25"/>
        <v>80</v>
      </c>
      <c r="X72" s="10">
        <v>50</v>
      </c>
      <c r="Y72" s="12">
        <v>50</v>
      </c>
      <c r="Z72" s="136"/>
      <c r="AA72" s="39">
        <f t="shared" si="26"/>
        <v>50</v>
      </c>
      <c r="AB72" s="120">
        <f t="shared" si="27"/>
        <v>100</v>
      </c>
      <c r="AC72" s="783">
        <v>80</v>
      </c>
      <c r="AD72" s="783"/>
      <c r="AE72" s="80">
        <f t="shared" si="28"/>
        <v>80</v>
      </c>
      <c r="AF72" s="783"/>
      <c r="AG72" s="783">
        <v>111</v>
      </c>
      <c r="AH72" s="783"/>
      <c r="AI72" s="80">
        <f t="shared" si="29"/>
        <v>111</v>
      </c>
      <c r="AJ72" s="783"/>
      <c r="AK72" s="12">
        <v>80</v>
      </c>
      <c r="AL72" s="113"/>
      <c r="AM72" s="13">
        <f t="shared" si="30"/>
        <v>80</v>
      </c>
      <c r="AN72" s="13">
        <v>79</v>
      </c>
      <c r="AO72" s="13">
        <v>0</v>
      </c>
      <c r="AP72" s="13">
        <v>79</v>
      </c>
      <c r="AQ72" s="616"/>
      <c r="AR72" s="113"/>
      <c r="AS72" s="891">
        <f t="shared" si="31"/>
        <v>79</v>
      </c>
      <c r="AT72" s="891"/>
      <c r="AU72" s="891">
        <f t="shared" si="32"/>
        <v>79</v>
      </c>
      <c r="AV72" s="113"/>
      <c r="AW72" s="621"/>
    </row>
    <row r="73" spans="1:90" ht="36">
      <c r="A73" s="8" t="s">
        <v>132</v>
      </c>
      <c r="B73" s="25" t="s">
        <v>10</v>
      </c>
      <c r="C73" s="9" t="s">
        <v>663</v>
      </c>
      <c r="D73" s="9"/>
      <c r="E73" s="74" t="s">
        <v>1034</v>
      </c>
      <c r="F73" s="10">
        <v>328</v>
      </c>
      <c r="G73" s="127"/>
      <c r="H73" s="39">
        <f t="shared" si="20"/>
        <v>328</v>
      </c>
      <c r="I73" s="10">
        <v>189</v>
      </c>
      <c r="J73" s="127"/>
      <c r="K73" s="39">
        <f t="shared" si="21"/>
        <v>189</v>
      </c>
      <c r="L73" s="11">
        <f t="shared" si="33"/>
        <v>57.621951219512191</v>
      </c>
      <c r="M73" s="136">
        <v>300</v>
      </c>
      <c r="N73" s="136"/>
      <c r="O73" s="120">
        <f t="shared" si="22"/>
        <v>300</v>
      </c>
      <c r="P73" s="10">
        <v>41</v>
      </c>
      <c r="Q73" s="120">
        <v>40</v>
      </c>
      <c r="R73" s="120"/>
      <c r="S73" s="120">
        <f t="shared" si="23"/>
        <v>40</v>
      </c>
      <c r="T73" s="120">
        <f t="shared" si="24"/>
        <v>160</v>
      </c>
      <c r="U73" s="10">
        <v>300</v>
      </c>
      <c r="V73" s="136"/>
      <c r="W73" s="39">
        <f t="shared" si="25"/>
        <v>300</v>
      </c>
      <c r="X73" s="10">
        <v>79</v>
      </c>
      <c r="Y73" s="13">
        <v>73</v>
      </c>
      <c r="Z73" s="136"/>
      <c r="AA73" s="39">
        <f t="shared" si="26"/>
        <v>73</v>
      </c>
      <c r="AB73" s="120">
        <f t="shared" si="27"/>
        <v>146</v>
      </c>
      <c r="AC73" s="783">
        <v>160</v>
      </c>
      <c r="AD73" s="783"/>
      <c r="AE73" s="80">
        <f t="shared" si="28"/>
        <v>160</v>
      </c>
      <c r="AF73" s="783"/>
      <c r="AG73" s="783">
        <v>162</v>
      </c>
      <c r="AH73" s="783"/>
      <c r="AI73" s="80">
        <f t="shared" si="29"/>
        <v>162</v>
      </c>
      <c r="AJ73" s="783"/>
      <c r="AK73" s="12">
        <v>300</v>
      </c>
      <c r="AL73" s="113"/>
      <c r="AM73" s="13">
        <f t="shared" si="30"/>
        <v>300</v>
      </c>
      <c r="AN73" s="13">
        <v>259</v>
      </c>
      <c r="AO73" s="13">
        <v>0</v>
      </c>
      <c r="AP73" s="13">
        <v>259</v>
      </c>
      <c r="AQ73" s="113"/>
      <c r="AR73" s="113"/>
      <c r="AS73" s="891">
        <f t="shared" si="31"/>
        <v>259</v>
      </c>
      <c r="AT73" s="891"/>
      <c r="AU73" s="891">
        <f t="shared" si="32"/>
        <v>259</v>
      </c>
      <c r="AV73" s="113"/>
      <c r="AW73" s="621"/>
    </row>
    <row r="74" spans="1:90" ht="36">
      <c r="A74" s="8" t="s">
        <v>133</v>
      </c>
      <c r="B74" s="25" t="s">
        <v>10</v>
      </c>
      <c r="C74" s="9" t="s">
        <v>671</v>
      </c>
      <c r="D74" s="9"/>
      <c r="E74" s="74" t="s">
        <v>1035</v>
      </c>
      <c r="F74" s="27">
        <v>432</v>
      </c>
      <c r="G74" s="127"/>
      <c r="H74" s="39">
        <f t="shared" si="20"/>
        <v>432</v>
      </c>
      <c r="I74" s="27">
        <v>551</v>
      </c>
      <c r="J74" s="127"/>
      <c r="K74" s="39">
        <f t="shared" si="21"/>
        <v>551</v>
      </c>
      <c r="L74" s="11">
        <f t="shared" si="33"/>
        <v>127.5462962962963</v>
      </c>
      <c r="M74" s="136">
        <f>385+4</f>
        <v>389</v>
      </c>
      <c r="N74" s="136"/>
      <c r="O74" s="120">
        <f t="shared" si="22"/>
        <v>389</v>
      </c>
      <c r="P74" s="10">
        <f>135</f>
        <v>135</v>
      </c>
      <c r="Q74" s="136">
        <v>133</v>
      </c>
      <c r="R74" s="136"/>
      <c r="S74" s="120">
        <f t="shared" si="23"/>
        <v>133</v>
      </c>
      <c r="T74" s="120">
        <f t="shared" si="24"/>
        <v>532</v>
      </c>
      <c r="U74" s="10">
        <f>385+4</f>
        <v>389</v>
      </c>
      <c r="V74" s="136"/>
      <c r="W74" s="39">
        <f t="shared" si="25"/>
        <v>389</v>
      </c>
      <c r="X74" s="10">
        <v>245</v>
      </c>
      <c r="Y74" s="13">
        <v>241</v>
      </c>
      <c r="Z74" s="136"/>
      <c r="AA74" s="39">
        <f t="shared" si="26"/>
        <v>241</v>
      </c>
      <c r="AB74" s="120">
        <f t="shared" si="27"/>
        <v>482</v>
      </c>
      <c r="AC74" s="783">
        <f>514+4</f>
        <v>518</v>
      </c>
      <c r="AD74" s="783"/>
      <c r="AE74" s="80">
        <f t="shared" si="28"/>
        <v>518</v>
      </c>
      <c r="AF74" s="783"/>
      <c r="AG74" s="783">
        <f>506</f>
        <v>506</v>
      </c>
      <c r="AH74" s="783"/>
      <c r="AI74" s="80">
        <f t="shared" si="29"/>
        <v>506</v>
      </c>
      <c r="AJ74" s="783"/>
      <c r="AK74" s="12">
        <v>520</v>
      </c>
      <c r="AL74" s="113"/>
      <c r="AM74" s="13">
        <f t="shared" si="30"/>
        <v>520</v>
      </c>
      <c r="AN74" s="13">
        <v>0</v>
      </c>
      <c r="AO74" s="13">
        <v>0</v>
      </c>
      <c r="AP74" s="13">
        <v>0</v>
      </c>
      <c r="AQ74" s="113"/>
      <c r="AR74" s="113"/>
      <c r="AS74" s="891">
        <f t="shared" si="31"/>
        <v>0</v>
      </c>
      <c r="AT74" s="891"/>
      <c r="AU74" s="891">
        <f t="shared" si="32"/>
        <v>0</v>
      </c>
      <c r="AV74" s="113"/>
      <c r="AW74" s="621"/>
    </row>
    <row r="75" spans="1:90" ht="36">
      <c r="A75" s="8" t="s">
        <v>134</v>
      </c>
      <c r="B75" s="25" t="s">
        <v>10</v>
      </c>
      <c r="C75" s="9" t="s">
        <v>663</v>
      </c>
      <c r="D75" s="9"/>
      <c r="E75" s="74" t="s">
        <v>1036</v>
      </c>
      <c r="F75" s="27">
        <v>100</v>
      </c>
      <c r="G75" s="127"/>
      <c r="H75" s="39">
        <f t="shared" si="20"/>
        <v>100</v>
      </c>
      <c r="I75" s="27">
        <v>0</v>
      </c>
      <c r="J75" s="127"/>
      <c r="K75" s="39">
        <f t="shared" si="21"/>
        <v>0</v>
      </c>
      <c r="L75" s="11">
        <f t="shared" si="33"/>
        <v>0</v>
      </c>
      <c r="M75" s="136"/>
      <c r="N75" s="136"/>
      <c r="O75" s="120">
        <f t="shared" si="22"/>
        <v>0</v>
      </c>
      <c r="P75" s="26"/>
      <c r="Q75" s="120">
        <v>0</v>
      </c>
      <c r="R75" s="120"/>
      <c r="S75" s="120">
        <f t="shared" si="23"/>
        <v>0</v>
      </c>
      <c r="T75" s="120">
        <f t="shared" si="24"/>
        <v>0</v>
      </c>
      <c r="U75" s="26"/>
      <c r="V75" s="136"/>
      <c r="W75" s="39">
        <f t="shared" si="25"/>
        <v>0</v>
      </c>
      <c r="X75" s="13"/>
      <c r="Y75" s="12"/>
      <c r="Z75" s="136"/>
      <c r="AA75" s="39">
        <f t="shared" si="26"/>
        <v>0</v>
      </c>
      <c r="AB75" s="120">
        <f t="shared" si="27"/>
        <v>0</v>
      </c>
      <c r="AC75" s="783"/>
      <c r="AD75" s="783"/>
      <c r="AE75" s="80">
        <f t="shared" si="28"/>
        <v>0</v>
      </c>
      <c r="AF75" s="783"/>
      <c r="AG75" s="783"/>
      <c r="AH75" s="783"/>
      <c r="AI75" s="80">
        <f t="shared" si="29"/>
        <v>0</v>
      </c>
      <c r="AJ75" s="783"/>
      <c r="AK75" s="12"/>
      <c r="AL75" s="113"/>
      <c r="AM75" s="13">
        <f t="shared" si="30"/>
        <v>0</v>
      </c>
      <c r="AN75" s="13">
        <v>0</v>
      </c>
      <c r="AO75" s="13">
        <v>0</v>
      </c>
      <c r="AP75" s="13">
        <v>0</v>
      </c>
      <c r="AQ75" s="113"/>
      <c r="AR75" s="113"/>
      <c r="AS75" s="891">
        <f t="shared" si="31"/>
        <v>0</v>
      </c>
      <c r="AT75" s="891"/>
      <c r="AU75" s="891">
        <f t="shared" si="32"/>
        <v>0</v>
      </c>
      <c r="AV75" s="113"/>
      <c r="AW75" s="621"/>
    </row>
    <row r="76" spans="1:90" ht="36">
      <c r="A76" s="8" t="s">
        <v>135</v>
      </c>
      <c r="B76" s="25" t="s">
        <v>10</v>
      </c>
      <c r="C76" s="9" t="s">
        <v>674</v>
      </c>
      <c r="D76" s="9"/>
      <c r="E76" s="74" t="s">
        <v>1037</v>
      </c>
      <c r="F76" s="27">
        <v>150</v>
      </c>
      <c r="G76" s="127"/>
      <c r="H76" s="39">
        <f t="shared" si="20"/>
        <v>150</v>
      </c>
      <c r="I76" s="27">
        <v>173</v>
      </c>
      <c r="J76" s="127"/>
      <c r="K76" s="39">
        <f t="shared" si="21"/>
        <v>173</v>
      </c>
      <c r="L76" s="11">
        <f t="shared" si="33"/>
        <v>115.33333333333333</v>
      </c>
      <c r="M76" s="136">
        <v>135</v>
      </c>
      <c r="N76" s="136"/>
      <c r="O76" s="120">
        <f t="shared" si="22"/>
        <v>135</v>
      </c>
      <c r="P76" s="10">
        <v>30</v>
      </c>
      <c r="Q76" s="136">
        <v>30</v>
      </c>
      <c r="R76" s="136"/>
      <c r="S76" s="120">
        <f t="shared" si="23"/>
        <v>30</v>
      </c>
      <c r="T76" s="120">
        <f t="shared" si="24"/>
        <v>120</v>
      </c>
      <c r="U76" s="10">
        <v>135</v>
      </c>
      <c r="V76" s="136"/>
      <c r="W76" s="39">
        <f t="shared" si="25"/>
        <v>135</v>
      </c>
      <c r="X76" s="10">
        <v>61</v>
      </c>
      <c r="Y76" s="13">
        <v>61</v>
      </c>
      <c r="Z76" s="136"/>
      <c r="AA76" s="39">
        <f t="shared" si="26"/>
        <v>61</v>
      </c>
      <c r="AB76" s="120">
        <f t="shared" si="27"/>
        <v>122</v>
      </c>
      <c r="AC76" s="783">
        <f>125+10</f>
        <v>135</v>
      </c>
      <c r="AD76" s="783"/>
      <c r="AE76" s="80">
        <f t="shared" si="28"/>
        <v>135</v>
      </c>
      <c r="AF76" s="783"/>
      <c r="AG76" s="783">
        <v>119</v>
      </c>
      <c r="AH76" s="783"/>
      <c r="AI76" s="80">
        <f t="shared" si="29"/>
        <v>119</v>
      </c>
      <c r="AJ76" s="783"/>
      <c r="AK76" s="12">
        <v>180</v>
      </c>
      <c r="AL76" s="113"/>
      <c r="AM76" s="13">
        <f t="shared" si="30"/>
        <v>180</v>
      </c>
      <c r="AN76" s="13">
        <v>0</v>
      </c>
      <c r="AO76" s="13">
        <v>0</v>
      </c>
      <c r="AP76" s="13">
        <v>0</v>
      </c>
      <c r="AQ76" s="113"/>
      <c r="AR76" s="113"/>
      <c r="AS76" s="891">
        <f t="shared" si="31"/>
        <v>0</v>
      </c>
      <c r="AT76" s="891"/>
      <c r="AU76" s="891">
        <f t="shared" si="32"/>
        <v>0</v>
      </c>
      <c r="AV76" s="113"/>
      <c r="AW76" s="621"/>
    </row>
    <row r="77" spans="1:90" s="14" customFormat="1" ht="36">
      <c r="A77" s="8" t="s">
        <v>136</v>
      </c>
      <c r="B77" s="25" t="s">
        <v>10</v>
      </c>
      <c r="C77" s="9" t="s">
        <v>672</v>
      </c>
      <c r="D77" s="9"/>
      <c r="E77" s="74" t="s">
        <v>1038</v>
      </c>
      <c r="F77" s="10">
        <v>230</v>
      </c>
      <c r="G77" s="120"/>
      <c r="H77" s="39">
        <f t="shared" si="20"/>
        <v>230</v>
      </c>
      <c r="I77" s="10">
        <v>234</v>
      </c>
      <c r="J77" s="120"/>
      <c r="K77" s="39">
        <f t="shared" si="21"/>
        <v>234</v>
      </c>
      <c r="L77" s="11">
        <f t="shared" si="33"/>
        <v>101.7391304347826</v>
      </c>
      <c r="M77" s="120">
        <v>210</v>
      </c>
      <c r="N77" s="120"/>
      <c r="O77" s="120">
        <f t="shared" si="22"/>
        <v>210</v>
      </c>
      <c r="P77" s="10">
        <v>62</v>
      </c>
      <c r="Q77" s="120">
        <v>60</v>
      </c>
      <c r="R77" s="120"/>
      <c r="S77" s="120">
        <f t="shared" si="23"/>
        <v>60</v>
      </c>
      <c r="T77" s="120">
        <f t="shared" si="24"/>
        <v>240</v>
      </c>
      <c r="U77" s="10">
        <v>210</v>
      </c>
      <c r="V77" s="120"/>
      <c r="W77" s="39">
        <f t="shared" si="25"/>
        <v>210</v>
      </c>
      <c r="X77" s="10">
        <v>115</v>
      </c>
      <c r="Y77" s="12">
        <v>111</v>
      </c>
      <c r="Z77" s="120"/>
      <c r="AA77" s="39">
        <f t="shared" si="26"/>
        <v>111</v>
      </c>
      <c r="AB77" s="120">
        <f t="shared" si="27"/>
        <v>222</v>
      </c>
      <c r="AC77" s="783">
        <v>220</v>
      </c>
      <c r="AD77" s="783"/>
      <c r="AE77" s="80">
        <f t="shared" si="28"/>
        <v>220</v>
      </c>
      <c r="AF77" s="783"/>
      <c r="AG77" s="783">
        <v>236</v>
      </c>
      <c r="AH77" s="783"/>
      <c r="AI77" s="80">
        <f t="shared" si="29"/>
        <v>236</v>
      </c>
      <c r="AJ77" s="783"/>
      <c r="AK77" s="12">
        <v>210</v>
      </c>
      <c r="AL77" s="113"/>
      <c r="AM77" s="13">
        <f t="shared" si="30"/>
        <v>210</v>
      </c>
      <c r="AN77" s="13">
        <v>205</v>
      </c>
      <c r="AO77" s="13">
        <v>0</v>
      </c>
      <c r="AP77" s="13">
        <v>205</v>
      </c>
      <c r="AQ77" s="113"/>
      <c r="AR77" s="113"/>
      <c r="AS77" s="891">
        <f t="shared" si="31"/>
        <v>205</v>
      </c>
      <c r="AT77" s="891"/>
      <c r="AU77" s="891">
        <f t="shared" si="32"/>
        <v>205</v>
      </c>
      <c r="AV77" s="113"/>
      <c r="AW77" s="621"/>
      <c r="AX77" s="1"/>
      <c r="AY77" s="1"/>
      <c r="AZ77" s="1"/>
      <c r="BA77" s="1"/>
      <c r="BB77" s="1"/>
      <c r="BC77" s="1"/>
      <c r="BD77" s="1"/>
      <c r="BE77" s="1"/>
      <c r="BF77" s="1"/>
      <c r="BG77" s="1"/>
      <c r="BH77" s="1"/>
      <c r="BI77" s="1"/>
      <c r="BJ77" s="1"/>
      <c r="BK77" s="1"/>
      <c r="BL77" s="1"/>
      <c r="BM77" s="1"/>
      <c r="BN77" s="1"/>
      <c r="BO77" s="1"/>
      <c r="BP77" s="1"/>
      <c r="BQ77" s="1"/>
      <c r="BR77" s="1"/>
      <c r="BS77" s="1"/>
      <c r="BT77" s="1"/>
      <c r="BU77" s="1"/>
      <c r="BV77" s="1"/>
      <c r="BW77" s="1"/>
      <c r="BX77" s="1"/>
      <c r="BY77" s="1"/>
      <c r="BZ77" s="1"/>
      <c r="CA77" s="1"/>
      <c r="CB77" s="1"/>
      <c r="CC77" s="1"/>
      <c r="CD77" s="1"/>
      <c r="CE77" s="1"/>
      <c r="CF77" s="1"/>
      <c r="CG77" s="1"/>
      <c r="CH77" s="1"/>
      <c r="CI77" s="1"/>
      <c r="CJ77" s="1"/>
      <c r="CK77" s="1"/>
      <c r="CL77" s="1"/>
    </row>
    <row r="78" spans="1:90" ht="36">
      <c r="A78" s="8" t="s">
        <v>137</v>
      </c>
      <c r="B78" s="25" t="s">
        <v>10</v>
      </c>
      <c r="C78" s="9" t="s">
        <v>663</v>
      </c>
      <c r="D78" s="9"/>
      <c r="E78" s="74" t="s">
        <v>1039</v>
      </c>
      <c r="F78" s="10">
        <v>7</v>
      </c>
      <c r="G78" s="127"/>
      <c r="H78" s="39">
        <f t="shared" si="20"/>
        <v>7</v>
      </c>
      <c r="I78" s="10">
        <v>9</v>
      </c>
      <c r="J78" s="127"/>
      <c r="K78" s="39">
        <f t="shared" si="21"/>
        <v>9</v>
      </c>
      <c r="L78" s="11">
        <f t="shared" si="33"/>
        <v>128.57142857142858</v>
      </c>
      <c r="M78" s="136"/>
      <c r="N78" s="136"/>
      <c r="O78" s="120">
        <f t="shared" si="22"/>
        <v>0</v>
      </c>
      <c r="P78" s="26"/>
      <c r="Q78" s="136">
        <v>0</v>
      </c>
      <c r="R78" s="136"/>
      <c r="S78" s="120">
        <f t="shared" si="23"/>
        <v>0</v>
      </c>
      <c r="T78" s="120">
        <f t="shared" si="24"/>
        <v>0</v>
      </c>
      <c r="U78" s="26"/>
      <c r="V78" s="136"/>
      <c r="W78" s="39">
        <f t="shared" si="25"/>
        <v>0</v>
      </c>
      <c r="X78" s="13"/>
      <c r="Y78" s="12"/>
      <c r="Z78" s="136"/>
      <c r="AA78" s="39">
        <f t="shared" si="26"/>
        <v>0</v>
      </c>
      <c r="AB78" s="120">
        <f t="shared" si="27"/>
        <v>0</v>
      </c>
      <c r="AC78" s="783"/>
      <c r="AD78" s="783"/>
      <c r="AE78" s="80">
        <f t="shared" si="28"/>
        <v>0</v>
      </c>
      <c r="AF78" s="783"/>
      <c r="AG78" s="783"/>
      <c r="AH78" s="783"/>
      <c r="AI78" s="80">
        <f t="shared" si="29"/>
        <v>0</v>
      </c>
      <c r="AJ78" s="783"/>
      <c r="AK78" s="12"/>
      <c r="AL78" s="113"/>
      <c r="AM78" s="13">
        <f t="shared" si="30"/>
        <v>0</v>
      </c>
      <c r="AN78" s="13">
        <v>0</v>
      </c>
      <c r="AO78" s="13">
        <v>0</v>
      </c>
      <c r="AP78" s="13">
        <v>0</v>
      </c>
      <c r="AQ78" s="113"/>
      <c r="AR78" s="113"/>
      <c r="AS78" s="891">
        <f t="shared" si="31"/>
        <v>0</v>
      </c>
      <c r="AT78" s="891"/>
      <c r="AU78" s="891">
        <f t="shared" si="32"/>
        <v>0</v>
      </c>
      <c r="AV78" s="113"/>
      <c r="AW78" s="621"/>
    </row>
    <row r="79" spans="1:90" ht="36">
      <c r="A79" s="8" t="s">
        <v>138</v>
      </c>
      <c r="B79" s="25" t="s">
        <v>10</v>
      </c>
      <c r="C79" s="9" t="s">
        <v>673</v>
      </c>
      <c r="D79" s="9"/>
      <c r="E79" s="74" t="s">
        <v>1040</v>
      </c>
      <c r="F79" s="10">
        <v>222</v>
      </c>
      <c r="G79" s="127"/>
      <c r="H79" s="39">
        <f t="shared" si="20"/>
        <v>222</v>
      </c>
      <c r="I79" s="10">
        <v>217</v>
      </c>
      <c r="J79" s="127"/>
      <c r="K79" s="39">
        <f t="shared" si="21"/>
        <v>217</v>
      </c>
      <c r="L79" s="11">
        <f t="shared" si="33"/>
        <v>97.747747747747752</v>
      </c>
      <c r="M79" s="136">
        <v>135</v>
      </c>
      <c r="N79" s="136"/>
      <c r="O79" s="120">
        <f t="shared" si="22"/>
        <v>135</v>
      </c>
      <c r="P79" s="10">
        <v>44</v>
      </c>
      <c r="Q79" s="136">
        <v>47</v>
      </c>
      <c r="R79" s="136"/>
      <c r="S79" s="120">
        <f t="shared" si="23"/>
        <v>47</v>
      </c>
      <c r="T79" s="120">
        <f t="shared" si="24"/>
        <v>188</v>
      </c>
      <c r="U79" s="10">
        <v>135</v>
      </c>
      <c r="V79" s="136"/>
      <c r="W79" s="39">
        <f t="shared" si="25"/>
        <v>135</v>
      </c>
      <c r="X79" s="10">
        <v>109</v>
      </c>
      <c r="Y79" s="13">
        <v>112</v>
      </c>
      <c r="Z79" s="136"/>
      <c r="AA79" s="39">
        <f t="shared" si="26"/>
        <v>112</v>
      </c>
      <c r="AB79" s="120">
        <f t="shared" si="27"/>
        <v>224</v>
      </c>
      <c r="AC79" s="783">
        <v>135</v>
      </c>
      <c r="AD79" s="783"/>
      <c r="AE79" s="80">
        <f t="shared" si="28"/>
        <v>135</v>
      </c>
      <c r="AF79" s="783"/>
      <c r="AG79" s="783">
        <v>201</v>
      </c>
      <c r="AH79" s="783"/>
      <c r="AI79" s="80">
        <f t="shared" si="29"/>
        <v>201</v>
      </c>
      <c r="AJ79" s="783"/>
      <c r="AK79" s="12">
        <v>168</v>
      </c>
      <c r="AL79" s="113"/>
      <c r="AM79" s="13">
        <f t="shared" si="30"/>
        <v>168</v>
      </c>
      <c r="AN79" s="13">
        <v>0</v>
      </c>
      <c r="AO79" s="13">
        <v>0</v>
      </c>
      <c r="AP79" s="13">
        <v>0</v>
      </c>
      <c r="AQ79" s="113"/>
      <c r="AR79" s="113"/>
      <c r="AS79" s="891">
        <f t="shared" si="31"/>
        <v>0</v>
      </c>
      <c r="AT79" s="891"/>
      <c r="AU79" s="891">
        <f t="shared" si="32"/>
        <v>0</v>
      </c>
      <c r="AV79" s="113"/>
      <c r="AW79" s="621"/>
    </row>
    <row r="80" spans="1:90" ht="36">
      <c r="A80" s="8" t="s">
        <v>139</v>
      </c>
      <c r="B80" s="25" t="s">
        <v>10</v>
      </c>
      <c r="C80" s="9" t="s">
        <v>676</v>
      </c>
      <c r="D80" s="9"/>
      <c r="E80" s="74" t="s">
        <v>6</v>
      </c>
      <c r="F80" s="10">
        <v>150</v>
      </c>
      <c r="G80" s="127"/>
      <c r="H80" s="39">
        <f t="shared" si="20"/>
        <v>150</v>
      </c>
      <c r="I80" s="10">
        <v>261</v>
      </c>
      <c r="J80" s="127"/>
      <c r="K80" s="39">
        <f t="shared" si="21"/>
        <v>261</v>
      </c>
      <c r="L80" s="11">
        <f t="shared" si="33"/>
        <v>174</v>
      </c>
      <c r="M80" s="136">
        <v>150</v>
      </c>
      <c r="N80" s="136"/>
      <c r="O80" s="120">
        <f t="shared" si="22"/>
        <v>150</v>
      </c>
      <c r="P80" s="10">
        <v>56</v>
      </c>
      <c r="Q80" s="136">
        <v>57</v>
      </c>
      <c r="R80" s="136"/>
      <c r="S80" s="120">
        <f t="shared" si="23"/>
        <v>57</v>
      </c>
      <c r="T80" s="120">
        <f t="shared" si="24"/>
        <v>228</v>
      </c>
      <c r="U80" s="10">
        <v>150</v>
      </c>
      <c r="V80" s="136"/>
      <c r="W80" s="39">
        <f t="shared" si="25"/>
        <v>150</v>
      </c>
      <c r="X80" s="10">
        <v>127</v>
      </c>
      <c r="Y80" s="13">
        <v>130</v>
      </c>
      <c r="Z80" s="136"/>
      <c r="AA80" s="39">
        <f t="shared" si="26"/>
        <v>130</v>
      </c>
      <c r="AB80" s="120">
        <f t="shared" si="27"/>
        <v>260</v>
      </c>
      <c r="AC80" s="783">
        <v>150</v>
      </c>
      <c r="AD80" s="783"/>
      <c r="AE80" s="80">
        <f t="shared" si="28"/>
        <v>150</v>
      </c>
      <c r="AF80" s="783"/>
      <c r="AG80" s="783">
        <v>251</v>
      </c>
      <c r="AH80" s="783"/>
      <c r="AI80" s="80">
        <f t="shared" si="29"/>
        <v>251</v>
      </c>
      <c r="AJ80" s="783"/>
      <c r="AK80" s="12">
        <v>150</v>
      </c>
      <c r="AL80" s="113"/>
      <c r="AM80" s="13">
        <f t="shared" si="30"/>
        <v>150</v>
      </c>
      <c r="AN80" s="13">
        <v>147</v>
      </c>
      <c r="AO80" s="13">
        <v>0</v>
      </c>
      <c r="AP80" s="13">
        <v>147</v>
      </c>
      <c r="AQ80" s="113"/>
      <c r="AR80" s="113"/>
      <c r="AS80" s="891">
        <f t="shared" si="31"/>
        <v>147</v>
      </c>
      <c r="AT80" s="891"/>
      <c r="AU80" s="891">
        <f t="shared" si="32"/>
        <v>147</v>
      </c>
      <c r="AV80" s="113"/>
      <c r="AW80" s="621"/>
    </row>
    <row r="81" spans="1:90" ht="36">
      <c r="A81" s="8" t="s">
        <v>140</v>
      </c>
      <c r="B81" s="25" t="s">
        <v>10</v>
      </c>
      <c r="C81" s="9" t="s">
        <v>660</v>
      </c>
      <c r="D81" s="9"/>
      <c r="E81" s="74" t="s">
        <v>2</v>
      </c>
      <c r="F81" s="10">
        <v>1023</v>
      </c>
      <c r="G81" s="127"/>
      <c r="H81" s="39">
        <f t="shared" si="20"/>
        <v>1023</v>
      </c>
      <c r="I81" s="10">
        <v>1191</v>
      </c>
      <c r="J81" s="127"/>
      <c r="K81" s="39">
        <f t="shared" si="21"/>
        <v>1191</v>
      </c>
      <c r="L81" s="11">
        <f t="shared" si="33"/>
        <v>116.42228739002934</v>
      </c>
      <c r="M81" s="136">
        <v>1044</v>
      </c>
      <c r="N81" s="136"/>
      <c r="O81" s="120">
        <f t="shared" si="22"/>
        <v>1044</v>
      </c>
      <c r="P81" s="10">
        <v>287</v>
      </c>
      <c r="Q81" s="136">
        <v>287</v>
      </c>
      <c r="R81" s="136"/>
      <c r="S81" s="120">
        <f t="shared" si="23"/>
        <v>287</v>
      </c>
      <c r="T81" s="120">
        <f t="shared" si="24"/>
        <v>1148</v>
      </c>
      <c r="U81" s="10">
        <v>994</v>
      </c>
      <c r="V81" s="136"/>
      <c r="W81" s="39">
        <f t="shared" si="25"/>
        <v>994</v>
      </c>
      <c r="X81" s="10">
        <v>387</v>
      </c>
      <c r="Y81" s="12">
        <v>391</v>
      </c>
      <c r="Z81" s="136"/>
      <c r="AA81" s="39">
        <f t="shared" si="26"/>
        <v>391</v>
      </c>
      <c r="AB81" s="120">
        <f t="shared" si="27"/>
        <v>782</v>
      </c>
      <c r="AC81" s="783">
        <f>2+679</f>
        <v>681</v>
      </c>
      <c r="AD81" s="783"/>
      <c r="AE81" s="80">
        <f t="shared" si="28"/>
        <v>681</v>
      </c>
      <c r="AF81" s="783"/>
      <c r="AG81" s="783">
        <v>600</v>
      </c>
      <c r="AH81" s="783"/>
      <c r="AI81" s="80">
        <f t="shared" si="29"/>
        <v>600</v>
      </c>
      <c r="AJ81" s="783"/>
      <c r="AK81" s="12">
        <v>1194</v>
      </c>
      <c r="AL81" s="113"/>
      <c r="AM81" s="13">
        <f t="shared" si="30"/>
        <v>1194</v>
      </c>
      <c r="AN81" s="13">
        <v>941</v>
      </c>
      <c r="AO81" s="13">
        <v>0</v>
      </c>
      <c r="AP81" s="13">
        <v>941</v>
      </c>
      <c r="AQ81" s="615"/>
      <c r="AR81" s="113"/>
      <c r="AS81" s="891">
        <f t="shared" si="31"/>
        <v>941</v>
      </c>
      <c r="AT81" s="891"/>
      <c r="AU81" s="891">
        <f t="shared" si="32"/>
        <v>941</v>
      </c>
      <c r="AV81" s="113"/>
      <c r="AW81" s="621"/>
    </row>
    <row r="82" spans="1:90" ht="36">
      <c r="A82" s="8" t="s">
        <v>141</v>
      </c>
      <c r="B82" s="25" t="s">
        <v>10</v>
      </c>
      <c r="C82" s="9" t="s">
        <v>660</v>
      </c>
      <c r="D82" s="9"/>
      <c r="E82" s="74" t="s">
        <v>3</v>
      </c>
      <c r="F82" s="10">
        <v>1340</v>
      </c>
      <c r="G82" s="127"/>
      <c r="H82" s="39">
        <f t="shared" si="20"/>
        <v>1340</v>
      </c>
      <c r="I82" s="10">
        <v>1380</v>
      </c>
      <c r="J82" s="127"/>
      <c r="K82" s="39">
        <f t="shared" si="21"/>
        <v>1380</v>
      </c>
      <c r="L82" s="11">
        <f t="shared" si="33"/>
        <v>102.98507462686568</v>
      </c>
      <c r="M82" s="136">
        <v>1340</v>
      </c>
      <c r="N82" s="136"/>
      <c r="O82" s="120">
        <f t="shared" si="22"/>
        <v>1340</v>
      </c>
      <c r="P82" s="10">
        <v>283</v>
      </c>
      <c r="Q82" s="136">
        <v>283</v>
      </c>
      <c r="R82" s="136"/>
      <c r="S82" s="120">
        <f t="shared" si="23"/>
        <v>283</v>
      </c>
      <c r="T82" s="120">
        <f t="shared" si="24"/>
        <v>1132</v>
      </c>
      <c r="U82" s="10">
        <v>1340</v>
      </c>
      <c r="V82" s="136"/>
      <c r="W82" s="39">
        <f t="shared" si="25"/>
        <v>1340</v>
      </c>
      <c r="X82" s="10">
        <v>558</v>
      </c>
      <c r="Y82" s="13">
        <v>558</v>
      </c>
      <c r="Z82" s="136"/>
      <c r="AA82" s="39">
        <f t="shared" si="26"/>
        <v>558</v>
      </c>
      <c r="AB82" s="120">
        <f t="shared" si="27"/>
        <v>1116</v>
      </c>
      <c r="AC82" s="783">
        <v>1140</v>
      </c>
      <c r="AD82" s="783"/>
      <c r="AE82" s="80">
        <f t="shared" si="28"/>
        <v>1140</v>
      </c>
      <c r="AF82" s="783"/>
      <c r="AG82" s="783">
        <v>1047</v>
      </c>
      <c r="AH82" s="783"/>
      <c r="AI82" s="80">
        <f t="shared" si="29"/>
        <v>1047</v>
      </c>
      <c r="AJ82" s="783"/>
      <c r="AK82" s="12">
        <v>1340</v>
      </c>
      <c r="AL82" s="113"/>
      <c r="AM82" s="13">
        <f t="shared" si="30"/>
        <v>1340</v>
      </c>
      <c r="AN82" s="13">
        <v>1284</v>
      </c>
      <c r="AO82" s="13">
        <v>0</v>
      </c>
      <c r="AP82" s="13">
        <v>1284</v>
      </c>
      <c r="AQ82" s="113"/>
      <c r="AR82" s="113"/>
      <c r="AS82" s="891">
        <f t="shared" si="31"/>
        <v>1284</v>
      </c>
      <c r="AT82" s="891"/>
      <c r="AU82" s="891">
        <f t="shared" si="32"/>
        <v>1284</v>
      </c>
      <c r="AV82" s="113"/>
      <c r="AW82" s="621"/>
    </row>
    <row r="83" spans="1:90" ht="36">
      <c r="A83" s="8" t="s">
        <v>142</v>
      </c>
      <c r="B83" s="25" t="s">
        <v>10</v>
      </c>
      <c r="C83" s="9" t="s">
        <v>667</v>
      </c>
      <c r="D83" s="9"/>
      <c r="E83" s="74" t="s">
        <v>1041</v>
      </c>
      <c r="F83" s="349">
        <v>382</v>
      </c>
      <c r="G83" s="346"/>
      <c r="H83" s="350">
        <f t="shared" si="20"/>
        <v>382</v>
      </c>
      <c r="I83" s="349">
        <v>737</v>
      </c>
      <c r="J83" s="346"/>
      <c r="K83" s="350">
        <f t="shared" si="21"/>
        <v>737</v>
      </c>
      <c r="L83" s="363">
        <f t="shared" si="33"/>
        <v>192.93193717277487</v>
      </c>
      <c r="M83" s="346">
        <v>500</v>
      </c>
      <c r="N83" s="346"/>
      <c r="O83" s="347">
        <f t="shared" si="22"/>
        <v>500</v>
      </c>
      <c r="P83" s="349">
        <v>175</v>
      </c>
      <c r="Q83" s="346">
        <v>182</v>
      </c>
      <c r="R83" s="346"/>
      <c r="S83" s="347">
        <f t="shared" si="23"/>
        <v>182</v>
      </c>
      <c r="T83" s="347">
        <f t="shared" si="24"/>
        <v>728</v>
      </c>
      <c r="U83" s="349">
        <v>500</v>
      </c>
      <c r="V83" s="346"/>
      <c r="W83" s="350">
        <f t="shared" si="25"/>
        <v>500</v>
      </c>
      <c r="X83" s="10">
        <v>370</v>
      </c>
      <c r="Y83" s="13">
        <v>380</v>
      </c>
      <c r="Z83" s="136"/>
      <c r="AA83" s="39">
        <f t="shared" si="26"/>
        <v>380</v>
      </c>
      <c r="AB83" s="347">
        <f t="shared" si="27"/>
        <v>760</v>
      </c>
      <c r="AC83" s="783">
        <v>611</v>
      </c>
      <c r="AD83" s="783"/>
      <c r="AE83" s="80">
        <f t="shared" si="28"/>
        <v>611</v>
      </c>
      <c r="AF83" s="783"/>
      <c r="AG83" s="783">
        <v>842</v>
      </c>
      <c r="AH83" s="783"/>
      <c r="AI83" s="80">
        <f t="shared" si="29"/>
        <v>842</v>
      </c>
      <c r="AJ83" s="783"/>
      <c r="AK83" s="351">
        <v>780</v>
      </c>
      <c r="AL83" s="352"/>
      <c r="AM83" s="353">
        <f t="shared" si="30"/>
        <v>780</v>
      </c>
      <c r="AN83" s="13">
        <v>727</v>
      </c>
      <c r="AO83" s="13">
        <v>0</v>
      </c>
      <c r="AP83" s="13">
        <v>727</v>
      </c>
      <c r="AQ83" s="616"/>
      <c r="AR83" s="113"/>
      <c r="AS83" s="891">
        <f t="shared" si="31"/>
        <v>727</v>
      </c>
      <c r="AT83" s="891"/>
      <c r="AU83" s="891">
        <f t="shared" si="32"/>
        <v>727</v>
      </c>
      <c r="AV83" s="113"/>
      <c r="AW83" s="621"/>
    </row>
    <row r="84" spans="1:90" ht="36">
      <c r="A84" s="8" t="s">
        <v>143</v>
      </c>
      <c r="B84" s="25" t="s">
        <v>10</v>
      </c>
      <c r="C84" s="9" t="s">
        <v>667</v>
      </c>
      <c r="D84" s="9"/>
      <c r="E84" s="74" t="s">
        <v>1042</v>
      </c>
      <c r="F84" s="349">
        <v>660</v>
      </c>
      <c r="G84" s="346"/>
      <c r="H84" s="350">
        <f t="shared" si="20"/>
        <v>660</v>
      </c>
      <c r="I84" s="349">
        <v>630</v>
      </c>
      <c r="J84" s="346"/>
      <c r="K84" s="350">
        <f t="shared" si="21"/>
        <v>630</v>
      </c>
      <c r="L84" s="363">
        <f t="shared" si="33"/>
        <v>95.454545454545453</v>
      </c>
      <c r="M84" s="346">
        <v>500</v>
      </c>
      <c r="N84" s="346"/>
      <c r="O84" s="347">
        <f t="shared" si="22"/>
        <v>500</v>
      </c>
      <c r="P84" s="349">
        <v>172</v>
      </c>
      <c r="Q84" s="346">
        <v>172</v>
      </c>
      <c r="R84" s="346"/>
      <c r="S84" s="347">
        <f t="shared" si="23"/>
        <v>172</v>
      </c>
      <c r="T84" s="347">
        <f t="shared" si="24"/>
        <v>688</v>
      </c>
      <c r="U84" s="349">
        <v>500</v>
      </c>
      <c r="V84" s="346"/>
      <c r="W84" s="350">
        <f t="shared" si="25"/>
        <v>500</v>
      </c>
      <c r="X84" s="10">
        <v>317</v>
      </c>
      <c r="Y84" s="12">
        <v>321</v>
      </c>
      <c r="Z84" s="136"/>
      <c r="AA84" s="39">
        <f t="shared" si="26"/>
        <v>321</v>
      </c>
      <c r="AB84" s="347">
        <f t="shared" si="27"/>
        <v>642</v>
      </c>
      <c r="AC84" s="783">
        <v>317</v>
      </c>
      <c r="AD84" s="783"/>
      <c r="AE84" s="80">
        <f t="shared" si="28"/>
        <v>317</v>
      </c>
      <c r="AF84" s="783"/>
      <c r="AG84" s="783">
        <v>317</v>
      </c>
      <c r="AH84" s="783"/>
      <c r="AI84" s="80">
        <f t="shared" si="29"/>
        <v>317</v>
      </c>
      <c r="AJ84" s="783"/>
      <c r="AK84" s="351">
        <v>500</v>
      </c>
      <c r="AL84" s="352"/>
      <c r="AM84" s="353">
        <f t="shared" si="30"/>
        <v>500</v>
      </c>
      <c r="AN84" s="13">
        <v>441</v>
      </c>
      <c r="AO84" s="13">
        <v>0</v>
      </c>
      <c r="AP84" s="13">
        <v>441</v>
      </c>
      <c r="AQ84" s="113"/>
      <c r="AR84" s="113"/>
      <c r="AS84" s="891">
        <f t="shared" si="31"/>
        <v>441</v>
      </c>
      <c r="AT84" s="891"/>
      <c r="AU84" s="891">
        <f t="shared" si="32"/>
        <v>441</v>
      </c>
      <c r="AV84" s="113"/>
      <c r="AW84" s="621"/>
    </row>
    <row r="85" spans="1:90" ht="36">
      <c r="A85" s="8" t="s">
        <v>144</v>
      </c>
      <c r="B85" s="25" t="s">
        <v>10</v>
      </c>
      <c r="C85" s="9" t="s">
        <v>667</v>
      </c>
      <c r="D85" s="9"/>
      <c r="E85" s="74" t="s">
        <v>1043</v>
      </c>
      <c r="F85" s="10">
        <v>761</v>
      </c>
      <c r="G85" s="127"/>
      <c r="H85" s="39">
        <f t="shared" si="20"/>
        <v>761</v>
      </c>
      <c r="I85" s="10">
        <v>1015</v>
      </c>
      <c r="J85" s="127"/>
      <c r="K85" s="39">
        <f t="shared" si="21"/>
        <v>1015</v>
      </c>
      <c r="L85" s="11">
        <f t="shared" si="33"/>
        <v>133.37713534822601</v>
      </c>
      <c r="M85" s="136">
        <v>700</v>
      </c>
      <c r="N85" s="136"/>
      <c r="O85" s="120">
        <f t="shared" si="22"/>
        <v>700</v>
      </c>
      <c r="P85" s="10">
        <v>213</v>
      </c>
      <c r="Q85" s="136">
        <v>215</v>
      </c>
      <c r="R85" s="136"/>
      <c r="S85" s="120">
        <f t="shared" si="23"/>
        <v>215</v>
      </c>
      <c r="T85" s="120">
        <f t="shared" si="24"/>
        <v>860</v>
      </c>
      <c r="U85" s="10">
        <v>700</v>
      </c>
      <c r="V85" s="136"/>
      <c r="W85" s="39">
        <f t="shared" si="25"/>
        <v>700</v>
      </c>
      <c r="X85" s="10">
        <v>494</v>
      </c>
      <c r="Y85" s="13">
        <v>498</v>
      </c>
      <c r="Z85" s="136"/>
      <c r="AA85" s="39">
        <f t="shared" si="26"/>
        <v>498</v>
      </c>
      <c r="AB85" s="120">
        <f t="shared" si="27"/>
        <v>996</v>
      </c>
      <c r="AC85" s="783">
        <v>681</v>
      </c>
      <c r="AD85" s="783"/>
      <c r="AE85" s="80">
        <f t="shared" si="28"/>
        <v>681</v>
      </c>
      <c r="AF85" s="783"/>
      <c r="AG85" s="783">
        <v>681</v>
      </c>
      <c r="AH85" s="783"/>
      <c r="AI85" s="80">
        <f t="shared" si="29"/>
        <v>681</v>
      </c>
      <c r="AJ85" s="783"/>
      <c r="AK85" s="12">
        <v>700</v>
      </c>
      <c r="AL85" s="113"/>
      <c r="AM85" s="13">
        <f t="shared" si="30"/>
        <v>700</v>
      </c>
      <c r="AN85" s="13">
        <v>691</v>
      </c>
      <c r="AO85" s="13">
        <v>0</v>
      </c>
      <c r="AP85" s="13">
        <v>691</v>
      </c>
      <c r="AQ85" s="113"/>
      <c r="AR85" s="113"/>
      <c r="AS85" s="891">
        <f t="shared" si="31"/>
        <v>691</v>
      </c>
      <c r="AT85" s="891"/>
      <c r="AU85" s="891">
        <f t="shared" si="32"/>
        <v>691</v>
      </c>
      <c r="AV85" s="113"/>
      <c r="AW85" s="621"/>
    </row>
    <row r="86" spans="1:90" ht="36">
      <c r="A86" s="8" t="s">
        <v>145</v>
      </c>
      <c r="B86" s="25" t="s">
        <v>10</v>
      </c>
      <c r="C86" s="9" t="s">
        <v>659</v>
      </c>
      <c r="D86" s="9"/>
      <c r="E86" s="74" t="s">
        <v>1044</v>
      </c>
      <c r="F86" s="10">
        <v>1014</v>
      </c>
      <c r="G86" s="127"/>
      <c r="H86" s="39">
        <f t="shared" si="20"/>
        <v>1014</v>
      </c>
      <c r="I86" s="10">
        <v>1902</v>
      </c>
      <c r="J86" s="127"/>
      <c r="K86" s="39">
        <f>J86+I86</f>
        <v>1902</v>
      </c>
      <c r="L86" s="11">
        <f>K86/H86*100</f>
        <v>187.57396449704143</v>
      </c>
      <c r="M86" s="136">
        <v>1500</v>
      </c>
      <c r="N86" s="136"/>
      <c r="O86" s="120">
        <f t="shared" si="22"/>
        <v>1500</v>
      </c>
      <c r="P86" s="10">
        <v>473</v>
      </c>
      <c r="Q86" s="136">
        <v>473</v>
      </c>
      <c r="R86" s="136"/>
      <c r="S86" s="120">
        <f t="shared" si="23"/>
        <v>473</v>
      </c>
      <c r="T86" s="120">
        <f t="shared" si="24"/>
        <v>1892</v>
      </c>
      <c r="U86" s="10">
        <v>1500</v>
      </c>
      <c r="V86" s="136"/>
      <c r="W86" s="39">
        <f t="shared" si="25"/>
        <v>1500</v>
      </c>
      <c r="X86" s="10">
        <v>1011</v>
      </c>
      <c r="Y86" s="13">
        <v>1011</v>
      </c>
      <c r="Z86" s="136"/>
      <c r="AA86" s="39">
        <f t="shared" si="26"/>
        <v>1011</v>
      </c>
      <c r="AB86" s="120">
        <f t="shared" si="27"/>
        <v>2022</v>
      </c>
      <c r="AC86" s="783">
        <f>10+1490</f>
        <v>1500</v>
      </c>
      <c r="AD86" s="783"/>
      <c r="AE86" s="80">
        <f t="shared" si="28"/>
        <v>1500</v>
      </c>
      <c r="AF86" s="783"/>
      <c r="AG86" s="783">
        <v>1945</v>
      </c>
      <c r="AH86" s="783"/>
      <c r="AI86" s="80">
        <f t="shared" si="29"/>
        <v>1945</v>
      </c>
      <c r="AJ86" s="783"/>
      <c r="AK86" s="12">
        <v>1853</v>
      </c>
      <c r="AL86" s="113"/>
      <c r="AM86" s="13">
        <f t="shared" si="30"/>
        <v>1853</v>
      </c>
      <c r="AN86" s="13">
        <v>0</v>
      </c>
      <c r="AO86" s="13">
        <v>0</v>
      </c>
      <c r="AP86" s="13">
        <v>0</v>
      </c>
      <c r="AQ86" s="113"/>
      <c r="AR86" s="113"/>
      <c r="AS86" s="891">
        <f t="shared" si="31"/>
        <v>0</v>
      </c>
      <c r="AT86" s="891"/>
      <c r="AU86" s="891">
        <f t="shared" si="32"/>
        <v>0</v>
      </c>
      <c r="AV86" s="113"/>
      <c r="AW86" s="621"/>
    </row>
    <row r="87" spans="1:90" ht="36">
      <c r="A87" s="8" t="s">
        <v>146</v>
      </c>
      <c r="B87" s="25" t="s">
        <v>10</v>
      </c>
      <c r="C87" s="9" t="s">
        <v>659</v>
      </c>
      <c r="D87" s="9"/>
      <c r="E87" s="74" t="s">
        <v>1045</v>
      </c>
      <c r="F87" s="27">
        <v>2952</v>
      </c>
      <c r="G87" s="127"/>
      <c r="H87" s="39">
        <f t="shared" si="20"/>
        <v>2952</v>
      </c>
      <c r="I87" s="27">
        <v>2688</v>
      </c>
      <c r="J87" s="127"/>
      <c r="K87" s="39">
        <f t="shared" si="21"/>
        <v>2688</v>
      </c>
      <c r="L87" s="11">
        <f t="shared" si="33"/>
        <v>91.056910569105682</v>
      </c>
      <c r="M87" s="136">
        <v>2600</v>
      </c>
      <c r="N87" s="136"/>
      <c r="O87" s="120">
        <f t="shared" si="22"/>
        <v>2600</v>
      </c>
      <c r="P87" s="10">
        <v>683</v>
      </c>
      <c r="Q87" s="136">
        <v>706</v>
      </c>
      <c r="R87" s="136"/>
      <c r="S87" s="120">
        <f t="shared" si="23"/>
        <v>706</v>
      </c>
      <c r="T87" s="120">
        <f t="shared" si="24"/>
        <v>2824</v>
      </c>
      <c r="U87" s="10">
        <f>2570+30</f>
        <v>2600</v>
      </c>
      <c r="V87" s="136"/>
      <c r="W87" s="39">
        <f t="shared" si="25"/>
        <v>2600</v>
      </c>
      <c r="X87" s="10">
        <v>1345</v>
      </c>
      <c r="Y87" s="12">
        <v>1293</v>
      </c>
      <c r="Z87" s="136"/>
      <c r="AA87" s="39">
        <f t="shared" si="26"/>
        <v>1293</v>
      </c>
      <c r="AB87" s="120">
        <f t="shared" si="27"/>
        <v>2586</v>
      </c>
      <c r="AC87" s="783">
        <f>30+2560</f>
        <v>2590</v>
      </c>
      <c r="AD87" s="783"/>
      <c r="AE87" s="80">
        <f t="shared" si="28"/>
        <v>2590</v>
      </c>
      <c r="AF87" s="783"/>
      <c r="AG87" s="783">
        <v>2545</v>
      </c>
      <c r="AH87" s="783"/>
      <c r="AI87" s="80">
        <f t="shared" si="29"/>
        <v>2545</v>
      </c>
      <c r="AJ87" s="783"/>
      <c r="AK87" s="12">
        <v>2700</v>
      </c>
      <c r="AL87" s="113"/>
      <c r="AM87" s="13">
        <f t="shared" si="30"/>
        <v>2700</v>
      </c>
      <c r="AN87" s="13">
        <v>2338</v>
      </c>
      <c r="AO87" s="13">
        <v>0</v>
      </c>
      <c r="AP87" s="13">
        <v>2338</v>
      </c>
      <c r="AQ87" s="113"/>
      <c r="AR87" s="113"/>
      <c r="AS87" s="891">
        <f t="shared" si="31"/>
        <v>2338</v>
      </c>
      <c r="AT87" s="891"/>
      <c r="AU87" s="891">
        <f t="shared" si="32"/>
        <v>2338</v>
      </c>
      <c r="AV87" s="113"/>
      <c r="AW87" s="621"/>
    </row>
    <row r="88" spans="1:90" ht="36">
      <c r="A88" s="8" t="s">
        <v>147</v>
      </c>
      <c r="B88" s="25" t="s">
        <v>10</v>
      </c>
      <c r="C88" s="9" t="s">
        <v>670</v>
      </c>
      <c r="D88" s="9"/>
      <c r="E88" s="74" t="s">
        <v>5</v>
      </c>
      <c r="F88" s="10">
        <v>246</v>
      </c>
      <c r="G88" s="127"/>
      <c r="H88" s="39">
        <f t="shared" si="20"/>
        <v>246</v>
      </c>
      <c r="I88" s="10">
        <v>277</v>
      </c>
      <c r="J88" s="127"/>
      <c r="K88" s="39">
        <f t="shared" si="21"/>
        <v>277</v>
      </c>
      <c r="L88" s="11">
        <f t="shared" si="33"/>
        <v>112.60162601626016</v>
      </c>
      <c r="M88" s="136">
        <v>221</v>
      </c>
      <c r="N88" s="136"/>
      <c r="O88" s="120">
        <f t="shared" si="22"/>
        <v>221</v>
      </c>
      <c r="P88" s="10">
        <v>46</v>
      </c>
      <c r="Q88" s="136">
        <v>34</v>
      </c>
      <c r="R88" s="136"/>
      <c r="S88" s="120">
        <f t="shared" si="23"/>
        <v>34</v>
      </c>
      <c r="T88" s="120">
        <f t="shared" si="24"/>
        <v>136</v>
      </c>
      <c r="U88" s="10">
        <v>221</v>
      </c>
      <c r="V88" s="136"/>
      <c r="W88" s="39">
        <f t="shared" si="25"/>
        <v>221</v>
      </c>
      <c r="X88" s="10">
        <v>112</v>
      </c>
      <c r="Y88" s="13">
        <v>84</v>
      </c>
      <c r="Z88" s="136"/>
      <c r="AA88" s="39">
        <f t="shared" si="26"/>
        <v>84</v>
      </c>
      <c r="AB88" s="120">
        <f t="shared" si="27"/>
        <v>168</v>
      </c>
      <c r="AC88" s="783">
        <v>215</v>
      </c>
      <c r="AD88" s="783"/>
      <c r="AE88" s="80">
        <f t="shared" si="28"/>
        <v>215</v>
      </c>
      <c r="AF88" s="783"/>
      <c r="AG88" s="783">
        <v>211</v>
      </c>
      <c r="AH88" s="783"/>
      <c r="AI88" s="80">
        <f t="shared" si="29"/>
        <v>211</v>
      </c>
      <c r="AJ88" s="783"/>
      <c r="AK88" s="12">
        <v>230</v>
      </c>
      <c r="AL88" s="113"/>
      <c r="AM88" s="13">
        <f t="shared" si="30"/>
        <v>230</v>
      </c>
      <c r="AN88" s="13">
        <v>204</v>
      </c>
      <c r="AO88" s="13">
        <v>0</v>
      </c>
      <c r="AP88" s="13">
        <v>204</v>
      </c>
      <c r="AQ88" s="113"/>
      <c r="AR88" s="113"/>
      <c r="AS88" s="891">
        <f t="shared" si="31"/>
        <v>204</v>
      </c>
      <c r="AT88" s="891"/>
      <c r="AU88" s="891">
        <f t="shared" si="32"/>
        <v>204</v>
      </c>
      <c r="AV88" s="113"/>
      <c r="AW88" s="621"/>
    </row>
    <row r="89" spans="1:90" s="140" customFormat="1" ht="36">
      <c r="A89" s="853" t="s">
        <v>148</v>
      </c>
      <c r="B89" s="638" t="s">
        <v>13</v>
      </c>
      <c r="C89" s="638"/>
      <c r="D89" s="638"/>
      <c r="E89" s="634"/>
      <c r="F89" s="542">
        <f>SUM(F90:F144)</f>
        <v>48481</v>
      </c>
      <c r="G89" s="542">
        <f t="shared" ref="G89:K89" si="34">SUM(G90:G144)</f>
        <v>392</v>
      </c>
      <c r="H89" s="542">
        <f t="shared" si="34"/>
        <v>48873</v>
      </c>
      <c r="I89" s="542">
        <f t="shared" si="34"/>
        <v>45471</v>
      </c>
      <c r="J89" s="542">
        <f t="shared" si="34"/>
        <v>392</v>
      </c>
      <c r="K89" s="542">
        <f t="shared" si="34"/>
        <v>45863</v>
      </c>
      <c r="L89" s="635">
        <f t="shared" si="33"/>
        <v>93.841180201747392</v>
      </c>
      <c r="M89" s="542">
        <f t="shared" ref="M89:AM89" si="35">SUM(M90:M144)</f>
        <v>48851</v>
      </c>
      <c r="N89" s="542">
        <f t="shared" si="35"/>
        <v>378</v>
      </c>
      <c r="O89" s="542">
        <f t="shared" si="35"/>
        <v>49229</v>
      </c>
      <c r="P89" s="542">
        <f t="shared" si="35"/>
        <v>11870</v>
      </c>
      <c r="Q89" s="542">
        <f t="shared" si="35"/>
        <v>12277</v>
      </c>
      <c r="R89" s="542">
        <f t="shared" si="35"/>
        <v>119</v>
      </c>
      <c r="S89" s="542">
        <f t="shared" si="35"/>
        <v>12396</v>
      </c>
      <c r="T89" s="542">
        <f t="shared" si="35"/>
        <v>49584</v>
      </c>
      <c r="U89" s="542">
        <f t="shared" si="35"/>
        <v>46620</v>
      </c>
      <c r="V89" s="542">
        <f t="shared" si="35"/>
        <v>378</v>
      </c>
      <c r="W89" s="542">
        <f t="shared" si="35"/>
        <v>46998</v>
      </c>
      <c r="X89" s="542">
        <f t="shared" si="35"/>
        <v>21818</v>
      </c>
      <c r="Y89" s="542">
        <f t="shared" si="35"/>
        <v>22387</v>
      </c>
      <c r="Z89" s="542">
        <f t="shared" si="35"/>
        <v>182</v>
      </c>
      <c r="AA89" s="542">
        <f t="shared" si="35"/>
        <v>22569</v>
      </c>
      <c r="AB89" s="542">
        <f t="shared" si="35"/>
        <v>45138</v>
      </c>
      <c r="AC89" s="542">
        <f t="shared" si="35"/>
        <v>38351</v>
      </c>
      <c r="AD89" s="542">
        <f t="shared" si="35"/>
        <v>230</v>
      </c>
      <c r="AE89" s="542">
        <f t="shared" si="35"/>
        <v>38581</v>
      </c>
      <c r="AF89" s="542">
        <f t="shared" si="35"/>
        <v>0</v>
      </c>
      <c r="AG89" s="542">
        <f t="shared" si="35"/>
        <v>39610</v>
      </c>
      <c r="AH89" s="542">
        <f t="shared" si="35"/>
        <v>241</v>
      </c>
      <c r="AI89" s="542">
        <f t="shared" si="35"/>
        <v>39851</v>
      </c>
      <c r="AJ89" s="542">
        <f t="shared" si="35"/>
        <v>0</v>
      </c>
      <c r="AK89" s="542">
        <f t="shared" si="35"/>
        <v>49701</v>
      </c>
      <c r="AL89" s="542">
        <f t="shared" si="35"/>
        <v>751</v>
      </c>
      <c r="AM89" s="542">
        <f t="shared" si="35"/>
        <v>50452</v>
      </c>
      <c r="AN89" s="542">
        <f>AN90+AN91+AN92+AN93+AN94+AN95+AN96+AN97+AN98+AN99+AN100+AN101+AN102+AN103+AN104+AN105+AN106+AN107+AN108+AN109+AN110+AN111+AN112+AN113+AN114+AN115+AN116+AN117+AN118+AN119+AN120+AN121+AN122+AN123+AN124+AN125+AN126+AN127+AN128+AN129+AN130+AN131+AN132+AN133+AN134+AN135+AN136+AN137+AN138+AN139+AN140+AN141+AN142+AN143+AN144</f>
        <v>40498</v>
      </c>
      <c r="AO89" s="542">
        <f t="shared" ref="AO89:AV89" si="36">AO90+AO91+AO92+AO93+AO94+AO95+AO96+AO97+AO98+AO99+AO100+AO101+AO102+AO103+AO104+AO105+AO106+AO107+AO108+AO109+AO110+AO111+AO112+AO113+AO114+AO115+AO116+AO117+AO118+AO119+AO120+AO121+AO122+AO123+AO124+AO125+AO126+AO127+AO128+AO129+AO130+AO131+AO132+AO133+AO134+AO135+AO136+AO137+AO138+AO139+AO140+AO141+AO142+AO143+AO144</f>
        <v>148</v>
      </c>
      <c r="AP89" s="542">
        <f t="shared" si="36"/>
        <v>40646</v>
      </c>
      <c r="AQ89" s="542">
        <f t="shared" si="36"/>
        <v>0</v>
      </c>
      <c r="AR89" s="542">
        <f t="shared" si="36"/>
        <v>92</v>
      </c>
      <c r="AS89" s="542">
        <f t="shared" si="36"/>
        <v>40590</v>
      </c>
      <c r="AT89" s="542">
        <f t="shared" si="36"/>
        <v>148</v>
      </c>
      <c r="AU89" s="542">
        <f t="shared" si="36"/>
        <v>40738</v>
      </c>
      <c r="AV89" s="542">
        <f t="shared" si="36"/>
        <v>0</v>
      </c>
      <c r="AW89" s="795"/>
      <c r="AX89" s="416"/>
      <c r="AY89" s="416"/>
      <c r="AZ89" s="416"/>
      <c r="BA89" s="416"/>
      <c r="BB89" s="416"/>
      <c r="BC89" s="416"/>
      <c r="BD89" s="416"/>
      <c r="BE89" s="416"/>
      <c r="BF89" s="416"/>
      <c r="BG89" s="416"/>
      <c r="BH89" s="416"/>
      <c r="BI89" s="416"/>
      <c r="BJ89" s="416"/>
      <c r="BK89" s="416"/>
      <c r="BL89" s="416"/>
      <c r="BM89" s="416"/>
      <c r="BN89" s="416"/>
      <c r="BO89" s="416"/>
      <c r="BP89" s="416"/>
      <c r="BQ89" s="416"/>
      <c r="BR89" s="416"/>
      <c r="BS89" s="416"/>
      <c r="BT89" s="416"/>
      <c r="BU89" s="416"/>
      <c r="BV89" s="416"/>
      <c r="BW89" s="416"/>
      <c r="BX89" s="416"/>
      <c r="BY89" s="416"/>
      <c r="BZ89" s="416"/>
      <c r="CA89" s="416"/>
      <c r="CB89" s="416"/>
      <c r="CC89" s="416"/>
      <c r="CD89" s="416"/>
      <c r="CE89" s="416"/>
      <c r="CF89" s="416"/>
      <c r="CG89" s="416"/>
      <c r="CH89" s="416"/>
      <c r="CI89" s="416"/>
      <c r="CJ89" s="416"/>
      <c r="CK89" s="416"/>
      <c r="CL89" s="416"/>
    </row>
    <row r="90" spans="1:90" s="14" customFormat="1" ht="36">
      <c r="A90" s="8" t="s">
        <v>149</v>
      </c>
      <c r="B90" s="30" t="s">
        <v>13</v>
      </c>
      <c r="C90" s="9" t="s">
        <v>663</v>
      </c>
      <c r="D90" s="9"/>
      <c r="E90" s="74" t="s">
        <v>1028</v>
      </c>
      <c r="F90" s="38">
        <v>388</v>
      </c>
      <c r="G90" s="113"/>
      <c r="H90" s="13">
        <f t="shared" ref="H90:H144" si="37">F90+G90</f>
        <v>388</v>
      </c>
      <c r="I90" s="38">
        <v>395</v>
      </c>
      <c r="J90" s="113"/>
      <c r="K90" s="13">
        <f t="shared" ref="K90:K144" si="38">J90+I90</f>
        <v>395</v>
      </c>
      <c r="L90" s="11">
        <f t="shared" si="33"/>
        <v>101.8041237113402</v>
      </c>
      <c r="M90" s="901">
        <v>390</v>
      </c>
      <c r="N90" s="901"/>
      <c r="O90" s="113">
        <f t="shared" ref="O90:O144" si="39">N90+M90</f>
        <v>390</v>
      </c>
      <c r="P90" s="901">
        <v>76</v>
      </c>
      <c r="Q90" s="113">
        <v>76</v>
      </c>
      <c r="R90" s="113"/>
      <c r="S90" s="113">
        <f t="shared" ref="S90:S144" si="40">Q90+R90</f>
        <v>76</v>
      </c>
      <c r="T90" s="113">
        <f t="shared" ref="T90:T144" si="41">S90/3*12</f>
        <v>304</v>
      </c>
      <c r="U90" s="38">
        <v>380</v>
      </c>
      <c r="V90" s="113"/>
      <c r="W90" s="13">
        <f t="shared" ref="W90:W144" si="42">V90+U90</f>
        <v>380</v>
      </c>
      <c r="X90" s="38">
        <v>153</v>
      </c>
      <c r="Y90" s="12">
        <v>153</v>
      </c>
      <c r="Z90" s="113"/>
      <c r="AA90" s="13">
        <f t="shared" ref="AA90:AA144" si="43">Z90+Y90</f>
        <v>153</v>
      </c>
      <c r="AB90" s="113">
        <f t="shared" ref="AB90:AB144" si="44">AA90*2</f>
        <v>306</v>
      </c>
      <c r="AC90" s="1321">
        <v>303</v>
      </c>
      <c r="AD90" s="80"/>
      <c r="AE90" s="80">
        <f t="shared" ref="AE90:AE153" si="45">AD90+AC90</f>
        <v>303</v>
      </c>
      <c r="AF90" s="80"/>
      <c r="AG90" s="1243">
        <v>323</v>
      </c>
      <c r="AH90" s="80"/>
      <c r="AI90" s="80">
        <f t="shared" ref="AI90:AI145" si="46">AH90+AG90</f>
        <v>323</v>
      </c>
      <c r="AJ90" s="80"/>
      <c r="AK90" s="12">
        <v>380</v>
      </c>
      <c r="AL90" s="113"/>
      <c r="AM90" s="13">
        <f t="shared" ref="AM90:AM144" si="47">AL90+AK90</f>
        <v>380</v>
      </c>
      <c r="AN90" s="13">
        <v>380</v>
      </c>
      <c r="AO90" s="13">
        <v>0</v>
      </c>
      <c r="AP90" s="13">
        <v>380</v>
      </c>
      <c r="AQ90" s="113"/>
      <c r="AR90" s="113"/>
      <c r="AS90" s="891">
        <f t="shared" ref="AS90:AS144" si="48">AN90+AR90</f>
        <v>380</v>
      </c>
      <c r="AT90" s="891"/>
      <c r="AU90" s="891">
        <f t="shared" ref="AU90:AU144" si="49">AS90+AT90</f>
        <v>380</v>
      </c>
      <c r="AV90" s="113"/>
      <c r="AW90" s="621"/>
      <c r="AX90" s="1"/>
      <c r="AY90" s="1"/>
      <c r="AZ90" s="1"/>
      <c r="BA90" s="1"/>
      <c r="BB90" s="1"/>
      <c r="BC90" s="1"/>
      <c r="BD90" s="1"/>
      <c r="BE90" s="1"/>
      <c r="BF90" s="1"/>
      <c r="BG90" s="1"/>
      <c r="BH90" s="1"/>
      <c r="BI90" s="1"/>
      <c r="BJ90" s="1"/>
      <c r="BK90" s="1"/>
      <c r="BL90" s="1"/>
      <c r="BM90" s="1"/>
      <c r="BN90" s="1"/>
      <c r="BO90" s="1"/>
      <c r="BP90" s="1"/>
      <c r="BQ90" s="1"/>
      <c r="BR90" s="1"/>
      <c r="BS90" s="1"/>
      <c r="BT90" s="1"/>
      <c r="BU90" s="1"/>
      <c r="BV90" s="1"/>
      <c r="BW90" s="1"/>
      <c r="BX90" s="1"/>
      <c r="BY90" s="1"/>
      <c r="BZ90" s="1"/>
      <c r="CA90" s="1"/>
      <c r="CB90" s="1"/>
      <c r="CC90" s="1"/>
      <c r="CD90" s="1"/>
      <c r="CE90" s="1"/>
      <c r="CF90" s="1"/>
      <c r="CG90" s="1"/>
      <c r="CH90" s="1"/>
      <c r="CI90" s="1"/>
      <c r="CJ90" s="1"/>
      <c r="CK90" s="1"/>
      <c r="CL90" s="1"/>
    </row>
    <row r="91" spans="1:90" s="14" customFormat="1" ht="36">
      <c r="A91" s="8" t="s">
        <v>150</v>
      </c>
      <c r="B91" s="30" t="s">
        <v>13</v>
      </c>
      <c r="C91" s="9" t="s">
        <v>664</v>
      </c>
      <c r="D91" s="9"/>
      <c r="E91" s="74" t="s">
        <v>956</v>
      </c>
      <c r="F91" s="38">
        <v>770</v>
      </c>
      <c r="G91" s="113"/>
      <c r="H91" s="13">
        <f t="shared" si="37"/>
        <v>770</v>
      </c>
      <c r="I91" s="38">
        <v>780</v>
      </c>
      <c r="J91" s="113"/>
      <c r="K91" s="13">
        <f t="shared" si="38"/>
        <v>780</v>
      </c>
      <c r="L91" s="11">
        <f t="shared" si="33"/>
        <v>101.29870129870129</v>
      </c>
      <c r="M91" s="901">
        <v>770</v>
      </c>
      <c r="N91" s="901"/>
      <c r="O91" s="113">
        <f t="shared" si="39"/>
        <v>770</v>
      </c>
      <c r="P91" s="901">
        <v>182</v>
      </c>
      <c r="Q91" s="113">
        <v>231</v>
      </c>
      <c r="R91" s="113"/>
      <c r="S91" s="113">
        <f t="shared" si="40"/>
        <v>231</v>
      </c>
      <c r="T91" s="113">
        <f t="shared" si="41"/>
        <v>924</v>
      </c>
      <c r="U91" s="38">
        <v>770</v>
      </c>
      <c r="V91" s="113"/>
      <c r="W91" s="13">
        <f t="shared" si="42"/>
        <v>770</v>
      </c>
      <c r="X91" s="38">
        <v>343</v>
      </c>
      <c r="Y91" s="12">
        <v>373</v>
      </c>
      <c r="Z91" s="113"/>
      <c r="AA91" s="13">
        <f t="shared" si="43"/>
        <v>373</v>
      </c>
      <c r="AB91" s="113">
        <f t="shared" si="44"/>
        <v>746</v>
      </c>
      <c r="AC91" s="1241">
        <v>665</v>
      </c>
      <c r="AD91" s="783"/>
      <c r="AE91" s="80">
        <f t="shared" si="45"/>
        <v>665</v>
      </c>
      <c r="AF91" s="783"/>
      <c r="AG91" s="1241">
        <v>605</v>
      </c>
      <c r="AH91" s="783"/>
      <c r="AI91" s="80">
        <f t="shared" si="46"/>
        <v>605</v>
      </c>
      <c r="AJ91" s="783"/>
      <c r="AK91" s="12">
        <v>770</v>
      </c>
      <c r="AL91" s="113"/>
      <c r="AM91" s="13">
        <f t="shared" si="47"/>
        <v>770</v>
      </c>
      <c r="AN91" s="13">
        <v>753</v>
      </c>
      <c r="AO91" s="13">
        <v>0</v>
      </c>
      <c r="AP91" s="13">
        <v>753</v>
      </c>
      <c r="AQ91" s="113"/>
      <c r="AR91" s="113"/>
      <c r="AS91" s="891">
        <f t="shared" si="48"/>
        <v>753</v>
      </c>
      <c r="AT91" s="891"/>
      <c r="AU91" s="891">
        <f t="shared" si="49"/>
        <v>753</v>
      </c>
      <c r="AV91" s="113"/>
      <c r="AW91" s="621"/>
      <c r="AX91" s="1"/>
      <c r="AY91" s="1"/>
      <c r="AZ91" s="1"/>
      <c r="BA91" s="1"/>
      <c r="BB91" s="1"/>
      <c r="BC91" s="1"/>
      <c r="BD91" s="1"/>
      <c r="BE91" s="1"/>
      <c r="BF91" s="1"/>
      <c r="BG91" s="1"/>
      <c r="BH91" s="1"/>
      <c r="BI91" s="1"/>
      <c r="BJ91" s="1"/>
      <c r="BK91" s="1"/>
      <c r="BL91" s="1"/>
      <c r="BM91" s="1"/>
      <c r="BN91" s="1"/>
      <c r="BO91" s="1"/>
      <c r="BP91" s="1"/>
      <c r="BQ91" s="1"/>
      <c r="BR91" s="1"/>
      <c r="BS91" s="1"/>
      <c r="BT91" s="1"/>
      <c r="BU91" s="1"/>
      <c r="BV91" s="1"/>
      <c r="BW91" s="1"/>
      <c r="BX91" s="1"/>
      <c r="BY91" s="1"/>
      <c r="BZ91" s="1"/>
      <c r="CA91" s="1"/>
      <c r="CB91" s="1"/>
      <c r="CC91" s="1"/>
      <c r="CD91" s="1"/>
      <c r="CE91" s="1"/>
      <c r="CF91" s="1"/>
      <c r="CG91" s="1"/>
      <c r="CH91" s="1"/>
      <c r="CI91" s="1"/>
      <c r="CJ91" s="1"/>
      <c r="CK91" s="1"/>
      <c r="CL91" s="1"/>
    </row>
    <row r="92" spans="1:90" s="14" customFormat="1" ht="36">
      <c r="A92" s="8" t="s">
        <v>151</v>
      </c>
      <c r="B92" s="30" t="s">
        <v>13</v>
      </c>
      <c r="C92" s="9" t="s">
        <v>663</v>
      </c>
      <c r="D92" s="9"/>
      <c r="E92" s="74" t="s">
        <v>8</v>
      </c>
      <c r="F92" s="38">
        <v>172</v>
      </c>
      <c r="G92" s="113"/>
      <c r="H92" s="13">
        <f t="shared" si="37"/>
        <v>172</v>
      </c>
      <c r="I92" s="38">
        <v>67</v>
      </c>
      <c r="J92" s="113"/>
      <c r="K92" s="13">
        <f t="shared" si="38"/>
        <v>67</v>
      </c>
      <c r="L92" s="11">
        <f t="shared" si="33"/>
        <v>38.953488372093027</v>
      </c>
      <c r="M92" s="901">
        <v>167</v>
      </c>
      <c r="N92" s="901"/>
      <c r="O92" s="113">
        <f t="shared" si="39"/>
        <v>167</v>
      </c>
      <c r="P92" s="901">
        <v>0</v>
      </c>
      <c r="Q92" s="113">
        <v>0</v>
      </c>
      <c r="R92" s="113"/>
      <c r="S92" s="113">
        <f t="shared" si="40"/>
        <v>0</v>
      </c>
      <c r="T92" s="113">
        <f t="shared" si="41"/>
        <v>0</v>
      </c>
      <c r="U92" s="38">
        <v>167</v>
      </c>
      <c r="V92" s="113"/>
      <c r="W92" s="13">
        <f t="shared" si="42"/>
        <v>167</v>
      </c>
      <c r="X92" s="38">
        <v>0</v>
      </c>
      <c r="Y92" s="12"/>
      <c r="Z92" s="113"/>
      <c r="AA92" s="13">
        <f t="shared" si="43"/>
        <v>0</v>
      </c>
      <c r="AB92" s="113">
        <f t="shared" si="44"/>
        <v>0</v>
      </c>
      <c r="AC92" s="783">
        <v>6</v>
      </c>
      <c r="AD92" s="783"/>
      <c r="AE92" s="80">
        <f t="shared" si="45"/>
        <v>6</v>
      </c>
      <c r="AF92" s="783"/>
      <c r="AG92" s="783"/>
      <c r="AH92" s="783"/>
      <c r="AI92" s="80">
        <f t="shared" si="46"/>
        <v>0</v>
      </c>
      <c r="AJ92" s="783"/>
      <c r="AK92" s="12">
        <v>162</v>
      </c>
      <c r="AL92" s="113"/>
      <c r="AM92" s="13">
        <f t="shared" si="47"/>
        <v>162</v>
      </c>
      <c r="AN92" s="13">
        <v>154</v>
      </c>
      <c r="AO92" s="13">
        <v>0</v>
      </c>
      <c r="AP92" s="13">
        <v>154</v>
      </c>
      <c r="AQ92" s="113"/>
      <c r="AR92" s="113"/>
      <c r="AS92" s="891">
        <f t="shared" si="48"/>
        <v>154</v>
      </c>
      <c r="AT92" s="891"/>
      <c r="AU92" s="891">
        <f t="shared" si="49"/>
        <v>154</v>
      </c>
      <c r="AV92" s="113"/>
      <c r="AW92" s="621"/>
      <c r="AX92" s="1"/>
      <c r="AY92" s="1"/>
      <c r="AZ92" s="1"/>
      <c r="BA92" s="1"/>
      <c r="BB92" s="1"/>
      <c r="BC92" s="1"/>
      <c r="BD92" s="1"/>
      <c r="BE92" s="1"/>
      <c r="BF92" s="1"/>
      <c r="BG92" s="1"/>
      <c r="BH92" s="1"/>
      <c r="BI92" s="1"/>
      <c r="BJ92" s="1"/>
      <c r="BK92" s="1"/>
      <c r="BL92" s="1"/>
      <c r="BM92" s="1"/>
      <c r="BN92" s="1"/>
      <c r="BO92" s="1"/>
      <c r="BP92" s="1"/>
      <c r="BQ92" s="1"/>
      <c r="BR92" s="1"/>
      <c r="BS92" s="1"/>
      <c r="BT92" s="1"/>
      <c r="BU92" s="1"/>
      <c r="BV92" s="1"/>
      <c r="BW92" s="1"/>
      <c r="BX92" s="1"/>
      <c r="BY92" s="1"/>
      <c r="BZ92" s="1"/>
      <c r="CA92" s="1"/>
      <c r="CB92" s="1"/>
      <c r="CC92" s="1"/>
      <c r="CD92" s="1"/>
      <c r="CE92" s="1"/>
      <c r="CF92" s="1"/>
      <c r="CG92" s="1"/>
      <c r="CH92" s="1"/>
      <c r="CI92" s="1"/>
      <c r="CJ92" s="1"/>
      <c r="CK92" s="1"/>
      <c r="CL92" s="1"/>
    </row>
    <row r="93" spans="1:90" s="14" customFormat="1" ht="36">
      <c r="A93" s="8" t="s">
        <v>152</v>
      </c>
      <c r="B93" s="30" t="s">
        <v>13</v>
      </c>
      <c r="C93" s="9" t="s">
        <v>663</v>
      </c>
      <c r="D93" s="9"/>
      <c r="E93" s="74" t="s">
        <v>1019</v>
      </c>
      <c r="F93" s="38">
        <v>274</v>
      </c>
      <c r="G93" s="113"/>
      <c r="H93" s="13">
        <f t="shared" si="37"/>
        <v>274</v>
      </c>
      <c r="I93" s="38">
        <v>313</v>
      </c>
      <c r="J93" s="113"/>
      <c r="K93" s="13">
        <f t="shared" si="38"/>
        <v>313</v>
      </c>
      <c r="L93" s="11">
        <f t="shared" si="33"/>
        <v>114.23357664233578</v>
      </c>
      <c r="M93" s="901">
        <v>280</v>
      </c>
      <c r="N93" s="901"/>
      <c r="O93" s="113">
        <f t="shared" si="39"/>
        <v>280</v>
      </c>
      <c r="P93" s="901">
        <v>79</v>
      </c>
      <c r="Q93" s="113">
        <v>81</v>
      </c>
      <c r="R93" s="113"/>
      <c r="S93" s="113">
        <f t="shared" si="40"/>
        <v>81</v>
      </c>
      <c r="T93" s="113">
        <f t="shared" si="41"/>
        <v>324</v>
      </c>
      <c r="U93" s="38">
        <v>280</v>
      </c>
      <c r="V93" s="113"/>
      <c r="W93" s="13">
        <f t="shared" si="42"/>
        <v>280</v>
      </c>
      <c r="X93" s="38">
        <v>157</v>
      </c>
      <c r="Y93" s="12">
        <v>193</v>
      </c>
      <c r="Z93" s="113"/>
      <c r="AA93" s="13">
        <f t="shared" si="43"/>
        <v>193</v>
      </c>
      <c r="AB93" s="113">
        <f t="shared" si="44"/>
        <v>386</v>
      </c>
      <c r="AC93" s="1241">
        <v>280</v>
      </c>
      <c r="AD93" s="783"/>
      <c r="AE93" s="80">
        <f t="shared" si="45"/>
        <v>280</v>
      </c>
      <c r="AF93" s="1240"/>
      <c r="AG93" s="1242">
        <v>299</v>
      </c>
      <c r="AH93" s="1240"/>
      <c r="AI93" s="80">
        <f t="shared" si="46"/>
        <v>299</v>
      </c>
      <c r="AJ93" s="1240"/>
      <c r="AK93" s="12">
        <v>280</v>
      </c>
      <c r="AL93" s="113"/>
      <c r="AM93" s="13">
        <f t="shared" si="47"/>
        <v>280</v>
      </c>
      <c r="AN93" s="13">
        <v>275</v>
      </c>
      <c r="AO93" s="13">
        <v>0</v>
      </c>
      <c r="AP93" s="13">
        <v>275</v>
      </c>
      <c r="AQ93" s="113"/>
      <c r="AR93" s="113"/>
      <c r="AS93" s="891">
        <f t="shared" si="48"/>
        <v>275</v>
      </c>
      <c r="AT93" s="891"/>
      <c r="AU93" s="891">
        <f t="shared" si="49"/>
        <v>275</v>
      </c>
      <c r="AV93" s="113"/>
      <c r="AW93" s="621"/>
      <c r="AX93" s="1"/>
      <c r="AY93" s="1"/>
      <c r="AZ93" s="1"/>
      <c r="BA93" s="1"/>
      <c r="BB93" s="1"/>
      <c r="BC93" s="1"/>
      <c r="BD93" s="1"/>
      <c r="BE93" s="1"/>
      <c r="BF93" s="1"/>
      <c r="BG93" s="1"/>
      <c r="BH93" s="1"/>
      <c r="BI93" s="1"/>
      <c r="BJ93" s="1"/>
      <c r="BK93" s="1"/>
      <c r="BL93" s="1"/>
      <c r="BM93" s="1"/>
      <c r="BN93" s="1"/>
      <c r="BO93" s="1"/>
      <c r="BP93" s="1"/>
      <c r="BQ93" s="1"/>
      <c r="BR93" s="1"/>
      <c r="BS93" s="1"/>
      <c r="BT93" s="1"/>
      <c r="BU93" s="1"/>
      <c r="BV93" s="1"/>
      <c r="BW93" s="1"/>
      <c r="BX93" s="1"/>
      <c r="BY93" s="1"/>
      <c r="BZ93" s="1"/>
      <c r="CA93" s="1"/>
      <c r="CB93" s="1"/>
      <c r="CC93" s="1"/>
      <c r="CD93" s="1"/>
      <c r="CE93" s="1"/>
      <c r="CF93" s="1"/>
      <c r="CG93" s="1"/>
      <c r="CH93" s="1"/>
      <c r="CI93" s="1"/>
      <c r="CJ93" s="1"/>
      <c r="CK93" s="1"/>
      <c r="CL93" s="1"/>
    </row>
    <row r="94" spans="1:90" s="14" customFormat="1" ht="36">
      <c r="A94" s="8" t="s">
        <v>153</v>
      </c>
      <c r="B94" s="30" t="s">
        <v>13</v>
      </c>
      <c r="C94" s="9" t="s">
        <v>663</v>
      </c>
      <c r="D94" s="9"/>
      <c r="E94" s="74" t="s">
        <v>11</v>
      </c>
      <c r="F94" s="38">
        <v>329</v>
      </c>
      <c r="G94" s="113"/>
      <c r="H94" s="13">
        <f t="shared" si="37"/>
        <v>329</v>
      </c>
      <c r="I94" s="38">
        <v>345</v>
      </c>
      <c r="J94" s="113"/>
      <c r="K94" s="13">
        <f t="shared" si="38"/>
        <v>345</v>
      </c>
      <c r="L94" s="11">
        <f t="shared" si="33"/>
        <v>104.86322188449849</v>
      </c>
      <c r="M94" s="901">
        <v>350</v>
      </c>
      <c r="N94" s="901"/>
      <c r="O94" s="113">
        <f t="shared" si="39"/>
        <v>350</v>
      </c>
      <c r="P94" s="901">
        <v>86</v>
      </c>
      <c r="Q94" s="113">
        <v>87</v>
      </c>
      <c r="R94" s="113"/>
      <c r="S94" s="113">
        <f t="shared" si="40"/>
        <v>87</v>
      </c>
      <c r="T94" s="113">
        <f t="shared" si="41"/>
        <v>348</v>
      </c>
      <c r="U94" s="38">
        <v>350</v>
      </c>
      <c r="V94" s="113"/>
      <c r="W94" s="13">
        <f t="shared" si="42"/>
        <v>350</v>
      </c>
      <c r="X94" s="38">
        <v>150</v>
      </c>
      <c r="Y94" s="12">
        <v>152</v>
      </c>
      <c r="Z94" s="113"/>
      <c r="AA94" s="13">
        <f t="shared" si="43"/>
        <v>152</v>
      </c>
      <c r="AB94" s="113">
        <f t="shared" si="44"/>
        <v>304</v>
      </c>
      <c r="AC94" s="783">
        <v>241</v>
      </c>
      <c r="AD94" s="783"/>
      <c r="AE94" s="80">
        <f t="shared" si="45"/>
        <v>241</v>
      </c>
      <c r="AF94" s="783"/>
      <c r="AG94" s="783">
        <v>253</v>
      </c>
      <c r="AH94" s="783"/>
      <c r="AI94" s="80">
        <f t="shared" si="46"/>
        <v>253</v>
      </c>
      <c r="AJ94" s="783"/>
      <c r="AK94" s="12">
        <v>379</v>
      </c>
      <c r="AL94" s="113"/>
      <c r="AM94" s="13">
        <f t="shared" si="47"/>
        <v>379</v>
      </c>
      <c r="AN94" s="13">
        <v>256</v>
      </c>
      <c r="AO94" s="13">
        <v>0</v>
      </c>
      <c r="AP94" s="13">
        <v>256</v>
      </c>
      <c r="AQ94" s="113"/>
      <c r="AR94" s="113">
        <v>94</v>
      </c>
      <c r="AS94" s="13">
        <f t="shared" si="48"/>
        <v>350</v>
      </c>
      <c r="AT94" s="13"/>
      <c r="AU94" s="891">
        <f t="shared" si="49"/>
        <v>350</v>
      </c>
      <c r="AV94" s="113"/>
      <c r="AW94" s="621"/>
      <c r="AX94" s="1"/>
      <c r="AY94" s="1"/>
      <c r="AZ94" s="1"/>
      <c r="BA94" s="1"/>
      <c r="BB94" s="1"/>
      <c r="BC94" s="1"/>
      <c r="BD94" s="1"/>
      <c r="BE94" s="1"/>
      <c r="BF94" s="1"/>
      <c r="BG94" s="1"/>
      <c r="BH94" s="1"/>
      <c r="BI94" s="1"/>
      <c r="BJ94" s="1"/>
      <c r="BK94" s="1"/>
      <c r="BL94" s="1"/>
      <c r="BM94" s="1"/>
      <c r="BN94" s="1"/>
      <c r="BO94" s="1"/>
      <c r="BP94" s="1"/>
      <c r="BQ94" s="1"/>
      <c r="BR94" s="1"/>
      <c r="BS94" s="1"/>
      <c r="BT94" s="1"/>
      <c r="BU94" s="1"/>
      <c r="BV94" s="1"/>
      <c r="BW94" s="1"/>
      <c r="BX94" s="1"/>
      <c r="BY94" s="1"/>
      <c r="BZ94" s="1"/>
      <c r="CA94" s="1"/>
      <c r="CB94" s="1"/>
      <c r="CC94" s="1"/>
      <c r="CD94" s="1"/>
      <c r="CE94" s="1"/>
      <c r="CF94" s="1"/>
      <c r="CG94" s="1"/>
      <c r="CH94" s="1"/>
      <c r="CI94" s="1"/>
      <c r="CJ94" s="1"/>
      <c r="CK94" s="1"/>
      <c r="CL94" s="1"/>
    </row>
    <row r="95" spans="1:90" s="14" customFormat="1" ht="36">
      <c r="A95" s="8" t="s">
        <v>154</v>
      </c>
      <c r="B95" s="30" t="s">
        <v>13</v>
      </c>
      <c r="C95" s="9" t="s">
        <v>668</v>
      </c>
      <c r="D95" s="9"/>
      <c r="E95" s="74" t="s">
        <v>4</v>
      </c>
      <c r="F95" s="38">
        <v>455</v>
      </c>
      <c r="G95" s="113"/>
      <c r="H95" s="13">
        <f t="shared" si="37"/>
        <v>455</v>
      </c>
      <c r="I95" s="38">
        <v>450</v>
      </c>
      <c r="J95" s="113"/>
      <c r="K95" s="13">
        <f t="shared" si="38"/>
        <v>450</v>
      </c>
      <c r="L95" s="11">
        <f t="shared" si="33"/>
        <v>98.901098901098905</v>
      </c>
      <c r="M95" s="901">
        <v>460</v>
      </c>
      <c r="N95" s="901"/>
      <c r="O95" s="113">
        <f t="shared" si="39"/>
        <v>460</v>
      </c>
      <c r="P95" s="901">
        <v>112</v>
      </c>
      <c r="Q95" s="113">
        <v>116</v>
      </c>
      <c r="R95" s="113"/>
      <c r="S95" s="113">
        <f t="shared" si="40"/>
        <v>116</v>
      </c>
      <c r="T95" s="113">
        <f t="shared" si="41"/>
        <v>464</v>
      </c>
      <c r="U95" s="38">
        <v>460</v>
      </c>
      <c r="V95" s="113"/>
      <c r="W95" s="13">
        <f t="shared" si="42"/>
        <v>460</v>
      </c>
      <c r="X95" s="38">
        <v>229</v>
      </c>
      <c r="Y95" s="12">
        <v>232</v>
      </c>
      <c r="Z95" s="113"/>
      <c r="AA95" s="13">
        <f t="shared" si="43"/>
        <v>232</v>
      </c>
      <c r="AB95" s="113">
        <f t="shared" si="44"/>
        <v>464</v>
      </c>
      <c r="AC95" s="783">
        <v>460</v>
      </c>
      <c r="AD95" s="783"/>
      <c r="AE95" s="80">
        <f t="shared" si="45"/>
        <v>460</v>
      </c>
      <c r="AF95" s="783"/>
      <c r="AG95" s="783">
        <v>460</v>
      </c>
      <c r="AH95" s="783"/>
      <c r="AI95" s="80">
        <f t="shared" si="46"/>
        <v>460</v>
      </c>
      <c r="AJ95" s="783"/>
      <c r="AK95" s="12">
        <v>460</v>
      </c>
      <c r="AL95" s="113"/>
      <c r="AM95" s="13">
        <f t="shared" si="47"/>
        <v>460</v>
      </c>
      <c r="AN95" s="13">
        <v>446</v>
      </c>
      <c r="AO95" s="13">
        <v>0</v>
      </c>
      <c r="AP95" s="13">
        <v>446</v>
      </c>
      <c r="AQ95" s="113"/>
      <c r="AR95" s="113"/>
      <c r="AS95" s="891">
        <f t="shared" si="48"/>
        <v>446</v>
      </c>
      <c r="AT95" s="891"/>
      <c r="AU95" s="891">
        <f t="shared" si="49"/>
        <v>446</v>
      </c>
      <c r="AV95" s="113"/>
      <c r="AW95" s="621"/>
      <c r="AX95" s="1"/>
      <c r="AY95" s="1"/>
      <c r="AZ95" s="1"/>
      <c r="BA95" s="1"/>
      <c r="BB95" s="1"/>
      <c r="BC95" s="1"/>
      <c r="BD95" s="1"/>
      <c r="BE95" s="1"/>
      <c r="BF95" s="1"/>
      <c r="BG95" s="1"/>
      <c r="BH95" s="1"/>
      <c r="BI95" s="1"/>
      <c r="BJ95" s="1"/>
      <c r="BK95" s="1"/>
      <c r="BL95" s="1"/>
      <c r="BM95" s="1"/>
      <c r="BN95" s="1"/>
      <c r="BO95" s="1"/>
      <c r="BP95" s="1"/>
      <c r="BQ95" s="1"/>
      <c r="BR95" s="1"/>
      <c r="BS95" s="1"/>
      <c r="BT95" s="1"/>
      <c r="BU95" s="1"/>
      <c r="BV95" s="1"/>
      <c r="BW95" s="1"/>
      <c r="BX95" s="1"/>
      <c r="BY95" s="1"/>
      <c r="BZ95" s="1"/>
      <c r="CA95" s="1"/>
      <c r="CB95" s="1"/>
      <c r="CC95" s="1"/>
      <c r="CD95" s="1"/>
      <c r="CE95" s="1"/>
      <c r="CF95" s="1"/>
      <c r="CG95" s="1"/>
      <c r="CH95" s="1"/>
      <c r="CI95" s="1"/>
      <c r="CJ95" s="1"/>
      <c r="CK95" s="1"/>
      <c r="CL95" s="1"/>
    </row>
    <row r="96" spans="1:90" s="14" customFormat="1" ht="36">
      <c r="A96" s="8" t="s">
        <v>155</v>
      </c>
      <c r="B96" s="30" t="s">
        <v>13</v>
      </c>
      <c r="C96" s="9" t="s">
        <v>663</v>
      </c>
      <c r="D96" s="9"/>
      <c r="E96" s="74" t="s">
        <v>1020</v>
      </c>
      <c r="F96" s="38">
        <v>490</v>
      </c>
      <c r="G96" s="113"/>
      <c r="H96" s="13">
        <f t="shared" si="37"/>
        <v>490</v>
      </c>
      <c r="I96" s="38">
        <v>474</v>
      </c>
      <c r="J96" s="113"/>
      <c r="K96" s="13">
        <f t="shared" si="38"/>
        <v>474</v>
      </c>
      <c r="L96" s="11">
        <f t="shared" si="33"/>
        <v>96.734693877551024</v>
      </c>
      <c r="M96" s="901">
        <v>465</v>
      </c>
      <c r="N96" s="901"/>
      <c r="O96" s="113">
        <f t="shared" si="39"/>
        <v>465</v>
      </c>
      <c r="P96" s="901">
        <v>117</v>
      </c>
      <c r="Q96" s="113">
        <v>118</v>
      </c>
      <c r="R96" s="113"/>
      <c r="S96" s="113">
        <f t="shared" si="40"/>
        <v>118</v>
      </c>
      <c r="T96" s="113">
        <f t="shared" si="41"/>
        <v>472</v>
      </c>
      <c r="U96" s="38">
        <v>465</v>
      </c>
      <c r="V96" s="113"/>
      <c r="W96" s="13">
        <f t="shared" si="42"/>
        <v>465</v>
      </c>
      <c r="X96" s="38">
        <v>227</v>
      </c>
      <c r="Y96" s="12">
        <v>229</v>
      </c>
      <c r="Z96" s="113"/>
      <c r="AA96" s="13">
        <f t="shared" si="43"/>
        <v>229</v>
      </c>
      <c r="AB96" s="113">
        <f t="shared" si="44"/>
        <v>458</v>
      </c>
      <c r="AC96" s="783">
        <v>465</v>
      </c>
      <c r="AD96" s="783"/>
      <c r="AE96" s="80">
        <f t="shared" si="45"/>
        <v>465</v>
      </c>
      <c r="AF96" s="783"/>
      <c r="AG96" s="783">
        <v>465</v>
      </c>
      <c r="AH96" s="783"/>
      <c r="AI96" s="80">
        <f t="shared" si="46"/>
        <v>465</v>
      </c>
      <c r="AJ96" s="783"/>
      <c r="AK96" s="12">
        <v>465</v>
      </c>
      <c r="AL96" s="113"/>
      <c r="AM96" s="13">
        <f t="shared" si="47"/>
        <v>465</v>
      </c>
      <c r="AN96" s="13">
        <v>456</v>
      </c>
      <c r="AO96" s="13">
        <v>0</v>
      </c>
      <c r="AP96" s="13">
        <v>456</v>
      </c>
      <c r="AQ96" s="113"/>
      <c r="AR96" s="113"/>
      <c r="AS96" s="891">
        <f t="shared" si="48"/>
        <v>456</v>
      </c>
      <c r="AT96" s="891"/>
      <c r="AU96" s="891">
        <f t="shared" si="49"/>
        <v>456</v>
      </c>
      <c r="AV96" s="113"/>
      <c r="AW96" s="621"/>
      <c r="AX96" s="1"/>
      <c r="AY96" s="1"/>
      <c r="AZ96" s="1"/>
      <c r="BA96" s="1"/>
      <c r="BB96" s="1"/>
      <c r="BC96" s="1"/>
      <c r="BD96" s="1"/>
      <c r="BE96" s="1"/>
      <c r="BF96" s="1"/>
      <c r="BG96" s="1"/>
      <c r="BH96" s="1"/>
      <c r="BI96" s="1"/>
      <c r="BJ96" s="1"/>
      <c r="BK96" s="1"/>
      <c r="BL96" s="1"/>
      <c r="BM96" s="1"/>
      <c r="BN96" s="1"/>
      <c r="BO96" s="1"/>
      <c r="BP96" s="1"/>
      <c r="BQ96" s="1"/>
      <c r="BR96" s="1"/>
      <c r="BS96" s="1"/>
      <c r="BT96" s="1"/>
      <c r="BU96" s="1"/>
      <c r="BV96" s="1"/>
      <c r="BW96" s="1"/>
      <c r="BX96" s="1"/>
      <c r="BY96" s="1"/>
      <c r="BZ96" s="1"/>
      <c r="CA96" s="1"/>
      <c r="CB96" s="1"/>
      <c r="CC96" s="1"/>
      <c r="CD96" s="1"/>
      <c r="CE96" s="1"/>
      <c r="CF96" s="1"/>
      <c r="CG96" s="1"/>
      <c r="CH96" s="1"/>
      <c r="CI96" s="1"/>
      <c r="CJ96" s="1"/>
      <c r="CK96" s="1"/>
      <c r="CL96" s="1"/>
    </row>
    <row r="97" spans="1:90" s="14" customFormat="1" ht="36">
      <c r="A97" s="8" t="s">
        <v>156</v>
      </c>
      <c r="B97" s="30" t="s">
        <v>13</v>
      </c>
      <c r="C97" s="9" t="s">
        <v>663</v>
      </c>
      <c r="D97" s="9"/>
      <c r="E97" s="74" t="s">
        <v>1047</v>
      </c>
      <c r="F97" s="38">
        <v>20</v>
      </c>
      <c r="G97" s="113"/>
      <c r="H97" s="13">
        <f t="shared" si="37"/>
        <v>20</v>
      </c>
      <c r="I97" s="38">
        <v>0</v>
      </c>
      <c r="J97" s="113"/>
      <c r="K97" s="13">
        <f t="shared" si="38"/>
        <v>0</v>
      </c>
      <c r="L97" s="11">
        <f t="shared" si="33"/>
        <v>0</v>
      </c>
      <c r="M97" s="901">
        <v>20</v>
      </c>
      <c r="N97" s="901"/>
      <c r="O97" s="113">
        <f t="shared" si="39"/>
        <v>20</v>
      </c>
      <c r="P97" s="901">
        <v>0</v>
      </c>
      <c r="Q97" s="113">
        <v>0</v>
      </c>
      <c r="R97" s="113"/>
      <c r="S97" s="113">
        <f t="shared" si="40"/>
        <v>0</v>
      </c>
      <c r="T97" s="113">
        <f t="shared" si="41"/>
        <v>0</v>
      </c>
      <c r="U97" s="38">
        <v>20</v>
      </c>
      <c r="V97" s="113"/>
      <c r="W97" s="13">
        <f t="shared" si="42"/>
        <v>20</v>
      </c>
      <c r="X97" s="38">
        <v>0</v>
      </c>
      <c r="Y97" s="12"/>
      <c r="Z97" s="113"/>
      <c r="AA97" s="13">
        <f t="shared" si="43"/>
        <v>0</v>
      </c>
      <c r="AB97" s="113">
        <f t="shared" si="44"/>
        <v>0</v>
      </c>
      <c r="AC97" s="783"/>
      <c r="AD97" s="783"/>
      <c r="AE97" s="80">
        <f t="shared" si="45"/>
        <v>0</v>
      </c>
      <c r="AF97" s="783"/>
      <c r="AG97" s="783"/>
      <c r="AH97" s="783"/>
      <c r="AI97" s="80">
        <f t="shared" si="46"/>
        <v>0</v>
      </c>
      <c r="AJ97" s="783"/>
      <c r="AK97" s="12">
        <v>10</v>
      </c>
      <c r="AL97" s="113"/>
      <c r="AM97" s="13">
        <f t="shared" si="47"/>
        <v>10</v>
      </c>
      <c r="AN97" s="13">
        <v>7</v>
      </c>
      <c r="AO97" s="13">
        <v>0</v>
      </c>
      <c r="AP97" s="13">
        <v>7</v>
      </c>
      <c r="AQ97" s="113"/>
      <c r="AR97" s="113">
        <v>-2</v>
      </c>
      <c r="AS97" s="891">
        <f t="shared" si="48"/>
        <v>5</v>
      </c>
      <c r="AT97" s="891"/>
      <c r="AU97" s="891">
        <f t="shared" si="49"/>
        <v>5</v>
      </c>
      <c r="AV97" s="113"/>
      <c r="AW97" s="621"/>
      <c r="AX97" s="1"/>
      <c r="AY97" s="1"/>
      <c r="AZ97" s="1"/>
      <c r="BA97" s="1"/>
      <c r="BB97" s="1"/>
      <c r="BC97" s="1"/>
      <c r="BD97" s="1"/>
      <c r="BE97" s="1"/>
      <c r="BF97" s="1"/>
      <c r="BG97" s="1"/>
      <c r="BH97" s="1"/>
      <c r="BI97" s="1"/>
      <c r="BJ97" s="1"/>
      <c r="BK97" s="1"/>
      <c r="BL97" s="1"/>
      <c r="BM97" s="1"/>
      <c r="BN97" s="1"/>
      <c r="BO97" s="1"/>
      <c r="BP97" s="1"/>
      <c r="BQ97" s="1"/>
      <c r="BR97" s="1"/>
      <c r="BS97" s="1"/>
      <c r="BT97" s="1"/>
      <c r="BU97" s="1"/>
      <c r="BV97" s="1"/>
      <c r="BW97" s="1"/>
      <c r="BX97" s="1"/>
      <c r="BY97" s="1"/>
      <c r="BZ97" s="1"/>
      <c r="CA97" s="1"/>
      <c r="CB97" s="1"/>
      <c r="CC97" s="1"/>
      <c r="CD97" s="1"/>
      <c r="CE97" s="1"/>
      <c r="CF97" s="1"/>
      <c r="CG97" s="1"/>
      <c r="CH97" s="1"/>
      <c r="CI97" s="1"/>
      <c r="CJ97" s="1"/>
      <c r="CK97" s="1"/>
      <c r="CL97" s="1"/>
    </row>
    <row r="98" spans="1:90" s="14" customFormat="1" ht="36">
      <c r="A98" s="8" t="s">
        <v>157</v>
      </c>
      <c r="B98" s="30" t="s">
        <v>13</v>
      </c>
      <c r="C98" s="9" t="s">
        <v>666</v>
      </c>
      <c r="D98" s="9"/>
      <c r="E98" s="74" t="s">
        <v>1021</v>
      </c>
      <c r="F98" s="38">
        <v>2500</v>
      </c>
      <c r="G98" s="113"/>
      <c r="H98" s="13">
        <f t="shared" si="37"/>
        <v>2500</v>
      </c>
      <c r="I98" s="38">
        <v>2336</v>
      </c>
      <c r="J98" s="113"/>
      <c r="K98" s="13">
        <f t="shared" si="38"/>
        <v>2336</v>
      </c>
      <c r="L98" s="11">
        <f t="shared" si="33"/>
        <v>93.44</v>
      </c>
      <c r="M98" s="901">
        <v>2505</v>
      </c>
      <c r="N98" s="901"/>
      <c r="O98" s="113">
        <f t="shared" si="39"/>
        <v>2505</v>
      </c>
      <c r="P98" s="901">
        <v>574</v>
      </c>
      <c r="Q98" s="113">
        <v>581</v>
      </c>
      <c r="R98" s="113"/>
      <c r="S98" s="113">
        <f t="shared" si="40"/>
        <v>581</v>
      </c>
      <c r="T98" s="113">
        <f t="shared" si="41"/>
        <v>2324</v>
      </c>
      <c r="U98" s="38">
        <v>2505</v>
      </c>
      <c r="V98" s="113"/>
      <c r="W98" s="13">
        <f t="shared" si="42"/>
        <v>2505</v>
      </c>
      <c r="X98" s="38">
        <v>963</v>
      </c>
      <c r="Y98" s="12">
        <v>976</v>
      </c>
      <c r="Z98" s="113"/>
      <c r="AA98" s="13">
        <f t="shared" si="43"/>
        <v>976</v>
      </c>
      <c r="AB98" s="113">
        <f t="shared" si="44"/>
        <v>1952</v>
      </c>
      <c r="AC98" s="783">
        <v>1844</v>
      </c>
      <c r="AD98" s="783"/>
      <c r="AE98" s="80">
        <f t="shared" si="45"/>
        <v>1844</v>
      </c>
      <c r="AF98" s="783"/>
      <c r="AG98" s="783">
        <v>1871</v>
      </c>
      <c r="AH98" s="783"/>
      <c r="AI98" s="80">
        <f t="shared" si="46"/>
        <v>1871</v>
      </c>
      <c r="AJ98" s="783"/>
      <c r="AK98" s="12">
        <v>2511</v>
      </c>
      <c r="AL98" s="113"/>
      <c r="AM98" s="13">
        <f t="shared" si="47"/>
        <v>2511</v>
      </c>
      <c r="AN98" s="13">
        <v>2237</v>
      </c>
      <c r="AO98" s="13">
        <v>0</v>
      </c>
      <c r="AP98" s="13">
        <v>2237</v>
      </c>
      <c r="AQ98" s="113"/>
      <c r="AR98" s="113"/>
      <c r="AS98" s="891">
        <f t="shared" si="48"/>
        <v>2237</v>
      </c>
      <c r="AT98" s="891"/>
      <c r="AU98" s="891">
        <f t="shared" si="49"/>
        <v>2237</v>
      </c>
      <c r="AV98" s="113"/>
      <c r="AW98" s="621"/>
      <c r="AX98" s="1"/>
      <c r="AY98" s="1"/>
      <c r="AZ98" s="1"/>
      <c r="BA98" s="1"/>
      <c r="BB98" s="1"/>
      <c r="BC98" s="1"/>
      <c r="BD98" s="1"/>
      <c r="BE98" s="1"/>
      <c r="BF98" s="1"/>
      <c r="BG98" s="1"/>
      <c r="BH98" s="1"/>
      <c r="BI98" s="1"/>
      <c r="BJ98" s="1"/>
      <c r="BK98" s="1"/>
      <c r="BL98" s="1"/>
      <c r="BM98" s="1"/>
      <c r="BN98" s="1"/>
      <c r="BO98" s="1"/>
      <c r="BP98" s="1"/>
      <c r="BQ98" s="1"/>
      <c r="BR98" s="1"/>
      <c r="BS98" s="1"/>
      <c r="BT98" s="1"/>
      <c r="BU98" s="1"/>
      <c r="BV98" s="1"/>
      <c r="BW98" s="1"/>
      <c r="BX98" s="1"/>
      <c r="BY98" s="1"/>
      <c r="BZ98" s="1"/>
      <c r="CA98" s="1"/>
      <c r="CB98" s="1"/>
      <c r="CC98" s="1"/>
      <c r="CD98" s="1"/>
      <c r="CE98" s="1"/>
      <c r="CF98" s="1"/>
      <c r="CG98" s="1"/>
      <c r="CH98" s="1"/>
      <c r="CI98" s="1"/>
      <c r="CJ98" s="1"/>
      <c r="CK98" s="1"/>
      <c r="CL98" s="1"/>
    </row>
    <row r="99" spans="1:90" s="14" customFormat="1" ht="36">
      <c r="A99" s="8" t="s">
        <v>158</v>
      </c>
      <c r="B99" s="30" t="s">
        <v>13</v>
      </c>
      <c r="C99" s="15" t="s">
        <v>679</v>
      </c>
      <c r="D99" s="15"/>
      <c r="E99" s="74" t="s">
        <v>64</v>
      </c>
      <c r="F99" s="38">
        <v>10</v>
      </c>
      <c r="G99" s="113"/>
      <c r="H99" s="13">
        <f t="shared" si="37"/>
        <v>10</v>
      </c>
      <c r="I99" s="38">
        <v>0</v>
      </c>
      <c r="J99" s="113"/>
      <c r="K99" s="13">
        <f t="shared" si="38"/>
        <v>0</v>
      </c>
      <c r="L99" s="11">
        <f t="shared" si="33"/>
        <v>0</v>
      </c>
      <c r="M99" s="901">
        <v>7</v>
      </c>
      <c r="N99" s="901"/>
      <c r="O99" s="113">
        <f t="shared" si="39"/>
        <v>7</v>
      </c>
      <c r="P99" s="901">
        <v>0</v>
      </c>
      <c r="Q99" s="113">
        <v>0</v>
      </c>
      <c r="R99" s="113"/>
      <c r="S99" s="113">
        <f t="shared" si="40"/>
        <v>0</v>
      </c>
      <c r="T99" s="113">
        <f t="shared" si="41"/>
        <v>0</v>
      </c>
      <c r="U99" s="38">
        <v>7</v>
      </c>
      <c r="V99" s="113"/>
      <c r="W99" s="13">
        <f t="shared" si="42"/>
        <v>7</v>
      </c>
      <c r="X99" s="38">
        <v>0</v>
      </c>
      <c r="Y99" s="12"/>
      <c r="Z99" s="113"/>
      <c r="AA99" s="13">
        <f t="shared" si="43"/>
        <v>0</v>
      </c>
      <c r="AB99" s="113">
        <f t="shared" si="44"/>
        <v>0</v>
      </c>
      <c r="AC99" s="783">
        <v>4</v>
      </c>
      <c r="AD99" s="783"/>
      <c r="AE99" s="80">
        <f t="shared" si="45"/>
        <v>4</v>
      </c>
      <c r="AF99" s="783"/>
      <c r="AG99" s="783">
        <v>0</v>
      </c>
      <c r="AH99" s="783"/>
      <c r="AI99" s="80">
        <f t="shared" si="46"/>
        <v>0</v>
      </c>
      <c r="AJ99" s="783"/>
      <c r="AK99" s="12">
        <v>5</v>
      </c>
      <c r="AL99" s="113"/>
      <c r="AM99" s="13">
        <f t="shared" si="47"/>
        <v>5</v>
      </c>
      <c r="AN99" s="13">
        <v>5</v>
      </c>
      <c r="AO99" s="13">
        <v>0</v>
      </c>
      <c r="AP99" s="13">
        <v>5</v>
      </c>
      <c r="AQ99" s="113"/>
      <c r="AR99" s="113"/>
      <c r="AS99" s="891">
        <f t="shared" si="48"/>
        <v>5</v>
      </c>
      <c r="AT99" s="891"/>
      <c r="AU99" s="891">
        <f t="shared" si="49"/>
        <v>5</v>
      </c>
      <c r="AV99" s="113"/>
      <c r="AW99" s="621"/>
      <c r="AX99" s="1"/>
      <c r="AY99" s="1"/>
      <c r="AZ99" s="1"/>
      <c r="BA99" s="1"/>
      <c r="BB99" s="1"/>
      <c r="BC99" s="1"/>
      <c r="BD99" s="1"/>
      <c r="BE99" s="1"/>
      <c r="BF99" s="1"/>
      <c r="BG99" s="1"/>
      <c r="BH99" s="1"/>
      <c r="BI99" s="1"/>
      <c r="BJ99" s="1"/>
      <c r="BK99" s="1"/>
      <c r="BL99" s="1"/>
      <c r="BM99" s="1"/>
      <c r="BN99" s="1"/>
      <c r="BO99" s="1"/>
      <c r="BP99" s="1"/>
      <c r="BQ99" s="1"/>
      <c r="BR99" s="1"/>
      <c r="BS99" s="1"/>
      <c r="BT99" s="1"/>
      <c r="BU99" s="1"/>
      <c r="BV99" s="1"/>
      <c r="BW99" s="1"/>
      <c r="BX99" s="1"/>
      <c r="BY99" s="1"/>
      <c r="BZ99" s="1"/>
      <c r="CA99" s="1"/>
      <c r="CB99" s="1"/>
      <c r="CC99" s="1"/>
      <c r="CD99" s="1"/>
      <c r="CE99" s="1"/>
      <c r="CF99" s="1"/>
      <c r="CG99" s="1"/>
      <c r="CH99" s="1"/>
      <c r="CI99" s="1"/>
      <c r="CJ99" s="1"/>
      <c r="CK99" s="1"/>
      <c r="CL99" s="1"/>
    </row>
    <row r="100" spans="1:90" s="14" customFormat="1" ht="36">
      <c r="A100" s="8" t="s">
        <v>159</v>
      </c>
      <c r="B100" s="30" t="s">
        <v>13</v>
      </c>
      <c r="C100" s="9" t="s">
        <v>663</v>
      </c>
      <c r="D100" s="9"/>
      <c r="E100" s="16" t="s">
        <v>9</v>
      </c>
      <c r="F100" s="38">
        <v>448</v>
      </c>
      <c r="G100" s="113"/>
      <c r="H100" s="13">
        <f t="shared" si="37"/>
        <v>448</v>
      </c>
      <c r="I100" s="38">
        <v>470</v>
      </c>
      <c r="J100" s="113"/>
      <c r="K100" s="13">
        <f t="shared" si="38"/>
        <v>470</v>
      </c>
      <c r="L100" s="11">
        <f t="shared" si="33"/>
        <v>104.91071428571428</v>
      </c>
      <c r="M100" s="901">
        <v>456</v>
      </c>
      <c r="N100" s="901"/>
      <c r="O100" s="113">
        <f t="shared" si="39"/>
        <v>456</v>
      </c>
      <c r="P100" s="901">
        <v>115</v>
      </c>
      <c r="Q100" s="113">
        <v>115</v>
      </c>
      <c r="R100" s="113"/>
      <c r="S100" s="113">
        <f t="shared" si="40"/>
        <v>115</v>
      </c>
      <c r="T100" s="113">
        <f t="shared" si="41"/>
        <v>460</v>
      </c>
      <c r="U100" s="38">
        <v>456</v>
      </c>
      <c r="V100" s="113"/>
      <c r="W100" s="13">
        <f t="shared" si="42"/>
        <v>456</v>
      </c>
      <c r="X100" s="38">
        <v>236</v>
      </c>
      <c r="Y100" s="12">
        <v>236</v>
      </c>
      <c r="Z100" s="113"/>
      <c r="AA100" s="13">
        <f t="shared" si="43"/>
        <v>236</v>
      </c>
      <c r="AB100" s="113">
        <f t="shared" si="44"/>
        <v>472</v>
      </c>
      <c r="AC100" s="1297">
        <v>456</v>
      </c>
      <c r="AD100" s="1297"/>
      <c r="AE100" s="80">
        <f t="shared" si="45"/>
        <v>456</v>
      </c>
      <c r="AF100" s="1297"/>
      <c r="AG100" s="1297">
        <v>467</v>
      </c>
      <c r="AH100" s="1297"/>
      <c r="AI100" s="80">
        <f t="shared" si="46"/>
        <v>467</v>
      </c>
      <c r="AJ100" s="1297"/>
      <c r="AK100" s="12">
        <v>475</v>
      </c>
      <c r="AL100" s="113"/>
      <c r="AM100" s="13">
        <f t="shared" si="47"/>
        <v>475</v>
      </c>
      <c r="AN100" s="13">
        <v>452</v>
      </c>
      <c r="AO100" s="13">
        <v>0</v>
      </c>
      <c r="AP100" s="13">
        <v>452</v>
      </c>
      <c r="AQ100" s="113"/>
      <c r="AR100" s="113"/>
      <c r="AS100" s="891">
        <f t="shared" si="48"/>
        <v>452</v>
      </c>
      <c r="AT100" s="891"/>
      <c r="AU100" s="891">
        <f t="shared" si="49"/>
        <v>452</v>
      </c>
      <c r="AV100" s="113"/>
      <c r="AW100" s="621"/>
      <c r="AX100" s="1"/>
      <c r="AY100" s="1"/>
      <c r="AZ100" s="1"/>
      <c r="BA100" s="1"/>
      <c r="BB100" s="1"/>
      <c r="BC100" s="1"/>
      <c r="BD100" s="1"/>
      <c r="BE100" s="1"/>
      <c r="BF100" s="1"/>
      <c r="BG100" s="1"/>
      <c r="BH100" s="1"/>
      <c r="BI100" s="1"/>
      <c r="BJ100" s="1"/>
      <c r="BK100" s="1"/>
      <c r="BL100" s="1"/>
      <c r="BM100" s="1"/>
      <c r="BN100" s="1"/>
      <c r="BO100" s="1"/>
      <c r="BP100" s="1"/>
      <c r="BQ100" s="1"/>
      <c r="BR100" s="1"/>
      <c r="BS100" s="1"/>
      <c r="BT100" s="1"/>
      <c r="BU100" s="1"/>
      <c r="BV100" s="1"/>
      <c r="BW100" s="1"/>
      <c r="BX100" s="1"/>
      <c r="BY100" s="1"/>
      <c r="BZ100" s="1"/>
      <c r="CA100" s="1"/>
      <c r="CB100" s="1"/>
      <c r="CC100" s="1"/>
      <c r="CD100" s="1"/>
      <c r="CE100" s="1"/>
      <c r="CF100" s="1"/>
      <c r="CG100" s="1"/>
      <c r="CH100" s="1"/>
      <c r="CI100" s="1"/>
      <c r="CJ100" s="1"/>
      <c r="CK100" s="1"/>
      <c r="CL100" s="1"/>
    </row>
    <row r="101" spans="1:90" s="14" customFormat="1" ht="36">
      <c r="A101" s="8" t="s">
        <v>160</v>
      </c>
      <c r="B101" s="30" t="s">
        <v>13</v>
      </c>
      <c r="C101" s="9" t="s">
        <v>663</v>
      </c>
      <c r="D101" s="9"/>
      <c r="E101" s="74" t="s">
        <v>1022</v>
      </c>
      <c r="F101" s="38">
        <v>714</v>
      </c>
      <c r="G101" s="113"/>
      <c r="H101" s="13">
        <f t="shared" si="37"/>
        <v>714</v>
      </c>
      <c r="I101" s="38">
        <v>691</v>
      </c>
      <c r="J101" s="113"/>
      <c r="K101" s="13">
        <f t="shared" si="38"/>
        <v>691</v>
      </c>
      <c r="L101" s="11">
        <f t="shared" si="33"/>
        <v>96.778711484593842</v>
      </c>
      <c r="M101" s="901">
        <v>700</v>
      </c>
      <c r="N101" s="901"/>
      <c r="O101" s="113">
        <f t="shared" si="39"/>
        <v>700</v>
      </c>
      <c r="P101" s="901">
        <v>170</v>
      </c>
      <c r="Q101" s="113">
        <v>183</v>
      </c>
      <c r="R101" s="113"/>
      <c r="S101" s="113">
        <f t="shared" si="40"/>
        <v>183</v>
      </c>
      <c r="T101" s="113">
        <f t="shared" si="41"/>
        <v>732</v>
      </c>
      <c r="U101" s="38">
        <v>690</v>
      </c>
      <c r="V101" s="113"/>
      <c r="W101" s="13">
        <f t="shared" si="42"/>
        <v>690</v>
      </c>
      <c r="X101" s="38">
        <v>228</v>
      </c>
      <c r="Y101" s="12">
        <v>243</v>
      </c>
      <c r="Z101" s="113"/>
      <c r="AA101" s="13">
        <f t="shared" si="43"/>
        <v>243</v>
      </c>
      <c r="AB101" s="113">
        <f t="shared" si="44"/>
        <v>486</v>
      </c>
      <c r="AC101" s="783">
        <v>228</v>
      </c>
      <c r="AD101" s="783"/>
      <c r="AE101" s="80">
        <f t="shared" si="45"/>
        <v>228</v>
      </c>
      <c r="AF101" s="783"/>
      <c r="AG101" s="783">
        <v>228</v>
      </c>
      <c r="AH101" s="783"/>
      <c r="AI101" s="80">
        <f t="shared" si="46"/>
        <v>228</v>
      </c>
      <c r="AJ101" s="783"/>
      <c r="AK101" s="12">
        <v>588</v>
      </c>
      <c r="AL101" s="113"/>
      <c r="AM101" s="13">
        <f t="shared" si="47"/>
        <v>588</v>
      </c>
      <c r="AN101" s="13">
        <v>480</v>
      </c>
      <c r="AO101" s="13">
        <v>0</v>
      </c>
      <c r="AP101" s="13">
        <v>480</v>
      </c>
      <c r="AQ101" s="113"/>
      <c r="AR101" s="113"/>
      <c r="AS101" s="891">
        <f t="shared" si="48"/>
        <v>480</v>
      </c>
      <c r="AT101" s="891"/>
      <c r="AU101" s="891">
        <f t="shared" si="49"/>
        <v>480</v>
      </c>
      <c r="AV101" s="113"/>
      <c r="AW101" s="621"/>
      <c r="AX101" s="1"/>
      <c r="AY101" s="1"/>
      <c r="AZ101" s="1"/>
      <c r="BA101" s="1"/>
      <c r="BB101" s="1"/>
      <c r="BC101" s="1"/>
      <c r="BD101" s="1"/>
      <c r="BE101" s="1"/>
      <c r="BF101" s="1"/>
      <c r="BG101" s="1"/>
      <c r="BH101" s="1"/>
      <c r="BI101" s="1"/>
      <c r="BJ101" s="1"/>
      <c r="BK101" s="1"/>
      <c r="BL101" s="1"/>
      <c r="BM101" s="1"/>
      <c r="BN101" s="1"/>
      <c r="BO101" s="1"/>
      <c r="BP101" s="1"/>
      <c r="BQ101" s="1"/>
      <c r="BR101" s="1"/>
      <c r="BS101" s="1"/>
      <c r="BT101" s="1"/>
      <c r="BU101" s="1"/>
      <c r="BV101" s="1"/>
      <c r="BW101" s="1"/>
      <c r="BX101" s="1"/>
      <c r="BY101" s="1"/>
      <c r="BZ101" s="1"/>
      <c r="CA101" s="1"/>
      <c r="CB101" s="1"/>
      <c r="CC101" s="1"/>
      <c r="CD101" s="1"/>
      <c r="CE101" s="1"/>
      <c r="CF101" s="1"/>
      <c r="CG101" s="1"/>
      <c r="CH101" s="1"/>
      <c r="CI101" s="1"/>
      <c r="CJ101" s="1"/>
      <c r="CK101" s="1"/>
      <c r="CL101" s="1"/>
    </row>
    <row r="102" spans="1:90" s="14" customFormat="1" ht="36">
      <c r="A102" s="8" t="s">
        <v>161</v>
      </c>
      <c r="B102" s="30" t="s">
        <v>13</v>
      </c>
      <c r="C102" s="9" t="s">
        <v>663</v>
      </c>
      <c r="D102" s="9"/>
      <c r="E102" s="74" t="s">
        <v>7</v>
      </c>
      <c r="F102" s="38">
        <v>286</v>
      </c>
      <c r="G102" s="113"/>
      <c r="H102" s="13">
        <f t="shared" si="37"/>
        <v>286</v>
      </c>
      <c r="I102" s="38">
        <v>276</v>
      </c>
      <c r="J102" s="113"/>
      <c r="K102" s="13">
        <f t="shared" si="38"/>
        <v>276</v>
      </c>
      <c r="L102" s="11">
        <f t="shared" si="33"/>
        <v>96.503496503496507</v>
      </c>
      <c r="M102" s="901">
        <v>370</v>
      </c>
      <c r="N102" s="901"/>
      <c r="O102" s="113">
        <f t="shared" si="39"/>
        <v>370</v>
      </c>
      <c r="P102" s="901">
        <v>58</v>
      </c>
      <c r="Q102" s="113">
        <v>59</v>
      </c>
      <c r="R102" s="113"/>
      <c r="S102" s="113">
        <f t="shared" si="40"/>
        <v>59</v>
      </c>
      <c r="T102" s="113">
        <f t="shared" si="41"/>
        <v>236</v>
      </c>
      <c r="U102" s="38">
        <v>356</v>
      </c>
      <c r="V102" s="113"/>
      <c r="W102" s="13">
        <f t="shared" si="42"/>
        <v>356</v>
      </c>
      <c r="X102" s="38">
        <v>133</v>
      </c>
      <c r="Y102" s="12">
        <v>134</v>
      </c>
      <c r="Z102" s="113"/>
      <c r="AA102" s="13">
        <f t="shared" si="43"/>
        <v>134</v>
      </c>
      <c r="AB102" s="113">
        <f t="shared" si="44"/>
        <v>268</v>
      </c>
      <c r="AC102" s="783">
        <v>235</v>
      </c>
      <c r="AD102" s="783"/>
      <c r="AE102" s="80">
        <f t="shared" si="45"/>
        <v>235</v>
      </c>
      <c r="AF102" s="783"/>
      <c r="AG102" s="783">
        <v>278</v>
      </c>
      <c r="AH102" s="783"/>
      <c r="AI102" s="80">
        <f t="shared" si="46"/>
        <v>278</v>
      </c>
      <c r="AJ102" s="783"/>
      <c r="AK102" s="12">
        <v>370</v>
      </c>
      <c r="AL102" s="113"/>
      <c r="AM102" s="13">
        <f t="shared" si="47"/>
        <v>370</v>
      </c>
      <c r="AN102" s="13">
        <v>366</v>
      </c>
      <c r="AO102" s="13">
        <v>0</v>
      </c>
      <c r="AP102" s="13">
        <v>366</v>
      </c>
      <c r="AQ102" s="113"/>
      <c r="AR102" s="113"/>
      <c r="AS102" s="891">
        <f t="shared" si="48"/>
        <v>366</v>
      </c>
      <c r="AT102" s="891"/>
      <c r="AU102" s="891">
        <f t="shared" si="49"/>
        <v>366</v>
      </c>
      <c r="AV102" s="113"/>
      <c r="AW102" s="621"/>
      <c r="AX102" s="1"/>
      <c r="AY102" s="1"/>
      <c r="AZ102" s="1"/>
      <c r="BA102" s="1"/>
      <c r="BB102" s="1"/>
      <c r="BC102" s="1"/>
      <c r="BD102" s="1"/>
      <c r="BE102" s="1"/>
      <c r="BF102" s="1"/>
      <c r="BG102" s="1"/>
      <c r="BH102" s="1"/>
      <c r="BI102" s="1"/>
      <c r="BJ102" s="1"/>
      <c r="BK102" s="1"/>
      <c r="BL102" s="1"/>
      <c r="BM102" s="1"/>
      <c r="BN102" s="1"/>
      <c r="BO102" s="1"/>
      <c r="BP102" s="1"/>
      <c r="BQ102" s="1"/>
      <c r="BR102" s="1"/>
      <c r="BS102" s="1"/>
      <c r="BT102" s="1"/>
      <c r="BU102" s="1"/>
      <c r="BV102" s="1"/>
      <c r="BW102" s="1"/>
      <c r="BX102" s="1"/>
      <c r="BY102" s="1"/>
      <c r="BZ102" s="1"/>
      <c r="CA102" s="1"/>
      <c r="CB102" s="1"/>
      <c r="CC102" s="1"/>
      <c r="CD102" s="1"/>
      <c r="CE102" s="1"/>
      <c r="CF102" s="1"/>
      <c r="CG102" s="1"/>
      <c r="CH102" s="1"/>
      <c r="CI102" s="1"/>
      <c r="CJ102" s="1"/>
      <c r="CK102" s="1"/>
      <c r="CL102" s="1"/>
    </row>
    <row r="103" spans="1:90" s="14" customFormat="1" ht="36">
      <c r="A103" s="8" t="s">
        <v>162</v>
      </c>
      <c r="B103" s="30" t="s">
        <v>13</v>
      </c>
      <c r="C103" s="9" t="s">
        <v>663</v>
      </c>
      <c r="D103" s="9"/>
      <c r="E103" s="74" t="s">
        <v>1023</v>
      </c>
      <c r="F103" s="38">
        <v>235</v>
      </c>
      <c r="G103" s="113"/>
      <c r="H103" s="13">
        <f t="shared" si="37"/>
        <v>235</v>
      </c>
      <c r="I103" s="38">
        <v>215</v>
      </c>
      <c r="J103" s="113"/>
      <c r="K103" s="13">
        <f t="shared" si="38"/>
        <v>215</v>
      </c>
      <c r="L103" s="11">
        <f t="shared" si="33"/>
        <v>91.489361702127653</v>
      </c>
      <c r="M103" s="901">
        <v>254</v>
      </c>
      <c r="N103" s="901"/>
      <c r="O103" s="113">
        <f t="shared" si="39"/>
        <v>254</v>
      </c>
      <c r="P103" s="901">
        <v>57</v>
      </c>
      <c r="Q103" s="113">
        <v>60</v>
      </c>
      <c r="R103" s="113"/>
      <c r="S103" s="113">
        <f t="shared" si="40"/>
        <v>60</v>
      </c>
      <c r="T103" s="113">
        <f t="shared" si="41"/>
        <v>240</v>
      </c>
      <c r="U103" s="38">
        <v>254</v>
      </c>
      <c r="V103" s="113"/>
      <c r="W103" s="13">
        <f t="shared" si="42"/>
        <v>254</v>
      </c>
      <c r="X103" s="38">
        <v>105</v>
      </c>
      <c r="Y103" s="12">
        <v>109</v>
      </c>
      <c r="Z103" s="113"/>
      <c r="AA103" s="13">
        <f t="shared" si="43"/>
        <v>109</v>
      </c>
      <c r="AB103" s="113">
        <f t="shared" si="44"/>
        <v>218</v>
      </c>
      <c r="AC103" s="783">
        <v>228</v>
      </c>
      <c r="AD103" s="783"/>
      <c r="AE103" s="80">
        <f t="shared" si="45"/>
        <v>228</v>
      </c>
      <c r="AF103" s="783"/>
      <c r="AG103" s="783">
        <v>238</v>
      </c>
      <c r="AH103" s="783"/>
      <c r="AI103" s="80">
        <f t="shared" si="46"/>
        <v>238</v>
      </c>
      <c r="AJ103" s="783"/>
      <c r="AK103" s="12">
        <v>254</v>
      </c>
      <c r="AL103" s="113"/>
      <c r="AM103" s="13">
        <f t="shared" si="47"/>
        <v>254</v>
      </c>
      <c r="AN103" s="13">
        <v>251</v>
      </c>
      <c r="AO103" s="13">
        <v>0</v>
      </c>
      <c r="AP103" s="13">
        <v>251</v>
      </c>
      <c r="AQ103" s="113"/>
      <c r="AR103" s="113"/>
      <c r="AS103" s="891">
        <f t="shared" si="48"/>
        <v>251</v>
      </c>
      <c r="AT103" s="891"/>
      <c r="AU103" s="891">
        <f t="shared" si="49"/>
        <v>251</v>
      </c>
      <c r="AV103" s="113"/>
      <c r="AW103" s="621"/>
      <c r="AX103" s="1"/>
      <c r="AY103" s="1"/>
      <c r="AZ103" s="1"/>
      <c r="BA103" s="1"/>
      <c r="BB103" s="1"/>
      <c r="BC103" s="1"/>
      <c r="BD103" s="1"/>
      <c r="BE103" s="1"/>
      <c r="BF103" s="1"/>
      <c r="BG103" s="1"/>
      <c r="BH103" s="1"/>
      <c r="BI103" s="1"/>
      <c r="BJ103" s="1"/>
      <c r="BK103" s="1"/>
      <c r="BL103" s="1"/>
      <c r="BM103" s="1"/>
      <c r="BN103" s="1"/>
      <c r="BO103" s="1"/>
      <c r="BP103" s="1"/>
      <c r="BQ103" s="1"/>
      <c r="BR103" s="1"/>
      <c r="BS103" s="1"/>
      <c r="BT103" s="1"/>
      <c r="BU103" s="1"/>
      <c r="BV103" s="1"/>
      <c r="BW103" s="1"/>
      <c r="BX103" s="1"/>
      <c r="BY103" s="1"/>
      <c r="BZ103" s="1"/>
      <c r="CA103" s="1"/>
      <c r="CB103" s="1"/>
      <c r="CC103" s="1"/>
      <c r="CD103" s="1"/>
      <c r="CE103" s="1"/>
      <c r="CF103" s="1"/>
      <c r="CG103" s="1"/>
      <c r="CH103" s="1"/>
      <c r="CI103" s="1"/>
      <c r="CJ103" s="1"/>
      <c r="CK103" s="1"/>
      <c r="CL103" s="1"/>
    </row>
    <row r="104" spans="1:90" s="14" customFormat="1" ht="36">
      <c r="A104" s="8" t="s">
        <v>163</v>
      </c>
      <c r="B104" s="30" t="s">
        <v>13</v>
      </c>
      <c r="C104" s="9" t="s">
        <v>665</v>
      </c>
      <c r="D104" s="9"/>
      <c r="E104" s="74" t="s">
        <v>1024</v>
      </c>
      <c r="F104" s="38">
        <v>1800</v>
      </c>
      <c r="G104" s="113"/>
      <c r="H104" s="13">
        <f t="shared" si="37"/>
        <v>1800</v>
      </c>
      <c r="I104" s="38">
        <v>1794</v>
      </c>
      <c r="J104" s="113"/>
      <c r="K104" s="13">
        <f t="shared" si="38"/>
        <v>1794</v>
      </c>
      <c r="L104" s="11">
        <f t="shared" si="33"/>
        <v>99.666666666666671</v>
      </c>
      <c r="M104" s="901">
        <v>1800</v>
      </c>
      <c r="N104" s="901"/>
      <c r="O104" s="113">
        <f t="shared" si="39"/>
        <v>1800</v>
      </c>
      <c r="P104" s="901">
        <v>519</v>
      </c>
      <c r="Q104" s="113">
        <v>524</v>
      </c>
      <c r="R104" s="113"/>
      <c r="S104" s="113">
        <f t="shared" si="40"/>
        <v>524</v>
      </c>
      <c r="T104" s="113">
        <f t="shared" si="41"/>
        <v>2096</v>
      </c>
      <c r="U104" s="38">
        <v>1800</v>
      </c>
      <c r="V104" s="113"/>
      <c r="W104" s="13">
        <f t="shared" si="42"/>
        <v>1800</v>
      </c>
      <c r="X104" s="38">
        <v>978</v>
      </c>
      <c r="Y104" s="12">
        <v>987</v>
      </c>
      <c r="Z104" s="113"/>
      <c r="AA104" s="13">
        <f t="shared" si="43"/>
        <v>987</v>
      </c>
      <c r="AB104" s="113">
        <f t="shared" si="44"/>
        <v>1974</v>
      </c>
      <c r="AC104" s="783">
        <v>1850</v>
      </c>
      <c r="AD104" s="783"/>
      <c r="AE104" s="80">
        <f t="shared" si="45"/>
        <v>1850</v>
      </c>
      <c r="AF104" s="783"/>
      <c r="AG104" s="783">
        <v>1868</v>
      </c>
      <c r="AH104" s="783"/>
      <c r="AI104" s="80">
        <f t="shared" si="46"/>
        <v>1868</v>
      </c>
      <c r="AJ104" s="783"/>
      <c r="AK104" s="12">
        <v>1900</v>
      </c>
      <c r="AL104" s="113"/>
      <c r="AM104" s="13">
        <f t="shared" si="47"/>
        <v>1900</v>
      </c>
      <c r="AN104" s="13">
        <v>1818</v>
      </c>
      <c r="AO104" s="13">
        <v>0</v>
      </c>
      <c r="AP104" s="13">
        <v>1818</v>
      </c>
      <c r="AQ104" s="113"/>
      <c r="AR104" s="113"/>
      <c r="AS104" s="891">
        <f t="shared" si="48"/>
        <v>1818</v>
      </c>
      <c r="AT104" s="891"/>
      <c r="AU104" s="891">
        <f t="shared" si="49"/>
        <v>1818</v>
      </c>
      <c r="AV104" s="113"/>
      <c r="AW104" s="621"/>
      <c r="AX104" s="1"/>
      <c r="AY104" s="1"/>
      <c r="AZ104" s="1"/>
      <c r="BA104" s="1"/>
      <c r="BB104" s="1"/>
      <c r="BC104" s="1"/>
      <c r="BD104" s="1"/>
      <c r="BE104" s="1"/>
      <c r="BF104" s="1"/>
      <c r="BG104" s="1"/>
      <c r="BH104" s="1"/>
      <c r="BI104" s="1"/>
      <c r="BJ104" s="1"/>
      <c r="BK104" s="1"/>
      <c r="BL104" s="1"/>
      <c r="BM104" s="1"/>
      <c r="BN104" s="1"/>
      <c r="BO104" s="1"/>
      <c r="BP104" s="1"/>
      <c r="BQ104" s="1"/>
      <c r="BR104" s="1"/>
      <c r="BS104" s="1"/>
      <c r="BT104" s="1"/>
      <c r="BU104" s="1"/>
      <c r="BV104" s="1"/>
      <c r="BW104" s="1"/>
      <c r="BX104" s="1"/>
      <c r="BY104" s="1"/>
      <c r="BZ104" s="1"/>
      <c r="CA104" s="1"/>
      <c r="CB104" s="1"/>
      <c r="CC104" s="1"/>
      <c r="CD104" s="1"/>
      <c r="CE104" s="1"/>
      <c r="CF104" s="1"/>
      <c r="CG104" s="1"/>
      <c r="CH104" s="1"/>
      <c r="CI104" s="1"/>
      <c r="CJ104" s="1"/>
      <c r="CK104" s="1"/>
      <c r="CL104" s="1"/>
    </row>
    <row r="105" spans="1:90" s="14" customFormat="1" ht="36">
      <c r="A105" s="8" t="s">
        <v>164</v>
      </c>
      <c r="B105" s="30" t="s">
        <v>13</v>
      </c>
      <c r="C105" s="9" t="s">
        <v>677</v>
      </c>
      <c r="D105" s="9"/>
      <c r="E105" s="74" t="s">
        <v>1025</v>
      </c>
      <c r="F105" s="38">
        <v>490</v>
      </c>
      <c r="G105" s="113"/>
      <c r="H105" s="13">
        <f t="shared" si="37"/>
        <v>490</v>
      </c>
      <c r="I105" s="38">
        <v>446</v>
      </c>
      <c r="J105" s="113"/>
      <c r="K105" s="13">
        <f t="shared" si="38"/>
        <v>446</v>
      </c>
      <c r="L105" s="11">
        <f t="shared" si="33"/>
        <v>91.020408163265316</v>
      </c>
      <c r="M105" s="901">
        <v>490</v>
      </c>
      <c r="N105" s="901"/>
      <c r="O105" s="113">
        <f t="shared" si="39"/>
        <v>490</v>
      </c>
      <c r="P105" s="901">
        <v>92</v>
      </c>
      <c r="Q105" s="113">
        <v>97</v>
      </c>
      <c r="R105" s="113"/>
      <c r="S105" s="113">
        <f t="shared" si="40"/>
        <v>97</v>
      </c>
      <c r="T105" s="113">
        <f t="shared" si="41"/>
        <v>388</v>
      </c>
      <c r="U105" s="38">
        <v>490</v>
      </c>
      <c r="V105" s="113"/>
      <c r="W105" s="13">
        <f t="shared" si="42"/>
        <v>490</v>
      </c>
      <c r="X105" s="38">
        <v>221</v>
      </c>
      <c r="Y105" s="12">
        <v>226</v>
      </c>
      <c r="Z105" s="113"/>
      <c r="AA105" s="13">
        <f t="shared" si="43"/>
        <v>226</v>
      </c>
      <c r="AB105" s="113">
        <f t="shared" si="44"/>
        <v>452</v>
      </c>
      <c r="AC105" s="783">
        <v>342</v>
      </c>
      <c r="AD105" s="783"/>
      <c r="AE105" s="80">
        <f t="shared" si="45"/>
        <v>342</v>
      </c>
      <c r="AF105" s="783"/>
      <c r="AG105" s="783">
        <v>342</v>
      </c>
      <c r="AH105" s="783"/>
      <c r="AI105" s="80">
        <f t="shared" si="46"/>
        <v>342</v>
      </c>
      <c r="AJ105" s="783"/>
      <c r="AK105" s="12">
        <v>490</v>
      </c>
      <c r="AL105" s="113"/>
      <c r="AM105" s="13">
        <f t="shared" si="47"/>
        <v>490</v>
      </c>
      <c r="AN105" s="13">
        <v>404</v>
      </c>
      <c r="AO105" s="13">
        <v>0</v>
      </c>
      <c r="AP105" s="13">
        <v>404</v>
      </c>
      <c r="AQ105" s="113"/>
      <c r="AR105" s="113"/>
      <c r="AS105" s="891">
        <f t="shared" si="48"/>
        <v>404</v>
      </c>
      <c r="AT105" s="891"/>
      <c r="AU105" s="891">
        <f t="shared" si="49"/>
        <v>404</v>
      </c>
      <c r="AV105" s="113"/>
      <c r="AW105" s="621"/>
      <c r="AX105" s="1"/>
      <c r="AY105" s="1"/>
      <c r="AZ105" s="1"/>
      <c r="BA105" s="1"/>
      <c r="BB105" s="1"/>
      <c r="BC105" s="1"/>
      <c r="BD105" s="1"/>
      <c r="BE105" s="1"/>
      <c r="BF105" s="1"/>
      <c r="BG105" s="1"/>
      <c r="BH105" s="1"/>
      <c r="BI105" s="1"/>
      <c r="BJ105" s="1"/>
      <c r="BK105" s="1"/>
      <c r="BL105" s="1"/>
      <c r="BM105" s="1"/>
      <c r="BN105" s="1"/>
      <c r="BO105" s="1"/>
      <c r="BP105" s="1"/>
      <c r="BQ105" s="1"/>
      <c r="BR105" s="1"/>
      <c r="BS105" s="1"/>
      <c r="BT105" s="1"/>
      <c r="BU105" s="1"/>
      <c r="BV105" s="1"/>
      <c r="BW105" s="1"/>
      <c r="BX105" s="1"/>
      <c r="BY105" s="1"/>
      <c r="BZ105" s="1"/>
      <c r="CA105" s="1"/>
      <c r="CB105" s="1"/>
      <c r="CC105" s="1"/>
      <c r="CD105" s="1"/>
      <c r="CE105" s="1"/>
      <c r="CF105" s="1"/>
      <c r="CG105" s="1"/>
      <c r="CH105" s="1"/>
      <c r="CI105" s="1"/>
      <c r="CJ105" s="1"/>
      <c r="CK105" s="1"/>
      <c r="CL105" s="1"/>
    </row>
    <row r="106" spans="1:90" s="14" customFormat="1" ht="36">
      <c r="A106" s="8" t="s">
        <v>165</v>
      </c>
      <c r="B106" s="30" t="s">
        <v>13</v>
      </c>
      <c r="C106" s="9" t="s">
        <v>663</v>
      </c>
      <c r="D106" s="9"/>
      <c r="E106" s="74" t="s">
        <v>1073</v>
      </c>
      <c r="F106" s="38">
        <v>207</v>
      </c>
      <c r="G106" s="113"/>
      <c r="H106" s="13">
        <f t="shared" si="37"/>
        <v>207</v>
      </c>
      <c r="I106" s="38">
        <v>212</v>
      </c>
      <c r="J106" s="113"/>
      <c r="K106" s="13">
        <f t="shared" si="38"/>
        <v>212</v>
      </c>
      <c r="L106" s="11">
        <f t="shared" si="33"/>
        <v>102.41545893719808</v>
      </c>
      <c r="M106" s="901">
        <v>207</v>
      </c>
      <c r="N106" s="901"/>
      <c r="O106" s="113">
        <f t="shared" si="39"/>
        <v>207</v>
      </c>
      <c r="P106" s="901">
        <v>59</v>
      </c>
      <c r="Q106" s="113">
        <v>59</v>
      </c>
      <c r="R106" s="113"/>
      <c r="S106" s="113">
        <f t="shared" si="40"/>
        <v>59</v>
      </c>
      <c r="T106" s="113">
        <f t="shared" si="41"/>
        <v>236</v>
      </c>
      <c r="U106" s="38">
        <v>207</v>
      </c>
      <c r="V106" s="113"/>
      <c r="W106" s="13">
        <f t="shared" si="42"/>
        <v>207</v>
      </c>
      <c r="X106" s="38">
        <v>107</v>
      </c>
      <c r="Y106" s="12">
        <v>105</v>
      </c>
      <c r="Z106" s="113"/>
      <c r="AA106" s="13">
        <f t="shared" si="43"/>
        <v>105</v>
      </c>
      <c r="AB106" s="113">
        <f t="shared" si="44"/>
        <v>210</v>
      </c>
      <c r="AC106" s="783">
        <f>154+2</f>
        <v>156</v>
      </c>
      <c r="AD106" s="783"/>
      <c r="AE106" s="80">
        <f t="shared" si="45"/>
        <v>156</v>
      </c>
      <c r="AF106" s="783"/>
      <c r="AG106" s="783">
        <f>150</f>
        <v>150</v>
      </c>
      <c r="AH106" s="783"/>
      <c r="AI106" s="80">
        <f t="shared" si="46"/>
        <v>150</v>
      </c>
      <c r="AJ106" s="783"/>
      <c r="AK106" s="12">
        <v>177</v>
      </c>
      <c r="AL106" s="113"/>
      <c r="AM106" s="13">
        <f t="shared" si="47"/>
        <v>177</v>
      </c>
      <c r="AN106" s="13">
        <v>169</v>
      </c>
      <c r="AO106" s="13">
        <v>0</v>
      </c>
      <c r="AP106" s="13">
        <v>169</v>
      </c>
      <c r="AQ106" s="113"/>
      <c r="AR106" s="113"/>
      <c r="AS106" s="891">
        <f t="shared" si="48"/>
        <v>169</v>
      </c>
      <c r="AT106" s="891"/>
      <c r="AU106" s="891">
        <f t="shared" si="49"/>
        <v>169</v>
      </c>
      <c r="AV106" s="113"/>
      <c r="AW106" s="621"/>
      <c r="AX106" s="1"/>
      <c r="AY106" s="1"/>
      <c r="AZ106" s="1"/>
      <c r="BA106" s="1"/>
      <c r="BB106" s="1"/>
      <c r="BC106" s="1"/>
      <c r="BD106" s="1"/>
      <c r="BE106" s="1"/>
      <c r="BF106" s="1"/>
      <c r="BG106" s="1"/>
      <c r="BH106" s="1"/>
      <c r="BI106" s="1"/>
      <c r="BJ106" s="1"/>
      <c r="BK106" s="1"/>
      <c r="BL106" s="1"/>
      <c r="BM106" s="1"/>
      <c r="BN106" s="1"/>
      <c r="BO106" s="1"/>
      <c r="BP106" s="1"/>
      <c r="BQ106" s="1"/>
      <c r="BR106" s="1"/>
      <c r="BS106" s="1"/>
      <c r="BT106" s="1"/>
      <c r="BU106" s="1"/>
      <c r="BV106" s="1"/>
      <c r="BW106" s="1"/>
      <c r="BX106" s="1"/>
      <c r="BY106" s="1"/>
      <c r="BZ106" s="1"/>
      <c r="CA106" s="1"/>
      <c r="CB106" s="1"/>
      <c r="CC106" s="1"/>
      <c r="CD106" s="1"/>
      <c r="CE106" s="1"/>
      <c r="CF106" s="1"/>
      <c r="CG106" s="1"/>
      <c r="CH106" s="1"/>
      <c r="CI106" s="1"/>
      <c r="CJ106" s="1"/>
      <c r="CK106" s="1"/>
      <c r="CL106" s="1"/>
    </row>
    <row r="107" spans="1:90" s="14" customFormat="1" ht="36">
      <c r="A107" s="8" t="s">
        <v>166</v>
      </c>
      <c r="B107" s="30" t="s">
        <v>13</v>
      </c>
      <c r="C107" s="9" t="s">
        <v>663</v>
      </c>
      <c r="D107" s="9"/>
      <c r="E107" s="74" t="s">
        <v>1026</v>
      </c>
      <c r="F107" s="38">
        <v>174</v>
      </c>
      <c r="G107" s="113"/>
      <c r="H107" s="13">
        <f t="shared" si="37"/>
        <v>174</v>
      </c>
      <c r="I107" s="38">
        <v>175</v>
      </c>
      <c r="J107" s="113"/>
      <c r="K107" s="13">
        <f t="shared" si="38"/>
        <v>175</v>
      </c>
      <c r="L107" s="11">
        <f t="shared" si="33"/>
        <v>100.57471264367817</v>
      </c>
      <c r="M107" s="901">
        <v>174</v>
      </c>
      <c r="N107" s="901"/>
      <c r="O107" s="113">
        <f t="shared" si="39"/>
        <v>174</v>
      </c>
      <c r="P107" s="901">
        <v>49</v>
      </c>
      <c r="Q107" s="113">
        <v>59</v>
      </c>
      <c r="R107" s="113"/>
      <c r="S107" s="113">
        <f t="shared" si="40"/>
        <v>59</v>
      </c>
      <c r="T107" s="113">
        <f t="shared" si="41"/>
        <v>236</v>
      </c>
      <c r="U107" s="38">
        <v>174</v>
      </c>
      <c r="V107" s="113"/>
      <c r="W107" s="13">
        <f t="shared" si="42"/>
        <v>174</v>
      </c>
      <c r="X107" s="38">
        <v>93</v>
      </c>
      <c r="Y107" s="12">
        <v>104</v>
      </c>
      <c r="Z107" s="113"/>
      <c r="AA107" s="13">
        <f t="shared" si="43"/>
        <v>104</v>
      </c>
      <c r="AB107" s="113">
        <f t="shared" si="44"/>
        <v>208</v>
      </c>
      <c r="AC107" s="783">
        <v>174</v>
      </c>
      <c r="AD107" s="783"/>
      <c r="AE107" s="80">
        <f t="shared" si="45"/>
        <v>174</v>
      </c>
      <c r="AF107" s="783"/>
      <c r="AG107" s="783">
        <v>185</v>
      </c>
      <c r="AH107" s="783"/>
      <c r="AI107" s="80">
        <f t="shared" si="46"/>
        <v>185</v>
      </c>
      <c r="AJ107" s="783"/>
      <c r="AK107" s="12">
        <v>174</v>
      </c>
      <c r="AL107" s="113"/>
      <c r="AM107" s="13">
        <f t="shared" si="47"/>
        <v>174</v>
      </c>
      <c r="AN107" s="13">
        <v>167</v>
      </c>
      <c r="AO107" s="13">
        <v>0</v>
      </c>
      <c r="AP107" s="13">
        <v>167</v>
      </c>
      <c r="AQ107" s="113"/>
      <c r="AR107" s="113"/>
      <c r="AS107" s="891">
        <f t="shared" si="48"/>
        <v>167</v>
      </c>
      <c r="AT107" s="891"/>
      <c r="AU107" s="891">
        <f t="shared" si="49"/>
        <v>167</v>
      </c>
      <c r="AV107" s="113"/>
      <c r="AW107" s="621"/>
      <c r="AX107" s="1"/>
      <c r="AY107" s="1"/>
      <c r="AZ107" s="1"/>
      <c r="BA107" s="1"/>
      <c r="BB107" s="1"/>
      <c r="BC107" s="1"/>
      <c r="BD107" s="1"/>
      <c r="BE107" s="1"/>
      <c r="BF107" s="1"/>
      <c r="BG107" s="1"/>
      <c r="BH107" s="1"/>
      <c r="BI107" s="1"/>
      <c r="BJ107" s="1"/>
      <c r="BK107" s="1"/>
      <c r="BL107" s="1"/>
      <c r="BM107" s="1"/>
      <c r="BN107" s="1"/>
      <c r="BO107" s="1"/>
      <c r="BP107" s="1"/>
      <c r="BQ107" s="1"/>
      <c r="BR107" s="1"/>
      <c r="BS107" s="1"/>
      <c r="BT107" s="1"/>
      <c r="BU107" s="1"/>
      <c r="BV107" s="1"/>
      <c r="BW107" s="1"/>
      <c r="BX107" s="1"/>
      <c r="BY107" s="1"/>
      <c r="BZ107" s="1"/>
      <c r="CA107" s="1"/>
      <c r="CB107" s="1"/>
      <c r="CC107" s="1"/>
      <c r="CD107" s="1"/>
      <c r="CE107" s="1"/>
      <c r="CF107" s="1"/>
      <c r="CG107" s="1"/>
      <c r="CH107" s="1"/>
      <c r="CI107" s="1"/>
      <c r="CJ107" s="1"/>
      <c r="CK107" s="1"/>
      <c r="CL107" s="1"/>
    </row>
    <row r="108" spans="1:90" s="14" customFormat="1" ht="36">
      <c r="A108" s="8" t="s">
        <v>167</v>
      </c>
      <c r="B108" s="30" t="s">
        <v>13</v>
      </c>
      <c r="C108" s="9" t="s">
        <v>663</v>
      </c>
      <c r="D108" s="9"/>
      <c r="E108" s="74" t="s">
        <v>12</v>
      </c>
      <c r="F108" s="38">
        <v>381</v>
      </c>
      <c r="G108" s="113"/>
      <c r="H108" s="13">
        <f t="shared" si="37"/>
        <v>381</v>
      </c>
      <c r="I108" s="38">
        <v>381</v>
      </c>
      <c r="J108" s="113"/>
      <c r="K108" s="13">
        <f t="shared" si="38"/>
        <v>381</v>
      </c>
      <c r="L108" s="11">
        <f t="shared" si="33"/>
        <v>100</v>
      </c>
      <c r="M108" s="901">
        <v>381</v>
      </c>
      <c r="N108" s="901"/>
      <c r="O108" s="113">
        <f t="shared" si="39"/>
        <v>381</v>
      </c>
      <c r="P108" s="901">
        <v>108</v>
      </c>
      <c r="Q108" s="113">
        <v>112</v>
      </c>
      <c r="R108" s="113"/>
      <c r="S108" s="113">
        <f t="shared" si="40"/>
        <v>112</v>
      </c>
      <c r="T108" s="113">
        <f t="shared" si="41"/>
        <v>448</v>
      </c>
      <c r="U108" s="38">
        <v>381</v>
      </c>
      <c r="V108" s="113"/>
      <c r="W108" s="13">
        <f t="shared" si="42"/>
        <v>381</v>
      </c>
      <c r="X108" s="38">
        <v>210</v>
      </c>
      <c r="Y108" s="12">
        <v>215</v>
      </c>
      <c r="Z108" s="113"/>
      <c r="AA108" s="13">
        <f t="shared" si="43"/>
        <v>215</v>
      </c>
      <c r="AB108" s="113">
        <f t="shared" si="44"/>
        <v>430</v>
      </c>
      <c r="AC108" s="783">
        <v>336</v>
      </c>
      <c r="AD108" s="783"/>
      <c r="AE108" s="80">
        <f t="shared" si="45"/>
        <v>336</v>
      </c>
      <c r="AF108" s="783"/>
      <c r="AG108" s="783">
        <v>337</v>
      </c>
      <c r="AH108" s="783"/>
      <c r="AI108" s="80">
        <f t="shared" si="46"/>
        <v>337</v>
      </c>
      <c r="AJ108" s="783"/>
      <c r="AK108" s="12">
        <v>381</v>
      </c>
      <c r="AL108" s="113"/>
      <c r="AM108" s="13">
        <f t="shared" si="47"/>
        <v>381</v>
      </c>
      <c r="AN108" s="13">
        <v>377</v>
      </c>
      <c r="AO108" s="13">
        <v>0</v>
      </c>
      <c r="AP108" s="13">
        <v>377</v>
      </c>
      <c r="AQ108" s="113"/>
      <c r="AR108" s="113"/>
      <c r="AS108" s="891">
        <f t="shared" si="48"/>
        <v>377</v>
      </c>
      <c r="AT108" s="891"/>
      <c r="AU108" s="891">
        <f t="shared" si="49"/>
        <v>377</v>
      </c>
      <c r="AV108" s="113"/>
      <c r="AW108" s="621"/>
      <c r="AX108" s="1"/>
      <c r="AY108" s="1"/>
      <c r="AZ108" s="1"/>
      <c r="BA108" s="1"/>
      <c r="BB108" s="1"/>
      <c r="BC108" s="1"/>
      <c r="BD108" s="1"/>
      <c r="BE108" s="1"/>
      <c r="BF108" s="1"/>
      <c r="BG108" s="1"/>
      <c r="BH108" s="1"/>
      <c r="BI108" s="1"/>
      <c r="BJ108" s="1"/>
      <c r="BK108" s="1"/>
      <c r="BL108" s="1"/>
      <c r="BM108" s="1"/>
      <c r="BN108" s="1"/>
      <c r="BO108" s="1"/>
      <c r="BP108" s="1"/>
      <c r="BQ108" s="1"/>
      <c r="BR108" s="1"/>
      <c r="BS108" s="1"/>
      <c r="BT108" s="1"/>
      <c r="BU108" s="1"/>
      <c r="BV108" s="1"/>
      <c r="BW108" s="1"/>
      <c r="BX108" s="1"/>
      <c r="BY108" s="1"/>
      <c r="BZ108" s="1"/>
      <c r="CA108" s="1"/>
      <c r="CB108" s="1"/>
      <c r="CC108" s="1"/>
      <c r="CD108" s="1"/>
      <c r="CE108" s="1"/>
      <c r="CF108" s="1"/>
      <c r="CG108" s="1"/>
      <c r="CH108" s="1"/>
      <c r="CI108" s="1"/>
      <c r="CJ108" s="1"/>
      <c r="CK108" s="1"/>
      <c r="CL108" s="1"/>
    </row>
    <row r="109" spans="1:90" s="14" customFormat="1" ht="36">
      <c r="A109" s="8" t="s">
        <v>168</v>
      </c>
      <c r="B109" s="30" t="s">
        <v>13</v>
      </c>
      <c r="C109" s="9" t="s">
        <v>669</v>
      </c>
      <c r="D109" s="9"/>
      <c r="E109" s="74" t="s">
        <v>1027</v>
      </c>
      <c r="F109" s="38">
        <v>265</v>
      </c>
      <c r="G109" s="113"/>
      <c r="H109" s="13">
        <f t="shared" si="37"/>
        <v>265</v>
      </c>
      <c r="I109" s="38">
        <v>268</v>
      </c>
      <c r="J109" s="113"/>
      <c r="K109" s="13">
        <f t="shared" si="38"/>
        <v>268</v>
      </c>
      <c r="L109" s="11">
        <f t="shared" si="33"/>
        <v>101.13207547169812</v>
      </c>
      <c r="M109" s="901">
        <v>265</v>
      </c>
      <c r="N109" s="901"/>
      <c r="O109" s="113">
        <f t="shared" si="39"/>
        <v>265</v>
      </c>
      <c r="P109" s="901">
        <v>65</v>
      </c>
      <c r="Q109" s="113">
        <v>66</v>
      </c>
      <c r="R109" s="113"/>
      <c r="S109" s="113">
        <f t="shared" si="40"/>
        <v>66</v>
      </c>
      <c r="T109" s="113">
        <f t="shared" si="41"/>
        <v>264</v>
      </c>
      <c r="U109" s="38">
        <v>265</v>
      </c>
      <c r="V109" s="113"/>
      <c r="W109" s="13">
        <f t="shared" si="42"/>
        <v>265</v>
      </c>
      <c r="X109" s="38">
        <v>113</v>
      </c>
      <c r="Y109" s="12">
        <v>114</v>
      </c>
      <c r="Z109" s="113"/>
      <c r="AA109" s="13">
        <f t="shared" si="43"/>
        <v>114</v>
      </c>
      <c r="AB109" s="113">
        <f t="shared" si="44"/>
        <v>228</v>
      </c>
      <c r="AC109" s="783">
        <v>260</v>
      </c>
      <c r="AD109" s="783"/>
      <c r="AE109" s="80">
        <f t="shared" si="45"/>
        <v>260</v>
      </c>
      <c r="AF109" s="783"/>
      <c r="AG109" s="783">
        <v>258</v>
      </c>
      <c r="AH109" s="783"/>
      <c r="AI109" s="80">
        <f t="shared" si="46"/>
        <v>258</v>
      </c>
      <c r="AJ109" s="783"/>
      <c r="AK109" s="12">
        <v>265</v>
      </c>
      <c r="AL109" s="113"/>
      <c r="AM109" s="13">
        <f t="shared" si="47"/>
        <v>265</v>
      </c>
      <c r="AN109" s="13">
        <v>256</v>
      </c>
      <c r="AO109" s="13">
        <v>0</v>
      </c>
      <c r="AP109" s="13">
        <v>256</v>
      </c>
      <c r="AQ109" s="113"/>
      <c r="AR109" s="113"/>
      <c r="AS109" s="891">
        <f t="shared" si="48"/>
        <v>256</v>
      </c>
      <c r="AT109" s="891"/>
      <c r="AU109" s="891">
        <f t="shared" si="49"/>
        <v>256</v>
      </c>
      <c r="AV109" s="113"/>
      <c r="AW109" s="621"/>
      <c r="AX109" s="1"/>
      <c r="AY109" s="1"/>
      <c r="AZ109" s="1"/>
      <c r="BA109" s="1"/>
      <c r="BB109" s="1"/>
      <c r="BC109" s="1"/>
      <c r="BD109" s="1"/>
      <c r="BE109" s="1"/>
      <c r="BF109" s="1"/>
      <c r="BG109" s="1"/>
      <c r="BH109" s="1"/>
      <c r="BI109" s="1"/>
      <c r="BJ109" s="1"/>
      <c r="BK109" s="1"/>
      <c r="BL109" s="1"/>
      <c r="BM109" s="1"/>
      <c r="BN109" s="1"/>
      <c r="BO109" s="1"/>
      <c r="BP109" s="1"/>
      <c r="BQ109" s="1"/>
      <c r="BR109" s="1"/>
      <c r="BS109" s="1"/>
      <c r="BT109" s="1"/>
      <c r="BU109" s="1"/>
      <c r="BV109" s="1"/>
      <c r="BW109" s="1"/>
      <c r="BX109" s="1"/>
      <c r="BY109" s="1"/>
      <c r="BZ109" s="1"/>
      <c r="CA109" s="1"/>
      <c r="CB109" s="1"/>
      <c r="CC109" s="1"/>
      <c r="CD109" s="1"/>
      <c r="CE109" s="1"/>
      <c r="CF109" s="1"/>
      <c r="CG109" s="1"/>
      <c r="CH109" s="1"/>
      <c r="CI109" s="1"/>
      <c r="CJ109" s="1"/>
      <c r="CK109" s="1"/>
      <c r="CL109" s="1"/>
    </row>
    <row r="110" spans="1:90" s="14" customFormat="1" ht="36">
      <c r="A110" s="8" t="s">
        <v>169</v>
      </c>
      <c r="B110" s="30" t="s">
        <v>13</v>
      </c>
      <c r="C110" s="9" t="s">
        <v>661</v>
      </c>
      <c r="D110" s="9"/>
      <c r="E110" s="74" t="s">
        <v>1048</v>
      </c>
      <c r="F110" s="38">
        <v>1453</v>
      </c>
      <c r="G110" s="113">
        <v>45</v>
      </c>
      <c r="H110" s="13">
        <f t="shared" si="37"/>
        <v>1498</v>
      </c>
      <c r="I110" s="38">
        <v>1341</v>
      </c>
      <c r="J110" s="113">
        <v>45</v>
      </c>
      <c r="K110" s="13">
        <f t="shared" si="38"/>
        <v>1386</v>
      </c>
      <c r="L110" s="11">
        <f t="shared" si="33"/>
        <v>92.523364485981304</v>
      </c>
      <c r="M110" s="901">
        <v>1453</v>
      </c>
      <c r="N110" s="901">
        <v>43</v>
      </c>
      <c r="O110" s="113">
        <f t="shared" si="39"/>
        <v>1496</v>
      </c>
      <c r="P110" s="901">
        <v>346</v>
      </c>
      <c r="Q110" s="113">
        <v>354</v>
      </c>
      <c r="R110" s="113">
        <v>9</v>
      </c>
      <c r="S110" s="113">
        <f t="shared" si="40"/>
        <v>363</v>
      </c>
      <c r="T110" s="113">
        <f t="shared" si="41"/>
        <v>1452</v>
      </c>
      <c r="U110" s="38">
        <v>1453</v>
      </c>
      <c r="V110" s="113">
        <v>43</v>
      </c>
      <c r="W110" s="13">
        <f t="shared" si="42"/>
        <v>1496</v>
      </c>
      <c r="X110" s="38">
        <v>707</v>
      </c>
      <c r="Y110" s="12">
        <v>727</v>
      </c>
      <c r="Z110" s="113">
        <v>9</v>
      </c>
      <c r="AA110" s="13">
        <f t="shared" si="43"/>
        <v>736</v>
      </c>
      <c r="AB110" s="113">
        <f t="shared" si="44"/>
        <v>1472</v>
      </c>
      <c r="AC110" s="783">
        <v>1451</v>
      </c>
      <c r="AD110" s="783"/>
      <c r="AE110" s="80">
        <f t="shared" si="45"/>
        <v>1451</v>
      </c>
      <c r="AF110" s="783"/>
      <c r="AG110" s="783">
        <v>1827</v>
      </c>
      <c r="AH110" s="783"/>
      <c r="AI110" s="80">
        <f t="shared" si="46"/>
        <v>1827</v>
      </c>
      <c r="AJ110" s="783"/>
      <c r="AK110" s="12">
        <v>1453</v>
      </c>
      <c r="AL110" s="113">
        <v>130</v>
      </c>
      <c r="AM110" s="13">
        <f t="shared" si="47"/>
        <v>1583</v>
      </c>
      <c r="AN110" s="13">
        <v>1407</v>
      </c>
      <c r="AO110" s="13">
        <v>43</v>
      </c>
      <c r="AP110" s="13">
        <v>1450</v>
      </c>
      <c r="AQ110" s="113"/>
      <c r="AR110" s="113"/>
      <c r="AS110" s="891">
        <f t="shared" si="48"/>
        <v>1407</v>
      </c>
      <c r="AT110" s="891">
        <f>AO110</f>
        <v>43</v>
      </c>
      <c r="AU110" s="891">
        <f t="shared" si="49"/>
        <v>1450</v>
      </c>
      <c r="AV110" s="113"/>
      <c r="AW110" s="621"/>
      <c r="AX110" s="1"/>
      <c r="AY110" s="1"/>
      <c r="AZ110" s="1"/>
      <c r="BA110" s="1"/>
      <c r="BB110" s="1"/>
      <c r="BC110" s="1"/>
      <c r="BD110" s="1"/>
      <c r="BE110" s="1"/>
      <c r="BF110" s="1"/>
      <c r="BG110" s="1"/>
      <c r="BH110" s="1"/>
      <c r="BI110" s="1"/>
      <c r="BJ110" s="1"/>
      <c r="BK110" s="1"/>
      <c r="BL110" s="1"/>
      <c r="BM110" s="1"/>
      <c r="BN110" s="1"/>
      <c r="BO110" s="1"/>
      <c r="BP110" s="1"/>
      <c r="BQ110" s="1"/>
      <c r="BR110" s="1"/>
      <c r="BS110" s="1"/>
      <c r="BT110" s="1"/>
      <c r="BU110" s="1"/>
      <c r="BV110" s="1"/>
      <c r="BW110" s="1"/>
      <c r="BX110" s="1"/>
      <c r="BY110" s="1"/>
      <c r="BZ110" s="1"/>
      <c r="CA110" s="1"/>
      <c r="CB110" s="1"/>
      <c r="CC110" s="1"/>
      <c r="CD110" s="1"/>
      <c r="CE110" s="1"/>
      <c r="CF110" s="1"/>
      <c r="CG110" s="1"/>
      <c r="CH110" s="1"/>
      <c r="CI110" s="1"/>
      <c r="CJ110" s="1"/>
      <c r="CK110" s="1"/>
      <c r="CL110" s="1"/>
    </row>
    <row r="111" spans="1:90" s="14" customFormat="1" ht="36">
      <c r="A111" s="8" t="s">
        <v>170</v>
      </c>
      <c r="B111" s="30" t="s">
        <v>13</v>
      </c>
      <c r="C111" s="9" t="s">
        <v>661</v>
      </c>
      <c r="D111" s="9"/>
      <c r="E111" s="74" t="s">
        <v>1049</v>
      </c>
      <c r="F111" s="38">
        <v>1409</v>
      </c>
      <c r="G111" s="113"/>
      <c r="H111" s="13">
        <f t="shared" si="37"/>
        <v>1409</v>
      </c>
      <c r="I111" s="38">
        <v>1249</v>
      </c>
      <c r="J111" s="113"/>
      <c r="K111" s="13">
        <f t="shared" si="38"/>
        <v>1249</v>
      </c>
      <c r="L111" s="11">
        <f t="shared" si="33"/>
        <v>88.644428672817597</v>
      </c>
      <c r="M111" s="901">
        <v>1409</v>
      </c>
      <c r="N111" s="901"/>
      <c r="O111" s="113">
        <f t="shared" si="39"/>
        <v>1409</v>
      </c>
      <c r="P111" s="901">
        <v>334</v>
      </c>
      <c r="Q111" s="113">
        <v>339</v>
      </c>
      <c r="R111" s="113"/>
      <c r="S111" s="113">
        <f t="shared" si="40"/>
        <v>339</v>
      </c>
      <c r="T111" s="113">
        <f t="shared" si="41"/>
        <v>1356</v>
      </c>
      <c r="U111" s="38">
        <v>1359</v>
      </c>
      <c r="V111" s="113"/>
      <c r="W111" s="13">
        <f t="shared" si="42"/>
        <v>1359</v>
      </c>
      <c r="X111" s="38">
        <v>497</v>
      </c>
      <c r="Y111" s="12">
        <v>506</v>
      </c>
      <c r="Z111" s="113"/>
      <c r="AA111" s="13">
        <f t="shared" si="43"/>
        <v>506</v>
      </c>
      <c r="AB111" s="113">
        <f t="shared" si="44"/>
        <v>1012</v>
      </c>
      <c r="AC111" s="783">
        <v>535</v>
      </c>
      <c r="AD111" s="783"/>
      <c r="AE111" s="80">
        <f t="shared" si="45"/>
        <v>535</v>
      </c>
      <c r="AF111" s="783"/>
      <c r="AG111" s="783">
        <v>1050</v>
      </c>
      <c r="AH111" s="783"/>
      <c r="AI111" s="80">
        <f t="shared" si="46"/>
        <v>1050</v>
      </c>
      <c r="AJ111" s="783"/>
      <c r="AK111" s="12">
        <v>1409</v>
      </c>
      <c r="AL111" s="113"/>
      <c r="AM111" s="13">
        <f t="shared" si="47"/>
        <v>1409</v>
      </c>
      <c r="AN111" s="13">
        <v>1191</v>
      </c>
      <c r="AO111" s="13">
        <v>0</v>
      </c>
      <c r="AP111" s="13">
        <v>1191</v>
      </c>
      <c r="AQ111" s="113"/>
      <c r="AR111" s="113"/>
      <c r="AS111" s="891">
        <f t="shared" si="48"/>
        <v>1191</v>
      </c>
      <c r="AT111" s="891"/>
      <c r="AU111" s="891">
        <f t="shared" si="49"/>
        <v>1191</v>
      </c>
      <c r="AV111" s="113"/>
      <c r="AW111" s="621"/>
      <c r="AX111" s="1"/>
      <c r="AY111" s="1"/>
      <c r="AZ111" s="1"/>
      <c r="BA111" s="1"/>
      <c r="BB111" s="1"/>
      <c r="BC111" s="1"/>
      <c r="BD111" s="1"/>
      <c r="BE111" s="1"/>
      <c r="BF111" s="1"/>
      <c r="BG111" s="1"/>
      <c r="BH111" s="1"/>
      <c r="BI111" s="1"/>
      <c r="BJ111" s="1"/>
      <c r="BK111" s="1"/>
      <c r="BL111" s="1"/>
      <c r="BM111" s="1"/>
      <c r="BN111" s="1"/>
      <c r="BO111" s="1"/>
      <c r="BP111" s="1"/>
      <c r="BQ111" s="1"/>
      <c r="BR111" s="1"/>
      <c r="BS111" s="1"/>
      <c r="BT111" s="1"/>
      <c r="BU111" s="1"/>
      <c r="BV111" s="1"/>
      <c r="BW111" s="1"/>
      <c r="BX111" s="1"/>
      <c r="BY111" s="1"/>
      <c r="BZ111" s="1"/>
      <c r="CA111" s="1"/>
      <c r="CB111" s="1"/>
      <c r="CC111" s="1"/>
      <c r="CD111" s="1"/>
      <c r="CE111" s="1"/>
      <c r="CF111" s="1"/>
      <c r="CG111" s="1"/>
      <c r="CH111" s="1"/>
      <c r="CI111" s="1"/>
      <c r="CJ111" s="1"/>
      <c r="CK111" s="1"/>
      <c r="CL111" s="1"/>
    </row>
    <row r="112" spans="1:90" s="14" customFormat="1" ht="36">
      <c r="A112" s="8" t="s">
        <v>171</v>
      </c>
      <c r="B112" s="30" t="s">
        <v>13</v>
      </c>
      <c r="C112" s="9" t="s">
        <v>661</v>
      </c>
      <c r="D112" s="9"/>
      <c r="E112" s="74" t="s">
        <v>1050</v>
      </c>
      <c r="F112" s="38">
        <v>2200</v>
      </c>
      <c r="G112" s="113"/>
      <c r="H112" s="13">
        <f t="shared" si="37"/>
        <v>2200</v>
      </c>
      <c r="I112" s="38">
        <v>2102</v>
      </c>
      <c r="J112" s="113"/>
      <c r="K112" s="13">
        <f t="shared" si="38"/>
        <v>2102</v>
      </c>
      <c r="L112" s="11">
        <f t="shared" si="33"/>
        <v>95.545454545454547</v>
      </c>
      <c r="M112" s="901">
        <v>2174</v>
      </c>
      <c r="N112" s="901"/>
      <c r="O112" s="113">
        <f t="shared" si="39"/>
        <v>2174</v>
      </c>
      <c r="P112" s="901">
        <v>573</v>
      </c>
      <c r="Q112" s="113">
        <v>602</v>
      </c>
      <c r="R112" s="113"/>
      <c r="S112" s="113">
        <f t="shared" si="40"/>
        <v>602</v>
      </c>
      <c r="T112" s="113">
        <f t="shared" si="41"/>
        <v>2408</v>
      </c>
      <c r="U112" s="38">
        <v>2174</v>
      </c>
      <c r="V112" s="113"/>
      <c r="W112" s="13">
        <f t="shared" si="42"/>
        <v>2174</v>
      </c>
      <c r="X112" s="38">
        <v>1140</v>
      </c>
      <c r="Y112" s="12">
        <v>1201</v>
      </c>
      <c r="Z112" s="113"/>
      <c r="AA112" s="13">
        <f t="shared" si="43"/>
        <v>1201</v>
      </c>
      <c r="AB112" s="113">
        <f t="shared" si="44"/>
        <v>2402</v>
      </c>
      <c r="AC112" s="783">
        <f>1173+68</f>
        <v>1241</v>
      </c>
      <c r="AD112" s="783"/>
      <c r="AE112" s="80">
        <f t="shared" si="45"/>
        <v>1241</v>
      </c>
      <c r="AF112" s="783"/>
      <c r="AG112" s="783">
        <v>1241</v>
      </c>
      <c r="AH112" s="783"/>
      <c r="AI112" s="80">
        <f t="shared" si="46"/>
        <v>1241</v>
      </c>
      <c r="AJ112" s="783"/>
      <c r="AK112" s="12">
        <v>2174</v>
      </c>
      <c r="AL112" s="113"/>
      <c r="AM112" s="13">
        <f t="shared" si="47"/>
        <v>2174</v>
      </c>
      <c r="AN112" s="13">
        <v>1555</v>
      </c>
      <c r="AO112" s="13">
        <v>0</v>
      </c>
      <c r="AP112" s="13">
        <v>1555</v>
      </c>
      <c r="AQ112" s="113"/>
      <c r="AR112" s="113"/>
      <c r="AS112" s="891">
        <f t="shared" si="48"/>
        <v>1555</v>
      </c>
      <c r="AT112" s="891"/>
      <c r="AU112" s="891">
        <f t="shared" si="49"/>
        <v>1555</v>
      </c>
      <c r="AV112" s="113"/>
      <c r="AW112" s="621"/>
      <c r="AX112" s="1"/>
      <c r="AY112" s="1"/>
      <c r="AZ112" s="1"/>
      <c r="BA112" s="1"/>
      <c r="BB112" s="1"/>
      <c r="BC112" s="1"/>
      <c r="BD112" s="1"/>
      <c r="BE112" s="1"/>
      <c r="BF112" s="1"/>
      <c r="BG112" s="1"/>
      <c r="BH112" s="1"/>
      <c r="BI112" s="1"/>
      <c r="BJ112" s="1"/>
      <c r="BK112" s="1"/>
      <c r="BL112" s="1"/>
      <c r="BM112" s="1"/>
      <c r="BN112" s="1"/>
      <c r="BO112" s="1"/>
      <c r="BP112" s="1"/>
      <c r="BQ112" s="1"/>
      <c r="BR112" s="1"/>
      <c r="BS112" s="1"/>
      <c r="BT112" s="1"/>
      <c r="BU112" s="1"/>
      <c r="BV112" s="1"/>
      <c r="BW112" s="1"/>
      <c r="BX112" s="1"/>
      <c r="BY112" s="1"/>
      <c r="BZ112" s="1"/>
      <c r="CA112" s="1"/>
      <c r="CB112" s="1"/>
      <c r="CC112" s="1"/>
      <c r="CD112" s="1"/>
      <c r="CE112" s="1"/>
      <c r="CF112" s="1"/>
      <c r="CG112" s="1"/>
      <c r="CH112" s="1"/>
      <c r="CI112" s="1"/>
      <c r="CJ112" s="1"/>
      <c r="CK112" s="1"/>
      <c r="CL112" s="1"/>
    </row>
    <row r="113" spans="1:90" s="14" customFormat="1" ht="36">
      <c r="A113" s="8" t="s">
        <v>172</v>
      </c>
      <c r="B113" s="30" t="s">
        <v>13</v>
      </c>
      <c r="C113" s="9" t="s">
        <v>661</v>
      </c>
      <c r="D113" s="9"/>
      <c r="E113" s="74" t="s">
        <v>1051</v>
      </c>
      <c r="F113" s="38">
        <v>1845</v>
      </c>
      <c r="G113" s="113"/>
      <c r="H113" s="13">
        <f t="shared" si="37"/>
        <v>1845</v>
      </c>
      <c r="I113" s="38">
        <v>1768</v>
      </c>
      <c r="J113" s="113"/>
      <c r="K113" s="13">
        <f t="shared" si="38"/>
        <v>1768</v>
      </c>
      <c r="L113" s="11">
        <f t="shared" si="33"/>
        <v>95.826558265582648</v>
      </c>
      <c r="M113" s="901">
        <v>1845</v>
      </c>
      <c r="N113" s="901"/>
      <c r="O113" s="113">
        <f t="shared" si="39"/>
        <v>1845</v>
      </c>
      <c r="P113" s="901">
        <v>463</v>
      </c>
      <c r="Q113" s="113">
        <v>479</v>
      </c>
      <c r="R113" s="113"/>
      <c r="S113" s="113">
        <f t="shared" si="40"/>
        <v>479</v>
      </c>
      <c r="T113" s="113">
        <f t="shared" si="41"/>
        <v>1916</v>
      </c>
      <c r="U113" s="38">
        <v>1845</v>
      </c>
      <c r="V113" s="113"/>
      <c r="W113" s="13">
        <f t="shared" si="42"/>
        <v>1845</v>
      </c>
      <c r="X113" s="38">
        <v>933</v>
      </c>
      <c r="Y113" s="12">
        <v>962</v>
      </c>
      <c r="Z113" s="113"/>
      <c r="AA113" s="13">
        <f t="shared" si="43"/>
        <v>962</v>
      </c>
      <c r="AB113" s="113">
        <f t="shared" si="44"/>
        <v>1924</v>
      </c>
      <c r="AC113" s="783">
        <v>1845</v>
      </c>
      <c r="AD113" s="783"/>
      <c r="AE113" s="80">
        <f t="shared" si="45"/>
        <v>1845</v>
      </c>
      <c r="AF113" s="783"/>
      <c r="AG113" s="783">
        <v>1909</v>
      </c>
      <c r="AH113" s="783"/>
      <c r="AI113" s="80">
        <f t="shared" si="46"/>
        <v>1909</v>
      </c>
      <c r="AJ113" s="783"/>
      <c r="AK113" s="12">
        <v>1845</v>
      </c>
      <c r="AL113" s="113">
        <v>30</v>
      </c>
      <c r="AM113" s="13">
        <f t="shared" si="47"/>
        <v>1875</v>
      </c>
      <c r="AN113" s="13">
        <v>1522</v>
      </c>
      <c r="AO113" s="13">
        <v>0</v>
      </c>
      <c r="AP113" s="13">
        <v>1522</v>
      </c>
      <c r="AQ113" s="113"/>
      <c r="AR113" s="113"/>
      <c r="AS113" s="891">
        <f t="shared" si="48"/>
        <v>1522</v>
      </c>
      <c r="AT113" s="891"/>
      <c r="AU113" s="891">
        <f t="shared" si="49"/>
        <v>1522</v>
      </c>
      <c r="AV113" s="113"/>
      <c r="AW113" s="621"/>
      <c r="AX113" s="1"/>
      <c r="AY113" s="1"/>
      <c r="AZ113" s="1"/>
      <c r="BA113" s="1"/>
      <c r="BB113" s="1"/>
      <c r="BC113" s="1"/>
      <c r="BD113" s="1"/>
      <c r="BE113" s="1"/>
      <c r="BF113" s="1"/>
      <c r="BG113" s="1"/>
      <c r="BH113" s="1"/>
      <c r="BI113" s="1"/>
      <c r="BJ113" s="1"/>
      <c r="BK113" s="1"/>
      <c r="BL113" s="1"/>
      <c r="BM113" s="1"/>
      <c r="BN113" s="1"/>
      <c r="BO113" s="1"/>
      <c r="BP113" s="1"/>
      <c r="BQ113" s="1"/>
      <c r="BR113" s="1"/>
      <c r="BS113" s="1"/>
      <c r="BT113" s="1"/>
      <c r="BU113" s="1"/>
      <c r="BV113" s="1"/>
      <c r="BW113" s="1"/>
      <c r="BX113" s="1"/>
      <c r="BY113" s="1"/>
      <c r="BZ113" s="1"/>
      <c r="CA113" s="1"/>
      <c r="CB113" s="1"/>
      <c r="CC113" s="1"/>
      <c r="CD113" s="1"/>
      <c r="CE113" s="1"/>
      <c r="CF113" s="1"/>
      <c r="CG113" s="1"/>
      <c r="CH113" s="1"/>
      <c r="CI113" s="1"/>
      <c r="CJ113" s="1"/>
      <c r="CK113" s="1"/>
      <c r="CL113" s="1"/>
    </row>
    <row r="114" spans="1:90" s="14" customFormat="1" ht="36">
      <c r="A114" s="8" t="s">
        <v>173</v>
      </c>
      <c r="B114" s="30" t="s">
        <v>13</v>
      </c>
      <c r="C114" s="9" t="s">
        <v>661</v>
      </c>
      <c r="D114" s="9"/>
      <c r="E114" s="17" t="s">
        <v>682</v>
      </c>
      <c r="F114" s="38">
        <v>100</v>
      </c>
      <c r="G114" s="113"/>
      <c r="H114" s="13">
        <f t="shared" si="37"/>
        <v>100</v>
      </c>
      <c r="I114" s="38">
        <v>94</v>
      </c>
      <c r="J114" s="113"/>
      <c r="K114" s="13">
        <f t="shared" si="38"/>
        <v>94</v>
      </c>
      <c r="L114" s="11">
        <f t="shared" si="33"/>
        <v>94</v>
      </c>
      <c r="M114" s="901">
        <v>100</v>
      </c>
      <c r="N114" s="901"/>
      <c r="O114" s="113">
        <f t="shared" si="39"/>
        <v>100</v>
      </c>
      <c r="P114" s="901">
        <v>22</v>
      </c>
      <c r="Q114" s="113">
        <v>22</v>
      </c>
      <c r="R114" s="113"/>
      <c r="S114" s="113">
        <f t="shared" si="40"/>
        <v>22</v>
      </c>
      <c r="T114" s="113">
        <f t="shared" si="41"/>
        <v>88</v>
      </c>
      <c r="U114" s="38">
        <v>100</v>
      </c>
      <c r="V114" s="113"/>
      <c r="W114" s="13">
        <f t="shared" si="42"/>
        <v>100</v>
      </c>
      <c r="X114" s="38">
        <v>30</v>
      </c>
      <c r="Y114" s="12">
        <v>30</v>
      </c>
      <c r="Z114" s="113"/>
      <c r="AA114" s="13">
        <f t="shared" si="43"/>
        <v>30</v>
      </c>
      <c r="AB114" s="113">
        <f t="shared" si="44"/>
        <v>60</v>
      </c>
      <c r="AC114" s="1298">
        <v>30</v>
      </c>
      <c r="AD114" s="1298"/>
      <c r="AE114" s="80">
        <f t="shared" si="45"/>
        <v>30</v>
      </c>
      <c r="AF114" s="1298"/>
      <c r="AG114" s="1298">
        <v>30</v>
      </c>
      <c r="AH114" s="1298"/>
      <c r="AI114" s="80">
        <f t="shared" si="46"/>
        <v>30</v>
      </c>
      <c r="AJ114" s="1298"/>
      <c r="AK114" s="12">
        <v>300</v>
      </c>
      <c r="AL114" s="113"/>
      <c r="AM114" s="13">
        <f t="shared" si="47"/>
        <v>300</v>
      </c>
      <c r="AN114" s="13">
        <v>158</v>
      </c>
      <c r="AO114" s="13">
        <v>0</v>
      </c>
      <c r="AP114" s="13">
        <v>158</v>
      </c>
      <c r="AQ114" s="113"/>
      <c r="AR114" s="113"/>
      <c r="AS114" s="891">
        <f t="shared" si="48"/>
        <v>158</v>
      </c>
      <c r="AT114" s="891"/>
      <c r="AU114" s="891">
        <f t="shared" si="49"/>
        <v>158</v>
      </c>
      <c r="AV114" s="113"/>
      <c r="AW114" s="621"/>
      <c r="AX114" s="1"/>
      <c r="AY114" s="1"/>
      <c r="AZ114" s="1"/>
      <c r="BA114" s="1"/>
      <c r="BB114" s="1"/>
      <c r="BC114" s="1"/>
      <c r="BD114" s="1"/>
      <c r="BE114" s="1"/>
      <c r="BF114" s="1"/>
      <c r="BG114" s="1"/>
      <c r="BH114" s="1"/>
      <c r="BI114" s="1"/>
      <c r="BJ114" s="1"/>
      <c r="BK114" s="1"/>
      <c r="BL114" s="1"/>
      <c r="BM114" s="1"/>
      <c r="BN114" s="1"/>
      <c r="BO114" s="1"/>
      <c r="BP114" s="1"/>
      <c r="BQ114" s="1"/>
      <c r="BR114" s="1"/>
      <c r="BS114" s="1"/>
      <c r="BT114" s="1"/>
      <c r="BU114" s="1"/>
      <c r="BV114" s="1"/>
      <c r="BW114" s="1"/>
      <c r="BX114" s="1"/>
      <c r="BY114" s="1"/>
      <c r="BZ114" s="1"/>
      <c r="CA114" s="1"/>
      <c r="CB114" s="1"/>
      <c r="CC114" s="1"/>
      <c r="CD114" s="1"/>
      <c r="CE114" s="1"/>
      <c r="CF114" s="1"/>
      <c r="CG114" s="1"/>
      <c r="CH114" s="1"/>
      <c r="CI114" s="1"/>
      <c r="CJ114" s="1"/>
      <c r="CK114" s="1"/>
      <c r="CL114" s="1"/>
    </row>
    <row r="115" spans="1:90" s="14" customFormat="1" ht="36">
      <c r="A115" s="8" t="s">
        <v>174</v>
      </c>
      <c r="B115" s="30" t="s">
        <v>13</v>
      </c>
      <c r="C115" s="9" t="s">
        <v>662</v>
      </c>
      <c r="D115" s="9"/>
      <c r="E115" s="74" t="s">
        <v>1029</v>
      </c>
      <c r="F115" s="38">
        <v>2000</v>
      </c>
      <c r="G115" s="113"/>
      <c r="H115" s="13">
        <f t="shared" si="37"/>
        <v>2000</v>
      </c>
      <c r="I115" s="38">
        <v>1761</v>
      </c>
      <c r="J115" s="113"/>
      <c r="K115" s="13">
        <f t="shared" si="38"/>
        <v>1761</v>
      </c>
      <c r="L115" s="11">
        <f t="shared" ref="L115:L180" si="50">K115/H115*100</f>
        <v>88.05</v>
      </c>
      <c r="M115" s="901">
        <v>1856</v>
      </c>
      <c r="N115" s="901"/>
      <c r="O115" s="113">
        <f t="shared" si="39"/>
        <v>1856</v>
      </c>
      <c r="P115" s="901">
        <v>499</v>
      </c>
      <c r="Q115" s="113">
        <v>502</v>
      </c>
      <c r="R115" s="113"/>
      <c r="S115" s="113">
        <f t="shared" si="40"/>
        <v>502</v>
      </c>
      <c r="T115" s="113">
        <f t="shared" si="41"/>
        <v>2008</v>
      </c>
      <c r="U115" s="38">
        <v>1856</v>
      </c>
      <c r="V115" s="113"/>
      <c r="W115" s="13">
        <f t="shared" si="42"/>
        <v>1856</v>
      </c>
      <c r="X115" s="38">
        <v>947</v>
      </c>
      <c r="Y115" s="12">
        <v>946</v>
      </c>
      <c r="Z115" s="113"/>
      <c r="AA115" s="13">
        <f t="shared" si="43"/>
        <v>946</v>
      </c>
      <c r="AB115" s="113">
        <f t="shared" si="44"/>
        <v>1892</v>
      </c>
      <c r="AC115" s="783">
        <v>1856</v>
      </c>
      <c r="AD115" s="783"/>
      <c r="AE115" s="80">
        <f t="shared" si="45"/>
        <v>1856</v>
      </c>
      <c r="AF115" s="783"/>
      <c r="AG115" s="783">
        <v>1804</v>
      </c>
      <c r="AH115" s="783"/>
      <c r="AI115" s="80">
        <f t="shared" si="46"/>
        <v>1804</v>
      </c>
      <c r="AJ115" s="783"/>
      <c r="AK115" s="12">
        <v>1856</v>
      </c>
      <c r="AL115" s="113"/>
      <c r="AM115" s="13">
        <f t="shared" si="47"/>
        <v>1856</v>
      </c>
      <c r="AN115" s="13">
        <v>1717</v>
      </c>
      <c r="AO115" s="13">
        <v>0</v>
      </c>
      <c r="AP115" s="13">
        <v>1717</v>
      </c>
      <c r="AQ115" s="113"/>
      <c r="AR115" s="113"/>
      <c r="AS115" s="891">
        <f t="shared" si="48"/>
        <v>1717</v>
      </c>
      <c r="AT115" s="891"/>
      <c r="AU115" s="891">
        <f t="shared" si="49"/>
        <v>1717</v>
      </c>
      <c r="AV115" s="113"/>
      <c r="AW115" s="621"/>
      <c r="AX115" s="1"/>
      <c r="AY115" s="1"/>
      <c r="AZ115" s="1"/>
      <c r="BA115" s="1"/>
      <c r="BB115" s="1"/>
      <c r="BC115" s="1"/>
      <c r="BD115" s="1"/>
      <c r="BE115" s="1"/>
      <c r="BF115" s="1"/>
      <c r="BG115" s="1"/>
      <c r="BH115" s="1"/>
      <c r="BI115" s="1"/>
      <c r="BJ115" s="1"/>
      <c r="BK115" s="1"/>
      <c r="BL115" s="1"/>
      <c r="BM115" s="1"/>
      <c r="BN115" s="1"/>
      <c r="BO115" s="1"/>
      <c r="BP115" s="1"/>
      <c r="BQ115" s="1"/>
      <c r="BR115" s="1"/>
      <c r="BS115" s="1"/>
      <c r="BT115" s="1"/>
      <c r="BU115" s="1"/>
      <c r="BV115" s="1"/>
      <c r="BW115" s="1"/>
      <c r="BX115" s="1"/>
      <c r="BY115" s="1"/>
      <c r="BZ115" s="1"/>
      <c r="CA115" s="1"/>
      <c r="CB115" s="1"/>
      <c r="CC115" s="1"/>
      <c r="CD115" s="1"/>
      <c r="CE115" s="1"/>
      <c r="CF115" s="1"/>
      <c r="CG115" s="1"/>
      <c r="CH115" s="1"/>
      <c r="CI115" s="1"/>
      <c r="CJ115" s="1"/>
      <c r="CK115" s="1"/>
      <c r="CL115" s="1"/>
    </row>
    <row r="116" spans="1:90" s="14" customFormat="1" ht="36">
      <c r="A116" s="8" t="s">
        <v>175</v>
      </c>
      <c r="B116" s="30" t="s">
        <v>13</v>
      </c>
      <c r="C116" s="9" t="s">
        <v>663</v>
      </c>
      <c r="D116" s="9"/>
      <c r="E116" s="74" t="s">
        <v>1052</v>
      </c>
      <c r="F116" s="38">
        <v>380</v>
      </c>
      <c r="G116" s="113"/>
      <c r="H116" s="13">
        <f t="shared" si="37"/>
        <v>380</v>
      </c>
      <c r="I116" s="38">
        <v>329</v>
      </c>
      <c r="J116" s="113"/>
      <c r="K116" s="13">
        <f t="shared" si="38"/>
        <v>329</v>
      </c>
      <c r="L116" s="11">
        <f t="shared" si="50"/>
        <v>86.578947368421055</v>
      </c>
      <c r="M116" s="901">
        <v>380</v>
      </c>
      <c r="N116" s="901"/>
      <c r="O116" s="113">
        <f t="shared" si="39"/>
        <v>380</v>
      </c>
      <c r="P116" s="901">
        <v>39</v>
      </c>
      <c r="Q116" s="113">
        <v>39</v>
      </c>
      <c r="R116" s="113"/>
      <c r="S116" s="113">
        <f t="shared" si="40"/>
        <v>39</v>
      </c>
      <c r="T116" s="113">
        <f t="shared" si="41"/>
        <v>156</v>
      </c>
      <c r="U116" s="38">
        <v>365</v>
      </c>
      <c r="V116" s="113"/>
      <c r="W116" s="13">
        <f t="shared" si="42"/>
        <v>365</v>
      </c>
      <c r="X116" s="38">
        <v>76</v>
      </c>
      <c r="Y116" s="12">
        <v>77</v>
      </c>
      <c r="Z116" s="113"/>
      <c r="AA116" s="13">
        <f t="shared" si="43"/>
        <v>77</v>
      </c>
      <c r="AB116" s="113">
        <f t="shared" si="44"/>
        <v>154</v>
      </c>
      <c r="AC116" s="783">
        <v>151</v>
      </c>
      <c r="AD116" s="783"/>
      <c r="AE116" s="80">
        <f t="shared" si="45"/>
        <v>151</v>
      </c>
      <c r="AF116" s="783"/>
      <c r="AG116" s="783">
        <v>163</v>
      </c>
      <c r="AH116" s="783"/>
      <c r="AI116" s="80">
        <f t="shared" si="46"/>
        <v>163</v>
      </c>
      <c r="AJ116" s="783"/>
      <c r="AK116" s="12">
        <v>380</v>
      </c>
      <c r="AL116" s="113"/>
      <c r="AM116" s="13">
        <f t="shared" si="47"/>
        <v>380</v>
      </c>
      <c r="AN116" s="13">
        <v>370</v>
      </c>
      <c r="AO116" s="13">
        <v>0</v>
      </c>
      <c r="AP116" s="13">
        <v>370</v>
      </c>
      <c r="AQ116" s="113"/>
      <c r="AR116" s="113"/>
      <c r="AS116" s="891">
        <f t="shared" si="48"/>
        <v>370</v>
      </c>
      <c r="AT116" s="891"/>
      <c r="AU116" s="891">
        <f t="shared" si="49"/>
        <v>370</v>
      </c>
      <c r="AV116" s="113"/>
      <c r="AW116" s="621"/>
      <c r="AX116" s="1"/>
      <c r="AY116" s="1"/>
      <c r="AZ116" s="1"/>
      <c r="BA116" s="1"/>
      <c r="BB116" s="1"/>
      <c r="BC116" s="1"/>
      <c r="BD116" s="1"/>
      <c r="BE116" s="1"/>
      <c r="BF116" s="1"/>
      <c r="BG116" s="1"/>
      <c r="BH116" s="1"/>
      <c r="BI116" s="1"/>
      <c r="BJ116" s="1"/>
      <c r="BK116" s="1"/>
      <c r="BL116" s="1"/>
      <c r="BM116" s="1"/>
      <c r="BN116" s="1"/>
      <c r="BO116" s="1"/>
      <c r="BP116" s="1"/>
      <c r="BQ116" s="1"/>
      <c r="BR116" s="1"/>
      <c r="BS116" s="1"/>
      <c r="BT116" s="1"/>
      <c r="BU116" s="1"/>
      <c r="BV116" s="1"/>
      <c r="BW116" s="1"/>
      <c r="BX116" s="1"/>
      <c r="BY116" s="1"/>
      <c r="BZ116" s="1"/>
      <c r="CA116" s="1"/>
      <c r="CB116" s="1"/>
      <c r="CC116" s="1"/>
      <c r="CD116" s="1"/>
      <c r="CE116" s="1"/>
      <c r="CF116" s="1"/>
      <c r="CG116" s="1"/>
      <c r="CH116" s="1"/>
      <c r="CI116" s="1"/>
      <c r="CJ116" s="1"/>
      <c r="CK116" s="1"/>
      <c r="CL116" s="1"/>
    </row>
    <row r="117" spans="1:90" s="14" customFormat="1" ht="36">
      <c r="A117" s="8" t="s">
        <v>176</v>
      </c>
      <c r="B117" s="30" t="s">
        <v>13</v>
      </c>
      <c r="C117" s="9" t="s">
        <v>663</v>
      </c>
      <c r="D117" s="9"/>
      <c r="E117" s="74" t="s">
        <v>1030</v>
      </c>
      <c r="F117" s="38">
        <v>220</v>
      </c>
      <c r="G117" s="113"/>
      <c r="H117" s="13">
        <f t="shared" si="37"/>
        <v>220</v>
      </c>
      <c r="I117" s="38">
        <v>189</v>
      </c>
      <c r="J117" s="113"/>
      <c r="K117" s="13">
        <f t="shared" si="38"/>
        <v>189</v>
      </c>
      <c r="L117" s="11">
        <f t="shared" si="50"/>
        <v>85.909090909090907</v>
      </c>
      <c r="M117" s="901">
        <v>215</v>
      </c>
      <c r="N117" s="901"/>
      <c r="O117" s="113">
        <f t="shared" si="39"/>
        <v>215</v>
      </c>
      <c r="P117" s="901">
        <v>32</v>
      </c>
      <c r="Q117" s="113">
        <v>33</v>
      </c>
      <c r="R117" s="113"/>
      <c r="S117" s="113">
        <f t="shared" si="40"/>
        <v>33</v>
      </c>
      <c r="T117" s="113">
        <f t="shared" si="41"/>
        <v>132</v>
      </c>
      <c r="U117" s="38">
        <v>215</v>
      </c>
      <c r="V117" s="113"/>
      <c r="W117" s="13">
        <f t="shared" si="42"/>
        <v>215</v>
      </c>
      <c r="X117" s="38">
        <v>97</v>
      </c>
      <c r="Y117" s="12">
        <v>103</v>
      </c>
      <c r="Z117" s="113"/>
      <c r="AA117" s="13">
        <f t="shared" si="43"/>
        <v>103</v>
      </c>
      <c r="AB117" s="113">
        <f t="shared" si="44"/>
        <v>206</v>
      </c>
      <c r="AC117" s="783">
        <v>180</v>
      </c>
      <c r="AD117" s="783"/>
      <c r="AE117" s="80">
        <f t="shared" si="45"/>
        <v>180</v>
      </c>
      <c r="AF117" s="783"/>
      <c r="AG117" s="783">
        <v>162</v>
      </c>
      <c r="AH117" s="783"/>
      <c r="AI117" s="80">
        <f t="shared" si="46"/>
        <v>162</v>
      </c>
      <c r="AJ117" s="783"/>
      <c r="AK117" s="12">
        <v>215</v>
      </c>
      <c r="AL117" s="113"/>
      <c r="AM117" s="13">
        <f t="shared" si="47"/>
        <v>215</v>
      </c>
      <c r="AN117" s="13">
        <v>212</v>
      </c>
      <c r="AO117" s="13">
        <v>0</v>
      </c>
      <c r="AP117" s="13">
        <v>212</v>
      </c>
      <c r="AQ117" s="113"/>
      <c r="AR117" s="113"/>
      <c r="AS117" s="891">
        <f t="shared" si="48"/>
        <v>212</v>
      </c>
      <c r="AT117" s="891"/>
      <c r="AU117" s="891">
        <f t="shared" si="49"/>
        <v>212</v>
      </c>
      <c r="AV117" s="113"/>
      <c r="AW117" s="621"/>
      <c r="AX117" s="1"/>
      <c r="AY117" s="1"/>
      <c r="AZ117" s="1"/>
      <c r="BA117" s="1"/>
      <c r="BB117" s="1"/>
      <c r="BC117" s="1"/>
      <c r="BD117" s="1"/>
      <c r="BE117" s="1"/>
      <c r="BF117" s="1"/>
      <c r="BG117" s="1"/>
      <c r="BH117" s="1"/>
      <c r="BI117" s="1"/>
      <c r="BJ117" s="1"/>
      <c r="BK117" s="1"/>
      <c r="BL117" s="1"/>
      <c r="BM117" s="1"/>
      <c r="BN117" s="1"/>
      <c r="BO117" s="1"/>
      <c r="BP117" s="1"/>
      <c r="BQ117" s="1"/>
      <c r="BR117" s="1"/>
      <c r="BS117" s="1"/>
      <c r="BT117" s="1"/>
      <c r="BU117" s="1"/>
      <c r="BV117" s="1"/>
      <c r="BW117" s="1"/>
      <c r="BX117" s="1"/>
      <c r="BY117" s="1"/>
      <c r="BZ117" s="1"/>
      <c r="CA117" s="1"/>
      <c r="CB117" s="1"/>
      <c r="CC117" s="1"/>
      <c r="CD117" s="1"/>
      <c r="CE117" s="1"/>
      <c r="CF117" s="1"/>
      <c r="CG117" s="1"/>
      <c r="CH117" s="1"/>
      <c r="CI117" s="1"/>
      <c r="CJ117" s="1"/>
      <c r="CK117" s="1"/>
      <c r="CL117" s="1"/>
    </row>
    <row r="118" spans="1:90" s="14" customFormat="1" ht="36">
      <c r="A118" s="8" t="s">
        <v>177</v>
      </c>
      <c r="B118" s="30" t="s">
        <v>13</v>
      </c>
      <c r="C118" s="9" t="s">
        <v>675</v>
      </c>
      <c r="D118" s="9"/>
      <c r="E118" s="74" t="s">
        <v>1031</v>
      </c>
      <c r="F118" s="38">
        <v>900</v>
      </c>
      <c r="G118" s="113"/>
      <c r="H118" s="13">
        <f t="shared" si="37"/>
        <v>900</v>
      </c>
      <c r="I118" s="38">
        <v>670</v>
      </c>
      <c r="J118" s="113"/>
      <c r="K118" s="13">
        <f t="shared" si="38"/>
        <v>670</v>
      </c>
      <c r="L118" s="11">
        <f t="shared" si="50"/>
        <v>74.444444444444443</v>
      </c>
      <c r="M118" s="901">
        <v>900</v>
      </c>
      <c r="N118" s="901"/>
      <c r="O118" s="113">
        <f t="shared" si="39"/>
        <v>900</v>
      </c>
      <c r="P118" s="901">
        <v>200</v>
      </c>
      <c r="Q118" s="113">
        <v>201</v>
      </c>
      <c r="R118" s="113"/>
      <c r="S118" s="113">
        <f t="shared" si="40"/>
        <v>201</v>
      </c>
      <c r="T118" s="113">
        <f t="shared" si="41"/>
        <v>804</v>
      </c>
      <c r="U118" s="38">
        <v>900</v>
      </c>
      <c r="V118" s="113"/>
      <c r="W118" s="13">
        <f t="shared" si="42"/>
        <v>900</v>
      </c>
      <c r="X118" s="38">
        <v>310</v>
      </c>
      <c r="Y118" s="12">
        <v>311</v>
      </c>
      <c r="Z118" s="113"/>
      <c r="AA118" s="13">
        <f t="shared" si="43"/>
        <v>311</v>
      </c>
      <c r="AB118" s="113">
        <f t="shared" si="44"/>
        <v>622</v>
      </c>
      <c r="AC118" s="783">
        <v>800</v>
      </c>
      <c r="AD118" s="783"/>
      <c r="AE118" s="80">
        <f t="shared" si="45"/>
        <v>800</v>
      </c>
      <c r="AF118" s="783"/>
      <c r="AG118" s="783">
        <v>603</v>
      </c>
      <c r="AH118" s="783"/>
      <c r="AI118" s="80">
        <f t="shared" si="46"/>
        <v>603</v>
      </c>
      <c r="AJ118" s="783"/>
      <c r="AK118" s="12">
        <v>900</v>
      </c>
      <c r="AL118" s="113"/>
      <c r="AM118" s="13">
        <f t="shared" si="47"/>
        <v>900</v>
      </c>
      <c r="AN118" s="13">
        <v>0</v>
      </c>
      <c r="AO118" s="13">
        <v>0</v>
      </c>
      <c r="AP118" s="13">
        <v>0</v>
      </c>
      <c r="AQ118" s="617"/>
      <c r="AR118" s="113"/>
      <c r="AS118" s="891">
        <f t="shared" si="48"/>
        <v>0</v>
      </c>
      <c r="AT118" s="891"/>
      <c r="AU118" s="891">
        <f t="shared" si="49"/>
        <v>0</v>
      </c>
      <c r="AV118" s="113"/>
      <c r="AW118" s="621"/>
      <c r="AX118" s="1"/>
      <c r="AY118" s="1"/>
      <c r="AZ118" s="1"/>
      <c r="BA118" s="1"/>
      <c r="BB118" s="1"/>
      <c r="BC118" s="1"/>
      <c r="BD118" s="1"/>
      <c r="BE118" s="1"/>
      <c r="BF118" s="1"/>
      <c r="BG118" s="1"/>
      <c r="BH118" s="1"/>
      <c r="BI118" s="1"/>
      <c r="BJ118" s="1"/>
      <c r="BK118" s="1"/>
      <c r="BL118" s="1"/>
      <c r="BM118" s="1"/>
      <c r="BN118" s="1"/>
      <c r="BO118" s="1"/>
      <c r="BP118" s="1"/>
      <c r="BQ118" s="1"/>
      <c r="BR118" s="1"/>
      <c r="BS118" s="1"/>
      <c r="BT118" s="1"/>
      <c r="BU118" s="1"/>
      <c r="BV118" s="1"/>
      <c r="BW118" s="1"/>
      <c r="BX118" s="1"/>
      <c r="BY118" s="1"/>
      <c r="BZ118" s="1"/>
      <c r="CA118" s="1"/>
      <c r="CB118" s="1"/>
      <c r="CC118" s="1"/>
      <c r="CD118" s="1"/>
      <c r="CE118" s="1"/>
      <c r="CF118" s="1"/>
      <c r="CG118" s="1"/>
      <c r="CH118" s="1"/>
      <c r="CI118" s="1"/>
      <c r="CJ118" s="1"/>
      <c r="CK118" s="1"/>
      <c r="CL118" s="1"/>
    </row>
    <row r="119" spans="1:90" ht="36">
      <c r="A119" s="8" t="s">
        <v>178</v>
      </c>
      <c r="B119" s="30" t="s">
        <v>13</v>
      </c>
      <c r="C119" s="9" t="s">
        <v>663</v>
      </c>
      <c r="D119" s="9"/>
      <c r="E119" s="76" t="s">
        <v>1032</v>
      </c>
      <c r="F119" s="38">
        <v>161</v>
      </c>
      <c r="G119" s="1229"/>
      <c r="H119" s="13">
        <f t="shared" si="37"/>
        <v>161</v>
      </c>
      <c r="I119" s="38">
        <v>159</v>
      </c>
      <c r="J119" s="1229"/>
      <c r="K119" s="13">
        <f t="shared" si="38"/>
        <v>159</v>
      </c>
      <c r="L119" s="11">
        <f t="shared" si="50"/>
        <v>98.757763975155271</v>
      </c>
      <c r="M119" s="901">
        <v>161</v>
      </c>
      <c r="N119" s="901"/>
      <c r="O119" s="113">
        <f t="shared" si="39"/>
        <v>161</v>
      </c>
      <c r="P119" s="901">
        <v>36</v>
      </c>
      <c r="Q119" s="113">
        <v>40</v>
      </c>
      <c r="R119" s="113"/>
      <c r="S119" s="113">
        <f t="shared" si="40"/>
        <v>40</v>
      </c>
      <c r="T119" s="113">
        <f t="shared" si="41"/>
        <v>160</v>
      </c>
      <c r="U119" s="38">
        <v>161</v>
      </c>
      <c r="V119" s="901"/>
      <c r="W119" s="13">
        <f t="shared" si="42"/>
        <v>161</v>
      </c>
      <c r="X119" s="38">
        <v>78</v>
      </c>
      <c r="Y119" s="12">
        <v>82</v>
      </c>
      <c r="Z119" s="901"/>
      <c r="AA119" s="13">
        <f t="shared" si="43"/>
        <v>82</v>
      </c>
      <c r="AB119" s="113">
        <f t="shared" si="44"/>
        <v>164</v>
      </c>
      <c r="AC119" s="863">
        <v>256</v>
      </c>
      <c r="AD119" s="863"/>
      <c r="AE119" s="80">
        <f t="shared" si="45"/>
        <v>256</v>
      </c>
      <c r="AF119" s="863"/>
      <c r="AG119" s="863">
        <v>159</v>
      </c>
      <c r="AH119" s="863"/>
      <c r="AI119" s="80">
        <f t="shared" si="46"/>
        <v>159</v>
      </c>
      <c r="AJ119" s="863"/>
      <c r="AK119" s="12">
        <v>172</v>
      </c>
      <c r="AL119" s="113"/>
      <c r="AM119" s="13">
        <f t="shared" si="47"/>
        <v>172</v>
      </c>
      <c r="AN119" s="13">
        <v>165</v>
      </c>
      <c r="AO119" s="13">
        <v>0</v>
      </c>
      <c r="AP119" s="892">
        <v>165</v>
      </c>
      <c r="AQ119" s="113"/>
      <c r="AR119" s="113"/>
      <c r="AS119" s="891">
        <f t="shared" si="48"/>
        <v>165</v>
      </c>
      <c r="AT119" s="891"/>
      <c r="AU119" s="891">
        <f t="shared" si="49"/>
        <v>165</v>
      </c>
      <c r="AV119" s="113"/>
      <c r="AW119" s="621"/>
    </row>
    <row r="120" spans="1:90" ht="36">
      <c r="A120" s="8" t="s">
        <v>179</v>
      </c>
      <c r="B120" s="30" t="s">
        <v>13</v>
      </c>
      <c r="C120" s="9" t="s">
        <v>663</v>
      </c>
      <c r="D120" s="9"/>
      <c r="E120" s="74" t="s">
        <v>1033</v>
      </c>
      <c r="F120" s="38">
        <v>309</v>
      </c>
      <c r="G120" s="1229"/>
      <c r="H120" s="13">
        <f t="shared" si="37"/>
        <v>309</v>
      </c>
      <c r="I120" s="38">
        <v>268</v>
      </c>
      <c r="J120" s="1229"/>
      <c r="K120" s="13">
        <f t="shared" si="38"/>
        <v>268</v>
      </c>
      <c r="L120" s="11">
        <f t="shared" si="50"/>
        <v>86.73139158576052</v>
      </c>
      <c r="M120" s="901">
        <v>309</v>
      </c>
      <c r="N120" s="901"/>
      <c r="O120" s="113">
        <f t="shared" si="39"/>
        <v>309</v>
      </c>
      <c r="P120" s="901">
        <v>71</v>
      </c>
      <c r="Q120" s="901">
        <v>73</v>
      </c>
      <c r="R120" s="901"/>
      <c r="S120" s="113">
        <f t="shared" si="40"/>
        <v>73</v>
      </c>
      <c r="T120" s="113">
        <f t="shared" si="41"/>
        <v>292</v>
      </c>
      <c r="U120" s="38">
        <v>309</v>
      </c>
      <c r="V120" s="901"/>
      <c r="W120" s="13">
        <f t="shared" si="42"/>
        <v>309</v>
      </c>
      <c r="X120" s="38">
        <v>124</v>
      </c>
      <c r="Y120" s="12">
        <v>126</v>
      </c>
      <c r="Z120" s="901"/>
      <c r="AA120" s="13">
        <f t="shared" si="43"/>
        <v>126</v>
      </c>
      <c r="AB120" s="113">
        <f t="shared" si="44"/>
        <v>252</v>
      </c>
      <c r="AC120" s="783">
        <v>249</v>
      </c>
      <c r="AD120" s="783"/>
      <c r="AE120" s="80">
        <f t="shared" si="45"/>
        <v>249</v>
      </c>
      <c r="AF120" s="783"/>
      <c r="AG120" s="783">
        <v>267</v>
      </c>
      <c r="AH120" s="783"/>
      <c r="AI120" s="80">
        <f t="shared" si="46"/>
        <v>267</v>
      </c>
      <c r="AJ120" s="783"/>
      <c r="AK120" s="12">
        <v>309</v>
      </c>
      <c r="AL120" s="113"/>
      <c r="AM120" s="13">
        <f t="shared" si="47"/>
        <v>309</v>
      </c>
      <c r="AN120" s="13">
        <v>305</v>
      </c>
      <c r="AO120" s="13">
        <v>0</v>
      </c>
      <c r="AP120" s="13">
        <v>305</v>
      </c>
      <c r="AQ120" s="616"/>
      <c r="AR120" s="113"/>
      <c r="AS120" s="891">
        <f t="shared" si="48"/>
        <v>305</v>
      </c>
      <c r="AT120" s="891"/>
      <c r="AU120" s="891">
        <f t="shared" si="49"/>
        <v>305</v>
      </c>
      <c r="AV120" s="113"/>
      <c r="AW120" s="621"/>
    </row>
    <row r="121" spans="1:90" ht="36">
      <c r="A121" s="8" t="s">
        <v>180</v>
      </c>
      <c r="B121" s="30" t="s">
        <v>13</v>
      </c>
      <c r="C121" s="9" t="s">
        <v>663</v>
      </c>
      <c r="D121" s="9"/>
      <c r="E121" s="74" t="s">
        <v>1034</v>
      </c>
      <c r="F121" s="38">
        <v>650</v>
      </c>
      <c r="G121" s="1229"/>
      <c r="H121" s="13">
        <f t="shared" si="37"/>
        <v>650</v>
      </c>
      <c r="I121" s="38">
        <v>632</v>
      </c>
      <c r="J121" s="1229"/>
      <c r="K121" s="13">
        <f t="shared" si="38"/>
        <v>632</v>
      </c>
      <c r="L121" s="11">
        <f t="shared" si="50"/>
        <v>97.230769230769226</v>
      </c>
      <c r="M121" s="901">
        <v>650</v>
      </c>
      <c r="N121" s="901"/>
      <c r="O121" s="113">
        <f t="shared" si="39"/>
        <v>650</v>
      </c>
      <c r="P121" s="901">
        <v>144</v>
      </c>
      <c r="Q121" s="113">
        <v>145</v>
      </c>
      <c r="R121" s="113"/>
      <c r="S121" s="113">
        <f t="shared" si="40"/>
        <v>145</v>
      </c>
      <c r="T121" s="113">
        <f t="shared" si="41"/>
        <v>580</v>
      </c>
      <c r="U121" s="38">
        <v>650</v>
      </c>
      <c r="V121" s="901"/>
      <c r="W121" s="13">
        <f t="shared" si="42"/>
        <v>650</v>
      </c>
      <c r="X121" s="38">
        <v>213</v>
      </c>
      <c r="Y121" s="12">
        <v>215</v>
      </c>
      <c r="Z121" s="901"/>
      <c r="AA121" s="13">
        <f t="shared" si="43"/>
        <v>215</v>
      </c>
      <c r="AB121" s="113">
        <f t="shared" si="44"/>
        <v>430</v>
      </c>
      <c r="AC121" s="783">
        <v>495</v>
      </c>
      <c r="AD121" s="783"/>
      <c r="AE121" s="80">
        <f t="shared" si="45"/>
        <v>495</v>
      </c>
      <c r="AF121" s="783"/>
      <c r="AG121" s="783">
        <v>513</v>
      </c>
      <c r="AH121" s="783"/>
      <c r="AI121" s="80">
        <f t="shared" si="46"/>
        <v>513</v>
      </c>
      <c r="AJ121" s="783"/>
      <c r="AK121" s="12">
        <v>650</v>
      </c>
      <c r="AL121" s="113"/>
      <c r="AM121" s="13">
        <f t="shared" si="47"/>
        <v>650</v>
      </c>
      <c r="AN121" s="13">
        <v>561</v>
      </c>
      <c r="AO121" s="13">
        <v>0</v>
      </c>
      <c r="AP121" s="13">
        <v>561</v>
      </c>
      <c r="AQ121" s="113"/>
      <c r="AR121" s="113"/>
      <c r="AS121" s="891">
        <f t="shared" si="48"/>
        <v>561</v>
      </c>
      <c r="AT121" s="891"/>
      <c r="AU121" s="891">
        <f t="shared" si="49"/>
        <v>561</v>
      </c>
      <c r="AV121" s="113"/>
      <c r="AW121" s="621"/>
    </row>
    <row r="122" spans="1:90" ht="36">
      <c r="A122" s="8" t="s">
        <v>181</v>
      </c>
      <c r="B122" s="30" t="s">
        <v>13</v>
      </c>
      <c r="C122" s="9" t="s">
        <v>671</v>
      </c>
      <c r="D122" s="9"/>
      <c r="E122" s="74" t="s">
        <v>1035</v>
      </c>
      <c r="F122" s="38">
        <v>780</v>
      </c>
      <c r="G122" s="1229"/>
      <c r="H122" s="13">
        <f t="shared" si="37"/>
        <v>780</v>
      </c>
      <c r="I122" s="38">
        <v>707</v>
      </c>
      <c r="J122" s="1229"/>
      <c r="K122" s="13">
        <f t="shared" si="38"/>
        <v>707</v>
      </c>
      <c r="L122" s="11">
        <f t="shared" si="50"/>
        <v>90.641025641025635</v>
      </c>
      <c r="M122" s="901">
        <v>780</v>
      </c>
      <c r="N122" s="901"/>
      <c r="O122" s="113">
        <f t="shared" si="39"/>
        <v>780</v>
      </c>
      <c r="P122" s="901">
        <v>194</v>
      </c>
      <c r="Q122" s="901">
        <v>194</v>
      </c>
      <c r="R122" s="901"/>
      <c r="S122" s="113">
        <f t="shared" si="40"/>
        <v>194</v>
      </c>
      <c r="T122" s="113">
        <f t="shared" si="41"/>
        <v>776</v>
      </c>
      <c r="U122" s="38">
        <v>780</v>
      </c>
      <c r="V122" s="901"/>
      <c r="W122" s="13">
        <f t="shared" si="42"/>
        <v>780</v>
      </c>
      <c r="X122" s="38">
        <v>345</v>
      </c>
      <c r="Y122" s="12">
        <v>341</v>
      </c>
      <c r="Z122" s="901"/>
      <c r="AA122" s="13">
        <f t="shared" si="43"/>
        <v>341</v>
      </c>
      <c r="AB122" s="113">
        <f t="shared" si="44"/>
        <v>682</v>
      </c>
      <c r="AC122" s="783">
        <v>690</v>
      </c>
      <c r="AD122" s="783"/>
      <c r="AE122" s="80">
        <f t="shared" si="45"/>
        <v>690</v>
      </c>
      <c r="AF122" s="783"/>
      <c r="AG122" s="783">
        <v>660</v>
      </c>
      <c r="AH122" s="783"/>
      <c r="AI122" s="80">
        <f t="shared" si="46"/>
        <v>660</v>
      </c>
      <c r="AJ122" s="783"/>
      <c r="AK122" s="12">
        <v>781</v>
      </c>
      <c r="AL122" s="113"/>
      <c r="AM122" s="13">
        <f t="shared" si="47"/>
        <v>781</v>
      </c>
      <c r="AN122" s="13">
        <v>0</v>
      </c>
      <c r="AO122" s="13">
        <v>0</v>
      </c>
      <c r="AP122" s="13">
        <v>0</v>
      </c>
      <c r="AQ122" s="113"/>
      <c r="AR122" s="113"/>
      <c r="AS122" s="891">
        <f t="shared" si="48"/>
        <v>0</v>
      </c>
      <c r="AT122" s="891"/>
      <c r="AU122" s="891">
        <f t="shared" si="49"/>
        <v>0</v>
      </c>
      <c r="AV122" s="113"/>
      <c r="AW122" s="621"/>
    </row>
    <row r="123" spans="1:90" ht="36">
      <c r="A123" s="8" t="s">
        <v>182</v>
      </c>
      <c r="B123" s="30" t="s">
        <v>13</v>
      </c>
      <c r="C123" s="9" t="s">
        <v>663</v>
      </c>
      <c r="D123" s="9"/>
      <c r="E123" s="74" t="s">
        <v>1036</v>
      </c>
      <c r="F123" s="38">
        <v>700</v>
      </c>
      <c r="G123" s="1229"/>
      <c r="H123" s="13">
        <f t="shared" si="37"/>
        <v>700</v>
      </c>
      <c r="I123" s="38">
        <v>630</v>
      </c>
      <c r="J123" s="1229"/>
      <c r="K123" s="13">
        <f t="shared" si="38"/>
        <v>630</v>
      </c>
      <c r="L123" s="11">
        <f t="shared" si="50"/>
        <v>90</v>
      </c>
      <c r="M123" s="901">
        <v>685</v>
      </c>
      <c r="N123" s="901"/>
      <c r="O123" s="113">
        <f t="shared" si="39"/>
        <v>685</v>
      </c>
      <c r="P123" s="901">
        <v>146</v>
      </c>
      <c r="Q123" s="113">
        <v>155</v>
      </c>
      <c r="R123" s="113"/>
      <c r="S123" s="113">
        <f t="shared" si="40"/>
        <v>155</v>
      </c>
      <c r="T123" s="113">
        <f t="shared" si="41"/>
        <v>620</v>
      </c>
      <c r="U123" s="38">
        <v>685</v>
      </c>
      <c r="V123" s="901"/>
      <c r="W123" s="13">
        <f t="shared" si="42"/>
        <v>685</v>
      </c>
      <c r="X123" s="38">
        <v>300</v>
      </c>
      <c r="Y123" s="12">
        <v>313</v>
      </c>
      <c r="Z123" s="901"/>
      <c r="AA123" s="13">
        <f t="shared" si="43"/>
        <v>313</v>
      </c>
      <c r="AB123" s="113">
        <f t="shared" si="44"/>
        <v>626</v>
      </c>
      <c r="AC123" s="783">
        <v>348</v>
      </c>
      <c r="AD123" s="783"/>
      <c r="AE123" s="80">
        <f t="shared" si="45"/>
        <v>348</v>
      </c>
      <c r="AF123" s="783"/>
      <c r="AG123" s="783">
        <v>322</v>
      </c>
      <c r="AH123" s="783"/>
      <c r="AI123" s="80">
        <f t="shared" si="46"/>
        <v>322</v>
      </c>
      <c r="AJ123" s="783"/>
      <c r="AK123" s="12">
        <v>683</v>
      </c>
      <c r="AL123" s="113"/>
      <c r="AM123" s="13">
        <f t="shared" si="47"/>
        <v>683</v>
      </c>
      <c r="AN123" s="13">
        <v>651</v>
      </c>
      <c r="AO123" s="13">
        <v>0</v>
      </c>
      <c r="AP123" s="13">
        <v>651</v>
      </c>
      <c r="AQ123" s="113"/>
      <c r="AR123" s="113"/>
      <c r="AS123" s="891">
        <f t="shared" si="48"/>
        <v>651</v>
      </c>
      <c r="AT123" s="891"/>
      <c r="AU123" s="891">
        <f t="shared" si="49"/>
        <v>651</v>
      </c>
      <c r="AV123" s="113"/>
      <c r="AW123" s="621"/>
    </row>
    <row r="124" spans="1:90" ht="36">
      <c r="A124" s="8" t="s">
        <v>183</v>
      </c>
      <c r="B124" s="30" t="s">
        <v>13</v>
      </c>
      <c r="C124" s="9" t="s">
        <v>674</v>
      </c>
      <c r="D124" s="9"/>
      <c r="E124" s="74" t="s">
        <v>1037</v>
      </c>
      <c r="F124" s="38">
        <v>490</v>
      </c>
      <c r="G124" s="1229"/>
      <c r="H124" s="13">
        <f t="shared" si="37"/>
        <v>490</v>
      </c>
      <c r="I124" s="38">
        <v>491</v>
      </c>
      <c r="J124" s="1229"/>
      <c r="K124" s="13">
        <f t="shared" si="38"/>
        <v>491</v>
      </c>
      <c r="L124" s="11">
        <f t="shared" si="50"/>
        <v>100.20408163265306</v>
      </c>
      <c r="M124" s="901">
        <v>490</v>
      </c>
      <c r="N124" s="901"/>
      <c r="O124" s="113">
        <f t="shared" si="39"/>
        <v>490</v>
      </c>
      <c r="P124" s="901">
        <v>123</v>
      </c>
      <c r="Q124" s="901">
        <v>123</v>
      </c>
      <c r="R124" s="901"/>
      <c r="S124" s="113">
        <f t="shared" si="40"/>
        <v>123</v>
      </c>
      <c r="T124" s="113">
        <f t="shared" si="41"/>
        <v>492</v>
      </c>
      <c r="U124" s="38">
        <v>457</v>
      </c>
      <c r="V124" s="901"/>
      <c r="W124" s="13">
        <f t="shared" si="42"/>
        <v>457</v>
      </c>
      <c r="X124" s="38">
        <v>215</v>
      </c>
      <c r="Y124" s="12">
        <v>215</v>
      </c>
      <c r="Z124" s="901"/>
      <c r="AA124" s="13">
        <f t="shared" si="43"/>
        <v>215</v>
      </c>
      <c r="AB124" s="113">
        <f t="shared" si="44"/>
        <v>430</v>
      </c>
      <c r="AC124" s="783">
        <v>457</v>
      </c>
      <c r="AD124" s="783"/>
      <c r="AE124" s="80">
        <f t="shared" si="45"/>
        <v>457</v>
      </c>
      <c r="AF124" s="783"/>
      <c r="AG124" s="783">
        <v>432</v>
      </c>
      <c r="AH124" s="783"/>
      <c r="AI124" s="80">
        <f t="shared" si="46"/>
        <v>432</v>
      </c>
      <c r="AJ124" s="783"/>
      <c r="AK124" s="12">
        <v>502</v>
      </c>
      <c r="AL124" s="113"/>
      <c r="AM124" s="13">
        <f t="shared" si="47"/>
        <v>502</v>
      </c>
      <c r="AN124" s="13">
        <v>0</v>
      </c>
      <c r="AO124" s="13">
        <v>0</v>
      </c>
      <c r="AP124" s="13">
        <v>0</v>
      </c>
      <c r="AQ124" s="113"/>
      <c r="AR124" s="113"/>
      <c r="AS124" s="891">
        <f t="shared" si="48"/>
        <v>0</v>
      </c>
      <c r="AT124" s="891"/>
      <c r="AU124" s="891">
        <f t="shared" si="49"/>
        <v>0</v>
      </c>
      <c r="AV124" s="113"/>
      <c r="AW124" s="621"/>
    </row>
    <row r="125" spans="1:90" ht="36">
      <c r="A125" s="8" t="s">
        <v>184</v>
      </c>
      <c r="B125" s="30" t="s">
        <v>13</v>
      </c>
      <c r="C125" s="9" t="s">
        <v>672</v>
      </c>
      <c r="D125" s="9"/>
      <c r="E125" s="74" t="s">
        <v>1038</v>
      </c>
      <c r="F125" s="38">
        <v>1000</v>
      </c>
      <c r="G125" s="1229"/>
      <c r="H125" s="13">
        <f t="shared" si="37"/>
        <v>1000</v>
      </c>
      <c r="I125" s="38">
        <v>1093</v>
      </c>
      <c r="J125" s="1229"/>
      <c r="K125" s="13">
        <f t="shared" si="38"/>
        <v>1093</v>
      </c>
      <c r="L125" s="11">
        <f t="shared" si="50"/>
        <v>109.3</v>
      </c>
      <c r="M125" s="901">
        <v>1050</v>
      </c>
      <c r="N125" s="901"/>
      <c r="O125" s="113">
        <f t="shared" si="39"/>
        <v>1050</v>
      </c>
      <c r="P125" s="901">
        <v>265</v>
      </c>
      <c r="Q125" s="901">
        <v>274</v>
      </c>
      <c r="R125" s="901"/>
      <c r="S125" s="113">
        <f t="shared" si="40"/>
        <v>274</v>
      </c>
      <c r="T125" s="113">
        <f t="shared" si="41"/>
        <v>1096</v>
      </c>
      <c r="U125" s="38">
        <v>1050</v>
      </c>
      <c r="V125" s="901"/>
      <c r="W125" s="13">
        <f t="shared" si="42"/>
        <v>1050</v>
      </c>
      <c r="X125" s="38">
        <v>534</v>
      </c>
      <c r="Y125" s="12">
        <v>549</v>
      </c>
      <c r="Z125" s="901"/>
      <c r="AA125" s="13">
        <f t="shared" si="43"/>
        <v>549</v>
      </c>
      <c r="AB125" s="113">
        <f t="shared" si="44"/>
        <v>1098</v>
      </c>
      <c r="AC125" s="783">
        <v>1019</v>
      </c>
      <c r="AD125" s="783"/>
      <c r="AE125" s="80">
        <f t="shared" si="45"/>
        <v>1019</v>
      </c>
      <c r="AF125" s="783"/>
      <c r="AG125" s="783">
        <v>1044</v>
      </c>
      <c r="AH125" s="783"/>
      <c r="AI125" s="80">
        <f t="shared" si="46"/>
        <v>1044</v>
      </c>
      <c r="AJ125" s="783"/>
      <c r="AK125" s="12">
        <v>1154</v>
      </c>
      <c r="AL125" s="113"/>
      <c r="AM125" s="13">
        <f t="shared" si="47"/>
        <v>1154</v>
      </c>
      <c r="AN125" s="13">
        <v>1127</v>
      </c>
      <c r="AO125" s="13">
        <v>0</v>
      </c>
      <c r="AP125" s="13">
        <v>1127</v>
      </c>
      <c r="AQ125" s="113"/>
      <c r="AR125" s="113"/>
      <c r="AS125" s="891">
        <f t="shared" si="48"/>
        <v>1127</v>
      </c>
      <c r="AT125" s="891"/>
      <c r="AU125" s="891">
        <f t="shared" si="49"/>
        <v>1127</v>
      </c>
      <c r="AV125" s="113"/>
      <c r="AW125" s="621"/>
    </row>
    <row r="126" spans="1:90" s="14" customFormat="1" ht="36">
      <c r="A126" s="8" t="s">
        <v>185</v>
      </c>
      <c r="B126" s="30" t="s">
        <v>13</v>
      </c>
      <c r="C126" s="9" t="s">
        <v>663</v>
      </c>
      <c r="D126" s="9"/>
      <c r="E126" s="74" t="s">
        <v>1039</v>
      </c>
      <c r="F126" s="38">
        <v>450</v>
      </c>
      <c r="G126" s="113"/>
      <c r="H126" s="13">
        <f t="shared" si="37"/>
        <v>450</v>
      </c>
      <c r="I126" s="38">
        <v>436</v>
      </c>
      <c r="J126" s="113"/>
      <c r="K126" s="13">
        <f t="shared" si="38"/>
        <v>436</v>
      </c>
      <c r="L126" s="11">
        <f t="shared" si="50"/>
        <v>96.888888888888886</v>
      </c>
      <c r="M126" s="901">
        <v>450</v>
      </c>
      <c r="N126" s="901"/>
      <c r="O126" s="113">
        <f t="shared" si="39"/>
        <v>450</v>
      </c>
      <c r="P126" s="901">
        <v>108</v>
      </c>
      <c r="Q126" s="113">
        <v>112</v>
      </c>
      <c r="R126" s="113"/>
      <c r="S126" s="113">
        <f t="shared" si="40"/>
        <v>112</v>
      </c>
      <c r="T126" s="113">
        <f t="shared" si="41"/>
        <v>448</v>
      </c>
      <c r="U126" s="38">
        <v>450</v>
      </c>
      <c r="V126" s="113"/>
      <c r="W126" s="13">
        <f t="shared" si="42"/>
        <v>450</v>
      </c>
      <c r="X126" s="38">
        <v>219</v>
      </c>
      <c r="Y126" s="12">
        <v>225</v>
      </c>
      <c r="Z126" s="113"/>
      <c r="AA126" s="13">
        <f t="shared" si="43"/>
        <v>225</v>
      </c>
      <c r="AB126" s="113">
        <f t="shared" si="44"/>
        <v>450</v>
      </c>
      <c r="AC126" s="783">
        <v>450</v>
      </c>
      <c r="AD126" s="783"/>
      <c r="AE126" s="80">
        <f t="shared" si="45"/>
        <v>450</v>
      </c>
      <c r="AF126" s="783"/>
      <c r="AG126" s="783">
        <v>441</v>
      </c>
      <c r="AH126" s="783"/>
      <c r="AI126" s="80">
        <f t="shared" si="46"/>
        <v>441</v>
      </c>
      <c r="AJ126" s="783"/>
      <c r="AK126" s="12">
        <v>450</v>
      </c>
      <c r="AL126" s="113"/>
      <c r="AM126" s="13">
        <f t="shared" si="47"/>
        <v>450</v>
      </c>
      <c r="AN126" s="13">
        <v>435</v>
      </c>
      <c r="AO126" s="13">
        <v>0</v>
      </c>
      <c r="AP126" s="13">
        <v>435</v>
      </c>
      <c r="AQ126" s="113"/>
      <c r="AR126" s="113"/>
      <c r="AS126" s="891">
        <f t="shared" si="48"/>
        <v>435</v>
      </c>
      <c r="AT126" s="891"/>
      <c r="AU126" s="891">
        <f t="shared" si="49"/>
        <v>435</v>
      </c>
      <c r="AV126" s="113"/>
      <c r="AW126" s="621"/>
      <c r="AX126" s="1"/>
      <c r="AY126" s="1"/>
      <c r="AZ126" s="1"/>
      <c r="BA126" s="1"/>
      <c r="BB126" s="1"/>
      <c r="BC126" s="1"/>
      <c r="BD126" s="1"/>
      <c r="BE126" s="1"/>
      <c r="BF126" s="1"/>
      <c r="BG126" s="1"/>
      <c r="BH126" s="1"/>
      <c r="BI126" s="1"/>
      <c r="BJ126" s="1"/>
      <c r="BK126" s="1"/>
      <c r="BL126" s="1"/>
      <c r="BM126" s="1"/>
      <c r="BN126" s="1"/>
      <c r="BO126" s="1"/>
      <c r="BP126" s="1"/>
      <c r="BQ126" s="1"/>
      <c r="BR126" s="1"/>
      <c r="BS126" s="1"/>
      <c r="BT126" s="1"/>
      <c r="BU126" s="1"/>
      <c r="BV126" s="1"/>
      <c r="BW126" s="1"/>
      <c r="BX126" s="1"/>
      <c r="BY126" s="1"/>
      <c r="BZ126" s="1"/>
      <c r="CA126" s="1"/>
      <c r="CB126" s="1"/>
      <c r="CC126" s="1"/>
      <c r="CD126" s="1"/>
      <c r="CE126" s="1"/>
      <c r="CF126" s="1"/>
      <c r="CG126" s="1"/>
      <c r="CH126" s="1"/>
      <c r="CI126" s="1"/>
      <c r="CJ126" s="1"/>
      <c r="CK126" s="1"/>
      <c r="CL126" s="1"/>
    </row>
    <row r="127" spans="1:90" ht="36">
      <c r="A127" s="8" t="s">
        <v>186</v>
      </c>
      <c r="B127" s="30" t="s">
        <v>13</v>
      </c>
      <c r="C127" s="9" t="s">
        <v>673</v>
      </c>
      <c r="D127" s="9"/>
      <c r="E127" s="74" t="s">
        <v>1040</v>
      </c>
      <c r="F127" s="38">
        <v>417</v>
      </c>
      <c r="G127" s="1229"/>
      <c r="H127" s="13">
        <f t="shared" si="37"/>
        <v>417</v>
      </c>
      <c r="I127" s="38">
        <v>449</v>
      </c>
      <c r="J127" s="1229"/>
      <c r="K127" s="13">
        <f t="shared" si="38"/>
        <v>449</v>
      </c>
      <c r="L127" s="11">
        <f t="shared" si="50"/>
        <v>107.67386091127098</v>
      </c>
      <c r="M127" s="901">
        <v>417</v>
      </c>
      <c r="N127" s="901"/>
      <c r="O127" s="113">
        <f t="shared" si="39"/>
        <v>417</v>
      </c>
      <c r="P127" s="901">
        <v>114</v>
      </c>
      <c r="Q127" s="901">
        <v>118</v>
      </c>
      <c r="R127" s="901"/>
      <c r="S127" s="113">
        <f t="shared" si="40"/>
        <v>118</v>
      </c>
      <c r="T127" s="113">
        <f t="shared" si="41"/>
        <v>472</v>
      </c>
      <c r="U127" s="38">
        <v>417</v>
      </c>
      <c r="V127" s="901"/>
      <c r="W127" s="13">
        <f t="shared" si="42"/>
        <v>417</v>
      </c>
      <c r="X127" s="38">
        <v>216</v>
      </c>
      <c r="Y127" s="12">
        <v>225</v>
      </c>
      <c r="Z127" s="901"/>
      <c r="AA127" s="13">
        <f t="shared" si="43"/>
        <v>225</v>
      </c>
      <c r="AB127" s="113">
        <f t="shared" si="44"/>
        <v>450</v>
      </c>
      <c r="AC127" s="783">
        <v>417</v>
      </c>
      <c r="AD127" s="783"/>
      <c r="AE127" s="80">
        <f t="shared" si="45"/>
        <v>417</v>
      </c>
      <c r="AF127" s="783"/>
      <c r="AG127" s="783">
        <v>407</v>
      </c>
      <c r="AH127" s="783"/>
      <c r="AI127" s="80">
        <f t="shared" si="46"/>
        <v>407</v>
      </c>
      <c r="AJ127" s="783"/>
      <c r="AK127" s="12">
        <v>525</v>
      </c>
      <c r="AL127" s="113"/>
      <c r="AM127" s="13">
        <f t="shared" si="47"/>
        <v>525</v>
      </c>
      <c r="AN127" s="13">
        <v>0</v>
      </c>
      <c r="AO127" s="13">
        <v>0</v>
      </c>
      <c r="AP127" s="13">
        <v>0</v>
      </c>
      <c r="AQ127" s="113"/>
      <c r="AR127" s="113"/>
      <c r="AS127" s="891">
        <f t="shared" si="48"/>
        <v>0</v>
      </c>
      <c r="AT127" s="891"/>
      <c r="AU127" s="891">
        <f t="shared" si="49"/>
        <v>0</v>
      </c>
      <c r="AV127" s="113"/>
      <c r="AW127" s="621"/>
    </row>
    <row r="128" spans="1:90" ht="36">
      <c r="A128" s="8" t="s">
        <v>187</v>
      </c>
      <c r="B128" s="30" t="s">
        <v>13</v>
      </c>
      <c r="C128" s="9" t="s">
        <v>676</v>
      </c>
      <c r="D128" s="9"/>
      <c r="E128" s="74" t="s">
        <v>6</v>
      </c>
      <c r="F128" s="38">
        <v>540</v>
      </c>
      <c r="G128" s="1229"/>
      <c r="H128" s="13">
        <f t="shared" si="37"/>
        <v>540</v>
      </c>
      <c r="I128" s="38">
        <v>598</v>
      </c>
      <c r="J128" s="1229"/>
      <c r="K128" s="13">
        <f t="shared" si="38"/>
        <v>598</v>
      </c>
      <c r="L128" s="11">
        <f t="shared" si="50"/>
        <v>110.74074074074073</v>
      </c>
      <c r="M128" s="901">
        <v>540</v>
      </c>
      <c r="N128" s="901"/>
      <c r="O128" s="113">
        <f t="shared" si="39"/>
        <v>540</v>
      </c>
      <c r="P128" s="901">
        <v>161</v>
      </c>
      <c r="Q128" s="901">
        <v>164</v>
      </c>
      <c r="R128" s="901"/>
      <c r="S128" s="113">
        <f t="shared" si="40"/>
        <v>164</v>
      </c>
      <c r="T128" s="113">
        <f t="shared" si="41"/>
        <v>656</v>
      </c>
      <c r="U128" s="38">
        <v>540</v>
      </c>
      <c r="V128" s="901"/>
      <c r="W128" s="13">
        <f t="shared" si="42"/>
        <v>540</v>
      </c>
      <c r="X128" s="38">
        <v>316</v>
      </c>
      <c r="Y128" s="12">
        <v>321</v>
      </c>
      <c r="Z128" s="901"/>
      <c r="AA128" s="13">
        <f t="shared" si="43"/>
        <v>321</v>
      </c>
      <c r="AB128" s="113">
        <f t="shared" si="44"/>
        <v>642</v>
      </c>
      <c r="AC128" s="783">
        <v>540</v>
      </c>
      <c r="AD128" s="783"/>
      <c r="AE128" s="80">
        <f t="shared" si="45"/>
        <v>540</v>
      </c>
      <c r="AF128" s="783"/>
      <c r="AG128" s="783">
        <v>612</v>
      </c>
      <c r="AH128" s="783"/>
      <c r="AI128" s="80">
        <f t="shared" si="46"/>
        <v>612</v>
      </c>
      <c r="AJ128" s="783"/>
      <c r="AK128" s="12">
        <v>594</v>
      </c>
      <c r="AL128" s="113"/>
      <c r="AM128" s="13">
        <f t="shared" si="47"/>
        <v>594</v>
      </c>
      <c r="AN128" s="13">
        <v>581</v>
      </c>
      <c r="AO128" s="13">
        <v>0</v>
      </c>
      <c r="AP128" s="13">
        <v>581</v>
      </c>
      <c r="AQ128" s="113"/>
      <c r="AR128" s="113"/>
      <c r="AS128" s="891">
        <f t="shared" si="48"/>
        <v>581</v>
      </c>
      <c r="AT128" s="891"/>
      <c r="AU128" s="891">
        <f t="shared" si="49"/>
        <v>581</v>
      </c>
      <c r="AV128" s="113"/>
      <c r="AW128" s="621"/>
    </row>
    <row r="129" spans="1:90" ht="36">
      <c r="A129" s="31" t="s">
        <v>188</v>
      </c>
      <c r="B129" s="30" t="s">
        <v>13</v>
      </c>
      <c r="C129" s="9" t="s">
        <v>659</v>
      </c>
      <c r="D129" s="9"/>
      <c r="E129" s="74" t="s">
        <v>1053</v>
      </c>
      <c r="F129" s="38">
        <v>44</v>
      </c>
      <c r="G129" s="1229"/>
      <c r="H129" s="13">
        <f t="shared" si="37"/>
        <v>44</v>
      </c>
      <c r="I129" s="38">
        <v>27</v>
      </c>
      <c r="J129" s="1229"/>
      <c r="K129" s="13">
        <f t="shared" si="38"/>
        <v>27</v>
      </c>
      <c r="L129" s="11">
        <f t="shared" si="50"/>
        <v>61.363636363636367</v>
      </c>
      <c r="M129" s="901">
        <v>33</v>
      </c>
      <c r="N129" s="901"/>
      <c r="O129" s="113">
        <f t="shared" si="39"/>
        <v>33</v>
      </c>
      <c r="P129" s="901">
        <v>8</v>
      </c>
      <c r="Q129" s="901">
        <v>8</v>
      </c>
      <c r="R129" s="901"/>
      <c r="S129" s="113">
        <f t="shared" si="40"/>
        <v>8</v>
      </c>
      <c r="T129" s="113">
        <f t="shared" si="41"/>
        <v>32</v>
      </c>
      <c r="U129" s="38">
        <v>33</v>
      </c>
      <c r="V129" s="901"/>
      <c r="W129" s="13">
        <f t="shared" si="42"/>
        <v>33</v>
      </c>
      <c r="X129" s="38">
        <v>11</v>
      </c>
      <c r="Y129" s="12">
        <v>11</v>
      </c>
      <c r="Z129" s="901"/>
      <c r="AA129" s="13">
        <f t="shared" si="43"/>
        <v>11</v>
      </c>
      <c r="AB129" s="113">
        <f t="shared" si="44"/>
        <v>22</v>
      </c>
      <c r="AC129" s="783">
        <v>18</v>
      </c>
      <c r="AD129" s="783"/>
      <c r="AE129" s="80">
        <f t="shared" si="45"/>
        <v>18</v>
      </c>
      <c r="AF129" s="783"/>
      <c r="AG129" s="783">
        <v>18</v>
      </c>
      <c r="AH129" s="783"/>
      <c r="AI129" s="80">
        <f t="shared" si="46"/>
        <v>18</v>
      </c>
      <c r="AJ129" s="783"/>
      <c r="AK129" s="12">
        <v>33</v>
      </c>
      <c r="AL129" s="113"/>
      <c r="AM129" s="13">
        <f t="shared" si="47"/>
        <v>33</v>
      </c>
      <c r="AN129" s="13">
        <v>31</v>
      </c>
      <c r="AO129" s="13">
        <v>0</v>
      </c>
      <c r="AP129" s="13">
        <v>31</v>
      </c>
      <c r="AQ129" s="113"/>
      <c r="AR129" s="113"/>
      <c r="AS129" s="891">
        <f t="shared" si="48"/>
        <v>31</v>
      </c>
      <c r="AT129" s="891"/>
      <c r="AU129" s="891">
        <f t="shared" si="49"/>
        <v>31</v>
      </c>
      <c r="AV129" s="113"/>
      <c r="AW129" s="621"/>
    </row>
    <row r="130" spans="1:90" ht="36">
      <c r="A130" s="8" t="s">
        <v>189</v>
      </c>
      <c r="B130" s="30" t="s">
        <v>13</v>
      </c>
      <c r="C130" s="9" t="s">
        <v>660</v>
      </c>
      <c r="D130" s="9"/>
      <c r="E130" s="74" t="s">
        <v>2</v>
      </c>
      <c r="F130" s="38">
        <v>2354</v>
      </c>
      <c r="G130" s="1229"/>
      <c r="H130" s="13">
        <f t="shared" si="37"/>
        <v>2354</v>
      </c>
      <c r="I130" s="38">
        <v>2334</v>
      </c>
      <c r="J130" s="1229"/>
      <c r="K130" s="13">
        <f t="shared" si="38"/>
        <v>2334</v>
      </c>
      <c r="L130" s="11">
        <f t="shared" si="50"/>
        <v>99.150382327952428</v>
      </c>
      <c r="M130" s="901">
        <v>2361</v>
      </c>
      <c r="N130" s="901"/>
      <c r="O130" s="113">
        <f t="shared" si="39"/>
        <v>2361</v>
      </c>
      <c r="P130" s="901">
        <v>620</v>
      </c>
      <c r="Q130" s="901">
        <v>627</v>
      </c>
      <c r="R130" s="901"/>
      <c r="S130" s="113">
        <f t="shared" si="40"/>
        <v>627</v>
      </c>
      <c r="T130" s="113">
        <f t="shared" si="41"/>
        <v>2508</v>
      </c>
      <c r="U130" s="38">
        <v>2082</v>
      </c>
      <c r="V130" s="901"/>
      <c r="W130" s="13">
        <f t="shared" si="42"/>
        <v>2082</v>
      </c>
      <c r="X130" s="38">
        <v>629</v>
      </c>
      <c r="Y130" s="12">
        <v>630</v>
      </c>
      <c r="Z130" s="901"/>
      <c r="AA130" s="13">
        <f t="shared" si="43"/>
        <v>630</v>
      </c>
      <c r="AB130" s="113">
        <f t="shared" si="44"/>
        <v>1260</v>
      </c>
      <c r="AC130" s="783">
        <v>700</v>
      </c>
      <c r="AD130" s="783"/>
      <c r="AE130" s="80">
        <f t="shared" si="45"/>
        <v>700</v>
      </c>
      <c r="AF130" s="783"/>
      <c r="AG130" s="783">
        <v>649</v>
      </c>
      <c r="AH130" s="783"/>
      <c r="AI130" s="80">
        <f t="shared" si="46"/>
        <v>649</v>
      </c>
      <c r="AJ130" s="783"/>
      <c r="AK130" s="12">
        <v>2361</v>
      </c>
      <c r="AL130" s="113">
        <v>5</v>
      </c>
      <c r="AM130" s="13">
        <f t="shared" si="47"/>
        <v>2366</v>
      </c>
      <c r="AN130" s="13">
        <v>1771</v>
      </c>
      <c r="AO130" s="13">
        <v>0</v>
      </c>
      <c r="AP130" s="13">
        <v>1771</v>
      </c>
      <c r="AQ130" s="615"/>
      <c r="AR130" s="113"/>
      <c r="AS130" s="891">
        <f t="shared" si="48"/>
        <v>1771</v>
      </c>
      <c r="AT130" s="891"/>
      <c r="AU130" s="891">
        <f t="shared" si="49"/>
        <v>1771</v>
      </c>
      <c r="AV130" s="113"/>
      <c r="AW130" s="621"/>
    </row>
    <row r="131" spans="1:90" ht="36">
      <c r="A131" s="8" t="s">
        <v>190</v>
      </c>
      <c r="B131" s="30" t="s">
        <v>13</v>
      </c>
      <c r="C131" s="9" t="s">
        <v>660</v>
      </c>
      <c r="D131" s="9"/>
      <c r="E131" s="74" t="s">
        <v>3</v>
      </c>
      <c r="F131" s="38">
        <v>2000</v>
      </c>
      <c r="G131" s="1229"/>
      <c r="H131" s="13">
        <f t="shared" si="37"/>
        <v>2000</v>
      </c>
      <c r="I131" s="38">
        <v>1952</v>
      </c>
      <c r="J131" s="1229"/>
      <c r="K131" s="13">
        <f t="shared" si="38"/>
        <v>1952</v>
      </c>
      <c r="L131" s="11">
        <f t="shared" si="50"/>
        <v>97.6</v>
      </c>
      <c r="M131" s="901">
        <v>2200</v>
      </c>
      <c r="N131" s="901"/>
      <c r="O131" s="113">
        <f t="shared" si="39"/>
        <v>2200</v>
      </c>
      <c r="P131" s="901">
        <v>561</v>
      </c>
      <c r="Q131" s="901">
        <v>561</v>
      </c>
      <c r="R131" s="901"/>
      <c r="S131" s="113">
        <f t="shared" si="40"/>
        <v>561</v>
      </c>
      <c r="T131" s="113">
        <f t="shared" si="41"/>
        <v>2244</v>
      </c>
      <c r="U131" s="38">
        <v>2200</v>
      </c>
      <c r="V131" s="901"/>
      <c r="W131" s="13">
        <f t="shared" si="42"/>
        <v>2200</v>
      </c>
      <c r="X131" s="38">
        <v>943</v>
      </c>
      <c r="Y131" s="12">
        <v>943</v>
      </c>
      <c r="Z131" s="901"/>
      <c r="AA131" s="13">
        <f t="shared" si="43"/>
        <v>943</v>
      </c>
      <c r="AB131" s="113">
        <f t="shared" si="44"/>
        <v>1886</v>
      </c>
      <c r="AC131" s="783">
        <v>2100</v>
      </c>
      <c r="AD131" s="783"/>
      <c r="AE131" s="80">
        <f t="shared" si="45"/>
        <v>2100</v>
      </c>
      <c r="AF131" s="783"/>
      <c r="AG131" s="783">
        <v>2199</v>
      </c>
      <c r="AH131" s="783"/>
      <c r="AI131" s="80">
        <f t="shared" si="46"/>
        <v>2199</v>
      </c>
      <c r="AJ131" s="783"/>
      <c r="AK131" s="12">
        <v>2200</v>
      </c>
      <c r="AL131" s="113"/>
      <c r="AM131" s="13">
        <f t="shared" si="47"/>
        <v>2200</v>
      </c>
      <c r="AN131" s="13">
        <v>2208</v>
      </c>
      <c r="AO131" s="13">
        <v>0</v>
      </c>
      <c r="AP131" s="13">
        <v>2208</v>
      </c>
      <c r="AQ131" s="113"/>
      <c r="AR131" s="113"/>
      <c r="AS131" s="891">
        <f t="shared" si="48"/>
        <v>2208</v>
      </c>
      <c r="AT131" s="891"/>
      <c r="AU131" s="891">
        <f t="shared" si="49"/>
        <v>2208</v>
      </c>
      <c r="AV131" s="113"/>
      <c r="AW131" s="621"/>
    </row>
    <row r="132" spans="1:90" ht="36">
      <c r="A132" s="8" t="s">
        <v>191</v>
      </c>
      <c r="B132" s="30" t="s">
        <v>13</v>
      </c>
      <c r="C132" s="9" t="s">
        <v>667</v>
      </c>
      <c r="D132" s="9"/>
      <c r="E132" s="74" t="s">
        <v>1041</v>
      </c>
      <c r="F132" s="356">
        <v>2220</v>
      </c>
      <c r="G132" s="1230"/>
      <c r="H132" s="353">
        <f t="shared" si="37"/>
        <v>2220</v>
      </c>
      <c r="I132" s="356">
        <v>1826</v>
      </c>
      <c r="J132" s="1230"/>
      <c r="K132" s="353">
        <f t="shared" si="38"/>
        <v>1826</v>
      </c>
      <c r="L132" s="363">
        <f t="shared" si="50"/>
        <v>82.252252252252262</v>
      </c>
      <c r="M132" s="1230">
        <v>2600</v>
      </c>
      <c r="N132" s="1230"/>
      <c r="O132" s="352">
        <f t="shared" si="39"/>
        <v>2600</v>
      </c>
      <c r="P132" s="1230">
        <v>607</v>
      </c>
      <c r="Q132" s="1230">
        <v>623</v>
      </c>
      <c r="R132" s="1230"/>
      <c r="S132" s="352">
        <f t="shared" si="40"/>
        <v>623</v>
      </c>
      <c r="T132" s="352">
        <f t="shared" si="41"/>
        <v>2492</v>
      </c>
      <c r="U132" s="356">
        <v>2600</v>
      </c>
      <c r="V132" s="1230"/>
      <c r="W132" s="353">
        <f t="shared" si="42"/>
        <v>2600</v>
      </c>
      <c r="X132" s="38">
        <v>1290</v>
      </c>
      <c r="Y132" s="12">
        <v>1314</v>
      </c>
      <c r="Z132" s="901"/>
      <c r="AA132" s="13">
        <f t="shared" si="43"/>
        <v>1314</v>
      </c>
      <c r="AB132" s="352">
        <f t="shared" si="44"/>
        <v>2628</v>
      </c>
      <c r="AC132" s="783">
        <v>2600</v>
      </c>
      <c r="AD132" s="783"/>
      <c r="AE132" s="80">
        <f t="shared" si="45"/>
        <v>2600</v>
      </c>
      <c r="AF132" s="783"/>
      <c r="AG132" s="783">
        <v>2880</v>
      </c>
      <c r="AH132" s="783"/>
      <c r="AI132" s="80">
        <f t="shared" si="46"/>
        <v>2880</v>
      </c>
      <c r="AJ132" s="783"/>
      <c r="AK132" s="351">
        <v>2592</v>
      </c>
      <c r="AL132" s="352"/>
      <c r="AM132" s="353">
        <f t="shared" si="47"/>
        <v>2592</v>
      </c>
      <c r="AN132" s="13">
        <v>2465</v>
      </c>
      <c r="AO132" s="13">
        <v>0</v>
      </c>
      <c r="AP132" s="13">
        <v>2465</v>
      </c>
      <c r="AQ132" s="616"/>
      <c r="AR132" s="113"/>
      <c r="AS132" s="891">
        <f t="shared" si="48"/>
        <v>2465</v>
      </c>
      <c r="AT132" s="891"/>
      <c r="AU132" s="891">
        <f t="shared" si="49"/>
        <v>2465</v>
      </c>
      <c r="AV132" s="113"/>
      <c r="AW132" s="621"/>
    </row>
    <row r="133" spans="1:90" ht="36">
      <c r="A133" s="8" t="s">
        <v>192</v>
      </c>
      <c r="B133" s="30" t="s">
        <v>13</v>
      </c>
      <c r="C133" s="9" t="s">
        <v>667</v>
      </c>
      <c r="D133" s="9"/>
      <c r="E133" s="74" t="s">
        <v>1042</v>
      </c>
      <c r="F133" s="356">
        <v>929</v>
      </c>
      <c r="G133" s="1230"/>
      <c r="H133" s="353">
        <f t="shared" si="37"/>
        <v>929</v>
      </c>
      <c r="I133" s="356">
        <v>862</v>
      </c>
      <c r="J133" s="1230"/>
      <c r="K133" s="353">
        <f t="shared" si="38"/>
        <v>862</v>
      </c>
      <c r="L133" s="363">
        <f t="shared" si="50"/>
        <v>92.787944025834236</v>
      </c>
      <c r="M133" s="1230">
        <v>929</v>
      </c>
      <c r="N133" s="1230"/>
      <c r="O133" s="352">
        <f t="shared" si="39"/>
        <v>929</v>
      </c>
      <c r="P133" s="1230">
        <v>235</v>
      </c>
      <c r="Q133" s="1230">
        <v>249</v>
      </c>
      <c r="R133" s="1230"/>
      <c r="S133" s="352">
        <f t="shared" si="40"/>
        <v>249</v>
      </c>
      <c r="T133" s="352">
        <f t="shared" si="41"/>
        <v>996</v>
      </c>
      <c r="U133" s="356">
        <v>929</v>
      </c>
      <c r="V133" s="1230"/>
      <c r="W133" s="353">
        <f t="shared" si="42"/>
        <v>929</v>
      </c>
      <c r="X133" s="38">
        <v>468</v>
      </c>
      <c r="Y133" s="12">
        <v>486</v>
      </c>
      <c r="Z133" s="901"/>
      <c r="AA133" s="13">
        <f t="shared" si="43"/>
        <v>486</v>
      </c>
      <c r="AB133" s="352">
        <f t="shared" si="44"/>
        <v>972</v>
      </c>
      <c r="AC133" s="783">
        <v>468</v>
      </c>
      <c r="AD133" s="783"/>
      <c r="AE133" s="80">
        <f t="shared" si="45"/>
        <v>468</v>
      </c>
      <c r="AF133" s="783"/>
      <c r="AG133" s="783">
        <v>468</v>
      </c>
      <c r="AH133" s="783"/>
      <c r="AI133" s="80">
        <f t="shared" si="46"/>
        <v>468</v>
      </c>
      <c r="AJ133" s="783"/>
      <c r="AK133" s="351">
        <v>929</v>
      </c>
      <c r="AL133" s="352"/>
      <c r="AM133" s="353">
        <f t="shared" si="47"/>
        <v>929</v>
      </c>
      <c r="AN133" s="13">
        <v>820</v>
      </c>
      <c r="AO133" s="13">
        <v>0</v>
      </c>
      <c r="AP133" s="13">
        <v>820</v>
      </c>
      <c r="AQ133" s="113"/>
      <c r="AR133" s="113"/>
      <c r="AS133" s="891">
        <f t="shared" si="48"/>
        <v>820</v>
      </c>
      <c r="AT133" s="891"/>
      <c r="AU133" s="891">
        <f t="shared" si="49"/>
        <v>820</v>
      </c>
      <c r="AV133" s="113"/>
      <c r="AW133" s="621"/>
    </row>
    <row r="134" spans="1:90" ht="36">
      <c r="A134" s="8" t="s">
        <v>193</v>
      </c>
      <c r="B134" s="30" t="s">
        <v>13</v>
      </c>
      <c r="C134" s="9" t="s">
        <v>667</v>
      </c>
      <c r="D134" s="9"/>
      <c r="E134" s="74" t="s">
        <v>1043</v>
      </c>
      <c r="F134" s="38">
        <v>2763</v>
      </c>
      <c r="G134" s="1229"/>
      <c r="H134" s="13">
        <f t="shared" si="37"/>
        <v>2763</v>
      </c>
      <c r="I134" s="38">
        <v>2729</v>
      </c>
      <c r="J134" s="1229"/>
      <c r="K134" s="13">
        <f t="shared" si="38"/>
        <v>2729</v>
      </c>
      <c r="L134" s="11">
        <f t="shared" si="50"/>
        <v>98.769453492580524</v>
      </c>
      <c r="M134" s="901">
        <v>2763</v>
      </c>
      <c r="N134" s="901"/>
      <c r="O134" s="113">
        <f t="shared" si="39"/>
        <v>2763</v>
      </c>
      <c r="P134" s="901">
        <v>763</v>
      </c>
      <c r="Q134" s="901">
        <v>780</v>
      </c>
      <c r="R134" s="901"/>
      <c r="S134" s="113">
        <f t="shared" si="40"/>
        <v>780</v>
      </c>
      <c r="T134" s="113">
        <f t="shared" si="41"/>
        <v>3120</v>
      </c>
      <c r="U134" s="38">
        <v>2763</v>
      </c>
      <c r="V134" s="901"/>
      <c r="W134" s="13">
        <f t="shared" si="42"/>
        <v>2763</v>
      </c>
      <c r="X134" s="38">
        <v>1539</v>
      </c>
      <c r="Y134" s="12">
        <v>1585</v>
      </c>
      <c r="Z134" s="901"/>
      <c r="AA134" s="13">
        <f t="shared" si="43"/>
        <v>1585</v>
      </c>
      <c r="AB134" s="113">
        <f t="shared" si="44"/>
        <v>3170</v>
      </c>
      <c r="AC134" s="783">
        <v>2299</v>
      </c>
      <c r="AD134" s="783"/>
      <c r="AE134" s="80">
        <f t="shared" si="45"/>
        <v>2299</v>
      </c>
      <c r="AF134" s="783"/>
      <c r="AG134" s="783">
        <v>2294</v>
      </c>
      <c r="AH134" s="783"/>
      <c r="AI134" s="80">
        <f t="shared" si="46"/>
        <v>2294</v>
      </c>
      <c r="AJ134" s="783"/>
      <c r="AK134" s="12">
        <v>2763</v>
      </c>
      <c r="AL134" s="113"/>
      <c r="AM134" s="13">
        <f t="shared" si="47"/>
        <v>2763</v>
      </c>
      <c r="AN134" s="13">
        <v>2727</v>
      </c>
      <c r="AO134" s="13">
        <v>0</v>
      </c>
      <c r="AP134" s="13">
        <v>2727</v>
      </c>
      <c r="AQ134" s="113"/>
      <c r="AR134" s="113"/>
      <c r="AS134" s="891">
        <f t="shared" si="48"/>
        <v>2727</v>
      </c>
      <c r="AT134" s="891"/>
      <c r="AU134" s="891">
        <f t="shared" si="49"/>
        <v>2727</v>
      </c>
      <c r="AV134" s="113"/>
      <c r="AW134" s="621"/>
    </row>
    <row r="135" spans="1:90" ht="36">
      <c r="A135" s="8" t="s">
        <v>194</v>
      </c>
      <c r="B135" s="30" t="s">
        <v>13</v>
      </c>
      <c r="C135" s="9" t="s">
        <v>667</v>
      </c>
      <c r="D135" s="9"/>
      <c r="E135" s="74" t="s">
        <v>1054</v>
      </c>
      <c r="F135" s="38">
        <v>3233</v>
      </c>
      <c r="G135" s="1229">
        <v>136</v>
      </c>
      <c r="H135" s="13">
        <f t="shared" si="37"/>
        <v>3369</v>
      </c>
      <c r="I135" s="38">
        <v>2587</v>
      </c>
      <c r="J135" s="1229">
        <v>136</v>
      </c>
      <c r="K135" s="13">
        <f t="shared" si="38"/>
        <v>2723</v>
      </c>
      <c r="L135" s="363">
        <f t="shared" si="50"/>
        <v>80.825170673790453</v>
      </c>
      <c r="M135" s="1230">
        <v>3247</v>
      </c>
      <c r="N135" s="1230"/>
      <c r="O135" s="352">
        <f t="shared" si="39"/>
        <v>3247</v>
      </c>
      <c r="P135" s="1230">
        <v>715</v>
      </c>
      <c r="Q135" s="1230">
        <v>786</v>
      </c>
      <c r="R135" s="1230"/>
      <c r="S135" s="352">
        <f t="shared" si="40"/>
        <v>786</v>
      </c>
      <c r="T135" s="352">
        <f t="shared" si="41"/>
        <v>3144</v>
      </c>
      <c r="U135" s="356">
        <v>1427</v>
      </c>
      <c r="V135" s="1230"/>
      <c r="W135" s="353">
        <f t="shared" si="42"/>
        <v>1427</v>
      </c>
      <c r="X135" s="38">
        <v>1039</v>
      </c>
      <c r="Y135" s="12">
        <v>1114</v>
      </c>
      <c r="Z135" s="901"/>
      <c r="AA135" s="13">
        <f t="shared" si="43"/>
        <v>1114</v>
      </c>
      <c r="AB135" s="352">
        <f t="shared" si="44"/>
        <v>2228</v>
      </c>
      <c r="AC135" s="783">
        <v>1256</v>
      </c>
      <c r="AD135" s="783"/>
      <c r="AE135" s="80">
        <f t="shared" si="45"/>
        <v>1256</v>
      </c>
      <c r="AF135" s="783"/>
      <c r="AG135" s="783">
        <v>1406</v>
      </c>
      <c r="AH135" s="783"/>
      <c r="AI135" s="80">
        <f t="shared" si="46"/>
        <v>1406</v>
      </c>
      <c r="AJ135" s="783"/>
      <c r="AK135" s="351">
        <v>3247</v>
      </c>
      <c r="AL135" s="352">
        <v>200</v>
      </c>
      <c r="AM135" s="353">
        <f t="shared" si="47"/>
        <v>3447</v>
      </c>
      <c r="AN135" s="13">
        <v>2465</v>
      </c>
      <c r="AO135" s="13">
        <v>0</v>
      </c>
      <c r="AP135" s="13">
        <v>2465</v>
      </c>
      <c r="AQ135" s="113"/>
      <c r="AR135" s="113"/>
      <c r="AS135" s="891">
        <f t="shared" si="48"/>
        <v>2465</v>
      </c>
      <c r="AT135" s="891"/>
      <c r="AU135" s="891">
        <f t="shared" si="49"/>
        <v>2465</v>
      </c>
      <c r="AV135" s="113"/>
      <c r="AW135" s="621"/>
    </row>
    <row r="136" spans="1:90" ht="36">
      <c r="A136" s="8" t="s">
        <v>195</v>
      </c>
      <c r="B136" s="30" t="s">
        <v>13</v>
      </c>
      <c r="C136" s="9" t="s">
        <v>667</v>
      </c>
      <c r="D136" s="9"/>
      <c r="E136" s="74" t="s">
        <v>1055</v>
      </c>
      <c r="F136" s="38">
        <v>2339</v>
      </c>
      <c r="G136" s="1229"/>
      <c r="H136" s="13">
        <f t="shared" si="37"/>
        <v>2339</v>
      </c>
      <c r="I136" s="38">
        <v>2093</v>
      </c>
      <c r="J136" s="1229"/>
      <c r="K136" s="13">
        <f t="shared" si="38"/>
        <v>2093</v>
      </c>
      <c r="L136" s="11">
        <f t="shared" si="50"/>
        <v>89.482684908080373</v>
      </c>
      <c r="M136" s="901">
        <v>2339</v>
      </c>
      <c r="N136" s="901"/>
      <c r="O136" s="113">
        <f t="shared" si="39"/>
        <v>2339</v>
      </c>
      <c r="P136" s="901">
        <v>517</v>
      </c>
      <c r="Q136" s="901">
        <v>537</v>
      </c>
      <c r="R136" s="901"/>
      <c r="S136" s="113">
        <f t="shared" si="40"/>
        <v>537</v>
      </c>
      <c r="T136" s="113">
        <f t="shared" si="41"/>
        <v>2148</v>
      </c>
      <c r="U136" s="38">
        <v>2339</v>
      </c>
      <c r="V136" s="901"/>
      <c r="W136" s="13">
        <f t="shared" si="42"/>
        <v>2339</v>
      </c>
      <c r="X136" s="38">
        <v>1127</v>
      </c>
      <c r="Y136" s="12">
        <v>1149</v>
      </c>
      <c r="Z136" s="901"/>
      <c r="AA136" s="13">
        <f t="shared" si="43"/>
        <v>1149</v>
      </c>
      <c r="AB136" s="113">
        <f t="shared" si="44"/>
        <v>2298</v>
      </c>
      <c r="AC136" s="783">
        <v>1645</v>
      </c>
      <c r="AD136" s="783"/>
      <c r="AE136" s="80">
        <f t="shared" si="45"/>
        <v>1645</v>
      </c>
      <c r="AF136" s="783"/>
      <c r="AG136" s="783">
        <v>1645</v>
      </c>
      <c r="AH136" s="783"/>
      <c r="AI136" s="80">
        <f t="shared" si="46"/>
        <v>1645</v>
      </c>
      <c r="AJ136" s="783"/>
      <c r="AK136" s="12">
        <v>2339</v>
      </c>
      <c r="AL136" s="113"/>
      <c r="AM136" s="13">
        <f t="shared" si="47"/>
        <v>2339</v>
      </c>
      <c r="AN136" s="13">
        <v>1811</v>
      </c>
      <c r="AO136" s="13">
        <v>0</v>
      </c>
      <c r="AP136" s="13">
        <v>1811</v>
      </c>
      <c r="AQ136" s="113"/>
      <c r="AR136" s="113"/>
      <c r="AS136" s="891">
        <f t="shared" si="48"/>
        <v>1811</v>
      </c>
      <c r="AT136" s="891"/>
      <c r="AU136" s="891">
        <f t="shared" si="49"/>
        <v>1811</v>
      </c>
      <c r="AV136" s="113"/>
      <c r="AW136" s="621"/>
    </row>
    <row r="137" spans="1:90" ht="36">
      <c r="A137" s="8" t="s">
        <v>196</v>
      </c>
      <c r="B137" s="30" t="s">
        <v>13</v>
      </c>
      <c r="C137" s="9" t="s">
        <v>667</v>
      </c>
      <c r="D137" s="9"/>
      <c r="E137" s="74" t="s">
        <v>1056</v>
      </c>
      <c r="F137" s="38">
        <v>1009</v>
      </c>
      <c r="G137" s="1229"/>
      <c r="H137" s="13">
        <f t="shared" si="37"/>
        <v>1009</v>
      </c>
      <c r="I137" s="38">
        <v>1116</v>
      </c>
      <c r="J137" s="1229"/>
      <c r="K137" s="13">
        <f t="shared" si="38"/>
        <v>1116</v>
      </c>
      <c r="L137" s="11">
        <f t="shared" si="50"/>
        <v>110.6045589692765</v>
      </c>
      <c r="M137" s="1230">
        <v>1200</v>
      </c>
      <c r="N137" s="1230"/>
      <c r="O137" s="352">
        <f t="shared" si="39"/>
        <v>1200</v>
      </c>
      <c r="P137" s="1230">
        <v>299</v>
      </c>
      <c r="Q137" s="1230">
        <v>299</v>
      </c>
      <c r="R137" s="1230"/>
      <c r="S137" s="352">
        <f t="shared" si="40"/>
        <v>299</v>
      </c>
      <c r="T137" s="352">
        <f t="shared" si="41"/>
        <v>1196</v>
      </c>
      <c r="U137" s="356">
        <v>1200</v>
      </c>
      <c r="V137" s="1230"/>
      <c r="W137" s="353">
        <f t="shared" si="42"/>
        <v>1200</v>
      </c>
      <c r="X137" s="38">
        <v>560</v>
      </c>
      <c r="Y137" s="12">
        <v>560</v>
      </c>
      <c r="Z137" s="901"/>
      <c r="AA137" s="13">
        <f t="shared" si="43"/>
        <v>560</v>
      </c>
      <c r="AB137" s="352">
        <f t="shared" si="44"/>
        <v>1120</v>
      </c>
      <c r="AC137" s="783">
        <v>1200</v>
      </c>
      <c r="AD137" s="783"/>
      <c r="AE137" s="80">
        <f t="shared" si="45"/>
        <v>1200</v>
      </c>
      <c r="AF137" s="783"/>
      <c r="AG137" s="783">
        <v>1279</v>
      </c>
      <c r="AH137" s="783"/>
      <c r="AI137" s="80">
        <f t="shared" si="46"/>
        <v>1279</v>
      </c>
      <c r="AJ137" s="783"/>
      <c r="AK137" s="351">
        <v>1200</v>
      </c>
      <c r="AL137" s="352"/>
      <c r="AM137" s="353">
        <f t="shared" si="47"/>
        <v>1200</v>
      </c>
      <c r="AN137" s="13">
        <v>1160</v>
      </c>
      <c r="AO137" s="13">
        <v>0</v>
      </c>
      <c r="AP137" s="13">
        <v>1160</v>
      </c>
      <c r="AQ137" s="113"/>
      <c r="AR137" s="113"/>
      <c r="AS137" s="891">
        <f t="shared" si="48"/>
        <v>1160</v>
      </c>
      <c r="AT137" s="891"/>
      <c r="AU137" s="891">
        <f t="shared" si="49"/>
        <v>1160</v>
      </c>
      <c r="AV137" s="113"/>
      <c r="AW137" s="621"/>
    </row>
    <row r="138" spans="1:90" ht="36">
      <c r="A138" s="8"/>
      <c r="B138" s="30" t="s">
        <v>13</v>
      </c>
      <c r="C138" s="9" t="s">
        <v>667</v>
      </c>
      <c r="D138" s="9"/>
      <c r="E138" s="74" t="s">
        <v>1077</v>
      </c>
      <c r="F138" s="38"/>
      <c r="G138" s="901"/>
      <c r="H138" s="13">
        <f t="shared" si="37"/>
        <v>0</v>
      </c>
      <c r="I138" s="38"/>
      <c r="J138" s="901"/>
      <c r="K138" s="13">
        <f t="shared" si="38"/>
        <v>0</v>
      </c>
      <c r="L138" s="11">
        <v>0</v>
      </c>
      <c r="M138" s="901"/>
      <c r="N138" s="901"/>
      <c r="O138" s="113">
        <f t="shared" si="39"/>
        <v>0</v>
      </c>
      <c r="P138" s="38"/>
      <c r="Q138" s="901"/>
      <c r="R138" s="901"/>
      <c r="S138" s="113">
        <f t="shared" si="40"/>
        <v>0</v>
      </c>
      <c r="T138" s="113">
        <f t="shared" si="41"/>
        <v>0</v>
      </c>
      <c r="U138" s="38"/>
      <c r="V138" s="901"/>
      <c r="W138" s="13">
        <f t="shared" si="42"/>
        <v>0</v>
      </c>
      <c r="X138" s="38"/>
      <c r="Y138" s="12"/>
      <c r="Z138" s="901"/>
      <c r="AA138" s="13">
        <f t="shared" si="43"/>
        <v>0</v>
      </c>
      <c r="AB138" s="113">
        <f t="shared" si="44"/>
        <v>0</v>
      </c>
      <c r="AC138" s="783"/>
      <c r="AD138" s="783"/>
      <c r="AE138" s="80">
        <f t="shared" si="45"/>
        <v>0</v>
      </c>
      <c r="AF138" s="783"/>
      <c r="AG138" s="783"/>
      <c r="AH138" s="783"/>
      <c r="AI138" s="80">
        <f t="shared" si="46"/>
        <v>0</v>
      </c>
      <c r="AJ138" s="783"/>
      <c r="AK138" s="12">
        <v>300</v>
      </c>
      <c r="AL138" s="113"/>
      <c r="AM138" s="13">
        <f t="shared" si="47"/>
        <v>300</v>
      </c>
      <c r="AN138" s="13">
        <v>5</v>
      </c>
      <c r="AO138" s="13">
        <v>0</v>
      </c>
      <c r="AP138" s="13">
        <v>5</v>
      </c>
      <c r="AQ138" s="113"/>
      <c r="AR138" s="113"/>
      <c r="AS138" s="891">
        <f t="shared" si="48"/>
        <v>5</v>
      </c>
      <c r="AT138" s="891"/>
      <c r="AU138" s="891">
        <f t="shared" si="49"/>
        <v>5</v>
      </c>
      <c r="AV138" s="113"/>
      <c r="AW138" s="621"/>
    </row>
    <row r="139" spans="1:90" ht="36">
      <c r="A139" s="8" t="s">
        <v>197</v>
      </c>
      <c r="B139" s="30" t="s">
        <v>13</v>
      </c>
      <c r="C139" s="9" t="s">
        <v>667</v>
      </c>
      <c r="D139" s="9"/>
      <c r="E139" s="74" t="s">
        <v>15</v>
      </c>
      <c r="F139" s="38">
        <v>70</v>
      </c>
      <c r="G139" s="1229"/>
      <c r="H139" s="13">
        <f t="shared" si="37"/>
        <v>70</v>
      </c>
      <c r="I139" s="38">
        <v>58</v>
      </c>
      <c r="J139" s="1229"/>
      <c r="K139" s="13">
        <f t="shared" si="38"/>
        <v>58</v>
      </c>
      <c r="L139" s="11">
        <f t="shared" si="50"/>
        <v>82.857142857142861</v>
      </c>
      <c r="M139" s="901">
        <v>70</v>
      </c>
      <c r="N139" s="901"/>
      <c r="O139" s="113">
        <f t="shared" si="39"/>
        <v>70</v>
      </c>
      <c r="P139" s="901">
        <v>16</v>
      </c>
      <c r="Q139" s="901">
        <v>16</v>
      </c>
      <c r="R139" s="901"/>
      <c r="S139" s="113">
        <f t="shared" si="40"/>
        <v>16</v>
      </c>
      <c r="T139" s="113">
        <f t="shared" si="41"/>
        <v>64</v>
      </c>
      <c r="U139" s="38">
        <v>70</v>
      </c>
      <c r="V139" s="901"/>
      <c r="W139" s="13">
        <f t="shared" si="42"/>
        <v>70</v>
      </c>
      <c r="X139" s="38">
        <v>38</v>
      </c>
      <c r="Y139" s="12">
        <v>38</v>
      </c>
      <c r="Z139" s="901"/>
      <c r="AA139" s="13">
        <f t="shared" si="43"/>
        <v>38</v>
      </c>
      <c r="AB139" s="113">
        <f t="shared" si="44"/>
        <v>76</v>
      </c>
      <c r="AC139" s="783">
        <v>70</v>
      </c>
      <c r="AD139" s="783"/>
      <c r="AE139" s="80">
        <f t="shared" si="45"/>
        <v>70</v>
      </c>
      <c r="AF139" s="783"/>
      <c r="AG139" s="783">
        <v>61</v>
      </c>
      <c r="AH139" s="783"/>
      <c r="AI139" s="80">
        <f t="shared" si="46"/>
        <v>61</v>
      </c>
      <c r="AJ139" s="783"/>
      <c r="AK139" s="12">
        <v>100</v>
      </c>
      <c r="AL139" s="113">
        <v>50</v>
      </c>
      <c r="AM139" s="13">
        <f t="shared" si="47"/>
        <v>150</v>
      </c>
      <c r="AN139" s="13">
        <v>116</v>
      </c>
      <c r="AO139" s="13">
        <v>0</v>
      </c>
      <c r="AP139" s="13">
        <v>116</v>
      </c>
      <c r="AQ139" s="113"/>
      <c r="AR139" s="113"/>
      <c r="AS139" s="891">
        <f t="shared" si="48"/>
        <v>116</v>
      </c>
      <c r="AT139" s="891"/>
      <c r="AU139" s="891">
        <f t="shared" si="49"/>
        <v>116</v>
      </c>
      <c r="AV139" s="113"/>
      <c r="AW139" s="621"/>
    </row>
    <row r="140" spans="1:90" ht="36">
      <c r="A140" s="8" t="s">
        <v>198</v>
      </c>
      <c r="B140" s="30" t="s">
        <v>13</v>
      </c>
      <c r="C140" s="9" t="s">
        <v>659</v>
      </c>
      <c r="D140" s="9"/>
      <c r="E140" s="74" t="s">
        <v>1044</v>
      </c>
      <c r="F140" s="38">
        <v>1840</v>
      </c>
      <c r="G140" s="1229">
        <v>100</v>
      </c>
      <c r="H140" s="13">
        <f t="shared" si="37"/>
        <v>1940</v>
      </c>
      <c r="I140" s="38">
        <v>1451</v>
      </c>
      <c r="J140" s="1229">
        <v>100</v>
      </c>
      <c r="K140" s="39">
        <f>J140+I140</f>
        <v>1551</v>
      </c>
      <c r="L140" s="11">
        <f>K140/H140*100</f>
        <v>79.948453608247434</v>
      </c>
      <c r="M140" s="901">
        <v>1459</v>
      </c>
      <c r="N140" s="901">
        <v>230</v>
      </c>
      <c r="O140" s="113">
        <f t="shared" si="39"/>
        <v>1689</v>
      </c>
      <c r="P140" s="901">
        <v>319</v>
      </c>
      <c r="Q140" s="901">
        <v>319</v>
      </c>
      <c r="R140" s="901">
        <v>87</v>
      </c>
      <c r="S140" s="113">
        <f t="shared" si="40"/>
        <v>406</v>
      </c>
      <c r="T140" s="113">
        <f t="shared" si="41"/>
        <v>1624</v>
      </c>
      <c r="U140" s="38">
        <v>1459</v>
      </c>
      <c r="V140" s="901">
        <v>230</v>
      </c>
      <c r="W140" s="13">
        <f t="shared" si="42"/>
        <v>1689</v>
      </c>
      <c r="X140" s="38">
        <v>600</v>
      </c>
      <c r="Y140" s="12">
        <v>600</v>
      </c>
      <c r="Z140" s="901">
        <v>130</v>
      </c>
      <c r="AA140" s="13">
        <f t="shared" si="43"/>
        <v>730</v>
      </c>
      <c r="AB140" s="113">
        <f t="shared" si="44"/>
        <v>1460</v>
      </c>
      <c r="AC140" s="783">
        <v>1459</v>
      </c>
      <c r="AD140" s="80">
        <v>230</v>
      </c>
      <c r="AE140" s="80">
        <f t="shared" si="45"/>
        <v>1689</v>
      </c>
      <c r="AF140" s="783"/>
      <c r="AG140" s="783">
        <v>1317</v>
      </c>
      <c r="AH140" s="783">
        <v>241</v>
      </c>
      <c r="AI140" s="80">
        <f t="shared" si="46"/>
        <v>1558</v>
      </c>
      <c r="AJ140" s="783"/>
      <c r="AK140" s="12">
        <v>1329</v>
      </c>
      <c r="AL140" s="113">
        <v>230</v>
      </c>
      <c r="AM140" s="13">
        <f t="shared" si="47"/>
        <v>1559</v>
      </c>
      <c r="AN140" s="13">
        <v>0</v>
      </c>
      <c r="AO140" s="13">
        <v>0</v>
      </c>
      <c r="AP140" s="13">
        <v>0</v>
      </c>
      <c r="AQ140" s="113"/>
      <c r="AR140" s="113"/>
      <c r="AS140" s="891">
        <f t="shared" si="48"/>
        <v>0</v>
      </c>
      <c r="AT140" s="891"/>
      <c r="AU140" s="891">
        <f t="shared" si="49"/>
        <v>0</v>
      </c>
      <c r="AV140" s="113"/>
      <c r="AW140" s="621"/>
    </row>
    <row r="141" spans="1:90" ht="36">
      <c r="A141" s="8" t="s">
        <v>199</v>
      </c>
      <c r="B141" s="30" t="s">
        <v>13</v>
      </c>
      <c r="C141" s="9" t="s">
        <v>659</v>
      </c>
      <c r="D141" s="9"/>
      <c r="E141" s="74" t="s">
        <v>1045</v>
      </c>
      <c r="F141" s="38">
        <v>710</v>
      </c>
      <c r="G141" s="1229">
        <v>79</v>
      </c>
      <c r="H141" s="13">
        <f t="shared" si="37"/>
        <v>789</v>
      </c>
      <c r="I141" s="38">
        <v>693</v>
      </c>
      <c r="J141" s="1229">
        <v>79</v>
      </c>
      <c r="K141" s="13">
        <f t="shared" si="38"/>
        <v>772</v>
      </c>
      <c r="L141" s="11">
        <f t="shared" si="50"/>
        <v>97.845373891001259</v>
      </c>
      <c r="M141" s="901">
        <v>710</v>
      </c>
      <c r="N141" s="901">
        <v>80</v>
      </c>
      <c r="O141" s="113">
        <f t="shared" si="39"/>
        <v>790</v>
      </c>
      <c r="P141" s="901">
        <v>184</v>
      </c>
      <c r="Q141" s="901">
        <v>230</v>
      </c>
      <c r="R141" s="901">
        <v>14</v>
      </c>
      <c r="S141" s="113">
        <f t="shared" si="40"/>
        <v>244</v>
      </c>
      <c r="T141" s="113">
        <f t="shared" si="41"/>
        <v>976</v>
      </c>
      <c r="U141" s="38">
        <v>710</v>
      </c>
      <c r="V141" s="901">
        <v>80</v>
      </c>
      <c r="W141" s="13">
        <f t="shared" si="42"/>
        <v>790</v>
      </c>
      <c r="X141" s="38">
        <v>320</v>
      </c>
      <c r="Y141" s="12">
        <v>376</v>
      </c>
      <c r="Z141" s="901">
        <v>30</v>
      </c>
      <c r="AA141" s="13">
        <f t="shared" si="43"/>
        <v>406</v>
      </c>
      <c r="AB141" s="113">
        <f t="shared" si="44"/>
        <v>812</v>
      </c>
      <c r="AC141" s="783">
        <v>441</v>
      </c>
      <c r="AD141" s="783"/>
      <c r="AE141" s="80">
        <f t="shared" si="45"/>
        <v>441</v>
      </c>
      <c r="AF141" s="783"/>
      <c r="AG141" s="783">
        <v>437</v>
      </c>
      <c r="AH141" s="783"/>
      <c r="AI141" s="80">
        <f t="shared" si="46"/>
        <v>437</v>
      </c>
      <c r="AJ141" s="783"/>
      <c r="AK141" s="12">
        <v>750</v>
      </c>
      <c r="AL141" s="113">
        <v>80</v>
      </c>
      <c r="AM141" s="13">
        <f t="shared" si="47"/>
        <v>830</v>
      </c>
      <c r="AN141" s="13">
        <v>649</v>
      </c>
      <c r="AO141" s="13">
        <v>80</v>
      </c>
      <c r="AP141" s="13">
        <v>729</v>
      </c>
      <c r="AQ141" s="113"/>
      <c r="AR141" s="113"/>
      <c r="AS141" s="891">
        <f t="shared" si="48"/>
        <v>649</v>
      </c>
      <c r="AT141" s="891">
        <f>AO141</f>
        <v>80</v>
      </c>
      <c r="AU141" s="891">
        <f t="shared" si="49"/>
        <v>729</v>
      </c>
      <c r="AV141" s="113"/>
      <c r="AW141" s="621"/>
    </row>
    <row r="142" spans="1:90" ht="36">
      <c r="A142" s="8" t="s">
        <v>200</v>
      </c>
      <c r="B142" s="30" t="s">
        <v>13</v>
      </c>
      <c r="C142" s="9" t="s">
        <v>659</v>
      </c>
      <c r="D142" s="9"/>
      <c r="E142" s="74" t="s">
        <v>14</v>
      </c>
      <c r="F142" s="38">
        <v>1800</v>
      </c>
      <c r="G142" s="1229">
        <v>32</v>
      </c>
      <c r="H142" s="13">
        <f t="shared" si="37"/>
        <v>1832</v>
      </c>
      <c r="I142" s="38">
        <v>1886</v>
      </c>
      <c r="J142" s="1229">
        <v>32</v>
      </c>
      <c r="K142" s="13">
        <f t="shared" si="38"/>
        <v>1918</v>
      </c>
      <c r="L142" s="11">
        <f t="shared" si="50"/>
        <v>104.6943231441048</v>
      </c>
      <c r="M142" s="901">
        <v>1800</v>
      </c>
      <c r="N142" s="901">
        <v>25</v>
      </c>
      <c r="O142" s="113">
        <f t="shared" si="39"/>
        <v>1825</v>
      </c>
      <c r="P142" s="901">
        <v>452</v>
      </c>
      <c r="Q142" s="901">
        <v>456</v>
      </c>
      <c r="R142" s="901">
        <v>9</v>
      </c>
      <c r="S142" s="113">
        <f t="shared" si="40"/>
        <v>465</v>
      </c>
      <c r="T142" s="113">
        <f t="shared" si="41"/>
        <v>1860</v>
      </c>
      <c r="U142" s="38">
        <v>1800</v>
      </c>
      <c r="V142" s="901">
        <v>25</v>
      </c>
      <c r="W142" s="13">
        <f t="shared" si="42"/>
        <v>1825</v>
      </c>
      <c r="X142" s="38">
        <v>908</v>
      </c>
      <c r="Y142" s="12">
        <v>916</v>
      </c>
      <c r="Z142" s="901">
        <v>13</v>
      </c>
      <c r="AA142" s="13">
        <f t="shared" si="43"/>
        <v>929</v>
      </c>
      <c r="AB142" s="113">
        <f t="shared" si="44"/>
        <v>1858</v>
      </c>
      <c r="AC142" s="783">
        <v>1800</v>
      </c>
      <c r="AD142" s="783"/>
      <c r="AE142" s="80">
        <f t="shared" si="45"/>
        <v>1800</v>
      </c>
      <c r="AF142" s="783"/>
      <c r="AG142" s="783">
        <v>1878</v>
      </c>
      <c r="AH142" s="783"/>
      <c r="AI142" s="80">
        <f t="shared" si="46"/>
        <v>1878</v>
      </c>
      <c r="AJ142" s="783"/>
      <c r="AK142" s="12">
        <v>1850</v>
      </c>
      <c r="AL142" s="113">
        <v>26</v>
      </c>
      <c r="AM142" s="13">
        <f t="shared" si="47"/>
        <v>1876</v>
      </c>
      <c r="AN142" s="13">
        <v>1821</v>
      </c>
      <c r="AO142" s="13">
        <v>25</v>
      </c>
      <c r="AP142" s="13">
        <v>1846</v>
      </c>
      <c r="AQ142" s="113"/>
      <c r="AR142" s="113"/>
      <c r="AS142" s="891">
        <f t="shared" si="48"/>
        <v>1821</v>
      </c>
      <c r="AT142" s="891">
        <f>AO142</f>
        <v>25</v>
      </c>
      <c r="AU142" s="891">
        <f t="shared" si="49"/>
        <v>1846</v>
      </c>
      <c r="AV142" s="113"/>
      <c r="AW142" s="621"/>
    </row>
    <row r="143" spans="1:90" s="14" customFormat="1" ht="36">
      <c r="A143" s="8" t="s">
        <v>201</v>
      </c>
      <c r="B143" s="30" t="s">
        <v>13</v>
      </c>
      <c r="C143" s="9" t="s">
        <v>663</v>
      </c>
      <c r="D143" s="9"/>
      <c r="E143" s="74" t="s">
        <v>1046</v>
      </c>
      <c r="F143" s="38">
        <v>180</v>
      </c>
      <c r="G143" s="113"/>
      <c r="H143" s="13">
        <f t="shared" si="37"/>
        <v>180</v>
      </c>
      <c r="I143" s="38">
        <v>171</v>
      </c>
      <c r="J143" s="113"/>
      <c r="K143" s="13">
        <f t="shared" si="38"/>
        <v>171</v>
      </c>
      <c r="L143" s="11">
        <f t="shared" si="50"/>
        <v>95</v>
      </c>
      <c r="M143" s="901">
        <v>180</v>
      </c>
      <c r="N143" s="901"/>
      <c r="O143" s="113">
        <f t="shared" si="39"/>
        <v>180</v>
      </c>
      <c r="P143" s="901">
        <v>40</v>
      </c>
      <c r="Q143" s="113">
        <v>43</v>
      </c>
      <c r="R143" s="113"/>
      <c r="S143" s="113">
        <f t="shared" si="40"/>
        <v>43</v>
      </c>
      <c r="T143" s="113">
        <f t="shared" si="41"/>
        <v>172</v>
      </c>
      <c r="U143" s="38">
        <v>180</v>
      </c>
      <c r="V143" s="113"/>
      <c r="W143" s="13">
        <f t="shared" si="42"/>
        <v>180</v>
      </c>
      <c r="X143" s="38">
        <v>81</v>
      </c>
      <c r="Y143" s="12">
        <v>84</v>
      </c>
      <c r="Z143" s="113"/>
      <c r="AA143" s="13">
        <f t="shared" si="43"/>
        <v>84</v>
      </c>
      <c r="AB143" s="113">
        <f t="shared" si="44"/>
        <v>168</v>
      </c>
      <c r="AC143" s="783">
        <v>167</v>
      </c>
      <c r="AD143" s="783"/>
      <c r="AE143" s="80">
        <f t="shared" si="45"/>
        <v>167</v>
      </c>
      <c r="AF143" s="783"/>
      <c r="AG143" s="783">
        <v>162</v>
      </c>
      <c r="AH143" s="783"/>
      <c r="AI143" s="80">
        <f t="shared" si="46"/>
        <v>162</v>
      </c>
      <c r="AJ143" s="783"/>
      <c r="AK143" s="12">
        <v>180</v>
      </c>
      <c r="AL143" s="113"/>
      <c r="AM143" s="13">
        <f t="shared" si="47"/>
        <v>180</v>
      </c>
      <c r="AN143" s="13">
        <v>178</v>
      </c>
      <c r="AO143" s="13">
        <v>0</v>
      </c>
      <c r="AP143" s="13">
        <v>178</v>
      </c>
      <c r="AQ143" s="113"/>
      <c r="AR143" s="113"/>
      <c r="AS143" s="891">
        <f t="shared" si="48"/>
        <v>178</v>
      </c>
      <c r="AT143" s="891"/>
      <c r="AU143" s="891">
        <f t="shared" si="49"/>
        <v>178</v>
      </c>
      <c r="AV143" s="113"/>
      <c r="AW143" s="621"/>
      <c r="AX143" s="1"/>
      <c r="AY143" s="1"/>
      <c r="AZ143" s="1"/>
      <c r="BA143" s="1"/>
      <c r="BB143" s="1"/>
      <c r="BC143" s="1"/>
      <c r="BD143" s="1"/>
      <c r="BE143" s="1"/>
      <c r="BF143" s="1"/>
      <c r="BG143" s="1"/>
      <c r="BH143" s="1"/>
      <c r="BI143" s="1"/>
      <c r="BJ143" s="1"/>
      <c r="BK143" s="1"/>
      <c r="BL143" s="1"/>
      <c r="BM143" s="1"/>
      <c r="BN143" s="1"/>
      <c r="BO143" s="1"/>
      <c r="BP143" s="1"/>
      <c r="BQ143" s="1"/>
      <c r="BR143" s="1"/>
      <c r="BS143" s="1"/>
      <c r="BT143" s="1"/>
      <c r="BU143" s="1"/>
      <c r="BV143" s="1"/>
      <c r="BW143" s="1"/>
      <c r="BX143" s="1"/>
      <c r="BY143" s="1"/>
      <c r="BZ143" s="1"/>
      <c r="CA143" s="1"/>
      <c r="CB143" s="1"/>
      <c r="CC143" s="1"/>
      <c r="CD143" s="1"/>
      <c r="CE143" s="1"/>
      <c r="CF143" s="1"/>
      <c r="CG143" s="1"/>
      <c r="CH143" s="1"/>
      <c r="CI143" s="1"/>
      <c r="CJ143" s="1"/>
      <c r="CK143" s="1"/>
      <c r="CL143" s="1"/>
    </row>
    <row r="144" spans="1:90" s="14" customFormat="1" ht="36">
      <c r="A144" s="8" t="s">
        <v>202</v>
      </c>
      <c r="B144" s="30" t="s">
        <v>13</v>
      </c>
      <c r="C144" s="9" t="s">
        <v>670</v>
      </c>
      <c r="D144" s="9"/>
      <c r="E144" s="74" t="s">
        <v>5</v>
      </c>
      <c r="F144" s="38">
        <v>578</v>
      </c>
      <c r="G144" s="113"/>
      <c r="H144" s="13">
        <f t="shared" si="37"/>
        <v>578</v>
      </c>
      <c r="I144" s="38">
        <v>632</v>
      </c>
      <c r="J144" s="113"/>
      <c r="K144" s="13">
        <f t="shared" si="38"/>
        <v>632</v>
      </c>
      <c r="L144" s="11">
        <f t="shared" si="50"/>
        <v>109.34256055363323</v>
      </c>
      <c r="M144" s="901">
        <v>585</v>
      </c>
      <c r="N144" s="901"/>
      <c r="O144" s="113">
        <f t="shared" si="39"/>
        <v>585</v>
      </c>
      <c r="P144" s="901">
        <v>146</v>
      </c>
      <c r="Q144" s="113">
        <v>150</v>
      </c>
      <c r="R144" s="113"/>
      <c r="S144" s="113">
        <f t="shared" si="40"/>
        <v>150</v>
      </c>
      <c r="T144" s="113">
        <f t="shared" si="41"/>
        <v>600</v>
      </c>
      <c r="U144" s="38">
        <v>585</v>
      </c>
      <c r="V144" s="113"/>
      <c r="W144" s="13">
        <f t="shared" si="42"/>
        <v>585</v>
      </c>
      <c r="X144" s="38">
        <v>322</v>
      </c>
      <c r="Y144" s="12">
        <v>325</v>
      </c>
      <c r="Z144" s="113"/>
      <c r="AA144" s="13">
        <f t="shared" si="43"/>
        <v>325</v>
      </c>
      <c r="AB144" s="113">
        <f t="shared" si="44"/>
        <v>650</v>
      </c>
      <c r="AC144" s="783">
        <v>585</v>
      </c>
      <c r="AD144" s="783"/>
      <c r="AE144" s="80">
        <f t="shared" si="45"/>
        <v>585</v>
      </c>
      <c r="AF144" s="783"/>
      <c r="AG144" s="783">
        <v>644</v>
      </c>
      <c r="AH144" s="783"/>
      <c r="AI144" s="80">
        <f t="shared" si="46"/>
        <v>644</v>
      </c>
      <c r="AJ144" s="783"/>
      <c r="AK144" s="12">
        <v>680</v>
      </c>
      <c r="AL144" s="113"/>
      <c r="AM144" s="13">
        <f t="shared" si="47"/>
        <v>680</v>
      </c>
      <c r="AN144" s="13">
        <v>605</v>
      </c>
      <c r="AO144" s="13">
        <v>0</v>
      </c>
      <c r="AP144" s="13">
        <v>605</v>
      </c>
      <c r="AQ144" s="113"/>
      <c r="AR144" s="113"/>
      <c r="AS144" s="891">
        <f t="shared" si="48"/>
        <v>605</v>
      </c>
      <c r="AT144" s="891"/>
      <c r="AU144" s="891">
        <f t="shared" si="49"/>
        <v>605</v>
      </c>
      <c r="AV144" s="113"/>
      <c r="AW144" s="621"/>
      <c r="AX144" s="1"/>
      <c r="AY144" s="1"/>
      <c r="AZ144" s="1"/>
      <c r="BA144" s="1"/>
      <c r="BB144" s="1"/>
      <c r="BC144" s="1"/>
      <c r="BD144" s="1"/>
      <c r="BE144" s="1"/>
      <c r="BF144" s="1"/>
      <c r="BG144" s="1"/>
      <c r="BH144" s="1"/>
      <c r="BI144" s="1"/>
      <c r="BJ144" s="1"/>
      <c r="BK144" s="1"/>
      <c r="BL144" s="1"/>
      <c r="BM144" s="1"/>
      <c r="BN144" s="1"/>
      <c r="BO144" s="1"/>
      <c r="BP144" s="1"/>
      <c r="BQ144" s="1"/>
      <c r="BR144" s="1"/>
      <c r="BS144" s="1"/>
      <c r="BT144" s="1"/>
      <c r="BU144" s="1"/>
      <c r="BV144" s="1"/>
      <c r="BW144" s="1"/>
      <c r="BX144" s="1"/>
      <c r="BY144" s="1"/>
      <c r="BZ144" s="1"/>
      <c r="CA144" s="1"/>
      <c r="CB144" s="1"/>
      <c r="CC144" s="1"/>
      <c r="CD144" s="1"/>
      <c r="CE144" s="1"/>
      <c r="CF144" s="1"/>
      <c r="CG144" s="1"/>
      <c r="CH144" s="1"/>
      <c r="CI144" s="1"/>
      <c r="CJ144" s="1"/>
      <c r="CK144" s="1"/>
      <c r="CL144" s="1"/>
    </row>
    <row r="145" spans="1:90" s="14" customFormat="1">
      <c r="A145" s="8"/>
      <c r="B145" s="30"/>
      <c r="C145" s="9"/>
      <c r="D145" s="9"/>
      <c r="E145" s="74"/>
      <c r="F145" s="38"/>
      <c r="G145" s="113"/>
      <c r="H145" s="13"/>
      <c r="I145" s="38"/>
      <c r="J145" s="113"/>
      <c r="K145" s="13"/>
      <c r="L145" s="11"/>
      <c r="M145" s="901"/>
      <c r="N145" s="901"/>
      <c r="O145" s="113"/>
      <c r="P145" s="901"/>
      <c r="Q145" s="113"/>
      <c r="R145" s="113"/>
      <c r="S145" s="113"/>
      <c r="T145" s="113"/>
      <c r="U145" s="38"/>
      <c r="V145" s="113"/>
      <c r="W145" s="13"/>
      <c r="X145" s="38"/>
      <c r="Y145" s="12"/>
      <c r="Z145" s="113"/>
      <c r="AA145" s="13"/>
      <c r="AB145" s="113"/>
      <c r="AC145" s="783"/>
      <c r="AD145" s="783"/>
      <c r="AE145" s="80">
        <f t="shared" si="45"/>
        <v>0</v>
      </c>
      <c r="AF145" s="783"/>
      <c r="AG145" s="783"/>
      <c r="AH145" s="783"/>
      <c r="AI145" s="80">
        <f t="shared" si="46"/>
        <v>0</v>
      </c>
      <c r="AJ145" s="783"/>
      <c r="AK145" s="12"/>
      <c r="AL145" s="113"/>
      <c r="AM145" s="13"/>
      <c r="AN145" s="13"/>
      <c r="AO145" s="13"/>
      <c r="AP145" s="13"/>
      <c r="AQ145" s="113"/>
      <c r="AR145" s="113"/>
      <c r="AS145" s="891"/>
      <c r="AT145" s="891"/>
      <c r="AU145" s="891"/>
      <c r="AV145" s="113"/>
      <c r="AW145" s="621"/>
      <c r="AX145" s="1"/>
      <c r="AY145" s="1"/>
      <c r="AZ145" s="1"/>
      <c r="BA145" s="1"/>
      <c r="BB145" s="1"/>
      <c r="BC145" s="1"/>
      <c r="BD145" s="1"/>
      <c r="BE145" s="1"/>
      <c r="BF145" s="1"/>
      <c r="BG145" s="1"/>
      <c r="BH145" s="1"/>
      <c r="BI145" s="1"/>
      <c r="BJ145" s="1"/>
      <c r="BK145" s="1"/>
      <c r="BL145" s="1"/>
      <c r="BM145" s="1"/>
      <c r="BN145" s="1"/>
      <c r="BO145" s="1"/>
      <c r="BP145" s="1"/>
      <c r="BQ145" s="1"/>
      <c r="BR145" s="1"/>
      <c r="BS145" s="1"/>
      <c r="BT145" s="1"/>
      <c r="BU145" s="1"/>
      <c r="BV145" s="1"/>
      <c r="BW145" s="1"/>
      <c r="BX145" s="1"/>
      <c r="BY145" s="1"/>
      <c r="BZ145" s="1"/>
      <c r="CA145" s="1"/>
      <c r="CB145" s="1"/>
      <c r="CC145" s="1"/>
      <c r="CD145" s="1"/>
      <c r="CE145" s="1"/>
      <c r="CF145" s="1"/>
      <c r="CG145" s="1"/>
      <c r="CH145" s="1"/>
      <c r="CI145" s="1"/>
      <c r="CJ145" s="1"/>
      <c r="CK145" s="1"/>
      <c r="CL145" s="1"/>
    </row>
    <row r="146" spans="1:90" s="140" customFormat="1" ht="36">
      <c r="A146" s="853" t="s">
        <v>203</v>
      </c>
      <c r="B146" s="637" t="s">
        <v>16</v>
      </c>
      <c r="C146" s="637"/>
      <c r="D146" s="637"/>
      <c r="E146" s="634"/>
      <c r="F146" s="542">
        <f>SUM(F148:F150)</f>
        <v>364</v>
      </c>
      <c r="G146" s="321"/>
      <c r="H146" s="542">
        <f>G146+F146</f>
        <v>364</v>
      </c>
      <c r="I146" s="542">
        <f>SUM(I148:I150)</f>
        <v>432</v>
      </c>
      <c r="J146" s="321"/>
      <c r="K146" s="542">
        <f>I146+J146</f>
        <v>432</v>
      </c>
      <c r="L146" s="635">
        <f t="shared" si="50"/>
        <v>118.68131868131869</v>
      </c>
      <c r="M146" s="542">
        <f>SUM(M147:M150)</f>
        <v>364</v>
      </c>
      <c r="N146" s="542">
        <f t="shared" ref="N146:AM146" si="51">SUM(N147:N150)</f>
        <v>0</v>
      </c>
      <c r="O146" s="542">
        <f t="shared" si="51"/>
        <v>364</v>
      </c>
      <c r="P146" s="542">
        <f t="shared" si="51"/>
        <v>113</v>
      </c>
      <c r="Q146" s="542">
        <f t="shared" si="51"/>
        <v>143</v>
      </c>
      <c r="R146" s="542">
        <f t="shared" si="51"/>
        <v>0</v>
      </c>
      <c r="S146" s="542">
        <f t="shared" si="51"/>
        <v>143</v>
      </c>
      <c r="T146" s="542">
        <f t="shared" si="51"/>
        <v>572</v>
      </c>
      <c r="U146" s="542">
        <f t="shared" si="51"/>
        <v>298</v>
      </c>
      <c r="V146" s="542">
        <f t="shared" si="51"/>
        <v>0</v>
      </c>
      <c r="W146" s="542">
        <f t="shared" si="51"/>
        <v>298</v>
      </c>
      <c r="X146" s="542">
        <f t="shared" si="51"/>
        <v>197</v>
      </c>
      <c r="Y146" s="542">
        <f t="shared" si="51"/>
        <v>231</v>
      </c>
      <c r="Z146" s="542">
        <f t="shared" si="51"/>
        <v>0</v>
      </c>
      <c r="AA146" s="542">
        <f t="shared" si="51"/>
        <v>231</v>
      </c>
      <c r="AB146" s="542">
        <f t="shared" si="51"/>
        <v>462</v>
      </c>
      <c r="AC146" s="542">
        <f>SUM(AC147:AC151)</f>
        <v>304</v>
      </c>
      <c r="AD146" s="542">
        <f t="shared" ref="AD146:AJ146" si="52">SUM(AD147:AD151)</f>
        <v>0</v>
      </c>
      <c r="AE146" s="542">
        <f t="shared" si="52"/>
        <v>304</v>
      </c>
      <c r="AF146" s="542">
        <f t="shared" si="52"/>
        <v>0</v>
      </c>
      <c r="AG146" s="542">
        <f t="shared" si="52"/>
        <v>307</v>
      </c>
      <c r="AH146" s="542">
        <f t="shared" si="52"/>
        <v>0</v>
      </c>
      <c r="AI146" s="542">
        <f t="shared" si="52"/>
        <v>307</v>
      </c>
      <c r="AJ146" s="542">
        <f t="shared" si="52"/>
        <v>0</v>
      </c>
      <c r="AK146" s="542">
        <f t="shared" si="51"/>
        <v>459</v>
      </c>
      <c r="AL146" s="542">
        <f t="shared" si="51"/>
        <v>0</v>
      </c>
      <c r="AM146" s="542">
        <f t="shared" si="51"/>
        <v>459</v>
      </c>
      <c r="AN146" s="542">
        <f>AN147+AN148+AN149+AN150</f>
        <v>346</v>
      </c>
      <c r="AO146" s="542">
        <f t="shared" ref="AO146:AV146" si="53">AO147+AO148+AO149+AO150</f>
        <v>0</v>
      </c>
      <c r="AP146" s="542">
        <f t="shared" si="53"/>
        <v>346</v>
      </c>
      <c r="AQ146" s="542">
        <f t="shared" si="53"/>
        <v>0</v>
      </c>
      <c r="AR146" s="542">
        <f t="shared" si="53"/>
        <v>0</v>
      </c>
      <c r="AS146" s="542">
        <f t="shared" si="53"/>
        <v>346</v>
      </c>
      <c r="AT146" s="542">
        <f t="shared" si="53"/>
        <v>0</v>
      </c>
      <c r="AU146" s="542">
        <f t="shared" si="53"/>
        <v>346</v>
      </c>
      <c r="AV146" s="542">
        <f t="shared" si="53"/>
        <v>0</v>
      </c>
      <c r="AW146" s="795"/>
      <c r="AX146" s="416"/>
      <c r="AY146" s="416"/>
      <c r="AZ146" s="416"/>
      <c r="BA146" s="416"/>
      <c r="BB146" s="416"/>
      <c r="BC146" s="416"/>
      <c r="BD146" s="416"/>
      <c r="BE146" s="416"/>
      <c r="BF146" s="416"/>
      <c r="BG146" s="416"/>
      <c r="BH146" s="416"/>
      <c r="BI146" s="416"/>
      <c r="BJ146" s="416"/>
      <c r="BK146" s="416"/>
      <c r="BL146" s="416"/>
      <c r="BM146" s="416"/>
      <c r="BN146" s="416"/>
      <c r="BO146" s="416"/>
      <c r="BP146" s="416"/>
      <c r="BQ146" s="416"/>
      <c r="BR146" s="416"/>
      <c r="BS146" s="416"/>
      <c r="BT146" s="416"/>
      <c r="BU146" s="416"/>
      <c r="BV146" s="416"/>
      <c r="BW146" s="416"/>
      <c r="BX146" s="416"/>
      <c r="BY146" s="416"/>
      <c r="BZ146" s="416"/>
      <c r="CA146" s="416"/>
      <c r="CB146" s="416"/>
      <c r="CC146" s="416"/>
      <c r="CD146" s="416"/>
      <c r="CE146" s="416"/>
      <c r="CF146" s="416"/>
      <c r="CG146" s="416"/>
      <c r="CH146" s="416"/>
      <c r="CI146" s="416"/>
      <c r="CJ146" s="416"/>
      <c r="CK146" s="416"/>
      <c r="CL146" s="416"/>
    </row>
    <row r="147" spans="1:90" ht="36">
      <c r="A147" s="31"/>
      <c r="B147" s="25" t="s">
        <v>16</v>
      </c>
      <c r="C147" s="9" t="s">
        <v>661</v>
      </c>
      <c r="D147" s="9"/>
      <c r="E147" s="74" t="s">
        <v>1074</v>
      </c>
      <c r="F147" s="13"/>
      <c r="G147" s="127"/>
      <c r="H147" s="39">
        <f t="shared" ref="H147:H150" si="54">F147+G147</f>
        <v>0</v>
      </c>
      <c r="I147" s="13"/>
      <c r="J147" s="127"/>
      <c r="K147" s="39">
        <f t="shared" ref="K147:K150" si="55">J147+I147</f>
        <v>0</v>
      </c>
      <c r="L147" s="11">
        <v>0</v>
      </c>
      <c r="M147" s="136"/>
      <c r="N147" s="136"/>
      <c r="O147" s="120">
        <f t="shared" ref="O147:O150" si="56">N147+M147</f>
        <v>0</v>
      </c>
      <c r="P147" s="10"/>
      <c r="Q147" s="136"/>
      <c r="R147" s="136"/>
      <c r="S147" s="120">
        <f t="shared" ref="S147:S150" si="57">Q147+R147</f>
        <v>0</v>
      </c>
      <c r="T147" s="120">
        <f t="shared" ref="T147:T150" si="58">S147/3*12</f>
        <v>0</v>
      </c>
      <c r="U147" s="10">
        <v>32</v>
      </c>
      <c r="V147" s="136"/>
      <c r="W147" s="39">
        <f t="shared" ref="W147:W150" si="59">V147+U147</f>
        <v>32</v>
      </c>
      <c r="X147" s="10">
        <v>2</v>
      </c>
      <c r="Y147" s="13">
        <v>2</v>
      </c>
      <c r="Z147" s="136"/>
      <c r="AA147" s="39">
        <f t="shared" ref="AA147:AA150" si="60">Z147+Y147</f>
        <v>2</v>
      </c>
      <c r="AB147" s="120">
        <f t="shared" ref="AB147:AB150" si="61">AA147*2</f>
        <v>4</v>
      </c>
      <c r="AC147" s="783">
        <v>18</v>
      </c>
      <c r="AD147" s="783"/>
      <c r="AE147" s="80">
        <f t="shared" si="45"/>
        <v>18</v>
      </c>
      <c r="AF147" s="783"/>
      <c r="AG147" s="783">
        <v>23</v>
      </c>
      <c r="AH147" s="783"/>
      <c r="AI147" s="80">
        <f t="shared" ref="AI147:AI151" si="62">AH147+AG147</f>
        <v>23</v>
      </c>
      <c r="AJ147" s="783"/>
      <c r="AK147" s="77">
        <v>48</v>
      </c>
      <c r="AL147" s="113"/>
      <c r="AM147" s="13">
        <f t="shared" ref="AM147:AM150" si="63">AL147+AK147</f>
        <v>48</v>
      </c>
      <c r="AN147" s="13">
        <v>44</v>
      </c>
      <c r="AO147" s="13">
        <v>0</v>
      </c>
      <c r="AP147" s="13">
        <v>44</v>
      </c>
      <c r="AQ147" s="113"/>
      <c r="AR147" s="113"/>
      <c r="AS147" s="891">
        <f>AN147+AR147</f>
        <v>44</v>
      </c>
      <c r="AT147" s="891"/>
      <c r="AU147" s="891">
        <f t="shared" ref="AU147:AU150" si="64">AS147+AT147</f>
        <v>44</v>
      </c>
      <c r="AV147" s="113"/>
      <c r="AW147" s="621"/>
    </row>
    <row r="148" spans="1:90" ht="36">
      <c r="A148" s="31" t="s">
        <v>204</v>
      </c>
      <c r="B148" s="25" t="s">
        <v>16</v>
      </c>
      <c r="C148" s="9" t="s">
        <v>667</v>
      </c>
      <c r="D148" s="9"/>
      <c r="E148" s="74" t="s">
        <v>1054</v>
      </c>
      <c r="F148" s="10">
        <v>198</v>
      </c>
      <c r="G148" s="127"/>
      <c r="H148" s="39">
        <f t="shared" si="54"/>
        <v>198</v>
      </c>
      <c r="I148" s="10">
        <v>213</v>
      </c>
      <c r="J148" s="127"/>
      <c r="K148" s="39">
        <f t="shared" si="55"/>
        <v>213</v>
      </c>
      <c r="L148" s="363">
        <f t="shared" si="50"/>
        <v>107.57575757575756</v>
      </c>
      <c r="M148" s="346">
        <v>198</v>
      </c>
      <c r="N148" s="346"/>
      <c r="O148" s="347">
        <f t="shared" si="56"/>
        <v>198</v>
      </c>
      <c r="P148" s="346">
        <v>76</v>
      </c>
      <c r="Q148" s="346">
        <v>83</v>
      </c>
      <c r="R148" s="346"/>
      <c r="S148" s="347">
        <f t="shared" si="57"/>
        <v>83</v>
      </c>
      <c r="T148" s="347">
        <f t="shared" si="58"/>
        <v>332</v>
      </c>
      <c r="U148" s="349">
        <v>100</v>
      </c>
      <c r="V148" s="346"/>
      <c r="W148" s="350">
        <f t="shared" si="59"/>
        <v>100</v>
      </c>
      <c r="X148" s="10">
        <v>99</v>
      </c>
      <c r="Y148" s="32">
        <v>106</v>
      </c>
      <c r="Z148" s="136"/>
      <c r="AA148" s="39">
        <f t="shared" si="60"/>
        <v>106</v>
      </c>
      <c r="AB148" s="347">
        <f t="shared" si="61"/>
        <v>212</v>
      </c>
      <c r="AC148" s="783">
        <v>118</v>
      </c>
      <c r="AD148" s="783"/>
      <c r="AE148" s="80">
        <f t="shared" si="45"/>
        <v>118</v>
      </c>
      <c r="AF148" s="783"/>
      <c r="AG148" s="783">
        <v>118</v>
      </c>
      <c r="AH148" s="783"/>
      <c r="AI148" s="80">
        <f t="shared" si="62"/>
        <v>118</v>
      </c>
      <c r="AJ148" s="783"/>
      <c r="AK148" s="355">
        <v>198</v>
      </c>
      <c r="AL148" s="352"/>
      <c r="AM148" s="353">
        <f t="shared" si="63"/>
        <v>198</v>
      </c>
      <c r="AN148" s="13">
        <v>150</v>
      </c>
      <c r="AO148" s="13">
        <v>0</v>
      </c>
      <c r="AP148" s="13">
        <v>150</v>
      </c>
      <c r="AQ148" s="113"/>
      <c r="AR148" s="113"/>
      <c r="AS148" s="891">
        <f>AN148+AR148</f>
        <v>150</v>
      </c>
      <c r="AT148" s="891"/>
      <c r="AU148" s="891">
        <f t="shared" si="64"/>
        <v>150</v>
      </c>
      <c r="AV148" s="113"/>
      <c r="AW148" s="621"/>
    </row>
    <row r="149" spans="1:90" s="14" customFormat="1" ht="36">
      <c r="A149" s="31" t="s">
        <v>205</v>
      </c>
      <c r="B149" s="25" t="s">
        <v>16</v>
      </c>
      <c r="C149" s="9" t="s">
        <v>659</v>
      </c>
      <c r="D149" s="9"/>
      <c r="E149" s="74" t="s">
        <v>1045</v>
      </c>
      <c r="F149" s="10">
        <v>110</v>
      </c>
      <c r="G149" s="120"/>
      <c r="H149" s="39">
        <f t="shared" si="54"/>
        <v>110</v>
      </c>
      <c r="I149" s="10">
        <v>158</v>
      </c>
      <c r="J149" s="120"/>
      <c r="K149" s="39">
        <f t="shared" si="55"/>
        <v>158</v>
      </c>
      <c r="L149" s="11">
        <f t="shared" si="50"/>
        <v>143.63636363636363</v>
      </c>
      <c r="M149" s="136">
        <v>110</v>
      </c>
      <c r="N149" s="136"/>
      <c r="O149" s="120">
        <f t="shared" si="56"/>
        <v>110</v>
      </c>
      <c r="P149" s="136">
        <v>27</v>
      </c>
      <c r="Q149" s="120">
        <v>47</v>
      </c>
      <c r="R149" s="120"/>
      <c r="S149" s="120">
        <f t="shared" si="57"/>
        <v>47</v>
      </c>
      <c r="T149" s="120">
        <f t="shared" si="58"/>
        <v>188</v>
      </c>
      <c r="U149" s="10">
        <v>110</v>
      </c>
      <c r="V149" s="120"/>
      <c r="W149" s="39">
        <f t="shared" si="59"/>
        <v>110</v>
      </c>
      <c r="X149" s="10">
        <v>66</v>
      </c>
      <c r="Y149" s="32">
        <v>90</v>
      </c>
      <c r="Z149" s="120"/>
      <c r="AA149" s="39">
        <f t="shared" si="60"/>
        <v>90</v>
      </c>
      <c r="AB149" s="120">
        <f t="shared" si="61"/>
        <v>180</v>
      </c>
      <c r="AC149" s="783">
        <v>110</v>
      </c>
      <c r="AD149" s="783"/>
      <c r="AE149" s="80">
        <f t="shared" si="45"/>
        <v>110</v>
      </c>
      <c r="AF149" s="783"/>
      <c r="AG149" s="783">
        <v>86</v>
      </c>
      <c r="AH149" s="783"/>
      <c r="AI149" s="80">
        <f t="shared" si="62"/>
        <v>86</v>
      </c>
      <c r="AJ149" s="783"/>
      <c r="AK149" s="77">
        <v>110</v>
      </c>
      <c r="AL149" s="113"/>
      <c r="AM149" s="13">
        <f t="shared" si="63"/>
        <v>110</v>
      </c>
      <c r="AN149" s="13">
        <v>96</v>
      </c>
      <c r="AO149" s="13">
        <v>0</v>
      </c>
      <c r="AP149" s="13">
        <v>96</v>
      </c>
      <c r="AQ149" s="113"/>
      <c r="AR149" s="113"/>
      <c r="AS149" s="891">
        <f>AN149+AR149</f>
        <v>96</v>
      </c>
      <c r="AT149" s="891"/>
      <c r="AU149" s="891">
        <f t="shared" si="64"/>
        <v>96</v>
      </c>
      <c r="AV149" s="113"/>
      <c r="AW149" s="621"/>
      <c r="AX149" s="1"/>
      <c r="AY149" s="1"/>
      <c r="AZ149" s="1"/>
      <c r="BA149" s="1"/>
      <c r="BB149" s="1"/>
      <c r="BC149" s="1"/>
      <c r="BD149" s="1"/>
      <c r="BE149" s="1"/>
      <c r="BF149" s="1"/>
      <c r="BG149" s="1"/>
      <c r="BH149" s="1"/>
      <c r="BI149" s="1"/>
      <c r="BJ149" s="1"/>
      <c r="BK149" s="1"/>
      <c r="BL149" s="1"/>
      <c r="BM149" s="1"/>
      <c r="BN149" s="1"/>
      <c r="BO149" s="1"/>
      <c r="BP149" s="1"/>
      <c r="BQ149" s="1"/>
      <c r="BR149" s="1"/>
      <c r="BS149" s="1"/>
      <c r="BT149" s="1"/>
      <c r="BU149" s="1"/>
      <c r="BV149" s="1"/>
      <c r="BW149" s="1"/>
      <c r="BX149" s="1"/>
      <c r="BY149" s="1"/>
      <c r="BZ149" s="1"/>
      <c r="CA149" s="1"/>
      <c r="CB149" s="1"/>
      <c r="CC149" s="1"/>
      <c r="CD149" s="1"/>
      <c r="CE149" s="1"/>
      <c r="CF149" s="1"/>
      <c r="CG149" s="1"/>
      <c r="CH149" s="1"/>
      <c r="CI149" s="1"/>
      <c r="CJ149" s="1"/>
      <c r="CK149" s="1"/>
      <c r="CL149" s="1"/>
    </row>
    <row r="150" spans="1:90" s="14" customFormat="1" ht="36">
      <c r="A150" s="31" t="s">
        <v>206</v>
      </c>
      <c r="B150" s="25" t="s">
        <v>16</v>
      </c>
      <c r="C150" s="9" t="s">
        <v>659</v>
      </c>
      <c r="D150" s="9"/>
      <c r="E150" s="74" t="s">
        <v>17</v>
      </c>
      <c r="F150" s="10">
        <v>56</v>
      </c>
      <c r="G150" s="120"/>
      <c r="H150" s="39">
        <f t="shared" si="54"/>
        <v>56</v>
      </c>
      <c r="I150" s="10">
        <v>61</v>
      </c>
      <c r="J150" s="120"/>
      <c r="K150" s="39">
        <f t="shared" si="55"/>
        <v>61</v>
      </c>
      <c r="L150" s="11">
        <f t="shared" si="50"/>
        <v>108.92857142857142</v>
      </c>
      <c r="M150" s="136">
        <v>56</v>
      </c>
      <c r="N150" s="136"/>
      <c r="O150" s="120">
        <f t="shared" si="56"/>
        <v>56</v>
      </c>
      <c r="P150" s="136">
        <v>10</v>
      </c>
      <c r="Q150" s="120">
        <v>13</v>
      </c>
      <c r="R150" s="120"/>
      <c r="S150" s="120">
        <f t="shared" si="57"/>
        <v>13</v>
      </c>
      <c r="T150" s="120">
        <f t="shared" si="58"/>
        <v>52</v>
      </c>
      <c r="U150" s="10">
        <v>56</v>
      </c>
      <c r="V150" s="120"/>
      <c r="W150" s="39">
        <f t="shared" si="59"/>
        <v>56</v>
      </c>
      <c r="X150" s="10">
        <v>30</v>
      </c>
      <c r="Y150" s="32">
        <v>33</v>
      </c>
      <c r="Z150" s="120"/>
      <c r="AA150" s="39">
        <f t="shared" si="60"/>
        <v>33</v>
      </c>
      <c r="AB150" s="120">
        <f t="shared" si="61"/>
        <v>66</v>
      </c>
      <c r="AC150" s="783">
        <v>56</v>
      </c>
      <c r="AD150" s="783"/>
      <c r="AE150" s="80">
        <f t="shared" si="45"/>
        <v>56</v>
      </c>
      <c r="AF150" s="783"/>
      <c r="AG150" s="783">
        <v>80</v>
      </c>
      <c r="AH150" s="783"/>
      <c r="AI150" s="80">
        <f t="shared" si="62"/>
        <v>80</v>
      </c>
      <c r="AJ150" s="783"/>
      <c r="AK150" s="77">
        <v>103</v>
      </c>
      <c r="AL150" s="113"/>
      <c r="AM150" s="13">
        <f t="shared" si="63"/>
        <v>103</v>
      </c>
      <c r="AN150" s="13">
        <v>56</v>
      </c>
      <c r="AO150" s="13">
        <v>0</v>
      </c>
      <c r="AP150" s="13">
        <v>56</v>
      </c>
      <c r="AQ150" s="113"/>
      <c r="AR150" s="153"/>
      <c r="AS150" s="13">
        <f>AN150+AR150</f>
        <v>56</v>
      </c>
      <c r="AT150" s="13"/>
      <c r="AU150" s="891">
        <f t="shared" si="64"/>
        <v>56</v>
      </c>
      <c r="AV150" s="113"/>
      <c r="AW150" s="621"/>
      <c r="AX150" s="1"/>
      <c r="AY150" s="1"/>
      <c r="AZ150" s="1"/>
      <c r="BA150" s="1"/>
      <c r="BB150" s="1"/>
      <c r="BC150" s="1"/>
      <c r="BD150" s="1"/>
      <c r="BE150" s="1"/>
      <c r="BF150" s="1"/>
      <c r="BG150" s="1"/>
      <c r="BH150" s="1"/>
      <c r="BI150" s="1"/>
      <c r="BJ150" s="1"/>
      <c r="BK150" s="1"/>
      <c r="BL150" s="1"/>
      <c r="BM150" s="1"/>
      <c r="BN150" s="1"/>
      <c r="BO150" s="1"/>
      <c r="BP150" s="1"/>
      <c r="BQ150" s="1"/>
      <c r="BR150" s="1"/>
      <c r="BS150" s="1"/>
      <c r="BT150" s="1"/>
      <c r="BU150" s="1"/>
      <c r="BV150" s="1"/>
      <c r="BW150" s="1"/>
      <c r="BX150" s="1"/>
      <c r="BY150" s="1"/>
      <c r="BZ150" s="1"/>
      <c r="CA150" s="1"/>
      <c r="CB150" s="1"/>
      <c r="CC150" s="1"/>
      <c r="CD150" s="1"/>
      <c r="CE150" s="1"/>
      <c r="CF150" s="1"/>
      <c r="CG150" s="1"/>
      <c r="CH150" s="1"/>
      <c r="CI150" s="1"/>
      <c r="CJ150" s="1"/>
      <c r="CK150" s="1"/>
      <c r="CL150" s="1"/>
    </row>
    <row r="151" spans="1:90" s="14" customFormat="1" ht="24">
      <c r="A151" s="31"/>
      <c r="B151" s="25"/>
      <c r="C151" s="9" t="s">
        <v>661</v>
      </c>
      <c r="D151" s="9"/>
      <c r="E151" s="74" t="s">
        <v>1048</v>
      </c>
      <c r="F151" s="10"/>
      <c r="G151" s="120"/>
      <c r="H151" s="39"/>
      <c r="I151" s="10"/>
      <c r="J151" s="120"/>
      <c r="K151" s="39"/>
      <c r="L151" s="11"/>
      <c r="M151" s="136"/>
      <c r="N151" s="136"/>
      <c r="O151" s="120"/>
      <c r="P151" s="136"/>
      <c r="Q151" s="120"/>
      <c r="R151" s="120"/>
      <c r="S151" s="120"/>
      <c r="T151" s="120"/>
      <c r="U151" s="10"/>
      <c r="V151" s="120"/>
      <c r="W151" s="39"/>
      <c r="X151" s="10"/>
      <c r="Y151" s="32"/>
      <c r="Z151" s="120"/>
      <c r="AA151" s="39"/>
      <c r="AB151" s="120"/>
      <c r="AC151" s="783">
        <v>2</v>
      </c>
      <c r="AD151" s="783"/>
      <c r="AE151" s="80">
        <f t="shared" si="45"/>
        <v>2</v>
      </c>
      <c r="AF151" s="783"/>
      <c r="AG151" s="783">
        <v>0</v>
      </c>
      <c r="AH151" s="783"/>
      <c r="AI151" s="80">
        <f t="shared" si="62"/>
        <v>0</v>
      </c>
      <c r="AJ151" s="783"/>
      <c r="AK151" s="77"/>
      <c r="AL151" s="113"/>
      <c r="AM151" s="13"/>
      <c r="AN151" s="13"/>
      <c r="AO151" s="13"/>
      <c r="AP151" s="13"/>
      <c r="AQ151" s="113"/>
      <c r="AR151" s="153"/>
      <c r="AS151" s="13"/>
      <c r="AT151" s="13"/>
      <c r="AU151" s="891"/>
      <c r="AV151" s="113"/>
      <c r="AW151" s="621"/>
      <c r="AX151" s="1"/>
      <c r="AY151" s="1"/>
      <c r="AZ151" s="1"/>
      <c r="BA151" s="1"/>
      <c r="BB151" s="1"/>
      <c r="BC151" s="1"/>
      <c r="BD151" s="1"/>
      <c r="BE151" s="1"/>
      <c r="BF151" s="1"/>
      <c r="BG151" s="1"/>
      <c r="BH151" s="1"/>
      <c r="BI151" s="1"/>
      <c r="BJ151" s="1"/>
      <c r="BK151" s="1"/>
      <c r="BL151" s="1"/>
      <c r="BM151" s="1"/>
      <c r="BN151" s="1"/>
      <c r="BO151" s="1"/>
      <c r="BP151" s="1"/>
      <c r="BQ151" s="1"/>
      <c r="BR151" s="1"/>
      <c r="BS151" s="1"/>
      <c r="BT151" s="1"/>
      <c r="BU151" s="1"/>
      <c r="BV151" s="1"/>
      <c r="BW151" s="1"/>
      <c r="BX151" s="1"/>
      <c r="BY151" s="1"/>
      <c r="BZ151" s="1"/>
      <c r="CA151" s="1"/>
      <c r="CB151" s="1"/>
      <c r="CC151" s="1"/>
      <c r="CD151" s="1"/>
      <c r="CE151" s="1"/>
      <c r="CF151" s="1"/>
      <c r="CG151" s="1"/>
      <c r="CH151" s="1"/>
      <c r="CI151" s="1"/>
      <c r="CJ151" s="1"/>
      <c r="CK151" s="1"/>
      <c r="CL151" s="1"/>
    </row>
    <row r="152" spans="1:90" s="140" customFormat="1" ht="36">
      <c r="A152" s="853" t="s">
        <v>207</v>
      </c>
      <c r="B152" s="637" t="s">
        <v>18</v>
      </c>
      <c r="C152" s="633"/>
      <c r="D152" s="633"/>
      <c r="E152" s="634"/>
      <c r="F152" s="542">
        <f t="shared" ref="F152" si="65">F153+F154+F155</f>
        <v>1502</v>
      </c>
      <c r="G152" s="321"/>
      <c r="H152" s="542">
        <f>G152+F152</f>
        <v>1502</v>
      </c>
      <c r="I152" s="542">
        <f>I153+I154+I155</f>
        <v>1493</v>
      </c>
      <c r="J152" s="321"/>
      <c r="K152" s="542">
        <f>I152+J152</f>
        <v>1493</v>
      </c>
      <c r="L152" s="635">
        <f t="shared" si="50"/>
        <v>99.400798934753666</v>
      </c>
      <c r="M152" s="542">
        <f>M153+M154+M155</f>
        <v>1502</v>
      </c>
      <c r="N152" s="542">
        <f t="shared" ref="N152:AJ152" si="66">N153+N154+N155</f>
        <v>0</v>
      </c>
      <c r="O152" s="542">
        <f t="shared" si="66"/>
        <v>1502</v>
      </c>
      <c r="P152" s="542">
        <f t="shared" si="66"/>
        <v>406</v>
      </c>
      <c r="Q152" s="542">
        <f t="shared" si="66"/>
        <v>427</v>
      </c>
      <c r="R152" s="542">
        <f t="shared" si="66"/>
        <v>0</v>
      </c>
      <c r="S152" s="542">
        <f t="shared" si="66"/>
        <v>427</v>
      </c>
      <c r="T152" s="542">
        <f t="shared" si="66"/>
        <v>1708</v>
      </c>
      <c r="U152" s="542">
        <f t="shared" si="66"/>
        <v>1368</v>
      </c>
      <c r="V152" s="542">
        <f t="shared" si="66"/>
        <v>0</v>
      </c>
      <c r="W152" s="542">
        <f t="shared" si="66"/>
        <v>1368</v>
      </c>
      <c r="X152" s="542">
        <f t="shared" si="66"/>
        <v>745</v>
      </c>
      <c r="Y152" s="542">
        <f t="shared" si="66"/>
        <v>767</v>
      </c>
      <c r="Z152" s="542">
        <f t="shared" si="66"/>
        <v>0</v>
      </c>
      <c r="AA152" s="542">
        <f t="shared" si="66"/>
        <v>767</v>
      </c>
      <c r="AB152" s="542">
        <f t="shared" si="66"/>
        <v>1534</v>
      </c>
      <c r="AC152" s="542">
        <f t="shared" si="66"/>
        <v>1350</v>
      </c>
      <c r="AD152" s="542">
        <f t="shared" si="66"/>
        <v>0</v>
      </c>
      <c r="AE152" s="542">
        <f t="shared" si="66"/>
        <v>1350</v>
      </c>
      <c r="AF152" s="542">
        <f t="shared" si="66"/>
        <v>0</v>
      </c>
      <c r="AG152" s="542">
        <f t="shared" si="66"/>
        <v>1350</v>
      </c>
      <c r="AH152" s="542">
        <f t="shared" si="66"/>
        <v>0</v>
      </c>
      <c r="AI152" s="542">
        <f t="shared" si="66"/>
        <v>1350</v>
      </c>
      <c r="AJ152" s="542">
        <f t="shared" si="66"/>
        <v>0</v>
      </c>
      <c r="AK152" s="542">
        <f>AK153+AK154+AK155</f>
        <v>1553</v>
      </c>
      <c r="AL152" s="542">
        <f t="shared" ref="AL152:AM152" si="67">AL153+AL154+AL155</f>
        <v>0</v>
      </c>
      <c r="AM152" s="542">
        <f t="shared" si="67"/>
        <v>1553</v>
      </c>
      <c r="AN152" s="542">
        <f>AN153+AN154+AN155</f>
        <v>1343</v>
      </c>
      <c r="AO152" s="542">
        <f t="shared" ref="AO152:AV152" si="68">AO153+AO154+AO155</f>
        <v>0</v>
      </c>
      <c r="AP152" s="542">
        <f t="shared" si="68"/>
        <v>1343</v>
      </c>
      <c r="AQ152" s="542">
        <f t="shared" si="68"/>
        <v>0</v>
      </c>
      <c r="AR152" s="542">
        <f t="shared" si="68"/>
        <v>0</v>
      </c>
      <c r="AS152" s="542">
        <f t="shared" si="68"/>
        <v>1343</v>
      </c>
      <c r="AT152" s="542">
        <f t="shared" si="68"/>
        <v>0</v>
      </c>
      <c r="AU152" s="542">
        <f t="shared" si="68"/>
        <v>1343</v>
      </c>
      <c r="AV152" s="542">
        <f t="shared" si="68"/>
        <v>0</v>
      </c>
      <c r="AW152" s="795"/>
      <c r="AX152" s="416"/>
      <c r="AY152" s="416"/>
      <c r="AZ152" s="416"/>
      <c r="BA152" s="416"/>
      <c r="BB152" s="416"/>
      <c r="BC152" s="416"/>
      <c r="BD152" s="416"/>
      <c r="BE152" s="416"/>
      <c r="BF152" s="416"/>
      <c r="BG152" s="416"/>
      <c r="BH152" s="416"/>
      <c r="BI152" s="416"/>
      <c r="BJ152" s="416"/>
      <c r="BK152" s="416"/>
      <c r="BL152" s="416"/>
      <c r="BM152" s="416"/>
      <c r="BN152" s="416"/>
      <c r="BO152" s="416"/>
      <c r="BP152" s="416"/>
      <c r="BQ152" s="416"/>
      <c r="BR152" s="416"/>
      <c r="BS152" s="416"/>
      <c r="BT152" s="416"/>
      <c r="BU152" s="416"/>
      <c r="BV152" s="416"/>
      <c r="BW152" s="416"/>
      <c r="BX152" s="416"/>
      <c r="BY152" s="416"/>
      <c r="BZ152" s="416"/>
      <c r="CA152" s="416"/>
      <c r="CB152" s="416"/>
      <c r="CC152" s="416"/>
      <c r="CD152" s="416"/>
      <c r="CE152" s="416"/>
      <c r="CF152" s="416"/>
      <c r="CG152" s="416"/>
      <c r="CH152" s="416"/>
      <c r="CI152" s="416"/>
      <c r="CJ152" s="416"/>
      <c r="CK152" s="416"/>
      <c r="CL152" s="416"/>
    </row>
    <row r="153" spans="1:90" s="14" customFormat="1" ht="36">
      <c r="A153" s="8" t="s">
        <v>208</v>
      </c>
      <c r="B153" s="25" t="s">
        <v>18</v>
      </c>
      <c r="C153" s="9" t="s">
        <v>661</v>
      </c>
      <c r="D153" s="9"/>
      <c r="E153" s="74" t="s">
        <v>1074</v>
      </c>
      <c r="F153" s="10">
        <v>210</v>
      </c>
      <c r="G153" s="120"/>
      <c r="H153" s="39">
        <f t="shared" ref="H153:H155" si="69">F153+G153</f>
        <v>210</v>
      </c>
      <c r="I153" s="10">
        <v>252</v>
      </c>
      <c r="J153" s="120"/>
      <c r="K153" s="39">
        <f t="shared" ref="K153:K155" si="70">J153+I153</f>
        <v>252</v>
      </c>
      <c r="L153" s="11">
        <f t="shared" si="50"/>
        <v>120</v>
      </c>
      <c r="M153" s="136">
        <v>210</v>
      </c>
      <c r="N153" s="136"/>
      <c r="O153" s="120">
        <f t="shared" ref="O153:O155" si="71">N153+M153</f>
        <v>210</v>
      </c>
      <c r="P153" s="136">
        <v>69</v>
      </c>
      <c r="Q153" s="120">
        <v>71</v>
      </c>
      <c r="R153" s="120"/>
      <c r="S153" s="120">
        <f t="shared" ref="S153:S155" si="72">Q153+R153</f>
        <v>71</v>
      </c>
      <c r="T153" s="120">
        <f t="shared" ref="T153:T155" si="73">S153/3*12</f>
        <v>284</v>
      </c>
      <c r="U153" s="10">
        <v>210</v>
      </c>
      <c r="V153" s="120"/>
      <c r="W153" s="39">
        <f t="shared" ref="W153:W155" si="74">V153+U153</f>
        <v>210</v>
      </c>
      <c r="X153" s="10">
        <v>77</v>
      </c>
      <c r="Y153" s="32">
        <v>79</v>
      </c>
      <c r="Z153" s="120"/>
      <c r="AA153" s="39">
        <f t="shared" ref="AA153:AA155" si="75">Z153+Y153</f>
        <v>79</v>
      </c>
      <c r="AB153" s="120">
        <f t="shared" ref="AB153:AB155" si="76">AA153*2</f>
        <v>158</v>
      </c>
      <c r="AC153" s="783">
        <v>113</v>
      </c>
      <c r="AD153" s="783"/>
      <c r="AE153" s="80">
        <f t="shared" si="45"/>
        <v>113</v>
      </c>
      <c r="AF153" s="783"/>
      <c r="AG153" s="783">
        <v>122</v>
      </c>
      <c r="AH153" s="783"/>
      <c r="AI153" s="80">
        <f t="shared" ref="AI153:AI155" si="77">AH153+AG153</f>
        <v>122</v>
      </c>
      <c r="AJ153" s="783"/>
      <c r="AK153" s="77">
        <v>254</v>
      </c>
      <c r="AL153" s="113"/>
      <c r="AM153" s="13">
        <f t="shared" ref="AM153:AM155" si="78">AL153+AK153</f>
        <v>254</v>
      </c>
      <c r="AN153" s="13">
        <v>235</v>
      </c>
      <c r="AO153" s="13">
        <v>0</v>
      </c>
      <c r="AP153" s="13">
        <v>235</v>
      </c>
      <c r="AQ153" s="113"/>
      <c r="AR153" s="113"/>
      <c r="AS153" s="891">
        <f>AN153+AR153</f>
        <v>235</v>
      </c>
      <c r="AT153" s="891"/>
      <c r="AU153" s="891">
        <f t="shared" ref="AU153:AU155" si="79">AS153+AT153</f>
        <v>235</v>
      </c>
      <c r="AV153" s="113"/>
      <c r="AW153" s="621"/>
      <c r="AX153" s="1"/>
      <c r="AY153" s="1"/>
      <c r="AZ153" s="1"/>
      <c r="BA153" s="1"/>
      <c r="BB153" s="1"/>
      <c r="BC153" s="1"/>
      <c r="BD153" s="1"/>
      <c r="BE153" s="1"/>
      <c r="BF153" s="1"/>
      <c r="BG153" s="1"/>
      <c r="BH153" s="1"/>
      <c r="BI153" s="1"/>
      <c r="BJ153" s="1"/>
      <c r="BK153" s="1"/>
      <c r="BL153" s="1"/>
      <c r="BM153" s="1"/>
      <c r="BN153" s="1"/>
      <c r="BO153" s="1"/>
      <c r="BP153" s="1"/>
      <c r="BQ153" s="1"/>
      <c r="BR153" s="1"/>
      <c r="BS153" s="1"/>
      <c r="BT153" s="1"/>
      <c r="BU153" s="1"/>
      <c r="BV153" s="1"/>
      <c r="BW153" s="1"/>
      <c r="BX153" s="1"/>
      <c r="BY153" s="1"/>
      <c r="BZ153" s="1"/>
      <c r="CA153" s="1"/>
      <c r="CB153" s="1"/>
      <c r="CC153" s="1"/>
      <c r="CD153" s="1"/>
      <c r="CE153" s="1"/>
      <c r="CF153" s="1"/>
      <c r="CG153" s="1"/>
      <c r="CH153" s="1"/>
      <c r="CI153" s="1"/>
      <c r="CJ153" s="1"/>
      <c r="CK153" s="1"/>
      <c r="CL153" s="1"/>
    </row>
    <row r="154" spans="1:90" s="14" customFormat="1" ht="36">
      <c r="A154" s="8" t="s">
        <v>209</v>
      </c>
      <c r="B154" s="25" t="s">
        <v>18</v>
      </c>
      <c r="C154" s="9" t="s">
        <v>667</v>
      </c>
      <c r="D154" s="9"/>
      <c r="E154" s="74" t="s">
        <v>1054</v>
      </c>
      <c r="F154" s="10">
        <v>764</v>
      </c>
      <c r="G154" s="120"/>
      <c r="H154" s="39">
        <f t="shared" si="69"/>
        <v>764</v>
      </c>
      <c r="I154" s="10">
        <v>716</v>
      </c>
      <c r="J154" s="120"/>
      <c r="K154" s="39">
        <f t="shared" si="70"/>
        <v>716</v>
      </c>
      <c r="L154" s="363">
        <f t="shared" si="50"/>
        <v>93.717277486911001</v>
      </c>
      <c r="M154" s="346">
        <v>764</v>
      </c>
      <c r="N154" s="346"/>
      <c r="O154" s="347">
        <f t="shared" si="71"/>
        <v>764</v>
      </c>
      <c r="P154" s="346">
        <v>205</v>
      </c>
      <c r="Q154" s="347">
        <v>224</v>
      </c>
      <c r="R154" s="347"/>
      <c r="S154" s="347">
        <f t="shared" si="72"/>
        <v>224</v>
      </c>
      <c r="T154" s="347">
        <f t="shared" si="73"/>
        <v>896</v>
      </c>
      <c r="U154" s="349">
        <v>630</v>
      </c>
      <c r="V154" s="347"/>
      <c r="W154" s="350">
        <f t="shared" si="74"/>
        <v>630</v>
      </c>
      <c r="X154" s="10">
        <v>409</v>
      </c>
      <c r="Y154" s="32">
        <v>429</v>
      </c>
      <c r="Z154" s="120"/>
      <c r="AA154" s="39">
        <f t="shared" si="75"/>
        <v>429</v>
      </c>
      <c r="AB154" s="347">
        <f t="shared" si="76"/>
        <v>858</v>
      </c>
      <c r="AC154" s="783">
        <v>709</v>
      </c>
      <c r="AD154" s="783"/>
      <c r="AE154" s="80">
        <f t="shared" ref="AE154:AE155" si="80">AD154+AC154</f>
        <v>709</v>
      </c>
      <c r="AF154" s="783"/>
      <c r="AG154" s="783">
        <v>685</v>
      </c>
      <c r="AH154" s="783"/>
      <c r="AI154" s="80">
        <f t="shared" si="77"/>
        <v>685</v>
      </c>
      <c r="AJ154" s="783"/>
      <c r="AK154" s="355">
        <v>764</v>
      </c>
      <c r="AL154" s="352"/>
      <c r="AM154" s="353">
        <f t="shared" si="78"/>
        <v>764</v>
      </c>
      <c r="AN154" s="13">
        <v>580</v>
      </c>
      <c r="AO154" s="13">
        <v>0</v>
      </c>
      <c r="AP154" s="13">
        <v>580</v>
      </c>
      <c r="AQ154" s="113"/>
      <c r="AR154" s="113"/>
      <c r="AS154" s="891">
        <f>AN154+AR154</f>
        <v>580</v>
      </c>
      <c r="AT154" s="891"/>
      <c r="AU154" s="891">
        <f t="shared" si="79"/>
        <v>580</v>
      </c>
      <c r="AV154" s="113"/>
      <c r="AW154" s="621"/>
      <c r="AX154" s="1"/>
      <c r="AY154" s="1"/>
      <c r="AZ154" s="1"/>
      <c r="BA154" s="1"/>
      <c r="BB154" s="1"/>
      <c r="BC154" s="1"/>
      <c r="BD154" s="1"/>
      <c r="BE154" s="1"/>
      <c r="BF154" s="1"/>
      <c r="BG154" s="1"/>
      <c r="BH154" s="1"/>
      <c r="BI154" s="1"/>
      <c r="BJ154" s="1"/>
      <c r="BK154" s="1"/>
      <c r="BL154" s="1"/>
      <c r="BM154" s="1"/>
      <c r="BN154" s="1"/>
      <c r="BO154" s="1"/>
      <c r="BP154" s="1"/>
      <c r="BQ154" s="1"/>
      <c r="BR154" s="1"/>
      <c r="BS154" s="1"/>
      <c r="BT154" s="1"/>
      <c r="BU154" s="1"/>
      <c r="BV154" s="1"/>
      <c r="BW154" s="1"/>
      <c r="BX154" s="1"/>
      <c r="BY154" s="1"/>
      <c r="BZ154" s="1"/>
      <c r="CA154" s="1"/>
      <c r="CB154" s="1"/>
      <c r="CC154" s="1"/>
      <c r="CD154" s="1"/>
      <c r="CE154" s="1"/>
      <c r="CF154" s="1"/>
      <c r="CG154" s="1"/>
      <c r="CH154" s="1"/>
      <c r="CI154" s="1"/>
      <c r="CJ154" s="1"/>
      <c r="CK154" s="1"/>
      <c r="CL154" s="1"/>
    </row>
    <row r="155" spans="1:90" s="14" customFormat="1" ht="36">
      <c r="A155" s="8" t="s">
        <v>210</v>
      </c>
      <c r="B155" s="25" t="s">
        <v>18</v>
      </c>
      <c r="C155" s="9" t="s">
        <v>659</v>
      </c>
      <c r="D155" s="9"/>
      <c r="E155" s="74" t="s">
        <v>17</v>
      </c>
      <c r="F155" s="10">
        <v>528</v>
      </c>
      <c r="G155" s="120"/>
      <c r="H155" s="39">
        <f t="shared" si="69"/>
        <v>528</v>
      </c>
      <c r="I155" s="10">
        <v>525</v>
      </c>
      <c r="J155" s="120"/>
      <c r="K155" s="39">
        <f t="shared" si="70"/>
        <v>525</v>
      </c>
      <c r="L155" s="11">
        <f t="shared" si="50"/>
        <v>99.431818181818173</v>
      </c>
      <c r="M155" s="136">
        <v>528</v>
      </c>
      <c r="N155" s="136"/>
      <c r="O155" s="120">
        <f t="shared" si="71"/>
        <v>528</v>
      </c>
      <c r="P155" s="136">
        <v>132</v>
      </c>
      <c r="Q155" s="120">
        <v>132</v>
      </c>
      <c r="R155" s="120"/>
      <c r="S155" s="120">
        <f t="shared" si="72"/>
        <v>132</v>
      </c>
      <c r="T155" s="120">
        <f t="shared" si="73"/>
        <v>528</v>
      </c>
      <c r="U155" s="10">
        <v>528</v>
      </c>
      <c r="V155" s="120"/>
      <c r="W155" s="39">
        <f t="shared" si="74"/>
        <v>528</v>
      </c>
      <c r="X155" s="10">
        <v>259</v>
      </c>
      <c r="Y155" s="32">
        <v>259</v>
      </c>
      <c r="Z155" s="120"/>
      <c r="AA155" s="39">
        <f t="shared" si="75"/>
        <v>259</v>
      </c>
      <c r="AB155" s="120">
        <f t="shared" si="76"/>
        <v>518</v>
      </c>
      <c r="AC155" s="783">
        <v>528</v>
      </c>
      <c r="AD155" s="783"/>
      <c r="AE155" s="80">
        <f t="shared" si="80"/>
        <v>528</v>
      </c>
      <c r="AF155" s="783"/>
      <c r="AG155" s="783">
        <v>543</v>
      </c>
      <c r="AH155" s="783"/>
      <c r="AI155" s="80">
        <f t="shared" si="77"/>
        <v>543</v>
      </c>
      <c r="AJ155" s="783"/>
      <c r="AK155" s="77">
        <v>535</v>
      </c>
      <c r="AL155" s="113"/>
      <c r="AM155" s="13">
        <f t="shared" si="78"/>
        <v>535</v>
      </c>
      <c r="AN155" s="13">
        <v>528</v>
      </c>
      <c r="AO155" s="13">
        <v>0</v>
      </c>
      <c r="AP155" s="13">
        <v>528</v>
      </c>
      <c r="AQ155" s="113"/>
      <c r="AR155" s="153"/>
      <c r="AS155" s="13">
        <f>AN155+AR155</f>
        <v>528</v>
      </c>
      <c r="AT155" s="13"/>
      <c r="AU155" s="891">
        <f t="shared" si="79"/>
        <v>528</v>
      </c>
      <c r="AV155" s="113"/>
      <c r="AW155" s="621"/>
      <c r="AX155" s="1"/>
      <c r="AY155" s="1"/>
      <c r="AZ155" s="1"/>
      <c r="BA155" s="1"/>
      <c r="BB155" s="1"/>
      <c r="BC155" s="1"/>
      <c r="BD155" s="1"/>
      <c r="BE155" s="1"/>
      <c r="BF155" s="1"/>
      <c r="BG155" s="1"/>
      <c r="BH155" s="1"/>
      <c r="BI155" s="1"/>
      <c r="BJ155" s="1"/>
      <c r="BK155" s="1"/>
      <c r="BL155" s="1"/>
      <c r="BM155" s="1"/>
      <c r="BN155" s="1"/>
      <c r="BO155" s="1"/>
      <c r="BP155" s="1"/>
      <c r="BQ155" s="1"/>
      <c r="BR155" s="1"/>
      <c r="BS155" s="1"/>
      <c r="BT155" s="1"/>
      <c r="BU155" s="1"/>
      <c r="BV155" s="1"/>
      <c r="BW155" s="1"/>
      <c r="BX155" s="1"/>
      <c r="BY155" s="1"/>
      <c r="BZ155" s="1"/>
      <c r="CA155" s="1"/>
      <c r="CB155" s="1"/>
      <c r="CC155" s="1"/>
      <c r="CD155" s="1"/>
      <c r="CE155" s="1"/>
      <c r="CF155" s="1"/>
      <c r="CG155" s="1"/>
      <c r="CH155" s="1"/>
      <c r="CI155" s="1"/>
      <c r="CJ155" s="1"/>
      <c r="CK155" s="1"/>
      <c r="CL155" s="1"/>
    </row>
    <row r="156" spans="1:90" s="140" customFormat="1" ht="24">
      <c r="A156" s="853" t="s">
        <v>211</v>
      </c>
      <c r="B156" s="633" t="s">
        <v>19</v>
      </c>
      <c r="C156" s="633"/>
      <c r="D156" s="633"/>
      <c r="E156" s="634"/>
      <c r="F156" s="542">
        <f>SUM(F157:F170)</f>
        <v>7967</v>
      </c>
      <c r="G156" s="542">
        <f t="shared" ref="G156:J156" si="81">SUM(G157:G170)</f>
        <v>33</v>
      </c>
      <c r="H156" s="542">
        <f t="shared" si="81"/>
        <v>8000</v>
      </c>
      <c r="I156" s="542">
        <f t="shared" si="81"/>
        <v>8111</v>
      </c>
      <c r="J156" s="542">
        <f t="shared" si="81"/>
        <v>33</v>
      </c>
      <c r="K156" s="542">
        <f>I156+J156</f>
        <v>8144</v>
      </c>
      <c r="L156" s="635">
        <f t="shared" si="50"/>
        <v>101.8</v>
      </c>
      <c r="M156" s="542">
        <f t="shared" ref="M156:AM156" si="82">SUM(M157:M170)</f>
        <v>8099</v>
      </c>
      <c r="N156" s="542">
        <f t="shared" si="82"/>
        <v>70</v>
      </c>
      <c r="O156" s="542">
        <f t="shared" si="82"/>
        <v>8169</v>
      </c>
      <c r="P156" s="542">
        <f t="shared" si="82"/>
        <v>2082</v>
      </c>
      <c r="Q156" s="542">
        <f t="shared" si="82"/>
        <v>2096</v>
      </c>
      <c r="R156" s="542">
        <f t="shared" si="82"/>
        <v>12</v>
      </c>
      <c r="S156" s="542">
        <f t="shared" si="82"/>
        <v>2108</v>
      </c>
      <c r="T156" s="542">
        <f t="shared" si="82"/>
        <v>8432</v>
      </c>
      <c r="U156" s="542">
        <f t="shared" si="82"/>
        <v>7947</v>
      </c>
      <c r="V156" s="542">
        <f t="shared" si="82"/>
        <v>70</v>
      </c>
      <c r="W156" s="542">
        <f t="shared" si="82"/>
        <v>8017</v>
      </c>
      <c r="X156" s="542">
        <f t="shared" si="82"/>
        <v>3900</v>
      </c>
      <c r="Y156" s="542">
        <f t="shared" si="82"/>
        <v>3917</v>
      </c>
      <c r="Z156" s="542">
        <f t="shared" si="82"/>
        <v>21</v>
      </c>
      <c r="AA156" s="542">
        <f t="shared" si="82"/>
        <v>3938</v>
      </c>
      <c r="AB156" s="542">
        <f t="shared" si="82"/>
        <v>7876</v>
      </c>
      <c r="AC156" s="542">
        <f t="shared" si="82"/>
        <v>7038</v>
      </c>
      <c r="AD156" s="542">
        <f t="shared" si="82"/>
        <v>0</v>
      </c>
      <c r="AE156" s="542">
        <f t="shared" si="82"/>
        <v>7038</v>
      </c>
      <c r="AF156" s="542">
        <f t="shared" si="82"/>
        <v>0</v>
      </c>
      <c r="AG156" s="542">
        <f t="shared" si="82"/>
        <v>7307</v>
      </c>
      <c r="AH156" s="542">
        <f t="shared" si="82"/>
        <v>0</v>
      </c>
      <c r="AI156" s="542">
        <f t="shared" si="82"/>
        <v>7307</v>
      </c>
      <c r="AJ156" s="542">
        <f t="shared" si="82"/>
        <v>0</v>
      </c>
      <c r="AK156" s="542">
        <f t="shared" si="82"/>
        <v>8481</v>
      </c>
      <c r="AL156" s="542">
        <f t="shared" si="82"/>
        <v>99</v>
      </c>
      <c r="AM156" s="542">
        <f t="shared" si="82"/>
        <v>8580</v>
      </c>
      <c r="AN156" s="542">
        <f>AN157+AN158+AN159+AN160+AN161+AN162+AN163+AN164+AN165+AN166+AN167+AN168+AN169+AN170</f>
        <v>7498</v>
      </c>
      <c r="AO156" s="542">
        <f t="shared" ref="AO156:AV156" si="83">AO157+AO158+AO159+AO160+AO161+AO162+AO163+AO164+AO165+AO166+AO167+AO168+AO169+AO170</f>
        <v>70</v>
      </c>
      <c r="AP156" s="542">
        <f t="shared" si="83"/>
        <v>7568</v>
      </c>
      <c r="AQ156" s="542">
        <f t="shared" si="83"/>
        <v>0</v>
      </c>
      <c r="AR156" s="542">
        <f t="shared" si="83"/>
        <v>0</v>
      </c>
      <c r="AS156" s="542">
        <f t="shared" si="83"/>
        <v>7498</v>
      </c>
      <c r="AT156" s="542">
        <f t="shared" si="83"/>
        <v>70</v>
      </c>
      <c r="AU156" s="542">
        <f t="shared" si="83"/>
        <v>7568</v>
      </c>
      <c r="AV156" s="542">
        <f t="shared" si="83"/>
        <v>0</v>
      </c>
      <c r="AW156" s="795"/>
      <c r="AX156" s="416"/>
      <c r="AY156" s="416"/>
      <c r="AZ156" s="416"/>
      <c r="BA156" s="416"/>
      <c r="BB156" s="416"/>
      <c r="BC156" s="416"/>
      <c r="BD156" s="416"/>
      <c r="BE156" s="416"/>
      <c r="BF156" s="416"/>
      <c r="BG156" s="416"/>
      <c r="BH156" s="416"/>
      <c r="BI156" s="416"/>
      <c r="BJ156" s="416"/>
      <c r="BK156" s="416"/>
      <c r="BL156" s="416"/>
      <c r="BM156" s="416"/>
      <c r="BN156" s="416"/>
      <c r="BO156" s="416"/>
      <c r="BP156" s="416"/>
      <c r="BQ156" s="416"/>
      <c r="BR156" s="416"/>
      <c r="BS156" s="416"/>
      <c r="BT156" s="416"/>
      <c r="BU156" s="416"/>
      <c r="BV156" s="416"/>
      <c r="BW156" s="416"/>
      <c r="BX156" s="416"/>
      <c r="BY156" s="416"/>
      <c r="BZ156" s="416"/>
      <c r="CA156" s="416"/>
      <c r="CB156" s="416"/>
      <c r="CC156" s="416"/>
      <c r="CD156" s="416"/>
      <c r="CE156" s="416"/>
      <c r="CF156" s="416"/>
      <c r="CG156" s="416"/>
      <c r="CH156" s="416"/>
      <c r="CI156" s="416"/>
      <c r="CJ156" s="416"/>
      <c r="CK156" s="416"/>
      <c r="CL156" s="416"/>
    </row>
    <row r="157" spans="1:90" s="14" customFormat="1" ht="24">
      <c r="A157" s="8" t="s">
        <v>212</v>
      </c>
      <c r="B157" s="9" t="s">
        <v>19</v>
      </c>
      <c r="C157" s="9" t="s">
        <v>666</v>
      </c>
      <c r="D157" s="9"/>
      <c r="E157" s="74" t="s">
        <v>1021</v>
      </c>
      <c r="F157" s="10">
        <v>263</v>
      </c>
      <c r="G157" s="120"/>
      <c r="H157" s="39">
        <f t="shared" ref="H157:H170" si="84">F157+G157</f>
        <v>263</v>
      </c>
      <c r="I157" s="10">
        <v>34</v>
      </c>
      <c r="J157" s="120"/>
      <c r="K157" s="39">
        <f t="shared" ref="K157:K170" si="85">J157+I157</f>
        <v>34</v>
      </c>
      <c r="L157" s="11">
        <f t="shared" si="50"/>
        <v>12.927756653992395</v>
      </c>
      <c r="M157" s="136">
        <v>308</v>
      </c>
      <c r="N157" s="136"/>
      <c r="O157" s="120">
        <f t="shared" ref="O157:O170" si="86">N157+M157</f>
        <v>308</v>
      </c>
      <c r="P157" s="136">
        <v>49</v>
      </c>
      <c r="Q157" s="120">
        <v>50</v>
      </c>
      <c r="R157" s="120"/>
      <c r="S157" s="120">
        <f t="shared" ref="S157:S170" si="87">Q157+R157</f>
        <v>50</v>
      </c>
      <c r="T157" s="120">
        <f t="shared" ref="T157:T170" si="88">S157/3*12</f>
        <v>200</v>
      </c>
      <c r="U157" s="10">
        <v>308</v>
      </c>
      <c r="V157" s="120"/>
      <c r="W157" s="39">
        <f t="shared" ref="W157:W170" si="89">V157+U157</f>
        <v>308</v>
      </c>
      <c r="X157" s="10">
        <v>89</v>
      </c>
      <c r="Y157" s="32">
        <v>91</v>
      </c>
      <c r="Z157" s="120"/>
      <c r="AA157" s="39">
        <f t="shared" ref="AA157:AA170" si="90">Z157+Y157</f>
        <v>91</v>
      </c>
      <c r="AB157" s="120">
        <f t="shared" ref="AB157:AB170" si="91">AA157*2</f>
        <v>182</v>
      </c>
      <c r="AC157" s="783">
        <v>185</v>
      </c>
      <c r="AD157" s="783"/>
      <c r="AE157" s="80">
        <f t="shared" ref="AE157:AE170" si="92">AD157+AC157</f>
        <v>185</v>
      </c>
      <c r="AF157" s="783"/>
      <c r="AG157" s="783">
        <v>187</v>
      </c>
      <c r="AH157" s="783"/>
      <c r="AI157" s="80">
        <f t="shared" ref="AI157:AI170" si="93">AH157+AG157</f>
        <v>187</v>
      </c>
      <c r="AJ157" s="783"/>
      <c r="AK157" s="32">
        <v>318</v>
      </c>
      <c r="AL157" s="113"/>
      <c r="AM157" s="13">
        <f t="shared" ref="AM157:AM170" si="94">AL157+AK157</f>
        <v>318</v>
      </c>
      <c r="AN157" s="13">
        <v>283</v>
      </c>
      <c r="AO157" s="13">
        <v>0</v>
      </c>
      <c r="AP157" s="13">
        <v>283</v>
      </c>
      <c r="AQ157" s="113"/>
      <c r="AR157" s="113"/>
      <c r="AS157" s="891">
        <f t="shared" ref="AS157:AS170" si="95">AN157+AR157</f>
        <v>283</v>
      </c>
      <c r="AT157" s="891"/>
      <c r="AU157" s="891">
        <f t="shared" ref="AU157:AU170" si="96">AS157+AT157</f>
        <v>283</v>
      </c>
      <c r="AV157" s="113"/>
      <c r="AW157" s="621"/>
      <c r="AX157" s="1"/>
      <c r="AY157" s="1"/>
      <c r="AZ157" s="1"/>
      <c r="BA157" s="1"/>
      <c r="BB157" s="1"/>
      <c r="BC157" s="1"/>
      <c r="BD157" s="1"/>
      <c r="BE157" s="1"/>
      <c r="BF157" s="1"/>
      <c r="BG157" s="1"/>
      <c r="BH157" s="1"/>
      <c r="BI157" s="1"/>
      <c r="BJ157" s="1"/>
      <c r="BK157" s="1"/>
      <c r="BL157" s="1"/>
      <c r="BM157" s="1"/>
      <c r="BN157" s="1"/>
      <c r="BO157" s="1"/>
      <c r="BP157" s="1"/>
      <c r="BQ157" s="1"/>
      <c r="BR157" s="1"/>
      <c r="BS157" s="1"/>
      <c r="BT157" s="1"/>
      <c r="BU157" s="1"/>
      <c r="BV157" s="1"/>
      <c r="BW157" s="1"/>
      <c r="BX157" s="1"/>
      <c r="BY157" s="1"/>
      <c r="BZ157" s="1"/>
      <c r="CA157" s="1"/>
      <c r="CB157" s="1"/>
      <c r="CC157" s="1"/>
      <c r="CD157" s="1"/>
      <c r="CE157" s="1"/>
      <c r="CF157" s="1"/>
      <c r="CG157" s="1"/>
      <c r="CH157" s="1"/>
      <c r="CI157" s="1"/>
      <c r="CJ157" s="1"/>
      <c r="CK157" s="1"/>
      <c r="CL157" s="1"/>
    </row>
    <row r="158" spans="1:90" s="14" customFormat="1" ht="24">
      <c r="A158" s="8" t="s">
        <v>213</v>
      </c>
      <c r="B158" s="9" t="s">
        <v>19</v>
      </c>
      <c r="C158" s="9" t="s">
        <v>661</v>
      </c>
      <c r="D158" s="9"/>
      <c r="E158" s="74" t="s">
        <v>1048</v>
      </c>
      <c r="F158" s="10">
        <v>643</v>
      </c>
      <c r="G158" s="120"/>
      <c r="H158" s="39">
        <f t="shared" si="84"/>
        <v>643</v>
      </c>
      <c r="I158" s="10">
        <v>649</v>
      </c>
      <c r="J158" s="120"/>
      <c r="K158" s="39">
        <f t="shared" si="85"/>
        <v>649</v>
      </c>
      <c r="L158" s="11">
        <f t="shared" si="50"/>
        <v>100.93312597200621</v>
      </c>
      <c r="M158" s="136">
        <v>643</v>
      </c>
      <c r="N158" s="136"/>
      <c r="O158" s="120">
        <f t="shared" si="86"/>
        <v>643</v>
      </c>
      <c r="P158" s="136">
        <v>168</v>
      </c>
      <c r="Q158" s="120">
        <v>168</v>
      </c>
      <c r="R158" s="120"/>
      <c r="S158" s="120">
        <f t="shared" si="87"/>
        <v>168</v>
      </c>
      <c r="T158" s="120">
        <f t="shared" si="88"/>
        <v>672</v>
      </c>
      <c r="U158" s="10">
        <v>643</v>
      </c>
      <c r="V158" s="120"/>
      <c r="W158" s="39">
        <f t="shared" si="89"/>
        <v>643</v>
      </c>
      <c r="X158" s="10">
        <v>313</v>
      </c>
      <c r="Y158" s="32">
        <v>313</v>
      </c>
      <c r="Z158" s="120"/>
      <c r="AA158" s="39">
        <f t="shared" si="90"/>
        <v>313</v>
      </c>
      <c r="AB158" s="120">
        <f t="shared" si="91"/>
        <v>626</v>
      </c>
      <c r="AC158" s="783">
        <v>623</v>
      </c>
      <c r="AD158" s="783"/>
      <c r="AE158" s="80">
        <f t="shared" si="92"/>
        <v>623</v>
      </c>
      <c r="AF158" s="783"/>
      <c r="AG158" s="783">
        <v>604</v>
      </c>
      <c r="AH158" s="783"/>
      <c r="AI158" s="80">
        <f t="shared" si="93"/>
        <v>604</v>
      </c>
      <c r="AJ158" s="783"/>
      <c r="AK158" s="32">
        <v>660</v>
      </c>
      <c r="AL158" s="113"/>
      <c r="AM158" s="13">
        <f t="shared" si="94"/>
        <v>660</v>
      </c>
      <c r="AN158" s="13">
        <v>585</v>
      </c>
      <c r="AO158" s="13">
        <v>0</v>
      </c>
      <c r="AP158" s="13">
        <v>585</v>
      </c>
      <c r="AQ158" s="113"/>
      <c r="AR158" s="113"/>
      <c r="AS158" s="891">
        <f t="shared" si="95"/>
        <v>585</v>
      </c>
      <c r="AT158" s="891"/>
      <c r="AU158" s="891">
        <f t="shared" si="96"/>
        <v>585</v>
      </c>
      <c r="AV158" s="113"/>
      <c r="AW158" s="621"/>
      <c r="AX158" s="1"/>
      <c r="AY158" s="1"/>
      <c r="AZ158" s="1"/>
      <c r="BA158" s="1"/>
      <c r="BB158" s="1"/>
      <c r="BC158" s="1"/>
      <c r="BD158" s="1"/>
      <c r="BE158" s="1"/>
      <c r="BF158" s="1"/>
      <c r="BG158" s="1"/>
      <c r="BH158" s="1"/>
      <c r="BI158" s="1"/>
      <c r="BJ158" s="1"/>
      <c r="BK158" s="1"/>
      <c r="BL158" s="1"/>
      <c r="BM158" s="1"/>
      <c r="BN158" s="1"/>
      <c r="BO158" s="1"/>
      <c r="BP158" s="1"/>
      <c r="BQ158" s="1"/>
      <c r="BR158" s="1"/>
      <c r="BS158" s="1"/>
      <c r="BT158" s="1"/>
      <c r="BU158" s="1"/>
      <c r="BV158" s="1"/>
      <c r="BW158" s="1"/>
      <c r="BX158" s="1"/>
      <c r="BY158" s="1"/>
      <c r="BZ158" s="1"/>
      <c r="CA158" s="1"/>
      <c r="CB158" s="1"/>
      <c r="CC158" s="1"/>
      <c r="CD158" s="1"/>
      <c r="CE158" s="1"/>
      <c r="CF158" s="1"/>
      <c r="CG158" s="1"/>
      <c r="CH158" s="1"/>
      <c r="CI158" s="1"/>
      <c r="CJ158" s="1"/>
      <c r="CK158" s="1"/>
      <c r="CL158" s="1"/>
    </row>
    <row r="159" spans="1:90" ht="24">
      <c r="A159" s="31" t="s">
        <v>214</v>
      </c>
      <c r="B159" s="9" t="s">
        <v>19</v>
      </c>
      <c r="C159" s="9" t="s">
        <v>662</v>
      </c>
      <c r="D159" s="9"/>
      <c r="E159" s="74" t="s">
        <v>1029</v>
      </c>
      <c r="F159" s="38">
        <f>203+105</f>
        <v>308</v>
      </c>
      <c r="G159" s="127"/>
      <c r="H159" s="39">
        <f t="shared" si="84"/>
        <v>308</v>
      </c>
      <c r="I159" s="38">
        <f>290+105</f>
        <v>395</v>
      </c>
      <c r="J159" s="127"/>
      <c r="K159" s="39">
        <f t="shared" si="85"/>
        <v>395</v>
      </c>
      <c r="L159" s="11">
        <f t="shared" si="50"/>
        <v>128.24675324675326</v>
      </c>
      <c r="M159" s="136">
        <v>308</v>
      </c>
      <c r="N159" s="136"/>
      <c r="O159" s="120">
        <f t="shared" si="86"/>
        <v>308</v>
      </c>
      <c r="P159" s="136">
        <v>101</v>
      </c>
      <c r="Q159" s="120">
        <v>99</v>
      </c>
      <c r="R159" s="120"/>
      <c r="S159" s="120">
        <f t="shared" si="87"/>
        <v>99</v>
      </c>
      <c r="T159" s="120">
        <f t="shared" si="88"/>
        <v>396</v>
      </c>
      <c r="U159" s="10">
        <v>308</v>
      </c>
      <c r="V159" s="136"/>
      <c r="W159" s="39">
        <f t="shared" si="89"/>
        <v>308</v>
      </c>
      <c r="X159" s="10">
        <v>183</v>
      </c>
      <c r="Y159" s="32">
        <v>180</v>
      </c>
      <c r="Z159" s="136"/>
      <c r="AA159" s="39">
        <f t="shared" si="90"/>
        <v>180</v>
      </c>
      <c r="AB159" s="120">
        <f t="shared" si="91"/>
        <v>360</v>
      </c>
      <c r="AC159" s="783">
        <v>308</v>
      </c>
      <c r="AD159" s="783"/>
      <c r="AE159" s="80">
        <f t="shared" si="92"/>
        <v>308</v>
      </c>
      <c r="AF159" s="783"/>
      <c r="AG159" s="783">
        <v>362</v>
      </c>
      <c r="AH159" s="783"/>
      <c r="AI159" s="80">
        <f t="shared" si="93"/>
        <v>362</v>
      </c>
      <c r="AJ159" s="783"/>
      <c r="AK159" s="12">
        <v>360</v>
      </c>
      <c r="AL159" s="113"/>
      <c r="AM159" s="13">
        <f t="shared" si="94"/>
        <v>360</v>
      </c>
      <c r="AN159" s="13">
        <v>333</v>
      </c>
      <c r="AO159" s="13">
        <v>0</v>
      </c>
      <c r="AP159" s="13">
        <v>333</v>
      </c>
      <c r="AQ159" s="113"/>
      <c r="AR159" s="113"/>
      <c r="AS159" s="891">
        <f t="shared" si="95"/>
        <v>333</v>
      </c>
      <c r="AT159" s="891"/>
      <c r="AU159" s="891">
        <f t="shared" si="96"/>
        <v>333</v>
      </c>
      <c r="AV159" s="113"/>
      <c r="AW159" s="621"/>
    </row>
    <row r="160" spans="1:90" s="14" customFormat="1" ht="24">
      <c r="A160" s="8" t="s">
        <v>215</v>
      </c>
      <c r="B160" s="9" t="s">
        <v>19</v>
      </c>
      <c r="C160" s="9" t="s">
        <v>660</v>
      </c>
      <c r="D160" s="9"/>
      <c r="E160" s="74" t="s">
        <v>2</v>
      </c>
      <c r="F160" s="10">
        <v>700</v>
      </c>
      <c r="G160" s="120"/>
      <c r="H160" s="39">
        <f t="shared" si="84"/>
        <v>700</v>
      </c>
      <c r="I160" s="10">
        <v>697</v>
      </c>
      <c r="J160" s="120"/>
      <c r="K160" s="39">
        <f t="shared" si="85"/>
        <v>697</v>
      </c>
      <c r="L160" s="11">
        <f t="shared" si="50"/>
        <v>99.571428571428569</v>
      </c>
      <c r="M160" s="136">
        <v>700</v>
      </c>
      <c r="N160" s="136"/>
      <c r="O160" s="120">
        <f t="shared" si="86"/>
        <v>700</v>
      </c>
      <c r="P160" s="136">
        <v>180</v>
      </c>
      <c r="Q160" s="120">
        <v>183</v>
      </c>
      <c r="R160" s="120"/>
      <c r="S160" s="120">
        <f t="shared" si="87"/>
        <v>183</v>
      </c>
      <c r="T160" s="120">
        <f t="shared" si="88"/>
        <v>732</v>
      </c>
      <c r="U160" s="10">
        <v>649</v>
      </c>
      <c r="V160" s="120"/>
      <c r="W160" s="39">
        <f t="shared" si="89"/>
        <v>649</v>
      </c>
      <c r="X160" s="10">
        <v>180</v>
      </c>
      <c r="Y160" s="32">
        <v>183</v>
      </c>
      <c r="Z160" s="120"/>
      <c r="AA160" s="39">
        <f t="shared" si="90"/>
        <v>183</v>
      </c>
      <c r="AB160" s="120">
        <f t="shared" si="91"/>
        <v>366</v>
      </c>
      <c r="AC160" s="783">
        <v>180</v>
      </c>
      <c r="AD160" s="783"/>
      <c r="AE160" s="80">
        <f t="shared" si="92"/>
        <v>180</v>
      </c>
      <c r="AF160" s="783"/>
      <c r="AG160" s="783">
        <v>180</v>
      </c>
      <c r="AH160" s="783"/>
      <c r="AI160" s="80">
        <f t="shared" si="93"/>
        <v>180</v>
      </c>
      <c r="AJ160" s="783"/>
      <c r="AK160" s="32">
        <v>717</v>
      </c>
      <c r="AL160" s="113">
        <v>20</v>
      </c>
      <c r="AM160" s="13">
        <f t="shared" si="94"/>
        <v>737</v>
      </c>
      <c r="AN160" s="13">
        <v>547</v>
      </c>
      <c r="AO160" s="13">
        <v>0</v>
      </c>
      <c r="AP160" s="13">
        <v>547</v>
      </c>
      <c r="AQ160" s="615"/>
      <c r="AR160" s="113"/>
      <c r="AS160" s="891">
        <f t="shared" si="95"/>
        <v>547</v>
      </c>
      <c r="AT160" s="891"/>
      <c r="AU160" s="891">
        <f t="shared" si="96"/>
        <v>547</v>
      </c>
      <c r="AV160" s="113"/>
      <c r="AW160" s="621"/>
      <c r="AX160" s="1"/>
      <c r="AY160" s="1"/>
      <c r="AZ160" s="1"/>
      <c r="BA160" s="1"/>
      <c r="BB160" s="1"/>
      <c r="BC160" s="1"/>
      <c r="BD160" s="1"/>
      <c r="BE160" s="1"/>
      <c r="BF160" s="1"/>
      <c r="BG160" s="1"/>
      <c r="BH160" s="1"/>
      <c r="BI160" s="1"/>
      <c r="BJ160" s="1"/>
      <c r="BK160" s="1"/>
      <c r="BL160" s="1"/>
      <c r="BM160" s="1"/>
      <c r="BN160" s="1"/>
      <c r="BO160" s="1"/>
      <c r="BP160" s="1"/>
      <c r="BQ160" s="1"/>
      <c r="BR160" s="1"/>
      <c r="BS160" s="1"/>
      <c r="BT160" s="1"/>
      <c r="BU160" s="1"/>
      <c r="BV160" s="1"/>
      <c r="BW160" s="1"/>
      <c r="BX160" s="1"/>
      <c r="BY160" s="1"/>
      <c r="BZ160" s="1"/>
      <c r="CA160" s="1"/>
      <c r="CB160" s="1"/>
      <c r="CC160" s="1"/>
      <c r="CD160" s="1"/>
      <c r="CE160" s="1"/>
      <c r="CF160" s="1"/>
      <c r="CG160" s="1"/>
      <c r="CH160" s="1"/>
      <c r="CI160" s="1"/>
      <c r="CJ160" s="1"/>
      <c r="CK160" s="1"/>
      <c r="CL160" s="1"/>
    </row>
    <row r="161" spans="1:90" s="14" customFormat="1" ht="24">
      <c r="A161" s="8" t="s">
        <v>216</v>
      </c>
      <c r="B161" s="9" t="s">
        <v>19</v>
      </c>
      <c r="C161" s="9" t="s">
        <v>660</v>
      </c>
      <c r="D161" s="9"/>
      <c r="E161" s="74" t="s">
        <v>3</v>
      </c>
      <c r="F161" s="10">
        <v>900</v>
      </c>
      <c r="G161" s="120"/>
      <c r="H161" s="39">
        <f t="shared" si="84"/>
        <v>900</v>
      </c>
      <c r="I161" s="10">
        <v>981</v>
      </c>
      <c r="J161" s="120"/>
      <c r="K161" s="39">
        <f t="shared" si="85"/>
        <v>981</v>
      </c>
      <c r="L161" s="11">
        <f t="shared" si="50"/>
        <v>109.00000000000001</v>
      </c>
      <c r="M161" s="136">
        <v>900</v>
      </c>
      <c r="N161" s="136"/>
      <c r="O161" s="120">
        <f t="shared" si="86"/>
        <v>900</v>
      </c>
      <c r="P161" s="136">
        <v>251</v>
      </c>
      <c r="Q161" s="120">
        <v>251</v>
      </c>
      <c r="R161" s="120"/>
      <c r="S161" s="120">
        <f t="shared" si="87"/>
        <v>251</v>
      </c>
      <c r="T161" s="120">
        <f t="shared" si="88"/>
        <v>1004</v>
      </c>
      <c r="U161" s="10">
        <v>900</v>
      </c>
      <c r="V161" s="120"/>
      <c r="W161" s="39">
        <f t="shared" si="89"/>
        <v>900</v>
      </c>
      <c r="X161" s="10">
        <v>491</v>
      </c>
      <c r="Y161" s="32">
        <v>491</v>
      </c>
      <c r="Z161" s="120"/>
      <c r="AA161" s="39">
        <f t="shared" si="90"/>
        <v>491</v>
      </c>
      <c r="AB161" s="120">
        <f t="shared" si="91"/>
        <v>982</v>
      </c>
      <c r="AC161" s="783">
        <v>900</v>
      </c>
      <c r="AD161" s="783"/>
      <c r="AE161" s="80">
        <f t="shared" si="92"/>
        <v>900</v>
      </c>
      <c r="AF161" s="783"/>
      <c r="AG161" s="783">
        <v>988</v>
      </c>
      <c r="AH161" s="783"/>
      <c r="AI161" s="80">
        <f t="shared" si="93"/>
        <v>988</v>
      </c>
      <c r="AJ161" s="783"/>
      <c r="AK161" s="32">
        <v>1004</v>
      </c>
      <c r="AL161" s="113"/>
      <c r="AM161" s="13">
        <f t="shared" si="94"/>
        <v>1004</v>
      </c>
      <c r="AN161" s="13">
        <v>962</v>
      </c>
      <c r="AO161" s="13">
        <v>0</v>
      </c>
      <c r="AP161" s="13">
        <v>962</v>
      </c>
      <c r="AQ161" s="113"/>
      <c r="AR161" s="113"/>
      <c r="AS161" s="891">
        <f t="shared" si="95"/>
        <v>962</v>
      </c>
      <c r="AT161" s="891"/>
      <c r="AU161" s="891">
        <f t="shared" si="96"/>
        <v>962</v>
      </c>
      <c r="AV161" s="113"/>
      <c r="AW161" s="621"/>
      <c r="AX161" s="1"/>
      <c r="AY161" s="1"/>
      <c r="AZ161" s="1"/>
      <c r="BA161" s="1"/>
      <c r="BB161" s="1"/>
      <c r="BC161" s="1"/>
      <c r="BD161" s="1"/>
      <c r="BE161" s="1"/>
      <c r="BF161" s="1"/>
      <c r="BG161" s="1"/>
      <c r="BH161" s="1"/>
      <c r="BI161" s="1"/>
      <c r="BJ161" s="1"/>
      <c r="BK161" s="1"/>
      <c r="BL161" s="1"/>
      <c r="BM161" s="1"/>
      <c r="BN161" s="1"/>
      <c r="BO161" s="1"/>
      <c r="BP161" s="1"/>
      <c r="BQ161" s="1"/>
      <c r="BR161" s="1"/>
      <c r="BS161" s="1"/>
      <c r="BT161" s="1"/>
      <c r="BU161" s="1"/>
      <c r="BV161" s="1"/>
      <c r="BW161" s="1"/>
      <c r="BX161" s="1"/>
      <c r="BY161" s="1"/>
      <c r="BZ161" s="1"/>
      <c r="CA161" s="1"/>
      <c r="CB161" s="1"/>
      <c r="CC161" s="1"/>
      <c r="CD161" s="1"/>
      <c r="CE161" s="1"/>
      <c r="CF161" s="1"/>
      <c r="CG161" s="1"/>
      <c r="CH161" s="1"/>
      <c r="CI161" s="1"/>
      <c r="CJ161" s="1"/>
      <c r="CK161" s="1"/>
      <c r="CL161" s="1"/>
    </row>
    <row r="162" spans="1:90" s="14" customFormat="1" ht="24">
      <c r="A162" s="8" t="s">
        <v>217</v>
      </c>
      <c r="B162" s="9" t="s">
        <v>19</v>
      </c>
      <c r="C162" s="9" t="s">
        <v>667</v>
      </c>
      <c r="D162" s="9"/>
      <c r="E162" s="74" t="s">
        <v>1041</v>
      </c>
      <c r="F162" s="349">
        <v>340</v>
      </c>
      <c r="G162" s="347"/>
      <c r="H162" s="350">
        <f t="shared" si="84"/>
        <v>340</v>
      </c>
      <c r="I162" s="349">
        <v>390</v>
      </c>
      <c r="J162" s="347"/>
      <c r="K162" s="350">
        <f t="shared" si="85"/>
        <v>390</v>
      </c>
      <c r="L162" s="363">
        <f t="shared" si="50"/>
        <v>114.70588235294117</v>
      </c>
      <c r="M162" s="346">
        <v>340</v>
      </c>
      <c r="N162" s="346"/>
      <c r="O162" s="347">
        <f t="shared" si="86"/>
        <v>340</v>
      </c>
      <c r="P162" s="346">
        <v>103</v>
      </c>
      <c r="Q162" s="347">
        <v>104</v>
      </c>
      <c r="R162" s="347"/>
      <c r="S162" s="347">
        <f t="shared" si="87"/>
        <v>104</v>
      </c>
      <c r="T162" s="347">
        <f t="shared" si="88"/>
        <v>416</v>
      </c>
      <c r="U162" s="349">
        <v>340</v>
      </c>
      <c r="V162" s="347"/>
      <c r="W162" s="350">
        <f t="shared" si="89"/>
        <v>340</v>
      </c>
      <c r="X162" s="10">
        <v>203</v>
      </c>
      <c r="Y162" s="32">
        <v>205</v>
      </c>
      <c r="Z162" s="120"/>
      <c r="AA162" s="39">
        <f t="shared" si="90"/>
        <v>205</v>
      </c>
      <c r="AB162" s="347">
        <f t="shared" si="91"/>
        <v>410</v>
      </c>
      <c r="AC162" s="783">
        <v>340</v>
      </c>
      <c r="AD162" s="783"/>
      <c r="AE162" s="80">
        <f t="shared" si="92"/>
        <v>340</v>
      </c>
      <c r="AF162" s="783"/>
      <c r="AG162" s="783">
        <v>408</v>
      </c>
      <c r="AH162" s="783"/>
      <c r="AI162" s="80">
        <f t="shared" si="93"/>
        <v>408</v>
      </c>
      <c r="AJ162" s="783"/>
      <c r="AK162" s="354">
        <v>420</v>
      </c>
      <c r="AL162" s="352"/>
      <c r="AM162" s="353">
        <f t="shared" si="94"/>
        <v>420</v>
      </c>
      <c r="AN162" s="13">
        <v>391</v>
      </c>
      <c r="AO162" s="13">
        <v>0</v>
      </c>
      <c r="AP162" s="13">
        <v>391</v>
      </c>
      <c r="AQ162" s="616"/>
      <c r="AR162" s="113"/>
      <c r="AS162" s="891">
        <f t="shared" si="95"/>
        <v>391</v>
      </c>
      <c r="AT162" s="891"/>
      <c r="AU162" s="891">
        <f t="shared" si="96"/>
        <v>391</v>
      </c>
      <c r="AV162" s="113"/>
      <c r="AW162" s="621"/>
      <c r="AX162" s="1"/>
      <c r="AY162" s="1"/>
      <c r="AZ162" s="1"/>
      <c r="BA162" s="1"/>
      <c r="BB162" s="1"/>
      <c r="BC162" s="1"/>
      <c r="BD162" s="1"/>
      <c r="BE162" s="1"/>
      <c r="BF162" s="1"/>
      <c r="BG162" s="1"/>
      <c r="BH162" s="1"/>
      <c r="BI162" s="1"/>
      <c r="BJ162" s="1"/>
      <c r="BK162" s="1"/>
      <c r="BL162" s="1"/>
      <c r="BM162" s="1"/>
      <c r="BN162" s="1"/>
      <c r="BO162" s="1"/>
      <c r="BP162" s="1"/>
      <c r="BQ162" s="1"/>
      <c r="BR162" s="1"/>
      <c r="BS162" s="1"/>
      <c r="BT162" s="1"/>
      <c r="BU162" s="1"/>
      <c r="BV162" s="1"/>
      <c r="BW162" s="1"/>
      <c r="BX162" s="1"/>
      <c r="BY162" s="1"/>
      <c r="BZ162" s="1"/>
      <c r="CA162" s="1"/>
      <c r="CB162" s="1"/>
      <c r="CC162" s="1"/>
      <c r="CD162" s="1"/>
      <c r="CE162" s="1"/>
      <c r="CF162" s="1"/>
      <c r="CG162" s="1"/>
      <c r="CH162" s="1"/>
      <c r="CI162" s="1"/>
      <c r="CJ162" s="1"/>
      <c r="CK162" s="1"/>
      <c r="CL162" s="1"/>
    </row>
    <row r="163" spans="1:90" s="14" customFormat="1" ht="24">
      <c r="A163" s="8" t="s">
        <v>218</v>
      </c>
      <c r="B163" s="9" t="s">
        <v>19</v>
      </c>
      <c r="C163" s="9" t="s">
        <v>667</v>
      </c>
      <c r="D163" s="9"/>
      <c r="E163" s="74" t="s">
        <v>1054</v>
      </c>
      <c r="F163" s="10">
        <f>745+572</f>
        <v>1317</v>
      </c>
      <c r="G163" s="120">
        <v>18</v>
      </c>
      <c r="H163" s="39">
        <f t="shared" si="84"/>
        <v>1335</v>
      </c>
      <c r="I163" s="10">
        <f>839+518</f>
        <v>1357</v>
      </c>
      <c r="J163" s="120">
        <v>18</v>
      </c>
      <c r="K163" s="39">
        <f t="shared" si="85"/>
        <v>1375</v>
      </c>
      <c r="L163" s="363">
        <f t="shared" si="50"/>
        <v>102.99625468164794</v>
      </c>
      <c r="M163" s="346">
        <f>780+574</f>
        <v>1354</v>
      </c>
      <c r="N163" s="346"/>
      <c r="O163" s="347">
        <f t="shared" si="86"/>
        <v>1354</v>
      </c>
      <c r="P163" s="346">
        <f>235+145</f>
        <v>380</v>
      </c>
      <c r="Q163" s="347">
        <v>387</v>
      </c>
      <c r="R163" s="347"/>
      <c r="S163" s="347">
        <f t="shared" si="87"/>
        <v>387</v>
      </c>
      <c r="T163" s="347">
        <f t="shared" si="88"/>
        <v>1548</v>
      </c>
      <c r="U163" s="349">
        <f>679+574</f>
        <v>1253</v>
      </c>
      <c r="V163" s="347"/>
      <c r="W163" s="350">
        <f t="shared" si="89"/>
        <v>1253</v>
      </c>
      <c r="X163" s="10">
        <f>449+295</f>
        <v>744</v>
      </c>
      <c r="Y163" s="32">
        <v>750</v>
      </c>
      <c r="Z163" s="120"/>
      <c r="AA163" s="39">
        <f t="shared" si="90"/>
        <v>750</v>
      </c>
      <c r="AB163" s="347">
        <f t="shared" si="91"/>
        <v>1500</v>
      </c>
      <c r="AC163" s="783">
        <f>704+500</f>
        <v>1204</v>
      </c>
      <c r="AD163" s="783"/>
      <c r="AE163" s="80">
        <f t="shared" si="92"/>
        <v>1204</v>
      </c>
      <c r="AF163" s="783"/>
      <c r="AG163" s="783">
        <f>717+500</f>
        <v>1217</v>
      </c>
      <c r="AH163" s="783"/>
      <c r="AI163" s="80">
        <f t="shared" si="93"/>
        <v>1217</v>
      </c>
      <c r="AJ163" s="783"/>
      <c r="AK163" s="354">
        <v>1354</v>
      </c>
      <c r="AL163" s="352">
        <v>15</v>
      </c>
      <c r="AM163" s="353">
        <f t="shared" si="94"/>
        <v>1369</v>
      </c>
      <c r="AN163" s="13">
        <v>1028</v>
      </c>
      <c r="AO163" s="13">
        <v>0</v>
      </c>
      <c r="AP163" s="13">
        <v>1028</v>
      </c>
      <c r="AQ163" s="113"/>
      <c r="AR163" s="113"/>
      <c r="AS163" s="891">
        <f t="shared" si="95"/>
        <v>1028</v>
      </c>
      <c r="AT163" s="891"/>
      <c r="AU163" s="891">
        <f t="shared" si="96"/>
        <v>1028</v>
      </c>
      <c r="AV163" s="113"/>
      <c r="AW163" s="621"/>
      <c r="AX163" s="1"/>
      <c r="AY163" s="1"/>
      <c r="AZ163" s="1"/>
      <c r="BA163" s="1"/>
      <c r="BB163" s="1"/>
      <c r="BC163" s="1"/>
      <c r="BD163" s="1"/>
      <c r="BE163" s="1"/>
      <c r="BF163" s="1"/>
      <c r="BG163" s="1"/>
      <c r="BH163" s="1"/>
      <c r="BI163" s="1"/>
      <c r="BJ163" s="1"/>
      <c r="BK163" s="1"/>
      <c r="BL163" s="1"/>
      <c r="BM163" s="1"/>
      <c r="BN163" s="1"/>
      <c r="BO163" s="1"/>
      <c r="BP163" s="1"/>
      <c r="BQ163" s="1"/>
      <c r="BR163" s="1"/>
      <c r="BS163" s="1"/>
      <c r="BT163" s="1"/>
      <c r="BU163" s="1"/>
      <c r="BV163" s="1"/>
      <c r="BW163" s="1"/>
      <c r="BX163" s="1"/>
      <c r="BY163" s="1"/>
      <c r="BZ163" s="1"/>
      <c r="CA163" s="1"/>
      <c r="CB163" s="1"/>
      <c r="CC163" s="1"/>
      <c r="CD163" s="1"/>
      <c r="CE163" s="1"/>
      <c r="CF163" s="1"/>
      <c r="CG163" s="1"/>
      <c r="CH163" s="1"/>
      <c r="CI163" s="1"/>
      <c r="CJ163" s="1"/>
      <c r="CK163" s="1"/>
      <c r="CL163" s="1"/>
    </row>
    <row r="164" spans="1:90" s="14" customFormat="1" ht="36">
      <c r="A164" s="8" t="s">
        <v>219</v>
      </c>
      <c r="B164" s="9" t="s">
        <v>19</v>
      </c>
      <c r="C164" s="9" t="s">
        <v>667</v>
      </c>
      <c r="D164" s="9"/>
      <c r="E164" s="74" t="s">
        <v>1056</v>
      </c>
      <c r="F164" s="10">
        <v>457</v>
      </c>
      <c r="G164" s="120"/>
      <c r="H164" s="39">
        <f t="shared" si="84"/>
        <v>457</v>
      </c>
      <c r="I164" s="10">
        <v>471</v>
      </c>
      <c r="J164" s="120"/>
      <c r="K164" s="39">
        <f t="shared" si="85"/>
        <v>471</v>
      </c>
      <c r="L164" s="11">
        <f t="shared" si="50"/>
        <v>103.06345733041576</v>
      </c>
      <c r="M164" s="346">
        <v>457</v>
      </c>
      <c r="N164" s="346">
        <v>41</v>
      </c>
      <c r="O164" s="347">
        <f t="shared" si="86"/>
        <v>498</v>
      </c>
      <c r="P164" s="346">
        <v>127</v>
      </c>
      <c r="Q164" s="347">
        <v>127</v>
      </c>
      <c r="R164" s="347">
        <v>3</v>
      </c>
      <c r="S164" s="347">
        <f t="shared" si="87"/>
        <v>130</v>
      </c>
      <c r="T164" s="347">
        <f t="shared" si="88"/>
        <v>520</v>
      </c>
      <c r="U164" s="349">
        <v>457</v>
      </c>
      <c r="V164" s="347">
        <v>41</v>
      </c>
      <c r="W164" s="350">
        <f t="shared" si="89"/>
        <v>498</v>
      </c>
      <c r="X164" s="10">
        <v>241</v>
      </c>
      <c r="Y164" s="32">
        <v>241</v>
      </c>
      <c r="Z164" s="120">
        <v>5</v>
      </c>
      <c r="AA164" s="39">
        <f t="shared" si="90"/>
        <v>246</v>
      </c>
      <c r="AB164" s="347">
        <f t="shared" si="91"/>
        <v>492</v>
      </c>
      <c r="AC164" s="783">
        <v>457</v>
      </c>
      <c r="AD164" s="783"/>
      <c r="AE164" s="80">
        <f t="shared" si="92"/>
        <v>457</v>
      </c>
      <c r="AF164" s="783"/>
      <c r="AG164" s="783">
        <v>488</v>
      </c>
      <c r="AH164" s="783"/>
      <c r="AI164" s="80">
        <f t="shared" si="93"/>
        <v>488</v>
      </c>
      <c r="AJ164" s="783"/>
      <c r="AK164" s="354">
        <v>457</v>
      </c>
      <c r="AL164" s="352">
        <v>34</v>
      </c>
      <c r="AM164" s="353">
        <f t="shared" si="94"/>
        <v>491</v>
      </c>
      <c r="AN164" s="13">
        <v>404</v>
      </c>
      <c r="AO164" s="13">
        <v>41</v>
      </c>
      <c r="AP164" s="13">
        <v>445</v>
      </c>
      <c r="AQ164" s="113"/>
      <c r="AR164" s="113"/>
      <c r="AS164" s="891">
        <f t="shared" si="95"/>
        <v>404</v>
      </c>
      <c r="AT164" s="891">
        <f>AO164</f>
        <v>41</v>
      </c>
      <c r="AU164" s="891">
        <f t="shared" si="96"/>
        <v>445</v>
      </c>
      <c r="AV164" s="113"/>
      <c r="AW164" s="621"/>
      <c r="AX164" s="1"/>
      <c r="AY164" s="1"/>
      <c r="AZ164" s="1"/>
      <c r="BA164" s="1"/>
      <c r="BB164" s="1"/>
      <c r="BC164" s="1"/>
      <c r="BD164" s="1"/>
      <c r="BE164" s="1"/>
      <c r="BF164" s="1"/>
      <c r="BG164" s="1"/>
      <c r="BH164" s="1"/>
      <c r="BI164" s="1"/>
      <c r="BJ164" s="1"/>
      <c r="BK164" s="1"/>
      <c r="BL164" s="1"/>
      <c r="BM164" s="1"/>
      <c r="BN164" s="1"/>
      <c r="BO164" s="1"/>
      <c r="BP164" s="1"/>
      <c r="BQ164" s="1"/>
      <c r="BR164" s="1"/>
      <c r="BS164" s="1"/>
      <c r="BT164" s="1"/>
      <c r="BU164" s="1"/>
      <c r="BV164" s="1"/>
      <c r="BW164" s="1"/>
      <c r="BX164" s="1"/>
      <c r="BY164" s="1"/>
      <c r="BZ164" s="1"/>
      <c r="CA164" s="1"/>
      <c r="CB164" s="1"/>
      <c r="CC164" s="1"/>
      <c r="CD164" s="1"/>
      <c r="CE164" s="1"/>
      <c r="CF164" s="1"/>
      <c r="CG164" s="1"/>
      <c r="CH164" s="1"/>
      <c r="CI164" s="1"/>
      <c r="CJ164" s="1"/>
      <c r="CK164" s="1"/>
      <c r="CL164" s="1"/>
    </row>
    <row r="165" spans="1:90" s="14" customFormat="1" ht="24">
      <c r="A165" s="8" t="s">
        <v>220</v>
      </c>
      <c r="B165" s="9" t="s">
        <v>19</v>
      </c>
      <c r="C165" s="9" t="s">
        <v>659</v>
      </c>
      <c r="D165" s="9"/>
      <c r="E165" s="74" t="s">
        <v>14</v>
      </c>
      <c r="F165" s="10">
        <v>1232</v>
      </c>
      <c r="G165" s="120">
        <v>15</v>
      </c>
      <c r="H165" s="39">
        <f t="shared" si="84"/>
        <v>1247</v>
      </c>
      <c r="I165" s="10">
        <v>1292</v>
      </c>
      <c r="J165" s="120">
        <v>15</v>
      </c>
      <c r="K165" s="39">
        <f t="shared" si="85"/>
        <v>1307</v>
      </c>
      <c r="L165" s="11">
        <f t="shared" si="50"/>
        <v>104.81154771451484</v>
      </c>
      <c r="M165" s="136">
        <v>1217</v>
      </c>
      <c r="N165" s="136">
        <v>29</v>
      </c>
      <c r="O165" s="120">
        <f t="shared" si="86"/>
        <v>1246</v>
      </c>
      <c r="P165" s="136">
        <v>307</v>
      </c>
      <c r="Q165" s="120">
        <v>311</v>
      </c>
      <c r="R165" s="120">
        <v>9</v>
      </c>
      <c r="S165" s="120">
        <f t="shared" si="87"/>
        <v>320</v>
      </c>
      <c r="T165" s="120">
        <f t="shared" si="88"/>
        <v>1280</v>
      </c>
      <c r="U165" s="10">
        <v>1217</v>
      </c>
      <c r="V165" s="120">
        <v>29</v>
      </c>
      <c r="W165" s="39">
        <f t="shared" si="89"/>
        <v>1246</v>
      </c>
      <c r="X165" s="10">
        <v>628</v>
      </c>
      <c r="Y165" s="32">
        <v>634</v>
      </c>
      <c r="Z165" s="120">
        <v>16</v>
      </c>
      <c r="AA165" s="39">
        <f t="shared" si="90"/>
        <v>650</v>
      </c>
      <c r="AB165" s="120">
        <f t="shared" si="91"/>
        <v>1300</v>
      </c>
      <c r="AC165" s="783">
        <v>1217</v>
      </c>
      <c r="AD165" s="783"/>
      <c r="AE165" s="80">
        <f t="shared" si="92"/>
        <v>1217</v>
      </c>
      <c r="AF165" s="783"/>
      <c r="AG165" s="783">
        <v>1204</v>
      </c>
      <c r="AH165" s="783"/>
      <c r="AI165" s="80">
        <f t="shared" si="93"/>
        <v>1204</v>
      </c>
      <c r="AJ165" s="783"/>
      <c r="AK165" s="32">
        <v>1262</v>
      </c>
      <c r="AL165" s="113">
        <v>30</v>
      </c>
      <c r="AM165" s="13">
        <f t="shared" si="94"/>
        <v>1292</v>
      </c>
      <c r="AN165" s="13">
        <v>1243</v>
      </c>
      <c r="AO165" s="13">
        <v>29</v>
      </c>
      <c r="AP165" s="13">
        <v>1272</v>
      </c>
      <c r="AQ165" s="113"/>
      <c r="AR165" s="113"/>
      <c r="AS165" s="891">
        <f t="shared" si="95"/>
        <v>1243</v>
      </c>
      <c r="AT165" s="891">
        <f>AO165</f>
        <v>29</v>
      </c>
      <c r="AU165" s="891">
        <f t="shared" si="96"/>
        <v>1272</v>
      </c>
      <c r="AV165" s="113"/>
      <c r="AW165" s="621"/>
      <c r="AX165" s="1"/>
      <c r="AY165" s="1"/>
      <c r="AZ165" s="1"/>
      <c r="BA165" s="1"/>
      <c r="BB165" s="1"/>
      <c r="BC165" s="1"/>
      <c r="BD165" s="1"/>
      <c r="BE165" s="1"/>
      <c r="BF165" s="1"/>
      <c r="BG165" s="1"/>
      <c r="BH165" s="1"/>
      <c r="BI165" s="1"/>
      <c r="BJ165" s="1"/>
      <c r="BK165" s="1"/>
      <c r="BL165" s="1"/>
      <c r="BM165" s="1"/>
      <c r="BN165" s="1"/>
      <c r="BO165" s="1"/>
      <c r="BP165" s="1"/>
      <c r="BQ165" s="1"/>
      <c r="BR165" s="1"/>
      <c r="BS165" s="1"/>
      <c r="BT165" s="1"/>
      <c r="BU165" s="1"/>
      <c r="BV165" s="1"/>
      <c r="BW165" s="1"/>
      <c r="BX165" s="1"/>
      <c r="BY165" s="1"/>
      <c r="BZ165" s="1"/>
      <c r="CA165" s="1"/>
      <c r="CB165" s="1"/>
      <c r="CC165" s="1"/>
      <c r="CD165" s="1"/>
      <c r="CE165" s="1"/>
      <c r="CF165" s="1"/>
      <c r="CG165" s="1"/>
      <c r="CH165" s="1"/>
      <c r="CI165" s="1"/>
      <c r="CJ165" s="1"/>
      <c r="CK165" s="1"/>
      <c r="CL165" s="1"/>
    </row>
    <row r="166" spans="1:90" s="14" customFormat="1" ht="24">
      <c r="A166" s="8" t="s">
        <v>221</v>
      </c>
      <c r="B166" s="9" t="s">
        <v>19</v>
      </c>
      <c r="C166" s="9" t="s">
        <v>666</v>
      </c>
      <c r="D166" s="9"/>
      <c r="E166" s="74" t="s">
        <v>1057</v>
      </c>
      <c r="F166" s="10">
        <v>190</v>
      </c>
      <c r="G166" s="120"/>
      <c r="H166" s="39">
        <f t="shared" si="84"/>
        <v>190</v>
      </c>
      <c r="I166" s="10">
        <v>188</v>
      </c>
      <c r="J166" s="120"/>
      <c r="K166" s="39">
        <f t="shared" si="85"/>
        <v>188</v>
      </c>
      <c r="L166" s="11">
        <f t="shared" si="50"/>
        <v>98.94736842105263</v>
      </c>
      <c r="M166" s="136">
        <v>190</v>
      </c>
      <c r="N166" s="136"/>
      <c r="O166" s="120">
        <f t="shared" si="86"/>
        <v>190</v>
      </c>
      <c r="P166" s="136">
        <v>47</v>
      </c>
      <c r="Q166" s="120">
        <v>47</v>
      </c>
      <c r="R166" s="120"/>
      <c r="S166" s="120">
        <f t="shared" si="87"/>
        <v>47</v>
      </c>
      <c r="T166" s="120">
        <f t="shared" si="88"/>
        <v>188</v>
      </c>
      <c r="U166" s="10">
        <v>190</v>
      </c>
      <c r="V166" s="120"/>
      <c r="W166" s="39">
        <f t="shared" si="89"/>
        <v>190</v>
      </c>
      <c r="X166" s="10">
        <v>49</v>
      </c>
      <c r="Y166" s="32">
        <v>49</v>
      </c>
      <c r="Z166" s="120"/>
      <c r="AA166" s="39">
        <f t="shared" si="90"/>
        <v>49</v>
      </c>
      <c r="AB166" s="120">
        <f t="shared" si="91"/>
        <v>98</v>
      </c>
      <c r="AC166" s="783">
        <v>90</v>
      </c>
      <c r="AD166" s="783"/>
      <c r="AE166" s="80">
        <f t="shared" si="92"/>
        <v>90</v>
      </c>
      <c r="AF166" s="783"/>
      <c r="AG166" s="783">
        <v>79</v>
      </c>
      <c r="AH166" s="783"/>
      <c r="AI166" s="80">
        <f t="shared" si="93"/>
        <v>79</v>
      </c>
      <c r="AJ166" s="783"/>
      <c r="AK166" s="32">
        <v>190</v>
      </c>
      <c r="AL166" s="113"/>
      <c r="AM166" s="13">
        <f t="shared" si="94"/>
        <v>190</v>
      </c>
      <c r="AN166" s="13">
        <v>187</v>
      </c>
      <c r="AO166" s="13">
        <v>0</v>
      </c>
      <c r="AP166" s="13">
        <v>187</v>
      </c>
      <c r="AQ166" s="113"/>
      <c r="AR166" s="113"/>
      <c r="AS166" s="891">
        <f t="shared" si="95"/>
        <v>187</v>
      </c>
      <c r="AT166" s="891"/>
      <c r="AU166" s="891">
        <f t="shared" si="96"/>
        <v>187</v>
      </c>
      <c r="AV166" s="113"/>
      <c r="AW166" s="621"/>
      <c r="AX166" s="1"/>
      <c r="AY166" s="1"/>
      <c r="AZ166" s="1"/>
      <c r="BA166" s="1"/>
      <c r="BB166" s="1"/>
      <c r="BC166" s="1"/>
      <c r="BD166" s="1"/>
      <c r="BE166" s="1"/>
      <c r="BF166" s="1"/>
      <c r="BG166" s="1"/>
      <c r="BH166" s="1"/>
      <c r="BI166" s="1"/>
      <c r="BJ166" s="1"/>
      <c r="BK166" s="1"/>
      <c r="BL166" s="1"/>
      <c r="BM166" s="1"/>
      <c r="BN166" s="1"/>
      <c r="BO166" s="1"/>
      <c r="BP166" s="1"/>
      <c r="BQ166" s="1"/>
      <c r="BR166" s="1"/>
      <c r="BS166" s="1"/>
      <c r="BT166" s="1"/>
      <c r="BU166" s="1"/>
      <c r="BV166" s="1"/>
      <c r="BW166" s="1"/>
      <c r="BX166" s="1"/>
      <c r="BY166" s="1"/>
      <c r="BZ166" s="1"/>
      <c r="CA166" s="1"/>
      <c r="CB166" s="1"/>
      <c r="CC166" s="1"/>
      <c r="CD166" s="1"/>
      <c r="CE166" s="1"/>
      <c r="CF166" s="1"/>
      <c r="CG166" s="1"/>
      <c r="CH166" s="1"/>
      <c r="CI166" s="1"/>
      <c r="CJ166" s="1"/>
      <c r="CK166" s="1"/>
      <c r="CL166" s="1"/>
    </row>
    <row r="167" spans="1:90" s="14" customFormat="1" ht="24">
      <c r="A167" s="8" t="s">
        <v>222</v>
      </c>
      <c r="B167" s="9" t="s">
        <v>19</v>
      </c>
      <c r="C167" s="9" t="s">
        <v>661</v>
      </c>
      <c r="D167" s="9"/>
      <c r="E167" s="74" t="s">
        <v>1074</v>
      </c>
      <c r="F167" s="10">
        <v>240</v>
      </c>
      <c r="G167" s="120"/>
      <c r="H167" s="39">
        <f t="shared" si="84"/>
        <v>240</v>
      </c>
      <c r="I167" s="10">
        <v>304</v>
      </c>
      <c r="J167" s="120"/>
      <c r="K167" s="39">
        <f t="shared" si="85"/>
        <v>304</v>
      </c>
      <c r="L167" s="11">
        <f t="shared" si="50"/>
        <v>126.66666666666666</v>
      </c>
      <c r="M167" s="136">
        <v>260</v>
      </c>
      <c r="N167" s="136"/>
      <c r="O167" s="120">
        <f t="shared" si="86"/>
        <v>260</v>
      </c>
      <c r="P167" s="136">
        <v>68</v>
      </c>
      <c r="Q167" s="120">
        <v>68</v>
      </c>
      <c r="R167" s="120"/>
      <c r="S167" s="120">
        <f t="shared" si="87"/>
        <v>68</v>
      </c>
      <c r="T167" s="120">
        <f t="shared" si="88"/>
        <v>272</v>
      </c>
      <c r="U167" s="10">
        <v>260</v>
      </c>
      <c r="V167" s="120"/>
      <c r="W167" s="39">
        <f t="shared" si="89"/>
        <v>260</v>
      </c>
      <c r="X167" s="10">
        <v>115</v>
      </c>
      <c r="Y167" s="32">
        <v>116</v>
      </c>
      <c r="Z167" s="120"/>
      <c r="AA167" s="39">
        <f t="shared" si="90"/>
        <v>116</v>
      </c>
      <c r="AB167" s="120">
        <f t="shared" si="91"/>
        <v>232</v>
      </c>
      <c r="AC167" s="783">
        <v>222</v>
      </c>
      <c r="AD167" s="783"/>
      <c r="AE167" s="80">
        <f t="shared" si="92"/>
        <v>222</v>
      </c>
      <c r="AF167" s="783"/>
      <c r="AG167" s="783">
        <v>247</v>
      </c>
      <c r="AH167" s="783"/>
      <c r="AI167" s="80">
        <f t="shared" si="93"/>
        <v>247</v>
      </c>
      <c r="AJ167" s="783"/>
      <c r="AK167" s="32">
        <v>304</v>
      </c>
      <c r="AL167" s="113"/>
      <c r="AM167" s="13">
        <f t="shared" si="94"/>
        <v>304</v>
      </c>
      <c r="AN167" s="13">
        <v>281</v>
      </c>
      <c r="AO167" s="13">
        <v>0</v>
      </c>
      <c r="AP167" s="13">
        <v>281</v>
      </c>
      <c r="AQ167" s="113"/>
      <c r="AR167" s="113"/>
      <c r="AS167" s="891">
        <f t="shared" si="95"/>
        <v>281</v>
      </c>
      <c r="AT167" s="891"/>
      <c r="AU167" s="891">
        <f t="shared" si="96"/>
        <v>281</v>
      </c>
      <c r="AV167" s="113"/>
      <c r="AW167" s="621"/>
      <c r="AX167" s="1"/>
      <c r="AY167" s="1"/>
      <c r="AZ167" s="1"/>
      <c r="BA167" s="1"/>
      <c r="BB167" s="1"/>
      <c r="BC167" s="1"/>
      <c r="BD167" s="1"/>
      <c r="BE167" s="1"/>
      <c r="BF167" s="1"/>
      <c r="BG167" s="1"/>
      <c r="BH167" s="1"/>
      <c r="BI167" s="1"/>
      <c r="BJ167" s="1"/>
      <c r="BK167" s="1"/>
      <c r="BL167" s="1"/>
      <c r="BM167" s="1"/>
      <c r="BN167" s="1"/>
      <c r="BO167" s="1"/>
      <c r="BP167" s="1"/>
      <c r="BQ167" s="1"/>
      <c r="BR167" s="1"/>
      <c r="BS167" s="1"/>
      <c r="BT167" s="1"/>
      <c r="BU167" s="1"/>
      <c r="BV167" s="1"/>
      <c r="BW167" s="1"/>
      <c r="BX167" s="1"/>
      <c r="BY167" s="1"/>
      <c r="BZ167" s="1"/>
      <c r="CA167" s="1"/>
      <c r="CB167" s="1"/>
      <c r="CC167" s="1"/>
      <c r="CD167" s="1"/>
      <c r="CE167" s="1"/>
      <c r="CF167" s="1"/>
      <c r="CG167" s="1"/>
      <c r="CH167" s="1"/>
      <c r="CI167" s="1"/>
      <c r="CJ167" s="1"/>
      <c r="CK167" s="1"/>
      <c r="CL167" s="1"/>
    </row>
    <row r="168" spans="1:90" s="14" customFormat="1" ht="24">
      <c r="A168" s="8" t="s">
        <v>223</v>
      </c>
      <c r="B168" s="9" t="s">
        <v>19</v>
      </c>
      <c r="C168" s="9" t="s">
        <v>667</v>
      </c>
      <c r="D168" s="9"/>
      <c r="E168" s="74" t="s">
        <v>1058</v>
      </c>
      <c r="F168" s="10">
        <v>481</v>
      </c>
      <c r="G168" s="120"/>
      <c r="H168" s="39">
        <f t="shared" si="84"/>
        <v>481</v>
      </c>
      <c r="I168" s="10">
        <v>478</v>
      </c>
      <c r="J168" s="120"/>
      <c r="K168" s="39">
        <f t="shared" si="85"/>
        <v>478</v>
      </c>
      <c r="L168" s="11">
        <f t="shared" si="50"/>
        <v>99.376299376299386</v>
      </c>
      <c r="M168" s="136">
        <v>546</v>
      </c>
      <c r="N168" s="136"/>
      <c r="O168" s="120">
        <f t="shared" si="86"/>
        <v>546</v>
      </c>
      <c r="P168" s="136">
        <v>103</v>
      </c>
      <c r="Q168" s="120">
        <v>103</v>
      </c>
      <c r="R168" s="120"/>
      <c r="S168" s="120">
        <f t="shared" si="87"/>
        <v>103</v>
      </c>
      <c r="T168" s="120">
        <f t="shared" si="88"/>
        <v>412</v>
      </c>
      <c r="U168" s="10">
        <v>546</v>
      </c>
      <c r="V168" s="120"/>
      <c r="W168" s="39">
        <f t="shared" si="89"/>
        <v>546</v>
      </c>
      <c r="X168" s="10">
        <v>250</v>
      </c>
      <c r="Y168" s="32">
        <v>250</v>
      </c>
      <c r="Z168" s="120"/>
      <c r="AA168" s="39">
        <f t="shared" si="90"/>
        <v>250</v>
      </c>
      <c r="AB168" s="120">
        <f t="shared" si="91"/>
        <v>500</v>
      </c>
      <c r="AC168" s="783">
        <v>545</v>
      </c>
      <c r="AD168" s="783"/>
      <c r="AE168" s="80">
        <f t="shared" si="92"/>
        <v>545</v>
      </c>
      <c r="AF168" s="783"/>
      <c r="AG168" s="783">
        <v>555</v>
      </c>
      <c r="AH168" s="783"/>
      <c r="AI168" s="80">
        <f t="shared" si="93"/>
        <v>555</v>
      </c>
      <c r="AJ168" s="783"/>
      <c r="AK168" s="32">
        <v>559</v>
      </c>
      <c r="AL168" s="113"/>
      <c r="AM168" s="13">
        <f t="shared" si="94"/>
        <v>559</v>
      </c>
      <c r="AN168" s="13">
        <f>494+15</f>
        <v>509</v>
      </c>
      <c r="AO168" s="13">
        <v>0</v>
      </c>
      <c r="AP168" s="13">
        <f>494+15</f>
        <v>509</v>
      </c>
      <c r="AQ168" s="113"/>
      <c r="AR168" s="113"/>
      <c r="AS168" s="891">
        <f t="shared" si="95"/>
        <v>509</v>
      </c>
      <c r="AT168" s="891"/>
      <c r="AU168" s="891">
        <f t="shared" si="96"/>
        <v>509</v>
      </c>
      <c r="AV168" s="113"/>
      <c r="AW168" s="621"/>
      <c r="AX168" s="1"/>
      <c r="AY168" s="1"/>
      <c r="AZ168" s="1"/>
      <c r="BA168" s="1"/>
      <c r="BB168" s="1"/>
      <c r="BC168" s="1"/>
      <c r="BD168" s="1"/>
      <c r="BE168" s="1"/>
      <c r="BF168" s="1"/>
      <c r="BG168" s="1"/>
      <c r="BH168" s="1"/>
      <c r="BI168" s="1"/>
      <c r="BJ168" s="1"/>
      <c r="BK168" s="1"/>
      <c r="BL168" s="1"/>
      <c r="BM168" s="1"/>
      <c r="BN168" s="1"/>
      <c r="BO168" s="1"/>
      <c r="BP168" s="1"/>
      <c r="BQ168" s="1"/>
      <c r="BR168" s="1"/>
      <c r="BS168" s="1"/>
      <c r="BT168" s="1"/>
      <c r="BU168" s="1"/>
      <c r="BV168" s="1"/>
      <c r="BW168" s="1"/>
      <c r="BX168" s="1"/>
      <c r="BY168" s="1"/>
      <c r="BZ168" s="1"/>
      <c r="CA168" s="1"/>
      <c r="CB168" s="1"/>
      <c r="CC168" s="1"/>
      <c r="CD168" s="1"/>
      <c r="CE168" s="1"/>
      <c r="CF168" s="1"/>
      <c r="CG168" s="1"/>
      <c r="CH168" s="1"/>
      <c r="CI168" s="1"/>
      <c r="CJ168" s="1"/>
      <c r="CK168" s="1"/>
      <c r="CL168" s="1"/>
    </row>
    <row r="169" spans="1:90" s="14" customFormat="1" ht="24">
      <c r="A169" s="8" t="s">
        <v>681</v>
      </c>
      <c r="B169" s="9" t="s">
        <v>19</v>
      </c>
      <c r="C169" s="9" t="s">
        <v>667</v>
      </c>
      <c r="D169" s="9"/>
      <c r="E169" s="9" t="s">
        <v>954</v>
      </c>
      <c r="F169" s="10">
        <v>346</v>
      </c>
      <c r="G169" s="120"/>
      <c r="H169" s="39">
        <f t="shared" si="84"/>
        <v>346</v>
      </c>
      <c r="I169" s="10">
        <v>341</v>
      </c>
      <c r="J169" s="120"/>
      <c r="K169" s="39">
        <f t="shared" si="85"/>
        <v>341</v>
      </c>
      <c r="L169" s="11">
        <f t="shared" si="50"/>
        <v>98.554913294797686</v>
      </c>
      <c r="M169" s="136">
        <v>326</v>
      </c>
      <c r="N169" s="136"/>
      <c r="O169" s="120">
        <f t="shared" si="86"/>
        <v>326</v>
      </c>
      <c r="P169" s="136">
        <v>86</v>
      </c>
      <c r="Q169" s="120">
        <v>86</v>
      </c>
      <c r="R169" s="120"/>
      <c r="S169" s="120">
        <f t="shared" si="87"/>
        <v>86</v>
      </c>
      <c r="T169" s="120">
        <f t="shared" si="88"/>
        <v>344</v>
      </c>
      <c r="U169" s="10">
        <v>326</v>
      </c>
      <c r="V169" s="120"/>
      <c r="W169" s="39">
        <f t="shared" si="89"/>
        <v>326</v>
      </c>
      <c r="X169" s="10">
        <v>195</v>
      </c>
      <c r="Y169" s="32">
        <v>195</v>
      </c>
      <c r="Z169" s="120"/>
      <c r="AA169" s="39">
        <f t="shared" si="90"/>
        <v>195</v>
      </c>
      <c r="AB169" s="120">
        <f t="shared" si="91"/>
        <v>390</v>
      </c>
      <c r="AC169" s="1290">
        <v>217</v>
      </c>
      <c r="AD169" s="1290"/>
      <c r="AE169" s="80">
        <f t="shared" si="92"/>
        <v>217</v>
      </c>
      <c r="AF169" s="1290"/>
      <c r="AG169" s="1290">
        <v>217</v>
      </c>
      <c r="AH169" s="1290"/>
      <c r="AI169" s="80">
        <f t="shared" si="93"/>
        <v>217</v>
      </c>
      <c r="AJ169" s="1290"/>
      <c r="AK169" s="32">
        <v>326</v>
      </c>
      <c r="AL169" s="113"/>
      <c r="AM169" s="13">
        <f t="shared" si="94"/>
        <v>326</v>
      </c>
      <c r="AN169" s="13">
        <v>195</v>
      </c>
      <c r="AO169" s="13">
        <v>0</v>
      </c>
      <c r="AP169" s="13">
        <v>195</v>
      </c>
      <c r="AQ169" s="113"/>
      <c r="AR169" s="113"/>
      <c r="AS169" s="891">
        <f t="shared" si="95"/>
        <v>195</v>
      </c>
      <c r="AT169" s="891"/>
      <c r="AU169" s="891">
        <f t="shared" si="96"/>
        <v>195</v>
      </c>
      <c r="AV169" s="113"/>
      <c r="AW169" s="621"/>
      <c r="AX169" s="1"/>
      <c r="AY169" s="1"/>
      <c r="AZ169" s="1"/>
      <c r="BA169" s="1"/>
      <c r="BB169" s="1"/>
      <c r="BC169" s="1"/>
      <c r="BD169" s="1"/>
      <c r="BE169" s="1"/>
      <c r="BF169" s="1"/>
      <c r="BG169" s="1"/>
      <c r="BH169" s="1"/>
      <c r="BI169" s="1"/>
      <c r="BJ169" s="1"/>
      <c r="BK169" s="1"/>
      <c r="BL169" s="1"/>
      <c r="BM169" s="1"/>
      <c r="BN169" s="1"/>
      <c r="BO169" s="1"/>
      <c r="BP169" s="1"/>
      <c r="BQ169" s="1"/>
      <c r="BR169" s="1"/>
      <c r="BS169" s="1"/>
      <c r="BT169" s="1"/>
      <c r="BU169" s="1"/>
      <c r="BV169" s="1"/>
      <c r="BW169" s="1"/>
      <c r="BX169" s="1"/>
      <c r="BY169" s="1"/>
      <c r="BZ169" s="1"/>
      <c r="CA169" s="1"/>
      <c r="CB169" s="1"/>
      <c r="CC169" s="1"/>
      <c r="CD169" s="1"/>
      <c r="CE169" s="1"/>
      <c r="CF169" s="1"/>
      <c r="CG169" s="1"/>
      <c r="CH169" s="1"/>
      <c r="CI169" s="1"/>
      <c r="CJ169" s="1"/>
      <c r="CK169" s="1"/>
      <c r="CL169" s="1"/>
    </row>
    <row r="170" spans="1:90" s="14" customFormat="1" ht="24">
      <c r="A170" s="8" t="s">
        <v>957</v>
      </c>
      <c r="B170" s="9" t="s">
        <v>19</v>
      </c>
      <c r="C170" s="9" t="s">
        <v>659</v>
      </c>
      <c r="D170" s="9"/>
      <c r="E170" s="74" t="s">
        <v>17</v>
      </c>
      <c r="F170" s="10">
        <v>550</v>
      </c>
      <c r="G170" s="120"/>
      <c r="H170" s="39">
        <f t="shared" si="84"/>
        <v>550</v>
      </c>
      <c r="I170" s="10">
        <v>534</v>
      </c>
      <c r="J170" s="120"/>
      <c r="K170" s="39">
        <f t="shared" si="85"/>
        <v>534</v>
      </c>
      <c r="L170" s="11">
        <f t="shared" si="50"/>
        <v>97.090909090909093</v>
      </c>
      <c r="M170" s="136">
        <v>550</v>
      </c>
      <c r="N170" s="136"/>
      <c r="O170" s="120">
        <f t="shared" si="86"/>
        <v>550</v>
      </c>
      <c r="P170" s="136">
        <v>112</v>
      </c>
      <c r="Q170" s="120">
        <v>112</v>
      </c>
      <c r="R170" s="120"/>
      <c r="S170" s="120">
        <f t="shared" si="87"/>
        <v>112</v>
      </c>
      <c r="T170" s="120">
        <f t="shared" si="88"/>
        <v>448</v>
      </c>
      <c r="U170" s="10">
        <v>550</v>
      </c>
      <c r="V170" s="120"/>
      <c r="W170" s="39">
        <f t="shared" si="89"/>
        <v>550</v>
      </c>
      <c r="X170" s="10">
        <v>219</v>
      </c>
      <c r="Y170" s="32">
        <v>219</v>
      </c>
      <c r="Z170" s="120"/>
      <c r="AA170" s="39">
        <f t="shared" si="90"/>
        <v>219</v>
      </c>
      <c r="AB170" s="120">
        <f t="shared" si="91"/>
        <v>438</v>
      </c>
      <c r="AC170" s="783">
        <v>550</v>
      </c>
      <c r="AD170" s="783"/>
      <c r="AE170" s="80">
        <f t="shared" si="92"/>
        <v>550</v>
      </c>
      <c r="AF170" s="783"/>
      <c r="AG170" s="783">
        <v>571</v>
      </c>
      <c r="AH170" s="783"/>
      <c r="AI170" s="80">
        <f t="shared" si="93"/>
        <v>571</v>
      </c>
      <c r="AJ170" s="783"/>
      <c r="AK170" s="32">
        <v>550</v>
      </c>
      <c r="AL170" s="113"/>
      <c r="AM170" s="13">
        <f t="shared" si="94"/>
        <v>550</v>
      </c>
      <c r="AN170" s="13">
        <v>550</v>
      </c>
      <c r="AO170" s="13">
        <v>0</v>
      </c>
      <c r="AP170" s="13">
        <v>550</v>
      </c>
      <c r="AQ170" s="113"/>
      <c r="AR170" s="153"/>
      <c r="AS170" s="13">
        <f t="shared" si="95"/>
        <v>550</v>
      </c>
      <c r="AT170" s="13"/>
      <c r="AU170" s="891">
        <f t="shared" si="96"/>
        <v>550</v>
      </c>
      <c r="AV170" s="113"/>
      <c r="AW170" s="621"/>
      <c r="AX170" s="1"/>
      <c r="AY170" s="1"/>
      <c r="AZ170" s="1"/>
      <c r="BA170" s="1"/>
      <c r="BB170" s="1"/>
      <c r="BC170" s="1"/>
      <c r="BD170" s="1"/>
      <c r="BE170" s="1"/>
      <c r="BF170" s="1"/>
      <c r="BG170" s="1"/>
      <c r="BH170" s="1"/>
      <c r="BI170" s="1"/>
      <c r="BJ170" s="1"/>
      <c r="BK170" s="1"/>
      <c r="BL170" s="1"/>
      <c r="BM170" s="1"/>
      <c r="BN170" s="1"/>
      <c r="BO170" s="1"/>
      <c r="BP170" s="1"/>
      <c r="BQ170" s="1"/>
      <c r="BR170" s="1"/>
      <c r="BS170" s="1"/>
      <c r="BT170" s="1"/>
      <c r="BU170" s="1"/>
      <c r="BV170" s="1"/>
      <c r="BW170" s="1"/>
      <c r="BX170" s="1"/>
      <c r="BY170" s="1"/>
      <c r="BZ170" s="1"/>
      <c r="CA170" s="1"/>
      <c r="CB170" s="1"/>
      <c r="CC170" s="1"/>
      <c r="CD170" s="1"/>
      <c r="CE170" s="1"/>
      <c r="CF170" s="1"/>
      <c r="CG170" s="1"/>
      <c r="CH170" s="1"/>
      <c r="CI170" s="1"/>
      <c r="CJ170" s="1"/>
      <c r="CK170" s="1"/>
      <c r="CL170" s="1"/>
    </row>
    <row r="171" spans="1:90" s="140" customFormat="1" ht="24">
      <c r="A171" s="853" t="s">
        <v>224</v>
      </c>
      <c r="B171" s="637" t="s">
        <v>20</v>
      </c>
      <c r="C171" s="637"/>
      <c r="D171" s="637"/>
      <c r="E171" s="634"/>
      <c r="F171" s="542">
        <f t="shared" ref="F171:J171" si="97">SUM(F172:F178)</f>
        <v>2798</v>
      </c>
      <c r="G171" s="542">
        <f t="shared" si="97"/>
        <v>99</v>
      </c>
      <c r="H171" s="542">
        <f t="shared" si="97"/>
        <v>2897</v>
      </c>
      <c r="I171" s="542">
        <f t="shared" si="97"/>
        <v>2656</v>
      </c>
      <c r="J171" s="542">
        <f t="shared" si="97"/>
        <v>95</v>
      </c>
      <c r="K171" s="542">
        <f>I171+J171</f>
        <v>2751</v>
      </c>
      <c r="L171" s="635">
        <f t="shared" si="50"/>
        <v>94.96030376251295</v>
      </c>
      <c r="M171" s="542">
        <f>SUM(M172:M178)</f>
        <v>2585</v>
      </c>
      <c r="N171" s="542">
        <f t="shared" ref="N171:AM171" si="98">SUM(N172:N178)</f>
        <v>70</v>
      </c>
      <c r="O171" s="542">
        <f t="shared" si="98"/>
        <v>2655</v>
      </c>
      <c r="P171" s="542">
        <f t="shared" si="98"/>
        <v>699</v>
      </c>
      <c r="Q171" s="542">
        <f t="shared" si="98"/>
        <v>696</v>
      </c>
      <c r="R171" s="542">
        <f t="shared" si="98"/>
        <v>21</v>
      </c>
      <c r="S171" s="542">
        <f t="shared" si="98"/>
        <v>717</v>
      </c>
      <c r="T171" s="542">
        <f t="shared" si="98"/>
        <v>2868</v>
      </c>
      <c r="U171" s="542">
        <f t="shared" si="98"/>
        <v>2585</v>
      </c>
      <c r="V171" s="542">
        <f t="shared" si="98"/>
        <v>70</v>
      </c>
      <c r="W171" s="542">
        <f t="shared" si="98"/>
        <v>2655</v>
      </c>
      <c r="X171" s="542">
        <f t="shared" si="98"/>
        <v>1278</v>
      </c>
      <c r="Y171" s="542">
        <f t="shared" si="98"/>
        <v>1223</v>
      </c>
      <c r="Z171" s="542">
        <f t="shared" si="98"/>
        <v>39</v>
      </c>
      <c r="AA171" s="542">
        <f t="shared" si="98"/>
        <v>1262</v>
      </c>
      <c r="AB171" s="542">
        <f t="shared" si="98"/>
        <v>2524</v>
      </c>
      <c r="AC171" s="542">
        <f t="shared" si="98"/>
        <v>2510</v>
      </c>
      <c r="AD171" s="542">
        <f t="shared" si="98"/>
        <v>0</v>
      </c>
      <c r="AE171" s="542">
        <f t="shared" si="98"/>
        <v>2510</v>
      </c>
      <c r="AF171" s="542">
        <f t="shared" si="98"/>
        <v>0</v>
      </c>
      <c r="AG171" s="542">
        <f t="shared" si="98"/>
        <v>2512</v>
      </c>
      <c r="AH171" s="542">
        <f t="shared" si="98"/>
        <v>0</v>
      </c>
      <c r="AI171" s="542">
        <f t="shared" si="98"/>
        <v>2512</v>
      </c>
      <c r="AJ171" s="542">
        <f t="shared" si="98"/>
        <v>0</v>
      </c>
      <c r="AK171" s="542">
        <f t="shared" si="98"/>
        <v>2647</v>
      </c>
      <c r="AL171" s="542">
        <f t="shared" si="98"/>
        <v>64</v>
      </c>
      <c r="AM171" s="542">
        <f t="shared" si="98"/>
        <v>2711</v>
      </c>
      <c r="AN171" s="542">
        <f>AN172+AN173+AN174+AN175+AN176+AN177+AN178</f>
        <v>2218</v>
      </c>
      <c r="AO171" s="542">
        <f t="shared" ref="AO171:AV171" si="99">AO172+AO173+AO174+AO175+AO176+AO177+AO178</f>
        <v>70</v>
      </c>
      <c r="AP171" s="542">
        <f t="shared" si="99"/>
        <v>2288</v>
      </c>
      <c r="AQ171" s="542">
        <f t="shared" si="99"/>
        <v>0</v>
      </c>
      <c r="AR171" s="542">
        <f t="shared" si="99"/>
        <v>0</v>
      </c>
      <c r="AS171" s="542">
        <f t="shared" si="99"/>
        <v>2218</v>
      </c>
      <c r="AT171" s="542">
        <f t="shared" si="99"/>
        <v>70</v>
      </c>
      <c r="AU171" s="542">
        <f t="shared" si="99"/>
        <v>2288</v>
      </c>
      <c r="AV171" s="542">
        <f t="shared" si="99"/>
        <v>0</v>
      </c>
      <c r="AW171" s="795"/>
      <c r="AX171" s="416"/>
      <c r="AY171" s="416"/>
      <c r="AZ171" s="416"/>
      <c r="BA171" s="416"/>
      <c r="BB171" s="416"/>
      <c r="BC171" s="416"/>
      <c r="BD171" s="416"/>
      <c r="BE171" s="416"/>
      <c r="BF171" s="416"/>
      <c r="BG171" s="416"/>
      <c r="BH171" s="416"/>
      <c r="BI171" s="416"/>
      <c r="BJ171" s="416"/>
      <c r="BK171" s="416"/>
      <c r="BL171" s="416"/>
      <c r="BM171" s="416"/>
      <c r="BN171" s="416"/>
      <c r="BO171" s="416"/>
      <c r="BP171" s="416"/>
      <c r="BQ171" s="416"/>
      <c r="BR171" s="416"/>
      <c r="BS171" s="416"/>
      <c r="BT171" s="416"/>
      <c r="BU171" s="416"/>
      <c r="BV171" s="416"/>
      <c r="BW171" s="416"/>
      <c r="BX171" s="416"/>
      <c r="BY171" s="416"/>
      <c r="BZ171" s="416"/>
      <c r="CA171" s="416"/>
      <c r="CB171" s="416"/>
      <c r="CC171" s="416"/>
      <c r="CD171" s="416"/>
      <c r="CE171" s="416"/>
      <c r="CF171" s="416"/>
      <c r="CG171" s="416"/>
      <c r="CH171" s="416"/>
      <c r="CI171" s="416"/>
      <c r="CJ171" s="416"/>
      <c r="CK171" s="416"/>
      <c r="CL171" s="416"/>
    </row>
    <row r="172" spans="1:90" s="14" customFormat="1" ht="24">
      <c r="A172" s="8" t="s">
        <v>225</v>
      </c>
      <c r="B172" s="25" t="s">
        <v>20</v>
      </c>
      <c r="C172" s="9" t="s">
        <v>661</v>
      </c>
      <c r="D172" s="9"/>
      <c r="E172" s="74" t="s">
        <v>1050</v>
      </c>
      <c r="F172" s="10">
        <v>409</v>
      </c>
      <c r="G172" s="120"/>
      <c r="H172" s="39">
        <f t="shared" ref="H172:H178" si="100">F172+G172</f>
        <v>409</v>
      </c>
      <c r="I172" s="10">
        <v>410</v>
      </c>
      <c r="J172" s="120"/>
      <c r="K172" s="39">
        <f t="shared" ref="K172:K178" si="101">J172+I172</f>
        <v>410</v>
      </c>
      <c r="L172" s="11">
        <f t="shared" si="50"/>
        <v>100.24449877750612</v>
      </c>
      <c r="M172" s="136">
        <v>409</v>
      </c>
      <c r="N172" s="136"/>
      <c r="O172" s="120">
        <f t="shared" ref="O172:O178" si="102">N172+M172</f>
        <v>409</v>
      </c>
      <c r="P172" s="136">
        <v>105</v>
      </c>
      <c r="Q172" s="120">
        <v>105</v>
      </c>
      <c r="R172" s="120"/>
      <c r="S172" s="120">
        <f t="shared" ref="S172:S178" si="103">Q172+R172</f>
        <v>105</v>
      </c>
      <c r="T172" s="120">
        <f t="shared" ref="T172:T178" si="104">S172/3*12</f>
        <v>420</v>
      </c>
      <c r="U172" s="10">
        <v>409</v>
      </c>
      <c r="V172" s="120"/>
      <c r="W172" s="39">
        <f t="shared" ref="W172:W178" si="105">V172+U172</f>
        <v>409</v>
      </c>
      <c r="X172" s="10">
        <v>211</v>
      </c>
      <c r="Y172" s="13">
        <v>210</v>
      </c>
      <c r="Z172" s="120"/>
      <c r="AA172" s="39">
        <f t="shared" ref="AA172:AA178" si="106">Z172+Y172</f>
        <v>210</v>
      </c>
      <c r="AB172" s="120">
        <f t="shared" ref="AB172:AB178" si="107">AA172*2</f>
        <v>420</v>
      </c>
      <c r="AC172" s="783">
        <v>358</v>
      </c>
      <c r="AD172" s="783"/>
      <c r="AE172" s="80">
        <f t="shared" ref="AE172:AE178" si="108">AD172+AC172</f>
        <v>358</v>
      </c>
      <c r="AF172" s="783"/>
      <c r="AG172" s="783">
        <v>360</v>
      </c>
      <c r="AH172" s="783"/>
      <c r="AI172" s="80">
        <f t="shared" ref="AI172:AI178" si="109">AH172+AG172</f>
        <v>360</v>
      </c>
      <c r="AJ172" s="783"/>
      <c r="AK172" s="13">
        <v>409</v>
      </c>
      <c r="AL172" s="113"/>
      <c r="AM172" s="13">
        <f t="shared" ref="AM172:AM178" si="110">AL172+AK172</f>
        <v>409</v>
      </c>
      <c r="AN172" s="13">
        <v>293</v>
      </c>
      <c r="AO172" s="13">
        <v>0</v>
      </c>
      <c r="AP172" s="13">
        <v>293</v>
      </c>
      <c r="AQ172" s="615"/>
      <c r="AR172" s="113"/>
      <c r="AS172" s="891">
        <f t="shared" ref="AS172:AS178" si="111">AN172+AR172</f>
        <v>293</v>
      </c>
      <c r="AT172" s="891"/>
      <c r="AU172" s="891">
        <f t="shared" ref="AU172:AU178" si="112">AS172+AT172</f>
        <v>293</v>
      </c>
      <c r="AV172" s="113"/>
      <c r="AW172" s="621"/>
      <c r="AX172" s="1"/>
      <c r="AY172" s="1"/>
      <c r="AZ172" s="1"/>
      <c r="BA172" s="1"/>
      <c r="BB172" s="1"/>
      <c r="BC172" s="1"/>
      <c r="BD172" s="1"/>
      <c r="BE172" s="1"/>
      <c r="BF172" s="1"/>
      <c r="BG172" s="1"/>
      <c r="BH172" s="1"/>
      <c r="BI172" s="1"/>
      <c r="BJ172" s="1"/>
      <c r="BK172" s="1"/>
      <c r="BL172" s="1"/>
      <c r="BM172" s="1"/>
      <c r="BN172" s="1"/>
      <c r="BO172" s="1"/>
      <c r="BP172" s="1"/>
      <c r="BQ172" s="1"/>
      <c r="BR172" s="1"/>
      <c r="BS172" s="1"/>
      <c r="BT172" s="1"/>
      <c r="BU172" s="1"/>
      <c r="BV172" s="1"/>
      <c r="BW172" s="1"/>
      <c r="BX172" s="1"/>
      <c r="BY172" s="1"/>
      <c r="BZ172" s="1"/>
      <c r="CA172" s="1"/>
      <c r="CB172" s="1"/>
      <c r="CC172" s="1"/>
      <c r="CD172" s="1"/>
      <c r="CE172" s="1"/>
      <c r="CF172" s="1"/>
      <c r="CG172" s="1"/>
      <c r="CH172" s="1"/>
      <c r="CI172" s="1"/>
      <c r="CJ172" s="1"/>
      <c r="CK172" s="1"/>
      <c r="CL172" s="1"/>
    </row>
    <row r="173" spans="1:90" s="14" customFormat="1" ht="24">
      <c r="A173" s="8" t="s">
        <v>226</v>
      </c>
      <c r="B173" s="25" t="s">
        <v>20</v>
      </c>
      <c r="C173" s="9" t="s">
        <v>660</v>
      </c>
      <c r="D173" s="9"/>
      <c r="E173" s="74" t="s">
        <v>3</v>
      </c>
      <c r="F173" s="10">
        <v>228</v>
      </c>
      <c r="G173" s="120"/>
      <c r="H173" s="39">
        <f t="shared" si="100"/>
        <v>228</v>
      </c>
      <c r="I173" s="10">
        <v>264</v>
      </c>
      <c r="J173" s="120"/>
      <c r="K173" s="39">
        <f t="shared" si="101"/>
        <v>264</v>
      </c>
      <c r="L173" s="11">
        <f t="shared" si="50"/>
        <v>115.78947368421053</v>
      </c>
      <c r="M173" s="136">
        <v>234</v>
      </c>
      <c r="N173" s="136"/>
      <c r="O173" s="120">
        <f t="shared" si="102"/>
        <v>234</v>
      </c>
      <c r="P173" s="136">
        <v>74</v>
      </c>
      <c r="Q173" s="120">
        <v>74</v>
      </c>
      <c r="R173" s="120"/>
      <c r="S173" s="120">
        <f t="shared" si="103"/>
        <v>74</v>
      </c>
      <c r="T173" s="120">
        <f t="shared" si="104"/>
        <v>296</v>
      </c>
      <c r="U173" s="10">
        <v>234</v>
      </c>
      <c r="V173" s="120"/>
      <c r="W173" s="39">
        <f t="shared" si="105"/>
        <v>234</v>
      </c>
      <c r="X173" s="10">
        <v>140</v>
      </c>
      <c r="Y173" s="13">
        <v>140</v>
      </c>
      <c r="Z173" s="120"/>
      <c r="AA173" s="39">
        <f t="shared" si="106"/>
        <v>140</v>
      </c>
      <c r="AB173" s="120">
        <f t="shared" si="107"/>
        <v>280</v>
      </c>
      <c r="AC173" s="783">
        <v>234</v>
      </c>
      <c r="AD173" s="783"/>
      <c r="AE173" s="80">
        <f t="shared" si="108"/>
        <v>234</v>
      </c>
      <c r="AF173" s="783"/>
      <c r="AG173" s="783">
        <v>221</v>
      </c>
      <c r="AH173" s="783"/>
      <c r="AI173" s="80">
        <f t="shared" si="109"/>
        <v>221</v>
      </c>
      <c r="AJ173" s="783"/>
      <c r="AK173" s="13">
        <v>244</v>
      </c>
      <c r="AL173" s="113"/>
      <c r="AM173" s="13">
        <f t="shared" si="110"/>
        <v>244</v>
      </c>
      <c r="AN173" s="13">
        <v>234</v>
      </c>
      <c r="AO173" s="13">
        <v>0</v>
      </c>
      <c r="AP173" s="13">
        <v>234</v>
      </c>
      <c r="AQ173" s="113"/>
      <c r="AR173" s="113"/>
      <c r="AS173" s="891">
        <f t="shared" si="111"/>
        <v>234</v>
      </c>
      <c r="AT173" s="891"/>
      <c r="AU173" s="891">
        <f t="shared" si="112"/>
        <v>234</v>
      </c>
      <c r="AV173" s="113"/>
      <c r="AW173" s="621"/>
      <c r="AX173" s="1"/>
      <c r="AY173" s="1"/>
      <c r="AZ173" s="1"/>
      <c r="BA173" s="1"/>
      <c r="BB173" s="1"/>
      <c r="BC173" s="1"/>
      <c r="BD173" s="1"/>
      <c r="BE173" s="1"/>
      <c r="BF173" s="1"/>
      <c r="BG173" s="1"/>
      <c r="BH173" s="1"/>
      <c r="BI173" s="1"/>
      <c r="BJ173" s="1"/>
      <c r="BK173" s="1"/>
      <c r="BL173" s="1"/>
      <c r="BM173" s="1"/>
      <c r="BN173" s="1"/>
      <c r="BO173" s="1"/>
      <c r="BP173" s="1"/>
      <c r="BQ173" s="1"/>
      <c r="BR173" s="1"/>
      <c r="BS173" s="1"/>
      <c r="BT173" s="1"/>
      <c r="BU173" s="1"/>
      <c r="BV173" s="1"/>
      <c r="BW173" s="1"/>
      <c r="BX173" s="1"/>
      <c r="BY173" s="1"/>
      <c r="BZ173" s="1"/>
      <c r="CA173" s="1"/>
      <c r="CB173" s="1"/>
      <c r="CC173" s="1"/>
      <c r="CD173" s="1"/>
      <c r="CE173" s="1"/>
      <c r="CF173" s="1"/>
      <c r="CG173" s="1"/>
      <c r="CH173" s="1"/>
      <c r="CI173" s="1"/>
      <c r="CJ173" s="1"/>
      <c r="CK173" s="1"/>
      <c r="CL173" s="1"/>
    </row>
    <row r="174" spans="1:90" s="14" customFormat="1" ht="36">
      <c r="A174" s="8" t="s">
        <v>227</v>
      </c>
      <c r="B174" s="25" t="s">
        <v>20</v>
      </c>
      <c r="C174" s="9" t="s">
        <v>667</v>
      </c>
      <c r="D174" s="9"/>
      <c r="E174" s="74" t="s">
        <v>1056</v>
      </c>
      <c r="F174" s="10">
        <v>89</v>
      </c>
      <c r="G174" s="120"/>
      <c r="H174" s="39">
        <f t="shared" si="100"/>
        <v>89</v>
      </c>
      <c r="I174" s="10">
        <v>180</v>
      </c>
      <c r="J174" s="120"/>
      <c r="K174" s="39">
        <f t="shared" si="101"/>
        <v>180</v>
      </c>
      <c r="L174" s="11">
        <f t="shared" si="50"/>
        <v>202.24719101123597</v>
      </c>
      <c r="M174" s="346">
        <v>114</v>
      </c>
      <c r="N174" s="346"/>
      <c r="O174" s="347">
        <f t="shared" si="102"/>
        <v>114</v>
      </c>
      <c r="P174" s="346">
        <v>32</v>
      </c>
      <c r="Q174" s="347">
        <v>32</v>
      </c>
      <c r="R174" s="347"/>
      <c r="S174" s="347">
        <f t="shared" si="103"/>
        <v>32</v>
      </c>
      <c r="T174" s="347">
        <f t="shared" si="104"/>
        <v>128</v>
      </c>
      <c r="U174" s="349">
        <v>114</v>
      </c>
      <c r="V174" s="347"/>
      <c r="W174" s="350">
        <f t="shared" si="105"/>
        <v>114</v>
      </c>
      <c r="X174" s="10">
        <v>58</v>
      </c>
      <c r="Y174" s="13">
        <v>58</v>
      </c>
      <c r="Z174" s="120"/>
      <c r="AA174" s="39">
        <f t="shared" si="106"/>
        <v>58</v>
      </c>
      <c r="AB174" s="347">
        <f t="shared" si="107"/>
        <v>116</v>
      </c>
      <c r="AC174" s="783">
        <v>114</v>
      </c>
      <c r="AD174" s="783"/>
      <c r="AE174" s="80">
        <f t="shared" si="108"/>
        <v>114</v>
      </c>
      <c r="AF174" s="783"/>
      <c r="AG174" s="783">
        <v>350</v>
      </c>
      <c r="AH174" s="783"/>
      <c r="AI174" s="80">
        <f t="shared" si="109"/>
        <v>350</v>
      </c>
      <c r="AJ174" s="783"/>
      <c r="AK174" s="353">
        <v>114</v>
      </c>
      <c r="AL174" s="352"/>
      <c r="AM174" s="353">
        <f t="shared" si="110"/>
        <v>114</v>
      </c>
      <c r="AN174" s="13">
        <v>101</v>
      </c>
      <c r="AO174" s="13">
        <v>0</v>
      </c>
      <c r="AP174" s="13">
        <v>101</v>
      </c>
      <c r="AQ174" s="616"/>
      <c r="AR174" s="113"/>
      <c r="AS174" s="891">
        <f t="shared" si="111"/>
        <v>101</v>
      </c>
      <c r="AT174" s="891"/>
      <c r="AU174" s="891">
        <f t="shared" si="112"/>
        <v>101</v>
      </c>
      <c r="AV174" s="113"/>
      <c r="AW174" s="621"/>
      <c r="AX174" s="1"/>
      <c r="AY174" s="1"/>
      <c r="AZ174" s="1"/>
      <c r="BA174" s="1"/>
      <c r="BB174" s="1"/>
      <c r="BC174" s="1"/>
      <c r="BD174" s="1"/>
      <c r="BE174" s="1"/>
      <c r="BF174" s="1"/>
      <c r="BG174" s="1"/>
      <c r="BH174" s="1"/>
      <c r="BI174" s="1"/>
      <c r="BJ174" s="1"/>
      <c r="BK174" s="1"/>
      <c r="BL174" s="1"/>
      <c r="BM174" s="1"/>
      <c r="BN174" s="1"/>
      <c r="BO174" s="1"/>
      <c r="BP174" s="1"/>
      <c r="BQ174" s="1"/>
      <c r="BR174" s="1"/>
      <c r="BS174" s="1"/>
      <c r="BT174" s="1"/>
      <c r="BU174" s="1"/>
      <c r="BV174" s="1"/>
      <c r="BW174" s="1"/>
      <c r="BX174" s="1"/>
      <c r="BY174" s="1"/>
      <c r="BZ174" s="1"/>
      <c r="CA174" s="1"/>
      <c r="CB174" s="1"/>
      <c r="CC174" s="1"/>
      <c r="CD174" s="1"/>
      <c r="CE174" s="1"/>
      <c r="CF174" s="1"/>
      <c r="CG174" s="1"/>
      <c r="CH174" s="1"/>
      <c r="CI174" s="1"/>
      <c r="CJ174" s="1"/>
      <c r="CK174" s="1"/>
      <c r="CL174" s="1"/>
    </row>
    <row r="175" spans="1:90" s="14" customFormat="1" ht="24">
      <c r="A175" s="8" t="s">
        <v>228</v>
      </c>
      <c r="B175" s="25" t="s">
        <v>20</v>
      </c>
      <c r="C175" s="9" t="s">
        <v>659</v>
      </c>
      <c r="D175" s="9"/>
      <c r="E175" s="128" t="s">
        <v>21</v>
      </c>
      <c r="F175" s="10">
        <v>200</v>
      </c>
      <c r="G175" s="120"/>
      <c r="H175" s="39">
        <f t="shared" si="100"/>
        <v>200</v>
      </c>
      <c r="I175" s="10">
        <v>200</v>
      </c>
      <c r="J175" s="120"/>
      <c r="K175" s="39">
        <f t="shared" si="101"/>
        <v>200</v>
      </c>
      <c r="L175" s="11">
        <f t="shared" si="50"/>
        <v>100</v>
      </c>
      <c r="M175" s="120">
        <v>200</v>
      </c>
      <c r="N175" s="120"/>
      <c r="O175" s="120">
        <f t="shared" si="102"/>
        <v>200</v>
      </c>
      <c r="P175" s="120">
        <v>50</v>
      </c>
      <c r="Q175" s="120">
        <v>50</v>
      </c>
      <c r="R175" s="120"/>
      <c r="S175" s="120">
        <f t="shared" si="103"/>
        <v>50</v>
      </c>
      <c r="T175" s="120">
        <f t="shared" si="104"/>
        <v>200</v>
      </c>
      <c r="U175" s="39">
        <v>200</v>
      </c>
      <c r="V175" s="120"/>
      <c r="W175" s="39">
        <f t="shared" si="105"/>
        <v>200</v>
      </c>
      <c r="X175" s="39">
        <v>53</v>
      </c>
      <c r="Y175" s="13"/>
      <c r="Z175" s="120"/>
      <c r="AA175" s="39">
        <f t="shared" si="106"/>
        <v>0</v>
      </c>
      <c r="AB175" s="120">
        <f t="shared" si="107"/>
        <v>0</v>
      </c>
      <c r="AC175" s="1299">
        <v>200</v>
      </c>
      <c r="AD175" s="1299"/>
      <c r="AE175" s="80">
        <f t="shared" si="108"/>
        <v>200</v>
      </c>
      <c r="AF175" s="1299"/>
      <c r="AG175" s="1299">
        <v>131</v>
      </c>
      <c r="AH175" s="1299"/>
      <c r="AI175" s="80">
        <f t="shared" si="109"/>
        <v>131</v>
      </c>
      <c r="AJ175" s="1299"/>
      <c r="AK175" s="13">
        <v>250</v>
      </c>
      <c r="AL175" s="113"/>
      <c r="AM175" s="13">
        <f t="shared" si="110"/>
        <v>250</v>
      </c>
      <c r="AN175" s="13">
        <v>0</v>
      </c>
      <c r="AO175" s="13">
        <v>0</v>
      </c>
      <c r="AP175" s="13">
        <v>0</v>
      </c>
      <c r="AQ175" s="113"/>
      <c r="AR175" s="113"/>
      <c r="AS175" s="891">
        <f t="shared" si="111"/>
        <v>0</v>
      </c>
      <c r="AT175" s="891"/>
      <c r="AU175" s="891">
        <f t="shared" si="112"/>
        <v>0</v>
      </c>
      <c r="AV175" s="113"/>
      <c r="AW175" s="621"/>
      <c r="AX175" s="1"/>
      <c r="AY175" s="1"/>
      <c r="AZ175" s="1"/>
      <c r="BA175" s="1"/>
      <c r="BB175" s="1"/>
      <c r="BC175" s="1"/>
      <c r="BD175" s="1"/>
      <c r="BE175" s="1"/>
      <c r="BF175" s="1"/>
      <c r="BG175" s="1"/>
      <c r="BH175" s="1"/>
      <c r="BI175" s="1"/>
      <c r="BJ175" s="1"/>
      <c r="BK175" s="1"/>
      <c r="BL175" s="1"/>
      <c r="BM175" s="1"/>
      <c r="BN175" s="1"/>
      <c r="BO175" s="1"/>
      <c r="BP175" s="1"/>
      <c r="BQ175" s="1"/>
      <c r="BR175" s="1"/>
      <c r="BS175" s="1"/>
      <c r="BT175" s="1"/>
      <c r="BU175" s="1"/>
      <c r="BV175" s="1"/>
      <c r="BW175" s="1"/>
      <c r="BX175" s="1"/>
      <c r="BY175" s="1"/>
      <c r="BZ175" s="1"/>
      <c r="CA175" s="1"/>
      <c r="CB175" s="1"/>
      <c r="CC175" s="1"/>
      <c r="CD175" s="1"/>
      <c r="CE175" s="1"/>
      <c r="CF175" s="1"/>
      <c r="CG175" s="1"/>
      <c r="CH175" s="1"/>
      <c r="CI175" s="1"/>
      <c r="CJ175" s="1"/>
      <c r="CK175" s="1"/>
      <c r="CL175" s="1"/>
    </row>
    <row r="176" spans="1:90" s="14" customFormat="1" ht="24">
      <c r="A176" s="8" t="s">
        <v>229</v>
      </c>
      <c r="B176" s="25" t="s">
        <v>20</v>
      </c>
      <c r="C176" s="9" t="s">
        <v>659</v>
      </c>
      <c r="D176" s="9"/>
      <c r="E176" s="74" t="s">
        <v>14</v>
      </c>
      <c r="F176" s="10">
        <v>1692</v>
      </c>
      <c r="G176" s="120"/>
      <c r="H176" s="39">
        <f t="shared" si="100"/>
        <v>1692</v>
      </c>
      <c r="I176" s="10">
        <v>1411</v>
      </c>
      <c r="J176" s="120"/>
      <c r="K176" s="39">
        <f t="shared" si="101"/>
        <v>1411</v>
      </c>
      <c r="L176" s="11">
        <f t="shared" si="50"/>
        <v>83.392434988179659</v>
      </c>
      <c r="M176" s="136">
        <v>1400</v>
      </c>
      <c r="N176" s="136"/>
      <c r="O176" s="120">
        <f t="shared" si="102"/>
        <v>1400</v>
      </c>
      <c r="P176" s="136">
        <v>371</v>
      </c>
      <c r="Q176" s="120">
        <v>371</v>
      </c>
      <c r="R176" s="120"/>
      <c r="S176" s="120">
        <f t="shared" si="103"/>
        <v>371</v>
      </c>
      <c r="T176" s="120">
        <f t="shared" si="104"/>
        <v>1484</v>
      </c>
      <c r="U176" s="10">
        <v>1400</v>
      </c>
      <c r="V176" s="120"/>
      <c r="W176" s="39">
        <f t="shared" si="105"/>
        <v>1400</v>
      </c>
      <c r="X176" s="10">
        <v>699</v>
      </c>
      <c r="Y176" s="13">
        <v>701</v>
      </c>
      <c r="Z176" s="120"/>
      <c r="AA176" s="39">
        <f t="shared" si="106"/>
        <v>701</v>
      </c>
      <c r="AB176" s="120">
        <f t="shared" si="107"/>
        <v>1402</v>
      </c>
      <c r="AC176" s="783">
        <v>1400</v>
      </c>
      <c r="AD176" s="783"/>
      <c r="AE176" s="80">
        <f t="shared" si="108"/>
        <v>1400</v>
      </c>
      <c r="AF176" s="783"/>
      <c r="AG176" s="783">
        <v>1248</v>
      </c>
      <c r="AH176" s="783"/>
      <c r="AI176" s="80">
        <f t="shared" si="109"/>
        <v>1248</v>
      </c>
      <c r="AJ176" s="783"/>
      <c r="AK176" s="13">
        <v>1398</v>
      </c>
      <c r="AL176" s="113"/>
      <c r="AM176" s="13">
        <f t="shared" si="110"/>
        <v>1398</v>
      </c>
      <c r="AN176" s="13">
        <v>1376</v>
      </c>
      <c r="AO176" s="13">
        <v>0</v>
      </c>
      <c r="AP176" s="13">
        <v>1376</v>
      </c>
      <c r="AQ176" s="113"/>
      <c r="AR176" s="113"/>
      <c r="AS176" s="891">
        <f t="shared" si="111"/>
        <v>1376</v>
      </c>
      <c r="AT176" s="891"/>
      <c r="AU176" s="891">
        <f t="shared" si="112"/>
        <v>1376</v>
      </c>
      <c r="AV176" s="113"/>
      <c r="AW176" s="621"/>
      <c r="AX176" s="1"/>
      <c r="AY176" s="1"/>
      <c r="AZ176" s="1"/>
      <c r="BA176" s="1"/>
      <c r="BB176" s="1"/>
      <c r="BC176" s="1"/>
      <c r="BD176" s="1"/>
      <c r="BE176" s="1"/>
      <c r="BF176" s="1"/>
      <c r="BG176" s="1"/>
      <c r="BH176" s="1"/>
      <c r="BI176" s="1"/>
      <c r="BJ176" s="1"/>
      <c r="BK176" s="1"/>
      <c r="BL176" s="1"/>
      <c r="BM176" s="1"/>
      <c r="BN176" s="1"/>
      <c r="BO176" s="1"/>
      <c r="BP176" s="1"/>
      <c r="BQ176" s="1"/>
      <c r="BR176" s="1"/>
      <c r="BS176" s="1"/>
      <c r="BT176" s="1"/>
      <c r="BU176" s="1"/>
      <c r="BV176" s="1"/>
      <c r="BW176" s="1"/>
      <c r="BX176" s="1"/>
      <c r="BY176" s="1"/>
      <c r="BZ176" s="1"/>
      <c r="CA176" s="1"/>
      <c r="CB176" s="1"/>
      <c r="CC176" s="1"/>
      <c r="CD176" s="1"/>
      <c r="CE176" s="1"/>
      <c r="CF176" s="1"/>
      <c r="CG176" s="1"/>
      <c r="CH176" s="1"/>
      <c r="CI176" s="1"/>
      <c r="CJ176" s="1"/>
      <c r="CK176" s="1"/>
      <c r="CL176" s="1"/>
    </row>
    <row r="177" spans="1:90" s="14" customFormat="1" ht="24">
      <c r="A177" s="8" t="s">
        <v>230</v>
      </c>
      <c r="B177" s="25" t="s">
        <v>20</v>
      </c>
      <c r="C177" s="9" t="s">
        <v>661</v>
      </c>
      <c r="D177" s="9"/>
      <c r="E177" s="74" t="s">
        <v>1074</v>
      </c>
      <c r="F177" s="10">
        <v>68</v>
      </c>
      <c r="G177" s="120"/>
      <c r="H177" s="39">
        <f t="shared" si="100"/>
        <v>68</v>
      </c>
      <c r="I177" s="10">
        <v>72</v>
      </c>
      <c r="J177" s="120"/>
      <c r="K177" s="39">
        <f t="shared" si="101"/>
        <v>72</v>
      </c>
      <c r="L177" s="11">
        <f t="shared" si="50"/>
        <v>105.88235294117648</v>
      </c>
      <c r="M177" s="136">
        <v>82</v>
      </c>
      <c r="N177" s="136"/>
      <c r="O177" s="120">
        <f t="shared" si="102"/>
        <v>82</v>
      </c>
      <c r="P177" s="136">
        <v>28</v>
      </c>
      <c r="Q177" s="120">
        <v>25</v>
      </c>
      <c r="R177" s="120"/>
      <c r="S177" s="120">
        <f t="shared" si="103"/>
        <v>25</v>
      </c>
      <c r="T177" s="120">
        <f t="shared" si="104"/>
        <v>100</v>
      </c>
      <c r="U177" s="10">
        <v>82</v>
      </c>
      <c r="V177" s="120"/>
      <c r="W177" s="39">
        <f t="shared" si="105"/>
        <v>82</v>
      </c>
      <c r="X177" s="10">
        <v>42</v>
      </c>
      <c r="Y177" s="13">
        <v>39</v>
      </c>
      <c r="Z177" s="120"/>
      <c r="AA177" s="39">
        <f t="shared" si="106"/>
        <v>39</v>
      </c>
      <c r="AB177" s="120">
        <f t="shared" si="107"/>
        <v>78</v>
      </c>
      <c r="AC177" s="783">
        <v>58</v>
      </c>
      <c r="AD177" s="783"/>
      <c r="AE177" s="80">
        <f t="shared" si="108"/>
        <v>58</v>
      </c>
      <c r="AF177" s="783"/>
      <c r="AG177" s="783">
        <v>59</v>
      </c>
      <c r="AH177" s="783"/>
      <c r="AI177" s="80">
        <f t="shared" si="109"/>
        <v>59</v>
      </c>
      <c r="AJ177" s="783"/>
      <c r="AK177" s="13">
        <v>74</v>
      </c>
      <c r="AL177" s="113"/>
      <c r="AM177" s="13">
        <f t="shared" si="110"/>
        <v>74</v>
      </c>
      <c r="AN177" s="13">
        <v>68</v>
      </c>
      <c r="AO177" s="13">
        <v>0</v>
      </c>
      <c r="AP177" s="13">
        <v>68</v>
      </c>
      <c r="AQ177" s="113"/>
      <c r="AR177" s="113"/>
      <c r="AS177" s="891">
        <f t="shared" si="111"/>
        <v>68</v>
      </c>
      <c r="AT177" s="891"/>
      <c r="AU177" s="891">
        <f t="shared" si="112"/>
        <v>68</v>
      </c>
      <c r="AV177" s="113"/>
      <c r="AW177" s="621"/>
      <c r="AX177" s="1"/>
      <c r="AY177" s="1"/>
      <c r="AZ177" s="1"/>
      <c r="BA177" s="1"/>
      <c r="BB177" s="1"/>
      <c r="BC177" s="1"/>
      <c r="BD177" s="1"/>
      <c r="BE177" s="1"/>
      <c r="BF177" s="1"/>
      <c r="BG177" s="1"/>
      <c r="BH177" s="1"/>
      <c r="BI177" s="1"/>
      <c r="BJ177" s="1"/>
      <c r="BK177" s="1"/>
      <c r="BL177" s="1"/>
      <c r="BM177" s="1"/>
      <c r="BN177" s="1"/>
      <c r="BO177" s="1"/>
      <c r="BP177" s="1"/>
      <c r="BQ177" s="1"/>
      <c r="BR177" s="1"/>
      <c r="BS177" s="1"/>
      <c r="BT177" s="1"/>
      <c r="BU177" s="1"/>
      <c r="BV177" s="1"/>
      <c r="BW177" s="1"/>
      <c r="BX177" s="1"/>
      <c r="BY177" s="1"/>
      <c r="BZ177" s="1"/>
      <c r="CA177" s="1"/>
      <c r="CB177" s="1"/>
      <c r="CC177" s="1"/>
      <c r="CD177" s="1"/>
      <c r="CE177" s="1"/>
      <c r="CF177" s="1"/>
      <c r="CG177" s="1"/>
      <c r="CH177" s="1"/>
      <c r="CI177" s="1"/>
      <c r="CJ177" s="1"/>
      <c r="CK177" s="1"/>
      <c r="CL177" s="1"/>
    </row>
    <row r="178" spans="1:90" s="14" customFormat="1" ht="24">
      <c r="A178" s="8" t="s">
        <v>231</v>
      </c>
      <c r="B178" s="25" t="s">
        <v>20</v>
      </c>
      <c r="C178" s="9" t="s">
        <v>659</v>
      </c>
      <c r="D178" s="9"/>
      <c r="E178" s="74" t="s">
        <v>17</v>
      </c>
      <c r="F178" s="10">
        <v>112</v>
      </c>
      <c r="G178" s="120">
        <v>99</v>
      </c>
      <c r="H178" s="39">
        <f t="shared" si="100"/>
        <v>211</v>
      </c>
      <c r="I178" s="10">
        <v>119</v>
      </c>
      <c r="J178" s="120">
        <v>95</v>
      </c>
      <c r="K178" s="39">
        <f t="shared" si="101"/>
        <v>214</v>
      </c>
      <c r="L178" s="11">
        <f t="shared" si="50"/>
        <v>101.4218009478673</v>
      </c>
      <c r="M178" s="136">
        <v>146</v>
      </c>
      <c r="N178" s="136">
        <v>70</v>
      </c>
      <c r="O178" s="120">
        <f t="shared" si="102"/>
        <v>216</v>
      </c>
      <c r="P178" s="136">
        <v>39</v>
      </c>
      <c r="Q178" s="120">
        <v>39</v>
      </c>
      <c r="R178" s="120">
        <v>21</v>
      </c>
      <c r="S178" s="120">
        <f t="shared" si="103"/>
        <v>60</v>
      </c>
      <c r="T178" s="120">
        <f t="shared" si="104"/>
        <v>240</v>
      </c>
      <c r="U178" s="10">
        <v>146</v>
      </c>
      <c r="V178" s="120">
        <v>70</v>
      </c>
      <c r="W178" s="39">
        <f t="shared" si="105"/>
        <v>216</v>
      </c>
      <c r="X178" s="10">
        <v>75</v>
      </c>
      <c r="Y178" s="13">
        <v>75</v>
      </c>
      <c r="Z178" s="120">
        <v>39</v>
      </c>
      <c r="AA178" s="39">
        <f t="shared" si="106"/>
        <v>114</v>
      </c>
      <c r="AB178" s="120">
        <f t="shared" si="107"/>
        <v>228</v>
      </c>
      <c r="AC178" s="783">
        <v>146</v>
      </c>
      <c r="AD178" s="783"/>
      <c r="AE178" s="80">
        <f t="shared" si="108"/>
        <v>146</v>
      </c>
      <c r="AF178" s="783"/>
      <c r="AG178" s="783">
        <v>143</v>
      </c>
      <c r="AH178" s="783"/>
      <c r="AI178" s="80">
        <f t="shared" si="109"/>
        <v>143</v>
      </c>
      <c r="AJ178" s="783"/>
      <c r="AK178" s="13">
        <v>158</v>
      </c>
      <c r="AL178" s="113">
        <v>64</v>
      </c>
      <c r="AM178" s="13">
        <f t="shared" si="110"/>
        <v>222</v>
      </c>
      <c r="AN178" s="13">
        <v>146</v>
      </c>
      <c r="AO178" s="13">
        <v>70</v>
      </c>
      <c r="AP178" s="13">
        <v>216</v>
      </c>
      <c r="AQ178" s="113"/>
      <c r="AR178" s="153"/>
      <c r="AS178" s="13">
        <f t="shared" si="111"/>
        <v>146</v>
      </c>
      <c r="AT178" s="13">
        <f>AO178</f>
        <v>70</v>
      </c>
      <c r="AU178" s="891">
        <f t="shared" si="112"/>
        <v>216</v>
      </c>
      <c r="AV178" s="113"/>
      <c r="AW178" s="621"/>
      <c r="AX178" s="1"/>
      <c r="AY178" s="1"/>
      <c r="AZ178" s="1"/>
      <c r="BA178" s="1"/>
      <c r="BB178" s="1"/>
      <c r="BC178" s="1"/>
      <c r="BD178" s="1"/>
      <c r="BE178" s="1"/>
      <c r="BF178" s="1"/>
      <c r="BG178" s="1"/>
      <c r="BH178" s="1"/>
      <c r="BI178" s="1"/>
      <c r="BJ178" s="1"/>
      <c r="BK178" s="1"/>
      <c r="BL178" s="1"/>
      <c r="BM178" s="1"/>
      <c r="BN178" s="1"/>
      <c r="BO178" s="1"/>
      <c r="BP178" s="1"/>
      <c r="BQ178" s="1"/>
      <c r="BR178" s="1"/>
      <c r="BS178" s="1"/>
      <c r="BT178" s="1"/>
      <c r="BU178" s="1"/>
      <c r="BV178" s="1"/>
      <c r="BW178" s="1"/>
      <c r="BX178" s="1"/>
      <c r="BY178" s="1"/>
      <c r="BZ178" s="1"/>
      <c r="CA178" s="1"/>
      <c r="CB178" s="1"/>
      <c r="CC178" s="1"/>
      <c r="CD178" s="1"/>
      <c r="CE178" s="1"/>
      <c r="CF178" s="1"/>
      <c r="CG178" s="1"/>
      <c r="CH178" s="1"/>
      <c r="CI178" s="1"/>
      <c r="CJ178" s="1"/>
      <c r="CK178" s="1"/>
      <c r="CL178" s="1"/>
    </row>
    <row r="179" spans="1:90" s="140" customFormat="1" ht="24">
      <c r="A179" s="853" t="s">
        <v>232</v>
      </c>
      <c r="B179" s="637" t="s">
        <v>22</v>
      </c>
      <c r="C179" s="637"/>
      <c r="D179" s="637"/>
      <c r="E179" s="634"/>
      <c r="F179" s="542">
        <f>F180+F181+F182+F183+F184+F185+F186+F188+F187</f>
        <v>3383</v>
      </c>
      <c r="G179" s="542">
        <f t="shared" ref="G179:K179" si="113">G180+G181+G182+G183+G184+G185+G186+G188+G187</f>
        <v>0</v>
      </c>
      <c r="H179" s="542">
        <f t="shared" si="113"/>
        <v>3383</v>
      </c>
      <c r="I179" s="542">
        <f t="shared" si="113"/>
        <v>3782</v>
      </c>
      <c r="J179" s="542">
        <f t="shared" si="113"/>
        <v>0</v>
      </c>
      <c r="K179" s="542">
        <f t="shared" si="113"/>
        <v>3782</v>
      </c>
      <c r="L179" s="635">
        <f t="shared" si="50"/>
        <v>111.79426544487141</v>
      </c>
      <c r="M179" s="542">
        <f t="shared" ref="M179:AJ179" si="114">M180+M181+M182+M183+M184+M185+M186+M188+M187</f>
        <v>3383</v>
      </c>
      <c r="N179" s="542">
        <f t="shared" si="114"/>
        <v>0</v>
      </c>
      <c r="O179" s="542">
        <f t="shared" si="114"/>
        <v>3383</v>
      </c>
      <c r="P179" s="542">
        <f t="shared" si="114"/>
        <v>895</v>
      </c>
      <c r="Q179" s="542">
        <f t="shared" si="114"/>
        <v>900</v>
      </c>
      <c r="R179" s="542">
        <f t="shared" si="114"/>
        <v>0</v>
      </c>
      <c r="S179" s="542">
        <f t="shared" si="114"/>
        <v>900</v>
      </c>
      <c r="T179" s="542">
        <f t="shared" si="114"/>
        <v>3600</v>
      </c>
      <c r="U179" s="542">
        <f t="shared" si="114"/>
        <v>3253</v>
      </c>
      <c r="V179" s="542">
        <f t="shared" si="114"/>
        <v>0</v>
      </c>
      <c r="W179" s="542">
        <f t="shared" si="114"/>
        <v>3253</v>
      </c>
      <c r="X179" s="542">
        <f t="shared" si="114"/>
        <v>1060</v>
      </c>
      <c r="Y179" s="542">
        <f t="shared" si="114"/>
        <v>1065</v>
      </c>
      <c r="Z179" s="542">
        <f t="shared" si="114"/>
        <v>0</v>
      </c>
      <c r="AA179" s="542">
        <f t="shared" si="114"/>
        <v>1065</v>
      </c>
      <c r="AB179" s="542">
        <f t="shared" si="114"/>
        <v>2130</v>
      </c>
      <c r="AC179" s="542">
        <f t="shared" si="114"/>
        <v>1850</v>
      </c>
      <c r="AD179" s="542">
        <f t="shared" si="114"/>
        <v>0</v>
      </c>
      <c r="AE179" s="542">
        <f t="shared" si="114"/>
        <v>1850</v>
      </c>
      <c r="AF179" s="542">
        <f t="shared" si="114"/>
        <v>0</v>
      </c>
      <c r="AG179" s="542">
        <f t="shared" si="114"/>
        <v>1083</v>
      </c>
      <c r="AH179" s="542">
        <f t="shared" si="114"/>
        <v>0</v>
      </c>
      <c r="AI179" s="542">
        <f t="shared" si="114"/>
        <v>1083</v>
      </c>
      <c r="AJ179" s="542">
        <f t="shared" si="114"/>
        <v>0</v>
      </c>
      <c r="AK179" s="542">
        <f>AK180+AK181+AK182+AK183+AK184+AK185+AK186+AK188+AK187</f>
        <v>5732</v>
      </c>
      <c r="AL179" s="542">
        <f t="shared" ref="AL179:AM179" si="115">AL180+AL181+AL182+AL183+AL184+AL185+AL186+AL188+AL187</f>
        <v>0</v>
      </c>
      <c r="AM179" s="542">
        <f t="shared" si="115"/>
        <v>5732</v>
      </c>
      <c r="AN179" s="542">
        <f>AN180+AN181+AN182+AN183+AN184+AN185+AN186+AN187+AN188</f>
        <v>3618</v>
      </c>
      <c r="AO179" s="542">
        <f t="shared" ref="AO179:AV179" si="116">AO180+AO181+AO182+AO183+AO184+AO185+AO186+AO187+AO188</f>
        <v>0</v>
      </c>
      <c r="AP179" s="542">
        <f t="shared" si="116"/>
        <v>3618</v>
      </c>
      <c r="AQ179" s="542">
        <f t="shared" si="116"/>
        <v>0</v>
      </c>
      <c r="AR179" s="542">
        <f t="shared" si="116"/>
        <v>0</v>
      </c>
      <c r="AS179" s="542">
        <f t="shared" si="116"/>
        <v>3618</v>
      </c>
      <c r="AT179" s="542">
        <f t="shared" si="116"/>
        <v>0</v>
      </c>
      <c r="AU179" s="542">
        <f t="shared" si="116"/>
        <v>3618</v>
      </c>
      <c r="AV179" s="542">
        <f t="shared" si="116"/>
        <v>0</v>
      </c>
      <c r="AW179" s="795"/>
      <c r="AX179" s="416"/>
      <c r="AY179" s="416"/>
      <c r="AZ179" s="416"/>
      <c r="BA179" s="416"/>
      <c r="BB179" s="416"/>
      <c r="BC179" s="416"/>
      <c r="BD179" s="416"/>
      <c r="BE179" s="416"/>
      <c r="BF179" s="416"/>
      <c r="BG179" s="416"/>
      <c r="BH179" s="416"/>
      <c r="BI179" s="416"/>
      <c r="BJ179" s="416"/>
      <c r="BK179" s="416"/>
      <c r="BL179" s="416"/>
      <c r="BM179" s="416"/>
      <c r="BN179" s="416"/>
      <c r="BO179" s="416"/>
      <c r="BP179" s="416"/>
      <c r="BQ179" s="416"/>
      <c r="BR179" s="416"/>
      <c r="BS179" s="416"/>
      <c r="BT179" s="416"/>
      <c r="BU179" s="416"/>
      <c r="BV179" s="416"/>
      <c r="BW179" s="416"/>
      <c r="BX179" s="416"/>
      <c r="BY179" s="416"/>
      <c r="BZ179" s="416"/>
      <c r="CA179" s="416"/>
      <c r="CB179" s="416"/>
      <c r="CC179" s="416"/>
      <c r="CD179" s="416"/>
      <c r="CE179" s="416"/>
      <c r="CF179" s="416"/>
      <c r="CG179" s="416"/>
      <c r="CH179" s="416"/>
      <c r="CI179" s="416"/>
      <c r="CJ179" s="416"/>
      <c r="CK179" s="416"/>
      <c r="CL179" s="416"/>
    </row>
    <row r="180" spans="1:90" ht="24">
      <c r="A180" s="31" t="s">
        <v>233</v>
      </c>
      <c r="B180" s="25" t="s">
        <v>22</v>
      </c>
      <c r="C180" s="9" t="s">
        <v>661</v>
      </c>
      <c r="D180" s="9"/>
      <c r="E180" s="74" t="s">
        <v>1048</v>
      </c>
      <c r="F180" s="10">
        <v>145</v>
      </c>
      <c r="G180" s="127"/>
      <c r="H180" s="39">
        <f t="shared" ref="H180:H188" si="117">F180+G180</f>
        <v>145</v>
      </c>
      <c r="I180" s="10">
        <v>145</v>
      </c>
      <c r="J180" s="127"/>
      <c r="K180" s="39">
        <f t="shared" ref="K180:K188" si="118">J180+I180</f>
        <v>145</v>
      </c>
      <c r="L180" s="11">
        <f t="shared" si="50"/>
        <v>100</v>
      </c>
      <c r="M180" s="136">
        <v>140</v>
      </c>
      <c r="N180" s="136"/>
      <c r="O180" s="120">
        <f t="shared" ref="O180:O188" si="119">N180+M180</f>
        <v>140</v>
      </c>
      <c r="P180" s="136">
        <v>34</v>
      </c>
      <c r="Q180" s="120">
        <v>34</v>
      </c>
      <c r="R180" s="120"/>
      <c r="S180" s="120">
        <f t="shared" ref="S180:S188" si="120">Q180+R180</f>
        <v>34</v>
      </c>
      <c r="T180" s="120">
        <f t="shared" ref="T180:T188" si="121">S180/3*12</f>
        <v>136</v>
      </c>
      <c r="U180" s="10">
        <v>140</v>
      </c>
      <c r="V180" s="136"/>
      <c r="W180" s="39">
        <f t="shared" ref="W180:W188" si="122">V180+U180</f>
        <v>140</v>
      </c>
      <c r="X180" s="10">
        <v>36</v>
      </c>
      <c r="Y180" s="33">
        <v>36</v>
      </c>
      <c r="Z180" s="136"/>
      <c r="AA180" s="39">
        <f t="shared" ref="AA180:AA188" si="123">Z180+Y180</f>
        <v>36</v>
      </c>
      <c r="AB180" s="120">
        <f t="shared" ref="AB180:AB188" si="124">AA180*2</f>
        <v>72</v>
      </c>
      <c r="AC180" s="783">
        <v>129</v>
      </c>
      <c r="AD180" s="783"/>
      <c r="AE180" s="80">
        <f t="shared" ref="AE180:AE188" si="125">AD180+AC180</f>
        <v>129</v>
      </c>
      <c r="AF180" s="783"/>
      <c r="AG180" s="783">
        <v>36</v>
      </c>
      <c r="AH180" s="783"/>
      <c r="AI180" s="80">
        <f t="shared" ref="AI180:AI188" si="126">AH180+AG180</f>
        <v>36</v>
      </c>
      <c r="AJ180" s="783"/>
      <c r="AK180" s="77">
        <v>140</v>
      </c>
      <c r="AL180" s="113"/>
      <c r="AM180" s="13">
        <f t="shared" ref="AM180:AM188" si="127">AL180+AK180</f>
        <v>140</v>
      </c>
      <c r="AN180" s="13">
        <v>124</v>
      </c>
      <c r="AO180" s="13">
        <v>0</v>
      </c>
      <c r="AP180" s="13">
        <v>124</v>
      </c>
      <c r="AQ180" s="113"/>
      <c r="AR180" s="113"/>
      <c r="AS180" s="891">
        <f t="shared" ref="AS180:AS188" si="128">AN180+AR180</f>
        <v>124</v>
      </c>
      <c r="AT180" s="891"/>
      <c r="AU180" s="891">
        <f t="shared" ref="AU180:AU188" si="129">AS180+AT180</f>
        <v>124</v>
      </c>
      <c r="AV180" s="113"/>
      <c r="AW180" s="621"/>
    </row>
    <row r="181" spans="1:90" s="14" customFormat="1" ht="36">
      <c r="A181" s="8" t="s">
        <v>234</v>
      </c>
      <c r="B181" s="25" t="s">
        <v>22</v>
      </c>
      <c r="C181" s="9" t="s">
        <v>661</v>
      </c>
      <c r="D181" s="9"/>
      <c r="E181" s="74" t="s">
        <v>1049</v>
      </c>
      <c r="F181" s="10">
        <v>420</v>
      </c>
      <c r="G181" s="120"/>
      <c r="H181" s="39">
        <f t="shared" si="117"/>
        <v>420</v>
      </c>
      <c r="I181" s="10">
        <v>443</v>
      </c>
      <c r="J181" s="120"/>
      <c r="K181" s="39">
        <f t="shared" si="118"/>
        <v>443</v>
      </c>
      <c r="L181" s="11">
        <f t="shared" ref="L181:L245" si="130">K181/H181*100</f>
        <v>105.47619047619048</v>
      </c>
      <c r="M181" s="136">
        <v>400</v>
      </c>
      <c r="N181" s="136"/>
      <c r="O181" s="120">
        <f t="shared" si="119"/>
        <v>400</v>
      </c>
      <c r="P181" s="136">
        <v>101</v>
      </c>
      <c r="Q181" s="120">
        <v>102</v>
      </c>
      <c r="R181" s="120"/>
      <c r="S181" s="120">
        <f t="shared" si="120"/>
        <v>102</v>
      </c>
      <c r="T181" s="120">
        <f t="shared" si="121"/>
        <v>408</v>
      </c>
      <c r="U181" s="10">
        <v>400</v>
      </c>
      <c r="V181" s="120"/>
      <c r="W181" s="39">
        <f t="shared" si="122"/>
        <v>400</v>
      </c>
      <c r="X181" s="10">
        <v>120</v>
      </c>
      <c r="Y181" s="32">
        <v>121</v>
      </c>
      <c r="Z181" s="120"/>
      <c r="AA181" s="39">
        <f t="shared" si="123"/>
        <v>121</v>
      </c>
      <c r="AB181" s="120">
        <f t="shared" si="124"/>
        <v>242</v>
      </c>
      <c r="AC181" s="783">
        <v>121</v>
      </c>
      <c r="AD181" s="783"/>
      <c r="AE181" s="80">
        <f t="shared" si="125"/>
        <v>121</v>
      </c>
      <c r="AF181" s="783"/>
      <c r="AG181" s="783">
        <v>120</v>
      </c>
      <c r="AH181" s="783"/>
      <c r="AI181" s="80">
        <f t="shared" si="126"/>
        <v>120</v>
      </c>
      <c r="AJ181" s="783"/>
      <c r="AK181" s="77">
        <v>400</v>
      </c>
      <c r="AL181" s="113"/>
      <c r="AM181" s="13">
        <f t="shared" si="127"/>
        <v>400</v>
      </c>
      <c r="AN181" s="13">
        <v>338</v>
      </c>
      <c r="AO181" s="13">
        <v>0</v>
      </c>
      <c r="AP181" s="13">
        <v>338</v>
      </c>
      <c r="AQ181" s="113"/>
      <c r="AR181" s="113"/>
      <c r="AS181" s="891">
        <f t="shared" si="128"/>
        <v>338</v>
      </c>
      <c r="AT181" s="891"/>
      <c r="AU181" s="891">
        <f t="shared" si="129"/>
        <v>338</v>
      </c>
      <c r="AV181" s="113"/>
      <c r="AW181" s="621"/>
      <c r="AX181" s="1"/>
      <c r="AY181" s="1"/>
      <c r="AZ181" s="1"/>
      <c r="BA181" s="1"/>
      <c r="BB181" s="1"/>
      <c r="BC181" s="1"/>
      <c r="BD181" s="1"/>
      <c r="BE181" s="1"/>
      <c r="BF181" s="1"/>
      <c r="BG181" s="1"/>
      <c r="BH181" s="1"/>
      <c r="BI181" s="1"/>
      <c r="BJ181" s="1"/>
      <c r="BK181" s="1"/>
      <c r="BL181" s="1"/>
      <c r="BM181" s="1"/>
      <c r="BN181" s="1"/>
      <c r="BO181" s="1"/>
      <c r="BP181" s="1"/>
      <c r="BQ181" s="1"/>
      <c r="BR181" s="1"/>
      <c r="BS181" s="1"/>
      <c r="BT181" s="1"/>
      <c r="BU181" s="1"/>
      <c r="BV181" s="1"/>
      <c r="BW181" s="1"/>
      <c r="BX181" s="1"/>
      <c r="BY181" s="1"/>
      <c r="BZ181" s="1"/>
      <c r="CA181" s="1"/>
      <c r="CB181" s="1"/>
      <c r="CC181" s="1"/>
      <c r="CD181" s="1"/>
      <c r="CE181" s="1"/>
      <c r="CF181" s="1"/>
      <c r="CG181" s="1"/>
      <c r="CH181" s="1"/>
      <c r="CI181" s="1"/>
      <c r="CJ181" s="1"/>
      <c r="CK181" s="1"/>
      <c r="CL181" s="1"/>
    </row>
    <row r="182" spans="1:90" s="14" customFormat="1" ht="24">
      <c r="A182" s="8" t="s">
        <v>235</v>
      </c>
      <c r="B182" s="25" t="s">
        <v>22</v>
      </c>
      <c r="C182" s="9" t="s">
        <v>661</v>
      </c>
      <c r="D182" s="9"/>
      <c r="E182" s="74" t="s">
        <v>1050</v>
      </c>
      <c r="F182" s="10">
        <v>240</v>
      </c>
      <c r="G182" s="120"/>
      <c r="H182" s="39">
        <f t="shared" si="117"/>
        <v>240</v>
      </c>
      <c r="I182" s="10">
        <v>241</v>
      </c>
      <c r="J182" s="120"/>
      <c r="K182" s="39">
        <f t="shared" si="118"/>
        <v>241</v>
      </c>
      <c r="L182" s="11">
        <f t="shared" si="130"/>
        <v>100.41666666666667</v>
      </c>
      <c r="M182" s="136">
        <v>185</v>
      </c>
      <c r="N182" s="136"/>
      <c r="O182" s="120">
        <f t="shared" si="119"/>
        <v>185</v>
      </c>
      <c r="P182" s="136">
        <v>48</v>
      </c>
      <c r="Q182" s="120">
        <v>48</v>
      </c>
      <c r="R182" s="120"/>
      <c r="S182" s="120">
        <f t="shared" si="120"/>
        <v>48</v>
      </c>
      <c r="T182" s="120">
        <f t="shared" si="121"/>
        <v>192</v>
      </c>
      <c r="U182" s="10">
        <v>185</v>
      </c>
      <c r="V182" s="120"/>
      <c r="W182" s="39">
        <f t="shared" si="122"/>
        <v>185</v>
      </c>
      <c r="X182" s="10">
        <v>50</v>
      </c>
      <c r="Y182" s="32">
        <v>50</v>
      </c>
      <c r="Z182" s="120"/>
      <c r="AA182" s="39">
        <f t="shared" si="123"/>
        <v>50</v>
      </c>
      <c r="AB182" s="120">
        <f t="shared" si="124"/>
        <v>100</v>
      </c>
      <c r="AC182" s="783">
        <v>50</v>
      </c>
      <c r="AD182" s="783"/>
      <c r="AE182" s="80">
        <f t="shared" si="125"/>
        <v>50</v>
      </c>
      <c r="AF182" s="783"/>
      <c r="AG182" s="783">
        <v>50</v>
      </c>
      <c r="AH182" s="783"/>
      <c r="AI182" s="80">
        <f t="shared" si="126"/>
        <v>50</v>
      </c>
      <c r="AJ182" s="783"/>
      <c r="AK182" s="77">
        <v>185</v>
      </c>
      <c r="AL182" s="113"/>
      <c r="AM182" s="13">
        <f t="shared" si="127"/>
        <v>185</v>
      </c>
      <c r="AN182" s="13">
        <v>132</v>
      </c>
      <c r="AO182" s="13">
        <v>0</v>
      </c>
      <c r="AP182" s="13">
        <v>132</v>
      </c>
      <c r="AQ182" s="113"/>
      <c r="AR182" s="113"/>
      <c r="AS182" s="891">
        <f t="shared" si="128"/>
        <v>132</v>
      </c>
      <c r="AT182" s="891"/>
      <c r="AU182" s="891">
        <f t="shared" si="129"/>
        <v>132</v>
      </c>
      <c r="AV182" s="113"/>
      <c r="AW182" s="621"/>
      <c r="AX182" s="1"/>
      <c r="AY182" s="1"/>
      <c r="AZ182" s="1"/>
      <c r="BA182" s="1"/>
      <c r="BB182" s="1"/>
      <c r="BC182" s="1"/>
      <c r="BD182" s="1"/>
      <c r="BE182" s="1"/>
      <c r="BF182" s="1"/>
      <c r="BG182" s="1"/>
      <c r="BH182" s="1"/>
      <c r="BI182" s="1"/>
      <c r="BJ182" s="1"/>
      <c r="BK182" s="1"/>
      <c r="BL182" s="1"/>
      <c r="BM182" s="1"/>
      <c r="BN182" s="1"/>
      <c r="BO182" s="1"/>
      <c r="BP182" s="1"/>
      <c r="BQ182" s="1"/>
      <c r="BR182" s="1"/>
      <c r="BS182" s="1"/>
      <c r="BT182" s="1"/>
      <c r="BU182" s="1"/>
      <c r="BV182" s="1"/>
      <c r="BW182" s="1"/>
      <c r="BX182" s="1"/>
      <c r="BY182" s="1"/>
      <c r="BZ182" s="1"/>
      <c r="CA182" s="1"/>
      <c r="CB182" s="1"/>
      <c r="CC182" s="1"/>
      <c r="CD182" s="1"/>
      <c r="CE182" s="1"/>
      <c r="CF182" s="1"/>
      <c r="CG182" s="1"/>
      <c r="CH182" s="1"/>
      <c r="CI182" s="1"/>
      <c r="CJ182" s="1"/>
      <c r="CK182" s="1"/>
      <c r="CL182" s="1"/>
    </row>
    <row r="183" spans="1:90" s="14" customFormat="1" ht="24">
      <c r="A183" s="8" t="s">
        <v>236</v>
      </c>
      <c r="B183" s="25" t="s">
        <v>22</v>
      </c>
      <c r="C183" s="9" t="s">
        <v>662</v>
      </c>
      <c r="D183" s="9"/>
      <c r="E183" s="25" t="s">
        <v>23</v>
      </c>
      <c r="F183" s="10">
        <v>315</v>
      </c>
      <c r="G183" s="120"/>
      <c r="H183" s="39">
        <f t="shared" si="117"/>
        <v>315</v>
      </c>
      <c r="I183" s="10">
        <v>315</v>
      </c>
      <c r="J183" s="120"/>
      <c r="K183" s="39">
        <f t="shared" si="118"/>
        <v>315</v>
      </c>
      <c r="L183" s="11">
        <f t="shared" si="130"/>
        <v>100</v>
      </c>
      <c r="M183" s="136">
        <v>315</v>
      </c>
      <c r="N183" s="136"/>
      <c r="O183" s="120">
        <f t="shared" si="119"/>
        <v>315</v>
      </c>
      <c r="P183" s="136">
        <v>79</v>
      </c>
      <c r="Q183" s="120">
        <v>80</v>
      </c>
      <c r="R183" s="120"/>
      <c r="S183" s="120">
        <f t="shared" si="120"/>
        <v>80</v>
      </c>
      <c r="T183" s="120">
        <f t="shared" si="121"/>
        <v>320</v>
      </c>
      <c r="U183" s="10">
        <v>185</v>
      </c>
      <c r="V183" s="120"/>
      <c r="W183" s="39">
        <f t="shared" si="122"/>
        <v>185</v>
      </c>
      <c r="X183" s="10">
        <v>83</v>
      </c>
      <c r="Y183" s="32">
        <v>84</v>
      </c>
      <c r="Z183" s="120"/>
      <c r="AA183" s="39">
        <f t="shared" si="123"/>
        <v>84</v>
      </c>
      <c r="AB183" s="120">
        <f t="shared" si="124"/>
        <v>168</v>
      </c>
      <c r="AC183" s="1244">
        <v>94</v>
      </c>
      <c r="AD183" s="1244"/>
      <c r="AE183" s="80">
        <f t="shared" si="125"/>
        <v>94</v>
      </c>
      <c r="AF183" s="1244"/>
      <c r="AG183" s="1244">
        <v>83</v>
      </c>
      <c r="AH183" s="1244"/>
      <c r="AI183" s="80">
        <f t="shared" si="126"/>
        <v>83</v>
      </c>
      <c r="AJ183" s="1244"/>
      <c r="AK183" s="77">
        <v>725</v>
      </c>
      <c r="AL183" s="113"/>
      <c r="AM183" s="13">
        <f t="shared" si="127"/>
        <v>725</v>
      </c>
      <c r="AN183" s="13">
        <v>48</v>
      </c>
      <c r="AO183" s="13">
        <v>0</v>
      </c>
      <c r="AP183" s="13">
        <v>48</v>
      </c>
      <c r="AQ183" s="113"/>
      <c r="AR183" s="113"/>
      <c r="AS183" s="891">
        <f t="shared" si="128"/>
        <v>48</v>
      </c>
      <c r="AT183" s="891"/>
      <c r="AU183" s="891">
        <f t="shared" si="129"/>
        <v>48</v>
      </c>
      <c r="AV183" s="113"/>
      <c r="AW183" s="621"/>
      <c r="AX183" s="1"/>
      <c r="AY183" s="1"/>
      <c r="AZ183" s="1"/>
      <c r="BA183" s="1"/>
      <c r="BB183" s="1"/>
      <c r="BC183" s="1"/>
      <c r="BD183" s="1"/>
      <c r="BE183" s="1"/>
      <c r="BF183" s="1"/>
      <c r="BG183" s="1"/>
      <c r="BH183" s="1"/>
      <c r="BI183" s="1"/>
      <c r="BJ183" s="1"/>
      <c r="BK183" s="1"/>
      <c r="BL183" s="1"/>
      <c r="BM183" s="1"/>
      <c r="BN183" s="1"/>
      <c r="BO183" s="1"/>
      <c r="BP183" s="1"/>
      <c r="BQ183" s="1"/>
      <c r="BR183" s="1"/>
      <c r="BS183" s="1"/>
      <c r="BT183" s="1"/>
      <c r="BU183" s="1"/>
      <c r="BV183" s="1"/>
      <c r="BW183" s="1"/>
      <c r="BX183" s="1"/>
      <c r="BY183" s="1"/>
      <c r="BZ183" s="1"/>
      <c r="CA183" s="1"/>
      <c r="CB183" s="1"/>
      <c r="CC183" s="1"/>
      <c r="CD183" s="1"/>
      <c r="CE183" s="1"/>
      <c r="CF183" s="1"/>
      <c r="CG183" s="1"/>
      <c r="CH183" s="1"/>
      <c r="CI183" s="1"/>
      <c r="CJ183" s="1"/>
      <c r="CK183" s="1"/>
      <c r="CL183" s="1"/>
    </row>
    <row r="184" spans="1:90" s="14" customFormat="1" ht="24">
      <c r="A184" s="8" t="s">
        <v>237</v>
      </c>
      <c r="B184" s="25" t="s">
        <v>22</v>
      </c>
      <c r="C184" s="9" t="s">
        <v>667</v>
      </c>
      <c r="D184" s="9"/>
      <c r="E184" s="74" t="s">
        <v>1059</v>
      </c>
      <c r="F184" s="10">
        <v>995</v>
      </c>
      <c r="G184" s="120"/>
      <c r="H184" s="39">
        <f t="shared" si="117"/>
        <v>995</v>
      </c>
      <c r="I184" s="10">
        <v>1001</v>
      </c>
      <c r="J184" s="120"/>
      <c r="K184" s="39">
        <f t="shared" si="118"/>
        <v>1001</v>
      </c>
      <c r="L184" s="11">
        <f t="shared" si="130"/>
        <v>100.60301507537687</v>
      </c>
      <c r="M184" s="136">
        <v>995</v>
      </c>
      <c r="N184" s="136"/>
      <c r="O184" s="120">
        <f t="shared" si="119"/>
        <v>995</v>
      </c>
      <c r="P184" s="136">
        <v>250</v>
      </c>
      <c r="Q184" s="120">
        <v>250</v>
      </c>
      <c r="R184" s="120"/>
      <c r="S184" s="120">
        <f t="shared" si="120"/>
        <v>250</v>
      </c>
      <c r="T184" s="120">
        <f t="shared" si="121"/>
        <v>1000</v>
      </c>
      <c r="U184" s="10">
        <v>995</v>
      </c>
      <c r="V184" s="120"/>
      <c r="W184" s="39">
        <f t="shared" si="122"/>
        <v>995</v>
      </c>
      <c r="X184" s="10">
        <v>291</v>
      </c>
      <c r="Y184" s="32">
        <v>291</v>
      </c>
      <c r="Z184" s="120"/>
      <c r="AA184" s="39">
        <f t="shared" si="123"/>
        <v>291</v>
      </c>
      <c r="AB184" s="120">
        <f t="shared" si="124"/>
        <v>582</v>
      </c>
      <c r="AC184" s="783">
        <v>291</v>
      </c>
      <c r="AD184" s="783"/>
      <c r="AE184" s="80">
        <f t="shared" si="125"/>
        <v>291</v>
      </c>
      <c r="AF184" s="783"/>
      <c r="AG184" s="783">
        <v>291</v>
      </c>
      <c r="AH184" s="783"/>
      <c r="AI184" s="80">
        <f t="shared" si="126"/>
        <v>291</v>
      </c>
      <c r="AJ184" s="783"/>
      <c r="AK184" s="77">
        <v>995</v>
      </c>
      <c r="AL184" s="113"/>
      <c r="AM184" s="13">
        <f t="shared" si="127"/>
        <v>995</v>
      </c>
      <c r="AN184" s="13">
        <v>746</v>
      </c>
      <c r="AO184" s="13">
        <v>0</v>
      </c>
      <c r="AP184" s="13">
        <v>746</v>
      </c>
      <c r="AQ184" s="113"/>
      <c r="AR184" s="113"/>
      <c r="AS184" s="891">
        <f t="shared" si="128"/>
        <v>746</v>
      </c>
      <c r="AT184" s="891"/>
      <c r="AU184" s="891">
        <f t="shared" si="129"/>
        <v>746</v>
      </c>
      <c r="AV184" s="113"/>
      <c r="AW184" s="621"/>
      <c r="AX184" s="1"/>
      <c r="AY184" s="1"/>
      <c r="AZ184" s="1"/>
      <c r="BA184" s="1"/>
      <c r="BB184" s="1"/>
      <c r="BC184" s="1"/>
      <c r="BD184" s="1"/>
      <c r="BE184" s="1"/>
      <c r="BF184" s="1"/>
      <c r="BG184" s="1"/>
      <c r="BH184" s="1"/>
      <c r="BI184" s="1"/>
      <c r="BJ184" s="1"/>
      <c r="BK184" s="1"/>
      <c r="BL184" s="1"/>
      <c r="BM184" s="1"/>
      <c r="BN184" s="1"/>
      <c r="BO184" s="1"/>
      <c r="BP184" s="1"/>
      <c r="BQ184" s="1"/>
      <c r="BR184" s="1"/>
      <c r="BS184" s="1"/>
      <c r="BT184" s="1"/>
      <c r="BU184" s="1"/>
      <c r="BV184" s="1"/>
      <c r="BW184" s="1"/>
      <c r="BX184" s="1"/>
      <c r="BY184" s="1"/>
      <c r="BZ184" s="1"/>
      <c r="CA184" s="1"/>
      <c r="CB184" s="1"/>
      <c r="CC184" s="1"/>
      <c r="CD184" s="1"/>
      <c r="CE184" s="1"/>
      <c r="CF184" s="1"/>
      <c r="CG184" s="1"/>
      <c r="CH184" s="1"/>
      <c r="CI184" s="1"/>
      <c r="CJ184" s="1"/>
      <c r="CK184" s="1"/>
      <c r="CL184" s="1"/>
    </row>
    <row r="185" spans="1:90" s="14" customFormat="1" ht="24">
      <c r="A185" s="8" t="s">
        <v>238</v>
      </c>
      <c r="B185" s="25" t="s">
        <v>22</v>
      </c>
      <c r="C185" s="9" t="s">
        <v>667</v>
      </c>
      <c r="D185" s="9"/>
      <c r="E185" s="74" t="s">
        <v>1041</v>
      </c>
      <c r="F185" s="349">
        <v>630</v>
      </c>
      <c r="G185" s="347"/>
      <c r="H185" s="350">
        <f t="shared" si="117"/>
        <v>630</v>
      </c>
      <c r="I185" s="349">
        <v>664</v>
      </c>
      <c r="J185" s="347"/>
      <c r="K185" s="350">
        <f t="shared" si="118"/>
        <v>664</v>
      </c>
      <c r="L185" s="363">
        <f t="shared" si="130"/>
        <v>105.39682539682541</v>
      </c>
      <c r="M185" s="346">
        <v>435</v>
      </c>
      <c r="N185" s="346"/>
      <c r="O185" s="347">
        <f t="shared" si="119"/>
        <v>435</v>
      </c>
      <c r="P185" s="346">
        <v>170</v>
      </c>
      <c r="Q185" s="347">
        <v>170</v>
      </c>
      <c r="R185" s="347"/>
      <c r="S185" s="347">
        <f t="shared" si="120"/>
        <v>170</v>
      </c>
      <c r="T185" s="347">
        <f t="shared" si="121"/>
        <v>680</v>
      </c>
      <c r="U185" s="349">
        <v>435</v>
      </c>
      <c r="V185" s="347"/>
      <c r="W185" s="350">
        <f t="shared" si="122"/>
        <v>435</v>
      </c>
      <c r="X185" s="10">
        <v>191</v>
      </c>
      <c r="Y185" s="32">
        <v>191</v>
      </c>
      <c r="Z185" s="120"/>
      <c r="AA185" s="39">
        <f t="shared" si="123"/>
        <v>191</v>
      </c>
      <c r="AB185" s="347">
        <f t="shared" si="124"/>
        <v>382</v>
      </c>
      <c r="AC185" s="783">
        <v>435</v>
      </c>
      <c r="AD185" s="783"/>
      <c r="AE185" s="80">
        <f t="shared" si="125"/>
        <v>435</v>
      </c>
      <c r="AF185" s="783"/>
      <c r="AG185" s="783">
        <v>191</v>
      </c>
      <c r="AH185" s="783"/>
      <c r="AI185" s="80">
        <f t="shared" si="126"/>
        <v>191</v>
      </c>
      <c r="AJ185" s="783"/>
      <c r="AK185" s="355">
        <v>672</v>
      </c>
      <c r="AL185" s="352"/>
      <c r="AM185" s="353">
        <f t="shared" si="127"/>
        <v>672</v>
      </c>
      <c r="AN185" s="13">
        <v>626</v>
      </c>
      <c r="AO185" s="13">
        <v>0</v>
      </c>
      <c r="AP185" s="13">
        <v>626</v>
      </c>
      <c r="AQ185" s="113"/>
      <c r="AR185" s="113"/>
      <c r="AS185" s="891">
        <f t="shared" si="128"/>
        <v>626</v>
      </c>
      <c r="AT185" s="891"/>
      <c r="AU185" s="891">
        <f t="shared" si="129"/>
        <v>626</v>
      </c>
      <c r="AV185" s="113"/>
      <c r="AW185" s="621"/>
      <c r="AX185" s="1"/>
      <c r="AY185" s="1"/>
      <c r="AZ185" s="1"/>
      <c r="BA185" s="1"/>
      <c r="BB185" s="1"/>
      <c r="BC185" s="1"/>
      <c r="BD185" s="1"/>
      <c r="BE185" s="1"/>
      <c r="BF185" s="1"/>
      <c r="BG185" s="1"/>
      <c r="BH185" s="1"/>
      <c r="BI185" s="1"/>
      <c r="BJ185" s="1"/>
      <c r="BK185" s="1"/>
      <c r="BL185" s="1"/>
      <c r="BM185" s="1"/>
      <c r="BN185" s="1"/>
      <c r="BO185" s="1"/>
      <c r="BP185" s="1"/>
      <c r="BQ185" s="1"/>
      <c r="BR185" s="1"/>
      <c r="BS185" s="1"/>
      <c r="BT185" s="1"/>
      <c r="BU185" s="1"/>
      <c r="BV185" s="1"/>
      <c r="BW185" s="1"/>
      <c r="BX185" s="1"/>
      <c r="BY185" s="1"/>
      <c r="BZ185" s="1"/>
      <c r="CA185" s="1"/>
      <c r="CB185" s="1"/>
      <c r="CC185" s="1"/>
      <c r="CD185" s="1"/>
      <c r="CE185" s="1"/>
      <c r="CF185" s="1"/>
      <c r="CG185" s="1"/>
      <c r="CH185" s="1"/>
      <c r="CI185" s="1"/>
      <c r="CJ185" s="1"/>
      <c r="CK185" s="1"/>
      <c r="CL185" s="1"/>
    </row>
    <row r="186" spans="1:90" s="14" customFormat="1" ht="24">
      <c r="A186" s="8"/>
      <c r="B186" s="25" t="s">
        <v>22</v>
      </c>
      <c r="C186" s="9" t="s">
        <v>667</v>
      </c>
      <c r="D186" s="9"/>
      <c r="E186" s="132" t="s">
        <v>1054</v>
      </c>
      <c r="F186" s="10"/>
      <c r="G186" s="120"/>
      <c r="H186" s="39">
        <f t="shared" si="117"/>
        <v>0</v>
      </c>
      <c r="I186" s="10"/>
      <c r="J186" s="120"/>
      <c r="K186" s="39">
        <f t="shared" si="118"/>
        <v>0</v>
      </c>
      <c r="L186" s="363">
        <v>0</v>
      </c>
      <c r="M186" s="346"/>
      <c r="N186" s="346"/>
      <c r="O186" s="347">
        <f t="shared" si="119"/>
        <v>0</v>
      </c>
      <c r="P186" s="346"/>
      <c r="Q186" s="347"/>
      <c r="R186" s="347"/>
      <c r="S186" s="347">
        <f t="shared" si="120"/>
        <v>0</v>
      </c>
      <c r="T186" s="347">
        <f t="shared" si="121"/>
        <v>0</v>
      </c>
      <c r="U186" s="349"/>
      <c r="V186" s="347"/>
      <c r="W186" s="350">
        <f t="shared" si="122"/>
        <v>0</v>
      </c>
      <c r="X186" s="10"/>
      <c r="Y186" s="32"/>
      <c r="Z186" s="120"/>
      <c r="AA186" s="39">
        <f t="shared" si="123"/>
        <v>0</v>
      </c>
      <c r="AB186" s="347">
        <f t="shared" si="124"/>
        <v>0</v>
      </c>
      <c r="AC186" s="1300"/>
      <c r="AD186" s="1300"/>
      <c r="AE186" s="80">
        <f t="shared" si="125"/>
        <v>0</v>
      </c>
      <c r="AF186" s="1300"/>
      <c r="AG186" s="1300"/>
      <c r="AH186" s="1300"/>
      <c r="AI186" s="80">
        <f t="shared" si="126"/>
        <v>0</v>
      </c>
      <c r="AJ186" s="1300"/>
      <c r="AK186" s="355">
        <v>935</v>
      </c>
      <c r="AL186" s="352"/>
      <c r="AM186" s="353">
        <f t="shared" si="127"/>
        <v>935</v>
      </c>
      <c r="AN186" s="13">
        <v>710</v>
      </c>
      <c r="AO186" s="13">
        <v>0</v>
      </c>
      <c r="AP186" s="13">
        <v>710</v>
      </c>
      <c r="AQ186" s="113"/>
      <c r="AR186" s="113"/>
      <c r="AS186" s="891">
        <f t="shared" si="128"/>
        <v>710</v>
      </c>
      <c r="AT186" s="891"/>
      <c r="AU186" s="891">
        <f t="shared" si="129"/>
        <v>710</v>
      </c>
      <c r="AV186" s="113"/>
      <c r="AW186" s="621"/>
      <c r="AX186" s="1"/>
      <c r="AY186" s="1"/>
      <c r="AZ186" s="1"/>
      <c r="BA186" s="1"/>
      <c r="BB186" s="1"/>
      <c r="BC186" s="1"/>
      <c r="BD186" s="1"/>
      <c r="BE186" s="1"/>
      <c r="BF186" s="1"/>
      <c r="BG186" s="1"/>
      <c r="BH186" s="1"/>
      <c r="BI186" s="1"/>
      <c r="BJ186" s="1"/>
      <c r="BK186" s="1"/>
      <c r="BL186" s="1"/>
      <c r="BM186" s="1"/>
      <c r="BN186" s="1"/>
      <c r="BO186" s="1"/>
      <c r="BP186" s="1"/>
      <c r="BQ186" s="1"/>
      <c r="BR186" s="1"/>
      <c r="BS186" s="1"/>
      <c r="BT186" s="1"/>
      <c r="BU186" s="1"/>
      <c r="BV186" s="1"/>
      <c r="BW186" s="1"/>
      <c r="BX186" s="1"/>
      <c r="BY186" s="1"/>
      <c r="BZ186" s="1"/>
      <c r="CA186" s="1"/>
      <c r="CB186" s="1"/>
      <c r="CC186" s="1"/>
      <c r="CD186" s="1"/>
      <c r="CE186" s="1"/>
      <c r="CF186" s="1"/>
      <c r="CG186" s="1"/>
      <c r="CH186" s="1"/>
      <c r="CI186" s="1"/>
      <c r="CJ186" s="1"/>
      <c r="CK186" s="1"/>
      <c r="CL186" s="1"/>
    </row>
    <row r="187" spans="1:90" ht="24">
      <c r="B187" s="25" t="s">
        <v>22</v>
      </c>
      <c r="C187" s="9" t="s">
        <v>662</v>
      </c>
      <c r="D187" s="9"/>
      <c r="E187" s="15" t="s">
        <v>1119</v>
      </c>
      <c r="F187" s="13"/>
      <c r="G187" s="127"/>
      <c r="H187" s="127"/>
      <c r="I187" s="13"/>
      <c r="J187" s="127"/>
      <c r="K187" s="127"/>
      <c r="L187" s="11"/>
      <c r="M187" s="136"/>
      <c r="N187" s="136"/>
      <c r="O187" s="113"/>
      <c r="P187" s="13"/>
      <c r="Q187" s="136"/>
      <c r="R187" s="136"/>
      <c r="S187" s="113"/>
      <c r="T187" s="113"/>
      <c r="U187" s="13"/>
      <c r="V187" s="136"/>
      <c r="W187" s="136"/>
      <c r="X187" s="13"/>
      <c r="Y187" s="13"/>
      <c r="Z187" s="136"/>
      <c r="AA187" s="136"/>
      <c r="AB187" s="113"/>
      <c r="AC187" s="1290"/>
      <c r="AD187" s="1290"/>
      <c r="AE187" s="80">
        <f t="shared" si="125"/>
        <v>0</v>
      </c>
      <c r="AF187" s="1290"/>
      <c r="AG187" s="1290"/>
      <c r="AH187" s="1290"/>
      <c r="AI187" s="80">
        <f t="shared" si="126"/>
        <v>0</v>
      </c>
      <c r="AJ187" s="1290"/>
      <c r="AK187" s="13">
        <v>480</v>
      </c>
      <c r="AL187" s="113"/>
      <c r="AM187" s="13">
        <f t="shared" si="127"/>
        <v>480</v>
      </c>
      <c r="AN187" s="13">
        <v>30</v>
      </c>
      <c r="AO187" s="13">
        <v>0</v>
      </c>
      <c r="AP187" s="13">
        <v>30</v>
      </c>
      <c r="AQ187" s="113"/>
      <c r="AR187" s="113"/>
      <c r="AS187" s="891">
        <f t="shared" si="128"/>
        <v>30</v>
      </c>
      <c r="AT187" s="891"/>
      <c r="AU187" s="891">
        <f t="shared" si="129"/>
        <v>30</v>
      </c>
      <c r="AV187" s="113"/>
      <c r="AW187" s="621"/>
    </row>
    <row r="188" spans="1:90" s="14" customFormat="1" ht="24">
      <c r="A188" s="8" t="s">
        <v>569</v>
      </c>
      <c r="B188" s="25" t="s">
        <v>22</v>
      </c>
      <c r="C188" s="9" t="s">
        <v>659</v>
      </c>
      <c r="D188" s="9"/>
      <c r="E188" s="74" t="s">
        <v>29</v>
      </c>
      <c r="F188" s="10">
        <v>638</v>
      </c>
      <c r="G188" s="120"/>
      <c r="H188" s="39">
        <f t="shared" si="117"/>
        <v>638</v>
      </c>
      <c r="I188" s="10">
        <v>973</v>
      </c>
      <c r="J188" s="120"/>
      <c r="K188" s="39">
        <f t="shared" si="118"/>
        <v>973</v>
      </c>
      <c r="L188" s="11">
        <f t="shared" si="130"/>
        <v>152.50783699059559</v>
      </c>
      <c r="M188" s="136">
        <v>913</v>
      </c>
      <c r="N188" s="136"/>
      <c r="O188" s="120">
        <f t="shared" si="119"/>
        <v>913</v>
      </c>
      <c r="P188" s="136">
        <v>213</v>
      </c>
      <c r="Q188" s="120">
        <v>216</v>
      </c>
      <c r="R188" s="120"/>
      <c r="S188" s="120">
        <f t="shared" si="120"/>
        <v>216</v>
      </c>
      <c r="T188" s="120">
        <f t="shared" si="121"/>
        <v>864</v>
      </c>
      <c r="U188" s="10">
        <v>913</v>
      </c>
      <c r="V188" s="120"/>
      <c r="W188" s="39">
        <f t="shared" si="122"/>
        <v>913</v>
      </c>
      <c r="X188" s="10">
        <v>289</v>
      </c>
      <c r="Y188" s="32">
        <v>292</v>
      </c>
      <c r="Z188" s="120"/>
      <c r="AA188" s="39">
        <f t="shared" si="123"/>
        <v>292</v>
      </c>
      <c r="AB188" s="120">
        <f t="shared" si="124"/>
        <v>584</v>
      </c>
      <c r="AC188" s="783">
        <v>730</v>
      </c>
      <c r="AD188" s="783"/>
      <c r="AE188" s="80">
        <f t="shared" si="125"/>
        <v>730</v>
      </c>
      <c r="AF188" s="783"/>
      <c r="AG188" s="783">
        <v>312</v>
      </c>
      <c r="AH188" s="783"/>
      <c r="AI188" s="80">
        <f t="shared" si="126"/>
        <v>312</v>
      </c>
      <c r="AJ188" s="783"/>
      <c r="AK188" s="77">
        <v>1200</v>
      </c>
      <c r="AL188" s="113"/>
      <c r="AM188" s="13">
        <f t="shared" si="127"/>
        <v>1200</v>
      </c>
      <c r="AN188" s="13">
        <v>864</v>
      </c>
      <c r="AO188" s="13">
        <v>0</v>
      </c>
      <c r="AP188" s="13">
        <v>864</v>
      </c>
      <c r="AQ188" s="113"/>
      <c r="AR188" s="113"/>
      <c r="AS188" s="891">
        <f t="shared" si="128"/>
        <v>864</v>
      </c>
      <c r="AT188" s="891"/>
      <c r="AU188" s="891">
        <f t="shared" si="129"/>
        <v>864</v>
      </c>
      <c r="AV188" s="113"/>
      <c r="AW188" s="621"/>
      <c r="AX188" s="1"/>
      <c r="AY188" s="1"/>
      <c r="AZ188" s="1"/>
      <c r="BA188" s="1"/>
      <c r="BB188" s="1"/>
      <c r="BC188" s="1"/>
      <c r="BD188" s="1"/>
      <c r="BE188" s="1"/>
      <c r="BF188" s="1"/>
      <c r="BG188" s="1"/>
      <c r="BH188" s="1"/>
      <c r="BI188" s="1"/>
      <c r="BJ188" s="1"/>
      <c r="BK188" s="1"/>
      <c r="BL188" s="1"/>
      <c r="BM188" s="1"/>
      <c r="BN188" s="1"/>
      <c r="BO188" s="1"/>
      <c r="BP188" s="1"/>
      <c r="BQ188" s="1"/>
      <c r="BR188" s="1"/>
      <c r="BS188" s="1"/>
      <c r="BT188" s="1"/>
      <c r="BU188" s="1"/>
      <c r="BV188" s="1"/>
      <c r="BW188" s="1"/>
      <c r="BX188" s="1"/>
      <c r="BY188" s="1"/>
      <c r="BZ188" s="1"/>
      <c r="CA188" s="1"/>
      <c r="CB188" s="1"/>
      <c r="CC188" s="1"/>
      <c r="CD188" s="1"/>
      <c r="CE188" s="1"/>
      <c r="CF188" s="1"/>
      <c r="CG188" s="1"/>
      <c r="CH188" s="1"/>
      <c r="CI188" s="1"/>
      <c r="CJ188" s="1"/>
      <c r="CK188" s="1"/>
      <c r="CL188" s="1"/>
    </row>
    <row r="189" spans="1:90" s="140" customFormat="1" ht="24">
      <c r="A189" s="853" t="s">
        <v>239</v>
      </c>
      <c r="B189" s="633" t="s">
        <v>24</v>
      </c>
      <c r="C189" s="633"/>
      <c r="D189" s="633"/>
      <c r="E189" s="634"/>
      <c r="F189" s="542">
        <f t="shared" ref="F189:K189" si="131">SUM(F190:F194)</f>
        <v>3314</v>
      </c>
      <c r="G189" s="542">
        <f t="shared" si="131"/>
        <v>241</v>
      </c>
      <c r="H189" s="542">
        <f t="shared" si="131"/>
        <v>3555</v>
      </c>
      <c r="I189" s="542">
        <f t="shared" si="131"/>
        <v>3333</v>
      </c>
      <c r="J189" s="542">
        <f t="shared" si="131"/>
        <v>257</v>
      </c>
      <c r="K189" s="542">
        <f t="shared" si="131"/>
        <v>3590</v>
      </c>
      <c r="L189" s="635">
        <f t="shared" si="130"/>
        <v>100.98452883263009</v>
      </c>
      <c r="M189" s="542">
        <f>SUM(M190:M194)</f>
        <v>3314</v>
      </c>
      <c r="N189" s="542">
        <f t="shared" ref="N189:AM189" si="132">SUM(N190:N194)</f>
        <v>229</v>
      </c>
      <c r="O189" s="542">
        <f t="shared" si="132"/>
        <v>3543</v>
      </c>
      <c r="P189" s="542">
        <f t="shared" si="132"/>
        <v>828</v>
      </c>
      <c r="Q189" s="542">
        <f t="shared" si="132"/>
        <v>830</v>
      </c>
      <c r="R189" s="542">
        <f t="shared" si="132"/>
        <v>65</v>
      </c>
      <c r="S189" s="542">
        <f t="shared" si="132"/>
        <v>895</v>
      </c>
      <c r="T189" s="542">
        <f t="shared" si="132"/>
        <v>3580</v>
      </c>
      <c r="U189" s="542">
        <f t="shared" si="132"/>
        <v>3314</v>
      </c>
      <c r="V189" s="542">
        <f t="shared" si="132"/>
        <v>229</v>
      </c>
      <c r="W189" s="542">
        <f t="shared" si="132"/>
        <v>3543</v>
      </c>
      <c r="X189" s="542">
        <f t="shared" si="132"/>
        <v>1405</v>
      </c>
      <c r="Y189" s="542">
        <f t="shared" si="132"/>
        <v>1409</v>
      </c>
      <c r="Z189" s="542">
        <f t="shared" si="132"/>
        <v>129</v>
      </c>
      <c r="AA189" s="542">
        <f t="shared" si="132"/>
        <v>1538</v>
      </c>
      <c r="AB189" s="542">
        <f t="shared" si="132"/>
        <v>3076</v>
      </c>
      <c r="AC189" s="542">
        <f t="shared" si="132"/>
        <v>2739</v>
      </c>
      <c r="AD189" s="542">
        <f t="shared" si="132"/>
        <v>0</v>
      </c>
      <c r="AE189" s="542">
        <f t="shared" si="132"/>
        <v>2739</v>
      </c>
      <c r="AF189" s="542">
        <f t="shared" si="132"/>
        <v>0</v>
      </c>
      <c r="AG189" s="542">
        <f t="shared" si="132"/>
        <v>2732</v>
      </c>
      <c r="AH189" s="542">
        <f t="shared" si="132"/>
        <v>0</v>
      </c>
      <c r="AI189" s="542">
        <f t="shared" si="132"/>
        <v>2732</v>
      </c>
      <c r="AJ189" s="542">
        <f t="shared" si="132"/>
        <v>0</v>
      </c>
      <c r="AK189" s="542">
        <f t="shared" si="132"/>
        <v>3314</v>
      </c>
      <c r="AL189" s="542">
        <f t="shared" si="132"/>
        <v>349</v>
      </c>
      <c r="AM189" s="542">
        <f t="shared" si="132"/>
        <v>3663</v>
      </c>
      <c r="AN189" s="542">
        <f>AN190+AN191+AN192+AN193+AN194</f>
        <v>1935</v>
      </c>
      <c r="AO189" s="542">
        <f t="shared" ref="AO189:AV189" si="133">AO190+AO191+AO192+AO193+AO194</f>
        <v>229</v>
      </c>
      <c r="AP189" s="542">
        <f t="shared" si="133"/>
        <v>2164</v>
      </c>
      <c r="AQ189" s="542">
        <f t="shared" si="133"/>
        <v>0</v>
      </c>
      <c r="AR189" s="542">
        <f t="shared" si="133"/>
        <v>0</v>
      </c>
      <c r="AS189" s="542">
        <f t="shared" si="133"/>
        <v>1935</v>
      </c>
      <c r="AT189" s="542">
        <f t="shared" si="133"/>
        <v>229</v>
      </c>
      <c r="AU189" s="542">
        <f t="shared" si="133"/>
        <v>2164</v>
      </c>
      <c r="AV189" s="542">
        <f t="shared" si="133"/>
        <v>0</v>
      </c>
      <c r="AW189" s="795"/>
      <c r="AX189" s="416"/>
      <c r="AY189" s="416"/>
      <c r="AZ189" s="416"/>
      <c r="BA189" s="416"/>
      <c r="BB189" s="416"/>
      <c r="BC189" s="416"/>
      <c r="BD189" s="416"/>
      <c r="BE189" s="416"/>
      <c r="BF189" s="416"/>
      <c r="BG189" s="416"/>
      <c r="BH189" s="416"/>
      <c r="BI189" s="416"/>
      <c r="BJ189" s="416"/>
      <c r="BK189" s="416"/>
      <c r="BL189" s="416"/>
      <c r="BM189" s="416"/>
      <c r="BN189" s="416"/>
      <c r="BO189" s="416"/>
      <c r="BP189" s="416"/>
      <c r="BQ189" s="416"/>
      <c r="BR189" s="416"/>
      <c r="BS189" s="416"/>
      <c r="BT189" s="416"/>
      <c r="BU189" s="416"/>
      <c r="BV189" s="416"/>
      <c r="BW189" s="416"/>
      <c r="BX189" s="416"/>
      <c r="BY189" s="416"/>
      <c r="BZ189" s="416"/>
      <c r="CA189" s="416"/>
      <c r="CB189" s="416"/>
      <c r="CC189" s="416"/>
      <c r="CD189" s="416"/>
      <c r="CE189" s="416"/>
      <c r="CF189" s="416"/>
      <c r="CG189" s="416"/>
      <c r="CH189" s="416"/>
      <c r="CI189" s="416"/>
      <c r="CJ189" s="416"/>
      <c r="CK189" s="416"/>
      <c r="CL189" s="416"/>
    </row>
    <row r="190" spans="1:90" s="14" customFormat="1" ht="24">
      <c r="A190" s="8" t="s">
        <v>240</v>
      </c>
      <c r="B190" s="9" t="s">
        <v>24</v>
      </c>
      <c r="C190" s="9" t="s">
        <v>659</v>
      </c>
      <c r="D190" s="9"/>
      <c r="E190" s="74" t="s">
        <v>25</v>
      </c>
      <c r="F190" s="10">
        <f>390+54</f>
        <v>444</v>
      </c>
      <c r="G190" s="120"/>
      <c r="H190" s="39">
        <f t="shared" ref="H190:H194" si="134">F190+G190</f>
        <v>444</v>
      </c>
      <c r="I190" s="10">
        <f>396+48</f>
        <v>444</v>
      </c>
      <c r="J190" s="120"/>
      <c r="K190" s="39">
        <f t="shared" ref="K190:K194" si="135">J190+I190</f>
        <v>444</v>
      </c>
      <c r="L190" s="11">
        <f t="shared" si="130"/>
        <v>100</v>
      </c>
      <c r="M190" s="136">
        <f>390+54</f>
        <v>444</v>
      </c>
      <c r="N190" s="136"/>
      <c r="O190" s="120">
        <f t="shared" ref="O190:O194" si="136">N190+M190</f>
        <v>444</v>
      </c>
      <c r="P190" s="136">
        <f>106+6</f>
        <v>112</v>
      </c>
      <c r="Q190" s="120">
        <v>113</v>
      </c>
      <c r="R190" s="120"/>
      <c r="S190" s="120">
        <f t="shared" ref="S190:S194" si="137">Q190+R190</f>
        <v>113</v>
      </c>
      <c r="T190" s="120">
        <f t="shared" ref="T190:T194" si="138">S190/3*12</f>
        <v>452</v>
      </c>
      <c r="U190" s="10">
        <f>390+54</f>
        <v>444</v>
      </c>
      <c r="V190" s="120"/>
      <c r="W190" s="39">
        <f t="shared" ref="W190:W194" si="139">V190+U190</f>
        <v>444</v>
      </c>
      <c r="X190" s="10">
        <f>153+9</f>
        <v>162</v>
      </c>
      <c r="Y190" s="13">
        <v>163</v>
      </c>
      <c r="Z190" s="120"/>
      <c r="AA190" s="39">
        <f t="shared" ref="AA190:AA194" si="140">Z190+Y190</f>
        <v>163</v>
      </c>
      <c r="AB190" s="120">
        <f t="shared" ref="AB190:AB194" si="141">AA190*2</f>
        <v>326</v>
      </c>
      <c r="AC190" s="783">
        <f>265+23</f>
        <v>288</v>
      </c>
      <c r="AD190" s="783"/>
      <c r="AE190" s="80">
        <f t="shared" ref="AE190:AE194" si="142">AD190+AC190</f>
        <v>288</v>
      </c>
      <c r="AF190" s="783"/>
      <c r="AG190" s="783">
        <f>265+23</f>
        <v>288</v>
      </c>
      <c r="AH190" s="783"/>
      <c r="AI190" s="80">
        <f t="shared" ref="AI190:AI194" si="143">AH190+AG190</f>
        <v>288</v>
      </c>
      <c r="AJ190" s="783"/>
      <c r="AK190" s="77">
        <v>444</v>
      </c>
      <c r="AL190" s="113"/>
      <c r="AM190" s="13">
        <f t="shared" ref="AM190:AM194" si="144">AL190+AK190</f>
        <v>444</v>
      </c>
      <c r="AN190" s="13">
        <v>245</v>
      </c>
      <c r="AO190" s="13">
        <v>0</v>
      </c>
      <c r="AP190" s="13">
        <v>245</v>
      </c>
      <c r="AQ190" s="113"/>
      <c r="AR190" s="113"/>
      <c r="AS190" s="891">
        <f>AN190+AR190</f>
        <v>245</v>
      </c>
      <c r="AT190" s="891"/>
      <c r="AU190" s="891">
        <f t="shared" ref="AU190:AU194" si="145">AS190+AT190</f>
        <v>245</v>
      </c>
      <c r="AV190" s="113"/>
      <c r="AW190" s="621"/>
      <c r="AX190" s="1"/>
      <c r="AY190" s="1"/>
      <c r="AZ190" s="1"/>
      <c r="BA190" s="1"/>
      <c r="BB190" s="1"/>
      <c r="BC190" s="1"/>
      <c r="BD190" s="1"/>
      <c r="BE190" s="1"/>
      <c r="BF190" s="1"/>
      <c r="BG190" s="1"/>
      <c r="BH190" s="1"/>
      <c r="BI190" s="1"/>
      <c r="BJ190" s="1"/>
      <c r="BK190" s="1"/>
      <c r="BL190" s="1"/>
      <c r="BM190" s="1"/>
      <c r="BN190" s="1"/>
      <c r="BO190" s="1"/>
      <c r="BP190" s="1"/>
      <c r="BQ190" s="1"/>
      <c r="BR190" s="1"/>
      <c r="BS190" s="1"/>
      <c r="BT190" s="1"/>
      <c r="BU190" s="1"/>
      <c r="BV190" s="1"/>
      <c r="BW190" s="1"/>
      <c r="BX190" s="1"/>
      <c r="BY190" s="1"/>
      <c r="BZ190" s="1"/>
      <c r="CA190" s="1"/>
      <c r="CB190" s="1"/>
      <c r="CC190" s="1"/>
      <c r="CD190" s="1"/>
      <c r="CE190" s="1"/>
      <c r="CF190" s="1"/>
      <c r="CG190" s="1"/>
      <c r="CH190" s="1"/>
      <c r="CI190" s="1"/>
      <c r="CJ190" s="1"/>
      <c r="CK190" s="1"/>
      <c r="CL190" s="1"/>
    </row>
    <row r="191" spans="1:90" s="14" customFormat="1" ht="24">
      <c r="A191" s="8" t="s">
        <v>241</v>
      </c>
      <c r="B191" s="9" t="s">
        <v>24</v>
      </c>
      <c r="C191" s="9" t="s">
        <v>671</v>
      </c>
      <c r="D191" s="9"/>
      <c r="E191" s="74" t="s">
        <v>1035</v>
      </c>
      <c r="F191" s="10">
        <v>130</v>
      </c>
      <c r="G191" s="120"/>
      <c r="H191" s="39">
        <f t="shared" si="134"/>
        <v>130</v>
      </c>
      <c r="I191" s="10">
        <v>127</v>
      </c>
      <c r="J191" s="120"/>
      <c r="K191" s="39">
        <f t="shared" si="135"/>
        <v>127</v>
      </c>
      <c r="L191" s="11">
        <f t="shared" si="130"/>
        <v>97.692307692307693</v>
      </c>
      <c r="M191" s="136">
        <v>130</v>
      </c>
      <c r="N191" s="136"/>
      <c r="O191" s="120">
        <f t="shared" si="136"/>
        <v>130</v>
      </c>
      <c r="P191" s="136">
        <v>32</v>
      </c>
      <c r="Q191" s="120">
        <v>32</v>
      </c>
      <c r="R191" s="120"/>
      <c r="S191" s="120">
        <f t="shared" si="137"/>
        <v>32</v>
      </c>
      <c r="T191" s="120">
        <f t="shared" si="138"/>
        <v>128</v>
      </c>
      <c r="U191" s="10">
        <v>130</v>
      </c>
      <c r="V191" s="120"/>
      <c r="W191" s="39">
        <f t="shared" si="139"/>
        <v>130</v>
      </c>
      <c r="X191" s="10">
        <v>32</v>
      </c>
      <c r="Y191" s="13">
        <v>32</v>
      </c>
      <c r="Z191" s="120"/>
      <c r="AA191" s="39">
        <f t="shared" si="140"/>
        <v>32</v>
      </c>
      <c r="AB191" s="120">
        <f t="shared" si="141"/>
        <v>64</v>
      </c>
      <c r="AC191" s="783">
        <v>50</v>
      </c>
      <c r="AD191" s="783"/>
      <c r="AE191" s="80">
        <f t="shared" si="142"/>
        <v>50</v>
      </c>
      <c r="AF191" s="783"/>
      <c r="AG191" s="783">
        <v>43</v>
      </c>
      <c r="AH191" s="783"/>
      <c r="AI191" s="80">
        <f t="shared" si="143"/>
        <v>43</v>
      </c>
      <c r="AJ191" s="783"/>
      <c r="AK191" s="77">
        <v>130</v>
      </c>
      <c r="AL191" s="113"/>
      <c r="AM191" s="13">
        <f t="shared" si="144"/>
        <v>130</v>
      </c>
      <c r="AN191" s="13">
        <v>0</v>
      </c>
      <c r="AO191" s="13">
        <v>0</v>
      </c>
      <c r="AP191" s="13">
        <v>0</v>
      </c>
      <c r="AQ191" s="113"/>
      <c r="AR191" s="113"/>
      <c r="AS191" s="891">
        <f>AN191+AR191</f>
        <v>0</v>
      </c>
      <c r="AT191" s="891"/>
      <c r="AU191" s="891">
        <f t="shared" si="145"/>
        <v>0</v>
      </c>
      <c r="AV191" s="113"/>
      <c r="AW191" s="621"/>
      <c r="AX191" s="1"/>
      <c r="AY191" s="1"/>
      <c r="AZ191" s="1"/>
      <c r="BA191" s="1"/>
      <c r="BB191" s="1"/>
      <c r="BC191" s="1"/>
      <c r="BD191" s="1"/>
      <c r="BE191" s="1"/>
      <c r="BF191" s="1"/>
      <c r="BG191" s="1"/>
      <c r="BH191" s="1"/>
      <c r="BI191" s="1"/>
      <c r="BJ191" s="1"/>
      <c r="BK191" s="1"/>
      <c r="BL191" s="1"/>
      <c r="BM191" s="1"/>
      <c r="BN191" s="1"/>
      <c r="BO191" s="1"/>
      <c r="BP191" s="1"/>
      <c r="BQ191" s="1"/>
      <c r="BR191" s="1"/>
      <c r="BS191" s="1"/>
      <c r="BT191" s="1"/>
      <c r="BU191" s="1"/>
      <c r="BV191" s="1"/>
      <c r="BW191" s="1"/>
      <c r="BX191" s="1"/>
      <c r="BY191" s="1"/>
      <c r="BZ191" s="1"/>
      <c r="CA191" s="1"/>
      <c r="CB191" s="1"/>
      <c r="CC191" s="1"/>
      <c r="CD191" s="1"/>
      <c r="CE191" s="1"/>
      <c r="CF191" s="1"/>
      <c r="CG191" s="1"/>
      <c r="CH191" s="1"/>
      <c r="CI191" s="1"/>
      <c r="CJ191" s="1"/>
      <c r="CK191" s="1"/>
      <c r="CL191" s="1"/>
    </row>
    <row r="192" spans="1:90" s="14" customFormat="1" ht="24">
      <c r="A192" s="8" t="s">
        <v>242</v>
      </c>
      <c r="B192" s="9" t="s">
        <v>24</v>
      </c>
      <c r="C192" s="9" t="s">
        <v>659</v>
      </c>
      <c r="D192" s="9"/>
      <c r="E192" s="74" t="s">
        <v>1060</v>
      </c>
      <c r="F192" s="10">
        <f>599+516</f>
        <v>1115</v>
      </c>
      <c r="G192" s="120"/>
      <c r="H192" s="39">
        <f t="shared" si="134"/>
        <v>1115</v>
      </c>
      <c r="I192" s="10">
        <f>599+516</f>
        <v>1115</v>
      </c>
      <c r="J192" s="120"/>
      <c r="K192" s="39">
        <f t="shared" si="135"/>
        <v>1115</v>
      </c>
      <c r="L192" s="11">
        <f t="shared" si="130"/>
        <v>100</v>
      </c>
      <c r="M192" s="136">
        <f>599+516</f>
        <v>1115</v>
      </c>
      <c r="N192" s="136"/>
      <c r="O192" s="120">
        <f t="shared" si="136"/>
        <v>1115</v>
      </c>
      <c r="P192" s="136">
        <f>153+125</f>
        <v>278</v>
      </c>
      <c r="Q192" s="120">
        <v>279</v>
      </c>
      <c r="R192" s="120"/>
      <c r="S192" s="120">
        <f t="shared" si="137"/>
        <v>279</v>
      </c>
      <c r="T192" s="120">
        <f t="shared" si="138"/>
        <v>1116</v>
      </c>
      <c r="U192" s="10">
        <f>599+516</f>
        <v>1115</v>
      </c>
      <c r="V192" s="120"/>
      <c r="W192" s="39">
        <f t="shared" si="139"/>
        <v>1115</v>
      </c>
      <c r="X192" s="10">
        <f>306+254</f>
        <v>560</v>
      </c>
      <c r="Y192" s="13">
        <v>563</v>
      </c>
      <c r="Z192" s="120"/>
      <c r="AA192" s="39">
        <f t="shared" si="140"/>
        <v>563</v>
      </c>
      <c r="AB192" s="120">
        <f t="shared" si="141"/>
        <v>1126</v>
      </c>
      <c r="AC192" s="783">
        <f>599+516</f>
        <v>1115</v>
      </c>
      <c r="AD192" s="783"/>
      <c r="AE192" s="80">
        <f t="shared" si="142"/>
        <v>1115</v>
      </c>
      <c r="AF192" s="783"/>
      <c r="AG192" s="783">
        <f>611+504</f>
        <v>1115</v>
      </c>
      <c r="AH192" s="783"/>
      <c r="AI192" s="80">
        <f t="shared" si="143"/>
        <v>1115</v>
      </c>
      <c r="AJ192" s="783"/>
      <c r="AK192" s="77">
        <v>1115</v>
      </c>
      <c r="AL192" s="113"/>
      <c r="AM192" s="13">
        <f t="shared" si="144"/>
        <v>1115</v>
      </c>
      <c r="AN192" s="13">
        <v>468</v>
      </c>
      <c r="AO192" s="13">
        <v>0</v>
      </c>
      <c r="AP192" s="13">
        <v>468</v>
      </c>
      <c r="AQ192" s="113"/>
      <c r="AR192" s="113"/>
      <c r="AS192" s="891">
        <f>AN192+AR192</f>
        <v>468</v>
      </c>
      <c r="AT192" s="891"/>
      <c r="AU192" s="891">
        <f t="shared" si="145"/>
        <v>468</v>
      </c>
      <c r="AV192" s="113"/>
      <c r="AW192" s="621"/>
      <c r="AX192" s="1"/>
      <c r="AY192" s="1"/>
      <c r="AZ192" s="1"/>
      <c r="BA192" s="1"/>
      <c r="BB192" s="1"/>
      <c r="BC192" s="1"/>
      <c r="BD192" s="1"/>
      <c r="BE192" s="1"/>
      <c r="BF192" s="1"/>
      <c r="BG192" s="1"/>
      <c r="BH192" s="1"/>
      <c r="BI192" s="1"/>
      <c r="BJ192" s="1"/>
      <c r="BK192" s="1"/>
      <c r="BL192" s="1"/>
      <c r="BM192" s="1"/>
      <c r="BN192" s="1"/>
      <c r="BO192" s="1"/>
      <c r="BP192" s="1"/>
      <c r="BQ192" s="1"/>
      <c r="BR192" s="1"/>
      <c r="BS192" s="1"/>
      <c r="BT192" s="1"/>
      <c r="BU192" s="1"/>
      <c r="BV192" s="1"/>
      <c r="BW192" s="1"/>
      <c r="BX192" s="1"/>
      <c r="BY192" s="1"/>
      <c r="BZ192" s="1"/>
      <c r="CA192" s="1"/>
      <c r="CB192" s="1"/>
      <c r="CC192" s="1"/>
      <c r="CD192" s="1"/>
      <c r="CE192" s="1"/>
      <c r="CF192" s="1"/>
      <c r="CG192" s="1"/>
      <c r="CH192" s="1"/>
      <c r="CI192" s="1"/>
      <c r="CJ192" s="1"/>
      <c r="CK192" s="1"/>
      <c r="CL192" s="1"/>
    </row>
    <row r="193" spans="1:90" s="14" customFormat="1" ht="24">
      <c r="A193" s="8" t="s">
        <v>243</v>
      </c>
      <c r="B193" s="9" t="s">
        <v>24</v>
      </c>
      <c r="C193" s="9" t="s">
        <v>659</v>
      </c>
      <c r="D193" s="9"/>
      <c r="E193" s="74" t="s">
        <v>26</v>
      </c>
      <c r="F193" s="10">
        <v>1224</v>
      </c>
      <c r="G193" s="120">
        <v>241</v>
      </c>
      <c r="H193" s="39">
        <f t="shared" si="134"/>
        <v>1465</v>
      </c>
      <c r="I193" s="10">
        <v>1227</v>
      </c>
      <c r="J193" s="120">
        <v>257</v>
      </c>
      <c r="K193" s="39">
        <f t="shared" si="135"/>
        <v>1484</v>
      </c>
      <c r="L193" s="11">
        <f t="shared" si="130"/>
        <v>101.29692832764505</v>
      </c>
      <c r="M193" s="136">
        <v>1224</v>
      </c>
      <c r="N193" s="136">
        <v>229</v>
      </c>
      <c r="O193" s="120">
        <f t="shared" si="136"/>
        <v>1453</v>
      </c>
      <c r="P193" s="136">
        <v>306</v>
      </c>
      <c r="Q193" s="120">
        <v>306</v>
      </c>
      <c r="R193" s="120">
        <v>65</v>
      </c>
      <c r="S193" s="120">
        <f t="shared" si="137"/>
        <v>371</v>
      </c>
      <c r="T193" s="120">
        <f t="shared" si="138"/>
        <v>1484</v>
      </c>
      <c r="U193" s="10">
        <v>1224</v>
      </c>
      <c r="V193" s="120">
        <v>229</v>
      </c>
      <c r="W193" s="39">
        <f t="shared" si="139"/>
        <v>1453</v>
      </c>
      <c r="X193" s="10">
        <v>520</v>
      </c>
      <c r="Y193" s="13">
        <v>520</v>
      </c>
      <c r="Z193" s="120">
        <v>129</v>
      </c>
      <c r="AA193" s="39">
        <f t="shared" si="140"/>
        <v>649</v>
      </c>
      <c r="AB193" s="120">
        <f t="shared" si="141"/>
        <v>1298</v>
      </c>
      <c r="AC193" s="783">
        <v>1155</v>
      </c>
      <c r="AD193" s="783"/>
      <c r="AE193" s="80">
        <f t="shared" si="142"/>
        <v>1155</v>
      </c>
      <c r="AF193" s="783"/>
      <c r="AG193" s="783">
        <v>1155</v>
      </c>
      <c r="AH193" s="783"/>
      <c r="AI193" s="80">
        <f t="shared" si="143"/>
        <v>1155</v>
      </c>
      <c r="AJ193" s="783"/>
      <c r="AK193" s="77">
        <v>1224</v>
      </c>
      <c r="AL193" s="113">
        <v>349</v>
      </c>
      <c r="AM193" s="13">
        <f t="shared" si="144"/>
        <v>1573</v>
      </c>
      <c r="AN193" s="13">
        <v>868</v>
      </c>
      <c r="AO193" s="13">
        <v>229</v>
      </c>
      <c r="AP193" s="13">
        <v>1097</v>
      </c>
      <c r="AQ193" s="113"/>
      <c r="AR193" s="113"/>
      <c r="AS193" s="891">
        <f>AN193+AR193</f>
        <v>868</v>
      </c>
      <c r="AT193" s="891">
        <f>AO193</f>
        <v>229</v>
      </c>
      <c r="AU193" s="891">
        <f t="shared" si="145"/>
        <v>1097</v>
      </c>
      <c r="AV193" s="113"/>
      <c r="AW193" s="621"/>
      <c r="AX193" s="1"/>
      <c r="AY193" s="1"/>
      <c r="AZ193" s="1"/>
      <c r="BA193" s="1"/>
      <c r="BB193" s="1"/>
      <c r="BC193" s="1"/>
      <c r="BD193" s="1"/>
      <c r="BE193" s="1"/>
      <c r="BF193" s="1"/>
      <c r="BG193" s="1"/>
      <c r="BH193" s="1"/>
      <c r="BI193" s="1"/>
      <c r="BJ193" s="1"/>
      <c r="BK193" s="1"/>
      <c r="BL193" s="1"/>
      <c r="BM193" s="1"/>
      <c r="BN193" s="1"/>
      <c r="BO193" s="1"/>
      <c r="BP193" s="1"/>
      <c r="BQ193" s="1"/>
      <c r="BR193" s="1"/>
      <c r="BS193" s="1"/>
      <c r="BT193" s="1"/>
      <c r="BU193" s="1"/>
      <c r="BV193" s="1"/>
      <c r="BW193" s="1"/>
      <c r="BX193" s="1"/>
      <c r="BY193" s="1"/>
      <c r="BZ193" s="1"/>
      <c r="CA193" s="1"/>
      <c r="CB193" s="1"/>
      <c r="CC193" s="1"/>
      <c r="CD193" s="1"/>
      <c r="CE193" s="1"/>
      <c r="CF193" s="1"/>
      <c r="CG193" s="1"/>
      <c r="CH193" s="1"/>
      <c r="CI193" s="1"/>
      <c r="CJ193" s="1"/>
      <c r="CK193" s="1"/>
      <c r="CL193" s="1"/>
    </row>
    <row r="194" spans="1:90" s="14" customFormat="1" ht="24">
      <c r="A194" s="8" t="s">
        <v>244</v>
      </c>
      <c r="B194" s="9" t="s">
        <v>24</v>
      </c>
      <c r="C194" s="9" t="s">
        <v>667</v>
      </c>
      <c r="D194" s="9"/>
      <c r="E194" s="74" t="s">
        <v>1042</v>
      </c>
      <c r="F194" s="366">
        <v>401</v>
      </c>
      <c r="G194" s="347"/>
      <c r="H194" s="350">
        <f t="shared" si="134"/>
        <v>401</v>
      </c>
      <c r="I194" s="367">
        <v>420</v>
      </c>
      <c r="J194" s="347"/>
      <c r="K194" s="350">
        <f t="shared" si="135"/>
        <v>420</v>
      </c>
      <c r="L194" s="363">
        <f t="shared" si="130"/>
        <v>104.73815461346634</v>
      </c>
      <c r="M194" s="346">
        <v>401</v>
      </c>
      <c r="N194" s="346"/>
      <c r="O194" s="347">
        <f t="shared" si="136"/>
        <v>401</v>
      </c>
      <c r="P194" s="346">
        <v>100</v>
      </c>
      <c r="Q194" s="347">
        <v>100</v>
      </c>
      <c r="R194" s="347"/>
      <c r="S194" s="347">
        <f t="shared" si="137"/>
        <v>100</v>
      </c>
      <c r="T194" s="347">
        <f t="shared" si="138"/>
        <v>400</v>
      </c>
      <c r="U194" s="349">
        <v>401</v>
      </c>
      <c r="V194" s="347"/>
      <c r="W194" s="350">
        <f t="shared" si="139"/>
        <v>401</v>
      </c>
      <c r="X194" s="10">
        <v>131</v>
      </c>
      <c r="Y194" s="13">
        <v>131</v>
      </c>
      <c r="Z194" s="120"/>
      <c r="AA194" s="39">
        <f t="shared" si="140"/>
        <v>131</v>
      </c>
      <c r="AB194" s="347">
        <f t="shared" si="141"/>
        <v>262</v>
      </c>
      <c r="AC194" s="783">
        <v>131</v>
      </c>
      <c r="AD194" s="783"/>
      <c r="AE194" s="80">
        <f t="shared" si="142"/>
        <v>131</v>
      </c>
      <c r="AF194" s="783"/>
      <c r="AG194" s="783">
        <v>131</v>
      </c>
      <c r="AH194" s="783"/>
      <c r="AI194" s="80">
        <f t="shared" si="143"/>
        <v>131</v>
      </c>
      <c r="AJ194" s="783"/>
      <c r="AK194" s="355">
        <v>401</v>
      </c>
      <c r="AL194" s="352"/>
      <c r="AM194" s="353">
        <f t="shared" si="144"/>
        <v>401</v>
      </c>
      <c r="AN194" s="13">
        <v>354</v>
      </c>
      <c r="AO194" s="13">
        <v>0</v>
      </c>
      <c r="AP194" s="13">
        <v>354</v>
      </c>
      <c r="AQ194" s="113"/>
      <c r="AR194" s="113"/>
      <c r="AS194" s="891">
        <f>AN194+AR194</f>
        <v>354</v>
      </c>
      <c r="AT194" s="891"/>
      <c r="AU194" s="891">
        <f t="shared" si="145"/>
        <v>354</v>
      </c>
      <c r="AV194" s="113"/>
      <c r="AW194" s="621"/>
      <c r="AX194" s="1"/>
      <c r="AY194" s="1"/>
      <c r="AZ194" s="1"/>
      <c r="BA194" s="1"/>
      <c r="BB194" s="1"/>
      <c r="BC194" s="1"/>
      <c r="BD194" s="1"/>
      <c r="BE194" s="1"/>
      <c r="BF194" s="1"/>
      <c r="BG194" s="1"/>
      <c r="BH194" s="1"/>
      <c r="BI194" s="1"/>
      <c r="BJ194" s="1"/>
      <c r="BK194" s="1"/>
      <c r="BL194" s="1"/>
      <c r="BM194" s="1"/>
      <c r="BN194" s="1"/>
      <c r="BO194" s="1"/>
      <c r="BP194" s="1"/>
      <c r="BQ194" s="1"/>
      <c r="BR194" s="1"/>
      <c r="BS194" s="1"/>
      <c r="BT194" s="1"/>
      <c r="BU194" s="1"/>
      <c r="BV194" s="1"/>
      <c r="BW194" s="1"/>
      <c r="BX194" s="1"/>
      <c r="BY194" s="1"/>
      <c r="BZ194" s="1"/>
      <c r="CA194" s="1"/>
      <c r="CB194" s="1"/>
      <c r="CC194" s="1"/>
      <c r="CD194" s="1"/>
      <c r="CE194" s="1"/>
      <c r="CF194" s="1"/>
      <c r="CG194" s="1"/>
      <c r="CH194" s="1"/>
      <c r="CI194" s="1"/>
      <c r="CJ194" s="1"/>
      <c r="CK194" s="1"/>
      <c r="CL194" s="1"/>
    </row>
    <row r="195" spans="1:90" s="140" customFormat="1" ht="36">
      <c r="A195" s="853" t="s">
        <v>245</v>
      </c>
      <c r="B195" s="637" t="s">
        <v>27</v>
      </c>
      <c r="C195" s="633"/>
      <c r="D195" s="633"/>
      <c r="E195" s="634"/>
      <c r="F195" s="542">
        <f t="shared" ref="F195" si="146">SUM(F196:F199)</f>
        <v>1008</v>
      </c>
      <c r="G195" s="321"/>
      <c r="H195" s="542">
        <f>G195+F195</f>
        <v>1008</v>
      </c>
      <c r="I195" s="542">
        <f>SUM(I196:I199)</f>
        <v>1060</v>
      </c>
      <c r="J195" s="321"/>
      <c r="K195" s="542">
        <f>I195+J195</f>
        <v>1060</v>
      </c>
      <c r="L195" s="635">
        <f t="shared" si="130"/>
        <v>105.15873015873017</v>
      </c>
      <c r="M195" s="542">
        <f>SUM(M196:M199)</f>
        <v>1070</v>
      </c>
      <c r="N195" s="542">
        <f t="shared" ref="N195:AM195" si="147">SUM(N196:N199)</f>
        <v>0</v>
      </c>
      <c r="O195" s="542">
        <f t="shared" si="147"/>
        <v>1070</v>
      </c>
      <c r="P195" s="542">
        <f t="shared" si="147"/>
        <v>290</v>
      </c>
      <c r="Q195" s="542">
        <f t="shared" si="147"/>
        <v>302</v>
      </c>
      <c r="R195" s="542">
        <f t="shared" si="147"/>
        <v>0</v>
      </c>
      <c r="S195" s="542">
        <f t="shared" si="147"/>
        <v>302</v>
      </c>
      <c r="T195" s="542">
        <f t="shared" si="147"/>
        <v>1208</v>
      </c>
      <c r="U195" s="542">
        <f t="shared" si="147"/>
        <v>1075</v>
      </c>
      <c r="V195" s="542">
        <f t="shared" si="147"/>
        <v>0</v>
      </c>
      <c r="W195" s="542">
        <f t="shared" si="147"/>
        <v>1075</v>
      </c>
      <c r="X195" s="542">
        <f t="shared" si="147"/>
        <v>554</v>
      </c>
      <c r="Y195" s="542">
        <f t="shared" si="147"/>
        <v>569</v>
      </c>
      <c r="Z195" s="542">
        <f t="shared" si="147"/>
        <v>0</v>
      </c>
      <c r="AA195" s="542">
        <f t="shared" si="147"/>
        <v>569</v>
      </c>
      <c r="AB195" s="542">
        <f t="shared" si="147"/>
        <v>1138</v>
      </c>
      <c r="AC195" s="542">
        <f>SUM(AC196:AC200)</f>
        <v>1061</v>
      </c>
      <c r="AD195" s="542">
        <f t="shared" ref="AD195:AJ195" si="148">SUM(AD196:AD200)</f>
        <v>0</v>
      </c>
      <c r="AE195" s="542">
        <f t="shared" si="148"/>
        <v>1061</v>
      </c>
      <c r="AF195" s="542">
        <f t="shared" si="148"/>
        <v>0</v>
      </c>
      <c r="AG195" s="542">
        <f t="shared" si="148"/>
        <v>1085</v>
      </c>
      <c r="AH195" s="542">
        <f t="shared" si="148"/>
        <v>0</v>
      </c>
      <c r="AI195" s="542">
        <f t="shared" si="148"/>
        <v>1085</v>
      </c>
      <c r="AJ195" s="542">
        <f t="shared" si="148"/>
        <v>0</v>
      </c>
      <c r="AK195" s="542">
        <f t="shared" si="147"/>
        <v>1065</v>
      </c>
      <c r="AL195" s="542">
        <f t="shared" si="147"/>
        <v>0</v>
      </c>
      <c r="AM195" s="542">
        <f t="shared" si="147"/>
        <v>1065</v>
      </c>
      <c r="AN195" s="542">
        <f>AN196+AN197+AN198+AN199</f>
        <v>873</v>
      </c>
      <c r="AO195" s="542">
        <f t="shared" ref="AO195:AV195" si="149">AO196+AO197+AO198+AO199</f>
        <v>0</v>
      </c>
      <c r="AP195" s="542">
        <f t="shared" si="149"/>
        <v>873</v>
      </c>
      <c r="AQ195" s="542">
        <f t="shared" si="149"/>
        <v>0</v>
      </c>
      <c r="AR195" s="542">
        <f t="shared" si="149"/>
        <v>0</v>
      </c>
      <c r="AS195" s="542">
        <f t="shared" si="149"/>
        <v>873</v>
      </c>
      <c r="AT195" s="542">
        <f t="shared" si="149"/>
        <v>0</v>
      </c>
      <c r="AU195" s="542">
        <f t="shared" si="149"/>
        <v>873</v>
      </c>
      <c r="AV195" s="542">
        <f t="shared" si="149"/>
        <v>0</v>
      </c>
      <c r="AW195" s="795"/>
      <c r="AX195" s="416"/>
      <c r="AY195" s="416"/>
      <c r="AZ195" s="416"/>
      <c r="BA195" s="416"/>
      <c r="BB195" s="416"/>
      <c r="BC195" s="416"/>
      <c r="BD195" s="416"/>
      <c r="BE195" s="416"/>
      <c r="BF195" s="416"/>
      <c r="BG195" s="416"/>
      <c r="BH195" s="416"/>
      <c r="BI195" s="416"/>
      <c r="BJ195" s="416"/>
      <c r="BK195" s="416"/>
      <c r="BL195" s="416"/>
      <c r="BM195" s="416"/>
      <c r="BN195" s="416"/>
      <c r="BO195" s="416"/>
      <c r="BP195" s="416"/>
      <c r="BQ195" s="416"/>
      <c r="BR195" s="416"/>
      <c r="BS195" s="416"/>
      <c r="BT195" s="416"/>
      <c r="BU195" s="416"/>
      <c r="BV195" s="416"/>
      <c r="BW195" s="416"/>
      <c r="BX195" s="416"/>
      <c r="BY195" s="416"/>
      <c r="BZ195" s="416"/>
      <c r="CA195" s="416"/>
      <c r="CB195" s="416"/>
      <c r="CC195" s="416"/>
      <c r="CD195" s="416"/>
      <c r="CE195" s="416"/>
      <c r="CF195" s="416"/>
      <c r="CG195" s="416"/>
      <c r="CH195" s="416"/>
      <c r="CI195" s="416"/>
      <c r="CJ195" s="416"/>
      <c r="CK195" s="416"/>
      <c r="CL195" s="416"/>
    </row>
    <row r="196" spans="1:90" s="14" customFormat="1" ht="36">
      <c r="A196" s="8" t="s">
        <v>246</v>
      </c>
      <c r="B196" s="25" t="s">
        <v>27</v>
      </c>
      <c r="C196" s="9" t="s">
        <v>661</v>
      </c>
      <c r="D196" s="9"/>
      <c r="E196" s="74" t="s">
        <v>1074</v>
      </c>
      <c r="F196" s="10">
        <v>129</v>
      </c>
      <c r="G196" s="120"/>
      <c r="H196" s="39">
        <f t="shared" ref="H196:H199" si="150">F196+G196</f>
        <v>129</v>
      </c>
      <c r="I196" s="10">
        <v>139</v>
      </c>
      <c r="J196" s="120"/>
      <c r="K196" s="39">
        <f t="shared" ref="K196:K199" si="151">J196+I196</f>
        <v>139</v>
      </c>
      <c r="L196" s="11">
        <f t="shared" si="130"/>
        <v>107.75193798449611</v>
      </c>
      <c r="M196" s="136">
        <v>153</v>
      </c>
      <c r="N196" s="136"/>
      <c r="O196" s="120">
        <f t="shared" ref="O196:O199" si="152">N196+M196</f>
        <v>153</v>
      </c>
      <c r="P196" s="136">
        <v>40</v>
      </c>
      <c r="Q196" s="120">
        <v>40</v>
      </c>
      <c r="R196" s="120"/>
      <c r="S196" s="120">
        <f t="shared" ref="S196:S199" si="153">Q196+R196</f>
        <v>40</v>
      </c>
      <c r="T196" s="120">
        <f t="shared" ref="T196:T199" si="154">S196/3*12</f>
        <v>160</v>
      </c>
      <c r="U196" s="10">
        <v>153</v>
      </c>
      <c r="V196" s="120"/>
      <c r="W196" s="39">
        <f t="shared" ref="W196:W199" si="155">V196+U196</f>
        <v>153</v>
      </c>
      <c r="X196" s="10">
        <v>69</v>
      </c>
      <c r="Y196" s="13">
        <v>69</v>
      </c>
      <c r="Z196" s="120"/>
      <c r="AA196" s="39">
        <f t="shared" ref="AA196:AA199" si="156">Z196+Y196</f>
        <v>69</v>
      </c>
      <c r="AB196" s="120">
        <f t="shared" ref="AB196:AB199" si="157">AA196*2</f>
        <v>138</v>
      </c>
      <c r="AC196" s="783">
        <v>119</v>
      </c>
      <c r="AD196" s="783"/>
      <c r="AE196" s="80">
        <f t="shared" ref="AE196:AE200" si="158">AD196+AC196</f>
        <v>119</v>
      </c>
      <c r="AF196" s="783"/>
      <c r="AG196" s="783">
        <v>131</v>
      </c>
      <c r="AH196" s="783"/>
      <c r="AI196" s="80">
        <f t="shared" ref="AI196:AI200" si="159">AH196+AG196</f>
        <v>131</v>
      </c>
      <c r="AJ196" s="783"/>
      <c r="AK196" s="77">
        <v>136</v>
      </c>
      <c r="AL196" s="113"/>
      <c r="AM196" s="13">
        <f t="shared" ref="AM196:AM199" si="160">AL196+AK196</f>
        <v>136</v>
      </c>
      <c r="AN196" s="13">
        <v>126</v>
      </c>
      <c r="AO196" s="13">
        <v>0</v>
      </c>
      <c r="AP196" s="13">
        <v>126</v>
      </c>
      <c r="AQ196" s="113"/>
      <c r="AR196" s="113"/>
      <c r="AS196" s="891">
        <f>AN196+AR196</f>
        <v>126</v>
      </c>
      <c r="AT196" s="891"/>
      <c r="AU196" s="891">
        <f t="shared" ref="AU196:AU199" si="161">AS196+AT196</f>
        <v>126</v>
      </c>
      <c r="AV196" s="113"/>
      <c r="AW196" s="621"/>
      <c r="AX196" s="1"/>
      <c r="AY196" s="1"/>
      <c r="AZ196" s="1"/>
      <c r="BA196" s="1"/>
      <c r="BB196" s="1"/>
      <c r="BC196" s="1"/>
      <c r="BD196" s="1"/>
      <c r="BE196" s="1"/>
      <c r="BF196" s="1"/>
      <c r="BG196" s="1"/>
      <c r="BH196" s="1"/>
      <c r="BI196" s="1"/>
      <c r="BJ196" s="1"/>
      <c r="BK196" s="1"/>
      <c r="BL196" s="1"/>
      <c r="BM196" s="1"/>
      <c r="BN196" s="1"/>
      <c r="BO196" s="1"/>
      <c r="BP196" s="1"/>
      <c r="BQ196" s="1"/>
      <c r="BR196" s="1"/>
      <c r="BS196" s="1"/>
      <c r="BT196" s="1"/>
      <c r="BU196" s="1"/>
      <c r="BV196" s="1"/>
      <c r="BW196" s="1"/>
      <c r="BX196" s="1"/>
      <c r="BY196" s="1"/>
      <c r="BZ196" s="1"/>
      <c r="CA196" s="1"/>
      <c r="CB196" s="1"/>
      <c r="CC196" s="1"/>
      <c r="CD196" s="1"/>
      <c r="CE196" s="1"/>
      <c r="CF196" s="1"/>
      <c r="CG196" s="1"/>
      <c r="CH196" s="1"/>
      <c r="CI196" s="1"/>
      <c r="CJ196" s="1"/>
      <c r="CK196" s="1"/>
      <c r="CL196" s="1"/>
    </row>
    <row r="197" spans="1:90" s="14" customFormat="1" ht="36">
      <c r="A197" s="8" t="s">
        <v>247</v>
      </c>
      <c r="B197" s="25" t="s">
        <v>27</v>
      </c>
      <c r="C197" s="9" t="s">
        <v>667</v>
      </c>
      <c r="D197" s="9"/>
      <c r="E197" s="74" t="s">
        <v>1054</v>
      </c>
      <c r="F197" s="10">
        <v>541</v>
      </c>
      <c r="G197" s="120"/>
      <c r="H197" s="39">
        <f t="shared" si="150"/>
        <v>541</v>
      </c>
      <c r="I197" s="10">
        <v>579</v>
      </c>
      <c r="J197" s="120"/>
      <c r="K197" s="39">
        <f t="shared" si="151"/>
        <v>579</v>
      </c>
      <c r="L197" s="363">
        <f t="shared" si="130"/>
        <v>107.02402957486137</v>
      </c>
      <c r="M197" s="346">
        <v>541</v>
      </c>
      <c r="N197" s="346"/>
      <c r="O197" s="347">
        <f t="shared" si="152"/>
        <v>541</v>
      </c>
      <c r="P197" s="346">
        <v>154</v>
      </c>
      <c r="Q197" s="347">
        <v>158</v>
      </c>
      <c r="R197" s="347"/>
      <c r="S197" s="347">
        <f t="shared" si="153"/>
        <v>158</v>
      </c>
      <c r="T197" s="347">
        <f t="shared" si="154"/>
        <v>632</v>
      </c>
      <c r="U197" s="349">
        <v>541</v>
      </c>
      <c r="V197" s="347"/>
      <c r="W197" s="350">
        <f t="shared" si="155"/>
        <v>541</v>
      </c>
      <c r="X197" s="10">
        <v>297</v>
      </c>
      <c r="Y197" s="13">
        <v>301</v>
      </c>
      <c r="Z197" s="120"/>
      <c r="AA197" s="39">
        <f t="shared" si="156"/>
        <v>301</v>
      </c>
      <c r="AB197" s="347">
        <f t="shared" si="157"/>
        <v>602</v>
      </c>
      <c r="AC197" s="783">
        <v>541</v>
      </c>
      <c r="AD197" s="783"/>
      <c r="AE197" s="80">
        <f t="shared" si="158"/>
        <v>541</v>
      </c>
      <c r="AF197" s="783"/>
      <c r="AG197" s="783">
        <v>520</v>
      </c>
      <c r="AH197" s="783"/>
      <c r="AI197" s="80">
        <f t="shared" si="159"/>
        <v>520</v>
      </c>
      <c r="AJ197" s="783"/>
      <c r="AK197" s="355">
        <v>541</v>
      </c>
      <c r="AL197" s="352"/>
      <c r="AM197" s="353">
        <f t="shared" si="160"/>
        <v>541</v>
      </c>
      <c r="AN197" s="13">
        <v>411</v>
      </c>
      <c r="AO197" s="13">
        <v>0</v>
      </c>
      <c r="AP197" s="13">
        <v>411</v>
      </c>
      <c r="AQ197" s="113"/>
      <c r="AR197" s="113"/>
      <c r="AS197" s="891">
        <f>AN197+AR197</f>
        <v>411</v>
      </c>
      <c r="AT197" s="891"/>
      <c r="AU197" s="891">
        <f t="shared" si="161"/>
        <v>411</v>
      </c>
      <c r="AV197" s="113"/>
      <c r="AW197" s="621"/>
      <c r="AX197" s="1"/>
      <c r="AY197" s="1"/>
      <c r="AZ197" s="1"/>
      <c r="BA197" s="1"/>
      <c r="BB197" s="1"/>
      <c r="BC197" s="1"/>
      <c r="BD197" s="1"/>
      <c r="BE197" s="1"/>
      <c r="BF197" s="1"/>
      <c r="BG197" s="1"/>
      <c r="BH197" s="1"/>
      <c r="BI197" s="1"/>
      <c r="BJ197" s="1"/>
      <c r="BK197" s="1"/>
      <c r="BL197" s="1"/>
      <c r="BM197" s="1"/>
      <c r="BN197" s="1"/>
      <c r="BO197" s="1"/>
      <c r="BP197" s="1"/>
      <c r="BQ197" s="1"/>
      <c r="BR197" s="1"/>
      <c r="BS197" s="1"/>
      <c r="BT197" s="1"/>
      <c r="BU197" s="1"/>
      <c r="BV197" s="1"/>
      <c r="BW197" s="1"/>
      <c r="BX197" s="1"/>
      <c r="BY197" s="1"/>
      <c r="BZ197" s="1"/>
      <c r="CA197" s="1"/>
      <c r="CB197" s="1"/>
      <c r="CC197" s="1"/>
      <c r="CD197" s="1"/>
      <c r="CE197" s="1"/>
      <c r="CF197" s="1"/>
      <c r="CG197" s="1"/>
      <c r="CH197" s="1"/>
      <c r="CI197" s="1"/>
      <c r="CJ197" s="1"/>
      <c r="CK197" s="1"/>
      <c r="CL197" s="1"/>
    </row>
    <row r="198" spans="1:90" s="14" customFormat="1" ht="36">
      <c r="A198" s="8" t="s">
        <v>248</v>
      </c>
      <c r="B198" s="25" t="s">
        <v>27</v>
      </c>
      <c r="C198" s="9" t="s">
        <v>659</v>
      </c>
      <c r="D198" s="9"/>
      <c r="E198" s="74" t="s">
        <v>17</v>
      </c>
      <c r="F198" s="10">
        <v>313</v>
      </c>
      <c r="G198" s="120"/>
      <c r="H198" s="39">
        <f t="shared" si="150"/>
        <v>313</v>
      </c>
      <c r="I198" s="10">
        <v>312</v>
      </c>
      <c r="J198" s="120"/>
      <c r="K198" s="39">
        <f t="shared" si="151"/>
        <v>312</v>
      </c>
      <c r="L198" s="11">
        <f t="shared" si="130"/>
        <v>99.680511182108617</v>
      </c>
      <c r="M198" s="136">
        <v>336</v>
      </c>
      <c r="N198" s="136"/>
      <c r="O198" s="120">
        <f t="shared" si="152"/>
        <v>336</v>
      </c>
      <c r="P198" s="136">
        <v>87</v>
      </c>
      <c r="Q198" s="120">
        <v>94</v>
      </c>
      <c r="R198" s="120"/>
      <c r="S198" s="120">
        <f t="shared" si="153"/>
        <v>94</v>
      </c>
      <c r="T198" s="120">
        <f t="shared" si="154"/>
        <v>376</v>
      </c>
      <c r="U198" s="10">
        <v>336</v>
      </c>
      <c r="V198" s="120"/>
      <c r="W198" s="39">
        <f t="shared" si="155"/>
        <v>336</v>
      </c>
      <c r="X198" s="10">
        <v>166</v>
      </c>
      <c r="Y198" s="13">
        <v>174</v>
      </c>
      <c r="Z198" s="120"/>
      <c r="AA198" s="39">
        <f t="shared" si="156"/>
        <v>174</v>
      </c>
      <c r="AB198" s="120">
        <f t="shared" si="157"/>
        <v>348</v>
      </c>
      <c r="AC198" s="783">
        <v>336</v>
      </c>
      <c r="AD198" s="783"/>
      <c r="AE198" s="80">
        <f t="shared" si="158"/>
        <v>336</v>
      </c>
      <c r="AF198" s="783"/>
      <c r="AG198" s="783">
        <v>368</v>
      </c>
      <c r="AH198" s="783"/>
      <c r="AI198" s="80">
        <f t="shared" si="159"/>
        <v>368</v>
      </c>
      <c r="AJ198" s="783"/>
      <c r="AK198" s="77">
        <v>348</v>
      </c>
      <c r="AL198" s="113"/>
      <c r="AM198" s="13">
        <f t="shared" si="160"/>
        <v>348</v>
      </c>
      <c r="AN198" s="13">
        <v>336</v>
      </c>
      <c r="AO198" s="13">
        <v>0</v>
      </c>
      <c r="AP198" s="13">
        <v>336</v>
      </c>
      <c r="AQ198" s="113"/>
      <c r="AR198" s="153"/>
      <c r="AS198" s="13">
        <f>AN198+AR198</f>
        <v>336</v>
      </c>
      <c r="AT198" s="13"/>
      <c r="AU198" s="891">
        <f t="shared" si="161"/>
        <v>336</v>
      </c>
      <c r="AV198" s="113"/>
      <c r="AW198" s="621"/>
      <c r="AX198" s="1"/>
      <c r="AY198" s="1"/>
      <c r="AZ198" s="1"/>
      <c r="BA198" s="1"/>
      <c r="BB198" s="1"/>
      <c r="BC198" s="1"/>
      <c r="BD198" s="1"/>
      <c r="BE198" s="1"/>
      <c r="BF198" s="1"/>
      <c r="BG198" s="1"/>
      <c r="BH198" s="1"/>
      <c r="BI198" s="1"/>
      <c r="BJ198" s="1"/>
      <c r="BK198" s="1"/>
      <c r="BL198" s="1"/>
      <c r="BM198" s="1"/>
      <c r="BN198" s="1"/>
      <c r="BO198" s="1"/>
      <c r="BP198" s="1"/>
      <c r="BQ198" s="1"/>
      <c r="BR198" s="1"/>
      <c r="BS198" s="1"/>
      <c r="BT198" s="1"/>
      <c r="BU198" s="1"/>
      <c r="BV198" s="1"/>
      <c r="BW198" s="1"/>
      <c r="BX198" s="1"/>
      <c r="BY198" s="1"/>
      <c r="BZ198" s="1"/>
      <c r="CA198" s="1"/>
      <c r="CB198" s="1"/>
      <c r="CC198" s="1"/>
      <c r="CD198" s="1"/>
      <c r="CE198" s="1"/>
      <c r="CF198" s="1"/>
      <c r="CG198" s="1"/>
      <c r="CH198" s="1"/>
      <c r="CI198" s="1"/>
      <c r="CJ198" s="1"/>
      <c r="CK198" s="1"/>
      <c r="CL198" s="1"/>
    </row>
    <row r="199" spans="1:90" s="14" customFormat="1" ht="36">
      <c r="A199" s="8" t="s">
        <v>249</v>
      </c>
      <c r="B199" s="25" t="s">
        <v>27</v>
      </c>
      <c r="C199" s="9" t="s">
        <v>659</v>
      </c>
      <c r="D199" s="9"/>
      <c r="E199" s="74" t="s">
        <v>1061</v>
      </c>
      <c r="F199" s="10">
        <v>25</v>
      </c>
      <c r="G199" s="120"/>
      <c r="H199" s="39">
        <f t="shared" si="150"/>
        <v>25</v>
      </c>
      <c r="I199" s="10">
        <v>30</v>
      </c>
      <c r="J199" s="120"/>
      <c r="K199" s="39">
        <f t="shared" si="151"/>
        <v>30</v>
      </c>
      <c r="L199" s="11">
        <f t="shared" si="130"/>
        <v>120</v>
      </c>
      <c r="M199" s="136">
        <v>40</v>
      </c>
      <c r="N199" s="136"/>
      <c r="O199" s="120">
        <f t="shared" si="152"/>
        <v>40</v>
      </c>
      <c r="P199" s="136">
        <v>9</v>
      </c>
      <c r="Q199" s="120">
        <v>10</v>
      </c>
      <c r="R199" s="120"/>
      <c r="S199" s="120">
        <f t="shared" si="153"/>
        <v>10</v>
      </c>
      <c r="T199" s="120">
        <f t="shared" si="154"/>
        <v>40</v>
      </c>
      <c r="U199" s="10">
        <v>45</v>
      </c>
      <c r="V199" s="120"/>
      <c r="W199" s="39">
        <f t="shared" si="155"/>
        <v>45</v>
      </c>
      <c r="X199" s="10">
        <v>22</v>
      </c>
      <c r="Y199" s="13">
        <v>25</v>
      </c>
      <c r="Z199" s="120"/>
      <c r="AA199" s="39">
        <f t="shared" si="156"/>
        <v>25</v>
      </c>
      <c r="AB199" s="120">
        <f t="shared" si="157"/>
        <v>50</v>
      </c>
      <c r="AC199" s="783">
        <v>45</v>
      </c>
      <c r="AD199" s="783"/>
      <c r="AE199" s="80">
        <f t="shared" si="158"/>
        <v>45</v>
      </c>
      <c r="AF199" s="783"/>
      <c r="AG199" s="783">
        <v>39</v>
      </c>
      <c r="AH199" s="783"/>
      <c r="AI199" s="80">
        <f t="shared" si="159"/>
        <v>39</v>
      </c>
      <c r="AJ199" s="783"/>
      <c r="AK199" s="77">
        <v>40</v>
      </c>
      <c r="AL199" s="113"/>
      <c r="AM199" s="13">
        <f t="shared" si="160"/>
        <v>40</v>
      </c>
      <c r="AN199" s="13">
        <v>0</v>
      </c>
      <c r="AO199" s="13">
        <v>0</v>
      </c>
      <c r="AP199" s="13">
        <v>0</v>
      </c>
      <c r="AQ199" s="113"/>
      <c r="AR199" s="113"/>
      <c r="AS199" s="891">
        <f>AN199+AR199</f>
        <v>0</v>
      </c>
      <c r="AT199" s="891"/>
      <c r="AU199" s="891">
        <f t="shared" si="161"/>
        <v>0</v>
      </c>
      <c r="AV199" s="113"/>
      <c r="AW199" s="621"/>
      <c r="AX199" s="1"/>
      <c r="AY199" s="1"/>
      <c r="AZ199" s="1"/>
      <c r="BA199" s="1"/>
      <c r="BB199" s="1"/>
      <c r="BC199" s="1"/>
      <c r="BD199" s="1"/>
      <c r="BE199" s="1"/>
      <c r="BF199" s="1"/>
      <c r="BG199" s="1"/>
      <c r="BH199" s="1"/>
      <c r="BI199" s="1"/>
      <c r="BJ199" s="1"/>
      <c r="BK199" s="1"/>
      <c r="BL199" s="1"/>
      <c r="BM199" s="1"/>
      <c r="BN199" s="1"/>
      <c r="BO199" s="1"/>
      <c r="BP199" s="1"/>
      <c r="BQ199" s="1"/>
      <c r="BR199" s="1"/>
      <c r="BS199" s="1"/>
      <c r="BT199" s="1"/>
      <c r="BU199" s="1"/>
      <c r="BV199" s="1"/>
      <c r="BW199" s="1"/>
      <c r="BX199" s="1"/>
      <c r="BY199" s="1"/>
      <c r="BZ199" s="1"/>
      <c r="CA199" s="1"/>
      <c r="CB199" s="1"/>
      <c r="CC199" s="1"/>
      <c r="CD199" s="1"/>
      <c r="CE199" s="1"/>
      <c r="CF199" s="1"/>
      <c r="CG199" s="1"/>
      <c r="CH199" s="1"/>
      <c r="CI199" s="1"/>
      <c r="CJ199" s="1"/>
      <c r="CK199" s="1"/>
      <c r="CL199" s="1"/>
    </row>
    <row r="200" spans="1:90" s="14" customFormat="1" ht="36">
      <c r="A200" s="8"/>
      <c r="B200" s="25" t="s">
        <v>27</v>
      </c>
      <c r="C200" s="9" t="s">
        <v>667</v>
      </c>
      <c r="D200" s="9"/>
      <c r="E200" s="74" t="s">
        <v>1063</v>
      </c>
      <c r="F200" s="10"/>
      <c r="G200" s="120"/>
      <c r="H200" s="39"/>
      <c r="I200" s="10"/>
      <c r="J200" s="120"/>
      <c r="K200" s="39"/>
      <c r="L200" s="11"/>
      <c r="M200" s="136"/>
      <c r="N200" s="136"/>
      <c r="O200" s="120"/>
      <c r="P200" s="136"/>
      <c r="Q200" s="120"/>
      <c r="R200" s="120"/>
      <c r="S200" s="120"/>
      <c r="T200" s="120"/>
      <c r="U200" s="10"/>
      <c r="V200" s="120"/>
      <c r="W200" s="39"/>
      <c r="X200" s="10"/>
      <c r="Y200" s="13"/>
      <c r="Z200" s="120"/>
      <c r="AA200" s="39"/>
      <c r="AB200" s="120"/>
      <c r="AC200" s="783">
        <v>20</v>
      </c>
      <c r="AD200" s="783"/>
      <c r="AE200" s="80">
        <f t="shared" si="158"/>
        <v>20</v>
      </c>
      <c r="AF200" s="783"/>
      <c r="AG200" s="783">
        <v>27</v>
      </c>
      <c r="AH200" s="783"/>
      <c r="AI200" s="80">
        <f t="shared" si="159"/>
        <v>27</v>
      </c>
      <c r="AJ200" s="783"/>
      <c r="AK200" s="77"/>
      <c r="AL200" s="113"/>
      <c r="AM200" s="13"/>
      <c r="AN200" s="13"/>
      <c r="AO200" s="13"/>
      <c r="AP200" s="13"/>
      <c r="AQ200" s="113"/>
      <c r="AR200" s="113"/>
      <c r="AS200" s="891"/>
      <c r="AT200" s="891"/>
      <c r="AU200" s="891"/>
      <c r="AV200" s="113"/>
      <c r="AW200" s="621"/>
      <c r="AX200" s="1"/>
      <c r="AY200" s="1"/>
      <c r="AZ200" s="1"/>
      <c r="BA200" s="1"/>
      <c r="BB200" s="1"/>
      <c r="BC200" s="1"/>
      <c r="BD200" s="1"/>
      <c r="BE200" s="1"/>
      <c r="BF200" s="1"/>
      <c r="BG200" s="1"/>
      <c r="BH200" s="1"/>
      <c r="BI200" s="1"/>
      <c r="BJ200" s="1"/>
      <c r="BK200" s="1"/>
      <c r="BL200" s="1"/>
      <c r="BM200" s="1"/>
      <c r="BN200" s="1"/>
      <c r="BO200" s="1"/>
      <c r="BP200" s="1"/>
      <c r="BQ200" s="1"/>
      <c r="BR200" s="1"/>
      <c r="BS200" s="1"/>
      <c r="BT200" s="1"/>
      <c r="BU200" s="1"/>
      <c r="BV200" s="1"/>
      <c r="BW200" s="1"/>
      <c r="BX200" s="1"/>
      <c r="BY200" s="1"/>
      <c r="BZ200" s="1"/>
      <c r="CA200" s="1"/>
      <c r="CB200" s="1"/>
      <c r="CC200" s="1"/>
      <c r="CD200" s="1"/>
      <c r="CE200" s="1"/>
      <c r="CF200" s="1"/>
      <c r="CG200" s="1"/>
      <c r="CH200" s="1"/>
      <c r="CI200" s="1"/>
      <c r="CJ200" s="1"/>
      <c r="CK200" s="1"/>
      <c r="CL200" s="1"/>
    </row>
    <row r="201" spans="1:90" s="140" customFormat="1" ht="24">
      <c r="A201" s="853" t="s">
        <v>250</v>
      </c>
      <c r="B201" s="637" t="s">
        <v>28</v>
      </c>
      <c r="C201" s="633"/>
      <c r="D201" s="633"/>
      <c r="E201" s="634"/>
      <c r="F201" s="542">
        <f t="shared" ref="F201" si="162">SUM(F202:F229)</f>
        <v>29008</v>
      </c>
      <c r="G201" s="321"/>
      <c r="H201" s="542">
        <f>G201+F201</f>
        <v>29008</v>
      </c>
      <c r="I201" s="542">
        <f>SUM(I202:I229)</f>
        <v>30066</v>
      </c>
      <c r="J201" s="321"/>
      <c r="K201" s="542">
        <f>I201+J201</f>
        <v>30066</v>
      </c>
      <c r="L201" s="635">
        <f t="shared" si="130"/>
        <v>103.64726971869828</v>
      </c>
      <c r="M201" s="542">
        <f>SUM(M202:M229)</f>
        <v>28820</v>
      </c>
      <c r="N201" s="542">
        <f t="shared" ref="N201:AM201" si="163">SUM(N202:N229)</f>
        <v>0</v>
      </c>
      <c r="O201" s="542">
        <f t="shared" si="163"/>
        <v>28820</v>
      </c>
      <c r="P201" s="542">
        <f t="shared" si="163"/>
        <v>7442</v>
      </c>
      <c r="Q201" s="542">
        <f t="shared" si="163"/>
        <v>7153</v>
      </c>
      <c r="R201" s="542">
        <f t="shared" si="163"/>
        <v>0</v>
      </c>
      <c r="S201" s="542">
        <f t="shared" si="163"/>
        <v>7153</v>
      </c>
      <c r="T201" s="542">
        <f t="shared" si="163"/>
        <v>28612</v>
      </c>
      <c r="U201" s="542">
        <f t="shared" si="163"/>
        <v>28711</v>
      </c>
      <c r="V201" s="542">
        <f t="shared" si="163"/>
        <v>0</v>
      </c>
      <c r="W201" s="542">
        <f t="shared" si="163"/>
        <v>28711</v>
      </c>
      <c r="X201" s="542">
        <f t="shared" si="163"/>
        <v>13195</v>
      </c>
      <c r="Y201" s="542">
        <f t="shared" si="163"/>
        <v>12701</v>
      </c>
      <c r="Z201" s="542">
        <f t="shared" si="163"/>
        <v>0</v>
      </c>
      <c r="AA201" s="542">
        <f t="shared" si="163"/>
        <v>12701</v>
      </c>
      <c r="AB201" s="542">
        <f t="shared" si="163"/>
        <v>25402</v>
      </c>
      <c r="AC201" s="542">
        <f t="shared" si="163"/>
        <v>22940</v>
      </c>
      <c r="AD201" s="542">
        <f t="shared" si="163"/>
        <v>0</v>
      </c>
      <c r="AE201" s="542">
        <f t="shared" si="163"/>
        <v>22940</v>
      </c>
      <c r="AF201" s="542">
        <f t="shared" si="163"/>
        <v>0</v>
      </c>
      <c r="AG201" s="542">
        <f t="shared" si="163"/>
        <v>23518</v>
      </c>
      <c r="AH201" s="542">
        <f t="shared" si="163"/>
        <v>0</v>
      </c>
      <c r="AI201" s="542">
        <f t="shared" si="163"/>
        <v>23518</v>
      </c>
      <c r="AJ201" s="542">
        <f t="shared" si="163"/>
        <v>0</v>
      </c>
      <c r="AK201" s="542">
        <f t="shared" si="163"/>
        <v>29293</v>
      </c>
      <c r="AL201" s="542">
        <f t="shared" si="163"/>
        <v>0</v>
      </c>
      <c r="AM201" s="542">
        <f t="shared" si="163"/>
        <v>29293</v>
      </c>
      <c r="AN201" s="542">
        <f>AN202+AN203+AN204+AN205+AN206+AN207+AN208+AN209+AN210+AN211+AN212+AN213+AN214+AN215+AN216+AN217+AN218+AN219+AN220+AN221+AN222+AN223+AN224+AN225+AN226+AN227+AN228+AN229</f>
        <v>24501</v>
      </c>
      <c r="AO201" s="542">
        <f t="shared" ref="AO201:AV201" si="164">AO202+AO203+AO204+AO205+AO206+AO207+AO208+AO209+AO210+AO211+AO212+AO213+AO214+AO215+AO216+AO217+AO218+AO219+AO220+AO221+AO222+AO223+AO224+AO225+AO226+AO227+AO228+AO229</f>
        <v>0</v>
      </c>
      <c r="AP201" s="542">
        <f t="shared" si="164"/>
        <v>24501</v>
      </c>
      <c r="AQ201" s="542">
        <f t="shared" si="164"/>
        <v>0</v>
      </c>
      <c r="AR201" s="542">
        <f t="shared" si="164"/>
        <v>0</v>
      </c>
      <c r="AS201" s="542">
        <f t="shared" si="164"/>
        <v>24501</v>
      </c>
      <c r="AT201" s="542">
        <f t="shared" si="164"/>
        <v>0</v>
      </c>
      <c r="AU201" s="542">
        <f t="shared" si="164"/>
        <v>24501</v>
      </c>
      <c r="AV201" s="542">
        <f t="shared" si="164"/>
        <v>0</v>
      </c>
      <c r="AW201" s="795"/>
      <c r="AX201" s="416"/>
      <c r="AY201" s="416"/>
      <c r="AZ201" s="416"/>
      <c r="BA201" s="416"/>
      <c r="BB201" s="416"/>
      <c r="BC201" s="416"/>
      <c r="BD201" s="416"/>
      <c r="BE201" s="416"/>
      <c r="BF201" s="416"/>
      <c r="BG201" s="416"/>
      <c r="BH201" s="416"/>
      <c r="BI201" s="416"/>
      <c r="BJ201" s="416"/>
      <c r="BK201" s="416"/>
      <c r="BL201" s="416"/>
      <c r="BM201" s="416"/>
      <c r="BN201" s="416"/>
      <c r="BO201" s="416"/>
      <c r="BP201" s="416"/>
      <c r="BQ201" s="416"/>
      <c r="BR201" s="416"/>
      <c r="BS201" s="416"/>
      <c r="BT201" s="416"/>
      <c r="BU201" s="416"/>
      <c r="BV201" s="416"/>
      <c r="BW201" s="416"/>
      <c r="BX201" s="416"/>
      <c r="BY201" s="416"/>
      <c r="BZ201" s="416"/>
      <c r="CA201" s="416"/>
      <c r="CB201" s="416"/>
      <c r="CC201" s="416"/>
      <c r="CD201" s="416"/>
      <c r="CE201" s="416"/>
      <c r="CF201" s="416"/>
      <c r="CG201" s="416"/>
      <c r="CH201" s="416"/>
      <c r="CI201" s="416"/>
      <c r="CJ201" s="416"/>
      <c r="CK201" s="416"/>
      <c r="CL201" s="416"/>
    </row>
    <row r="202" spans="1:90" s="14" customFormat="1" ht="24">
      <c r="A202" s="8" t="s">
        <v>251</v>
      </c>
      <c r="B202" s="25" t="s">
        <v>28</v>
      </c>
      <c r="C202" s="9" t="s">
        <v>664</v>
      </c>
      <c r="D202" s="9"/>
      <c r="E202" s="74" t="s">
        <v>956</v>
      </c>
      <c r="F202" s="10">
        <v>230</v>
      </c>
      <c r="G202" s="120"/>
      <c r="H202" s="39">
        <f t="shared" ref="H202:H229" si="165">F202+G202</f>
        <v>230</v>
      </c>
      <c r="I202" s="10">
        <v>215</v>
      </c>
      <c r="J202" s="120"/>
      <c r="K202" s="39">
        <f t="shared" ref="K202:K229" si="166">J202+I202</f>
        <v>215</v>
      </c>
      <c r="L202" s="11">
        <f t="shared" si="130"/>
        <v>93.478260869565219</v>
      </c>
      <c r="M202" s="136">
        <v>250</v>
      </c>
      <c r="N202" s="136"/>
      <c r="O202" s="120">
        <f t="shared" ref="O202:O229" si="167">N202+M202</f>
        <v>250</v>
      </c>
      <c r="P202" s="136">
        <v>58</v>
      </c>
      <c r="Q202" s="120">
        <v>61</v>
      </c>
      <c r="R202" s="120"/>
      <c r="S202" s="120">
        <f t="shared" ref="S202:S229" si="168">Q202+R202</f>
        <v>61</v>
      </c>
      <c r="T202" s="120">
        <f t="shared" ref="T202:T229" si="169">S202/3*12</f>
        <v>244</v>
      </c>
      <c r="U202" s="10">
        <v>250</v>
      </c>
      <c r="V202" s="120"/>
      <c r="W202" s="39">
        <f t="shared" ref="W202:W229" si="170">V202+U202</f>
        <v>250</v>
      </c>
      <c r="X202" s="10">
        <v>98</v>
      </c>
      <c r="Y202" s="13">
        <v>109</v>
      </c>
      <c r="Z202" s="120"/>
      <c r="AA202" s="39">
        <f t="shared" ref="AA202:AA229" si="171">Z202+Y202</f>
        <v>109</v>
      </c>
      <c r="AB202" s="120">
        <f t="shared" ref="AB202:AB229" si="172">AA202*2</f>
        <v>218</v>
      </c>
      <c r="AC202" s="783">
        <v>200</v>
      </c>
      <c r="AD202" s="783"/>
      <c r="AE202" s="80">
        <f t="shared" ref="AE202:AE229" si="173">AD202+AC202</f>
        <v>200</v>
      </c>
      <c r="AF202" s="783"/>
      <c r="AG202" s="783">
        <v>145</v>
      </c>
      <c r="AH202" s="783"/>
      <c r="AI202" s="80">
        <f t="shared" ref="AI202:AI229" si="174">AH202+AG202</f>
        <v>145</v>
      </c>
      <c r="AJ202" s="783"/>
      <c r="AK202" s="13">
        <v>250</v>
      </c>
      <c r="AL202" s="113"/>
      <c r="AM202" s="13">
        <f t="shared" ref="AM202:AM229" si="175">AL202+AK202</f>
        <v>250</v>
      </c>
      <c r="AN202" s="13">
        <v>245</v>
      </c>
      <c r="AO202" s="13">
        <v>0</v>
      </c>
      <c r="AP202" s="13">
        <v>245</v>
      </c>
      <c r="AQ202" s="113"/>
      <c r="AR202" s="113"/>
      <c r="AS202" s="891">
        <f t="shared" ref="AS202:AS229" si="176">AN202+AR202</f>
        <v>245</v>
      </c>
      <c r="AT202" s="891"/>
      <c r="AU202" s="891">
        <f t="shared" ref="AU202:AU229" si="177">AS202+AT202</f>
        <v>245</v>
      </c>
      <c r="AV202" s="113"/>
      <c r="AW202" s="621"/>
      <c r="AX202" s="1"/>
      <c r="AY202" s="1"/>
      <c r="AZ202" s="1"/>
      <c r="BA202" s="1"/>
      <c r="BB202" s="1"/>
      <c r="BC202" s="1"/>
      <c r="BD202" s="1"/>
      <c r="BE202" s="1"/>
      <c r="BF202" s="1"/>
      <c r="BG202" s="1"/>
      <c r="BH202" s="1"/>
      <c r="BI202" s="1"/>
      <c r="BJ202" s="1"/>
      <c r="BK202" s="1"/>
      <c r="BL202" s="1"/>
      <c r="BM202" s="1"/>
      <c r="BN202" s="1"/>
      <c r="BO202" s="1"/>
      <c r="BP202" s="1"/>
      <c r="BQ202" s="1"/>
      <c r="BR202" s="1"/>
      <c r="BS202" s="1"/>
      <c r="BT202" s="1"/>
      <c r="BU202" s="1"/>
      <c r="BV202" s="1"/>
      <c r="BW202" s="1"/>
      <c r="BX202" s="1"/>
      <c r="BY202" s="1"/>
      <c r="BZ202" s="1"/>
      <c r="CA202" s="1"/>
      <c r="CB202" s="1"/>
      <c r="CC202" s="1"/>
      <c r="CD202" s="1"/>
      <c r="CE202" s="1"/>
      <c r="CF202" s="1"/>
      <c r="CG202" s="1"/>
      <c r="CH202" s="1"/>
      <c r="CI202" s="1"/>
      <c r="CJ202" s="1"/>
      <c r="CK202" s="1"/>
      <c r="CL202" s="1"/>
    </row>
    <row r="203" spans="1:90" s="14" customFormat="1" ht="24">
      <c r="A203" s="8" t="s">
        <v>252</v>
      </c>
      <c r="B203" s="25" t="s">
        <v>28</v>
      </c>
      <c r="C203" s="9" t="s">
        <v>663</v>
      </c>
      <c r="D203" s="9"/>
      <c r="E203" s="74" t="s">
        <v>1019</v>
      </c>
      <c r="F203" s="10">
        <v>460</v>
      </c>
      <c r="G203" s="120"/>
      <c r="H203" s="39">
        <f t="shared" si="165"/>
        <v>460</v>
      </c>
      <c r="I203" s="10">
        <v>457</v>
      </c>
      <c r="J203" s="120"/>
      <c r="K203" s="39">
        <f t="shared" si="166"/>
        <v>457</v>
      </c>
      <c r="L203" s="11">
        <f t="shared" si="130"/>
        <v>99.34782608695653</v>
      </c>
      <c r="M203" s="136">
        <v>466</v>
      </c>
      <c r="N203" s="136"/>
      <c r="O203" s="120">
        <f t="shared" si="167"/>
        <v>466</v>
      </c>
      <c r="P203" s="136">
        <v>97</v>
      </c>
      <c r="Q203" s="120">
        <v>100</v>
      </c>
      <c r="R203" s="120"/>
      <c r="S203" s="120">
        <f t="shared" si="168"/>
        <v>100</v>
      </c>
      <c r="T203" s="120">
        <f t="shared" si="169"/>
        <v>400</v>
      </c>
      <c r="U203" s="10">
        <v>466</v>
      </c>
      <c r="V203" s="120"/>
      <c r="W203" s="39">
        <f t="shared" si="170"/>
        <v>466</v>
      </c>
      <c r="X203" s="10">
        <v>192</v>
      </c>
      <c r="Y203" s="13">
        <v>202</v>
      </c>
      <c r="Z203" s="120"/>
      <c r="AA203" s="39">
        <f t="shared" si="171"/>
        <v>202</v>
      </c>
      <c r="AB203" s="120">
        <f t="shared" si="172"/>
        <v>404</v>
      </c>
      <c r="AC203" s="1240">
        <v>320</v>
      </c>
      <c r="AD203" s="1240"/>
      <c r="AE203" s="80">
        <f t="shared" si="173"/>
        <v>320</v>
      </c>
      <c r="AF203" s="1240"/>
      <c r="AG203" s="1240">
        <v>301</v>
      </c>
      <c r="AH203" s="1240"/>
      <c r="AI203" s="80">
        <f t="shared" si="174"/>
        <v>301</v>
      </c>
      <c r="AJ203" s="1240"/>
      <c r="AK203" s="13">
        <v>466</v>
      </c>
      <c r="AL203" s="113"/>
      <c r="AM203" s="13">
        <f t="shared" si="175"/>
        <v>466</v>
      </c>
      <c r="AN203" s="13">
        <v>458</v>
      </c>
      <c r="AO203" s="13">
        <v>0</v>
      </c>
      <c r="AP203" s="13">
        <v>458</v>
      </c>
      <c r="AQ203" s="113"/>
      <c r="AR203" s="113"/>
      <c r="AS203" s="891">
        <f t="shared" si="176"/>
        <v>458</v>
      </c>
      <c r="AT203" s="891"/>
      <c r="AU203" s="891">
        <f t="shared" si="177"/>
        <v>458</v>
      </c>
      <c r="AV203" s="113"/>
      <c r="AW203" s="621"/>
      <c r="AX203" s="1"/>
      <c r="AY203" s="1"/>
      <c r="AZ203" s="1"/>
      <c r="BA203" s="1"/>
      <c r="BB203" s="1"/>
      <c r="BC203" s="1"/>
      <c r="BD203" s="1"/>
      <c r="BE203" s="1"/>
      <c r="BF203" s="1"/>
      <c r="BG203" s="1"/>
      <c r="BH203" s="1"/>
      <c r="BI203" s="1"/>
      <c r="BJ203" s="1"/>
      <c r="BK203" s="1"/>
      <c r="BL203" s="1"/>
      <c r="BM203" s="1"/>
      <c r="BN203" s="1"/>
      <c r="BO203" s="1"/>
      <c r="BP203" s="1"/>
      <c r="BQ203" s="1"/>
      <c r="BR203" s="1"/>
      <c r="BS203" s="1"/>
      <c r="BT203" s="1"/>
      <c r="BU203" s="1"/>
      <c r="BV203" s="1"/>
      <c r="BW203" s="1"/>
      <c r="BX203" s="1"/>
      <c r="BY203" s="1"/>
      <c r="BZ203" s="1"/>
      <c r="CA203" s="1"/>
      <c r="CB203" s="1"/>
      <c r="CC203" s="1"/>
      <c r="CD203" s="1"/>
      <c r="CE203" s="1"/>
      <c r="CF203" s="1"/>
      <c r="CG203" s="1"/>
      <c r="CH203" s="1"/>
      <c r="CI203" s="1"/>
      <c r="CJ203" s="1"/>
      <c r="CK203" s="1"/>
      <c r="CL203" s="1"/>
    </row>
    <row r="204" spans="1:90" s="14" customFormat="1" ht="24">
      <c r="A204" s="8" t="s">
        <v>253</v>
      </c>
      <c r="B204" s="25" t="s">
        <v>28</v>
      </c>
      <c r="C204" s="9" t="s">
        <v>666</v>
      </c>
      <c r="D204" s="9"/>
      <c r="E204" s="74" t="s">
        <v>1021</v>
      </c>
      <c r="F204" s="10">
        <v>1059</v>
      </c>
      <c r="G204" s="120"/>
      <c r="H204" s="39">
        <f t="shared" si="165"/>
        <v>1059</v>
      </c>
      <c r="I204" s="10">
        <v>1119</v>
      </c>
      <c r="J204" s="120"/>
      <c r="K204" s="39">
        <f t="shared" si="166"/>
        <v>1119</v>
      </c>
      <c r="L204" s="11">
        <f t="shared" si="130"/>
        <v>105.66572237960339</v>
      </c>
      <c r="M204" s="136">
        <v>1114</v>
      </c>
      <c r="N204" s="136"/>
      <c r="O204" s="120">
        <f t="shared" si="167"/>
        <v>1114</v>
      </c>
      <c r="P204" s="136">
        <v>260</v>
      </c>
      <c r="Q204" s="120">
        <v>261</v>
      </c>
      <c r="R204" s="120"/>
      <c r="S204" s="120">
        <f t="shared" si="168"/>
        <v>261</v>
      </c>
      <c r="T204" s="120">
        <f t="shared" si="169"/>
        <v>1044</v>
      </c>
      <c r="U204" s="10">
        <v>1105</v>
      </c>
      <c r="V204" s="120"/>
      <c r="W204" s="39">
        <f t="shared" si="170"/>
        <v>1105</v>
      </c>
      <c r="X204" s="10">
        <v>512</v>
      </c>
      <c r="Y204" s="13">
        <v>583</v>
      </c>
      <c r="Z204" s="120"/>
      <c r="AA204" s="39">
        <f t="shared" si="171"/>
        <v>583</v>
      </c>
      <c r="AB204" s="120">
        <f t="shared" si="172"/>
        <v>1166</v>
      </c>
      <c r="AC204" s="783">
        <v>1141</v>
      </c>
      <c r="AD204" s="783"/>
      <c r="AE204" s="80">
        <f t="shared" si="173"/>
        <v>1141</v>
      </c>
      <c r="AF204" s="783"/>
      <c r="AG204" s="783">
        <v>1022</v>
      </c>
      <c r="AH204" s="783"/>
      <c r="AI204" s="80">
        <f t="shared" si="174"/>
        <v>1022</v>
      </c>
      <c r="AJ204" s="783"/>
      <c r="AK204" s="13">
        <v>1151</v>
      </c>
      <c r="AL204" s="113"/>
      <c r="AM204" s="13">
        <f t="shared" si="175"/>
        <v>1151</v>
      </c>
      <c r="AN204" s="13">
        <v>1025</v>
      </c>
      <c r="AO204" s="13">
        <v>0</v>
      </c>
      <c r="AP204" s="13">
        <v>1025</v>
      </c>
      <c r="AQ204" s="113"/>
      <c r="AR204" s="113"/>
      <c r="AS204" s="891">
        <f t="shared" si="176"/>
        <v>1025</v>
      </c>
      <c r="AT204" s="891"/>
      <c r="AU204" s="891">
        <f t="shared" si="177"/>
        <v>1025</v>
      </c>
      <c r="AV204" s="113"/>
      <c r="AW204" s="621"/>
      <c r="AX204" s="1"/>
      <c r="AY204" s="1"/>
      <c r="AZ204" s="1"/>
      <c r="BA204" s="1"/>
      <c r="BB204" s="1"/>
      <c r="BC204" s="1"/>
      <c r="BD204" s="1"/>
      <c r="BE204" s="1"/>
      <c r="BF204" s="1"/>
      <c r="BG204" s="1"/>
      <c r="BH204" s="1"/>
      <c r="BI204" s="1"/>
      <c r="BJ204" s="1"/>
      <c r="BK204" s="1"/>
      <c r="BL204" s="1"/>
      <c r="BM204" s="1"/>
      <c r="BN204" s="1"/>
      <c r="BO204" s="1"/>
      <c r="BP204" s="1"/>
      <c r="BQ204" s="1"/>
      <c r="BR204" s="1"/>
      <c r="BS204" s="1"/>
      <c r="BT204" s="1"/>
      <c r="BU204" s="1"/>
      <c r="BV204" s="1"/>
      <c r="BW204" s="1"/>
      <c r="BX204" s="1"/>
      <c r="BY204" s="1"/>
      <c r="BZ204" s="1"/>
      <c r="CA204" s="1"/>
      <c r="CB204" s="1"/>
      <c r="CC204" s="1"/>
      <c r="CD204" s="1"/>
      <c r="CE204" s="1"/>
      <c r="CF204" s="1"/>
      <c r="CG204" s="1"/>
      <c r="CH204" s="1"/>
      <c r="CI204" s="1"/>
      <c r="CJ204" s="1"/>
      <c r="CK204" s="1"/>
      <c r="CL204" s="1"/>
    </row>
    <row r="205" spans="1:90" s="14" customFormat="1" ht="24">
      <c r="A205" s="8" t="s">
        <v>254</v>
      </c>
      <c r="B205" s="25" t="s">
        <v>28</v>
      </c>
      <c r="C205" s="9" t="s">
        <v>663</v>
      </c>
      <c r="D205" s="9"/>
      <c r="E205" s="16" t="s">
        <v>9</v>
      </c>
      <c r="F205" s="10">
        <v>420</v>
      </c>
      <c r="G205" s="120"/>
      <c r="H205" s="39">
        <f t="shared" si="165"/>
        <v>420</v>
      </c>
      <c r="I205" s="10">
        <v>409</v>
      </c>
      <c r="J205" s="120"/>
      <c r="K205" s="39">
        <f t="shared" si="166"/>
        <v>409</v>
      </c>
      <c r="L205" s="11">
        <f t="shared" si="130"/>
        <v>97.38095238095238</v>
      </c>
      <c r="M205" s="136">
        <v>400</v>
      </c>
      <c r="N205" s="136"/>
      <c r="O205" s="120">
        <f t="shared" si="167"/>
        <v>400</v>
      </c>
      <c r="P205" s="136">
        <v>108</v>
      </c>
      <c r="Q205" s="120">
        <v>108</v>
      </c>
      <c r="R205" s="120"/>
      <c r="S205" s="120">
        <f t="shared" si="168"/>
        <v>108</v>
      </c>
      <c r="T205" s="120">
        <f t="shared" si="169"/>
        <v>432</v>
      </c>
      <c r="U205" s="10">
        <v>400</v>
      </c>
      <c r="V205" s="120"/>
      <c r="W205" s="39">
        <f t="shared" si="170"/>
        <v>400</v>
      </c>
      <c r="X205" s="10">
        <v>203</v>
      </c>
      <c r="Y205" s="13">
        <v>203</v>
      </c>
      <c r="Z205" s="120"/>
      <c r="AA205" s="39">
        <f t="shared" si="171"/>
        <v>203</v>
      </c>
      <c r="AB205" s="120">
        <f t="shared" si="172"/>
        <v>406</v>
      </c>
      <c r="AC205" s="1297">
        <v>400</v>
      </c>
      <c r="AD205" s="1297"/>
      <c r="AE205" s="80">
        <f t="shared" si="173"/>
        <v>400</v>
      </c>
      <c r="AF205" s="1297"/>
      <c r="AG205" s="1297">
        <v>412</v>
      </c>
      <c r="AH205" s="1297"/>
      <c r="AI205" s="80">
        <f t="shared" si="174"/>
        <v>412</v>
      </c>
      <c r="AJ205" s="1297"/>
      <c r="AK205" s="13">
        <v>408</v>
      </c>
      <c r="AL205" s="113"/>
      <c r="AM205" s="13">
        <f t="shared" si="175"/>
        <v>408</v>
      </c>
      <c r="AN205" s="13">
        <v>389</v>
      </c>
      <c r="AO205" s="13">
        <v>0</v>
      </c>
      <c r="AP205" s="13">
        <v>389</v>
      </c>
      <c r="AQ205" s="113"/>
      <c r="AR205" s="113"/>
      <c r="AS205" s="891">
        <f t="shared" si="176"/>
        <v>389</v>
      </c>
      <c r="AT205" s="891"/>
      <c r="AU205" s="891">
        <f t="shared" si="177"/>
        <v>389</v>
      </c>
      <c r="AV205" s="113"/>
      <c r="AW205" s="621"/>
      <c r="AX205" s="1"/>
      <c r="AY205" s="1"/>
      <c r="AZ205" s="1"/>
      <c r="BA205" s="1"/>
      <c r="BB205" s="1"/>
      <c r="BC205" s="1"/>
      <c r="BD205" s="1"/>
      <c r="BE205" s="1"/>
      <c r="BF205" s="1"/>
      <c r="BG205" s="1"/>
      <c r="BH205" s="1"/>
      <c r="BI205" s="1"/>
      <c r="BJ205" s="1"/>
      <c r="BK205" s="1"/>
      <c r="BL205" s="1"/>
      <c r="BM205" s="1"/>
      <c r="BN205" s="1"/>
      <c r="BO205" s="1"/>
      <c r="BP205" s="1"/>
      <c r="BQ205" s="1"/>
      <c r="BR205" s="1"/>
      <c r="BS205" s="1"/>
      <c r="BT205" s="1"/>
      <c r="BU205" s="1"/>
      <c r="BV205" s="1"/>
      <c r="BW205" s="1"/>
      <c r="BX205" s="1"/>
      <c r="BY205" s="1"/>
      <c r="BZ205" s="1"/>
      <c r="CA205" s="1"/>
      <c r="CB205" s="1"/>
      <c r="CC205" s="1"/>
      <c r="CD205" s="1"/>
      <c r="CE205" s="1"/>
      <c r="CF205" s="1"/>
      <c r="CG205" s="1"/>
      <c r="CH205" s="1"/>
      <c r="CI205" s="1"/>
      <c r="CJ205" s="1"/>
      <c r="CK205" s="1"/>
      <c r="CL205" s="1"/>
    </row>
    <row r="206" spans="1:90" s="14" customFormat="1" ht="24">
      <c r="A206" s="8" t="s">
        <v>255</v>
      </c>
      <c r="B206" s="25" t="s">
        <v>28</v>
      </c>
      <c r="C206" s="9" t="s">
        <v>665</v>
      </c>
      <c r="D206" s="9"/>
      <c r="E206" s="74" t="s">
        <v>1024</v>
      </c>
      <c r="F206" s="10">
        <v>1200</v>
      </c>
      <c r="G206" s="120"/>
      <c r="H206" s="39">
        <f t="shared" si="165"/>
        <v>1200</v>
      </c>
      <c r="I206" s="10">
        <v>1182</v>
      </c>
      <c r="J206" s="120"/>
      <c r="K206" s="39">
        <f t="shared" si="166"/>
        <v>1182</v>
      </c>
      <c r="L206" s="11">
        <f t="shared" si="130"/>
        <v>98.5</v>
      </c>
      <c r="M206" s="136">
        <v>850</v>
      </c>
      <c r="N206" s="136"/>
      <c r="O206" s="120">
        <f t="shared" si="167"/>
        <v>850</v>
      </c>
      <c r="P206" s="136">
        <v>285</v>
      </c>
      <c r="Q206" s="120">
        <v>289</v>
      </c>
      <c r="R206" s="120"/>
      <c r="S206" s="120">
        <f t="shared" si="168"/>
        <v>289</v>
      </c>
      <c r="T206" s="120">
        <f t="shared" si="169"/>
        <v>1156</v>
      </c>
      <c r="U206" s="10">
        <v>850</v>
      </c>
      <c r="V206" s="120"/>
      <c r="W206" s="39">
        <f t="shared" si="170"/>
        <v>850</v>
      </c>
      <c r="X206" s="10">
        <v>589</v>
      </c>
      <c r="Y206" s="13">
        <v>595</v>
      </c>
      <c r="Z206" s="120"/>
      <c r="AA206" s="39">
        <f t="shared" si="171"/>
        <v>595</v>
      </c>
      <c r="AB206" s="120">
        <f t="shared" si="172"/>
        <v>1190</v>
      </c>
      <c r="AC206" s="783">
        <v>985</v>
      </c>
      <c r="AD206" s="783"/>
      <c r="AE206" s="80">
        <f t="shared" si="173"/>
        <v>985</v>
      </c>
      <c r="AF206" s="783"/>
      <c r="AG206" s="783">
        <v>1094</v>
      </c>
      <c r="AH206" s="783"/>
      <c r="AI206" s="80">
        <f t="shared" si="174"/>
        <v>1094</v>
      </c>
      <c r="AJ206" s="783"/>
      <c r="AK206" s="13">
        <v>850</v>
      </c>
      <c r="AL206" s="113"/>
      <c r="AM206" s="13">
        <f t="shared" si="175"/>
        <v>850</v>
      </c>
      <c r="AN206" s="13">
        <v>813</v>
      </c>
      <c r="AO206" s="13">
        <v>0</v>
      </c>
      <c r="AP206" s="13">
        <v>813</v>
      </c>
      <c r="AQ206" s="113"/>
      <c r="AR206" s="113"/>
      <c r="AS206" s="891">
        <f t="shared" si="176"/>
        <v>813</v>
      </c>
      <c r="AT206" s="891"/>
      <c r="AU206" s="891">
        <f t="shared" si="177"/>
        <v>813</v>
      </c>
      <c r="AV206" s="113"/>
      <c r="AW206" s="621"/>
      <c r="AX206" s="1"/>
      <c r="AY206" s="1"/>
      <c r="AZ206" s="1"/>
      <c r="BA206" s="1"/>
      <c r="BB206" s="1"/>
      <c r="BC206" s="1"/>
      <c r="BD206" s="1"/>
      <c r="BE206" s="1"/>
      <c r="BF206" s="1"/>
      <c r="BG206" s="1"/>
      <c r="BH206" s="1"/>
      <c r="BI206" s="1"/>
      <c r="BJ206" s="1"/>
      <c r="BK206" s="1"/>
      <c r="BL206" s="1"/>
      <c r="BM206" s="1"/>
      <c r="BN206" s="1"/>
      <c r="BO206" s="1"/>
      <c r="BP206" s="1"/>
      <c r="BQ206" s="1"/>
      <c r="BR206" s="1"/>
      <c r="BS206" s="1"/>
      <c r="BT206" s="1"/>
      <c r="BU206" s="1"/>
      <c r="BV206" s="1"/>
      <c r="BW206" s="1"/>
      <c r="BX206" s="1"/>
      <c r="BY206" s="1"/>
      <c r="BZ206" s="1"/>
      <c r="CA206" s="1"/>
      <c r="CB206" s="1"/>
      <c r="CC206" s="1"/>
      <c r="CD206" s="1"/>
      <c r="CE206" s="1"/>
      <c r="CF206" s="1"/>
      <c r="CG206" s="1"/>
      <c r="CH206" s="1"/>
      <c r="CI206" s="1"/>
      <c r="CJ206" s="1"/>
      <c r="CK206" s="1"/>
      <c r="CL206" s="1"/>
    </row>
    <row r="207" spans="1:90" s="14" customFormat="1" ht="24">
      <c r="A207" s="8" t="s">
        <v>256</v>
      </c>
      <c r="B207" s="25" t="s">
        <v>28</v>
      </c>
      <c r="C207" s="9" t="s">
        <v>677</v>
      </c>
      <c r="D207" s="9"/>
      <c r="E207" s="74" t="s">
        <v>1025</v>
      </c>
      <c r="F207" s="10">
        <v>675</v>
      </c>
      <c r="G207" s="120"/>
      <c r="H207" s="39">
        <f t="shared" si="165"/>
        <v>675</v>
      </c>
      <c r="I207" s="10">
        <v>698</v>
      </c>
      <c r="J207" s="120"/>
      <c r="K207" s="39">
        <f t="shared" si="166"/>
        <v>698</v>
      </c>
      <c r="L207" s="11">
        <f t="shared" si="130"/>
        <v>103.40740740740742</v>
      </c>
      <c r="M207" s="136">
        <v>675</v>
      </c>
      <c r="N207" s="136"/>
      <c r="O207" s="120">
        <f t="shared" si="167"/>
        <v>675</v>
      </c>
      <c r="P207" s="136">
        <v>168</v>
      </c>
      <c r="Q207" s="120">
        <v>170</v>
      </c>
      <c r="R207" s="120"/>
      <c r="S207" s="120">
        <f t="shared" si="168"/>
        <v>170</v>
      </c>
      <c r="T207" s="120">
        <f t="shared" si="169"/>
        <v>680</v>
      </c>
      <c r="U207" s="10">
        <v>675</v>
      </c>
      <c r="V207" s="120"/>
      <c r="W207" s="39">
        <f t="shared" si="170"/>
        <v>675</v>
      </c>
      <c r="X207" s="10">
        <v>340</v>
      </c>
      <c r="Y207" s="13">
        <v>345</v>
      </c>
      <c r="Z207" s="120"/>
      <c r="AA207" s="39">
        <f t="shared" si="171"/>
        <v>345</v>
      </c>
      <c r="AB207" s="120">
        <f t="shared" si="172"/>
        <v>690</v>
      </c>
      <c r="AC207" s="783">
        <v>545</v>
      </c>
      <c r="AD207" s="783"/>
      <c r="AE207" s="80">
        <f t="shared" si="173"/>
        <v>545</v>
      </c>
      <c r="AF207" s="783"/>
      <c r="AG207" s="783">
        <v>549</v>
      </c>
      <c r="AH207" s="783"/>
      <c r="AI207" s="80">
        <f t="shared" si="174"/>
        <v>549</v>
      </c>
      <c r="AJ207" s="783"/>
      <c r="AK207" s="13">
        <v>675</v>
      </c>
      <c r="AL207" s="113"/>
      <c r="AM207" s="13">
        <f t="shared" si="175"/>
        <v>675</v>
      </c>
      <c r="AN207" s="13">
        <v>557</v>
      </c>
      <c r="AO207" s="13">
        <v>0</v>
      </c>
      <c r="AP207" s="13">
        <v>557</v>
      </c>
      <c r="AQ207" s="113"/>
      <c r="AR207" s="113"/>
      <c r="AS207" s="891">
        <f t="shared" si="176"/>
        <v>557</v>
      </c>
      <c r="AT207" s="891"/>
      <c r="AU207" s="891">
        <f t="shared" si="177"/>
        <v>557</v>
      </c>
      <c r="AV207" s="113"/>
      <c r="AW207" s="621"/>
      <c r="AX207" s="1"/>
      <c r="AY207" s="1"/>
      <c r="AZ207" s="1"/>
      <c r="BA207" s="1"/>
      <c r="BB207" s="1"/>
      <c r="BC207" s="1"/>
      <c r="BD207" s="1"/>
      <c r="BE207" s="1"/>
      <c r="BF207" s="1"/>
      <c r="BG207" s="1"/>
      <c r="BH207" s="1"/>
      <c r="BI207" s="1"/>
      <c r="BJ207" s="1"/>
      <c r="BK207" s="1"/>
      <c r="BL207" s="1"/>
      <c r="BM207" s="1"/>
      <c r="BN207" s="1"/>
      <c r="BO207" s="1"/>
      <c r="BP207" s="1"/>
      <c r="BQ207" s="1"/>
      <c r="BR207" s="1"/>
      <c r="BS207" s="1"/>
      <c r="BT207" s="1"/>
      <c r="BU207" s="1"/>
      <c r="BV207" s="1"/>
      <c r="BW207" s="1"/>
      <c r="BX207" s="1"/>
      <c r="BY207" s="1"/>
      <c r="BZ207" s="1"/>
      <c r="CA207" s="1"/>
      <c r="CB207" s="1"/>
      <c r="CC207" s="1"/>
      <c r="CD207" s="1"/>
      <c r="CE207" s="1"/>
      <c r="CF207" s="1"/>
      <c r="CG207" s="1"/>
      <c r="CH207" s="1"/>
      <c r="CI207" s="1"/>
      <c r="CJ207" s="1"/>
      <c r="CK207" s="1"/>
      <c r="CL207" s="1"/>
    </row>
    <row r="208" spans="1:90" s="14" customFormat="1" ht="24">
      <c r="A208" s="8" t="s">
        <v>257</v>
      </c>
      <c r="B208" s="25" t="s">
        <v>28</v>
      </c>
      <c r="C208" s="9" t="s">
        <v>669</v>
      </c>
      <c r="D208" s="9"/>
      <c r="E208" s="74" t="s">
        <v>1027</v>
      </c>
      <c r="F208" s="10">
        <v>460</v>
      </c>
      <c r="G208" s="120"/>
      <c r="H208" s="39">
        <f t="shared" si="165"/>
        <v>460</v>
      </c>
      <c r="I208" s="10">
        <v>496</v>
      </c>
      <c r="J208" s="120"/>
      <c r="K208" s="39">
        <f t="shared" si="166"/>
        <v>496</v>
      </c>
      <c r="L208" s="11">
        <f t="shared" si="130"/>
        <v>107.82608695652173</v>
      </c>
      <c r="M208" s="136">
        <v>500</v>
      </c>
      <c r="N208" s="136"/>
      <c r="O208" s="120">
        <f t="shared" si="167"/>
        <v>500</v>
      </c>
      <c r="P208" s="136">
        <v>138</v>
      </c>
      <c r="Q208" s="120">
        <v>138</v>
      </c>
      <c r="R208" s="120"/>
      <c r="S208" s="120">
        <f t="shared" si="168"/>
        <v>138</v>
      </c>
      <c r="T208" s="120">
        <f t="shared" si="169"/>
        <v>552</v>
      </c>
      <c r="U208" s="10">
        <v>500</v>
      </c>
      <c r="V208" s="120"/>
      <c r="W208" s="39">
        <f t="shared" si="170"/>
        <v>500</v>
      </c>
      <c r="X208" s="10">
        <v>269</v>
      </c>
      <c r="Y208" s="13">
        <v>270</v>
      </c>
      <c r="Z208" s="120"/>
      <c r="AA208" s="39">
        <f t="shared" si="171"/>
        <v>270</v>
      </c>
      <c r="AB208" s="120">
        <f t="shared" si="172"/>
        <v>540</v>
      </c>
      <c r="AC208" s="783">
        <v>413</v>
      </c>
      <c r="AD208" s="783"/>
      <c r="AE208" s="80">
        <f t="shared" si="173"/>
        <v>413</v>
      </c>
      <c r="AF208" s="783"/>
      <c r="AG208" s="783">
        <v>358</v>
      </c>
      <c r="AH208" s="783"/>
      <c r="AI208" s="80">
        <f t="shared" si="174"/>
        <v>358</v>
      </c>
      <c r="AJ208" s="783"/>
      <c r="AK208" s="13">
        <v>500</v>
      </c>
      <c r="AL208" s="113"/>
      <c r="AM208" s="13">
        <f t="shared" si="175"/>
        <v>500</v>
      </c>
      <c r="AN208" s="13">
        <v>484</v>
      </c>
      <c r="AO208" s="13">
        <v>0</v>
      </c>
      <c r="AP208" s="13">
        <v>484</v>
      </c>
      <c r="AQ208" s="113"/>
      <c r="AR208" s="113"/>
      <c r="AS208" s="891">
        <f t="shared" si="176"/>
        <v>484</v>
      </c>
      <c r="AT208" s="891"/>
      <c r="AU208" s="891">
        <f t="shared" si="177"/>
        <v>484</v>
      </c>
      <c r="AV208" s="113"/>
      <c r="AW208" s="621"/>
      <c r="AX208" s="1"/>
      <c r="AY208" s="1"/>
      <c r="AZ208" s="1"/>
      <c r="BA208" s="1"/>
      <c r="BB208" s="1"/>
      <c r="BC208" s="1"/>
      <c r="BD208" s="1"/>
      <c r="BE208" s="1"/>
      <c r="BF208" s="1"/>
      <c r="BG208" s="1"/>
      <c r="BH208" s="1"/>
      <c r="BI208" s="1"/>
      <c r="BJ208" s="1"/>
      <c r="BK208" s="1"/>
      <c r="BL208" s="1"/>
      <c r="BM208" s="1"/>
      <c r="BN208" s="1"/>
      <c r="BO208" s="1"/>
      <c r="BP208" s="1"/>
      <c r="BQ208" s="1"/>
      <c r="BR208" s="1"/>
      <c r="BS208" s="1"/>
      <c r="BT208" s="1"/>
      <c r="BU208" s="1"/>
      <c r="BV208" s="1"/>
      <c r="BW208" s="1"/>
      <c r="BX208" s="1"/>
      <c r="BY208" s="1"/>
      <c r="BZ208" s="1"/>
      <c r="CA208" s="1"/>
      <c r="CB208" s="1"/>
      <c r="CC208" s="1"/>
      <c r="CD208" s="1"/>
      <c r="CE208" s="1"/>
      <c r="CF208" s="1"/>
      <c r="CG208" s="1"/>
      <c r="CH208" s="1"/>
      <c r="CI208" s="1"/>
      <c r="CJ208" s="1"/>
      <c r="CK208" s="1"/>
      <c r="CL208" s="1"/>
    </row>
    <row r="209" spans="1:90" s="14" customFormat="1" ht="24">
      <c r="A209" s="8" t="s">
        <v>258</v>
      </c>
      <c r="B209" s="25" t="s">
        <v>28</v>
      </c>
      <c r="C209" s="9" t="s">
        <v>661</v>
      </c>
      <c r="D209" s="9"/>
      <c r="E209" s="74" t="s">
        <v>1048</v>
      </c>
      <c r="F209" s="10">
        <v>1700</v>
      </c>
      <c r="G209" s="120"/>
      <c r="H209" s="39">
        <f t="shared" si="165"/>
        <v>1700</v>
      </c>
      <c r="I209" s="10">
        <v>1695</v>
      </c>
      <c r="J209" s="120"/>
      <c r="K209" s="39">
        <f t="shared" si="166"/>
        <v>1695</v>
      </c>
      <c r="L209" s="11">
        <f t="shared" si="130"/>
        <v>99.705882352941174</v>
      </c>
      <c r="M209" s="136">
        <v>1740</v>
      </c>
      <c r="N209" s="136"/>
      <c r="O209" s="120">
        <f t="shared" si="167"/>
        <v>1740</v>
      </c>
      <c r="P209" s="136">
        <v>478</v>
      </c>
      <c r="Q209" s="120">
        <v>485</v>
      </c>
      <c r="R209" s="120"/>
      <c r="S209" s="120">
        <f t="shared" si="168"/>
        <v>485</v>
      </c>
      <c r="T209" s="120">
        <f t="shared" si="169"/>
        <v>1940</v>
      </c>
      <c r="U209" s="10">
        <v>1740</v>
      </c>
      <c r="V209" s="120"/>
      <c r="W209" s="39">
        <f t="shared" si="170"/>
        <v>1740</v>
      </c>
      <c r="X209" s="10">
        <v>845</v>
      </c>
      <c r="Y209" s="13">
        <v>857</v>
      </c>
      <c r="Z209" s="120"/>
      <c r="AA209" s="39">
        <f t="shared" si="171"/>
        <v>857</v>
      </c>
      <c r="AB209" s="120">
        <f t="shared" si="172"/>
        <v>1714</v>
      </c>
      <c r="AC209" s="783">
        <v>1740</v>
      </c>
      <c r="AD209" s="783"/>
      <c r="AE209" s="80">
        <f t="shared" si="173"/>
        <v>1740</v>
      </c>
      <c r="AF209" s="783"/>
      <c r="AG209" s="783">
        <v>1555</v>
      </c>
      <c r="AH209" s="783"/>
      <c r="AI209" s="80">
        <f t="shared" si="174"/>
        <v>1555</v>
      </c>
      <c r="AJ209" s="783"/>
      <c r="AK209" s="13">
        <v>1740</v>
      </c>
      <c r="AL209" s="113"/>
      <c r="AM209" s="13">
        <f t="shared" si="175"/>
        <v>1740</v>
      </c>
      <c r="AN209" s="13">
        <v>1541</v>
      </c>
      <c r="AO209" s="13">
        <v>0</v>
      </c>
      <c r="AP209" s="13">
        <v>1541</v>
      </c>
      <c r="AQ209" s="113"/>
      <c r="AR209" s="113"/>
      <c r="AS209" s="891">
        <f t="shared" si="176"/>
        <v>1541</v>
      </c>
      <c r="AT209" s="891"/>
      <c r="AU209" s="891">
        <f t="shared" si="177"/>
        <v>1541</v>
      </c>
      <c r="AV209" s="113"/>
      <c r="AW209" s="621"/>
      <c r="AX209" s="1"/>
      <c r="AY209" s="1"/>
      <c r="AZ209" s="1"/>
      <c r="BA209" s="1"/>
      <c r="BB209" s="1"/>
      <c r="BC209" s="1"/>
      <c r="BD209" s="1"/>
      <c r="BE209" s="1"/>
      <c r="BF209" s="1"/>
      <c r="BG209" s="1"/>
      <c r="BH209" s="1"/>
      <c r="BI209" s="1"/>
      <c r="BJ209" s="1"/>
      <c r="BK209" s="1"/>
      <c r="BL209" s="1"/>
      <c r="BM209" s="1"/>
      <c r="BN209" s="1"/>
      <c r="BO209" s="1"/>
      <c r="BP209" s="1"/>
      <c r="BQ209" s="1"/>
      <c r="BR209" s="1"/>
      <c r="BS209" s="1"/>
      <c r="BT209" s="1"/>
      <c r="BU209" s="1"/>
      <c r="BV209" s="1"/>
      <c r="BW209" s="1"/>
      <c r="BX209" s="1"/>
      <c r="BY209" s="1"/>
      <c r="BZ209" s="1"/>
      <c r="CA209" s="1"/>
      <c r="CB209" s="1"/>
      <c r="CC209" s="1"/>
      <c r="CD209" s="1"/>
      <c r="CE209" s="1"/>
      <c r="CF209" s="1"/>
      <c r="CG209" s="1"/>
      <c r="CH209" s="1"/>
      <c r="CI209" s="1"/>
      <c r="CJ209" s="1"/>
      <c r="CK209" s="1"/>
      <c r="CL209" s="1"/>
    </row>
    <row r="210" spans="1:90" s="14" customFormat="1" ht="24">
      <c r="A210" s="8" t="s">
        <v>259</v>
      </c>
      <c r="B210" s="25" t="s">
        <v>28</v>
      </c>
      <c r="C210" s="9" t="s">
        <v>661</v>
      </c>
      <c r="D210" s="9"/>
      <c r="E210" s="74" t="s">
        <v>1051</v>
      </c>
      <c r="F210" s="10">
        <v>752</v>
      </c>
      <c r="G210" s="120"/>
      <c r="H210" s="39">
        <f t="shared" si="165"/>
        <v>752</v>
      </c>
      <c r="I210" s="10">
        <v>664</v>
      </c>
      <c r="J210" s="120"/>
      <c r="K210" s="39">
        <f t="shared" si="166"/>
        <v>664</v>
      </c>
      <c r="L210" s="11">
        <f t="shared" si="130"/>
        <v>88.297872340425528</v>
      </c>
      <c r="M210" s="136">
        <v>750</v>
      </c>
      <c r="N210" s="136"/>
      <c r="O210" s="120">
        <f t="shared" si="167"/>
        <v>750</v>
      </c>
      <c r="P210" s="136">
        <v>180</v>
      </c>
      <c r="Q210" s="120">
        <v>186</v>
      </c>
      <c r="R210" s="120"/>
      <c r="S210" s="120">
        <f t="shared" si="168"/>
        <v>186</v>
      </c>
      <c r="T210" s="120">
        <f t="shared" si="169"/>
        <v>744</v>
      </c>
      <c r="U210" s="10">
        <v>750</v>
      </c>
      <c r="V210" s="120"/>
      <c r="W210" s="39">
        <f t="shared" si="170"/>
        <v>750</v>
      </c>
      <c r="X210" s="10">
        <v>311</v>
      </c>
      <c r="Y210" s="13">
        <v>323</v>
      </c>
      <c r="Z210" s="120"/>
      <c r="AA210" s="39">
        <f t="shared" si="171"/>
        <v>323</v>
      </c>
      <c r="AB210" s="120">
        <f t="shared" si="172"/>
        <v>646</v>
      </c>
      <c r="AC210" s="783">
        <v>480</v>
      </c>
      <c r="AD210" s="783"/>
      <c r="AE210" s="80">
        <f t="shared" si="173"/>
        <v>480</v>
      </c>
      <c r="AF210" s="783"/>
      <c r="AG210" s="783">
        <v>558</v>
      </c>
      <c r="AH210" s="783"/>
      <c r="AI210" s="80">
        <f t="shared" si="174"/>
        <v>558</v>
      </c>
      <c r="AJ210" s="783"/>
      <c r="AK210" s="13">
        <v>701</v>
      </c>
      <c r="AL210" s="113"/>
      <c r="AM210" s="13">
        <f t="shared" si="175"/>
        <v>701</v>
      </c>
      <c r="AN210" s="13">
        <v>578</v>
      </c>
      <c r="AO210" s="13">
        <v>0</v>
      </c>
      <c r="AP210" s="13">
        <v>578</v>
      </c>
      <c r="AQ210" s="113"/>
      <c r="AR210" s="113"/>
      <c r="AS210" s="891">
        <f t="shared" si="176"/>
        <v>578</v>
      </c>
      <c r="AT210" s="891"/>
      <c r="AU210" s="891">
        <f t="shared" si="177"/>
        <v>578</v>
      </c>
      <c r="AV210" s="113"/>
      <c r="AW210" s="621"/>
      <c r="AX210" s="1"/>
      <c r="AY210" s="1"/>
      <c r="AZ210" s="1"/>
      <c r="BA210" s="1"/>
      <c r="BB210" s="1"/>
      <c r="BC210" s="1"/>
      <c r="BD210" s="1"/>
      <c r="BE210" s="1"/>
      <c r="BF210" s="1"/>
      <c r="BG210" s="1"/>
      <c r="BH210" s="1"/>
      <c r="BI210" s="1"/>
      <c r="BJ210" s="1"/>
      <c r="BK210" s="1"/>
      <c r="BL210" s="1"/>
      <c r="BM210" s="1"/>
      <c r="BN210" s="1"/>
      <c r="BO210" s="1"/>
      <c r="BP210" s="1"/>
      <c r="BQ210" s="1"/>
      <c r="BR210" s="1"/>
      <c r="BS210" s="1"/>
      <c r="BT210" s="1"/>
      <c r="BU210" s="1"/>
      <c r="BV210" s="1"/>
      <c r="BW210" s="1"/>
      <c r="BX210" s="1"/>
      <c r="BY210" s="1"/>
      <c r="BZ210" s="1"/>
      <c r="CA210" s="1"/>
      <c r="CB210" s="1"/>
      <c r="CC210" s="1"/>
      <c r="CD210" s="1"/>
      <c r="CE210" s="1"/>
      <c r="CF210" s="1"/>
      <c r="CG210" s="1"/>
      <c r="CH210" s="1"/>
      <c r="CI210" s="1"/>
      <c r="CJ210" s="1"/>
      <c r="CK210" s="1"/>
      <c r="CL210" s="1"/>
    </row>
    <row r="211" spans="1:90" s="14" customFormat="1" ht="24">
      <c r="A211" s="8" t="s">
        <v>260</v>
      </c>
      <c r="B211" s="25" t="s">
        <v>28</v>
      </c>
      <c r="C211" s="9" t="s">
        <v>662</v>
      </c>
      <c r="D211" s="9"/>
      <c r="E211" s="74" t="s">
        <v>30</v>
      </c>
      <c r="F211" s="10">
        <v>1472</v>
      </c>
      <c r="G211" s="120"/>
      <c r="H211" s="39">
        <f t="shared" si="165"/>
        <v>1472</v>
      </c>
      <c r="I211" s="10">
        <v>1689</v>
      </c>
      <c r="J211" s="120"/>
      <c r="K211" s="39">
        <f t="shared" si="166"/>
        <v>1689</v>
      </c>
      <c r="L211" s="11">
        <f t="shared" si="130"/>
        <v>114.74184782608697</v>
      </c>
      <c r="M211" s="136">
        <v>1472</v>
      </c>
      <c r="N211" s="136"/>
      <c r="O211" s="120">
        <f t="shared" si="167"/>
        <v>1472</v>
      </c>
      <c r="P211" s="136">
        <v>304</v>
      </c>
      <c r="Q211" s="120">
        <v>308</v>
      </c>
      <c r="R211" s="120"/>
      <c r="S211" s="120">
        <f t="shared" si="168"/>
        <v>308</v>
      </c>
      <c r="T211" s="120">
        <f t="shared" si="169"/>
        <v>1232</v>
      </c>
      <c r="U211" s="10">
        <v>1472</v>
      </c>
      <c r="V211" s="120"/>
      <c r="W211" s="39">
        <f t="shared" si="170"/>
        <v>1472</v>
      </c>
      <c r="X211" s="10">
        <v>469</v>
      </c>
      <c r="Y211" s="13">
        <v>474</v>
      </c>
      <c r="Z211" s="120"/>
      <c r="AA211" s="39">
        <f t="shared" si="171"/>
        <v>474</v>
      </c>
      <c r="AB211" s="120">
        <f t="shared" si="172"/>
        <v>948</v>
      </c>
      <c r="AC211" s="783">
        <v>880</v>
      </c>
      <c r="AD211" s="783"/>
      <c r="AE211" s="80">
        <f t="shared" si="173"/>
        <v>880</v>
      </c>
      <c r="AF211" s="783"/>
      <c r="AG211" s="783">
        <v>923</v>
      </c>
      <c r="AH211" s="783"/>
      <c r="AI211" s="80">
        <f t="shared" si="174"/>
        <v>923</v>
      </c>
      <c r="AJ211" s="783"/>
      <c r="AK211" s="13">
        <v>1472</v>
      </c>
      <c r="AL211" s="113"/>
      <c r="AM211" s="13">
        <f t="shared" si="175"/>
        <v>1472</v>
      </c>
      <c r="AN211" s="13">
        <v>1522</v>
      </c>
      <c r="AO211" s="13">
        <v>0</v>
      </c>
      <c r="AP211" s="13">
        <v>1522</v>
      </c>
      <c r="AQ211" s="13"/>
      <c r="AR211" s="113"/>
      <c r="AS211" s="891">
        <f t="shared" si="176"/>
        <v>1522</v>
      </c>
      <c r="AT211" s="891"/>
      <c r="AU211" s="891">
        <f t="shared" si="177"/>
        <v>1522</v>
      </c>
      <c r="AV211" s="113"/>
      <c r="AW211" s="621"/>
      <c r="AX211" s="1"/>
      <c r="AY211" s="1"/>
      <c r="AZ211" s="1"/>
      <c r="BA211" s="1"/>
      <c r="BB211" s="1"/>
      <c r="BC211" s="1"/>
      <c r="BD211" s="1"/>
      <c r="BE211" s="1"/>
      <c r="BF211" s="1"/>
      <c r="BG211" s="1"/>
      <c r="BH211" s="1"/>
      <c r="BI211" s="1"/>
      <c r="BJ211" s="1"/>
      <c r="BK211" s="1"/>
      <c r="BL211" s="1"/>
      <c r="BM211" s="1"/>
      <c r="BN211" s="1"/>
      <c r="BO211" s="1"/>
      <c r="BP211" s="1"/>
      <c r="BQ211" s="1"/>
      <c r="BR211" s="1"/>
      <c r="BS211" s="1"/>
      <c r="BT211" s="1"/>
      <c r="BU211" s="1"/>
      <c r="BV211" s="1"/>
      <c r="BW211" s="1"/>
      <c r="BX211" s="1"/>
      <c r="BY211" s="1"/>
      <c r="BZ211" s="1"/>
      <c r="CA211" s="1"/>
      <c r="CB211" s="1"/>
      <c r="CC211" s="1"/>
      <c r="CD211" s="1"/>
      <c r="CE211" s="1"/>
      <c r="CF211" s="1"/>
      <c r="CG211" s="1"/>
      <c r="CH211" s="1"/>
      <c r="CI211" s="1"/>
      <c r="CJ211" s="1"/>
      <c r="CK211" s="1"/>
      <c r="CL211" s="1"/>
    </row>
    <row r="212" spans="1:90" s="14" customFormat="1" ht="24">
      <c r="A212" s="8" t="s">
        <v>261</v>
      </c>
      <c r="B212" s="25" t="s">
        <v>28</v>
      </c>
      <c r="C212" s="9" t="s">
        <v>675</v>
      </c>
      <c r="D212" s="9"/>
      <c r="E212" s="74" t="s">
        <v>1031</v>
      </c>
      <c r="F212" s="10">
        <v>1109</v>
      </c>
      <c r="G212" s="120"/>
      <c r="H212" s="39">
        <f t="shared" si="165"/>
        <v>1109</v>
      </c>
      <c r="I212" s="10">
        <v>1251</v>
      </c>
      <c r="J212" s="120"/>
      <c r="K212" s="39">
        <f t="shared" si="166"/>
        <v>1251</v>
      </c>
      <c r="L212" s="11">
        <f t="shared" si="130"/>
        <v>112.80432822362489</v>
      </c>
      <c r="M212" s="136">
        <v>1200</v>
      </c>
      <c r="N212" s="136"/>
      <c r="O212" s="120">
        <f t="shared" si="167"/>
        <v>1200</v>
      </c>
      <c r="P212" s="136">
        <v>272</v>
      </c>
      <c r="Q212" s="120">
        <v>272</v>
      </c>
      <c r="R212" s="120"/>
      <c r="S212" s="120">
        <f t="shared" si="168"/>
        <v>272</v>
      </c>
      <c r="T212" s="120">
        <f t="shared" si="169"/>
        <v>1088</v>
      </c>
      <c r="U212" s="10">
        <v>1200</v>
      </c>
      <c r="V212" s="120"/>
      <c r="W212" s="39">
        <f t="shared" si="170"/>
        <v>1200</v>
      </c>
      <c r="X212" s="10">
        <v>431</v>
      </c>
      <c r="Y212" s="13">
        <v>432</v>
      </c>
      <c r="Z212" s="120"/>
      <c r="AA212" s="39">
        <f t="shared" si="171"/>
        <v>432</v>
      </c>
      <c r="AB212" s="120">
        <f t="shared" si="172"/>
        <v>864</v>
      </c>
      <c r="AC212" s="783">
        <v>950</v>
      </c>
      <c r="AD212" s="783"/>
      <c r="AE212" s="80">
        <f t="shared" si="173"/>
        <v>950</v>
      </c>
      <c r="AF212" s="783"/>
      <c r="AG212" s="783">
        <v>712</v>
      </c>
      <c r="AH212" s="783"/>
      <c r="AI212" s="80">
        <f t="shared" si="174"/>
        <v>712</v>
      </c>
      <c r="AJ212" s="783"/>
      <c r="AK212" s="13">
        <v>1200</v>
      </c>
      <c r="AL212" s="113"/>
      <c r="AM212" s="13">
        <f t="shared" si="175"/>
        <v>1200</v>
      </c>
      <c r="AN212" s="13">
        <v>0</v>
      </c>
      <c r="AO212" s="13">
        <v>0</v>
      </c>
      <c r="AP212" s="13">
        <v>0</v>
      </c>
      <c r="AQ212" s="13"/>
      <c r="AR212" s="113"/>
      <c r="AS212" s="891">
        <f t="shared" si="176"/>
        <v>0</v>
      </c>
      <c r="AT212" s="891"/>
      <c r="AU212" s="891">
        <f t="shared" si="177"/>
        <v>0</v>
      </c>
      <c r="AV212" s="113"/>
      <c r="AW212" s="621"/>
      <c r="AX212" s="1"/>
      <c r="AY212" s="1"/>
      <c r="AZ212" s="1"/>
      <c r="BA212" s="1"/>
      <c r="BB212" s="1"/>
      <c r="BC212" s="1"/>
      <c r="BD212" s="1"/>
      <c r="BE212" s="1"/>
      <c r="BF212" s="1"/>
      <c r="BG212" s="1"/>
      <c r="BH212" s="1"/>
      <c r="BI212" s="1"/>
      <c r="BJ212" s="1"/>
      <c r="BK212" s="1"/>
      <c r="BL212" s="1"/>
      <c r="BM212" s="1"/>
      <c r="BN212" s="1"/>
      <c r="BO212" s="1"/>
      <c r="BP212" s="1"/>
      <c r="BQ212" s="1"/>
      <c r="BR212" s="1"/>
      <c r="BS212" s="1"/>
      <c r="BT212" s="1"/>
      <c r="BU212" s="1"/>
      <c r="BV212" s="1"/>
      <c r="BW212" s="1"/>
      <c r="BX212" s="1"/>
      <c r="BY212" s="1"/>
      <c r="BZ212" s="1"/>
      <c r="CA212" s="1"/>
      <c r="CB212" s="1"/>
      <c r="CC212" s="1"/>
      <c r="CD212" s="1"/>
      <c r="CE212" s="1"/>
      <c r="CF212" s="1"/>
      <c r="CG212" s="1"/>
      <c r="CH212" s="1"/>
      <c r="CI212" s="1"/>
      <c r="CJ212" s="1"/>
      <c r="CK212" s="1"/>
      <c r="CL212" s="1"/>
    </row>
    <row r="213" spans="1:90" s="14" customFormat="1" ht="24">
      <c r="A213" s="8" t="s">
        <v>262</v>
      </c>
      <c r="B213" s="25" t="s">
        <v>28</v>
      </c>
      <c r="C213" s="9" t="s">
        <v>663</v>
      </c>
      <c r="D213" s="9"/>
      <c r="E213" s="74" t="s">
        <v>1034</v>
      </c>
      <c r="F213" s="10">
        <v>300</v>
      </c>
      <c r="G213" s="120"/>
      <c r="H213" s="39">
        <f t="shared" si="165"/>
        <v>300</v>
      </c>
      <c r="I213" s="10">
        <v>535</v>
      </c>
      <c r="J213" s="120"/>
      <c r="K213" s="39">
        <f t="shared" si="166"/>
        <v>535</v>
      </c>
      <c r="L213" s="11">
        <f t="shared" si="130"/>
        <v>178.33333333333334</v>
      </c>
      <c r="M213" s="136">
        <v>451</v>
      </c>
      <c r="N213" s="136"/>
      <c r="O213" s="120">
        <f t="shared" si="167"/>
        <v>451</v>
      </c>
      <c r="P213" s="136">
        <v>128</v>
      </c>
      <c r="Q213" s="120">
        <v>133</v>
      </c>
      <c r="R213" s="120"/>
      <c r="S213" s="120">
        <f t="shared" si="168"/>
        <v>133</v>
      </c>
      <c r="T213" s="120">
        <f t="shared" si="169"/>
        <v>532</v>
      </c>
      <c r="U213" s="10">
        <v>451</v>
      </c>
      <c r="V213" s="120"/>
      <c r="W213" s="39">
        <f t="shared" si="170"/>
        <v>451</v>
      </c>
      <c r="X213" s="10">
        <v>239</v>
      </c>
      <c r="Y213" s="13">
        <v>241</v>
      </c>
      <c r="Z213" s="120"/>
      <c r="AA213" s="39">
        <f t="shared" si="171"/>
        <v>241</v>
      </c>
      <c r="AB213" s="120">
        <f t="shared" si="172"/>
        <v>482</v>
      </c>
      <c r="AC213" s="783">
        <v>401</v>
      </c>
      <c r="AD213" s="783"/>
      <c r="AE213" s="80">
        <f t="shared" si="173"/>
        <v>401</v>
      </c>
      <c r="AF213" s="783"/>
      <c r="AG213" s="783">
        <v>435</v>
      </c>
      <c r="AH213" s="783"/>
      <c r="AI213" s="80">
        <f t="shared" si="174"/>
        <v>435</v>
      </c>
      <c r="AJ213" s="783"/>
      <c r="AK213" s="13">
        <v>451</v>
      </c>
      <c r="AL213" s="113"/>
      <c r="AM213" s="13">
        <f t="shared" si="175"/>
        <v>451</v>
      </c>
      <c r="AN213" s="13">
        <v>389</v>
      </c>
      <c r="AO213" s="13">
        <v>0</v>
      </c>
      <c r="AP213" s="13">
        <v>389</v>
      </c>
      <c r="AQ213" s="113"/>
      <c r="AR213" s="113"/>
      <c r="AS213" s="891">
        <f t="shared" si="176"/>
        <v>389</v>
      </c>
      <c r="AT213" s="891"/>
      <c r="AU213" s="891">
        <f t="shared" si="177"/>
        <v>389</v>
      </c>
      <c r="AV213" s="113"/>
      <c r="AW213" s="621"/>
      <c r="AX213" s="1"/>
      <c r="AY213" s="1"/>
      <c r="AZ213" s="1"/>
      <c r="BA213" s="1"/>
      <c r="BB213" s="1"/>
      <c r="BC213" s="1"/>
      <c r="BD213" s="1"/>
      <c r="BE213" s="1"/>
      <c r="BF213" s="1"/>
      <c r="BG213" s="1"/>
      <c r="BH213" s="1"/>
      <c r="BI213" s="1"/>
      <c r="BJ213" s="1"/>
      <c r="BK213" s="1"/>
      <c r="BL213" s="1"/>
      <c r="BM213" s="1"/>
      <c r="BN213" s="1"/>
      <c r="BO213" s="1"/>
      <c r="BP213" s="1"/>
      <c r="BQ213" s="1"/>
      <c r="BR213" s="1"/>
      <c r="BS213" s="1"/>
      <c r="BT213" s="1"/>
      <c r="BU213" s="1"/>
      <c r="BV213" s="1"/>
      <c r="BW213" s="1"/>
      <c r="BX213" s="1"/>
      <c r="BY213" s="1"/>
      <c r="BZ213" s="1"/>
      <c r="CA213" s="1"/>
      <c r="CB213" s="1"/>
      <c r="CC213" s="1"/>
      <c r="CD213" s="1"/>
      <c r="CE213" s="1"/>
      <c r="CF213" s="1"/>
      <c r="CG213" s="1"/>
      <c r="CH213" s="1"/>
      <c r="CI213" s="1"/>
      <c r="CJ213" s="1"/>
      <c r="CK213" s="1"/>
      <c r="CL213" s="1"/>
    </row>
    <row r="214" spans="1:90" s="14" customFormat="1" ht="24">
      <c r="A214" s="8" t="s">
        <v>263</v>
      </c>
      <c r="B214" s="25" t="s">
        <v>28</v>
      </c>
      <c r="C214" s="9" t="s">
        <v>671</v>
      </c>
      <c r="D214" s="9"/>
      <c r="E214" s="74" t="s">
        <v>1035</v>
      </c>
      <c r="F214" s="10">
        <v>450</v>
      </c>
      <c r="G214" s="120"/>
      <c r="H214" s="39">
        <f t="shared" si="165"/>
        <v>450</v>
      </c>
      <c r="I214" s="10">
        <v>446</v>
      </c>
      <c r="J214" s="120"/>
      <c r="K214" s="39">
        <f t="shared" si="166"/>
        <v>446</v>
      </c>
      <c r="L214" s="11">
        <f t="shared" si="130"/>
        <v>99.111111111111114</v>
      </c>
      <c r="M214" s="136">
        <v>450</v>
      </c>
      <c r="N214" s="136"/>
      <c r="O214" s="120">
        <f t="shared" si="167"/>
        <v>450</v>
      </c>
      <c r="P214" s="136">
        <v>110</v>
      </c>
      <c r="Q214" s="120">
        <v>110</v>
      </c>
      <c r="R214" s="120"/>
      <c r="S214" s="120">
        <f t="shared" si="168"/>
        <v>110</v>
      </c>
      <c r="T214" s="120">
        <f t="shared" si="169"/>
        <v>440</v>
      </c>
      <c r="U214" s="10">
        <v>450</v>
      </c>
      <c r="V214" s="120"/>
      <c r="W214" s="39">
        <f t="shared" si="170"/>
        <v>450</v>
      </c>
      <c r="X214" s="10">
        <v>167</v>
      </c>
      <c r="Y214" s="13">
        <v>168</v>
      </c>
      <c r="Z214" s="120"/>
      <c r="AA214" s="39">
        <f t="shared" si="171"/>
        <v>168</v>
      </c>
      <c r="AB214" s="120">
        <f t="shared" si="172"/>
        <v>336</v>
      </c>
      <c r="AC214" s="783">
        <v>315</v>
      </c>
      <c r="AD214" s="783"/>
      <c r="AE214" s="80">
        <f t="shared" si="173"/>
        <v>315</v>
      </c>
      <c r="AF214" s="783"/>
      <c r="AG214" s="783">
        <v>261</v>
      </c>
      <c r="AH214" s="783"/>
      <c r="AI214" s="80">
        <f t="shared" si="174"/>
        <v>261</v>
      </c>
      <c r="AJ214" s="783"/>
      <c r="AK214" s="12">
        <v>458</v>
      </c>
      <c r="AL214" s="113"/>
      <c r="AM214" s="13">
        <f t="shared" si="175"/>
        <v>458</v>
      </c>
      <c r="AN214" s="13">
        <v>0</v>
      </c>
      <c r="AO214" s="13">
        <v>0</v>
      </c>
      <c r="AP214" s="13">
        <v>0</v>
      </c>
      <c r="AQ214" s="113"/>
      <c r="AR214" s="113"/>
      <c r="AS214" s="891">
        <f t="shared" si="176"/>
        <v>0</v>
      </c>
      <c r="AT214" s="891"/>
      <c r="AU214" s="891">
        <f t="shared" si="177"/>
        <v>0</v>
      </c>
      <c r="AV214" s="113"/>
      <c r="AW214" s="621"/>
      <c r="AX214" s="1"/>
      <c r="AY214" s="1"/>
      <c r="AZ214" s="1"/>
      <c r="BA214" s="1"/>
      <c r="BB214" s="1"/>
      <c r="BC214" s="1"/>
      <c r="BD214" s="1"/>
      <c r="BE214" s="1"/>
      <c r="BF214" s="1"/>
      <c r="BG214" s="1"/>
      <c r="BH214" s="1"/>
      <c r="BI214" s="1"/>
      <c r="BJ214" s="1"/>
      <c r="BK214" s="1"/>
      <c r="BL214" s="1"/>
      <c r="BM214" s="1"/>
      <c r="BN214" s="1"/>
      <c r="BO214" s="1"/>
      <c r="BP214" s="1"/>
      <c r="BQ214" s="1"/>
      <c r="BR214" s="1"/>
      <c r="BS214" s="1"/>
      <c r="BT214" s="1"/>
      <c r="BU214" s="1"/>
      <c r="BV214" s="1"/>
      <c r="BW214" s="1"/>
      <c r="BX214" s="1"/>
      <c r="BY214" s="1"/>
      <c r="BZ214" s="1"/>
      <c r="CA214" s="1"/>
      <c r="CB214" s="1"/>
      <c r="CC214" s="1"/>
      <c r="CD214" s="1"/>
      <c r="CE214" s="1"/>
      <c r="CF214" s="1"/>
      <c r="CG214" s="1"/>
      <c r="CH214" s="1"/>
      <c r="CI214" s="1"/>
      <c r="CJ214" s="1"/>
      <c r="CK214" s="1"/>
      <c r="CL214" s="1"/>
    </row>
    <row r="215" spans="1:90" s="14" customFormat="1" ht="24">
      <c r="A215" s="8" t="s">
        <v>264</v>
      </c>
      <c r="B215" s="25" t="s">
        <v>28</v>
      </c>
      <c r="C215" s="9" t="s">
        <v>674</v>
      </c>
      <c r="D215" s="9"/>
      <c r="E215" s="74" t="s">
        <v>1037</v>
      </c>
      <c r="F215" s="10">
        <v>115</v>
      </c>
      <c r="G215" s="120"/>
      <c r="H215" s="39">
        <f t="shared" si="165"/>
        <v>115</v>
      </c>
      <c r="I215" s="10">
        <v>52</v>
      </c>
      <c r="J215" s="120"/>
      <c r="K215" s="39">
        <f t="shared" si="166"/>
        <v>52</v>
      </c>
      <c r="L215" s="11">
        <f t="shared" si="130"/>
        <v>45.217391304347828</v>
      </c>
      <c r="M215" s="136">
        <v>150</v>
      </c>
      <c r="N215" s="136"/>
      <c r="O215" s="120">
        <f t="shared" si="167"/>
        <v>150</v>
      </c>
      <c r="P215" s="136">
        <v>0</v>
      </c>
      <c r="Q215" s="120">
        <v>0</v>
      </c>
      <c r="R215" s="120"/>
      <c r="S215" s="120">
        <f t="shared" si="168"/>
        <v>0</v>
      </c>
      <c r="T215" s="120">
        <f t="shared" si="169"/>
        <v>0</v>
      </c>
      <c r="U215" s="10">
        <v>50</v>
      </c>
      <c r="V215" s="120"/>
      <c r="W215" s="39">
        <f t="shared" si="170"/>
        <v>50</v>
      </c>
      <c r="X215" s="10">
        <v>0</v>
      </c>
      <c r="Y215" s="13"/>
      <c r="Z215" s="120"/>
      <c r="AA215" s="39">
        <f t="shared" si="171"/>
        <v>0</v>
      </c>
      <c r="AB215" s="120">
        <f t="shared" si="172"/>
        <v>0</v>
      </c>
      <c r="AC215" s="783">
        <v>50</v>
      </c>
      <c r="AD215" s="783"/>
      <c r="AE215" s="80">
        <f t="shared" si="173"/>
        <v>50</v>
      </c>
      <c r="AF215" s="783"/>
      <c r="AG215" s="783">
        <v>0</v>
      </c>
      <c r="AH215" s="783"/>
      <c r="AI215" s="80">
        <f t="shared" si="174"/>
        <v>0</v>
      </c>
      <c r="AJ215" s="783"/>
      <c r="AK215" s="13">
        <v>72</v>
      </c>
      <c r="AL215" s="113"/>
      <c r="AM215" s="13">
        <f t="shared" si="175"/>
        <v>72</v>
      </c>
      <c r="AN215" s="13">
        <v>0</v>
      </c>
      <c r="AO215" s="13">
        <v>0</v>
      </c>
      <c r="AP215" s="13">
        <v>0</v>
      </c>
      <c r="AQ215" s="113"/>
      <c r="AR215" s="113"/>
      <c r="AS215" s="891">
        <f t="shared" si="176"/>
        <v>0</v>
      </c>
      <c r="AT215" s="891"/>
      <c r="AU215" s="891">
        <f t="shared" si="177"/>
        <v>0</v>
      </c>
      <c r="AV215" s="113"/>
      <c r="AW215" s="621"/>
      <c r="AX215" s="1"/>
      <c r="AY215" s="1"/>
      <c r="AZ215" s="1"/>
      <c r="BA215" s="1"/>
      <c r="BB215" s="1"/>
      <c r="BC215" s="1"/>
      <c r="BD215" s="1"/>
      <c r="BE215" s="1"/>
      <c r="BF215" s="1"/>
      <c r="BG215" s="1"/>
      <c r="BH215" s="1"/>
      <c r="BI215" s="1"/>
      <c r="BJ215" s="1"/>
      <c r="BK215" s="1"/>
      <c r="BL215" s="1"/>
      <c r="BM215" s="1"/>
      <c r="BN215" s="1"/>
      <c r="BO215" s="1"/>
      <c r="BP215" s="1"/>
      <c r="BQ215" s="1"/>
      <c r="BR215" s="1"/>
      <c r="BS215" s="1"/>
      <c r="BT215" s="1"/>
      <c r="BU215" s="1"/>
      <c r="BV215" s="1"/>
      <c r="BW215" s="1"/>
      <c r="BX215" s="1"/>
      <c r="BY215" s="1"/>
      <c r="BZ215" s="1"/>
      <c r="CA215" s="1"/>
      <c r="CB215" s="1"/>
      <c r="CC215" s="1"/>
      <c r="CD215" s="1"/>
      <c r="CE215" s="1"/>
      <c r="CF215" s="1"/>
      <c r="CG215" s="1"/>
      <c r="CH215" s="1"/>
      <c r="CI215" s="1"/>
      <c r="CJ215" s="1"/>
      <c r="CK215" s="1"/>
      <c r="CL215" s="1"/>
    </row>
    <row r="216" spans="1:90" s="14" customFormat="1" ht="24">
      <c r="A216" s="8" t="s">
        <v>265</v>
      </c>
      <c r="B216" s="25" t="s">
        <v>28</v>
      </c>
      <c r="C216" s="9" t="s">
        <v>672</v>
      </c>
      <c r="D216" s="9"/>
      <c r="E216" s="74" t="s">
        <v>1038</v>
      </c>
      <c r="F216" s="10">
        <v>1150</v>
      </c>
      <c r="G216" s="120"/>
      <c r="H216" s="39">
        <f t="shared" si="165"/>
        <v>1150</v>
      </c>
      <c r="I216" s="10">
        <v>1011</v>
      </c>
      <c r="J216" s="120"/>
      <c r="K216" s="39">
        <f t="shared" si="166"/>
        <v>1011</v>
      </c>
      <c r="L216" s="11">
        <f t="shared" si="130"/>
        <v>87.91304347826086</v>
      </c>
      <c r="M216" s="136">
        <v>1150</v>
      </c>
      <c r="N216" s="136"/>
      <c r="O216" s="120">
        <f t="shared" si="167"/>
        <v>1150</v>
      </c>
      <c r="P216" s="136">
        <v>286</v>
      </c>
      <c r="Q216" s="120">
        <v>287</v>
      </c>
      <c r="R216" s="120"/>
      <c r="S216" s="120">
        <f t="shared" si="168"/>
        <v>287</v>
      </c>
      <c r="T216" s="120">
        <f t="shared" si="169"/>
        <v>1148</v>
      </c>
      <c r="U216" s="10">
        <v>1150</v>
      </c>
      <c r="V216" s="120"/>
      <c r="W216" s="39">
        <f t="shared" si="170"/>
        <v>1150</v>
      </c>
      <c r="X216" s="10">
        <v>507</v>
      </c>
      <c r="Y216" s="13">
        <v>510</v>
      </c>
      <c r="Z216" s="120"/>
      <c r="AA216" s="39">
        <f t="shared" si="171"/>
        <v>510</v>
      </c>
      <c r="AB216" s="120">
        <f t="shared" si="172"/>
        <v>1020</v>
      </c>
      <c r="AC216" s="783">
        <v>929</v>
      </c>
      <c r="AD216" s="783"/>
      <c r="AE216" s="80">
        <f t="shared" si="173"/>
        <v>929</v>
      </c>
      <c r="AF216" s="783"/>
      <c r="AG216" s="783">
        <v>972</v>
      </c>
      <c r="AH216" s="783"/>
      <c r="AI216" s="80">
        <f t="shared" si="174"/>
        <v>972</v>
      </c>
      <c r="AJ216" s="783"/>
      <c r="AK216" s="13">
        <v>1150</v>
      </c>
      <c r="AL216" s="113"/>
      <c r="AM216" s="13">
        <f t="shared" si="175"/>
        <v>1150</v>
      </c>
      <c r="AN216" s="13">
        <v>1123</v>
      </c>
      <c r="AO216" s="13">
        <v>0</v>
      </c>
      <c r="AP216" s="13">
        <v>1123</v>
      </c>
      <c r="AQ216" s="113"/>
      <c r="AR216" s="113"/>
      <c r="AS216" s="891">
        <f t="shared" si="176"/>
        <v>1123</v>
      </c>
      <c r="AT216" s="891"/>
      <c r="AU216" s="891">
        <f t="shared" si="177"/>
        <v>1123</v>
      </c>
      <c r="AV216" s="113"/>
      <c r="AW216" s="621"/>
      <c r="AX216" s="1"/>
      <c r="AY216" s="1"/>
      <c r="AZ216" s="1"/>
      <c r="BA216" s="1"/>
      <c r="BB216" s="1"/>
      <c r="BC216" s="1"/>
      <c r="BD216" s="1"/>
      <c r="BE216" s="1"/>
      <c r="BF216" s="1"/>
      <c r="BG216" s="1"/>
      <c r="BH216" s="1"/>
      <c r="BI216" s="1"/>
      <c r="BJ216" s="1"/>
      <c r="BK216" s="1"/>
      <c r="BL216" s="1"/>
      <c r="BM216" s="1"/>
      <c r="BN216" s="1"/>
      <c r="BO216" s="1"/>
      <c r="BP216" s="1"/>
      <c r="BQ216" s="1"/>
      <c r="BR216" s="1"/>
      <c r="BS216" s="1"/>
      <c r="BT216" s="1"/>
      <c r="BU216" s="1"/>
      <c r="BV216" s="1"/>
      <c r="BW216" s="1"/>
      <c r="BX216" s="1"/>
      <c r="BY216" s="1"/>
      <c r="BZ216" s="1"/>
      <c r="CA216" s="1"/>
      <c r="CB216" s="1"/>
      <c r="CC216" s="1"/>
      <c r="CD216" s="1"/>
      <c r="CE216" s="1"/>
      <c r="CF216" s="1"/>
      <c r="CG216" s="1"/>
      <c r="CH216" s="1"/>
      <c r="CI216" s="1"/>
      <c r="CJ216" s="1"/>
      <c r="CK216" s="1"/>
      <c r="CL216" s="1"/>
    </row>
    <row r="217" spans="1:90" s="14" customFormat="1" ht="24">
      <c r="A217" s="8" t="s">
        <v>266</v>
      </c>
      <c r="B217" s="25" t="s">
        <v>28</v>
      </c>
      <c r="C217" s="9" t="s">
        <v>676</v>
      </c>
      <c r="D217" s="9"/>
      <c r="E217" s="74" t="s">
        <v>6</v>
      </c>
      <c r="F217" s="10">
        <v>581</v>
      </c>
      <c r="G217" s="120"/>
      <c r="H217" s="39">
        <f t="shared" si="165"/>
        <v>581</v>
      </c>
      <c r="I217" s="10">
        <v>583</v>
      </c>
      <c r="J217" s="120"/>
      <c r="K217" s="39">
        <f t="shared" si="166"/>
        <v>583</v>
      </c>
      <c r="L217" s="11">
        <f t="shared" si="130"/>
        <v>100.34423407917383</v>
      </c>
      <c r="M217" s="136">
        <v>594</v>
      </c>
      <c r="N217" s="136"/>
      <c r="O217" s="120">
        <f t="shared" si="167"/>
        <v>594</v>
      </c>
      <c r="P217" s="136">
        <v>142</v>
      </c>
      <c r="Q217" s="120">
        <v>144</v>
      </c>
      <c r="R217" s="120"/>
      <c r="S217" s="120">
        <f t="shared" si="168"/>
        <v>144</v>
      </c>
      <c r="T217" s="120">
        <f t="shared" si="169"/>
        <v>576</v>
      </c>
      <c r="U217" s="10">
        <v>594</v>
      </c>
      <c r="V217" s="120"/>
      <c r="W217" s="39">
        <f t="shared" si="170"/>
        <v>594</v>
      </c>
      <c r="X217" s="10">
        <v>279</v>
      </c>
      <c r="Y217" s="13">
        <v>282</v>
      </c>
      <c r="Z217" s="120"/>
      <c r="AA217" s="39">
        <f t="shared" si="171"/>
        <v>282</v>
      </c>
      <c r="AB217" s="120">
        <f t="shared" si="172"/>
        <v>564</v>
      </c>
      <c r="AC217" s="783">
        <v>471</v>
      </c>
      <c r="AD217" s="783"/>
      <c r="AE217" s="80">
        <f t="shared" si="173"/>
        <v>471</v>
      </c>
      <c r="AF217" s="783"/>
      <c r="AG217" s="783">
        <v>473</v>
      </c>
      <c r="AH217" s="783"/>
      <c r="AI217" s="80">
        <f t="shared" si="174"/>
        <v>473</v>
      </c>
      <c r="AJ217" s="783"/>
      <c r="AK217" s="13">
        <v>564</v>
      </c>
      <c r="AL217" s="113"/>
      <c r="AM217" s="13">
        <f t="shared" si="175"/>
        <v>564</v>
      </c>
      <c r="AN217" s="13">
        <v>552</v>
      </c>
      <c r="AO217" s="13">
        <v>0</v>
      </c>
      <c r="AP217" s="13">
        <v>552</v>
      </c>
      <c r="AQ217" s="615"/>
      <c r="AR217" s="113"/>
      <c r="AS217" s="891">
        <f t="shared" si="176"/>
        <v>552</v>
      </c>
      <c r="AT217" s="891"/>
      <c r="AU217" s="891">
        <f t="shared" si="177"/>
        <v>552</v>
      </c>
      <c r="AV217" s="113"/>
      <c r="AW217" s="621"/>
      <c r="AX217" s="1"/>
      <c r="AY217" s="1"/>
      <c r="AZ217" s="1"/>
      <c r="BA217" s="1"/>
      <c r="BB217" s="1"/>
      <c r="BC217" s="1"/>
      <c r="BD217" s="1"/>
      <c r="BE217" s="1"/>
      <c r="BF217" s="1"/>
      <c r="BG217" s="1"/>
      <c r="BH217" s="1"/>
      <c r="BI217" s="1"/>
      <c r="BJ217" s="1"/>
      <c r="BK217" s="1"/>
      <c r="BL217" s="1"/>
      <c r="BM217" s="1"/>
      <c r="BN217" s="1"/>
      <c r="BO217" s="1"/>
      <c r="BP217" s="1"/>
      <c r="BQ217" s="1"/>
      <c r="BR217" s="1"/>
      <c r="BS217" s="1"/>
      <c r="BT217" s="1"/>
      <c r="BU217" s="1"/>
      <c r="BV217" s="1"/>
      <c r="BW217" s="1"/>
      <c r="BX217" s="1"/>
      <c r="BY217" s="1"/>
      <c r="BZ217" s="1"/>
      <c r="CA217" s="1"/>
      <c r="CB217" s="1"/>
      <c r="CC217" s="1"/>
      <c r="CD217" s="1"/>
      <c r="CE217" s="1"/>
      <c r="CF217" s="1"/>
      <c r="CG217" s="1"/>
      <c r="CH217" s="1"/>
      <c r="CI217" s="1"/>
      <c r="CJ217" s="1"/>
      <c r="CK217" s="1"/>
      <c r="CL217" s="1"/>
    </row>
    <row r="218" spans="1:90" s="14" customFormat="1" ht="24">
      <c r="A218" s="8" t="s">
        <v>267</v>
      </c>
      <c r="B218" s="25" t="s">
        <v>28</v>
      </c>
      <c r="C218" s="9" t="s">
        <v>660</v>
      </c>
      <c r="D218" s="9"/>
      <c r="E218" s="74" t="s">
        <v>3</v>
      </c>
      <c r="F218" s="10">
        <v>6532</v>
      </c>
      <c r="G218" s="120"/>
      <c r="H218" s="39">
        <f t="shared" si="165"/>
        <v>6532</v>
      </c>
      <c r="I218" s="10">
        <v>6109</v>
      </c>
      <c r="J218" s="120"/>
      <c r="K218" s="39">
        <f t="shared" si="166"/>
        <v>6109</v>
      </c>
      <c r="L218" s="11">
        <f t="shared" si="130"/>
        <v>93.524188609920387</v>
      </c>
      <c r="M218" s="136">
        <v>6100</v>
      </c>
      <c r="N218" s="136"/>
      <c r="O218" s="120">
        <f t="shared" si="167"/>
        <v>6100</v>
      </c>
      <c r="P218" s="136">
        <v>1557</v>
      </c>
      <c r="Q218" s="120">
        <v>1557</v>
      </c>
      <c r="R218" s="120"/>
      <c r="S218" s="120">
        <f t="shared" si="168"/>
        <v>1557</v>
      </c>
      <c r="T218" s="120">
        <f t="shared" si="169"/>
        <v>6228</v>
      </c>
      <c r="U218" s="10">
        <v>6100</v>
      </c>
      <c r="V218" s="120"/>
      <c r="W218" s="39">
        <f t="shared" si="170"/>
        <v>6100</v>
      </c>
      <c r="X218" s="10">
        <v>2659</v>
      </c>
      <c r="Y218" s="13">
        <v>2659</v>
      </c>
      <c r="Z218" s="120"/>
      <c r="AA218" s="39">
        <f t="shared" si="171"/>
        <v>2659</v>
      </c>
      <c r="AB218" s="120">
        <f t="shared" si="172"/>
        <v>5318</v>
      </c>
      <c r="AC218" s="783">
        <v>4640</v>
      </c>
      <c r="AD218" s="783"/>
      <c r="AE218" s="80">
        <f t="shared" si="173"/>
        <v>4640</v>
      </c>
      <c r="AF218" s="783"/>
      <c r="AG218" s="783">
        <v>4989</v>
      </c>
      <c r="AH218" s="783"/>
      <c r="AI218" s="80">
        <f t="shared" si="174"/>
        <v>4989</v>
      </c>
      <c r="AJ218" s="783"/>
      <c r="AK218" s="13">
        <v>6100</v>
      </c>
      <c r="AL218" s="113"/>
      <c r="AM218" s="13">
        <f t="shared" si="175"/>
        <v>6100</v>
      </c>
      <c r="AN218" s="13">
        <v>5845</v>
      </c>
      <c r="AO218" s="13">
        <v>0</v>
      </c>
      <c r="AP218" s="13">
        <v>5845</v>
      </c>
      <c r="AQ218" s="113"/>
      <c r="AR218" s="113"/>
      <c r="AS218" s="891">
        <f t="shared" si="176"/>
        <v>5845</v>
      </c>
      <c r="AT218" s="891"/>
      <c r="AU218" s="891">
        <f t="shared" si="177"/>
        <v>5845</v>
      </c>
      <c r="AV218" s="113"/>
      <c r="AW218" s="621"/>
      <c r="AX218" s="1"/>
      <c r="AY218" s="1"/>
      <c r="AZ218" s="1"/>
      <c r="BA218" s="1"/>
      <c r="BB218" s="1"/>
      <c r="BC218" s="1"/>
      <c r="BD218" s="1"/>
      <c r="BE218" s="1"/>
      <c r="BF218" s="1"/>
      <c r="BG218" s="1"/>
      <c r="BH218" s="1"/>
      <c r="BI218" s="1"/>
      <c r="BJ218" s="1"/>
      <c r="BK218" s="1"/>
      <c r="BL218" s="1"/>
      <c r="BM218" s="1"/>
      <c r="BN218" s="1"/>
      <c r="BO218" s="1"/>
      <c r="BP218" s="1"/>
      <c r="BQ218" s="1"/>
      <c r="BR218" s="1"/>
      <c r="BS218" s="1"/>
      <c r="BT218" s="1"/>
      <c r="BU218" s="1"/>
      <c r="BV218" s="1"/>
      <c r="BW218" s="1"/>
      <c r="BX218" s="1"/>
      <c r="BY218" s="1"/>
      <c r="BZ218" s="1"/>
      <c r="CA218" s="1"/>
      <c r="CB218" s="1"/>
      <c r="CC218" s="1"/>
      <c r="CD218" s="1"/>
      <c r="CE218" s="1"/>
      <c r="CF218" s="1"/>
      <c r="CG218" s="1"/>
      <c r="CH218" s="1"/>
      <c r="CI218" s="1"/>
      <c r="CJ218" s="1"/>
      <c r="CK218" s="1"/>
      <c r="CL218" s="1"/>
    </row>
    <row r="219" spans="1:90" s="14" customFormat="1" ht="24">
      <c r="A219" s="8" t="s">
        <v>268</v>
      </c>
      <c r="B219" s="25" t="s">
        <v>28</v>
      </c>
      <c r="C219" s="9" t="s">
        <v>667</v>
      </c>
      <c r="D219" s="9"/>
      <c r="E219" s="74" t="s">
        <v>1059</v>
      </c>
      <c r="F219" s="10">
        <v>1238</v>
      </c>
      <c r="G219" s="120"/>
      <c r="H219" s="39">
        <f t="shared" si="165"/>
        <v>1238</v>
      </c>
      <c r="I219" s="10">
        <v>1027</v>
      </c>
      <c r="J219" s="120"/>
      <c r="K219" s="39">
        <f t="shared" si="166"/>
        <v>1027</v>
      </c>
      <c r="L219" s="11">
        <f t="shared" si="130"/>
        <v>82.956381260096933</v>
      </c>
      <c r="M219" s="136">
        <v>1013</v>
      </c>
      <c r="N219" s="136"/>
      <c r="O219" s="120">
        <f t="shared" si="167"/>
        <v>1013</v>
      </c>
      <c r="P219" s="136">
        <v>247</v>
      </c>
      <c r="Q219" s="120">
        <v>248</v>
      </c>
      <c r="R219" s="120"/>
      <c r="S219" s="120">
        <f t="shared" si="168"/>
        <v>248</v>
      </c>
      <c r="T219" s="120">
        <f t="shared" si="169"/>
        <v>992</v>
      </c>
      <c r="U219" s="10">
        <v>1013</v>
      </c>
      <c r="V219" s="120"/>
      <c r="W219" s="39">
        <f t="shared" si="170"/>
        <v>1013</v>
      </c>
      <c r="X219" s="10">
        <v>315</v>
      </c>
      <c r="Y219" s="13">
        <v>318</v>
      </c>
      <c r="Z219" s="120"/>
      <c r="AA219" s="39">
        <f t="shared" si="171"/>
        <v>318</v>
      </c>
      <c r="AB219" s="120">
        <f t="shared" si="172"/>
        <v>636</v>
      </c>
      <c r="AC219" s="783">
        <v>387</v>
      </c>
      <c r="AD219" s="783"/>
      <c r="AE219" s="80">
        <f t="shared" si="173"/>
        <v>387</v>
      </c>
      <c r="AF219" s="783"/>
      <c r="AG219" s="783">
        <v>387</v>
      </c>
      <c r="AH219" s="783"/>
      <c r="AI219" s="80">
        <f t="shared" si="174"/>
        <v>387</v>
      </c>
      <c r="AJ219" s="783"/>
      <c r="AK219" s="13">
        <v>1013</v>
      </c>
      <c r="AL219" s="113"/>
      <c r="AM219" s="13">
        <f t="shared" si="175"/>
        <v>1013</v>
      </c>
      <c r="AN219" s="13">
        <v>759</v>
      </c>
      <c r="AO219" s="13">
        <v>0</v>
      </c>
      <c r="AP219" s="13">
        <v>759</v>
      </c>
      <c r="AQ219" s="616"/>
      <c r="AR219" s="113"/>
      <c r="AS219" s="891">
        <f t="shared" si="176"/>
        <v>759</v>
      </c>
      <c r="AT219" s="891"/>
      <c r="AU219" s="891">
        <f t="shared" si="177"/>
        <v>759</v>
      </c>
      <c r="AV219" s="113"/>
      <c r="AW219" s="621"/>
      <c r="AX219" s="1"/>
      <c r="AY219" s="1"/>
      <c r="AZ219" s="1"/>
      <c r="BA219" s="1"/>
      <c r="BB219" s="1"/>
      <c r="BC219" s="1"/>
      <c r="BD219" s="1"/>
      <c r="BE219" s="1"/>
      <c r="BF219" s="1"/>
      <c r="BG219" s="1"/>
      <c r="BH219" s="1"/>
      <c r="BI219" s="1"/>
      <c r="BJ219" s="1"/>
      <c r="BK219" s="1"/>
      <c r="BL219" s="1"/>
      <c r="BM219" s="1"/>
      <c r="BN219" s="1"/>
      <c r="BO219" s="1"/>
      <c r="BP219" s="1"/>
      <c r="BQ219" s="1"/>
      <c r="BR219" s="1"/>
      <c r="BS219" s="1"/>
      <c r="BT219" s="1"/>
      <c r="BU219" s="1"/>
      <c r="BV219" s="1"/>
      <c r="BW219" s="1"/>
      <c r="BX219" s="1"/>
      <c r="BY219" s="1"/>
      <c r="BZ219" s="1"/>
      <c r="CA219" s="1"/>
      <c r="CB219" s="1"/>
      <c r="CC219" s="1"/>
      <c r="CD219" s="1"/>
      <c r="CE219" s="1"/>
      <c r="CF219" s="1"/>
      <c r="CG219" s="1"/>
      <c r="CH219" s="1"/>
      <c r="CI219" s="1"/>
      <c r="CJ219" s="1"/>
      <c r="CK219" s="1"/>
      <c r="CL219" s="1"/>
    </row>
    <row r="220" spans="1:90" s="14" customFormat="1" ht="24">
      <c r="A220" s="8" t="s">
        <v>269</v>
      </c>
      <c r="B220" s="25" t="s">
        <v>28</v>
      </c>
      <c r="C220" s="9" t="s">
        <v>667</v>
      </c>
      <c r="D220" s="9"/>
      <c r="E220" s="74" t="s">
        <v>1062</v>
      </c>
      <c r="F220" s="10">
        <v>802</v>
      </c>
      <c r="G220" s="120"/>
      <c r="H220" s="39">
        <f t="shared" si="165"/>
        <v>802</v>
      </c>
      <c r="I220" s="10">
        <v>794</v>
      </c>
      <c r="J220" s="120"/>
      <c r="K220" s="39">
        <f t="shared" si="166"/>
        <v>794</v>
      </c>
      <c r="L220" s="11">
        <f t="shared" si="130"/>
        <v>99.002493765586024</v>
      </c>
      <c r="M220" s="136">
        <v>802</v>
      </c>
      <c r="N220" s="136"/>
      <c r="O220" s="120">
        <f t="shared" si="167"/>
        <v>802</v>
      </c>
      <c r="P220" s="136">
        <v>177</v>
      </c>
      <c r="Q220" s="120">
        <v>181</v>
      </c>
      <c r="R220" s="120"/>
      <c r="S220" s="120">
        <f t="shared" si="168"/>
        <v>181</v>
      </c>
      <c r="T220" s="120">
        <f t="shared" si="169"/>
        <v>724</v>
      </c>
      <c r="U220" s="10">
        <v>802</v>
      </c>
      <c r="V220" s="120"/>
      <c r="W220" s="39">
        <f t="shared" si="170"/>
        <v>802</v>
      </c>
      <c r="X220" s="10">
        <v>209</v>
      </c>
      <c r="Y220" s="13">
        <v>213</v>
      </c>
      <c r="Z220" s="120"/>
      <c r="AA220" s="39">
        <f t="shared" si="171"/>
        <v>213</v>
      </c>
      <c r="AB220" s="120">
        <f t="shared" si="172"/>
        <v>426</v>
      </c>
      <c r="AC220" s="783">
        <v>325</v>
      </c>
      <c r="AD220" s="783"/>
      <c r="AE220" s="80">
        <f t="shared" si="173"/>
        <v>325</v>
      </c>
      <c r="AF220" s="783"/>
      <c r="AG220" s="783">
        <v>322</v>
      </c>
      <c r="AH220" s="783"/>
      <c r="AI220" s="80">
        <f t="shared" si="174"/>
        <v>322</v>
      </c>
      <c r="AJ220" s="783"/>
      <c r="AK220" s="13">
        <v>802</v>
      </c>
      <c r="AL220" s="113"/>
      <c r="AM220" s="13">
        <f t="shared" si="175"/>
        <v>802</v>
      </c>
      <c r="AN220" s="13">
        <v>848</v>
      </c>
      <c r="AO220" s="13">
        <v>0</v>
      </c>
      <c r="AP220" s="13">
        <v>848</v>
      </c>
      <c r="AQ220" s="113"/>
      <c r="AR220" s="113"/>
      <c r="AS220" s="891">
        <f t="shared" si="176"/>
        <v>848</v>
      </c>
      <c r="AT220" s="891"/>
      <c r="AU220" s="891">
        <f t="shared" si="177"/>
        <v>848</v>
      </c>
      <c r="AV220" s="113"/>
      <c r="AW220" s="621"/>
      <c r="AX220" s="1"/>
      <c r="AY220" s="1"/>
      <c r="AZ220" s="1"/>
      <c r="BA220" s="1"/>
      <c r="BB220" s="1"/>
      <c r="BC220" s="1"/>
      <c r="BD220" s="1"/>
      <c r="BE220" s="1"/>
      <c r="BF220" s="1"/>
      <c r="BG220" s="1"/>
      <c r="BH220" s="1"/>
      <c r="BI220" s="1"/>
      <c r="BJ220" s="1"/>
      <c r="BK220" s="1"/>
      <c r="BL220" s="1"/>
      <c r="BM220" s="1"/>
      <c r="BN220" s="1"/>
      <c r="BO220" s="1"/>
      <c r="BP220" s="1"/>
      <c r="BQ220" s="1"/>
      <c r="BR220" s="1"/>
      <c r="BS220" s="1"/>
      <c r="BT220" s="1"/>
      <c r="BU220" s="1"/>
      <c r="BV220" s="1"/>
      <c r="BW220" s="1"/>
      <c r="BX220" s="1"/>
      <c r="BY220" s="1"/>
      <c r="BZ220" s="1"/>
      <c r="CA220" s="1"/>
      <c r="CB220" s="1"/>
      <c r="CC220" s="1"/>
      <c r="CD220" s="1"/>
      <c r="CE220" s="1"/>
      <c r="CF220" s="1"/>
      <c r="CG220" s="1"/>
      <c r="CH220" s="1"/>
      <c r="CI220" s="1"/>
      <c r="CJ220" s="1"/>
      <c r="CK220" s="1"/>
      <c r="CL220" s="1"/>
    </row>
    <row r="221" spans="1:90" s="14" customFormat="1" ht="24">
      <c r="A221" s="8" t="s">
        <v>270</v>
      </c>
      <c r="B221" s="25" t="s">
        <v>28</v>
      </c>
      <c r="C221" s="9" t="s">
        <v>667</v>
      </c>
      <c r="D221" s="9"/>
      <c r="E221" s="74" t="s">
        <v>1041</v>
      </c>
      <c r="F221" s="349">
        <v>990</v>
      </c>
      <c r="G221" s="347"/>
      <c r="H221" s="350">
        <f t="shared" si="165"/>
        <v>990</v>
      </c>
      <c r="I221" s="349">
        <v>1052</v>
      </c>
      <c r="J221" s="347"/>
      <c r="K221" s="350">
        <f t="shared" si="166"/>
        <v>1052</v>
      </c>
      <c r="L221" s="363">
        <f t="shared" si="130"/>
        <v>106.26262626262626</v>
      </c>
      <c r="M221" s="346">
        <v>1058</v>
      </c>
      <c r="N221" s="346"/>
      <c r="O221" s="347">
        <f t="shared" si="167"/>
        <v>1058</v>
      </c>
      <c r="P221" s="346">
        <v>258</v>
      </c>
      <c r="Q221" s="347">
        <v>259</v>
      </c>
      <c r="R221" s="347"/>
      <c r="S221" s="347">
        <f t="shared" si="168"/>
        <v>259</v>
      </c>
      <c r="T221" s="347">
        <f t="shared" si="169"/>
        <v>1036</v>
      </c>
      <c r="U221" s="349">
        <v>1058</v>
      </c>
      <c r="V221" s="347"/>
      <c r="W221" s="350">
        <f t="shared" si="170"/>
        <v>1058</v>
      </c>
      <c r="X221" s="10">
        <v>468</v>
      </c>
      <c r="Y221" s="13">
        <v>470</v>
      </c>
      <c r="Z221" s="120"/>
      <c r="AA221" s="39">
        <f t="shared" si="171"/>
        <v>470</v>
      </c>
      <c r="AB221" s="347">
        <f t="shared" si="172"/>
        <v>940</v>
      </c>
      <c r="AC221" s="783">
        <v>1058</v>
      </c>
      <c r="AD221" s="783"/>
      <c r="AE221" s="80">
        <f t="shared" si="173"/>
        <v>1058</v>
      </c>
      <c r="AF221" s="783"/>
      <c r="AG221" s="783">
        <v>887</v>
      </c>
      <c r="AH221" s="783"/>
      <c r="AI221" s="80">
        <f t="shared" si="174"/>
        <v>887</v>
      </c>
      <c r="AJ221" s="783"/>
      <c r="AK221" s="353">
        <v>1056</v>
      </c>
      <c r="AL221" s="352"/>
      <c r="AM221" s="353">
        <f t="shared" si="175"/>
        <v>1056</v>
      </c>
      <c r="AN221" s="13">
        <v>984</v>
      </c>
      <c r="AO221" s="13">
        <v>0</v>
      </c>
      <c r="AP221" s="13">
        <v>984</v>
      </c>
      <c r="AQ221" s="113"/>
      <c r="AR221" s="113"/>
      <c r="AS221" s="891">
        <f t="shared" si="176"/>
        <v>984</v>
      </c>
      <c r="AT221" s="891"/>
      <c r="AU221" s="891">
        <f t="shared" si="177"/>
        <v>984</v>
      </c>
      <c r="AV221" s="113"/>
      <c r="AW221" s="621"/>
      <c r="AX221" s="1"/>
      <c r="AY221" s="1"/>
      <c r="AZ221" s="1"/>
      <c r="BA221" s="1"/>
      <c r="BB221" s="1"/>
      <c r="BC221" s="1"/>
      <c r="BD221" s="1"/>
      <c r="BE221" s="1"/>
      <c r="BF221" s="1"/>
      <c r="BG221" s="1"/>
      <c r="BH221" s="1"/>
      <c r="BI221" s="1"/>
      <c r="BJ221" s="1"/>
      <c r="BK221" s="1"/>
      <c r="BL221" s="1"/>
      <c r="BM221" s="1"/>
      <c r="BN221" s="1"/>
      <c r="BO221" s="1"/>
      <c r="BP221" s="1"/>
      <c r="BQ221" s="1"/>
      <c r="BR221" s="1"/>
      <c r="BS221" s="1"/>
      <c r="BT221" s="1"/>
      <c r="BU221" s="1"/>
      <c r="BV221" s="1"/>
      <c r="BW221" s="1"/>
      <c r="BX221" s="1"/>
      <c r="BY221" s="1"/>
      <c r="BZ221" s="1"/>
      <c r="CA221" s="1"/>
      <c r="CB221" s="1"/>
      <c r="CC221" s="1"/>
      <c r="CD221" s="1"/>
      <c r="CE221" s="1"/>
      <c r="CF221" s="1"/>
      <c r="CG221" s="1"/>
      <c r="CH221" s="1"/>
      <c r="CI221" s="1"/>
      <c r="CJ221" s="1"/>
      <c r="CK221" s="1"/>
      <c r="CL221" s="1"/>
    </row>
    <row r="222" spans="1:90" s="14" customFormat="1" ht="24">
      <c r="A222" s="8" t="s">
        <v>271</v>
      </c>
      <c r="B222" s="25" t="s">
        <v>28</v>
      </c>
      <c r="C222" s="9" t="s">
        <v>667</v>
      </c>
      <c r="D222" s="9"/>
      <c r="E222" s="74" t="s">
        <v>1043</v>
      </c>
      <c r="F222" s="10">
        <v>1140</v>
      </c>
      <c r="G222" s="120"/>
      <c r="H222" s="39">
        <f t="shared" si="165"/>
        <v>1140</v>
      </c>
      <c r="I222" s="10">
        <v>2033</v>
      </c>
      <c r="J222" s="120"/>
      <c r="K222" s="39">
        <f t="shared" si="166"/>
        <v>2033</v>
      </c>
      <c r="L222" s="11">
        <f t="shared" si="130"/>
        <v>178.33333333333334</v>
      </c>
      <c r="M222" s="136">
        <v>1150</v>
      </c>
      <c r="N222" s="136"/>
      <c r="O222" s="120">
        <f t="shared" si="167"/>
        <v>1150</v>
      </c>
      <c r="P222" s="136">
        <v>481</v>
      </c>
      <c r="Q222" s="120">
        <v>343</v>
      </c>
      <c r="R222" s="120"/>
      <c r="S222" s="120">
        <f t="shared" si="168"/>
        <v>343</v>
      </c>
      <c r="T222" s="120">
        <f t="shared" si="169"/>
        <v>1372</v>
      </c>
      <c r="U222" s="10">
        <v>1150</v>
      </c>
      <c r="V222" s="120"/>
      <c r="W222" s="39">
        <f t="shared" si="170"/>
        <v>1150</v>
      </c>
      <c r="X222" s="10">
        <v>942</v>
      </c>
      <c r="Y222" s="13">
        <v>659</v>
      </c>
      <c r="Z222" s="120"/>
      <c r="AA222" s="39">
        <f t="shared" si="171"/>
        <v>659</v>
      </c>
      <c r="AB222" s="120">
        <f t="shared" si="172"/>
        <v>1318</v>
      </c>
      <c r="AC222" s="783">
        <v>802</v>
      </c>
      <c r="AD222" s="783"/>
      <c r="AE222" s="80">
        <f t="shared" si="173"/>
        <v>802</v>
      </c>
      <c r="AF222" s="783"/>
      <c r="AG222" s="783">
        <v>1384</v>
      </c>
      <c r="AH222" s="783"/>
      <c r="AI222" s="80">
        <f t="shared" si="174"/>
        <v>1384</v>
      </c>
      <c r="AJ222" s="783"/>
      <c r="AK222" s="13">
        <v>1160</v>
      </c>
      <c r="AL222" s="113"/>
      <c r="AM222" s="13">
        <f t="shared" si="175"/>
        <v>1160</v>
      </c>
      <c r="AN222" s="13">
        <v>1145</v>
      </c>
      <c r="AO222" s="13">
        <v>0</v>
      </c>
      <c r="AP222" s="13">
        <v>1145</v>
      </c>
      <c r="AQ222" s="113"/>
      <c r="AR222" s="113"/>
      <c r="AS222" s="891">
        <f t="shared" si="176"/>
        <v>1145</v>
      </c>
      <c r="AT222" s="891"/>
      <c r="AU222" s="891">
        <f t="shared" si="177"/>
        <v>1145</v>
      </c>
      <c r="AV222" s="113"/>
      <c r="AW222" s="621"/>
      <c r="AX222" s="1"/>
      <c r="AY222" s="1"/>
      <c r="AZ222" s="1"/>
      <c r="BA222" s="1"/>
      <c r="BB222" s="1"/>
      <c r="BC222" s="1"/>
      <c r="BD222" s="1"/>
      <c r="BE222" s="1"/>
      <c r="BF222" s="1"/>
      <c r="BG222" s="1"/>
      <c r="BH222" s="1"/>
      <c r="BI222" s="1"/>
      <c r="BJ222" s="1"/>
      <c r="BK222" s="1"/>
      <c r="BL222" s="1"/>
      <c r="BM222" s="1"/>
      <c r="BN222" s="1"/>
      <c r="BO222" s="1"/>
      <c r="BP222" s="1"/>
      <c r="BQ222" s="1"/>
      <c r="BR222" s="1"/>
      <c r="BS222" s="1"/>
      <c r="BT222" s="1"/>
      <c r="BU222" s="1"/>
      <c r="BV222" s="1"/>
      <c r="BW222" s="1"/>
      <c r="BX222" s="1"/>
      <c r="BY222" s="1"/>
      <c r="BZ222" s="1"/>
      <c r="CA222" s="1"/>
      <c r="CB222" s="1"/>
      <c r="CC222" s="1"/>
      <c r="CD222" s="1"/>
      <c r="CE222" s="1"/>
      <c r="CF222" s="1"/>
      <c r="CG222" s="1"/>
      <c r="CH222" s="1"/>
      <c r="CI222" s="1"/>
      <c r="CJ222" s="1"/>
      <c r="CK222" s="1"/>
      <c r="CL222" s="1"/>
    </row>
    <row r="223" spans="1:90" ht="24">
      <c r="A223" s="8" t="s">
        <v>272</v>
      </c>
      <c r="B223" s="25" t="s">
        <v>28</v>
      </c>
      <c r="C223" s="9" t="s">
        <v>667</v>
      </c>
      <c r="D223" s="9"/>
      <c r="E223" s="74" t="s">
        <v>1054</v>
      </c>
      <c r="F223" s="10">
        <v>1037</v>
      </c>
      <c r="G223" s="127"/>
      <c r="H223" s="39">
        <f t="shared" si="165"/>
        <v>1037</v>
      </c>
      <c r="I223" s="10">
        <v>1765</v>
      </c>
      <c r="J223" s="127"/>
      <c r="K223" s="39">
        <f t="shared" si="166"/>
        <v>1765</v>
      </c>
      <c r="L223" s="363">
        <f t="shared" si="130"/>
        <v>170.20250723240116</v>
      </c>
      <c r="M223" s="346">
        <v>1037</v>
      </c>
      <c r="N223" s="346"/>
      <c r="O223" s="347">
        <f t="shared" si="167"/>
        <v>1037</v>
      </c>
      <c r="P223" s="346">
        <v>465</v>
      </c>
      <c r="Q223" s="347">
        <v>268</v>
      </c>
      <c r="R223" s="347"/>
      <c r="S223" s="347">
        <f t="shared" si="168"/>
        <v>268</v>
      </c>
      <c r="T223" s="347">
        <f t="shared" si="169"/>
        <v>1072</v>
      </c>
      <c r="U223" s="349">
        <v>1037</v>
      </c>
      <c r="V223" s="346"/>
      <c r="W223" s="350">
        <f t="shared" si="170"/>
        <v>1037</v>
      </c>
      <c r="X223" s="10">
        <v>884</v>
      </c>
      <c r="Y223" s="13">
        <v>527</v>
      </c>
      <c r="Z223" s="136"/>
      <c r="AA223" s="39">
        <f t="shared" si="171"/>
        <v>527</v>
      </c>
      <c r="AB223" s="347">
        <f t="shared" si="172"/>
        <v>1054</v>
      </c>
      <c r="AC223" s="783">
        <v>1037</v>
      </c>
      <c r="AD223" s="783"/>
      <c r="AE223" s="80">
        <f t="shared" si="173"/>
        <v>1037</v>
      </c>
      <c r="AF223" s="783"/>
      <c r="AG223" s="783">
        <v>1398</v>
      </c>
      <c r="AH223" s="783"/>
      <c r="AI223" s="80">
        <f t="shared" si="174"/>
        <v>1398</v>
      </c>
      <c r="AJ223" s="783"/>
      <c r="AK223" s="353">
        <v>1037</v>
      </c>
      <c r="AL223" s="352"/>
      <c r="AM223" s="353">
        <f t="shared" si="175"/>
        <v>1037</v>
      </c>
      <c r="AN223" s="13">
        <v>787</v>
      </c>
      <c r="AO223" s="13">
        <v>0</v>
      </c>
      <c r="AP223" s="13">
        <v>787</v>
      </c>
      <c r="AQ223" s="113"/>
      <c r="AR223" s="113"/>
      <c r="AS223" s="891">
        <f t="shared" si="176"/>
        <v>787</v>
      </c>
      <c r="AT223" s="891"/>
      <c r="AU223" s="891">
        <f t="shared" si="177"/>
        <v>787</v>
      </c>
      <c r="AV223" s="113"/>
      <c r="AW223" s="621"/>
    </row>
    <row r="224" spans="1:90" ht="36">
      <c r="A224" s="8" t="s">
        <v>273</v>
      </c>
      <c r="B224" s="25" t="s">
        <v>28</v>
      </c>
      <c r="C224" s="9" t="s">
        <v>667</v>
      </c>
      <c r="D224" s="9"/>
      <c r="E224" s="74" t="s">
        <v>1056</v>
      </c>
      <c r="F224" s="10">
        <v>2404</v>
      </c>
      <c r="G224" s="127"/>
      <c r="H224" s="39">
        <f t="shared" si="165"/>
        <v>2404</v>
      </c>
      <c r="I224" s="10">
        <v>2245</v>
      </c>
      <c r="J224" s="127"/>
      <c r="K224" s="39">
        <f t="shared" si="166"/>
        <v>2245</v>
      </c>
      <c r="L224" s="11">
        <f t="shared" si="130"/>
        <v>93.386023294509144</v>
      </c>
      <c r="M224" s="346">
        <v>2264</v>
      </c>
      <c r="N224" s="346"/>
      <c r="O224" s="347">
        <f t="shared" si="167"/>
        <v>2264</v>
      </c>
      <c r="P224" s="346">
        <v>570</v>
      </c>
      <c r="Q224" s="347">
        <v>570</v>
      </c>
      <c r="R224" s="347"/>
      <c r="S224" s="347">
        <f t="shared" si="168"/>
        <v>570</v>
      </c>
      <c r="T224" s="347">
        <f t="shared" si="169"/>
        <v>2280</v>
      </c>
      <c r="U224" s="349">
        <v>2264</v>
      </c>
      <c r="V224" s="346"/>
      <c r="W224" s="350">
        <f t="shared" si="170"/>
        <v>2264</v>
      </c>
      <c r="X224" s="10">
        <v>1009</v>
      </c>
      <c r="Y224" s="13">
        <v>1009</v>
      </c>
      <c r="Z224" s="136"/>
      <c r="AA224" s="39">
        <f t="shared" si="171"/>
        <v>1009</v>
      </c>
      <c r="AB224" s="347">
        <f t="shared" si="172"/>
        <v>2018</v>
      </c>
      <c r="AC224" s="783">
        <v>1904</v>
      </c>
      <c r="AD224" s="783"/>
      <c r="AE224" s="80">
        <f t="shared" si="173"/>
        <v>1904</v>
      </c>
      <c r="AF224" s="783"/>
      <c r="AG224" s="783">
        <v>1927</v>
      </c>
      <c r="AH224" s="783"/>
      <c r="AI224" s="80">
        <f t="shared" si="174"/>
        <v>1927</v>
      </c>
      <c r="AJ224" s="783"/>
      <c r="AK224" s="353">
        <v>2564</v>
      </c>
      <c r="AL224" s="352"/>
      <c r="AM224" s="353">
        <f t="shared" si="175"/>
        <v>2564</v>
      </c>
      <c r="AN224" s="13">
        <v>2264</v>
      </c>
      <c r="AO224" s="13">
        <v>0</v>
      </c>
      <c r="AP224" s="13">
        <v>2264</v>
      </c>
      <c r="AQ224" s="113"/>
      <c r="AR224" s="113"/>
      <c r="AS224" s="891">
        <f t="shared" si="176"/>
        <v>2264</v>
      </c>
      <c r="AT224" s="891"/>
      <c r="AU224" s="891">
        <f t="shared" si="177"/>
        <v>2264</v>
      </c>
      <c r="AV224" s="113"/>
      <c r="AW224" s="621"/>
    </row>
    <row r="225" spans="1:90" ht="24">
      <c r="A225" s="8" t="s">
        <v>274</v>
      </c>
      <c r="B225" s="25" t="s">
        <v>28</v>
      </c>
      <c r="C225" s="9" t="s">
        <v>659</v>
      </c>
      <c r="D225" s="9"/>
      <c r="E225" s="74" t="s">
        <v>1044</v>
      </c>
      <c r="F225" s="10">
        <v>526</v>
      </c>
      <c r="G225" s="127"/>
      <c r="H225" s="39">
        <f t="shared" si="165"/>
        <v>526</v>
      </c>
      <c r="I225" s="10">
        <v>520</v>
      </c>
      <c r="J225" s="127"/>
      <c r="K225" s="39">
        <f>J225+I225</f>
        <v>520</v>
      </c>
      <c r="L225" s="11">
        <f>K225/H225*100</f>
        <v>98.859315589353614</v>
      </c>
      <c r="M225" s="136">
        <v>491</v>
      </c>
      <c r="N225" s="136"/>
      <c r="O225" s="120">
        <f t="shared" si="167"/>
        <v>491</v>
      </c>
      <c r="P225" s="136">
        <v>135</v>
      </c>
      <c r="Q225" s="136">
        <v>135</v>
      </c>
      <c r="R225" s="136"/>
      <c r="S225" s="120">
        <f t="shared" si="168"/>
        <v>135</v>
      </c>
      <c r="T225" s="120">
        <f t="shared" si="169"/>
        <v>540</v>
      </c>
      <c r="U225" s="10">
        <v>491</v>
      </c>
      <c r="V225" s="136"/>
      <c r="W225" s="39">
        <f t="shared" si="170"/>
        <v>491</v>
      </c>
      <c r="X225" s="10">
        <v>259</v>
      </c>
      <c r="Y225" s="13">
        <v>259</v>
      </c>
      <c r="Z225" s="136"/>
      <c r="AA225" s="39">
        <f t="shared" si="171"/>
        <v>259</v>
      </c>
      <c r="AB225" s="120">
        <f t="shared" si="172"/>
        <v>518</v>
      </c>
      <c r="AC225" s="783">
        <v>671</v>
      </c>
      <c r="AD225" s="783"/>
      <c r="AE225" s="80">
        <f t="shared" si="173"/>
        <v>671</v>
      </c>
      <c r="AF225" s="783"/>
      <c r="AG225" s="783">
        <v>603</v>
      </c>
      <c r="AH225" s="783"/>
      <c r="AI225" s="80">
        <f t="shared" si="174"/>
        <v>603</v>
      </c>
      <c r="AJ225" s="783"/>
      <c r="AK225" s="13">
        <v>670</v>
      </c>
      <c r="AL225" s="113"/>
      <c r="AM225" s="13">
        <f t="shared" si="175"/>
        <v>670</v>
      </c>
      <c r="AN225" s="13">
        <v>0</v>
      </c>
      <c r="AO225" s="13">
        <v>0</v>
      </c>
      <c r="AP225" s="13">
        <v>0</v>
      </c>
      <c r="AQ225" s="113"/>
      <c r="AR225" s="113"/>
      <c r="AS225" s="891">
        <f t="shared" si="176"/>
        <v>0</v>
      </c>
      <c r="AT225" s="891"/>
      <c r="AU225" s="891">
        <f t="shared" si="177"/>
        <v>0</v>
      </c>
      <c r="AV225" s="113"/>
      <c r="AW225" s="621"/>
    </row>
    <row r="226" spans="1:90" ht="24">
      <c r="A226" s="8" t="s">
        <v>275</v>
      </c>
      <c r="B226" s="25" t="s">
        <v>28</v>
      </c>
      <c r="C226" s="9" t="s">
        <v>659</v>
      </c>
      <c r="D226" s="9"/>
      <c r="E226" s="74" t="s">
        <v>14</v>
      </c>
      <c r="F226" s="10">
        <v>1478</v>
      </c>
      <c r="G226" s="127"/>
      <c r="H226" s="39">
        <f t="shared" si="165"/>
        <v>1478</v>
      </c>
      <c r="I226" s="10">
        <v>1503</v>
      </c>
      <c r="J226" s="127"/>
      <c r="K226" s="39">
        <f t="shared" si="166"/>
        <v>1503</v>
      </c>
      <c r="L226" s="11">
        <f t="shared" si="130"/>
        <v>101.6914749661705</v>
      </c>
      <c r="M226" s="136">
        <v>1454</v>
      </c>
      <c r="N226" s="136"/>
      <c r="O226" s="120">
        <f t="shared" si="167"/>
        <v>1454</v>
      </c>
      <c r="P226" s="136">
        <v>391</v>
      </c>
      <c r="Q226" s="136">
        <v>399</v>
      </c>
      <c r="R226" s="136"/>
      <c r="S226" s="120">
        <f t="shared" si="168"/>
        <v>399</v>
      </c>
      <c r="T226" s="120">
        <f t="shared" si="169"/>
        <v>1596</v>
      </c>
      <c r="U226" s="10">
        <v>1454</v>
      </c>
      <c r="V226" s="136"/>
      <c r="W226" s="39">
        <f t="shared" si="170"/>
        <v>1454</v>
      </c>
      <c r="X226" s="10">
        <v>797</v>
      </c>
      <c r="Y226" s="13">
        <v>800</v>
      </c>
      <c r="Z226" s="136"/>
      <c r="AA226" s="39">
        <f t="shared" si="171"/>
        <v>800</v>
      </c>
      <c r="AB226" s="120">
        <f t="shared" si="172"/>
        <v>1600</v>
      </c>
      <c r="AC226" s="783">
        <v>1454</v>
      </c>
      <c r="AD226" s="783"/>
      <c r="AE226" s="80">
        <f t="shared" si="173"/>
        <v>1454</v>
      </c>
      <c r="AF226" s="783"/>
      <c r="AG226" s="783">
        <v>1554</v>
      </c>
      <c r="AH226" s="783"/>
      <c r="AI226" s="80">
        <f t="shared" si="174"/>
        <v>1554</v>
      </c>
      <c r="AJ226" s="783"/>
      <c r="AK226" s="13">
        <v>1652</v>
      </c>
      <c r="AL226" s="113"/>
      <c r="AM226" s="13">
        <f t="shared" si="175"/>
        <v>1652</v>
      </c>
      <c r="AN226" s="13">
        <v>1626</v>
      </c>
      <c r="AO226" s="13">
        <v>0</v>
      </c>
      <c r="AP226" s="13">
        <v>1626</v>
      </c>
      <c r="AQ226" s="113"/>
      <c r="AR226" s="113"/>
      <c r="AS226" s="891">
        <f t="shared" si="176"/>
        <v>1626</v>
      </c>
      <c r="AT226" s="891"/>
      <c r="AU226" s="891">
        <f t="shared" si="177"/>
        <v>1626</v>
      </c>
      <c r="AV226" s="113"/>
      <c r="AW226" s="621"/>
    </row>
    <row r="227" spans="1:90" ht="24">
      <c r="A227" s="8" t="s">
        <v>276</v>
      </c>
      <c r="B227" s="25" t="s">
        <v>28</v>
      </c>
      <c r="C227" s="9" t="s">
        <v>659</v>
      </c>
      <c r="D227" s="9"/>
      <c r="E227" s="74" t="s">
        <v>29</v>
      </c>
      <c r="F227" s="10">
        <v>180</v>
      </c>
      <c r="G227" s="127"/>
      <c r="H227" s="39">
        <f t="shared" si="165"/>
        <v>180</v>
      </c>
      <c r="I227" s="10">
        <v>102</v>
      </c>
      <c r="J227" s="127"/>
      <c r="K227" s="39">
        <f t="shared" si="166"/>
        <v>102</v>
      </c>
      <c r="L227" s="11">
        <f t="shared" si="130"/>
        <v>56.666666666666664</v>
      </c>
      <c r="M227" s="136">
        <v>180</v>
      </c>
      <c r="N227" s="136"/>
      <c r="O227" s="120">
        <f t="shared" si="167"/>
        <v>180</v>
      </c>
      <c r="P227" s="136">
        <v>29</v>
      </c>
      <c r="Q227" s="136">
        <v>29</v>
      </c>
      <c r="R227" s="136"/>
      <c r="S227" s="120">
        <f t="shared" si="168"/>
        <v>29</v>
      </c>
      <c r="T227" s="120">
        <f t="shared" si="169"/>
        <v>116</v>
      </c>
      <c r="U227" s="10">
        <v>180</v>
      </c>
      <c r="V227" s="136"/>
      <c r="W227" s="39">
        <f t="shared" si="170"/>
        <v>180</v>
      </c>
      <c r="X227" s="10">
        <v>41</v>
      </c>
      <c r="Y227" s="13">
        <v>41</v>
      </c>
      <c r="Z227" s="136"/>
      <c r="AA227" s="39">
        <f t="shared" si="171"/>
        <v>41</v>
      </c>
      <c r="AB227" s="120">
        <f t="shared" si="172"/>
        <v>82</v>
      </c>
      <c r="AC227" s="783">
        <v>180</v>
      </c>
      <c r="AD227" s="783"/>
      <c r="AE227" s="80">
        <f t="shared" si="173"/>
        <v>180</v>
      </c>
      <c r="AF227" s="783"/>
      <c r="AG227" s="783">
        <v>41</v>
      </c>
      <c r="AH227" s="783"/>
      <c r="AI227" s="80">
        <f t="shared" si="174"/>
        <v>41</v>
      </c>
      <c r="AJ227" s="783"/>
      <c r="AK227" s="13">
        <v>180</v>
      </c>
      <c r="AL227" s="113"/>
      <c r="AM227" s="13">
        <f t="shared" si="175"/>
        <v>180</v>
      </c>
      <c r="AN227" s="13">
        <v>129</v>
      </c>
      <c r="AO227" s="13">
        <v>0</v>
      </c>
      <c r="AP227" s="13">
        <v>129</v>
      </c>
      <c r="AQ227" s="113"/>
      <c r="AR227" s="113"/>
      <c r="AS227" s="891">
        <f t="shared" si="176"/>
        <v>129</v>
      </c>
      <c r="AT227" s="891"/>
      <c r="AU227" s="891">
        <f t="shared" si="177"/>
        <v>129</v>
      </c>
      <c r="AV227" s="113"/>
      <c r="AW227" s="621"/>
    </row>
    <row r="228" spans="1:90" s="14" customFormat="1" ht="24">
      <c r="A228" s="8" t="s">
        <v>277</v>
      </c>
      <c r="B228" s="25" t="s">
        <v>28</v>
      </c>
      <c r="C228" s="9" t="s">
        <v>670</v>
      </c>
      <c r="D228" s="9"/>
      <c r="E228" s="74" t="s">
        <v>5</v>
      </c>
      <c r="F228" s="10">
        <v>548</v>
      </c>
      <c r="G228" s="120"/>
      <c r="H228" s="39">
        <f t="shared" si="165"/>
        <v>548</v>
      </c>
      <c r="I228" s="10">
        <v>414</v>
      </c>
      <c r="J228" s="120"/>
      <c r="K228" s="39">
        <f t="shared" si="166"/>
        <v>414</v>
      </c>
      <c r="L228" s="11">
        <f t="shared" si="130"/>
        <v>75.547445255474457</v>
      </c>
      <c r="M228" s="136">
        <v>538</v>
      </c>
      <c r="N228" s="136"/>
      <c r="O228" s="120">
        <f t="shared" si="167"/>
        <v>538</v>
      </c>
      <c r="P228" s="136">
        <v>97</v>
      </c>
      <c r="Q228" s="120">
        <v>91</v>
      </c>
      <c r="R228" s="120"/>
      <c r="S228" s="120">
        <f t="shared" si="168"/>
        <v>91</v>
      </c>
      <c r="T228" s="120">
        <f t="shared" si="169"/>
        <v>364</v>
      </c>
      <c r="U228" s="10">
        <v>538</v>
      </c>
      <c r="V228" s="120"/>
      <c r="W228" s="39">
        <f t="shared" si="170"/>
        <v>538</v>
      </c>
      <c r="X228" s="10">
        <v>133</v>
      </c>
      <c r="Y228" s="13">
        <v>124</v>
      </c>
      <c r="Z228" s="120"/>
      <c r="AA228" s="39">
        <f t="shared" si="171"/>
        <v>124</v>
      </c>
      <c r="AB228" s="120">
        <f t="shared" si="172"/>
        <v>248</v>
      </c>
      <c r="AC228" s="783">
        <v>228</v>
      </c>
      <c r="AD228" s="783"/>
      <c r="AE228" s="80">
        <f t="shared" si="173"/>
        <v>228</v>
      </c>
      <c r="AF228" s="783"/>
      <c r="AG228" s="783">
        <v>228</v>
      </c>
      <c r="AH228" s="783"/>
      <c r="AI228" s="80">
        <f t="shared" si="174"/>
        <v>228</v>
      </c>
      <c r="AJ228" s="783"/>
      <c r="AK228" s="13">
        <v>430</v>
      </c>
      <c r="AL228" s="113"/>
      <c r="AM228" s="13">
        <f t="shared" si="175"/>
        <v>430</v>
      </c>
      <c r="AN228" s="13">
        <v>382</v>
      </c>
      <c r="AO228" s="13">
        <v>0</v>
      </c>
      <c r="AP228" s="13">
        <v>382</v>
      </c>
      <c r="AQ228" s="113"/>
      <c r="AR228" s="113"/>
      <c r="AS228" s="891">
        <f t="shared" si="176"/>
        <v>382</v>
      </c>
      <c r="AT228" s="891"/>
      <c r="AU228" s="891">
        <f t="shared" si="177"/>
        <v>382</v>
      </c>
      <c r="AV228" s="113"/>
      <c r="AW228" s="621"/>
      <c r="AX228" s="1"/>
      <c r="AY228" s="1"/>
      <c r="AZ228" s="1"/>
      <c r="BA228" s="1"/>
      <c r="BB228" s="1"/>
      <c r="BC228" s="1"/>
      <c r="BD228" s="1"/>
      <c r="BE228" s="1"/>
      <c r="BF228" s="1"/>
      <c r="BG228" s="1"/>
      <c r="BH228" s="1"/>
      <c r="BI228" s="1"/>
      <c r="BJ228" s="1"/>
      <c r="BK228" s="1"/>
      <c r="BL228" s="1"/>
      <c r="BM228" s="1"/>
      <c r="BN228" s="1"/>
      <c r="BO228" s="1"/>
      <c r="BP228" s="1"/>
      <c r="BQ228" s="1"/>
      <c r="BR228" s="1"/>
      <c r="BS228" s="1"/>
      <c r="BT228" s="1"/>
      <c r="BU228" s="1"/>
      <c r="BV228" s="1"/>
      <c r="BW228" s="1"/>
      <c r="BX228" s="1"/>
      <c r="BY228" s="1"/>
      <c r="BZ228" s="1"/>
      <c r="CA228" s="1"/>
      <c r="CB228" s="1"/>
      <c r="CC228" s="1"/>
      <c r="CD228" s="1"/>
      <c r="CE228" s="1"/>
      <c r="CF228" s="1"/>
      <c r="CG228" s="1"/>
      <c r="CH228" s="1"/>
      <c r="CI228" s="1"/>
      <c r="CJ228" s="1"/>
      <c r="CK228" s="1"/>
      <c r="CL228" s="1"/>
    </row>
    <row r="229" spans="1:90" s="14" customFormat="1" ht="24">
      <c r="A229" s="8" t="s">
        <v>278</v>
      </c>
      <c r="B229" s="25" t="s">
        <v>28</v>
      </c>
      <c r="C229" s="9" t="s">
        <v>676</v>
      </c>
      <c r="D229" s="9"/>
      <c r="E229" s="35" t="s">
        <v>955</v>
      </c>
      <c r="F229" s="13"/>
      <c r="G229" s="120"/>
      <c r="H229" s="39">
        <f t="shared" si="165"/>
        <v>0</v>
      </c>
      <c r="I229" s="13"/>
      <c r="J229" s="120"/>
      <c r="K229" s="39">
        <f t="shared" si="166"/>
        <v>0</v>
      </c>
      <c r="L229" s="11">
        <v>0</v>
      </c>
      <c r="M229" s="136">
        <v>521</v>
      </c>
      <c r="N229" s="136"/>
      <c r="O229" s="120">
        <f t="shared" si="167"/>
        <v>521</v>
      </c>
      <c r="P229" s="136">
        <v>21</v>
      </c>
      <c r="Q229" s="120">
        <v>21</v>
      </c>
      <c r="R229" s="120"/>
      <c r="S229" s="120">
        <f t="shared" si="168"/>
        <v>21</v>
      </c>
      <c r="T229" s="120">
        <f t="shared" si="169"/>
        <v>84</v>
      </c>
      <c r="U229" s="10">
        <v>521</v>
      </c>
      <c r="V229" s="120"/>
      <c r="W229" s="39">
        <f t="shared" si="170"/>
        <v>521</v>
      </c>
      <c r="X229" s="10">
        <v>28</v>
      </c>
      <c r="Y229" s="13">
        <v>28</v>
      </c>
      <c r="Z229" s="120"/>
      <c r="AA229" s="39">
        <f t="shared" si="171"/>
        <v>28</v>
      </c>
      <c r="AB229" s="120">
        <f t="shared" si="172"/>
        <v>56</v>
      </c>
      <c r="AC229" s="1294">
        <v>34</v>
      </c>
      <c r="AD229" s="1294"/>
      <c r="AE229" s="80">
        <f t="shared" si="173"/>
        <v>34</v>
      </c>
      <c r="AF229" s="1294"/>
      <c r="AG229" s="1294">
        <v>28</v>
      </c>
      <c r="AH229" s="1294"/>
      <c r="AI229" s="80">
        <f t="shared" si="174"/>
        <v>28</v>
      </c>
      <c r="AJ229" s="1294"/>
      <c r="AK229" s="13">
        <v>521</v>
      </c>
      <c r="AL229" s="113"/>
      <c r="AM229" s="13">
        <f t="shared" si="175"/>
        <v>521</v>
      </c>
      <c r="AN229" s="13">
        <v>56</v>
      </c>
      <c r="AO229" s="13">
        <v>0</v>
      </c>
      <c r="AP229" s="13">
        <v>56</v>
      </c>
      <c r="AQ229" s="113"/>
      <c r="AR229" s="113"/>
      <c r="AS229" s="891">
        <f t="shared" si="176"/>
        <v>56</v>
      </c>
      <c r="AT229" s="891"/>
      <c r="AU229" s="891">
        <f t="shared" si="177"/>
        <v>56</v>
      </c>
      <c r="AV229" s="113"/>
      <c r="AW229" s="621"/>
      <c r="AX229" s="1"/>
      <c r="AY229" s="1"/>
      <c r="AZ229" s="1"/>
      <c r="BA229" s="1"/>
      <c r="BB229" s="1"/>
      <c r="BC229" s="1"/>
      <c r="BD229" s="1"/>
      <c r="BE229" s="1"/>
      <c r="BF229" s="1"/>
      <c r="BG229" s="1"/>
      <c r="BH229" s="1"/>
      <c r="BI229" s="1"/>
      <c r="BJ229" s="1"/>
      <c r="BK229" s="1"/>
      <c r="BL229" s="1"/>
      <c r="BM229" s="1"/>
      <c r="BN229" s="1"/>
      <c r="BO229" s="1"/>
      <c r="BP229" s="1"/>
      <c r="BQ229" s="1"/>
      <c r="BR229" s="1"/>
      <c r="BS229" s="1"/>
      <c r="BT229" s="1"/>
      <c r="BU229" s="1"/>
      <c r="BV229" s="1"/>
      <c r="BW229" s="1"/>
      <c r="BX229" s="1"/>
      <c r="BY229" s="1"/>
      <c r="BZ229" s="1"/>
      <c r="CA229" s="1"/>
      <c r="CB229" s="1"/>
      <c r="CC229" s="1"/>
      <c r="CD229" s="1"/>
      <c r="CE229" s="1"/>
      <c r="CF229" s="1"/>
      <c r="CG229" s="1"/>
      <c r="CH229" s="1"/>
      <c r="CI229" s="1"/>
      <c r="CJ229" s="1"/>
      <c r="CK229" s="1"/>
      <c r="CL229" s="1"/>
    </row>
    <row r="230" spans="1:90" s="140" customFormat="1" ht="48">
      <c r="A230" s="853" t="s">
        <v>279</v>
      </c>
      <c r="B230" s="637" t="s">
        <v>567</v>
      </c>
      <c r="C230" s="637"/>
      <c r="D230" s="637"/>
      <c r="E230" s="637"/>
      <c r="F230" s="543">
        <f>SUM(F232:F246)</f>
        <v>5094</v>
      </c>
      <c r="G230" s="321"/>
      <c r="H230" s="542">
        <f>G230+F230</f>
        <v>5094</v>
      </c>
      <c r="I230" s="543">
        <f>SUM(I232:I246)</f>
        <v>2882</v>
      </c>
      <c r="J230" s="321"/>
      <c r="K230" s="542">
        <f>I230+J230</f>
        <v>2882</v>
      </c>
      <c r="L230" s="635">
        <f t="shared" si="130"/>
        <v>56.576364350215933</v>
      </c>
      <c r="M230" s="543">
        <f>SUM(M231:M246)</f>
        <v>5385</v>
      </c>
      <c r="N230" s="543">
        <f t="shared" ref="N230:AM230" si="178">SUM(N231:N246)</f>
        <v>0</v>
      </c>
      <c r="O230" s="543">
        <f t="shared" si="178"/>
        <v>5385</v>
      </c>
      <c r="P230" s="543">
        <f t="shared" si="178"/>
        <v>651</v>
      </c>
      <c r="Q230" s="543">
        <f t="shared" si="178"/>
        <v>1025</v>
      </c>
      <c r="R230" s="543">
        <f t="shared" si="178"/>
        <v>0</v>
      </c>
      <c r="S230" s="543">
        <f t="shared" si="178"/>
        <v>1025</v>
      </c>
      <c r="T230" s="543">
        <f t="shared" si="178"/>
        <v>4100</v>
      </c>
      <c r="U230" s="543">
        <f t="shared" si="178"/>
        <v>5330</v>
      </c>
      <c r="V230" s="543">
        <f t="shared" si="178"/>
        <v>0</v>
      </c>
      <c r="W230" s="543">
        <f t="shared" si="178"/>
        <v>5330</v>
      </c>
      <c r="X230" s="543">
        <f t="shared" si="178"/>
        <v>1282</v>
      </c>
      <c r="Y230" s="543">
        <f t="shared" si="178"/>
        <v>1902</v>
      </c>
      <c r="Z230" s="543">
        <f t="shared" si="178"/>
        <v>0</v>
      </c>
      <c r="AA230" s="543">
        <f t="shared" si="178"/>
        <v>1902</v>
      </c>
      <c r="AB230" s="543">
        <f t="shared" si="178"/>
        <v>3804</v>
      </c>
      <c r="AC230" s="543">
        <f t="shared" si="178"/>
        <v>3855</v>
      </c>
      <c r="AD230" s="543">
        <f t="shared" si="178"/>
        <v>0</v>
      </c>
      <c r="AE230" s="543">
        <f t="shared" si="178"/>
        <v>3855</v>
      </c>
      <c r="AF230" s="543">
        <f t="shared" si="178"/>
        <v>0</v>
      </c>
      <c r="AG230" s="543">
        <f t="shared" si="178"/>
        <v>2465</v>
      </c>
      <c r="AH230" s="543">
        <f t="shared" si="178"/>
        <v>0</v>
      </c>
      <c r="AI230" s="543">
        <f t="shared" si="178"/>
        <v>2465</v>
      </c>
      <c r="AJ230" s="543">
        <f t="shared" si="178"/>
        <v>0</v>
      </c>
      <c r="AK230" s="543">
        <f t="shared" si="178"/>
        <v>5170</v>
      </c>
      <c r="AL230" s="543">
        <f t="shared" si="178"/>
        <v>0</v>
      </c>
      <c r="AM230" s="543">
        <f t="shared" si="178"/>
        <v>5170</v>
      </c>
      <c r="AN230" s="543">
        <f>AN231+AN232+AN233+AN234+AN235+AN236+AN237+AN238+AN239+AN240+AN241+AN242+AN243+AN244+AN245+AN246</f>
        <v>4635</v>
      </c>
      <c r="AO230" s="543">
        <f t="shared" ref="AO230:AV230" si="179">AO231+AO232+AO233+AO234+AO235+AO236+AO237+AO238+AO239+AO240+AO241+AO242+AO243+AO244+AO245+AO246</f>
        <v>0</v>
      </c>
      <c r="AP230" s="543">
        <f t="shared" si="179"/>
        <v>4635</v>
      </c>
      <c r="AQ230" s="543">
        <f t="shared" si="179"/>
        <v>0</v>
      </c>
      <c r="AR230" s="543">
        <f t="shared" si="179"/>
        <v>0</v>
      </c>
      <c r="AS230" s="543">
        <f t="shared" si="179"/>
        <v>4635</v>
      </c>
      <c r="AT230" s="543">
        <f t="shared" si="179"/>
        <v>0</v>
      </c>
      <c r="AU230" s="543">
        <f t="shared" si="179"/>
        <v>4635</v>
      </c>
      <c r="AV230" s="543">
        <f t="shared" si="179"/>
        <v>0</v>
      </c>
      <c r="AW230" s="893"/>
      <c r="AX230" s="416"/>
      <c r="AY230" s="416"/>
      <c r="AZ230" s="416"/>
      <c r="BA230" s="416"/>
      <c r="BB230" s="416"/>
      <c r="BC230" s="416"/>
      <c r="BD230" s="416"/>
      <c r="BE230" s="416"/>
      <c r="BF230" s="416"/>
      <c r="BG230" s="416"/>
      <c r="BH230" s="416"/>
      <c r="BI230" s="416"/>
      <c r="BJ230" s="416"/>
      <c r="BK230" s="416"/>
      <c r="BL230" s="416"/>
      <c r="BM230" s="416"/>
      <c r="BN230" s="416"/>
      <c r="BO230" s="416"/>
      <c r="BP230" s="416"/>
      <c r="BQ230" s="416"/>
      <c r="BR230" s="416"/>
      <c r="BS230" s="416"/>
      <c r="BT230" s="416"/>
      <c r="BU230" s="416"/>
      <c r="BV230" s="416"/>
      <c r="BW230" s="416"/>
      <c r="BX230" s="416"/>
      <c r="BY230" s="416"/>
      <c r="BZ230" s="416"/>
      <c r="CA230" s="416"/>
      <c r="CB230" s="416"/>
      <c r="CC230" s="416"/>
      <c r="CD230" s="416"/>
      <c r="CE230" s="416"/>
      <c r="CF230" s="416"/>
      <c r="CG230" s="416"/>
      <c r="CH230" s="416"/>
      <c r="CI230" s="416"/>
      <c r="CJ230" s="416"/>
      <c r="CK230" s="416"/>
      <c r="CL230" s="416"/>
    </row>
    <row r="231" spans="1:90" ht="48">
      <c r="A231" s="31"/>
      <c r="B231" s="9" t="s">
        <v>567</v>
      </c>
      <c r="C231" s="9" t="s">
        <v>664</v>
      </c>
      <c r="D231" s="9"/>
      <c r="E231" s="25" t="s">
        <v>956</v>
      </c>
      <c r="F231" s="26"/>
      <c r="G231" s="127"/>
      <c r="H231" s="39">
        <f t="shared" ref="H231:H246" si="180">F231+G231</f>
        <v>0</v>
      </c>
      <c r="I231" s="26"/>
      <c r="J231" s="127"/>
      <c r="K231" s="39">
        <f t="shared" ref="K231:K246" si="181">J231+I231</f>
        <v>0</v>
      </c>
      <c r="L231" s="11">
        <v>0</v>
      </c>
      <c r="M231" s="136">
        <v>110</v>
      </c>
      <c r="N231" s="136"/>
      <c r="O231" s="120">
        <f t="shared" ref="O231:O246" si="182">N231+M231</f>
        <v>110</v>
      </c>
      <c r="P231" s="136">
        <v>0</v>
      </c>
      <c r="Q231" s="136">
        <v>0</v>
      </c>
      <c r="R231" s="136"/>
      <c r="S231" s="120">
        <f t="shared" ref="S231:S246" si="183">Q231+R231</f>
        <v>0</v>
      </c>
      <c r="T231" s="120">
        <f t="shared" ref="T231:T246" si="184">S231/3*12</f>
        <v>0</v>
      </c>
      <c r="U231" s="10">
        <v>55</v>
      </c>
      <c r="V231" s="136"/>
      <c r="W231" s="39">
        <f t="shared" ref="W231:W246" si="185">V231+U231</f>
        <v>55</v>
      </c>
      <c r="X231" s="10">
        <v>0</v>
      </c>
      <c r="Y231" s="26"/>
      <c r="Z231" s="136"/>
      <c r="AA231" s="39">
        <f t="shared" ref="AA231:AA246" si="186">Z231+Y231</f>
        <v>0</v>
      </c>
      <c r="AB231" s="120">
        <f t="shared" ref="AB231:AB246" si="187">AA231*2</f>
        <v>0</v>
      </c>
      <c r="AC231" s="1244">
        <v>25</v>
      </c>
      <c r="AD231" s="1244"/>
      <c r="AE231" s="80">
        <f t="shared" ref="AE231:AE246" si="188">AD231+AC231</f>
        <v>25</v>
      </c>
      <c r="AF231" s="1244"/>
      <c r="AG231" s="1244">
        <v>3</v>
      </c>
      <c r="AH231" s="1244"/>
      <c r="AI231" s="80">
        <f t="shared" ref="AI231:AI246" si="189">AH231+AG231</f>
        <v>3</v>
      </c>
      <c r="AJ231" s="1244"/>
      <c r="AK231" s="26">
        <v>55</v>
      </c>
      <c r="AL231" s="113"/>
      <c r="AM231" s="13">
        <f t="shared" ref="AM231:AM246" si="190">AL231+AK231</f>
        <v>55</v>
      </c>
      <c r="AN231" s="13">
        <v>54</v>
      </c>
      <c r="AO231" s="13">
        <v>0</v>
      </c>
      <c r="AP231" s="13">
        <v>54</v>
      </c>
      <c r="AQ231" s="113"/>
      <c r="AR231" s="113"/>
      <c r="AS231" s="891">
        <f t="shared" ref="AS231:AS246" si="191">AN231+AR231</f>
        <v>54</v>
      </c>
      <c r="AT231" s="891"/>
      <c r="AU231" s="891">
        <f t="shared" ref="AU231:AU246" si="192">AS231+AT231</f>
        <v>54</v>
      </c>
      <c r="AV231" s="113"/>
      <c r="AW231" s="621"/>
    </row>
    <row r="232" spans="1:90" s="14" customFormat="1" ht="48">
      <c r="A232" s="8" t="s">
        <v>280</v>
      </c>
      <c r="B232" s="37" t="s">
        <v>567</v>
      </c>
      <c r="C232" s="9" t="s">
        <v>663</v>
      </c>
      <c r="D232" s="9"/>
      <c r="E232" s="74" t="s">
        <v>1019</v>
      </c>
      <c r="F232" s="10">
        <v>20</v>
      </c>
      <c r="G232" s="120"/>
      <c r="H232" s="39">
        <f t="shared" si="180"/>
        <v>20</v>
      </c>
      <c r="I232" s="10">
        <v>0</v>
      </c>
      <c r="J232" s="120"/>
      <c r="K232" s="39">
        <f t="shared" si="181"/>
        <v>0</v>
      </c>
      <c r="L232" s="11">
        <f t="shared" si="130"/>
        <v>0</v>
      </c>
      <c r="M232" s="136">
        <v>20</v>
      </c>
      <c r="N232" s="136"/>
      <c r="O232" s="120">
        <f t="shared" si="182"/>
        <v>20</v>
      </c>
      <c r="P232" s="136">
        <v>0</v>
      </c>
      <c r="Q232" s="120">
        <v>0</v>
      </c>
      <c r="R232" s="120"/>
      <c r="S232" s="120">
        <f t="shared" si="183"/>
        <v>0</v>
      </c>
      <c r="T232" s="120">
        <f t="shared" si="184"/>
        <v>0</v>
      </c>
      <c r="U232" s="10">
        <v>20</v>
      </c>
      <c r="V232" s="120"/>
      <c r="W232" s="39">
        <f t="shared" si="185"/>
        <v>20</v>
      </c>
      <c r="X232" s="10">
        <v>0</v>
      </c>
      <c r="Y232" s="13">
        <v>0</v>
      </c>
      <c r="Z232" s="120"/>
      <c r="AA232" s="39">
        <f t="shared" si="186"/>
        <v>0</v>
      </c>
      <c r="AB232" s="120">
        <f t="shared" si="187"/>
        <v>0</v>
      </c>
      <c r="AC232" s="1240">
        <v>20</v>
      </c>
      <c r="AD232" s="1240"/>
      <c r="AE232" s="80">
        <f t="shared" si="188"/>
        <v>20</v>
      </c>
      <c r="AF232" s="1240"/>
      <c r="AG232" s="1240">
        <v>0</v>
      </c>
      <c r="AH232" s="1240"/>
      <c r="AI232" s="80">
        <f t="shared" si="189"/>
        <v>0</v>
      </c>
      <c r="AJ232" s="1240"/>
      <c r="AK232" s="13">
        <v>20</v>
      </c>
      <c r="AL232" s="113"/>
      <c r="AM232" s="13">
        <f t="shared" si="190"/>
        <v>20</v>
      </c>
      <c r="AN232" s="13">
        <v>20</v>
      </c>
      <c r="AO232" s="13">
        <v>0</v>
      </c>
      <c r="AP232" s="13">
        <v>20</v>
      </c>
      <c r="AQ232" s="113"/>
      <c r="AR232" s="113"/>
      <c r="AS232" s="891">
        <f t="shared" si="191"/>
        <v>20</v>
      </c>
      <c r="AT232" s="891"/>
      <c r="AU232" s="891">
        <f t="shared" si="192"/>
        <v>20</v>
      </c>
      <c r="AV232" s="113"/>
      <c r="AW232" s="621"/>
      <c r="AX232" s="1"/>
      <c r="AY232" s="1"/>
      <c r="AZ232" s="1"/>
      <c r="BA232" s="1"/>
      <c r="BB232" s="1"/>
      <c r="BC232" s="1"/>
      <c r="BD232" s="1"/>
      <c r="BE232" s="1"/>
      <c r="BF232" s="1"/>
      <c r="BG232" s="1"/>
      <c r="BH232" s="1"/>
      <c r="BI232" s="1"/>
      <c r="BJ232" s="1"/>
      <c r="BK232" s="1"/>
      <c r="BL232" s="1"/>
      <c r="BM232" s="1"/>
      <c r="BN232" s="1"/>
      <c r="BO232" s="1"/>
      <c r="BP232" s="1"/>
      <c r="BQ232" s="1"/>
      <c r="BR232" s="1"/>
      <c r="BS232" s="1"/>
      <c r="BT232" s="1"/>
      <c r="BU232" s="1"/>
      <c r="BV232" s="1"/>
      <c r="BW232" s="1"/>
      <c r="BX232" s="1"/>
      <c r="BY232" s="1"/>
      <c r="BZ232" s="1"/>
      <c r="CA232" s="1"/>
      <c r="CB232" s="1"/>
      <c r="CC232" s="1"/>
      <c r="CD232" s="1"/>
      <c r="CE232" s="1"/>
      <c r="CF232" s="1"/>
      <c r="CG232" s="1"/>
      <c r="CH232" s="1"/>
      <c r="CI232" s="1"/>
      <c r="CJ232" s="1"/>
      <c r="CK232" s="1"/>
      <c r="CL232" s="1"/>
    </row>
    <row r="233" spans="1:90" s="14" customFormat="1" ht="48">
      <c r="A233" s="8" t="s">
        <v>281</v>
      </c>
      <c r="B233" s="37" t="s">
        <v>567</v>
      </c>
      <c r="C233" s="9" t="s">
        <v>666</v>
      </c>
      <c r="D233" s="9"/>
      <c r="E233" s="74" t="s">
        <v>1021</v>
      </c>
      <c r="F233" s="10">
        <v>882</v>
      </c>
      <c r="G233" s="120"/>
      <c r="H233" s="39">
        <f t="shared" si="180"/>
        <v>882</v>
      </c>
      <c r="I233" s="10">
        <v>904</v>
      </c>
      <c r="J233" s="120"/>
      <c r="K233" s="39">
        <f t="shared" si="181"/>
        <v>904</v>
      </c>
      <c r="L233" s="11">
        <f t="shared" si="130"/>
        <v>102.49433106575965</v>
      </c>
      <c r="M233" s="136">
        <v>880</v>
      </c>
      <c r="N233" s="136"/>
      <c r="O233" s="120">
        <f t="shared" si="182"/>
        <v>880</v>
      </c>
      <c r="P233" s="136">
        <v>199</v>
      </c>
      <c r="Q233" s="120">
        <v>201</v>
      </c>
      <c r="R233" s="120"/>
      <c r="S233" s="120">
        <f t="shared" si="183"/>
        <v>201</v>
      </c>
      <c r="T233" s="120">
        <f t="shared" si="184"/>
        <v>804</v>
      </c>
      <c r="U233" s="10">
        <v>880</v>
      </c>
      <c r="V233" s="120"/>
      <c r="W233" s="39">
        <f t="shared" si="185"/>
        <v>880</v>
      </c>
      <c r="X233" s="10">
        <v>414</v>
      </c>
      <c r="Y233" s="13">
        <v>348</v>
      </c>
      <c r="Z233" s="120"/>
      <c r="AA233" s="39">
        <f t="shared" si="186"/>
        <v>348</v>
      </c>
      <c r="AB233" s="120">
        <f t="shared" si="187"/>
        <v>696</v>
      </c>
      <c r="AC233" s="783">
        <v>706</v>
      </c>
      <c r="AD233" s="783"/>
      <c r="AE233" s="80">
        <f t="shared" si="188"/>
        <v>706</v>
      </c>
      <c r="AF233" s="783"/>
      <c r="AG233" s="783">
        <v>783</v>
      </c>
      <c r="AH233" s="783"/>
      <c r="AI233" s="80">
        <f t="shared" si="189"/>
        <v>783</v>
      </c>
      <c r="AJ233" s="783"/>
      <c r="AK233" s="13">
        <v>880</v>
      </c>
      <c r="AL233" s="113"/>
      <c r="AM233" s="13">
        <f t="shared" si="190"/>
        <v>880</v>
      </c>
      <c r="AN233" s="13">
        <v>784</v>
      </c>
      <c r="AO233" s="13">
        <v>0</v>
      </c>
      <c r="AP233" s="13">
        <v>784</v>
      </c>
      <c r="AQ233" s="113"/>
      <c r="AR233" s="113"/>
      <c r="AS233" s="891">
        <f t="shared" si="191"/>
        <v>784</v>
      </c>
      <c r="AT233" s="891"/>
      <c r="AU233" s="891">
        <f t="shared" si="192"/>
        <v>784</v>
      </c>
      <c r="AV233" s="113"/>
      <c r="AW233" s="621"/>
      <c r="AX233" s="1"/>
      <c r="AY233" s="1"/>
      <c r="AZ233" s="1"/>
      <c r="BA233" s="1"/>
      <c r="BB233" s="1"/>
      <c r="BC233" s="1"/>
      <c r="BD233" s="1"/>
      <c r="BE233" s="1"/>
      <c r="BF233" s="1"/>
      <c r="BG233" s="1"/>
      <c r="BH233" s="1"/>
      <c r="BI233" s="1"/>
      <c r="BJ233" s="1"/>
      <c r="BK233" s="1"/>
      <c r="BL233" s="1"/>
      <c r="BM233" s="1"/>
      <c r="BN233" s="1"/>
      <c r="BO233" s="1"/>
      <c r="BP233" s="1"/>
      <c r="BQ233" s="1"/>
      <c r="BR233" s="1"/>
      <c r="BS233" s="1"/>
      <c r="BT233" s="1"/>
      <c r="BU233" s="1"/>
      <c r="BV233" s="1"/>
      <c r="BW233" s="1"/>
      <c r="BX233" s="1"/>
      <c r="BY233" s="1"/>
      <c r="BZ233" s="1"/>
      <c r="CA233" s="1"/>
      <c r="CB233" s="1"/>
      <c r="CC233" s="1"/>
      <c r="CD233" s="1"/>
      <c r="CE233" s="1"/>
      <c r="CF233" s="1"/>
      <c r="CG233" s="1"/>
      <c r="CH233" s="1"/>
      <c r="CI233" s="1"/>
      <c r="CJ233" s="1"/>
      <c r="CK233" s="1"/>
      <c r="CL233" s="1"/>
    </row>
    <row r="234" spans="1:90" s="14" customFormat="1" ht="48">
      <c r="A234" s="8"/>
      <c r="B234" s="37" t="s">
        <v>567</v>
      </c>
      <c r="C234" s="9" t="s">
        <v>665</v>
      </c>
      <c r="D234" s="9"/>
      <c r="E234" s="74" t="s">
        <v>1024</v>
      </c>
      <c r="F234" s="10"/>
      <c r="G234" s="120"/>
      <c r="H234" s="39">
        <f t="shared" si="180"/>
        <v>0</v>
      </c>
      <c r="I234" s="10"/>
      <c r="J234" s="120"/>
      <c r="K234" s="39">
        <f t="shared" si="181"/>
        <v>0</v>
      </c>
      <c r="L234" s="11">
        <v>0</v>
      </c>
      <c r="M234" s="136">
        <v>290</v>
      </c>
      <c r="N234" s="136"/>
      <c r="O234" s="120">
        <f t="shared" si="182"/>
        <v>290</v>
      </c>
      <c r="P234" s="136">
        <v>0</v>
      </c>
      <c r="Q234" s="120">
        <v>17</v>
      </c>
      <c r="R234" s="120"/>
      <c r="S234" s="120">
        <f t="shared" si="183"/>
        <v>17</v>
      </c>
      <c r="T234" s="120">
        <f t="shared" si="184"/>
        <v>68</v>
      </c>
      <c r="U234" s="10">
        <v>290</v>
      </c>
      <c r="V234" s="120"/>
      <c r="W234" s="39">
        <f t="shared" si="185"/>
        <v>290</v>
      </c>
      <c r="X234" s="10">
        <v>25</v>
      </c>
      <c r="Y234" s="13">
        <v>25</v>
      </c>
      <c r="Z234" s="120"/>
      <c r="AA234" s="39">
        <f t="shared" si="186"/>
        <v>25</v>
      </c>
      <c r="AB234" s="120">
        <f t="shared" si="187"/>
        <v>50</v>
      </c>
      <c r="AC234" s="783">
        <v>177</v>
      </c>
      <c r="AD234" s="783"/>
      <c r="AE234" s="80">
        <f t="shared" si="188"/>
        <v>177</v>
      </c>
      <c r="AF234" s="783"/>
      <c r="AG234" s="783">
        <v>99</v>
      </c>
      <c r="AH234" s="783"/>
      <c r="AI234" s="80">
        <f t="shared" si="189"/>
        <v>99</v>
      </c>
      <c r="AJ234" s="783"/>
      <c r="AK234" s="13">
        <v>170</v>
      </c>
      <c r="AL234" s="113"/>
      <c r="AM234" s="13">
        <f t="shared" si="190"/>
        <v>170</v>
      </c>
      <c r="AN234" s="13">
        <v>163</v>
      </c>
      <c r="AO234" s="13">
        <v>0</v>
      </c>
      <c r="AP234" s="13">
        <v>163</v>
      </c>
      <c r="AQ234" s="113"/>
      <c r="AR234" s="113"/>
      <c r="AS234" s="891">
        <f t="shared" si="191"/>
        <v>163</v>
      </c>
      <c r="AT234" s="891"/>
      <c r="AU234" s="891">
        <f t="shared" si="192"/>
        <v>163</v>
      </c>
      <c r="AV234" s="113"/>
      <c r="AW234" s="621"/>
      <c r="AX234" s="1"/>
      <c r="AY234" s="1"/>
      <c r="AZ234" s="1"/>
      <c r="BA234" s="1"/>
      <c r="BB234" s="1"/>
      <c r="BC234" s="1"/>
      <c r="BD234" s="1"/>
      <c r="BE234" s="1"/>
      <c r="BF234" s="1"/>
      <c r="BG234" s="1"/>
      <c r="BH234" s="1"/>
      <c r="BI234" s="1"/>
      <c r="BJ234" s="1"/>
      <c r="BK234" s="1"/>
      <c r="BL234" s="1"/>
      <c r="BM234" s="1"/>
      <c r="BN234" s="1"/>
      <c r="BO234" s="1"/>
      <c r="BP234" s="1"/>
      <c r="BQ234" s="1"/>
      <c r="BR234" s="1"/>
      <c r="BS234" s="1"/>
      <c r="BT234" s="1"/>
      <c r="BU234" s="1"/>
      <c r="BV234" s="1"/>
      <c r="BW234" s="1"/>
      <c r="BX234" s="1"/>
      <c r="BY234" s="1"/>
      <c r="BZ234" s="1"/>
      <c r="CA234" s="1"/>
      <c r="CB234" s="1"/>
      <c r="CC234" s="1"/>
      <c r="CD234" s="1"/>
      <c r="CE234" s="1"/>
      <c r="CF234" s="1"/>
      <c r="CG234" s="1"/>
      <c r="CH234" s="1"/>
      <c r="CI234" s="1"/>
      <c r="CJ234" s="1"/>
      <c r="CK234" s="1"/>
      <c r="CL234" s="1"/>
    </row>
    <row r="235" spans="1:90" s="14" customFormat="1" ht="48">
      <c r="A235" s="8" t="s">
        <v>282</v>
      </c>
      <c r="B235" s="37" t="s">
        <v>567</v>
      </c>
      <c r="C235" s="9" t="s">
        <v>669</v>
      </c>
      <c r="D235" s="9"/>
      <c r="E235" s="74" t="s">
        <v>1027</v>
      </c>
      <c r="F235" s="10">
        <v>45</v>
      </c>
      <c r="G235" s="120"/>
      <c r="H235" s="39">
        <f t="shared" si="180"/>
        <v>45</v>
      </c>
      <c r="I235" s="10">
        <v>18</v>
      </c>
      <c r="J235" s="120"/>
      <c r="K235" s="39">
        <f t="shared" si="181"/>
        <v>18</v>
      </c>
      <c r="L235" s="11">
        <f t="shared" si="130"/>
        <v>40</v>
      </c>
      <c r="M235" s="136">
        <v>45</v>
      </c>
      <c r="N235" s="136"/>
      <c r="O235" s="120">
        <f t="shared" si="182"/>
        <v>45</v>
      </c>
      <c r="P235" s="136">
        <v>5</v>
      </c>
      <c r="Q235" s="120">
        <v>5</v>
      </c>
      <c r="R235" s="120"/>
      <c r="S235" s="120">
        <f t="shared" si="183"/>
        <v>5</v>
      </c>
      <c r="T235" s="120">
        <f t="shared" si="184"/>
        <v>20</v>
      </c>
      <c r="U235" s="10">
        <v>45</v>
      </c>
      <c r="V235" s="120"/>
      <c r="W235" s="39">
        <f t="shared" si="185"/>
        <v>45</v>
      </c>
      <c r="X235" s="10">
        <v>12</v>
      </c>
      <c r="Y235" s="13">
        <v>12</v>
      </c>
      <c r="Z235" s="120"/>
      <c r="AA235" s="39">
        <f t="shared" si="186"/>
        <v>12</v>
      </c>
      <c r="AB235" s="120">
        <f t="shared" si="187"/>
        <v>24</v>
      </c>
      <c r="AC235" s="783">
        <v>25</v>
      </c>
      <c r="AD235" s="783"/>
      <c r="AE235" s="80">
        <f t="shared" si="188"/>
        <v>25</v>
      </c>
      <c r="AF235" s="783"/>
      <c r="AG235" s="783">
        <v>21</v>
      </c>
      <c r="AH235" s="783"/>
      <c r="AI235" s="80">
        <f t="shared" si="189"/>
        <v>21</v>
      </c>
      <c r="AJ235" s="783"/>
      <c r="AK235" s="12">
        <v>40</v>
      </c>
      <c r="AL235" s="113"/>
      <c r="AM235" s="13">
        <f t="shared" si="190"/>
        <v>40</v>
      </c>
      <c r="AN235" s="13">
        <v>39</v>
      </c>
      <c r="AO235" s="13">
        <v>0</v>
      </c>
      <c r="AP235" s="13">
        <v>39</v>
      </c>
      <c r="AQ235" s="113"/>
      <c r="AR235" s="113"/>
      <c r="AS235" s="891">
        <f t="shared" si="191"/>
        <v>39</v>
      </c>
      <c r="AT235" s="891"/>
      <c r="AU235" s="891">
        <f t="shared" si="192"/>
        <v>39</v>
      </c>
      <c r="AV235" s="113"/>
      <c r="AW235" s="621"/>
      <c r="AX235" s="1"/>
      <c r="AY235" s="1"/>
      <c r="AZ235" s="1"/>
      <c r="BA235" s="1"/>
      <c r="BB235" s="1"/>
      <c r="BC235" s="1"/>
      <c r="BD235" s="1"/>
      <c r="BE235" s="1"/>
      <c r="BF235" s="1"/>
      <c r="BG235" s="1"/>
      <c r="BH235" s="1"/>
      <c r="BI235" s="1"/>
      <c r="BJ235" s="1"/>
      <c r="BK235" s="1"/>
      <c r="BL235" s="1"/>
      <c r="BM235" s="1"/>
      <c r="BN235" s="1"/>
      <c r="BO235" s="1"/>
      <c r="BP235" s="1"/>
      <c r="BQ235" s="1"/>
      <c r="BR235" s="1"/>
      <c r="BS235" s="1"/>
      <c r="BT235" s="1"/>
      <c r="BU235" s="1"/>
      <c r="BV235" s="1"/>
      <c r="BW235" s="1"/>
      <c r="BX235" s="1"/>
      <c r="BY235" s="1"/>
      <c r="BZ235" s="1"/>
      <c r="CA235" s="1"/>
      <c r="CB235" s="1"/>
      <c r="CC235" s="1"/>
      <c r="CD235" s="1"/>
      <c r="CE235" s="1"/>
      <c r="CF235" s="1"/>
      <c r="CG235" s="1"/>
      <c r="CH235" s="1"/>
      <c r="CI235" s="1"/>
      <c r="CJ235" s="1"/>
      <c r="CK235" s="1"/>
      <c r="CL235" s="1"/>
    </row>
    <row r="236" spans="1:90" s="14" customFormat="1" ht="48">
      <c r="A236" s="8" t="s">
        <v>283</v>
      </c>
      <c r="B236" s="37" t="s">
        <v>567</v>
      </c>
      <c r="C236" s="9" t="s">
        <v>661</v>
      </c>
      <c r="D236" s="9"/>
      <c r="E236" s="74" t="s">
        <v>1048</v>
      </c>
      <c r="F236" s="10">
        <v>162</v>
      </c>
      <c r="G236" s="120"/>
      <c r="H236" s="39">
        <f t="shared" si="180"/>
        <v>162</v>
      </c>
      <c r="I236" s="10">
        <v>129</v>
      </c>
      <c r="J236" s="120"/>
      <c r="K236" s="39">
        <f t="shared" si="181"/>
        <v>129</v>
      </c>
      <c r="L236" s="11">
        <f t="shared" si="130"/>
        <v>79.629629629629633</v>
      </c>
      <c r="M236" s="136">
        <v>180</v>
      </c>
      <c r="N236" s="136"/>
      <c r="O236" s="120">
        <f t="shared" si="182"/>
        <v>180</v>
      </c>
      <c r="P236" s="136">
        <v>35</v>
      </c>
      <c r="Q236" s="120">
        <v>37</v>
      </c>
      <c r="R236" s="120"/>
      <c r="S236" s="120">
        <f t="shared" si="183"/>
        <v>37</v>
      </c>
      <c r="T236" s="120">
        <f t="shared" si="184"/>
        <v>148</v>
      </c>
      <c r="U236" s="10">
        <v>180</v>
      </c>
      <c r="V236" s="120"/>
      <c r="W236" s="39">
        <f t="shared" si="185"/>
        <v>180</v>
      </c>
      <c r="X236" s="10">
        <v>50</v>
      </c>
      <c r="Y236" s="13">
        <v>53</v>
      </c>
      <c r="Z236" s="120"/>
      <c r="AA236" s="39">
        <f t="shared" si="186"/>
        <v>53</v>
      </c>
      <c r="AB236" s="120">
        <f t="shared" si="187"/>
        <v>106</v>
      </c>
      <c r="AC236" s="783">
        <v>180</v>
      </c>
      <c r="AD236" s="783"/>
      <c r="AE236" s="80">
        <f t="shared" si="188"/>
        <v>180</v>
      </c>
      <c r="AF236" s="783"/>
      <c r="AG236" s="783">
        <v>107</v>
      </c>
      <c r="AH236" s="783"/>
      <c r="AI236" s="80">
        <f t="shared" si="189"/>
        <v>107</v>
      </c>
      <c r="AJ236" s="783"/>
      <c r="AK236" s="13">
        <v>140</v>
      </c>
      <c r="AL236" s="113"/>
      <c r="AM236" s="13">
        <f t="shared" si="190"/>
        <v>140</v>
      </c>
      <c r="AN236" s="13">
        <v>124</v>
      </c>
      <c r="AO236" s="13">
        <v>0</v>
      </c>
      <c r="AP236" s="13">
        <v>124</v>
      </c>
      <c r="AQ236" s="113"/>
      <c r="AR236" s="113"/>
      <c r="AS236" s="891">
        <f t="shared" si="191"/>
        <v>124</v>
      </c>
      <c r="AT236" s="891"/>
      <c r="AU236" s="891">
        <f t="shared" si="192"/>
        <v>124</v>
      </c>
      <c r="AV236" s="113"/>
      <c r="AW236" s="621"/>
      <c r="AX236" s="1"/>
      <c r="AY236" s="1"/>
      <c r="AZ236" s="1"/>
      <c r="BA236" s="1"/>
      <c r="BB236" s="1"/>
      <c r="BC236" s="1"/>
      <c r="BD236" s="1"/>
      <c r="BE236" s="1"/>
      <c r="BF236" s="1"/>
      <c r="BG236" s="1"/>
      <c r="BH236" s="1"/>
      <c r="BI236" s="1"/>
      <c r="BJ236" s="1"/>
      <c r="BK236" s="1"/>
      <c r="BL236" s="1"/>
      <c r="BM236" s="1"/>
      <c r="BN236" s="1"/>
      <c r="BO236" s="1"/>
      <c r="BP236" s="1"/>
      <c r="BQ236" s="1"/>
      <c r="BR236" s="1"/>
      <c r="BS236" s="1"/>
      <c r="BT236" s="1"/>
      <c r="BU236" s="1"/>
      <c r="BV236" s="1"/>
      <c r="BW236" s="1"/>
      <c r="BX236" s="1"/>
      <c r="BY236" s="1"/>
      <c r="BZ236" s="1"/>
      <c r="CA236" s="1"/>
      <c r="CB236" s="1"/>
      <c r="CC236" s="1"/>
      <c r="CD236" s="1"/>
      <c r="CE236" s="1"/>
      <c r="CF236" s="1"/>
      <c r="CG236" s="1"/>
      <c r="CH236" s="1"/>
      <c r="CI236" s="1"/>
      <c r="CJ236" s="1"/>
      <c r="CK236" s="1"/>
      <c r="CL236" s="1"/>
    </row>
    <row r="237" spans="1:90" s="14" customFormat="1" ht="48">
      <c r="A237" s="8" t="s">
        <v>570</v>
      </c>
      <c r="B237" s="37" t="s">
        <v>567</v>
      </c>
      <c r="C237" s="9" t="s">
        <v>661</v>
      </c>
      <c r="D237" s="9"/>
      <c r="E237" s="74" t="s">
        <v>1051</v>
      </c>
      <c r="F237" s="10">
        <v>178</v>
      </c>
      <c r="G237" s="120"/>
      <c r="H237" s="39">
        <f t="shared" si="180"/>
        <v>178</v>
      </c>
      <c r="I237" s="10">
        <v>155</v>
      </c>
      <c r="J237" s="120"/>
      <c r="K237" s="39">
        <f t="shared" si="181"/>
        <v>155</v>
      </c>
      <c r="L237" s="11">
        <f t="shared" si="130"/>
        <v>87.078651685393254</v>
      </c>
      <c r="M237" s="136">
        <v>164</v>
      </c>
      <c r="N237" s="136"/>
      <c r="O237" s="120">
        <f t="shared" si="182"/>
        <v>164</v>
      </c>
      <c r="P237" s="136">
        <v>37</v>
      </c>
      <c r="Q237" s="120">
        <v>37</v>
      </c>
      <c r="R237" s="120"/>
      <c r="S237" s="120">
        <f t="shared" si="183"/>
        <v>37</v>
      </c>
      <c r="T237" s="120">
        <f t="shared" si="184"/>
        <v>148</v>
      </c>
      <c r="U237" s="10">
        <v>164</v>
      </c>
      <c r="V237" s="120"/>
      <c r="W237" s="39">
        <f t="shared" si="185"/>
        <v>164</v>
      </c>
      <c r="X237" s="10">
        <v>70</v>
      </c>
      <c r="Y237" s="13">
        <v>69</v>
      </c>
      <c r="Z237" s="120"/>
      <c r="AA237" s="39">
        <f t="shared" si="186"/>
        <v>69</v>
      </c>
      <c r="AB237" s="120">
        <f t="shared" si="187"/>
        <v>138</v>
      </c>
      <c r="AC237" s="783">
        <v>94</v>
      </c>
      <c r="AD237" s="783"/>
      <c r="AE237" s="80">
        <f t="shared" si="188"/>
        <v>94</v>
      </c>
      <c r="AF237" s="783"/>
      <c r="AG237" s="783">
        <v>96</v>
      </c>
      <c r="AH237" s="783"/>
      <c r="AI237" s="80">
        <f t="shared" si="189"/>
        <v>96</v>
      </c>
      <c r="AJ237" s="783"/>
      <c r="AK237" s="13">
        <v>140</v>
      </c>
      <c r="AL237" s="113"/>
      <c r="AM237" s="13">
        <f t="shared" si="190"/>
        <v>140</v>
      </c>
      <c r="AN237" s="13">
        <v>115</v>
      </c>
      <c r="AO237" s="13">
        <v>0</v>
      </c>
      <c r="AP237" s="13">
        <v>115</v>
      </c>
      <c r="AQ237" s="113"/>
      <c r="AR237" s="113"/>
      <c r="AS237" s="891">
        <f t="shared" si="191"/>
        <v>115</v>
      </c>
      <c r="AT237" s="891"/>
      <c r="AU237" s="891">
        <f t="shared" si="192"/>
        <v>115</v>
      </c>
      <c r="AV237" s="113"/>
      <c r="AW237" s="621"/>
      <c r="AX237" s="1"/>
      <c r="AY237" s="1"/>
      <c r="AZ237" s="1"/>
      <c r="BA237" s="1"/>
      <c r="BB237" s="1"/>
      <c r="BC237" s="1"/>
      <c r="BD237" s="1"/>
      <c r="BE237" s="1"/>
      <c r="BF237" s="1"/>
      <c r="BG237" s="1"/>
      <c r="BH237" s="1"/>
      <c r="BI237" s="1"/>
      <c r="BJ237" s="1"/>
      <c r="BK237" s="1"/>
      <c r="BL237" s="1"/>
      <c r="BM237" s="1"/>
      <c r="BN237" s="1"/>
      <c r="BO237" s="1"/>
      <c r="BP237" s="1"/>
      <c r="BQ237" s="1"/>
      <c r="BR237" s="1"/>
      <c r="BS237" s="1"/>
      <c r="BT237" s="1"/>
      <c r="BU237" s="1"/>
      <c r="BV237" s="1"/>
      <c r="BW237" s="1"/>
      <c r="BX237" s="1"/>
      <c r="BY237" s="1"/>
      <c r="BZ237" s="1"/>
      <c r="CA237" s="1"/>
      <c r="CB237" s="1"/>
      <c r="CC237" s="1"/>
      <c r="CD237" s="1"/>
      <c r="CE237" s="1"/>
      <c r="CF237" s="1"/>
      <c r="CG237" s="1"/>
      <c r="CH237" s="1"/>
      <c r="CI237" s="1"/>
      <c r="CJ237" s="1"/>
      <c r="CK237" s="1"/>
      <c r="CL237" s="1"/>
    </row>
    <row r="238" spans="1:90" s="14" customFormat="1" ht="48">
      <c r="A238" s="8" t="s">
        <v>571</v>
      </c>
      <c r="B238" s="37" t="s">
        <v>567</v>
      </c>
      <c r="C238" s="9" t="s">
        <v>662</v>
      </c>
      <c r="D238" s="9"/>
      <c r="E238" s="74" t="s">
        <v>30</v>
      </c>
      <c r="F238" s="10">
        <v>550</v>
      </c>
      <c r="G238" s="120"/>
      <c r="H238" s="39">
        <f t="shared" si="180"/>
        <v>550</v>
      </c>
      <c r="I238" s="10">
        <v>228</v>
      </c>
      <c r="J238" s="120"/>
      <c r="K238" s="39">
        <f t="shared" si="181"/>
        <v>228</v>
      </c>
      <c r="L238" s="11">
        <f t="shared" si="130"/>
        <v>41.454545454545453</v>
      </c>
      <c r="M238" s="136">
        <v>550</v>
      </c>
      <c r="N238" s="136"/>
      <c r="O238" s="120">
        <f t="shared" si="182"/>
        <v>550</v>
      </c>
      <c r="P238" s="136">
        <v>138</v>
      </c>
      <c r="Q238" s="120">
        <v>144</v>
      </c>
      <c r="R238" s="120"/>
      <c r="S238" s="120">
        <f t="shared" si="183"/>
        <v>144</v>
      </c>
      <c r="T238" s="120">
        <f t="shared" si="184"/>
        <v>576</v>
      </c>
      <c r="U238" s="10">
        <v>550</v>
      </c>
      <c r="V238" s="120"/>
      <c r="W238" s="39">
        <f t="shared" si="185"/>
        <v>550</v>
      </c>
      <c r="X238" s="10">
        <v>214</v>
      </c>
      <c r="Y238" s="13">
        <v>228</v>
      </c>
      <c r="Z238" s="120"/>
      <c r="AA238" s="39">
        <f t="shared" si="186"/>
        <v>228</v>
      </c>
      <c r="AB238" s="120">
        <f t="shared" si="187"/>
        <v>456</v>
      </c>
      <c r="AC238" s="783">
        <v>501</v>
      </c>
      <c r="AD238" s="783"/>
      <c r="AE238" s="80">
        <f t="shared" si="188"/>
        <v>501</v>
      </c>
      <c r="AF238" s="783"/>
      <c r="AG238" s="783">
        <v>442</v>
      </c>
      <c r="AH238" s="783"/>
      <c r="AI238" s="80">
        <f t="shared" si="189"/>
        <v>442</v>
      </c>
      <c r="AJ238" s="783"/>
      <c r="AK238" s="13">
        <v>550</v>
      </c>
      <c r="AL238" s="113"/>
      <c r="AM238" s="13">
        <f t="shared" si="190"/>
        <v>550</v>
      </c>
      <c r="AN238" s="13">
        <v>569</v>
      </c>
      <c r="AO238" s="13">
        <v>0</v>
      </c>
      <c r="AP238" s="13">
        <v>569</v>
      </c>
      <c r="AQ238" s="13"/>
      <c r="AR238" s="113"/>
      <c r="AS238" s="891">
        <f t="shared" si="191"/>
        <v>569</v>
      </c>
      <c r="AT238" s="891"/>
      <c r="AU238" s="891">
        <f t="shared" si="192"/>
        <v>569</v>
      </c>
      <c r="AV238" s="113"/>
      <c r="AW238" s="621"/>
      <c r="AX238" s="1"/>
      <c r="AY238" s="1"/>
      <c r="AZ238" s="1"/>
      <c r="BA238" s="1"/>
      <c r="BB238" s="1"/>
      <c r="BC238" s="1"/>
      <c r="BD238" s="1"/>
      <c r="BE238" s="1"/>
      <c r="BF238" s="1"/>
      <c r="BG238" s="1"/>
      <c r="BH238" s="1"/>
      <c r="BI238" s="1"/>
      <c r="BJ238" s="1"/>
      <c r="BK238" s="1"/>
      <c r="BL238" s="1"/>
      <c r="BM238" s="1"/>
      <c r="BN238" s="1"/>
      <c r="BO238" s="1"/>
      <c r="BP238" s="1"/>
      <c r="BQ238" s="1"/>
      <c r="BR238" s="1"/>
      <c r="BS238" s="1"/>
      <c r="BT238" s="1"/>
      <c r="BU238" s="1"/>
      <c r="BV238" s="1"/>
      <c r="BW238" s="1"/>
      <c r="BX238" s="1"/>
      <c r="BY238" s="1"/>
      <c r="BZ238" s="1"/>
      <c r="CA238" s="1"/>
      <c r="CB238" s="1"/>
      <c r="CC238" s="1"/>
      <c r="CD238" s="1"/>
      <c r="CE238" s="1"/>
      <c r="CF238" s="1"/>
      <c r="CG238" s="1"/>
      <c r="CH238" s="1"/>
      <c r="CI238" s="1"/>
      <c r="CJ238" s="1"/>
      <c r="CK238" s="1"/>
      <c r="CL238" s="1"/>
    </row>
    <row r="239" spans="1:90" s="14" customFormat="1" ht="48">
      <c r="A239" s="8" t="s">
        <v>572</v>
      </c>
      <c r="B239" s="37" t="s">
        <v>567</v>
      </c>
      <c r="C239" s="9" t="s">
        <v>675</v>
      </c>
      <c r="D239" s="9"/>
      <c r="E239" s="74" t="s">
        <v>1031</v>
      </c>
      <c r="F239" s="10">
        <v>120</v>
      </c>
      <c r="G239" s="120"/>
      <c r="H239" s="39">
        <f t="shared" si="180"/>
        <v>120</v>
      </c>
      <c r="I239" s="10">
        <v>46</v>
      </c>
      <c r="J239" s="120"/>
      <c r="K239" s="39">
        <f t="shared" si="181"/>
        <v>46</v>
      </c>
      <c r="L239" s="11">
        <f t="shared" si="130"/>
        <v>38.333333333333336</v>
      </c>
      <c r="M239" s="136">
        <v>120</v>
      </c>
      <c r="N239" s="136"/>
      <c r="O239" s="120">
        <f t="shared" si="182"/>
        <v>120</v>
      </c>
      <c r="P239" s="136">
        <v>13</v>
      </c>
      <c r="Q239" s="120">
        <v>13</v>
      </c>
      <c r="R239" s="120"/>
      <c r="S239" s="120">
        <f t="shared" si="183"/>
        <v>13</v>
      </c>
      <c r="T239" s="120">
        <f t="shared" si="184"/>
        <v>52</v>
      </c>
      <c r="U239" s="10">
        <v>120</v>
      </c>
      <c r="V239" s="120"/>
      <c r="W239" s="39">
        <f t="shared" si="185"/>
        <v>120</v>
      </c>
      <c r="X239" s="10">
        <v>23</v>
      </c>
      <c r="Y239" s="13">
        <v>23</v>
      </c>
      <c r="Z239" s="120"/>
      <c r="AA239" s="39">
        <f t="shared" si="186"/>
        <v>23</v>
      </c>
      <c r="AB239" s="120">
        <f t="shared" si="187"/>
        <v>46</v>
      </c>
      <c r="AC239" s="783">
        <v>120</v>
      </c>
      <c r="AD239" s="783"/>
      <c r="AE239" s="80">
        <f t="shared" si="188"/>
        <v>120</v>
      </c>
      <c r="AF239" s="783"/>
      <c r="AG239" s="783">
        <v>47</v>
      </c>
      <c r="AH239" s="783"/>
      <c r="AI239" s="80">
        <f t="shared" si="189"/>
        <v>47</v>
      </c>
      <c r="AJ239" s="783"/>
      <c r="AK239" s="13">
        <v>120</v>
      </c>
      <c r="AL239" s="113"/>
      <c r="AM239" s="13">
        <f t="shared" si="190"/>
        <v>120</v>
      </c>
      <c r="AN239" s="13">
        <v>0</v>
      </c>
      <c r="AO239" s="13">
        <v>0</v>
      </c>
      <c r="AP239" s="13">
        <v>0</v>
      </c>
      <c r="AQ239" s="13"/>
      <c r="AR239" s="113"/>
      <c r="AS239" s="891">
        <f t="shared" si="191"/>
        <v>0</v>
      </c>
      <c r="AT239" s="891"/>
      <c r="AU239" s="891">
        <f t="shared" si="192"/>
        <v>0</v>
      </c>
      <c r="AV239" s="113"/>
      <c r="AW239" s="621"/>
      <c r="AX239" s="1"/>
      <c r="AY239" s="1"/>
      <c r="AZ239" s="1"/>
      <c r="BA239" s="1"/>
      <c r="BB239" s="1"/>
      <c r="BC239" s="1"/>
      <c r="BD239" s="1"/>
      <c r="BE239" s="1"/>
      <c r="BF239" s="1"/>
      <c r="BG239" s="1"/>
      <c r="BH239" s="1"/>
      <c r="BI239" s="1"/>
      <c r="BJ239" s="1"/>
      <c r="BK239" s="1"/>
      <c r="BL239" s="1"/>
      <c r="BM239" s="1"/>
      <c r="BN239" s="1"/>
      <c r="BO239" s="1"/>
      <c r="BP239" s="1"/>
      <c r="BQ239" s="1"/>
      <c r="BR239" s="1"/>
      <c r="BS239" s="1"/>
      <c r="BT239" s="1"/>
      <c r="BU239" s="1"/>
      <c r="BV239" s="1"/>
      <c r="BW239" s="1"/>
      <c r="BX239" s="1"/>
      <c r="BY239" s="1"/>
      <c r="BZ239" s="1"/>
      <c r="CA239" s="1"/>
      <c r="CB239" s="1"/>
      <c r="CC239" s="1"/>
      <c r="CD239" s="1"/>
      <c r="CE239" s="1"/>
      <c r="CF239" s="1"/>
      <c r="CG239" s="1"/>
      <c r="CH239" s="1"/>
      <c r="CI239" s="1"/>
      <c r="CJ239" s="1"/>
      <c r="CK239" s="1"/>
      <c r="CL239" s="1"/>
    </row>
    <row r="240" spans="1:90" s="14" customFormat="1" ht="48">
      <c r="A240" s="8" t="s">
        <v>573</v>
      </c>
      <c r="B240" s="37" t="s">
        <v>567</v>
      </c>
      <c r="C240" s="9" t="s">
        <v>663</v>
      </c>
      <c r="D240" s="9"/>
      <c r="E240" s="74" t="s">
        <v>1034</v>
      </c>
      <c r="F240" s="10">
        <v>485</v>
      </c>
      <c r="G240" s="120"/>
      <c r="H240" s="39">
        <f t="shared" si="180"/>
        <v>485</v>
      </c>
      <c r="I240" s="10">
        <v>147</v>
      </c>
      <c r="J240" s="120"/>
      <c r="K240" s="39">
        <f t="shared" si="181"/>
        <v>147</v>
      </c>
      <c r="L240" s="11">
        <f t="shared" si="130"/>
        <v>30.309278350515463</v>
      </c>
      <c r="M240" s="136">
        <v>300</v>
      </c>
      <c r="N240" s="136"/>
      <c r="O240" s="120">
        <f t="shared" si="182"/>
        <v>300</v>
      </c>
      <c r="P240" s="136">
        <v>29</v>
      </c>
      <c r="Q240" s="120">
        <v>29</v>
      </c>
      <c r="R240" s="120"/>
      <c r="S240" s="120">
        <f t="shared" si="183"/>
        <v>29</v>
      </c>
      <c r="T240" s="120">
        <f t="shared" si="184"/>
        <v>116</v>
      </c>
      <c r="U240" s="10">
        <v>300</v>
      </c>
      <c r="V240" s="120"/>
      <c r="W240" s="39">
        <f t="shared" si="185"/>
        <v>300</v>
      </c>
      <c r="X240" s="10">
        <v>58</v>
      </c>
      <c r="Y240" s="13">
        <v>59</v>
      </c>
      <c r="Z240" s="120"/>
      <c r="AA240" s="39">
        <f t="shared" si="186"/>
        <v>59</v>
      </c>
      <c r="AB240" s="120">
        <f t="shared" si="187"/>
        <v>118</v>
      </c>
      <c r="AC240" s="783">
        <v>150</v>
      </c>
      <c r="AD240" s="783"/>
      <c r="AE240" s="80">
        <f t="shared" si="188"/>
        <v>150</v>
      </c>
      <c r="AF240" s="783"/>
      <c r="AG240" s="783">
        <v>111</v>
      </c>
      <c r="AH240" s="783"/>
      <c r="AI240" s="80">
        <f t="shared" si="189"/>
        <v>111</v>
      </c>
      <c r="AJ240" s="783"/>
      <c r="AK240" s="13">
        <v>300</v>
      </c>
      <c r="AL240" s="113"/>
      <c r="AM240" s="13">
        <f t="shared" si="190"/>
        <v>300</v>
      </c>
      <c r="AN240" s="13">
        <v>259</v>
      </c>
      <c r="AO240" s="13">
        <v>0</v>
      </c>
      <c r="AP240" s="13">
        <v>259</v>
      </c>
      <c r="AQ240" s="113"/>
      <c r="AR240" s="113"/>
      <c r="AS240" s="891">
        <f t="shared" si="191"/>
        <v>259</v>
      </c>
      <c r="AT240" s="891"/>
      <c r="AU240" s="891">
        <f t="shared" si="192"/>
        <v>259</v>
      </c>
      <c r="AV240" s="113"/>
      <c r="AW240" s="621"/>
      <c r="AX240" s="1"/>
      <c r="AY240" s="1"/>
      <c r="AZ240" s="1"/>
      <c r="BA240" s="1"/>
      <c r="BB240" s="1"/>
      <c r="BC240" s="1"/>
      <c r="BD240" s="1"/>
      <c r="BE240" s="1"/>
      <c r="BF240" s="1"/>
      <c r="BG240" s="1"/>
      <c r="BH240" s="1"/>
      <c r="BI240" s="1"/>
      <c r="BJ240" s="1"/>
      <c r="BK240" s="1"/>
      <c r="BL240" s="1"/>
      <c r="BM240" s="1"/>
      <c r="BN240" s="1"/>
      <c r="BO240" s="1"/>
      <c r="BP240" s="1"/>
      <c r="BQ240" s="1"/>
      <c r="BR240" s="1"/>
      <c r="BS240" s="1"/>
      <c r="BT240" s="1"/>
      <c r="BU240" s="1"/>
      <c r="BV240" s="1"/>
      <c r="BW240" s="1"/>
      <c r="BX240" s="1"/>
      <c r="BY240" s="1"/>
      <c r="BZ240" s="1"/>
      <c r="CA240" s="1"/>
      <c r="CB240" s="1"/>
      <c r="CC240" s="1"/>
      <c r="CD240" s="1"/>
      <c r="CE240" s="1"/>
      <c r="CF240" s="1"/>
      <c r="CG240" s="1"/>
      <c r="CH240" s="1"/>
      <c r="CI240" s="1"/>
      <c r="CJ240" s="1"/>
      <c r="CK240" s="1"/>
      <c r="CL240" s="1"/>
    </row>
    <row r="241" spans="1:90" s="14" customFormat="1" ht="48">
      <c r="A241" s="8" t="s">
        <v>574</v>
      </c>
      <c r="B241" s="37" t="s">
        <v>567</v>
      </c>
      <c r="C241" s="9" t="s">
        <v>672</v>
      </c>
      <c r="D241" s="9"/>
      <c r="E241" s="74" t="s">
        <v>1038</v>
      </c>
      <c r="F241" s="10">
        <v>250</v>
      </c>
      <c r="G241" s="120"/>
      <c r="H241" s="39">
        <f t="shared" si="180"/>
        <v>250</v>
      </c>
      <c r="I241" s="10">
        <v>99</v>
      </c>
      <c r="J241" s="120"/>
      <c r="K241" s="39">
        <f t="shared" si="181"/>
        <v>99</v>
      </c>
      <c r="L241" s="11">
        <f t="shared" si="130"/>
        <v>39.6</v>
      </c>
      <c r="M241" s="136">
        <v>250</v>
      </c>
      <c r="N241" s="136"/>
      <c r="O241" s="120">
        <f t="shared" si="182"/>
        <v>250</v>
      </c>
      <c r="P241" s="136">
        <v>13</v>
      </c>
      <c r="Q241" s="120">
        <v>13</v>
      </c>
      <c r="R241" s="120"/>
      <c r="S241" s="120">
        <f t="shared" si="183"/>
        <v>13</v>
      </c>
      <c r="T241" s="120">
        <f t="shared" si="184"/>
        <v>52</v>
      </c>
      <c r="U241" s="10">
        <v>250</v>
      </c>
      <c r="V241" s="120"/>
      <c r="W241" s="39">
        <f t="shared" si="185"/>
        <v>250</v>
      </c>
      <c r="X241" s="10">
        <v>28</v>
      </c>
      <c r="Y241" s="13">
        <v>28</v>
      </c>
      <c r="Z241" s="120"/>
      <c r="AA241" s="39">
        <f t="shared" si="186"/>
        <v>28</v>
      </c>
      <c r="AB241" s="120">
        <f t="shared" si="187"/>
        <v>56</v>
      </c>
      <c r="AC241" s="783">
        <v>72</v>
      </c>
      <c r="AD241" s="783"/>
      <c r="AE241" s="80">
        <f t="shared" si="188"/>
        <v>72</v>
      </c>
      <c r="AF241" s="783"/>
      <c r="AG241" s="783">
        <v>69</v>
      </c>
      <c r="AH241" s="783"/>
      <c r="AI241" s="80">
        <f t="shared" si="189"/>
        <v>69</v>
      </c>
      <c r="AJ241" s="783"/>
      <c r="AK241" s="13">
        <v>250</v>
      </c>
      <c r="AL241" s="113"/>
      <c r="AM241" s="13">
        <f t="shared" si="190"/>
        <v>250</v>
      </c>
      <c r="AN241" s="13">
        <v>244</v>
      </c>
      <c r="AO241" s="13">
        <v>0</v>
      </c>
      <c r="AP241" s="13">
        <v>244</v>
      </c>
      <c r="AQ241" s="615"/>
      <c r="AR241" s="113"/>
      <c r="AS241" s="891">
        <f t="shared" si="191"/>
        <v>244</v>
      </c>
      <c r="AT241" s="891"/>
      <c r="AU241" s="891">
        <f t="shared" si="192"/>
        <v>244</v>
      </c>
      <c r="AV241" s="113"/>
      <c r="AW241" s="621"/>
      <c r="AX241" s="1"/>
      <c r="AY241" s="1"/>
      <c r="AZ241" s="1"/>
      <c r="BA241" s="1"/>
      <c r="BB241" s="1"/>
      <c r="BC241" s="1"/>
      <c r="BD241" s="1"/>
      <c r="BE241" s="1"/>
      <c r="BF241" s="1"/>
      <c r="BG241" s="1"/>
      <c r="BH241" s="1"/>
      <c r="BI241" s="1"/>
      <c r="BJ241" s="1"/>
      <c r="BK241" s="1"/>
      <c r="BL241" s="1"/>
      <c r="BM241" s="1"/>
      <c r="BN241" s="1"/>
      <c r="BO241" s="1"/>
      <c r="BP241" s="1"/>
      <c r="BQ241" s="1"/>
      <c r="BR241" s="1"/>
      <c r="BS241" s="1"/>
      <c r="BT241" s="1"/>
      <c r="BU241" s="1"/>
      <c r="BV241" s="1"/>
      <c r="BW241" s="1"/>
      <c r="BX241" s="1"/>
      <c r="BY241" s="1"/>
      <c r="BZ241" s="1"/>
      <c r="CA241" s="1"/>
      <c r="CB241" s="1"/>
      <c r="CC241" s="1"/>
      <c r="CD241" s="1"/>
      <c r="CE241" s="1"/>
      <c r="CF241" s="1"/>
      <c r="CG241" s="1"/>
      <c r="CH241" s="1"/>
      <c r="CI241" s="1"/>
      <c r="CJ241" s="1"/>
      <c r="CK241" s="1"/>
      <c r="CL241" s="1"/>
    </row>
    <row r="242" spans="1:90" s="14" customFormat="1" ht="48">
      <c r="A242" s="8" t="s">
        <v>575</v>
      </c>
      <c r="B242" s="37" t="s">
        <v>567</v>
      </c>
      <c r="C242" s="9" t="s">
        <v>660</v>
      </c>
      <c r="D242" s="9"/>
      <c r="E242" s="74" t="s">
        <v>3</v>
      </c>
      <c r="F242" s="10">
        <v>682</v>
      </c>
      <c r="G242" s="120"/>
      <c r="H242" s="39">
        <f t="shared" si="180"/>
        <v>682</v>
      </c>
      <c r="I242" s="10">
        <v>806</v>
      </c>
      <c r="J242" s="120"/>
      <c r="K242" s="39">
        <f t="shared" si="181"/>
        <v>806</v>
      </c>
      <c r="L242" s="11">
        <f t="shared" si="130"/>
        <v>118.18181818181819</v>
      </c>
      <c r="M242" s="136">
        <v>776</v>
      </c>
      <c r="N242" s="136"/>
      <c r="O242" s="120">
        <f t="shared" si="182"/>
        <v>776</v>
      </c>
      <c r="P242" s="136">
        <v>116</v>
      </c>
      <c r="Q242" s="120">
        <v>116</v>
      </c>
      <c r="R242" s="120"/>
      <c r="S242" s="120">
        <f t="shared" si="183"/>
        <v>116</v>
      </c>
      <c r="T242" s="120">
        <f t="shared" si="184"/>
        <v>464</v>
      </c>
      <c r="U242" s="10">
        <v>776</v>
      </c>
      <c r="V242" s="120"/>
      <c r="W242" s="39">
        <f t="shared" si="185"/>
        <v>776</v>
      </c>
      <c r="X242" s="10">
        <v>263</v>
      </c>
      <c r="Y242" s="13">
        <v>263</v>
      </c>
      <c r="Z242" s="120"/>
      <c r="AA242" s="39">
        <f t="shared" si="186"/>
        <v>263</v>
      </c>
      <c r="AB242" s="120">
        <f t="shared" si="187"/>
        <v>526</v>
      </c>
      <c r="AC242" s="783">
        <v>576</v>
      </c>
      <c r="AD242" s="783"/>
      <c r="AE242" s="80">
        <f t="shared" si="188"/>
        <v>576</v>
      </c>
      <c r="AF242" s="783"/>
      <c r="AG242" s="783">
        <v>476</v>
      </c>
      <c r="AH242" s="783"/>
      <c r="AI242" s="80">
        <f t="shared" si="189"/>
        <v>476</v>
      </c>
      <c r="AJ242" s="783"/>
      <c r="AK242" s="13">
        <v>850</v>
      </c>
      <c r="AL242" s="113"/>
      <c r="AM242" s="13">
        <f t="shared" si="190"/>
        <v>850</v>
      </c>
      <c r="AN242" s="13">
        <v>814</v>
      </c>
      <c r="AO242" s="13">
        <v>0</v>
      </c>
      <c r="AP242" s="13">
        <v>814</v>
      </c>
      <c r="AQ242" s="113"/>
      <c r="AR242" s="113"/>
      <c r="AS242" s="891">
        <f t="shared" si="191"/>
        <v>814</v>
      </c>
      <c r="AT242" s="891"/>
      <c r="AU242" s="891">
        <f t="shared" si="192"/>
        <v>814</v>
      </c>
      <c r="AV242" s="113"/>
      <c r="AW242" s="621"/>
      <c r="AX242" s="1"/>
      <c r="AY242" s="1"/>
      <c r="AZ242" s="1"/>
      <c r="BA242" s="1"/>
      <c r="BB242" s="1"/>
      <c r="BC242" s="1"/>
      <c r="BD242" s="1"/>
      <c r="BE242" s="1"/>
      <c r="BF242" s="1"/>
      <c r="BG242" s="1"/>
      <c r="BH242" s="1"/>
      <c r="BI242" s="1"/>
      <c r="BJ242" s="1"/>
      <c r="BK242" s="1"/>
      <c r="BL242" s="1"/>
      <c r="BM242" s="1"/>
      <c r="BN242" s="1"/>
      <c r="BO242" s="1"/>
      <c r="BP242" s="1"/>
      <c r="BQ242" s="1"/>
      <c r="BR242" s="1"/>
      <c r="BS242" s="1"/>
      <c r="BT242" s="1"/>
      <c r="BU242" s="1"/>
      <c r="BV242" s="1"/>
      <c r="BW242" s="1"/>
      <c r="BX242" s="1"/>
      <c r="BY242" s="1"/>
      <c r="BZ242" s="1"/>
      <c r="CA242" s="1"/>
      <c r="CB242" s="1"/>
      <c r="CC242" s="1"/>
      <c r="CD242" s="1"/>
      <c r="CE242" s="1"/>
      <c r="CF242" s="1"/>
      <c r="CG242" s="1"/>
      <c r="CH242" s="1"/>
      <c r="CI242" s="1"/>
      <c r="CJ242" s="1"/>
      <c r="CK242" s="1"/>
      <c r="CL242" s="1"/>
    </row>
    <row r="243" spans="1:90" ht="48">
      <c r="A243" s="8" t="s">
        <v>576</v>
      </c>
      <c r="B243" s="9" t="s">
        <v>567</v>
      </c>
      <c r="C243" s="9" t="s">
        <v>667</v>
      </c>
      <c r="D243" s="9"/>
      <c r="E243" s="74" t="s">
        <v>1043</v>
      </c>
      <c r="F243" s="10">
        <v>667</v>
      </c>
      <c r="G243" s="127"/>
      <c r="H243" s="39">
        <f t="shared" si="180"/>
        <v>667</v>
      </c>
      <c r="I243" s="10">
        <v>65</v>
      </c>
      <c r="J243" s="127"/>
      <c r="K243" s="39">
        <f t="shared" si="181"/>
        <v>65</v>
      </c>
      <c r="L243" s="11">
        <f t="shared" si="130"/>
        <v>9.7451274362818587</v>
      </c>
      <c r="M243" s="136">
        <v>660</v>
      </c>
      <c r="N243" s="136"/>
      <c r="O243" s="120">
        <f t="shared" si="182"/>
        <v>660</v>
      </c>
      <c r="P243" s="136">
        <v>14</v>
      </c>
      <c r="Q243" s="120">
        <v>159</v>
      </c>
      <c r="R243" s="120"/>
      <c r="S243" s="120">
        <f t="shared" si="183"/>
        <v>159</v>
      </c>
      <c r="T243" s="120">
        <f t="shared" si="184"/>
        <v>636</v>
      </c>
      <c r="U243" s="10">
        <v>660</v>
      </c>
      <c r="V243" s="136"/>
      <c r="W243" s="39">
        <f t="shared" si="185"/>
        <v>660</v>
      </c>
      <c r="X243" s="10">
        <v>23</v>
      </c>
      <c r="Y243" s="13">
        <v>324</v>
      </c>
      <c r="Z243" s="136"/>
      <c r="AA243" s="39">
        <f t="shared" si="186"/>
        <v>324</v>
      </c>
      <c r="AB243" s="120">
        <f t="shared" si="187"/>
        <v>648</v>
      </c>
      <c r="AC243" s="783">
        <v>619</v>
      </c>
      <c r="AD243" s="783"/>
      <c r="AE243" s="80">
        <f t="shared" si="188"/>
        <v>619</v>
      </c>
      <c r="AF243" s="783"/>
      <c r="AG243" s="783">
        <v>35</v>
      </c>
      <c r="AH243" s="783"/>
      <c r="AI243" s="80">
        <f t="shared" si="189"/>
        <v>35</v>
      </c>
      <c r="AJ243" s="783"/>
      <c r="AK243" s="13">
        <v>660</v>
      </c>
      <c r="AL243" s="113"/>
      <c r="AM243" s="13">
        <f t="shared" si="190"/>
        <v>660</v>
      </c>
      <c r="AN243" s="13">
        <v>651</v>
      </c>
      <c r="AO243" s="13">
        <v>0</v>
      </c>
      <c r="AP243" s="13">
        <v>651</v>
      </c>
      <c r="AQ243" s="616"/>
      <c r="AR243" s="113"/>
      <c r="AS243" s="891">
        <f t="shared" si="191"/>
        <v>651</v>
      </c>
      <c r="AT243" s="891"/>
      <c r="AU243" s="891">
        <f t="shared" si="192"/>
        <v>651</v>
      </c>
      <c r="AV243" s="113"/>
      <c r="AW243" s="621"/>
    </row>
    <row r="244" spans="1:90" ht="48">
      <c r="A244" s="8" t="s">
        <v>577</v>
      </c>
      <c r="B244" s="9" t="s">
        <v>567</v>
      </c>
      <c r="C244" s="9" t="s">
        <v>667</v>
      </c>
      <c r="D244" s="9"/>
      <c r="E244" s="74" t="s">
        <v>1054</v>
      </c>
      <c r="F244" s="10">
        <v>677</v>
      </c>
      <c r="G244" s="127"/>
      <c r="H244" s="39">
        <f t="shared" si="180"/>
        <v>677</v>
      </c>
      <c r="I244" s="10">
        <v>38</v>
      </c>
      <c r="J244" s="127"/>
      <c r="K244" s="39">
        <f t="shared" si="181"/>
        <v>38</v>
      </c>
      <c r="L244" s="363">
        <f t="shared" si="130"/>
        <v>5.6129985228951256</v>
      </c>
      <c r="M244" s="346">
        <v>600</v>
      </c>
      <c r="N244" s="346"/>
      <c r="O244" s="347">
        <f t="shared" si="182"/>
        <v>600</v>
      </c>
      <c r="P244" s="346">
        <v>8</v>
      </c>
      <c r="Q244" s="347">
        <v>207</v>
      </c>
      <c r="R244" s="347"/>
      <c r="S244" s="347">
        <f t="shared" si="183"/>
        <v>207</v>
      </c>
      <c r="T244" s="347">
        <f t="shared" si="184"/>
        <v>828</v>
      </c>
      <c r="U244" s="349">
        <v>600</v>
      </c>
      <c r="V244" s="346"/>
      <c r="W244" s="350">
        <f t="shared" si="185"/>
        <v>600</v>
      </c>
      <c r="X244" s="10">
        <v>13</v>
      </c>
      <c r="Y244" s="13">
        <v>370</v>
      </c>
      <c r="Z244" s="136"/>
      <c r="AA244" s="39">
        <f t="shared" si="186"/>
        <v>370</v>
      </c>
      <c r="AB244" s="347">
        <f t="shared" si="187"/>
        <v>740</v>
      </c>
      <c r="AC244" s="783">
        <v>240</v>
      </c>
      <c r="AD244" s="783"/>
      <c r="AE244" s="80">
        <f t="shared" si="188"/>
        <v>240</v>
      </c>
      <c r="AF244" s="783"/>
      <c r="AG244" s="783">
        <v>20</v>
      </c>
      <c r="AH244" s="783"/>
      <c r="AI244" s="80">
        <f t="shared" si="189"/>
        <v>20</v>
      </c>
      <c r="AJ244" s="783"/>
      <c r="AK244" s="353">
        <v>700</v>
      </c>
      <c r="AL244" s="352"/>
      <c r="AM244" s="353">
        <f t="shared" si="190"/>
        <v>700</v>
      </c>
      <c r="AN244" s="13">
        <v>531</v>
      </c>
      <c r="AO244" s="13">
        <v>0</v>
      </c>
      <c r="AP244" s="13">
        <v>531</v>
      </c>
      <c r="AQ244" s="113"/>
      <c r="AR244" s="113"/>
      <c r="AS244" s="891">
        <f t="shared" si="191"/>
        <v>531</v>
      </c>
      <c r="AT244" s="891"/>
      <c r="AU244" s="891">
        <f t="shared" si="192"/>
        <v>531</v>
      </c>
      <c r="AV244" s="113"/>
      <c r="AW244" s="621"/>
    </row>
    <row r="245" spans="1:90" s="14" customFormat="1" ht="48">
      <c r="A245" s="8" t="s">
        <v>578</v>
      </c>
      <c r="B245" s="37" t="s">
        <v>567</v>
      </c>
      <c r="C245" s="9" t="s">
        <v>667</v>
      </c>
      <c r="D245" s="9"/>
      <c r="E245" s="74" t="s">
        <v>1056</v>
      </c>
      <c r="F245" s="10">
        <v>196</v>
      </c>
      <c r="G245" s="120"/>
      <c r="H245" s="39">
        <f t="shared" si="180"/>
        <v>196</v>
      </c>
      <c r="I245" s="10">
        <v>177</v>
      </c>
      <c r="J245" s="120"/>
      <c r="K245" s="39">
        <f t="shared" si="181"/>
        <v>177</v>
      </c>
      <c r="L245" s="11">
        <f t="shared" si="130"/>
        <v>90.306122448979593</v>
      </c>
      <c r="M245" s="346">
        <v>220</v>
      </c>
      <c r="N245" s="346"/>
      <c r="O245" s="347">
        <f t="shared" si="182"/>
        <v>220</v>
      </c>
      <c r="P245" s="346">
        <v>39</v>
      </c>
      <c r="Q245" s="347">
        <v>39</v>
      </c>
      <c r="R245" s="347"/>
      <c r="S245" s="347">
        <f t="shared" si="183"/>
        <v>39</v>
      </c>
      <c r="T245" s="347">
        <f t="shared" si="184"/>
        <v>156</v>
      </c>
      <c r="U245" s="349">
        <v>220</v>
      </c>
      <c r="V245" s="347"/>
      <c r="W245" s="350">
        <f t="shared" si="185"/>
        <v>220</v>
      </c>
      <c r="X245" s="10">
        <v>75</v>
      </c>
      <c r="Y245" s="13">
        <v>75</v>
      </c>
      <c r="Z245" s="120"/>
      <c r="AA245" s="39">
        <f t="shared" si="186"/>
        <v>75</v>
      </c>
      <c r="AB245" s="347">
        <f t="shared" si="187"/>
        <v>150</v>
      </c>
      <c r="AC245" s="783">
        <v>130</v>
      </c>
      <c r="AD245" s="783"/>
      <c r="AE245" s="80">
        <f t="shared" si="188"/>
        <v>130</v>
      </c>
      <c r="AF245" s="783"/>
      <c r="AG245" s="783">
        <v>131</v>
      </c>
      <c r="AH245" s="783"/>
      <c r="AI245" s="80">
        <f t="shared" si="189"/>
        <v>131</v>
      </c>
      <c r="AJ245" s="783"/>
      <c r="AK245" s="353">
        <v>220</v>
      </c>
      <c r="AL245" s="352"/>
      <c r="AM245" s="353">
        <f t="shared" si="190"/>
        <v>220</v>
      </c>
      <c r="AN245" s="13">
        <v>194</v>
      </c>
      <c r="AO245" s="13">
        <v>0</v>
      </c>
      <c r="AP245" s="13">
        <v>194</v>
      </c>
      <c r="AQ245" s="113"/>
      <c r="AR245" s="113"/>
      <c r="AS245" s="891">
        <f t="shared" si="191"/>
        <v>194</v>
      </c>
      <c r="AT245" s="891"/>
      <c r="AU245" s="891">
        <f t="shared" si="192"/>
        <v>194</v>
      </c>
      <c r="AV245" s="113"/>
      <c r="AW245" s="621"/>
      <c r="AX245" s="1"/>
      <c r="AY245" s="1"/>
      <c r="AZ245" s="1"/>
      <c r="BA245" s="1"/>
      <c r="BB245" s="1"/>
      <c r="BC245" s="1"/>
      <c r="BD245" s="1"/>
      <c r="BE245" s="1"/>
      <c r="BF245" s="1"/>
      <c r="BG245" s="1"/>
      <c r="BH245" s="1"/>
      <c r="BI245" s="1"/>
      <c r="BJ245" s="1"/>
      <c r="BK245" s="1"/>
      <c r="BL245" s="1"/>
      <c r="BM245" s="1"/>
      <c r="BN245" s="1"/>
      <c r="BO245" s="1"/>
      <c r="BP245" s="1"/>
      <c r="BQ245" s="1"/>
      <c r="BR245" s="1"/>
      <c r="BS245" s="1"/>
      <c r="BT245" s="1"/>
      <c r="BU245" s="1"/>
      <c r="BV245" s="1"/>
      <c r="BW245" s="1"/>
      <c r="BX245" s="1"/>
      <c r="BY245" s="1"/>
      <c r="BZ245" s="1"/>
      <c r="CA245" s="1"/>
      <c r="CB245" s="1"/>
      <c r="CC245" s="1"/>
      <c r="CD245" s="1"/>
      <c r="CE245" s="1"/>
      <c r="CF245" s="1"/>
      <c r="CG245" s="1"/>
      <c r="CH245" s="1"/>
      <c r="CI245" s="1"/>
      <c r="CJ245" s="1"/>
      <c r="CK245" s="1"/>
      <c r="CL245" s="1"/>
    </row>
    <row r="246" spans="1:90" s="14" customFormat="1" ht="48">
      <c r="A246" s="8" t="s">
        <v>959</v>
      </c>
      <c r="B246" s="37" t="s">
        <v>567</v>
      </c>
      <c r="C246" s="9" t="s">
        <v>659</v>
      </c>
      <c r="D246" s="9"/>
      <c r="E246" s="74" t="s">
        <v>14</v>
      </c>
      <c r="F246" s="10">
        <v>180</v>
      </c>
      <c r="G246" s="120"/>
      <c r="H246" s="39">
        <f t="shared" si="180"/>
        <v>180</v>
      </c>
      <c r="I246" s="10">
        <v>70</v>
      </c>
      <c r="J246" s="120"/>
      <c r="K246" s="39">
        <f t="shared" si="181"/>
        <v>70</v>
      </c>
      <c r="L246" s="11">
        <f t="shared" ref="L246:L273" si="193">K246/H246*100</f>
        <v>38.888888888888893</v>
      </c>
      <c r="M246" s="136">
        <v>220</v>
      </c>
      <c r="N246" s="136"/>
      <c r="O246" s="120">
        <f t="shared" si="182"/>
        <v>220</v>
      </c>
      <c r="P246" s="136">
        <v>5</v>
      </c>
      <c r="Q246" s="120">
        <v>8</v>
      </c>
      <c r="R246" s="120"/>
      <c r="S246" s="120">
        <f t="shared" si="183"/>
        <v>8</v>
      </c>
      <c r="T246" s="120">
        <f t="shared" si="184"/>
        <v>32</v>
      </c>
      <c r="U246" s="10">
        <v>220</v>
      </c>
      <c r="V246" s="120"/>
      <c r="W246" s="39">
        <f t="shared" si="185"/>
        <v>220</v>
      </c>
      <c r="X246" s="10">
        <v>14</v>
      </c>
      <c r="Y246" s="13">
        <v>25</v>
      </c>
      <c r="Z246" s="120"/>
      <c r="AA246" s="39">
        <f t="shared" si="186"/>
        <v>25</v>
      </c>
      <c r="AB246" s="120">
        <f t="shared" si="187"/>
        <v>50</v>
      </c>
      <c r="AC246" s="783">
        <v>220</v>
      </c>
      <c r="AD246" s="783"/>
      <c r="AE246" s="80">
        <f t="shared" si="188"/>
        <v>220</v>
      </c>
      <c r="AF246" s="783"/>
      <c r="AG246" s="783">
        <v>25</v>
      </c>
      <c r="AH246" s="783"/>
      <c r="AI246" s="80">
        <f t="shared" si="189"/>
        <v>25</v>
      </c>
      <c r="AJ246" s="783"/>
      <c r="AK246" s="13">
        <v>75</v>
      </c>
      <c r="AL246" s="113"/>
      <c r="AM246" s="13">
        <f t="shared" si="190"/>
        <v>75</v>
      </c>
      <c r="AN246" s="13">
        <v>74</v>
      </c>
      <c r="AO246" s="13">
        <v>0</v>
      </c>
      <c r="AP246" s="13">
        <v>74</v>
      </c>
      <c r="AQ246" s="113"/>
      <c r="AR246" s="113"/>
      <c r="AS246" s="891">
        <f t="shared" si="191"/>
        <v>74</v>
      </c>
      <c r="AT246" s="891"/>
      <c r="AU246" s="891">
        <f t="shared" si="192"/>
        <v>74</v>
      </c>
      <c r="AV246" s="113"/>
      <c r="AW246" s="621"/>
      <c r="AX246" s="1"/>
      <c r="AY246" s="1"/>
      <c r="AZ246" s="1"/>
      <c r="BA246" s="1"/>
      <c r="BB246" s="1"/>
      <c r="BC246" s="1"/>
      <c r="BD246" s="1"/>
      <c r="BE246" s="1"/>
      <c r="BF246" s="1"/>
      <c r="BG246" s="1"/>
      <c r="BH246" s="1"/>
      <c r="BI246" s="1"/>
      <c r="BJ246" s="1"/>
      <c r="BK246" s="1"/>
      <c r="BL246" s="1"/>
      <c r="BM246" s="1"/>
      <c r="BN246" s="1"/>
      <c r="BO246" s="1"/>
      <c r="BP246" s="1"/>
      <c r="BQ246" s="1"/>
      <c r="BR246" s="1"/>
      <c r="BS246" s="1"/>
      <c r="BT246" s="1"/>
      <c r="BU246" s="1"/>
      <c r="BV246" s="1"/>
      <c r="BW246" s="1"/>
      <c r="BX246" s="1"/>
      <c r="BY246" s="1"/>
      <c r="BZ246" s="1"/>
      <c r="CA246" s="1"/>
      <c r="CB246" s="1"/>
      <c r="CC246" s="1"/>
      <c r="CD246" s="1"/>
      <c r="CE246" s="1"/>
      <c r="CF246" s="1"/>
      <c r="CG246" s="1"/>
      <c r="CH246" s="1"/>
      <c r="CI246" s="1"/>
      <c r="CJ246" s="1"/>
      <c r="CK246" s="1"/>
      <c r="CL246" s="1"/>
    </row>
    <row r="247" spans="1:90" s="140" customFormat="1" ht="36">
      <c r="A247" s="853" t="s">
        <v>284</v>
      </c>
      <c r="B247" s="633" t="s">
        <v>31</v>
      </c>
      <c r="C247" s="633"/>
      <c r="D247" s="633"/>
      <c r="E247" s="634"/>
      <c r="F247" s="542">
        <f t="shared" ref="F247" si="194">SUM(F248:F252)</f>
        <v>3177</v>
      </c>
      <c r="G247" s="321"/>
      <c r="H247" s="542">
        <f>G247+F247</f>
        <v>3177</v>
      </c>
      <c r="I247" s="542">
        <f>SUM(I248:I252)</f>
        <v>3158</v>
      </c>
      <c r="J247" s="321"/>
      <c r="K247" s="542">
        <f>I247+J247</f>
        <v>3158</v>
      </c>
      <c r="L247" s="635">
        <f t="shared" si="193"/>
        <v>99.401951526597415</v>
      </c>
      <c r="M247" s="542">
        <f>SUM(M248:M253)</f>
        <v>3165</v>
      </c>
      <c r="N247" s="542">
        <f t="shared" ref="N247:AM247" si="195">SUM(N248:N253)</f>
        <v>0</v>
      </c>
      <c r="O247" s="542">
        <f t="shared" si="195"/>
        <v>3165</v>
      </c>
      <c r="P247" s="542">
        <f t="shared" si="195"/>
        <v>688</v>
      </c>
      <c r="Q247" s="542">
        <f t="shared" si="195"/>
        <v>699</v>
      </c>
      <c r="R247" s="542">
        <f t="shared" si="195"/>
        <v>0</v>
      </c>
      <c r="S247" s="542">
        <f t="shared" si="195"/>
        <v>699</v>
      </c>
      <c r="T247" s="542">
        <f t="shared" si="195"/>
        <v>2796</v>
      </c>
      <c r="U247" s="542">
        <f t="shared" si="195"/>
        <v>3165</v>
      </c>
      <c r="V247" s="542">
        <f t="shared" si="195"/>
        <v>0</v>
      </c>
      <c r="W247" s="542">
        <f t="shared" si="195"/>
        <v>3165</v>
      </c>
      <c r="X247" s="542">
        <f t="shared" si="195"/>
        <v>1375</v>
      </c>
      <c r="Y247" s="542">
        <f t="shared" si="195"/>
        <v>1389</v>
      </c>
      <c r="Z247" s="542">
        <f t="shared" si="195"/>
        <v>0</v>
      </c>
      <c r="AA247" s="542">
        <f t="shared" si="195"/>
        <v>1389</v>
      </c>
      <c r="AB247" s="542">
        <f t="shared" si="195"/>
        <v>2778</v>
      </c>
      <c r="AC247" s="542">
        <f t="shared" si="195"/>
        <v>2773</v>
      </c>
      <c r="AD247" s="542">
        <f t="shared" si="195"/>
        <v>0</v>
      </c>
      <c r="AE247" s="542">
        <f t="shared" si="195"/>
        <v>2773</v>
      </c>
      <c r="AF247" s="542">
        <f t="shared" si="195"/>
        <v>0</v>
      </c>
      <c r="AG247" s="542">
        <f t="shared" si="195"/>
        <v>2684</v>
      </c>
      <c r="AH247" s="542">
        <f t="shared" si="195"/>
        <v>0</v>
      </c>
      <c r="AI247" s="542">
        <f t="shared" si="195"/>
        <v>2684</v>
      </c>
      <c r="AJ247" s="542">
        <f t="shared" si="195"/>
        <v>0</v>
      </c>
      <c r="AK247" s="542">
        <f t="shared" si="195"/>
        <v>3225</v>
      </c>
      <c r="AL247" s="542">
        <f t="shared" si="195"/>
        <v>0</v>
      </c>
      <c r="AM247" s="542">
        <f t="shared" si="195"/>
        <v>3225</v>
      </c>
      <c r="AN247" s="542">
        <f>AN248+AN249+AN250+AN251+AN252+AN253</f>
        <v>2010</v>
      </c>
      <c r="AO247" s="542">
        <f t="shared" ref="AO247:AV247" si="196">AO248+AO249+AO250+AO251+AO252+AO253</f>
        <v>0</v>
      </c>
      <c r="AP247" s="542">
        <f t="shared" si="196"/>
        <v>2010</v>
      </c>
      <c r="AQ247" s="542">
        <f t="shared" si="196"/>
        <v>0</v>
      </c>
      <c r="AR247" s="542">
        <f t="shared" si="196"/>
        <v>0</v>
      </c>
      <c r="AS247" s="542">
        <f t="shared" si="196"/>
        <v>2010</v>
      </c>
      <c r="AT247" s="542">
        <f t="shared" si="196"/>
        <v>0</v>
      </c>
      <c r="AU247" s="542">
        <f t="shared" si="196"/>
        <v>2010</v>
      </c>
      <c r="AV247" s="542">
        <f t="shared" si="196"/>
        <v>0</v>
      </c>
      <c r="AW247" s="795"/>
      <c r="AX247" s="416"/>
      <c r="AY247" s="416"/>
      <c r="AZ247" s="416"/>
      <c r="BA247" s="416"/>
      <c r="BB247" s="416"/>
      <c r="BC247" s="416"/>
      <c r="BD247" s="416"/>
      <c r="BE247" s="416"/>
      <c r="BF247" s="416"/>
      <c r="BG247" s="416"/>
      <c r="BH247" s="416"/>
      <c r="BI247" s="416"/>
      <c r="BJ247" s="416"/>
      <c r="BK247" s="416"/>
      <c r="BL247" s="416"/>
      <c r="BM247" s="416"/>
      <c r="BN247" s="416"/>
      <c r="BO247" s="416"/>
      <c r="BP247" s="416"/>
      <c r="BQ247" s="416"/>
      <c r="BR247" s="416"/>
      <c r="BS247" s="416"/>
      <c r="BT247" s="416"/>
      <c r="BU247" s="416"/>
      <c r="BV247" s="416"/>
      <c r="BW247" s="416"/>
      <c r="BX247" s="416"/>
      <c r="BY247" s="416"/>
      <c r="BZ247" s="416"/>
      <c r="CA247" s="416"/>
      <c r="CB247" s="416"/>
      <c r="CC247" s="416"/>
      <c r="CD247" s="416"/>
      <c r="CE247" s="416"/>
      <c r="CF247" s="416"/>
      <c r="CG247" s="416"/>
      <c r="CH247" s="416"/>
      <c r="CI247" s="416"/>
      <c r="CJ247" s="416"/>
      <c r="CK247" s="416"/>
      <c r="CL247" s="416"/>
    </row>
    <row r="248" spans="1:90" s="14" customFormat="1" ht="36">
      <c r="A248" s="8" t="s">
        <v>285</v>
      </c>
      <c r="B248" s="9" t="s">
        <v>31</v>
      </c>
      <c r="C248" s="9" t="s">
        <v>661</v>
      </c>
      <c r="D248" s="9"/>
      <c r="E248" s="74" t="s">
        <v>1074</v>
      </c>
      <c r="F248" s="10">
        <v>600</v>
      </c>
      <c r="G248" s="120"/>
      <c r="H248" s="39">
        <f t="shared" ref="H248:H253" si="197">F248+G248</f>
        <v>600</v>
      </c>
      <c r="I248" s="10">
        <v>486</v>
      </c>
      <c r="J248" s="120"/>
      <c r="K248" s="39">
        <f t="shared" ref="K248:K253" si="198">J248+I248</f>
        <v>486</v>
      </c>
      <c r="L248" s="11">
        <f t="shared" si="193"/>
        <v>81</v>
      </c>
      <c r="M248" s="122">
        <v>449</v>
      </c>
      <c r="N248" s="120"/>
      <c r="O248" s="120">
        <f t="shared" ref="O248:O253" si="199">N248+M248</f>
        <v>449</v>
      </c>
      <c r="P248" s="122">
        <v>130</v>
      </c>
      <c r="Q248" s="120">
        <v>133</v>
      </c>
      <c r="R248" s="120"/>
      <c r="S248" s="120">
        <f t="shared" ref="S248:S253" si="200">Q248+R248</f>
        <v>133</v>
      </c>
      <c r="T248" s="120">
        <f t="shared" ref="T248:T253" si="201">S248/3*12</f>
        <v>532</v>
      </c>
      <c r="U248" s="10">
        <v>449</v>
      </c>
      <c r="V248" s="120"/>
      <c r="W248" s="39">
        <f t="shared" ref="W248:W253" si="202">V248+U248</f>
        <v>449</v>
      </c>
      <c r="X248" s="10">
        <v>213</v>
      </c>
      <c r="Y248" s="32">
        <v>215</v>
      </c>
      <c r="Z248" s="120"/>
      <c r="AA248" s="39">
        <f t="shared" ref="AA248:AA253" si="203">Z248+Y248</f>
        <v>215</v>
      </c>
      <c r="AB248" s="120">
        <f t="shared" ref="AB248:AB253" si="204">AA248*2</f>
        <v>430</v>
      </c>
      <c r="AC248" s="783">
        <v>357</v>
      </c>
      <c r="AD248" s="783"/>
      <c r="AE248" s="80">
        <f t="shared" ref="AE248:AE253" si="205">AD248+AC248</f>
        <v>357</v>
      </c>
      <c r="AF248" s="783"/>
      <c r="AG248" s="783">
        <v>390</v>
      </c>
      <c r="AH248" s="783"/>
      <c r="AI248" s="80">
        <f t="shared" ref="AI248:AI253" si="206">AH248+AG248</f>
        <v>390</v>
      </c>
      <c r="AJ248" s="783"/>
      <c r="AK248" s="77">
        <v>449</v>
      </c>
      <c r="AL248" s="113"/>
      <c r="AM248" s="13">
        <f t="shared" ref="AM248:AM253" si="207">AL248+AK248</f>
        <v>449</v>
      </c>
      <c r="AN248" s="13">
        <v>416</v>
      </c>
      <c r="AO248" s="13">
        <v>0</v>
      </c>
      <c r="AP248" s="13">
        <v>416</v>
      </c>
      <c r="AQ248" s="113"/>
      <c r="AR248" s="113"/>
      <c r="AS248" s="891">
        <f t="shared" ref="AS248:AS253" si="208">AN248+AR248</f>
        <v>416</v>
      </c>
      <c r="AT248" s="891"/>
      <c r="AU248" s="891">
        <f t="shared" ref="AU248:AU253" si="209">AS248+AT248</f>
        <v>416</v>
      </c>
      <c r="AV248" s="113"/>
      <c r="AW248" s="621"/>
      <c r="AX248" s="1"/>
      <c r="AY248" s="1"/>
      <c r="AZ248" s="1"/>
      <c r="BA248" s="1"/>
      <c r="BB248" s="1"/>
      <c r="BC248" s="1"/>
      <c r="BD248" s="1"/>
      <c r="BE248" s="1"/>
      <c r="BF248" s="1"/>
      <c r="BG248" s="1"/>
      <c r="BH248" s="1"/>
      <c r="BI248" s="1"/>
      <c r="BJ248" s="1"/>
      <c r="BK248" s="1"/>
      <c r="BL248" s="1"/>
      <c r="BM248" s="1"/>
      <c r="BN248" s="1"/>
      <c r="BO248" s="1"/>
      <c r="BP248" s="1"/>
      <c r="BQ248" s="1"/>
      <c r="BR248" s="1"/>
      <c r="BS248" s="1"/>
      <c r="BT248" s="1"/>
      <c r="BU248" s="1"/>
      <c r="BV248" s="1"/>
      <c r="BW248" s="1"/>
      <c r="BX248" s="1"/>
      <c r="BY248" s="1"/>
      <c r="BZ248" s="1"/>
      <c r="CA248" s="1"/>
      <c r="CB248" s="1"/>
      <c r="CC248" s="1"/>
      <c r="CD248" s="1"/>
      <c r="CE248" s="1"/>
      <c r="CF248" s="1"/>
      <c r="CG248" s="1"/>
      <c r="CH248" s="1"/>
      <c r="CI248" s="1"/>
      <c r="CJ248" s="1"/>
      <c r="CK248" s="1"/>
      <c r="CL248" s="1"/>
    </row>
    <row r="249" spans="1:90" s="14" customFormat="1" ht="36">
      <c r="A249" s="8" t="s">
        <v>286</v>
      </c>
      <c r="B249" s="9" t="s">
        <v>31</v>
      </c>
      <c r="C249" s="9" t="s">
        <v>662</v>
      </c>
      <c r="D249" s="9"/>
      <c r="E249" s="74" t="s">
        <v>1029</v>
      </c>
      <c r="F249" s="10">
        <v>80</v>
      </c>
      <c r="G249" s="120"/>
      <c r="H249" s="39">
        <f t="shared" si="197"/>
        <v>80</v>
      </c>
      <c r="I249" s="10">
        <v>84</v>
      </c>
      <c r="J249" s="120"/>
      <c r="K249" s="39">
        <f t="shared" si="198"/>
        <v>84</v>
      </c>
      <c r="L249" s="11">
        <f t="shared" si="193"/>
        <v>105</v>
      </c>
      <c r="M249" s="122">
        <v>100</v>
      </c>
      <c r="N249" s="120"/>
      <c r="O249" s="120">
        <f t="shared" si="199"/>
        <v>100</v>
      </c>
      <c r="P249" s="122">
        <v>17</v>
      </c>
      <c r="Q249" s="120">
        <v>20</v>
      </c>
      <c r="R249" s="120"/>
      <c r="S249" s="120">
        <f t="shared" si="200"/>
        <v>20</v>
      </c>
      <c r="T249" s="120">
        <f t="shared" si="201"/>
        <v>80</v>
      </c>
      <c r="U249" s="10">
        <v>100</v>
      </c>
      <c r="V249" s="120"/>
      <c r="W249" s="39">
        <f t="shared" si="202"/>
        <v>100</v>
      </c>
      <c r="X249" s="10">
        <v>30</v>
      </c>
      <c r="Y249" s="32">
        <v>33</v>
      </c>
      <c r="Z249" s="120"/>
      <c r="AA249" s="39">
        <f t="shared" si="203"/>
        <v>33</v>
      </c>
      <c r="AB249" s="120">
        <f t="shared" si="204"/>
        <v>66</v>
      </c>
      <c r="AC249" s="783">
        <v>100</v>
      </c>
      <c r="AD249" s="783"/>
      <c r="AE249" s="80">
        <f t="shared" si="205"/>
        <v>100</v>
      </c>
      <c r="AF249" s="783"/>
      <c r="AG249" s="783">
        <v>83</v>
      </c>
      <c r="AH249" s="783"/>
      <c r="AI249" s="80">
        <f t="shared" si="206"/>
        <v>83</v>
      </c>
      <c r="AJ249" s="783"/>
      <c r="AK249" s="77">
        <v>100</v>
      </c>
      <c r="AL249" s="113"/>
      <c r="AM249" s="13">
        <f t="shared" si="207"/>
        <v>100</v>
      </c>
      <c r="AN249" s="13">
        <v>93</v>
      </c>
      <c r="AO249" s="13">
        <v>0</v>
      </c>
      <c r="AP249" s="13">
        <v>93</v>
      </c>
      <c r="AQ249" s="113"/>
      <c r="AR249" s="113"/>
      <c r="AS249" s="891">
        <f t="shared" si="208"/>
        <v>93</v>
      </c>
      <c r="AT249" s="891"/>
      <c r="AU249" s="891">
        <f t="shared" si="209"/>
        <v>93</v>
      </c>
      <c r="AV249" s="113"/>
      <c r="AW249" s="621"/>
      <c r="AX249" s="1"/>
      <c r="AY249" s="1"/>
      <c r="AZ249" s="1"/>
      <c r="BA249" s="1"/>
      <c r="BB249" s="1"/>
      <c r="BC249" s="1"/>
      <c r="BD249" s="1"/>
      <c r="BE249" s="1"/>
      <c r="BF249" s="1"/>
      <c r="BG249" s="1"/>
      <c r="BH249" s="1"/>
      <c r="BI249" s="1"/>
      <c r="BJ249" s="1"/>
      <c r="BK249" s="1"/>
      <c r="BL249" s="1"/>
      <c r="BM249" s="1"/>
      <c r="BN249" s="1"/>
      <c r="BO249" s="1"/>
      <c r="BP249" s="1"/>
      <c r="BQ249" s="1"/>
      <c r="BR249" s="1"/>
      <c r="BS249" s="1"/>
      <c r="BT249" s="1"/>
      <c r="BU249" s="1"/>
      <c r="BV249" s="1"/>
      <c r="BW249" s="1"/>
      <c r="BX249" s="1"/>
      <c r="BY249" s="1"/>
      <c r="BZ249" s="1"/>
      <c r="CA249" s="1"/>
      <c r="CB249" s="1"/>
      <c r="CC249" s="1"/>
      <c r="CD249" s="1"/>
      <c r="CE249" s="1"/>
      <c r="CF249" s="1"/>
      <c r="CG249" s="1"/>
      <c r="CH249" s="1"/>
      <c r="CI249" s="1"/>
      <c r="CJ249" s="1"/>
      <c r="CK249" s="1"/>
      <c r="CL249" s="1"/>
    </row>
    <row r="250" spans="1:90" s="14" customFormat="1" ht="36">
      <c r="A250" s="8" t="s">
        <v>287</v>
      </c>
      <c r="B250" s="9" t="s">
        <v>31</v>
      </c>
      <c r="C250" s="9" t="s">
        <v>675</v>
      </c>
      <c r="D250" s="9"/>
      <c r="E250" s="74" t="s">
        <v>1031</v>
      </c>
      <c r="F250" s="10">
        <v>30</v>
      </c>
      <c r="G250" s="120"/>
      <c r="H250" s="39">
        <f t="shared" si="197"/>
        <v>30</v>
      </c>
      <c r="I250" s="10">
        <v>24</v>
      </c>
      <c r="J250" s="120"/>
      <c r="K250" s="39">
        <f t="shared" si="198"/>
        <v>24</v>
      </c>
      <c r="L250" s="11">
        <f t="shared" si="193"/>
        <v>80</v>
      </c>
      <c r="M250" s="122">
        <v>30</v>
      </c>
      <c r="N250" s="120"/>
      <c r="O250" s="120">
        <f t="shared" si="199"/>
        <v>30</v>
      </c>
      <c r="P250" s="122">
        <v>5</v>
      </c>
      <c r="Q250" s="120">
        <v>5</v>
      </c>
      <c r="R250" s="120"/>
      <c r="S250" s="120">
        <f t="shared" si="200"/>
        <v>5</v>
      </c>
      <c r="T250" s="120">
        <f t="shared" si="201"/>
        <v>20</v>
      </c>
      <c r="U250" s="10">
        <v>30</v>
      </c>
      <c r="V250" s="120"/>
      <c r="W250" s="39">
        <f t="shared" si="202"/>
        <v>30</v>
      </c>
      <c r="X250" s="10">
        <v>13</v>
      </c>
      <c r="Y250" s="32">
        <v>13</v>
      </c>
      <c r="Z250" s="120"/>
      <c r="AA250" s="39">
        <f t="shared" si="203"/>
        <v>13</v>
      </c>
      <c r="AB250" s="120">
        <f t="shared" si="204"/>
        <v>26</v>
      </c>
      <c r="AC250" s="783">
        <v>30</v>
      </c>
      <c r="AD250" s="783"/>
      <c r="AE250" s="80">
        <f t="shared" si="205"/>
        <v>30</v>
      </c>
      <c r="AF250" s="783"/>
      <c r="AG250" s="783">
        <v>32</v>
      </c>
      <c r="AH250" s="783"/>
      <c r="AI250" s="80">
        <f t="shared" si="206"/>
        <v>32</v>
      </c>
      <c r="AJ250" s="783"/>
      <c r="AK250" s="77">
        <v>30</v>
      </c>
      <c r="AL250" s="113"/>
      <c r="AM250" s="13">
        <f t="shared" si="207"/>
        <v>30</v>
      </c>
      <c r="AN250" s="13">
        <v>0</v>
      </c>
      <c r="AO250" s="13">
        <v>0</v>
      </c>
      <c r="AP250" s="13">
        <v>0</v>
      </c>
      <c r="AQ250" s="617"/>
      <c r="AR250" s="113"/>
      <c r="AS250" s="891">
        <f t="shared" si="208"/>
        <v>0</v>
      </c>
      <c r="AT250" s="891"/>
      <c r="AU250" s="891">
        <f t="shared" si="209"/>
        <v>0</v>
      </c>
      <c r="AV250" s="113"/>
      <c r="AW250" s="621"/>
      <c r="AX250" s="1"/>
      <c r="AY250" s="1"/>
      <c r="AZ250" s="1"/>
      <c r="BA250" s="1"/>
      <c r="BB250" s="1"/>
      <c r="BC250" s="1"/>
      <c r="BD250" s="1"/>
      <c r="BE250" s="1"/>
      <c r="BF250" s="1"/>
      <c r="BG250" s="1"/>
      <c r="BH250" s="1"/>
      <c r="BI250" s="1"/>
      <c r="BJ250" s="1"/>
      <c r="BK250" s="1"/>
      <c r="BL250" s="1"/>
      <c r="BM250" s="1"/>
      <c r="BN250" s="1"/>
      <c r="BO250" s="1"/>
      <c r="BP250" s="1"/>
      <c r="BQ250" s="1"/>
      <c r="BR250" s="1"/>
      <c r="BS250" s="1"/>
      <c r="BT250" s="1"/>
      <c r="BU250" s="1"/>
      <c r="BV250" s="1"/>
      <c r="BW250" s="1"/>
      <c r="BX250" s="1"/>
      <c r="BY250" s="1"/>
      <c r="BZ250" s="1"/>
      <c r="CA250" s="1"/>
      <c r="CB250" s="1"/>
      <c r="CC250" s="1"/>
      <c r="CD250" s="1"/>
      <c r="CE250" s="1"/>
      <c r="CF250" s="1"/>
      <c r="CG250" s="1"/>
      <c r="CH250" s="1"/>
      <c r="CI250" s="1"/>
      <c r="CJ250" s="1"/>
      <c r="CK250" s="1"/>
      <c r="CL250" s="1"/>
    </row>
    <row r="251" spans="1:90" ht="36">
      <c r="A251" s="31" t="s">
        <v>288</v>
      </c>
      <c r="B251" s="9" t="s">
        <v>31</v>
      </c>
      <c r="C251" s="9" t="s">
        <v>660</v>
      </c>
      <c r="D251" s="9"/>
      <c r="E251" s="76" t="s">
        <v>3</v>
      </c>
      <c r="F251" s="38">
        <v>1485</v>
      </c>
      <c r="G251" s="113"/>
      <c r="H251" s="13">
        <f t="shared" si="197"/>
        <v>1485</v>
      </c>
      <c r="I251" s="38">
        <v>1651</v>
      </c>
      <c r="J251" s="113"/>
      <c r="K251" s="13">
        <f t="shared" si="198"/>
        <v>1651</v>
      </c>
      <c r="L251" s="11">
        <f t="shared" si="193"/>
        <v>111.17845117845118</v>
      </c>
      <c r="M251" s="632">
        <v>1534</v>
      </c>
      <c r="N251" s="113"/>
      <c r="O251" s="113">
        <f t="shared" si="199"/>
        <v>1534</v>
      </c>
      <c r="P251" s="122">
        <v>352</v>
      </c>
      <c r="Q251" s="120">
        <v>352</v>
      </c>
      <c r="R251" s="120"/>
      <c r="S251" s="120">
        <f t="shared" si="200"/>
        <v>352</v>
      </c>
      <c r="T251" s="113">
        <f t="shared" si="201"/>
        <v>1408</v>
      </c>
      <c r="U251" s="38">
        <v>1534</v>
      </c>
      <c r="V251" s="113"/>
      <c r="W251" s="13">
        <f t="shared" si="202"/>
        <v>1534</v>
      </c>
      <c r="X251" s="10">
        <v>702</v>
      </c>
      <c r="Y251" s="32">
        <v>702</v>
      </c>
      <c r="Z251" s="120"/>
      <c r="AA251" s="39">
        <f t="shared" si="203"/>
        <v>702</v>
      </c>
      <c r="AB251" s="113">
        <f t="shared" si="204"/>
        <v>1404</v>
      </c>
      <c r="AC251" s="863">
        <v>1234</v>
      </c>
      <c r="AD251" s="863"/>
      <c r="AE251" s="80">
        <f t="shared" si="205"/>
        <v>1234</v>
      </c>
      <c r="AF251" s="863"/>
      <c r="AG251" s="863">
        <v>1190</v>
      </c>
      <c r="AH251" s="863"/>
      <c r="AI251" s="80">
        <f t="shared" si="206"/>
        <v>1190</v>
      </c>
      <c r="AJ251" s="863"/>
      <c r="AK251" s="630">
        <v>1534</v>
      </c>
      <c r="AL251" s="113"/>
      <c r="AM251" s="13">
        <f t="shared" si="207"/>
        <v>1534</v>
      </c>
      <c r="AN251" s="13">
        <v>0</v>
      </c>
      <c r="AO251" s="13">
        <v>0</v>
      </c>
      <c r="AP251" s="13">
        <v>0</v>
      </c>
      <c r="AQ251" s="113"/>
      <c r="AR251" s="113"/>
      <c r="AS251" s="891">
        <f t="shared" si="208"/>
        <v>0</v>
      </c>
      <c r="AT251" s="891"/>
      <c r="AU251" s="891">
        <f t="shared" si="209"/>
        <v>0</v>
      </c>
      <c r="AV251" s="113"/>
      <c r="AW251" s="621"/>
    </row>
    <row r="252" spans="1:90" s="14" customFormat="1" ht="36">
      <c r="A252" s="8" t="s">
        <v>680</v>
      </c>
      <c r="B252" s="9" t="s">
        <v>31</v>
      </c>
      <c r="C252" s="9" t="s">
        <v>659</v>
      </c>
      <c r="D252" s="9"/>
      <c r="E252" s="74" t="s">
        <v>17</v>
      </c>
      <c r="F252" s="10">
        <v>982</v>
      </c>
      <c r="G252" s="120"/>
      <c r="H252" s="39">
        <f t="shared" si="197"/>
        <v>982</v>
      </c>
      <c r="I252" s="10">
        <v>913</v>
      </c>
      <c r="J252" s="120"/>
      <c r="K252" s="39">
        <f t="shared" si="198"/>
        <v>913</v>
      </c>
      <c r="L252" s="11">
        <f t="shared" si="193"/>
        <v>92.973523421588595</v>
      </c>
      <c r="M252" s="319">
        <v>1012</v>
      </c>
      <c r="N252" s="120"/>
      <c r="O252" s="120">
        <f t="shared" si="199"/>
        <v>1012</v>
      </c>
      <c r="P252" s="319">
        <v>184</v>
      </c>
      <c r="Q252" s="120">
        <v>189</v>
      </c>
      <c r="R252" s="120"/>
      <c r="S252" s="120">
        <f t="shared" si="200"/>
        <v>189</v>
      </c>
      <c r="T252" s="120">
        <f t="shared" si="201"/>
        <v>756</v>
      </c>
      <c r="U252" s="10">
        <v>1012</v>
      </c>
      <c r="V252" s="120"/>
      <c r="W252" s="39">
        <f t="shared" si="202"/>
        <v>1012</v>
      </c>
      <c r="X252" s="10">
        <v>417</v>
      </c>
      <c r="Y252" s="32">
        <v>426</v>
      </c>
      <c r="Z252" s="120"/>
      <c r="AA252" s="39">
        <f t="shared" si="203"/>
        <v>426</v>
      </c>
      <c r="AB252" s="120">
        <f t="shared" si="204"/>
        <v>852</v>
      </c>
      <c r="AC252" s="783">
        <v>1012</v>
      </c>
      <c r="AD252" s="783"/>
      <c r="AE252" s="80">
        <f t="shared" si="205"/>
        <v>1012</v>
      </c>
      <c r="AF252" s="783"/>
      <c r="AG252" s="783">
        <v>983</v>
      </c>
      <c r="AH252" s="783"/>
      <c r="AI252" s="80">
        <f t="shared" si="206"/>
        <v>983</v>
      </c>
      <c r="AJ252" s="783"/>
      <c r="AK252" s="77">
        <v>1012</v>
      </c>
      <c r="AL252" s="113"/>
      <c r="AM252" s="13">
        <f t="shared" si="207"/>
        <v>1012</v>
      </c>
      <c r="AN252" s="13">
        <v>1486</v>
      </c>
      <c r="AO252" s="13">
        <v>0</v>
      </c>
      <c r="AP252" s="13">
        <v>1486</v>
      </c>
      <c r="AQ252" s="616"/>
      <c r="AR252" s="153"/>
      <c r="AS252" s="13">
        <f t="shared" si="208"/>
        <v>1486</v>
      </c>
      <c r="AT252" s="13"/>
      <c r="AU252" s="891">
        <f t="shared" si="209"/>
        <v>1486</v>
      </c>
      <c r="AV252" s="113"/>
      <c r="AW252" s="621"/>
      <c r="AX252" s="1"/>
      <c r="AY252" s="1"/>
      <c r="AZ252" s="1"/>
      <c r="BA252" s="1"/>
      <c r="BB252" s="1"/>
      <c r="BC252" s="1"/>
      <c r="BD252" s="1"/>
      <c r="BE252" s="1"/>
      <c r="BF252" s="1"/>
      <c r="BG252" s="1"/>
      <c r="BH252" s="1"/>
      <c r="BI252" s="1"/>
      <c r="BJ252" s="1"/>
      <c r="BK252" s="1"/>
      <c r="BL252" s="1"/>
      <c r="BM252" s="1"/>
      <c r="BN252" s="1"/>
      <c r="BO252" s="1"/>
      <c r="BP252" s="1"/>
      <c r="BQ252" s="1"/>
      <c r="BR252" s="1"/>
      <c r="BS252" s="1"/>
      <c r="BT252" s="1"/>
      <c r="BU252" s="1"/>
      <c r="BV252" s="1"/>
      <c r="BW252" s="1"/>
      <c r="BX252" s="1"/>
      <c r="BY252" s="1"/>
      <c r="BZ252" s="1"/>
      <c r="CA252" s="1"/>
      <c r="CB252" s="1"/>
      <c r="CC252" s="1"/>
      <c r="CD252" s="1"/>
      <c r="CE252" s="1"/>
      <c r="CF252" s="1"/>
      <c r="CG252" s="1"/>
      <c r="CH252" s="1"/>
      <c r="CI252" s="1"/>
      <c r="CJ252" s="1"/>
      <c r="CK252" s="1"/>
      <c r="CL252" s="1"/>
    </row>
    <row r="253" spans="1:90" s="14" customFormat="1" ht="36">
      <c r="A253" s="8"/>
      <c r="B253" s="9" t="s">
        <v>31</v>
      </c>
      <c r="C253" s="9" t="s">
        <v>667</v>
      </c>
      <c r="D253" s="9"/>
      <c r="E253" s="74" t="s">
        <v>1006</v>
      </c>
      <c r="F253" s="10"/>
      <c r="G253" s="120"/>
      <c r="H253" s="39">
        <f t="shared" si="197"/>
        <v>0</v>
      </c>
      <c r="I253" s="10"/>
      <c r="J253" s="120"/>
      <c r="K253" s="39">
        <f t="shared" si="198"/>
        <v>0</v>
      </c>
      <c r="L253" s="11">
        <v>0</v>
      </c>
      <c r="M253" s="319">
        <v>40</v>
      </c>
      <c r="N253" s="120"/>
      <c r="O253" s="120">
        <f t="shared" si="199"/>
        <v>40</v>
      </c>
      <c r="P253" s="10"/>
      <c r="Q253" s="120">
        <v>0</v>
      </c>
      <c r="R253" s="120"/>
      <c r="S253" s="120">
        <f t="shared" si="200"/>
        <v>0</v>
      </c>
      <c r="T253" s="120">
        <f t="shared" si="201"/>
        <v>0</v>
      </c>
      <c r="U253" s="10">
        <v>40</v>
      </c>
      <c r="V253" s="120"/>
      <c r="W253" s="39">
        <f t="shared" si="202"/>
        <v>40</v>
      </c>
      <c r="X253" s="10">
        <v>0</v>
      </c>
      <c r="Y253" s="32">
        <v>0</v>
      </c>
      <c r="Z253" s="120"/>
      <c r="AA253" s="39">
        <f t="shared" si="203"/>
        <v>0</v>
      </c>
      <c r="AB253" s="120">
        <f t="shared" si="204"/>
        <v>0</v>
      </c>
      <c r="AC253" s="783">
        <v>40</v>
      </c>
      <c r="AD253" s="783"/>
      <c r="AE253" s="80">
        <f t="shared" si="205"/>
        <v>40</v>
      </c>
      <c r="AF253" s="783"/>
      <c r="AG253" s="783">
        <v>6</v>
      </c>
      <c r="AH253" s="783"/>
      <c r="AI253" s="80">
        <f t="shared" si="206"/>
        <v>6</v>
      </c>
      <c r="AJ253" s="783"/>
      <c r="AK253" s="151">
        <v>100</v>
      </c>
      <c r="AL253" s="113"/>
      <c r="AM253" s="13">
        <f t="shared" si="207"/>
        <v>100</v>
      </c>
      <c r="AN253" s="13">
        <v>15</v>
      </c>
      <c r="AO253" s="13">
        <v>0</v>
      </c>
      <c r="AP253" s="13">
        <v>15</v>
      </c>
      <c r="AQ253" s="113"/>
      <c r="AR253" s="113"/>
      <c r="AS253" s="891">
        <f t="shared" si="208"/>
        <v>15</v>
      </c>
      <c r="AT253" s="891"/>
      <c r="AU253" s="891">
        <f t="shared" si="209"/>
        <v>15</v>
      </c>
      <c r="AV253" s="113"/>
      <c r="AW253" s="621"/>
      <c r="AX253" s="1"/>
      <c r="AY253" s="1"/>
      <c r="AZ253" s="1"/>
      <c r="BA253" s="1"/>
      <c r="BB253" s="1"/>
      <c r="BC253" s="1"/>
      <c r="BD253" s="1"/>
      <c r="BE253" s="1"/>
      <c r="BF253" s="1"/>
      <c r="BG253" s="1"/>
      <c r="BH253" s="1"/>
      <c r="BI253" s="1"/>
      <c r="BJ253" s="1"/>
      <c r="BK253" s="1"/>
      <c r="BL253" s="1"/>
      <c r="BM253" s="1"/>
      <c r="BN253" s="1"/>
      <c r="BO253" s="1"/>
      <c r="BP253" s="1"/>
      <c r="BQ253" s="1"/>
      <c r="BR253" s="1"/>
      <c r="BS253" s="1"/>
      <c r="BT253" s="1"/>
      <c r="BU253" s="1"/>
      <c r="BV253" s="1"/>
      <c r="BW253" s="1"/>
      <c r="BX253" s="1"/>
      <c r="BY253" s="1"/>
      <c r="BZ253" s="1"/>
      <c r="CA253" s="1"/>
      <c r="CB253" s="1"/>
      <c r="CC253" s="1"/>
      <c r="CD253" s="1"/>
      <c r="CE253" s="1"/>
      <c r="CF253" s="1"/>
      <c r="CG253" s="1"/>
      <c r="CH253" s="1"/>
      <c r="CI253" s="1"/>
      <c r="CJ253" s="1"/>
      <c r="CK253" s="1"/>
      <c r="CL253" s="1"/>
    </row>
    <row r="254" spans="1:90" s="140" customFormat="1" ht="24">
      <c r="A254" s="853" t="s">
        <v>289</v>
      </c>
      <c r="B254" s="633" t="s">
        <v>32</v>
      </c>
      <c r="C254" s="633"/>
      <c r="D254" s="633"/>
      <c r="E254" s="634"/>
      <c r="F254" s="542">
        <f>SUM(F255:F274)</f>
        <v>16140</v>
      </c>
      <c r="G254" s="542">
        <f>SUM(G255:G274)</f>
        <v>642</v>
      </c>
      <c r="H254" s="542">
        <f t="shared" ref="H254:K254" si="210">SUM(H255:H274)</f>
        <v>16782</v>
      </c>
      <c r="I254" s="542">
        <f t="shared" si="210"/>
        <v>16184</v>
      </c>
      <c r="J254" s="542">
        <f t="shared" si="210"/>
        <v>639</v>
      </c>
      <c r="K254" s="542">
        <f t="shared" si="210"/>
        <v>16823</v>
      </c>
      <c r="L254" s="635">
        <f t="shared" si="193"/>
        <v>100.24430937909665</v>
      </c>
      <c r="M254" s="542">
        <f>SUM(M255:M274)</f>
        <v>16340</v>
      </c>
      <c r="N254" s="542">
        <f t="shared" ref="N254:AM254" si="211">SUM(N255:N274)</f>
        <v>618</v>
      </c>
      <c r="O254" s="542">
        <f t="shared" si="211"/>
        <v>16958</v>
      </c>
      <c r="P254" s="542">
        <f t="shared" si="211"/>
        <v>4000</v>
      </c>
      <c r="Q254" s="542">
        <f t="shared" si="211"/>
        <v>4096</v>
      </c>
      <c r="R254" s="542">
        <f t="shared" si="211"/>
        <v>115</v>
      </c>
      <c r="S254" s="542">
        <f t="shared" si="211"/>
        <v>4211</v>
      </c>
      <c r="T254" s="542">
        <f t="shared" si="211"/>
        <v>16844</v>
      </c>
      <c r="U254" s="542">
        <f t="shared" si="211"/>
        <v>16460</v>
      </c>
      <c r="V254" s="542">
        <f t="shared" si="211"/>
        <v>618</v>
      </c>
      <c r="W254" s="542">
        <f t="shared" si="211"/>
        <v>17078</v>
      </c>
      <c r="X254" s="542">
        <f t="shared" si="211"/>
        <v>7590</v>
      </c>
      <c r="Y254" s="542">
        <f t="shared" si="211"/>
        <v>7759</v>
      </c>
      <c r="Z254" s="542">
        <f t="shared" si="211"/>
        <v>220</v>
      </c>
      <c r="AA254" s="542">
        <f t="shared" si="211"/>
        <v>7979</v>
      </c>
      <c r="AB254" s="542">
        <f t="shared" si="211"/>
        <v>15958</v>
      </c>
      <c r="AC254" s="542">
        <f t="shared" si="211"/>
        <v>13484</v>
      </c>
      <c r="AD254" s="542">
        <f t="shared" si="211"/>
        <v>0</v>
      </c>
      <c r="AE254" s="542">
        <f t="shared" si="211"/>
        <v>13484</v>
      </c>
      <c r="AF254" s="542">
        <f t="shared" si="211"/>
        <v>0</v>
      </c>
      <c r="AG254" s="542">
        <f t="shared" si="211"/>
        <v>14409</v>
      </c>
      <c r="AH254" s="542">
        <f t="shared" si="211"/>
        <v>0</v>
      </c>
      <c r="AI254" s="542">
        <f t="shared" si="211"/>
        <v>14409</v>
      </c>
      <c r="AJ254" s="542">
        <f t="shared" si="211"/>
        <v>0</v>
      </c>
      <c r="AK254" s="542">
        <f t="shared" si="211"/>
        <v>18543</v>
      </c>
      <c r="AL254" s="542">
        <f t="shared" si="211"/>
        <v>763</v>
      </c>
      <c r="AM254" s="542">
        <f t="shared" si="211"/>
        <v>19306</v>
      </c>
      <c r="AN254" s="542">
        <f>AN255+AN256+AN257+AN258+AN259+AN260+AN261+AN262+AN263+AN264+AN265+AN266+AN267+AN268+AN269+AN270+AN271+AN272+AN273+AN274</f>
        <v>15539</v>
      </c>
      <c r="AO254" s="542">
        <f t="shared" ref="AO254:AV254" si="212">AO255+AO256+AO257+AO258+AO259+AO260+AO261+AO262+AO263+AO264+AO265+AO266+AO267+AO268+AO269+AO270+AO271+AO272+AO273+AO274</f>
        <v>618</v>
      </c>
      <c r="AP254" s="542">
        <f t="shared" si="212"/>
        <v>16157</v>
      </c>
      <c r="AQ254" s="542">
        <f t="shared" si="212"/>
        <v>0</v>
      </c>
      <c r="AR254" s="542">
        <f t="shared" si="212"/>
        <v>0</v>
      </c>
      <c r="AS254" s="542">
        <f t="shared" si="212"/>
        <v>15539</v>
      </c>
      <c r="AT254" s="542">
        <f t="shared" si="212"/>
        <v>618</v>
      </c>
      <c r="AU254" s="542">
        <f t="shared" si="212"/>
        <v>16157</v>
      </c>
      <c r="AV254" s="542">
        <f t="shared" si="212"/>
        <v>0</v>
      </c>
      <c r="AW254" s="795"/>
      <c r="AX254" s="416"/>
      <c r="AY254" s="416"/>
      <c r="AZ254" s="416"/>
      <c r="BA254" s="416"/>
      <c r="BB254" s="416"/>
      <c r="BC254" s="416"/>
      <c r="BD254" s="416"/>
      <c r="BE254" s="416"/>
      <c r="BF254" s="416"/>
      <c r="BG254" s="416"/>
      <c r="BH254" s="416"/>
      <c r="BI254" s="416"/>
      <c r="BJ254" s="416"/>
      <c r="BK254" s="416"/>
      <c r="BL254" s="416"/>
      <c r="BM254" s="416"/>
      <c r="BN254" s="416"/>
      <c r="BO254" s="416"/>
      <c r="BP254" s="416"/>
      <c r="BQ254" s="416"/>
      <c r="BR254" s="416"/>
      <c r="BS254" s="416"/>
      <c r="BT254" s="416"/>
      <c r="BU254" s="416"/>
      <c r="BV254" s="416"/>
      <c r="BW254" s="416"/>
      <c r="BX254" s="416"/>
      <c r="BY254" s="416"/>
      <c r="BZ254" s="416"/>
      <c r="CA254" s="416"/>
      <c r="CB254" s="416"/>
      <c r="CC254" s="416"/>
      <c r="CD254" s="416"/>
      <c r="CE254" s="416"/>
      <c r="CF254" s="416"/>
      <c r="CG254" s="416"/>
      <c r="CH254" s="416"/>
      <c r="CI254" s="416"/>
      <c r="CJ254" s="416"/>
      <c r="CK254" s="416"/>
      <c r="CL254" s="416"/>
    </row>
    <row r="255" spans="1:90">
      <c r="A255" s="31"/>
      <c r="B255" s="9" t="s">
        <v>32</v>
      </c>
      <c r="C255" s="9" t="s">
        <v>664</v>
      </c>
      <c r="D255" s="9"/>
      <c r="E255" s="74" t="s">
        <v>956</v>
      </c>
      <c r="F255" s="10">
        <v>255</v>
      </c>
      <c r="G255" s="127"/>
      <c r="H255" s="39">
        <f t="shared" ref="H255:H274" si="213">F255+G255</f>
        <v>255</v>
      </c>
      <c r="I255" s="10">
        <v>265</v>
      </c>
      <c r="J255" s="127"/>
      <c r="K255" s="39">
        <f t="shared" ref="K255:K274" si="214">J255+I255</f>
        <v>265</v>
      </c>
      <c r="L255" s="11">
        <f t="shared" si="193"/>
        <v>103.92156862745099</v>
      </c>
      <c r="M255" s="122">
        <v>290</v>
      </c>
      <c r="N255" s="136"/>
      <c r="O255" s="120">
        <f>N255+M255</f>
        <v>290</v>
      </c>
      <c r="P255" s="122">
        <v>80</v>
      </c>
      <c r="Q255" s="120">
        <v>85</v>
      </c>
      <c r="R255" s="120"/>
      <c r="S255" s="120">
        <f t="shared" ref="S255:S274" si="215">Q255+R255</f>
        <v>85</v>
      </c>
      <c r="T255" s="120">
        <f t="shared" ref="T255:T274" si="216">S255/3*12</f>
        <v>340</v>
      </c>
      <c r="U255" s="10">
        <v>290</v>
      </c>
      <c r="V255" s="136"/>
      <c r="W255" s="39">
        <f t="shared" ref="W255:W274" si="217">V255+U255</f>
        <v>290</v>
      </c>
      <c r="X255" s="10">
        <v>121</v>
      </c>
      <c r="Y255" s="13">
        <v>128</v>
      </c>
      <c r="Z255" s="136"/>
      <c r="AA255" s="39">
        <f t="shared" ref="AA255:AA274" si="218">Z255+Y255</f>
        <v>128</v>
      </c>
      <c r="AB255" s="120">
        <f t="shared" ref="AB255:AB274" si="219">AA255*2</f>
        <v>256</v>
      </c>
      <c r="AC255" s="783">
        <v>290</v>
      </c>
      <c r="AD255" s="783"/>
      <c r="AE255" s="80">
        <f t="shared" ref="AE255:AE274" si="220">AD255+AC255</f>
        <v>290</v>
      </c>
      <c r="AF255" s="783"/>
      <c r="AG255" s="783">
        <v>225</v>
      </c>
      <c r="AH255" s="783"/>
      <c r="AI255" s="80">
        <f t="shared" ref="AI255:AI274" si="221">AH255+AG255</f>
        <v>225</v>
      </c>
      <c r="AJ255" s="783"/>
      <c r="AK255" s="13">
        <v>290</v>
      </c>
      <c r="AL255" s="113"/>
      <c r="AM255" s="13">
        <f t="shared" ref="AM255:AM274" si="222">AL255+AK255</f>
        <v>290</v>
      </c>
      <c r="AN255" s="13">
        <v>284</v>
      </c>
      <c r="AO255" s="13">
        <v>0</v>
      </c>
      <c r="AP255" s="13">
        <v>284</v>
      </c>
      <c r="AQ255" s="113"/>
      <c r="AR255" s="113"/>
      <c r="AS255" s="891">
        <f t="shared" ref="AS255:AS274" si="223">AN255+AR255</f>
        <v>284</v>
      </c>
      <c r="AT255" s="891"/>
      <c r="AU255" s="891">
        <f t="shared" ref="AU255:AU274" si="224">AS255+AT255</f>
        <v>284</v>
      </c>
      <c r="AV255" s="113"/>
      <c r="AW255" s="621"/>
    </row>
    <row r="256" spans="1:90" s="14" customFormat="1">
      <c r="A256" s="8" t="s">
        <v>290</v>
      </c>
      <c r="B256" s="9" t="s">
        <v>32</v>
      </c>
      <c r="C256" s="9" t="s">
        <v>665</v>
      </c>
      <c r="D256" s="9"/>
      <c r="E256" s="74" t="s">
        <v>1024</v>
      </c>
      <c r="F256" s="10">
        <v>779</v>
      </c>
      <c r="G256" s="120"/>
      <c r="H256" s="39">
        <f t="shared" si="213"/>
        <v>779</v>
      </c>
      <c r="I256" s="10">
        <v>799</v>
      </c>
      <c r="J256" s="120"/>
      <c r="K256" s="39">
        <f t="shared" si="214"/>
        <v>799</v>
      </c>
      <c r="L256" s="11">
        <f t="shared" si="193"/>
        <v>102.56739409499357</v>
      </c>
      <c r="M256" s="122">
        <f>76+703</f>
        <v>779</v>
      </c>
      <c r="N256" s="120"/>
      <c r="O256" s="120">
        <f t="shared" ref="O256:O274" si="225">N256+M256</f>
        <v>779</v>
      </c>
      <c r="P256" s="122">
        <v>222</v>
      </c>
      <c r="Q256" s="120">
        <v>224</v>
      </c>
      <c r="R256" s="120"/>
      <c r="S256" s="120">
        <f t="shared" si="215"/>
        <v>224</v>
      </c>
      <c r="T256" s="120">
        <f t="shared" si="216"/>
        <v>896</v>
      </c>
      <c r="U256" s="10">
        <v>779</v>
      </c>
      <c r="V256" s="120"/>
      <c r="W256" s="39">
        <f t="shared" si="217"/>
        <v>779</v>
      </c>
      <c r="X256" s="10">
        <v>426</v>
      </c>
      <c r="Y256" s="32">
        <v>432</v>
      </c>
      <c r="Z256" s="120"/>
      <c r="AA256" s="39">
        <f t="shared" si="218"/>
        <v>432</v>
      </c>
      <c r="AB256" s="120">
        <f t="shared" si="219"/>
        <v>864</v>
      </c>
      <c r="AC256" s="783">
        <f>744+76</f>
        <v>820</v>
      </c>
      <c r="AD256" s="783"/>
      <c r="AE256" s="80">
        <f t="shared" si="220"/>
        <v>820</v>
      </c>
      <c r="AF256" s="783"/>
      <c r="AG256" s="783">
        <f>820</f>
        <v>820</v>
      </c>
      <c r="AH256" s="783"/>
      <c r="AI256" s="80">
        <f t="shared" si="221"/>
        <v>820</v>
      </c>
      <c r="AJ256" s="783"/>
      <c r="AK256" s="32">
        <v>820</v>
      </c>
      <c r="AL256" s="113"/>
      <c r="AM256" s="13">
        <f t="shared" si="222"/>
        <v>820</v>
      </c>
      <c r="AN256" s="13">
        <v>785</v>
      </c>
      <c r="AO256" s="13">
        <v>0</v>
      </c>
      <c r="AP256" s="13">
        <v>785</v>
      </c>
      <c r="AQ256" s="113"/>
      <c r="AR256" s="113"/>
      <c r="AS256" s="891">
        <f t="shared" si="223"/>
        <v>785</v>
      </c>
      <c r="AT256" s="891"/>
      <c r="AU256" s="891">
        <f t="shared" si="224"/>
        <v>785</v>
      </c>
      <c r="AV256" s="113"/>
      <c r="AW256" s="621"/>
      <c r="AX256" s="1"/>
      <c r="AY256" s="1"/>
      <c r="AZ256" s="1"/>
      <c r="BA256" s="1"/>
      <c r="BB256" s="1"/>
      <c r="BC256" s="1"/>
      <c r="BD256" s="1"/>
      <c r="BE256" s="1"/>
      <c r="BF256" s="1"/>
      <c r="BG256" s="1"/>
      <c r="BH256" s="1"/>
      <c r="BI256" s="1"/>
      <c r="BJ256" s="1"/>
      <c r="BK256" s="1"/>
      <c r="BL256" s="1"/>
      <c r="BM256" s="1"/>
      <c r="BN256" s="1"/>
      <c r="BO256" s="1"/>
      <c r="BP256" s="1"/>
      <c r="BQ256" s="1"/>
      <c r="BR256" s="1"/>
      <c r="BS256" s="1"/>
      <c r="BT256" s="1"/>
      <c r="BU256" s="1"/>
      <c r="BV256" s="1"/>
      <c r="BW256" s="1"/>
      <c r="BX256" s="1"/>
      <c r="BY256" s="1"/>
      <c r="BZ256" s="1"/>
      <c r="CA256" s="1"/>
      <c r="CB256" s="1"/>
      <c r="CC256" s="1"/>
      <c r="CD256" s="1"/>
      <c r="CE256" s="1"/>
      <c r="CF256" s="1"/>
      <c r="CG256" s="1"/>
      <c r="CH256" s="1"/>
      <c r="CI256" s="1"/>
      <c r="CJ256" s="1"/>
      <c r="CK256" s="1"/>
      <c r="CL256" s="1"/>
    </row>
    <row r="257" spans="1:90" s="14" customFormat="1" ht="24">
      <c r="A257" s="8" t="s">
        <v>291</v>
      </c>
      <c r="B257" s="9" t="s">
        <v>32</v>
      </c>
      <c r="C257" s="9" t="s">
        <v>677</v>
      </c>
      <c r="D257" s="9"/>
      <c r="E257" s="74" t="s">
        <v>1025</v>
      </c>
      <c r="F257" s="10">
        <v>284</v>
      </c>
      <c r="G257" s="120"/>
      <c r="H257" s="39">
        <f t="shared" si="213"/>
        <v>284</v>
      </c>
      <c r="I257" s="10">
        <v>282</v>
      </c>
      <c r="J257" s="120"/>
      <c r="K257" s="39">
        <f t="shared" si="214"/>
        <v>282</v>
      </c>
      <c r="L257" s="11">
        <f t="shared" si="193"/>
        <v>99.295774647887328</v>
      </c>
      <c r="M257" s="122">
        <v>284</v>
      </c>
      <c r="N257" s="120"/>
      <c r="O257" s="120">
        <f t="shared" si="225"/>
        <v>284</v>
      </c>
      <c r="P257" s="122">
        <v>82</v>
      </c>
      <c r="Q257" s="120">
        <v>82</v>
      </c>
      <c r="R257" s="120"/>
      <c r="S257" s="120">
        <f t="shared" si="215"/>
        <v>82</v>
      </c>
      <c r="T257" s="120">
        <f t="shared" si="216"/>
        <v>328</v>
      </c>
      <c r="U257" s="10">
        <v>284</v>
      </c>
      <c r="V257" s="120"/>
      <c r="W257" s="39">
        <f t="shared" si="217"/>
        <v>284</v>
      </c>
      <c r="X257" s="10">
        <v>152</v>
      </c>
      <c r="Y257" s="32">
        <v>153</v>
      </c>
      <c r="Z257" s="120"/>
      <c r="AA257" s="39">
        <f t="shared" si="218"/>
        <v>153</v>
      </c>
      <c r="AB257" s="120">
        <f t="shared" si="219"/>
        <v>306</v>
      </c>
      <c r="AC257" s="783">
        <v>264</v>
      </c>
      <c r="AD257" s="783"/>
      <c r="AE257" s="80">
        <f t="shared" si="220"/>
        <v>264</v>
      </c>
      <c r="AF257" s="783"/>
      <c r="AG257" s="783">
        <v>253</v>
      </c>
      <c r="AH257" s="783"/>
      <c r="AI257" s="80">
        <f t="shared" si="221"/>
        <v>253</v>
      </c>
      <c r="AJ257" s="783"/>
      <c r="AK257" s="32">
        <v>284</v>
      </c>
      <c r="AL257" s="113"/>
      <c r="AM257" s="13">
        <f t="shared" si="222"/>
        <v>284</v>
      </c>
      <c r="AN257" s="13">
        <v>234</v>
      </c>
      <c r="AO257" s="13">
        <v>0</v>
      </c>
      <c r="AP257" s="13">
        <v>234</v>
      </c>
      <c r="AQ257" s="113"/>
      <c r="AR257" s="113"/>
      <c r="AS257" s="891">
        <f t="shared" si="223"/>
        <v>234</v>
      </c>
      <c r="AT257" s="891"/>
      <c r="AU257" s="891">
        <f t="shared" si="224"/>
        <v>234</v>
      </c>
      <c r="AV257" s="113"/>
      <c r="AW257" s="621"/>
      <c r="AX257" s="1"/>
      <c r="AY257" s="1"/>
      <c r="AZ257" s="1"/>
      <c r="BA257" s="1"/>
      <c r="BB257" s="1"/>
      <c r="BC257" s="1"/>
      <c r="BD257" s="1"/>
      <c r="BE257" s="1"/>
      <c r="BF257" s="1"/>
      <c r="BG257" s="1"/>
      <c r="BH257" s="1"/>
      <c r="BI257" s="1"/>
      <c r="BJ257" s="1"/>
      <c r="BK257" s="1"/>
      <c r="BL257" s="1"/>
      <c r="BM257" s="1"/>
      <c r="BN257" s="1"/>
      <c r="BO257" s="1"/>
      <c r="BP257" s="1"/>
      <c r="BQ257" s="1"/>
      <c r="BR257" s="1"/>
      <c r="BS257" s="1"/>
      <c r="BT257" s="1"/>
      <c r="BU257" s="1"/>
      <c r="BV257" s="1"/>
      <c r="BW257" s="1"/>
      <c r="BX257" s="1"/>
      <c r="BY257" s="1"/>
      <c r="BZ257" s="1"/>
      <c r="CA257" s="1"/>
      <c r="CB257" s="1"/>
      <c r="CC257" s="1"/>
      <c r="CD257" s="1"/>
      <c r="CE257" s="1"/>
      <c r="CF257" s="1"/>
      <c r="CG257" s="1"/>
      <c r="CH257" s="1"/>
      <c r="CI257" s="1"/>
      <c r="CJ257" s="1"/>
      <c r="CK257" s="1"/>
      <c r="CL257" s="1"/>
    </row>
    <row r="258" spans="1:90" s="14" customFormat="1" ht="24">
      <c r="A258" s="8"/>
      <c r="B258" s="9" t="s">
        <v>32</v>
      </c>
      <c r="C258" s="9" t="s">
        <v>666</v>
      </c>
      <c r="D258" s="9"/>
      <c r="E258" s="74" t="s">
        <v>1021</v>
      </c>
      <c r="F258" s="10"/>
      <c r="G258" s="120"/>
      <c r="H258" s="39">
        <f t="shared" si="213"/>
        <v>0</v>
      </c>
      <c r="I258" s="10"/>
      <c r="J258" s="120"/>
      <c r="K258" s="39">
        <f t="shared" si="214"/>
        <v>0</v>
      </c>
      <c r="L258" s="11">
        <v>0</v>
      </c>
      <c r="M258" s="120"/>
      <c r="N258" s="120"/>
      <c r="O258" s="120">
        <f t="shared" si="225"/>
        <v>0</v>
      </c>
      <c r="P258" s="10"/>
      <c r="Q258" s="120"/>
      <c r="R258" s="120"/>
      <c r="S258" s="120">
        <f t="shared" si="215"/>
        <v>0</v>
      </c>
      <c r="T258" s="120">
        <f t="shared" si="216"/>
        <v>0</v>
      </c>
      <c r="U258" s="10"/>
      <c r="V258" s="120"/>
      <c r="W258" s="39">
        <f t="shared" si="217"/>
        <v>0</v>
      </c>
      <c r="X258" s="10"/>
      <c r="Y258" s="32"/>
      <c r="Z258" s="120"/>
      <c r="AA258" s="39">
        <f t="shared" si="218"/>
        <v>0</v>
      </c>
      <c r="AB258" s="120">
        <f t="shared" si="219"/>
        <v>0</v>
      </c>
      <c r="AC258" s="783"/>
      <c r="AD258" s="783"/>
      <c r="AE258" s="80">
        <f t="shared" si="220"/>
        <v>0</v>
      </c>
      <c r="AF258" s="783"/>
      <c r="AG258" s="783"/>
      <c r="AH258" s="783"/>
      <c r="AI258" s="80">
        <f t="shared" si="221"/>
        <v>0</v>
      </c>
      <c r="AJ258" s="783"/>
      <c r="AK258" s="32">
        <v>474</v>
      </c>
      <c r="AL258" s="113"/>
      <c r="AM258" s="13">
        <f t="shared" si="222"/>
        <v>474</v>
      </c>
      <c r="AN258" s="13">
        <v>422</v>
      </c>
      <c r="AO258" s="13">
        <v>0</v>
      </c>
      <c r="AP258" s="13">
        <v>422</v>
      </c>
      <c r="AQ258" s="113"/>
      <c r="AR258" s="113"/>
      <c r="AS258" s="891">
        <f t="shared" si="223"/>
        <v>422</v>
      </c>
      <c r="AT258" s="891"/>
      <c r="AU258" s="891">
        <f t="shared" si="224"/>
        <v>422</v>
      </c>
      <c r="AV258" s="113"/>
      <c r="AW258" s="621"/>
      <c r="AX258" s="1"/>
      <c r="AY258" s="1"/>
      <c r="AZ258" s="1"/>
      <c r="BA258" s="1"/>
      <c r="BB258" s="1"/>
      <c r="BC258" s="1"/>
      <c r="BD258" s="1"/>
      <c r="BE258" s="1"/>
      <c r="BF258" s="1"/>
      <c r="BG258" s="1"/>
      <c r="BH258" s="1"/>
      <c r="BI258" s="1"/>
      <c r="BJ258" s="1"/>
      <c r="BK258" s="1"/>
      <c r="BL258" s="1"/>
      <c r="BM258" s="1"/>
      <c r="BN258" s="1"/>
      <c r="BO258" s="1"/>
      <c r="BP258" s="1"/>
      <c r="BQ258" s="1"/>
      <c r="BR258" s="1"/>
      <c r="BS258" s="1"/>
      <c r="BT258" s="1"/>
      <c r="BU258" s="1"/>
      <c r="BV258" s="1"/>
      <c r="BW258" s="1"/>
      <c r="BX258" s="1"/>
      <c r="BY258" s="1"/>
      <c r="BZ258" s="1"/>
      <c r="CA258" s="1"/>
      <c r="CB258" s="1"/>
      <c r="CC258" s="1"/>
      <c r="CD258" s="1"/>
      <c r="CE258" s="1"/>
      <c r="CF258" s="1"/>
      <c r="CG258" s="1"/>
      <c r="CH258" s="1"/>
      <c r="CI258" s="1"/>
      <c r="CJ258" s="1"/>
      <c r="CK258" s="1"/>
      <c r="CL258" s="1"/>
    </row>
    <row r="259" spans="1:90" s="14" customFormat="1" ht="24">
      <c r="A259" s="8"/>
      <c r="B259" s="9" t="s">
        <v>32</v>
      </c>
      <c r="C259" s="9" t="s">
        <v>661</v>
      </c>
      <c r="D259" s="9"/>
      <c r="E259" s="74" t="s">
        <v>1048</v>
      </c>
      <c r="F259" s="10"/>
      <c r="G259" s="120">
        <v>25</v>
      </c>
      <c r="H259" s="39">
        <f t="shared" si="213"/>
        <v>25</v>
      </c>
      <c r="I259" s="10"/>
      <c r="J259" s="120">
        <v>25</v>
      </c>
      <c r="K259" s="39">
        <f t="shared" si="214"/>
        <v>25</v>
      </c>
      <c r="L259" s="11">
        <f t="shared" si="193"/>
        <v>100</v>
      </c>
      <c r="M259" s="120"/>
      <c r="N259" s="120">
        <v>40</v>
      </c>
      <c r="O259" s="120">
        <f t="shared" si="225"/>
        <v>40</v>
      </c>
      <c r="P259" s="10"/>
      <c r="Q259" s="120"/>
      <c r="R259" s="120">
        <v>2</v>
      </c>
      <c r="S259" s="120">
        <f t="shared" si="215"/>
        <v>2</v>
      </c>
      <c r="T259" s="120">
        <f t="shared" si="216"/>
        <v>8</v>
      </c>
      <c r="U259" s="10">
        <v>120</v>
      </c>
      <c r="V259" s="120">
        <v>40</v>
      </c>
      <c r="W259" s="39">
        <f t="shared" si="217"/>
        <v>160</v>
      </c>
      <c r="X259" s="75">
        <v>277</v>
      </c>
      <c r="Y259" s="32">
        <v>293</v>
      </c>
      <c r="Z259" s="120">
        <v>2</v>
      </c>
      <c r="AA259" s="39">
        <f t="shared" si="218"/>
        <v>295</v>
      </c>
      <c r="AB259" s="120">
        <f t="shared" si="219"/>
        <v>590</v>
      </c>
      <c r="AC259" s="783">
        <v>240</v>
      </c>
      <c r="AD259" s="783"/>
      <c r="AE259" s="80">
        <f t="shared" si="220"/>
        <v>240</v>
      </c>
      <c r="AF259" s="783"/>
      <c r="AG259" s="783">
        <v>1029</v>
      </c>
      <c r="AH259" s="783"/>
      <c r="AI259" s="80">
        <f t="shared" si="221"/>
        <v>1029</v>
      </c>
      <c r="AJ259" s="783"/>
      <c r="AK259" s="32">
        <v>1320</v>
      </c>
      <c r="AL259" s="113">
        <v>140</v>
      </c>
      <c r="AM259" s="13">
        <f t="shared" si="222"/>
        <v>1460</v>
      </c>
      <c r="AN259" s="13">
        <v>1119</v>
      </c>
      <c r="AO259" s="13">
        <v>40</v>
      </c>
      <c r="AP259" s="13">
        <v>1159</v>
      </c>
      <c r="AQ259" s="113"/>
      <c r="AR259" s="113"/>
      <c r="AS259" s="891">
        <f t="shared" si="223"/>
        <v>1119</v>
      </c>
      <c r="AT259" s="891">
        <f>AO259</f>
        <v>40</v>
      </c>
      <c r="AU259" s="891">
        <f t="shared" si="224"/>
        <v>1159</v>
      </c>
      <c r="AV259" s="113"/>
      <c r="AW259" s="621"/>
      <c r="AX259" s="1"/>
      <c r="AY259" s="1"/>
      <c r="AZ259" s="1"/>
      <c r="BA259" s="1"/>
      <c r="BB259" s="1"/>
      <c r="BC259" s="1"/>
      <c r="BD259" s="1"/>
      <c r="BE259" s="1"/>
      <c r="BF259" s="1"/>
      <c r="BG259" s="1"/>
      <c r="BH259" s="1"/>
      <c r="BI259" s="1"/>
      <c r="BJ259" s="1"/>
      <c r="BK259" s="1"/>
      <c r="BL259" s="1"/>
      <c r="BM259" s="1"/>
      <c r="BN259" s="1"/>
      <c r="BO259" s="1"/>
      <c r="BP259" s="1"/>
      <c r="BQ259" s="1"/>
      <c r="BR259" s="1"/>
      <c r="BS259" s="1"/>
      <c r="BT259" s="1"/>
      <c r="BU259" s="1"/>
      <c r="BV259" s="1"/>
      <c r="BW259" s="1"/>
      <c r="BX259" s="1"/>
      <c r="BY259" s="1"/>
      <c r="BZ259" s="1"/>
      <c r="CA259" s="1"/>
      <c r="CB259" s="1"/>
      <c r="CC259" s="1"/>
      <c r="CD259" s="1"/>
      <c r="CE259" s="1"/>
      <c r="CF259" s="1"/>
      <c r="CG259" s="1"/>
      <c r="CH259" s="1"/>
      <c r="CI259" s="1"/>
      <c r="CJ259" s="1"/>
      <c r="CK259" s="1"/>
      <c r="CL259" s="1"/>
    </row>
    <row r="260" spans="1:90" s="14" customFormat="1" ht="36">
      <c r="A260" s="8" t="s">
        <v>292</v>
      </c>
      <c r="B260" s="9" t="s">
        <v>32</v>
      </c>
      <c r="C260" s="9" t="s">
        <v>661</v>
      </c>
      <c r="D260" s="9"/>
      <c r="E260" s="74" t="s">
        <v>1049</v>
      </c>
      <c r="F260" s="10">
        <v>2113</v>
      </c>
      <c r="G260" s="120"/>
      <c r="H260" s="39">
        <f t="shared" si="213"/>
        <v>2113</v>
      </c>
      <c r="I260" s="10">
        <v>2123</v>
      </c>
      <c r="J260" s="120"/>
      <c r="K260" s="39">
        <f t="shared" si="214"/>
        <v>2123</v>
      </c>
      <c r="L260" s="11">
        <f t="shared" si="193"/>
        <v>100.47326076668244</v>
      </c>
      <c r="M260" s="122">
        <v>2113</v>
      </c>
      <c r="N260" s="120"/>
      <c r="O260" s="120">
        <f t="shared" si="225"/>
        <v>2113</v>
      </c>
      <c r="P260" s="122">
        <v>524</v>
      </c>
      <c r="Q260" s="120">
        <v>564</v>
      </c>
      <c r="R260" s="120"/>
      <c r="S260" s="120">
        <f t="shared" si="215"/>
        <v>564</v>
      </c>
      <c r="T260" s="120">
        <f t="shared" si="216"/>
        <v>2256</v>
      </c>
      <c r="U260" s="10">
        <v>2113</v>
      </c>
      <c r="V260" s="120"/>
      <c r="W260" s="39">
        <f t="shared" si="217"/>
        <v>2113</v>
      </c>
      <c r="X260" s="10">
        <v>756</v>
      </c>
      <c r="Y260" s="13">
        <v>811</v>
      </c>
      <c r="Z260" s="120"/>
      <c r="AA260" s="39">
        <f t="shared" si="218"/>
        <v>811</v>
      </c>
      <c r="AB260" s="120">
        <f t="shared" si="219"/>
        <v>1622</v>
      </c>
      <c r="AC260" s="783">
        <v>1058</v>
      </c>
      <c r="AD260" s="783"/>
      <c r="AE260" s="80">
        <f t="shared" si="220"/>
        <v>1058</v>
      </c>
      <c r="AF260" s="783"/>
      <c r="AG260" s="783">
        <v>1297</v>
      </c>
      <c r="AH260" s="783"/>
      <c r="AI260" s="80">
        <f t="shared" si="221"/>
        <v>1297</v>
      </c>
      <c r="AJ260" s="783"/>
      <c r="AK260" s="32">
        <v>2113</v>
      </c>
      <c r="AL260" s="113"/>
      <c r="AM260" s="13">
        <f t="shared" si="222"/>
        <v>2113</v>
      </c>
      <c r="AN260" s="13">
        <v>1786</v>
      </c>
      <c r="AO260" s="13">
        <v>0</v>
      </c>
      <c r="AP260" s="13">
        <v>1786</v>
      </c>
      <c r="AQ260" s="113"/>
      <c r="AR260" s="113"/>
      <c r="AS260" s="891">
        <f t="shared" si="223"/>
        <v>1786</v>
      </c>
      <c r="AT260" s="891"/>
      <c r="AU260" s="891">
        <f t="shared" si="224"/>
        <v>1786</v>
      </c>
      <c r="AV260" s="113"/>
      <c r="AW260" s="621"/>
      <c r="AX260" s="1"/>
      <c r="AY260" s="1"/>
      <c r="AZ260" s="1"/>
      <c r="BA260" s="1"/>
      <c r="BB260" s="1"/>
      <c r="BC260" s="1"/>
      <c r="BD260" s="1"/>
      <c r="BE260" s="1"/>
      <c r="BF260" s="1"/>
      <c r="BG260" s="1"/>
      <c r="BH260" s="1"/>
      <c r="BI260" s="1"/>
      <c r="BJ260" s="1"/>
      <c r="BK260" s="1"/>
      <c r="BL260" s="1"/>
      <c r="BM260" s="1"/>
      <c r="BN260" s="1"/>
      <c r="BO260" s="1"/>
      <c r="BP260" s="1"/>
      <c r="BQ260" s="1"/>
      <c r="BR260" s="1"/>
      <c r="BS260" s="1"/>
      <c r="BT260" s="1"/>
      <c r="BU260" s="1"/>
      <c r="BV260" s="1"/>
      <c r="BW260" s="1"/>
      <c r="BX260" s="1"/>
      <c r="BY260" s="1"/>
      <c r="BZ260" s="1"/>
      <c r="CA260" s="1"/>
      <c r="CB260" s="1"/>
      <c r="CC260" s="1"/>
      <c r="CD260" s="1"/>
      <c r="CE260" s="1"/>
      <c r="CF260" s="1"/>
      <c r="CG260" s="1"/>
      <c r="CH260" s="1"/>
      <c r="CI260" s="1"/>
      <c r="CJ260" s="1"/>
      <c r="CK260" s="1"/>
      <c r="CL260" s="1"/>
    </row>
    <row r="261" spans="1:90" s="14" customFormat="1">
      <c r="A261" s="8" t="s">
        <v>293</v>
      </c>
      <c r="B261" s="9" t="s">
        <v>32</v>
      </c>
      <c r="C261" s="9" t="s">
        <v>662</v>
      </c>
      <c r="D261" s="9"/>
      <c r="E261" s="74" t="s">
        <v>1029</v>
      </c>
      <c r="F261" s="10">
        <v>1421</v>
      </c>
      <c r="G261" s="120">
        <v>8</v>
      </c>
      <c r="H261" s="39">
        <f t="shared" si="213"/>
        <v>1429</v>
      </c>
      <c r="I261" s="10">
        <v>1534</v>
      </c>
      <c r="J261" s="120">
        <v>8</v>
      </c>
      <c r="K261" s="39">
        <f t="shared" si="214"/>
        <v>1542</v>
      </c>
      <c r="L261" s="11">
        <f t="shared" si="193"/>
        <v>107.90762771168649</v>
      </c>
      <c r="M261" s="122">
        <v>1421</v>
      </c>
      <c r="N261" s="120"/>
      <c r="O261" s="120">
        <f t="shared" si="225"/>
        <v>1421</v>
      </c>
      <c r="P261" s="122">
        <v>378</v>
      </c>
      <c r="Q261" s="120">
        <v>378</v>
      </c>
      <c r="R261" s="120"/>
      <c r="S261" s="120">
        <f t="shared" si="215"/>
        <v>378</v>
      </c>
      <c r="T261" s="120">
        <f t="shared" si="216"/>
        <v>1512</v>
      </c>
      <c r="U261" s="10">
        <v>1421</v>
      </c>
      <c r="V261" s="120"/>
      <c r="W261" s="39">
        <f t="shared" si="217"/>
        <v>1421</v>
      </c>
      <c r="X261" s="10">
        <v>707</v>
      </c>
      <c r="Y261" s="32">
        <v>709</v>
      </c>
      <c r="Z261" s="120"/>
      <c r="AA261" s="39">
        <f t="shared" si="218"/>
        <v>709</v>
      </c>
      <c r="AB261" s="120">
        <f t="shared" si="219"/>
        <v>1418</v>
      </c>
      <c r="AC261" s="783">
        <v>1321</v>
      </c>
      <c r="AD261" s="783"/>
      <c r="AE261" s="80">
        <f t="shared" si="220"/>
        <v>1321</v>
      </c>
      <c r="AF261" s="783"/>
      <c r="AG261" s="783">
        <v>1280</v>
      </c>
      <c r="AH261" s="783"/>
      <c r="AI261" s="80">
        <f t="shared" si="221"/>
        <v>1280</v>
      </c>
      <c r="AJ261" s="783"/>
      <c r="AK261" s="32">
        <v>1412</v>
      </c>
      <c r="AL261" s="113"/>
      <c r="AM261" s="13">
        <f t="shared" si="222"/>
        <v>1412</v>
      </c>
      <c r="AN261" s="13">
        <v>1306</v>
      </c>
      <c r="AO261" s="13">
        <v>0</v>
      </c>
      <c r="AP261" s="13">
        <v>1306</v>
      </c>
      <c r="AQ261" s="113"/>
      <c r="AR261" s="113"/>
      <c r="AS261" s="891">
        <f t="shared" si="223"/>
        <v>1306</v>
      </c>
      <c r="AT261" s="891"/>
      <c r="AU261" s="891">
        <f t="shared" si="224"/>
        <v>1306</v>
      </c>
      <c r="AV261" s="113"/>
      <c r="AW261" s="621"/>
      <c r="AX261" s="1"/>
      <c r="AY261" s="1"/>
      <c r="AZ261" s="1"/>
      <c r="BA261" s="1"/>
      <c r="BB261" s="1"/>
      <c r="BC261" s="1"/>
      <c r="BD261" s="1"/>
      <c r="BE261" s="1"/>
      <c r="BF261" s="1"/>
      <c r="BG261" s="1"/>
      <c r="BH261" s="1"/>
      <c r="BI261" s="1"/>
      <c r="BJ261" s="1"/>
      <c r="BK261" s="1"/>
      <c r="BL261" s="1"/>
      <c r="BM261" s="1"/>
      <c r="BN261" s="1"/>
      <c r="BO261" s="1"/>
      <c r="BP261" s="1"/>
      <c r="BQ261" s="1"/>
      <c r="BR261" s="1"/>
      <c r="BS261" s="1"/>
      <c r="BT261" s="1"/>
      <c r="BU261" s="1"/>
      <c r="BV261" s="1"/>
      <c r="BW261" s="1"/>
      <c r="BX261" s="1"/>
      <c r="BY261" s="1"/>
      <c r="BZ261" s="1"/>
      <c r="CA261" s="1"/>
      <c r="CB261" s="1"/>
      <c r="CC261" s="1"/>
      <c r="CD261" s="1"/>
      <c r="CE261" s="1"/>
      <c r="CF261" s="1"/>
      <c r="CG261" s="1"/>
      <c r="CH261" s="1"/>
      <c r="CI261" s="1"/>
      <c r="CJ261" s="1"/>
      <c r="CK261" s="1"/>
      <c r="CL261" s="1"/>
    </row>
    <row r="262" spans="1:90">
      <c r="A262" s="31" t="s">
        <v>294</v>
      </c>
      <c r="B262" s="9" t="s">
        <v>32</v>
      </c>
      <c r="C262" s="9" t="s">
        <v>675</v>
      </c>
      <c r="D262" s="9"/>
      <c r="E262" s="76" t="s">
        <v>1031</v>
      </c>
      <c r="F262" s="38">
        <v>540</v>
      </c>
      <c r="G262" s="127"/>
      <c r="H262" s="39">
        <f t="shared" si="213"/>
        <v>540</v>
      </c>
      <c r="I262" s="38">
        <v>565</v>
      </c>
      <c r="J262" s="127"/>
      <c r="K262" s="39">
        <f t="shared" si="214"/>
        <v>565</v>
      </c>
      <c r="L262" s="11">
        <f t="shared" si="193"/>
        <v>104.62962962962963</v>
      </c>
      <c r="M262" s="122">
        <v>540</v>
      </c>
      <c r="N262" s="136"/>
      <c r="O262" s="120">
        <f t="shared" si="225"/>
        <v>540</v>
      </c>
      <c r="P262" s="122">
        <v>166</v>
      </c>
      <c r="Q262" s="136">
        <v>166</v>
      </c>
      <c r="R262" s="136"/>
      <c r="S262" s="120">
        <f t="shared" si="215"/>
        <v>166</v>
      </c>
      <c r="T262" s="120">
        <f t="shared" si="216"/>
        <v>664</v>
      </c>
      <c r="U262" s="10">
        <v>540</v>
      </c>
      <c r="V262" s="136"/>
      <c r="W262" s="39">
        <f t="shared" si="217"/>
        <v>540</v>
      </c>
      <c r="X262" s="10">
        <v>281</v>
      </c>
      <c r="Y262" s="32">
        <v>281</v>
      </c>
      <c r="Z262" s="136"/>
      <c r="AA262" s="39">
        <f t="shared" si="218"/>
        <v>281</v>
      </c>
      <c r="AB262" s="120">
        <f t="shared" si="219"/>
        <v>562</v>
      </c>
      <c r="AC262" s="863">
        <v>540</v>
      </c>
      <c r="AD262" s="863"/>
      <c r="AE262" s="80">
        <f t="shared" si="220"/>
        <v>540</v>
      </c>
      <c r="AF262" s="863"/>
      <c r="AG262" s="863">
        <v>476</v>
      </c>
      <c r="AH262" s="863"/>
      <c r="AI262" s="80">
        <f t="shared" si="221"/>
        <v>476</v>
      </c>
      <c r="AJ262" s="863"/>
      <c r="AK262" s="32">
        <v>540</v>
      </c>
      <c r="AL262" s="113"/>
      <c r="AM262" s="13">
        <f t="shared" si="222"/>
        <v>540</v>
      </c>
      <c r="AN262" s="13">
        <v>0</v>
      </c>
      <c r="AO262" s="13">
        <v>0</v>
      </c>
      <c r="AP262" s="13">
        <v>0</v>
      </c>
      <c r="AQ262" s="13"/>
      <c r="AR262" s="113"/>
      <c r="AS262" s="891">
        <f t="shared" si="223"/>
        <v>0</v>
      </c>
      <c r="AT262" s="891"/>
      <c r="AU262" s="891">
        <f t="shared" si="224"/>
        <v>0</v>
      </c>
      <c r="AV262" s="113"/>
      <c r="AW262" s="621"/>
    </row>
    <row r="263" spans="1:90">
      <c r="A263" s="31" t="s">
        <v>295</v>
      </c>
      <c r="B263" s="9" t="s">
        <v>32</v>
      </c>
      <c r="C263" s="9" t="s">
        <v>663</v>
      </c>
      <c r="D263" s="9"/>
      <c r="E263" s="76" t="s">
        <v>1034</v>
      </c>
      <c r="F263" s="38">
        <v>246</v>
      </c>
      <c r="G263" s="127"/>
      <c r="H263" s="39">
        <f t="shared" si="213"/>
        <v>246</v>
      </c>
      <c r="I263" s="38">
        <v>39</v>
      </c>
      <c r="J263" s="127"/>
      <c r="K263" s="39">
        <f t="shared" si="214"/>
        <v>39</v>
      </c>
      <c r="L263" s="11">
        <f t="shared" si="193"/>
        <v>15.853658536585366</v>
      </c>
      <c r="M263" s="122">
        <v>246</v>
      </c>
      <c r="N263" s="136"/>
      <c r="O263" s="120">
        <f t="shared" si="225"/>
        <v>246</v>
      </c>
      <c r="P263" s="122">
        <v>0</v>
      </c>
      <c r="Q263" s="120">
        <v>0</v>
      </c>
      <c r="R263" s="120"/>
      <c r="S263" s="120">
        <f t="shared" si="215"/>
        <v>0</v>
      </c>
      <c r="T263" s="120">
        <f t="shared" si="216"/>
        <v>0</v>
      </c>
      <c r="U263" s="10">
        <v>246</v>
      </c>
      <c r="V263" s="136"/>
      <c r="W263" s="39">
        <f t="shared" si="217"/>
        <v>246</v>
      </c>
      <c r="X263" s="10">
        <v>0</v>
      </c>
      <c r="Y263" s="32">
        <v>0</v>
      </c>
      <c r="Z263" s="136"/>
      <c r="AA263" s="39">
        <f t="shared" si="218"/>
        <v>0</v>
      </c>
      <c r="AB263" s="120">
        <f t="shared" si="219"/>
        <v>0</v>
      </c>
      <c r="AC263" s="863">
        <v>56</v>
      </c>
      <c r="AD263" s="863"/>
      <c r="AE263" s="80">
        <f t="shared" si="220"/>
        <v>56</v>
      </c>
      <c r="AF263" s="863"/>
      <c r="AG263" s="863">
        <v>0</v>
      </c>
      <c r="AH263" s="863"/>
      <c r="AI263" s="80">
        <f t="shared" si="221"/>
        <v>0</v>
      </c>
      <c r="AJ263" s="863"/>
      <c r="AK263" s="32">
        <v>46</v>
      </c>
      <c r="AL263" s="113"/>
      <c r="AM263" s="13">
        <f t="shared" si="222"/>
        <v>46</v>
      </c>
      <c r="AN263" s="13">
        <v>40</v>
      </c>
      <c r="AO263" s="13">
        <v>0</v>
      </c>
      <c r="AP263" s="13">
        <v>40</v>
      </c>
      <c r="AQ263" s="113"/>
      <c r="AR263" s="113"/>
      <c r="AS263" s="891">
        <f t="shared" si="223"/>
        <v>40</v>
      </c>
      <c r="AT263" s="891"/>
      <c r="AU263" s="891">
        <f t="shared" si="224"/>
        <v>40</v>
      </c>
      <c r="AV263" s="113"/>
      <c r="AW263" s="621"/>
    </row>
    <row r="264" spans="1:90">
      <c r="A264" s="31" t="s">
        <v>579</v>
      </c>
      <c r="B264" s="9" t="s">
        <v>32</v>
      </c>
      <c r="C264" s="9" t="s">
        <v>671</v>
      </c>
      <c r="D264" s="9"/>
      <c r="E264" s="76" t="s">
        <v>1035</v>
      </c>
      <c r="F264" s="38">
        <v>276</v>
      </c>
      <c r="G264" s="127"/>
      <c r="H264" s="39">
        <f t="shared" si="213"/>
        <v>276</v>
      </c>
      <c r="I264" s="38">
        <v>346</v>
      </c>
      <c r="J264" s="127"/>
      <c r="K264" s="39">
        <f t="shared" si="214"/>
        <v>346</v>
      </c>
      <c r="L264" s="11">
        <f t="shared" si="193"/>
        <v>125.36231884057972</v>
      </c>
      <c r="M264" s="122">
        <v>276</v>
      </c>
      <c r="N264" s="136"/>
      <c r="O264" s="120">
        <f t="shared" si="225"/>
        <v>276</v>
      </c>
      <c r="P264" s="122">
        <v>77</v>
      </c>
      <c r="Q264" s="136">
        <v>80</v>
      </c>
      <c r="R264" s="136"/>
      <c r="S264" s="120">
        <f t="shared" si="215"/>
        <v>80</v>
      </c>
      <c r="T264" s="120">
        <f t="shared" si="216"/>
        <v>320</v>
      </c>
      <c r="U264" s="10">
        <v>276</v>
      </c>
      <c r="V264" s="136"/>
      <c r="W264" s="39">
        <f t="shared" si="217"/>
        <v>276</v>
      </c>
      <c r="X264" s="10">
        <v>165</v>
      </c>
      <c r="Y264" s="32">
        <v>165</v>
      </c>
      <c r="Z264" s="136"/>
      <c r="AA264" s="39">
        <f t="shared" si="218"/>
        <v>165</v>
      </c>
      <c r="AB264" s="120">
        <f t="shared" si="219"/>
        <v>330</v>
      </c>
      <c r="AC264" s="863">
        <v>292</v>
      </c>
      <c r="AD264" s="863"/>
      <c r="AE264" s="80">
        <f t="shared" si="220"/>
        <v>292</v>
      </c>
      <c r="AF264" s="863"/>
      <c r="AG264" s="863">
        <v>270</v>
      </c>
      <c r="AH264" s="863"/>
      <c r="AI264" s="80">
        <f t="shared" si="221"/>
        <v>270</v>
      </c>
      <c r="AJ264" s="863"/>
      <c r="AK264" s="32">
        <v>330</v>
      </c>
      <c r="AL264" s="113"/>
      <c r="AM264" s="13">
        <f t="shared" si="222"/>
        <v>330</v>
      </c>
      <c r="AN264" s="13">
        <v>0</v>
      </c>
      <c r="AO264" s="13">
        <v>0</v>
      </c>
      <c r="AP264" s="13">
        <v>0</v>
      </c>
      <c r="AQ264" s="113"/>
      <c r="AR264" s="113"/>
      <c r="AS264" s="891">
        <f t="shared" si="223"/>
        <v>0</v>
      </c>
      <c r="AT264" s="891"/>
      <c r="AU264" s="891">
        <f t="shared" si="224"/>
        <v>0</v>
      </c>
      <c r="AV264" s="113"/>
      <c r="AW264" s="621"/>
    </row>
    <row r="265" spans="1:90">
      <c r="A265" s="31" t="s">
        <v>580</v>
      </c>
      <c r="B265" s="9" t="s">
        <v>32</v>
      </c>
      <c r="C265" s="9" t="s">
        <v>674</v>
      </c>
      <c r="D265" s="9"/>
      <c r="E265" s="76" t="s">
        <v>1037</v>
      </c>
      <c r="F265" s="38">
        <v>150</v>
      </c>
      <c r="G265" s="127"/>
      <c r="H265" s="39">
        <f t="shared" si="213"/>
        <v>150</v>
      </c>
      <c r="I265" s="38">
        <v>129</v>
      </c>
      <c r="J265" s="127"/>
      <c r="K265" s="39">
        <f t="shared" si="214"/>
        <v>129</v>
      </c>
      <c r="L265" s="11">
        <f t="shared" si="193"/>
        <v>86</v>
      </c>
      <c r="M265" s="122">
        <f>16+134</f>
        <v>150</v>
      </c>
      <c r="N265" s="136"/>
      <c r="O265" s="120">
        <f t="shared" si="225"/>
        <v>150</v>
      </c>
      <c r="P265" s="122">
        <v>34</v>
      </c>
      <c r="Q265" s="136">
        <v>34</v>
      </c>
      <c r="R265" s="136"/>
      <c r="S265" s="120">
        <f t="shared" si="215"/>
        <v>34</v>
      </c>
      <c r="T265" s="120">
        <f t="shared" si="216"/>
        <v>136</v>
      </c>
      <c r="U265" s="10">
        <v>150</v>
      </c>
      <c r="V265" s="136"/>
      <c r="W265" s="39">
        <f t="shared" si="217"/>
        <v>150</v>
      </c>
      <c r="X265" s="10">
        <v>61</v>
      </c>
      <c r="Y265" s="32">
        <v>61</v>
      </c>
      <c r="Z265" s="136"/>
      <c r="AA265" s="39">
        <f t="shared" si="218"/>
        <v>61</v>
      </c>
      <c r="AB265" s="120">
        <f t="shared" si="219"/>
        <v>122</v>
      </c>
      <c r="AC265" s="863">
        <f>134+16</f>
        <v>150</v>
      </c>
      <c r="AD265" s="863"/>
      <c r="AE265" s="80">
        <f t="shared" si="220"/>
        <v>150</v>
      </c>
      <c r="AF265" s="863"/>
      <c r="AG265" s="863">
        <v>93</v>
      </c>
      <c r="AH265" s="863"/>
      <c r="AI265" s="80">
        <f t="shared" si="221"/>
        <v>93</v>
      </c>
      <c r="AJ265" s="863"/>
      <c r="AK265" s="32">
        <v>188</v>
      </c>
      <c r="AL265" s="113"/>
      <c r="AM265" s="13">
        <f t="shared" si="222"/>
        <v>188</v>
      </c>
      <c r="AN265" s="13">
        <v>0</v>
      </c>
      <c r="AO265" s="13">
        <v>0</v>
      </c>
      <c r="AP265" s="13">
        <v>0</v>
      </c>
      <c r="AQ265" s="113"/>
      <c r="AR265" s="113"/>
      <c r="AS265" s="891">
        <f t="shared" si="223"/>
        <v>0</v>
      </c>
      <c r="AT265" s="891"/>
      <c r="AU265" s="891">
        <f t="shared" si="224"/>
        <v>0</v>
      </c>
      <c r="AV265" s="113"/>
      <c r="AW265" s="621"/>
    </row>
    <row r="266" spans="1:90" ht="24">
      <c r="A266" s="31" t="s">
        <v>581</v>
      </c>
      <c r="B266" s="9" t="s">
        <v>32</v>
      </c>
      <c r="C266" s="9" t="s">
        <v>676</v>
      </c>
      <c r="D266" s="9"/>
      <c r="E266" s="76" t="s">
        <v>6</v>
      </c>
      <c r="F266" s="38">
        <v>388</v>
      </c>
      <c r="G266" s="127"/>
      <c r="H266" s="39">
        <f t="shared" si="213"/>
        <v>388</v>
      </c>
      <c r="I266" s="38">
        <v>380</v>
      </c>
      <c r="J266" s="127"/>
      <c r="K266" s="39">
        <f t="shared" si="214"/>
        <v>380</v>
      </c>
      <c r="L266" s="11">
        <f t="shared" si="193"/>
        <v>97.9381443298969</v>
      </c>
      <c r="M266" s="122">
        <v>388</v>
      </c>
      <c r="N266" s="136"/>
      <c r="O266" s="120">
        <f t="shared" si="225"/>
        <v>388</v>
      </c>
      <c r="P266" s="122">
        <v>76</v>
      </c>
      <c r="Q266" s="136">
        <v>77</v>
      </c>
      <c r="R266" s="136"/>
      <c r="S266" s="120">
        <f t="shared" si="215"/>
        <v>77</v>
      </c>
      <c r="T266" s="120">
        <f t="shared" si="216"/>
        <v>308</v>
      </c>
      <c r="U266" s="10">
        <v>388</v>
      </c>
      <c r="V266" s="136"/>
      <c r="W266" s="39">
        <f t="shared" si="217"/>
        <v>388</v>
      </c>
      <c r="X266" s="10">
        <v>152</v>
      </c>
      <c r="Y266" s="32">
        <v>156</v>
      </c>
      <c r="Z266" s="136"/>
      <c r="AA266" s="39">
        <f t="shared" si="218"/>
        <v>156</v>
      </c>
      <c r="AB266" s="120">
        <f t="shared" si="219"/>
        <v>312</v>
      </c>
      <c r="AC266" s="863">
        <v>331</v>
      </c>
      <c r="AD266" s="863"/>
      <c r="AE266" s="80">
        <f t="shared" si="220"/>
        <v>331</v>
      </c>
      <c r="AF266" s="863"/>
      <c r="AG266" s="863">
        <v>310</v>
      </c>
      <c r="AH266" s="863"/>
      <c r="AI266" s="80">
        <f t="shared" si="221"/>
        <v>310</v>
      </c>
      <c r="AJ266" s="863"/>
      <c r="AK266" s="32">
        <v>368</v>
      </c>
      <c r="AL266" s="113"/>
      <c r="AM266" s="13">
        <f t="shared" si="222"/>
        <v>368</v>
      </c>
      <c r="AN266" s="13">
        <v>360</v>
      </c>
      <c r="AO266" s="13">
        <v>0</v>
      </c>
      <c r="AP266" s="13">
        <v>360</v>
      </c>
      <c r="AQ266" s="615"/>
      <c r="AR266" s="113"/>
      <c r="AS266" s="891">
        <f t="shared" si="223"/>
        <v>360</v>
      </c>
      <c r="AT266" s="891"/>
      <c r="AU266" s="891">
        <f t="shared" si="224"/>
        <v>360</v>
      </c>
      <c r="AV266" s="113"/>
      <c r="AW266" s="621"/>
    </row>
    <row r="267" spans="1:90">
      <c r="A267" s="31" t="s">
        <v>582</v>
      </c>
      <c r="B267" s="9" t="s">
        <v>32</v>
      </c>
      <c r="C267" s="9" t="s">
        <v>660</v>
      </c>
      <c r="D267" s="9"/>
      <c r="E267" s="74" t="s">
        <v>3</v>
      </c>
      <c r="F267" s="38">
        <v>2620</v>
      </c>
      <c r="G267" s="127">
        <v>220</v>
      </c>
      <c r="H267" s="39">
        <f t="shared" si="213"/>
        <v>2840</v>
      </c>
      <c r="I267" s="38">
        <v>2373</v>
      </c>
      <c r="J267" s="127">
        <v>220</v>
      </c>
      <c r="K267" s="39">
        <f t="shared" si="214"/>
        <v>2593</v>
      </c>
      <c r="L267" s="11">
        <f t="shared" si="193"/>
        <v>91.302816901408448</v>
      </c>
      <c r="M267" s="319">
        <v>2620</v>
      </c>
      <c r="N267" s="136">
        <v>220</v>
      </c>
      <c r="O267" s="120">
        <f t="shared" si="225"/>
        <v>2840</v>
      </c>
      <c r="P267" s="122">
        <v>493</v>
      </c>
      <c r="Q267" s="136">
        <v>493</v>
      </c>
      <c r="R267" s="136">
        <v>18</v>
      </c>
      <c r="S267" s="120">
        <f t="shared" si="215"/>
        <v>511</v>
      </c>
      <c r="T267" s="120">
        <f t="shared" si="216"/>
        <v>2044</v>
      </c>
      <c r="U267" s="10">
        <v>2620</v>
      </c>
      <c r="V267" s="136">
        <v>220</v>
      </c>
      <c r="W267" s="39">
        <f t="shared" si="217"/>
        <v>2840</v>
      </c>
      <c r="X267" s="10">
        <v>957</v>
      </c>
      <c r="Y267" s="32">
        <v>957</v>
      </c>
      <c r="Z267" s="136">
        <v>59</v>
      </c>
      <c r="AA267" s="39">
        <f t="shared" si="218"/>
        <v>1016</v>
      </c>
      <c r="AB267" s="120">
        <f t="shared" si="219"/>
        <v>2032</v>
      </c>
      <c r="AC267" s="783">
        <v>1760</v>
      </c>
      <c r="AD267" s="783"/>
      <c r="AE267" s="80">
        <f t="shared" si="220"/>
        <v>1760</v>
      </c>
      <c r="AF267" s="783"/>
      <c r="AG267" s="783">
        <v>1912</v>
      </c>
      <c r="AH267" s="783"/>
      <c r="AI267" s="80">
        <f t="shared" si="221"/>
        <v>1912</v>
      </c>
      <c r="AJ267" s="783"/>
      <c r="AK267" s="32">
        <v>2620</v>
      </c>
      <c r="AL267" s="113">
        <v>155</v>
      </c>
      <c r="AM267" s="13">
        <f t="shared" si="222"/>
        <v>2775</v>
      </c>
      <c r="AN267" s="13">
        <v>2510</v>
      </c>
      <c r="AO267" s="13">
        <v>220</v>
      </c>
      <c r="AP267" s="13">
        <v>2730</v>
      </c>
      <c r="AQ267" s="113"/>
      <c r="AR267" s="113"/>
      <c r="AS267" s="891">
        <f t="shared" si="223"/>
        <v>2510</v>
      </c>
      <c r="AT267" s="891">
        <f>AO267</f>
        <v>220</v>
      </c>
      <c r="AU267" s="891">
        <f t="shared" si="224"/>
        <v>2730</v>
      </c>
      <c r="AV267" s="113"/>
      <c r="AW267" s="621"/>
    </row>
    <row r="268" spans="1:90" ht="24">
      <c r="A268" s="31" t="s">
        <v>583</v>
      </c>
      <c r="B268" s="9" t="s">
        <v>32</v>
      </c>
      <c r="C268" s="9" t="s">
        <v>667</v>
      </c>
      <c r="D268" s="9"/>
      <c r="E268" s="74" t="s">
        <v>1041</v>
      </c>
      <c r="F268" s="356">
        <v>846</v>
      </c>
      <c r="G268" s="346"/>
      <c r="H268" s="350">
        <f t="shared" si="213"/>
        <v>846</v>
      </c>
      <c r="I268" s="356">
        <v>725</v>
      </c>
      <c r="J268" s="346"/>
      <c r="K268" s="350">
        <f t="shared" si="214"/>
        <v>725</v>
      </c>
      <c r="L268" s="363">
        <f t="shared" si="193"/>
        <v>85.697399527186761</v>
      </c>
      <c r="M268" s="362">
        <v>846</v>
      </c>
      <c r="N268" s="346"/>
      <c r="O268" s="347">
        <f t="shared" si="225"/>
        <v>846</v>
      </c>
      <c r="P268" s="362">
        <v>210</v>
      </c>
      <c r="Q268" s="346">
        <v>218</v>
      </c>
      <c r="R268" s="346"/>
      <c r="S268" s="347">
        <f t="shared" si="215"/>
        <v>218</v>
      </c>
      <c r="T268" s="347">
        <f t="shared" si="216"/>
        <v>872</v>
      </c>
      <c r="U268" s="349">
        <v>846</v>
      </c>
      <c r="V268" s="346"/>
      <c r="W268" s="350">
        <f t="shared" si="217"/>
        <v>846</v>
      </c>
      <c r="X268" s="10">
        <v>425</v>
      </c>
      <c r="Y268" s="32">
        <v>438</v>
      </c>
      <c r="Z268" s="136"/>
      <c r="AA268" s="39">
        <f t="shared" si="218"/>
        <v>438</v>
      </c>
      <c r="AB268" s="347">
        <f t="shared" si="219"/>
        <v>876</v>
      </c>
      <c r="AC268" s="783">
        <v>846</v>
      </c>
      <c r="AD268" s="783"/>
      <c r="AE268" s="80">
        <f t="shared" si="220"/>
        <v>846</v>
      </c>
      <c r="AF268" s="783"/>
      <c r="AG268" s="783">
        <v>850</v>
      </c>
      <c r="AH268" s="783"/>
      <c r="AI268" s="80">
        <f t="shared" si="221"/>
        <v>850</v>
      </c>
      <c r="AJ268" s="783"/>
      <c r="AK268" s="354">
        <v>876</v>
      </c>
      <c r="AL268" s="352"/>
      <c r="AM268" s="353">
        <f t="shared" si="222"/>
        <v>876</v>
      </c>
      <c r="AN268" s="13">
        <v>816</v>
      </c>
      <c r="AO268" s="13">
        <v>0</v>
      </c>
      <c r="AP268" s="13">
        <v>816</v>
      </c>
      <c r="AQ268" s="616"/>
      <c r="AR268" s="113"/>
      <c r="AS268" s="891">
        <f t="shared" si="223"/>
        <v>816</v>
      </c>
      <c r="AT268" s="891"/>
      <c r="AU268" s="891">
        <f t="shared" si="224"/>
        <v>816</v>
      </c>
      <c r="AV268" s="113"/>
      <c r="AW268" s="621"/>
    </row>
    <row r="269" spans="1:90" ht="24">
      <c r="A269" s="31" t="s">
        <v>584</v>
      </c>
      <c r="B269" s="9" t="s">
        <v>32</v>
      </c>
      <c r="C269" s="9" t="s">
        <v>667</v>
      </c>
      <c r="D269" s="9"/>
      <c r="E269" s="76" t="s">
        <v>1054</v>
      </c>
      <c r="F269" s="38">
        <v>635</v>
      </c>
      <c r="G269" s="127">
        <v>7</v>
      </c>
      <c r="H269" s="39">
        <f t="shared" si="213"/>
        <v>642</v>
      </c>
      <c r="I269" s="38">
        <v>808</v>
      </c>
      <c r="J269" s="127">
        <v>7</v>
      </c>
      <c r="K269" s="39">
        <f t="shared" si="214"/>
        <v>815</v>
      </c>
      <c r="L269" s="363">
        <f t="shared" si="193"/>
        <v>126.94704049844236</v>
      </c>
      <c r="M269" s="362">
        <v>835</v>
      </c>
      <c r="N269" s="346"/>
      <c r="O269" s="347">
        <f t="shared" si="225"/>
        <v>835</v>
      </c>
      <c r="P269" s="362">
        <v>241</v>
      </c>
      <c r="Q269" s="346">
        <v>255</v>
      </c>
      <c r="R269" s="346"/>
      <c r="S269" s="347">
        <f t="shared" si="215"/>
        <v>255</v>
      </c>
      <c r="T269" s="347">
        <f t="shared" si="216"/>
        <v>1020</v>
      </c>
      <c r="U269" s="349">
        <v>835</v>
      </c>
      <c r="V269" s="346"/>
      <c r="W269" s="350">
        <f t="shared" si="217"/>
        <v>835</v>
      </c>
      <c r="X269" s="10">
        <v>464</v>
      </c>
      <c r="Y269" s="32">
        <v>484</v>
      </c>
      <c r="Z269" s="136"/>
      <c r="AA269" s="39">
        <f t="shared" si="218"/>
        <v>484</v>
      </c>
      <c r="AB269" s="347">
        <f t="shared" si="219"/>
        <v>968</v>
      </c>
      <c r="AC269" s="863">
        <v>803</v>
      </c>
      <c r="AD269" s="863"/>
      <c r="AE269" s="80">
        <f t="shared" si="220"/>
        <v>803</v>
      </c>
      <c r="AF269" s="863"/>
      <c r="AG269" s="863">
        <v>786</v>
      </c>
      <c r="AH269" s="863"/>
      <c r="AI269" s="80">
        <f t="shared" si="221"/>
        <v>786</v>
      </c>
      <c r="AJ269" s="863"/>
      <c r="AK269" s="354">
        <v>950</v>
      </c>
      <c r="AL269" s="352">
        <v>30</v>
      </c>
      <c r="AM269" s="353">
        <f t="shared" si="222"/>
        <v>980</v>
      </c>
      <c r="AN269" s="13">
        <v>721</v>
      </c>
      <c r="AO269" s="13">
        <v>0</v>
      </c>
      <c r="AP269" s="13">
        <v>721</v>
      </c>
      <c r="AQ269" s="113"/>
      <c r="AR269" s="113"/>
      <c r="AS269" s="891">
        <f t="shared" si="223"/>
        <v>721</v>
      </c>
      <c r="AT269" s="891"/>
      <c r="AU269" s="891">
        <f t="shared" si="224"/>
        <v>721</v>
      </c>
      <c r="AV269" s="113"/>
      <c r="AW269" s="621"/>
    </row>
    <row r="270" spans="1:90" ht="24">
      <c r="A270" s="31" t="s">
        <v>585</v>
      </c>
      <c r="B270" s="9" t="s">
        <v>32</v>
      </c>
      <c r="C270" s="9" t="s">
        <v>667</v>
      </c>
      <c r="D270" s="9"/>
      <c r="E270" s="76" t="s">
        <v>1055</v>
      </c>
      <c r="F270" s="38">
        <v>2709</v>
      </c>
      <c r="G270" s="127">
        <v>10</v>
      </c>
      <c r="H270" s="39">
        <f t="shared" si="213"/>
        <v>2719</v>
      </c>
      <c r="I270" s="38">
        <v>2690</v>
      </c>
      <c r="J270" s="127">
        <v>10</v>
      </c>
      <c r="K270" s="39">
        <f t="shared" si="214"/>
        <v>2700</v>
      </c>
      <c r="L270" s="11">
        <f t="shared" si="193"/>
        <v>99.301213681500556</v>
      </c>
      <c r="M270" s="122">
        <v>2709</v>
      </c>
      <c r="N270" s="136"/>
      <c r="O270" s="120">
        <f t="shared" si="225"/>
        <v>2709</v>
      </c>
      <c r="P270" s="122">
        <v>654</v>
      </c>
      <c r="Q270" s="136">
        <v>669</v>
      </c>
      <c r="R270" s="136"/>
      <c r="S270" s="120">
        <f t="shared" si="215"/>
        <v>669</v>
      </c>
      <c r="T270" s="120">
        <f t="shared" si="216"/>
        <v>2676</v>
      </c>
      <c r="U270" s="10">
        <v>2709</v>
      </c>
      <c r="V270" s="136"/>
      <c r="W270" s="39">
        <f t="shared" si="217"/>
        <v>2709</v>
      </c>
      <c r="X270" s="10">
        <v>1286</v>
      </c>
      <c r="Y270" s="32">
        <v>1322</v>
      </c>
      <c r="Z270" s="136"/>
      <c r="AA270" s="39">
        <f t="shared" si="218"/>
        <v>1322</v>
      </c>
      <c r="AB270" s="120">
        <f t="shared" si="219"/>
        <v>2644</v>
      </c>
      <c r="AC270" s="863">
        <v>1810</v>
      </c>
      <c r="AD270" s="863"/>
      <c r="AE270" s="80">
        <f t="shared" si="220"/>
        <v>1810</v>
      </c>
      <c r="AF270" s="863"/>
      <c r="AG270" s="863">
        <v>1810</v>
      </c>
      <c r="AH270" s="863"/>
      <c r="AI270" s="80">
        <f t="shared" si="221"/>
        <v>1810</v>
      </c>
      <c r="AJ270" s="863"/>
      <c r="AK270" s="32">
        <v>2709</v>
      </c>
      <c r="AL270" s="113">
        <v>10</v>
      </c>
      <c r="AM270" s="13">
        <f t="shared" si="222"/>
        <v>2719</v>
      </c>
      <c r="AN270" s="13">
        <v>2099</v>
      </c>
      <c r="AO270" s="13">
        <v>0</v>
      </c>
      <c r="AP270" s="13">
        <v>2099</v>
      </c>
      <c r="AQ270" s="113"/>
      <c r="AR270" s="113"/>
      <c r="AS270" s="891">
        <f t="shared" si="223"/>
        <v>2099</v>
      </c>
      <c r="AT270" s="891"/>
      <c r="AU270" s="891">
        <f t="shared" si="224"/>
        <v>2099</v>
      </c>
      <c r="AV270" s="113"/>
      <c r="AW270" s="621"/>
    </row>
    <row r="271" spans="1:90" ht="36">
      <c r="A271" s="31" t="s">
        <v>586</v>
      </c>
      <c r="B271" s="9" t="s">
        <v>32</v>
      </c>
      <c r="C271" s="9" t="s">
        <v>667</v>
      </c>
      <c r="D271" s="9"/>
      <c r="E271" s="74" t="s">
        <v>1056</v>
      </c>
      <c r="F271" s="38">
        <v>665</v>
      </c>
      <c r="G271" s="127">
        <v>62</v>
      </c>
      <c r="H271" s="39">
        <f t="shared" si="213"/>
        <v>727</v>
      </c>
      <c r="I271" s="38">
        <v>989</v>
      </c>
      <c r="J271" s="127">
        <v>62</v>
      </c>
      <c r="K271" s="39">
        <f t="shared" si="214"/>
        <v>1051</v>
      </c>
      <c r="L271" s="11">
        <f t="shared" si="193"/>
        <v>144.56671251719396</v>
      </c>
      <c r="M271" s="362">
        <v>715</v>
      </c>
      <c r="N271" s="346">
        <v>60</v>
      </c>
      <c r="O271" s="347">
        <f t="shared" si="225"/>
        <v>775</v>
      </c>
      <c r="P271" s="362">
        <v>231</v>
      </c>
      <c r="Q271" s="346">
        <v>231</v>
      </c>
      <c r="R271" s="346">
        <v>17</v>
      </c>
      <c r="S271" s="347">
        <f t="shared" si="215"/>
        <v>248</v>
      </c>
      <c r="T271" s="347">
        <f t="shared" si="216"/>
        <v>992</v>
      </c>
      <c r="U271" s="349">
        <v>715</v>
      </c>
      <c r="V271" s="346">
        <v>60</v>
      </c>
      <c r="W271" s="350">
        <f t="shared" si="217"/>
        <v>775</v>
      </c>
      <c r="X271" s="10">
        <v>409</v>
      </c>
      <c r="Y271" s="13">
        <v>409</v>
      </c>
      <c r="Z271" s="136">
        <v>32</v>
      </c>
      <c r="AA271" s="39">
        <f t="shared" si="218"/>
        <v>441</v>
      </c>
      <c r="AB271" s="347">
        <f t="shared" si="219"/>
        <v>882</v>
      </c>
      <c r="AC271" s="783">
        <v>715</v>
      </c>
      <c r="AD271" s="783"/>
      <c r="AE271" s="80">
        <f t="shared" si="220"/>
        <v>715</v>
      </c>
      <c r="AF271" s="783"/>
      <c r="AG271" s="783">
        <v>936</v>
      </c>
      <c r="AH271" s="783"/>
      <c r="AI271" s="80">
        <f t="shared" si="221"/>
        <v>936</v>
      </c>
      <c r="AJ271" s="783"/>
      <c r="AK271" s="354">
        <v>1015</v>
      </c>
      <c r="AL271" s="352">
        <v>80</v>
      </c>
      <c r="AM271" s="353">
        <f t="shared" si="222"/>
        <v>1095</v>
      </c>
      <c r="AN271" s="13">
        <v>896</v>
      </c>
      <c r="AO271" s="13">
        <v>60</v>
      </c>
      <c r="AP271" s="13">
        <v>956</v>
      </c>
      <c r="AQ271" s="113"/>
      <c r="AR271" s="113"/>
      <c r="AS271" s="891">
        <f t="shared" si="223"/>
        <v>896</v>
      </c>
      <c r="AT271" s="891">
        <f>AO271</f>
        <v>60</v>
      </c>
      <c r="AU271" s="891">
        <f t="shared" si="224"/>
        <v>956</v>
      </c>
      <c r="AV271" s="113"/>
      <c r="AW271" s="621"/>
    </row>
    <row r="272" spans="1:90">
      <c r="A272" s="31" t="s">
        <v>587</v>
      </c>
      <c r="B272" s="9" t="s">
        <v>32</v>
      </c>
      <c r="C272" s="9" t="s">
        <v>659</v>
      </c>
      <c r="D272" s="9"/>
      <c r="E272" s="76" t="s">
        <v>14</v>
      </c>
      <c r="F272" s="38">
        <v>2213</v>
      </c>
      <c r="G272" s="127">
        <v>225</v>
      </c>
      <c r="H272" s="39">
        <f t="shared" si="213"/>
        <v>2438</v>
      </c>
      <c r="I272" s="38">
        <v>2137</v>
      </c>
      <c r="J272" s="127">
        <v>225</v>
      </c>
      <c r="K272" s="39">
        <f t="shared" si="214"/>
        <v>2362</v>
      </c>
      <c r="L272" s="11">
        <f t="shared" si="193"/>
        <v>96.882690730106646</v>
      </c>
      <c r="M272" s="122">
        <v>2128</v>
      </c>
      <c r="N272" s="136">
        <v>240</v>
      </c>
      <c r="O272" s="120">
        <f t="shared" si="225"/>
        <v>2368</v>
      </c>
      <c r="P272" s="122">
        <v>532</v>
      </c>
      <c r="Q272" s="136">
        <v>540</v>
      </c>
      <c r="R272" s="136">
        <v>73</v>
      </c>
      <c r="S272" s="120">
        <f t="shared" si="215"/>
        <v>613</v>
      </c>
      <c r="T272" s="120">
        <f t="shared" si="216"/>
        <v>2452</v>
      </c>
      <c r="U272" s="10">
        <v>2128</v>
      </c>
      <c r="V272" s="136">
        <v>240</v>
      </c>
      <c r="W272" s="39">
        <f t="shared" si="217"/>
        <v>2368</v>
      </c>
      <c r="X272" s="10">
        <v>951</v>
      </c>
      <c r="Y272" s="32">
        <v>960</v>
      </c>
      <c r="Z272" s="136">
        <v>120</v>
      </c>
      <c r="AA272" s="39">
        <f t="shared" si="218"/>
        <v>1080</v>
      </c>
      <c r="AB272" s="120">
        <f t="shared" si="219"/>
        <v>2160</v>
      </c>
      <c r="AC272" s="863">
        <v>2128</v>
      </c>
      <c r="AD272" s="863"/>
      <c r="AE272" s="80">
        <f t="shared" si="220"/>
        <v>2128</v>
      </c>
      <c r="AF272" s="863"/>
      <c r="AG272" s="863">
        <v>2038</v>
      </c>
      <c r="AH272" s="863"/>
      <c r="AI272" s="80">
        <f t="shared" si="221"/>
        <v>2038</v>
      </c>
      <c r="AJ272" s="863"/>
      <c r="AK272" s="32">
        <v>2148</v>
      </c>
      <c r="AL272" s="113">
        <v>240</v>
      </c>
      <c r="AM272" s="13">
        <f t="shared" si="222"/>
        <v>2388</v>
      </c>
      <c r="AN272" s="13">
        <v>2115</v>
      </c>
      <c r="AO272" s="13">
        <v>240</v>
      </c>
      <c r="AP272" s="13">
        <v>2355</v>
      </c>
      <c r="AQ272" s="113"/>
      <c r="AR272" s="113"/>
      <c r="AS272" s="891">
        <f t="shared" si="223"/>
        <v>2115</v>
      </c>
      <c r="AT272" s="891">
        <f>AO272</f>
        <v>240</v>
      </c>
      <c r="AU272" s="891">
        <f t="shared" si="224"/>
        <v>2355</v>
      </c>
      <c r="AV272" s="113"/>
      <c r="AW272" s="621"/>
    </row>
    <row r="273" spans="1:90">
      <c r="A273" s="31"/>
      <c r="B273" s="9" t="s">
        <v>32</v>
      </c>
      <c r="C273" s="9" t="s">
        <v>659</v>
      </c>
      <c r="D273" s="9"/>
      <c r="E273" s="76" t="s">
        <v>17</v>
      </c>
      <c r="F273" s="38"/>
      <c r="G273" s="127">
        <v>85</v>
      </c>
      <c r="H273" s="39">
        <f t="shared" si="213"/>
        <v>85</v>
      </c>
      <c r="I273" s="38"/>
      <c r="J273" s="127">
        <v>82</v>
      </c>
      <c r="K273" s="39">
        <f t="shared" si="214"/>
        <v>82</v>
      </c>
      <c r="L273" s="11">
        <f t="shared" si="193"/>
        <v>96.470588235294116</v>
      </c>
      <c r="M273" s="136"/>
      <c r="N273" s="136">
        <v>58</v>
      </c>
      <c r="O273" s="120">
        <f t="shared" si="225"/>
        <v>58</v>
      </c>
      <c r="P273" s="10"/>
      <c r="Q273" s="136"/>
      <c r="R273" s="136">
        <v>5</v>
      </c>
      <c r="S273" s="120">
        <f t="shared" si="215"/>
        <v>5</v>
      </c>
      <c r="T273" s="120">
        <f t="shared" si="216"/>
        <v>20</v>
      </c>
      <c r="U273" s="10"/>
      <c r="V273" s="136">
        <v>58</v>
      </c>
      <c r="W273" s="39">
        <f t="shared" si="217"/>
        <v>58</v>
      </c>
      <c r="X273" s="10"/>
      <c r="Y273" s="32"/>
      <c r="Z273" s="136">
        <v>7</v>
      </c>
      <c r="AA273" s="39">
        <f t="shared" si="218"/>
        <v>7</v>
      </c>
      <c r="AB273" s="120">
        <f t="shared" si="219"/>
        <v>14</v>
      </c>
      <c r="AC273" s="863"/>
      <c r="AD273" s="863"/>
      <c r="AE273" s="80">
        <f t="shared" si="220"/>
        <v>0</v>
      </c>
      <c r="AF273" s="863"/>
      <c r="AG273" s="863"/>
      <c r="AH273" s="863"/>
      <c r="AI273" s="80">
        <f t="shared" si="221"/>
        <v>0</v>
      </c>
      <c r="AJ273" s="863"/>
      <c r="AK273" s="32"/>
      <c r="AL273" s="113">
        <v>58</v>
      </c>
      <c r="AM273" s="13">
        <f t="shared" si="222"/>
        <v>58</v>
      </c>
      <c r="AN273" s="13">
        <v>0</v>
      </c>
      <c r="AO273" s="13">
        <v>58</v>
      </c>
      <c r="AP273" s="13">
        <v>58</v>
      </c>
      <c r="AQ273" s="113"/>
      <c r="AR273" s="153"/>
      <c r="AS273" s="13">
        <f t="shared" si="223"/>
        <v>0</v>
      </c>
      <c r="AT273" s="891">
        <f>AO273</f>
        <v>58</v>
      </c>
      <c r="AU273" s="891">
        <f t="shared" si="224"/>
        <v>58</v>
      </c>
      <c r="AV273" s="113"/>
      <c r="AW273" s="621"/>
    </row>
    <row r="274" spans="1:90" ht="24">
      <c r="A274" s="31"/>
      <c r="B274" s="9" t="s">
        <v>32</v>
      </c>
      <c r="C274" s="9" t="s">
        <v>667</v>
      </c>
      <c r="D274" s="9"/>
      <c r="E274" s="74" t="s">
        <v>15</v>
      </c>
      <c r="F274" s="38"/>
      <c r="G274" s="127"/>
      <c r="H274" s="39">
        <f t="shared" si="213"/>
        <v>0</v>
      </c>
      <c r="I274" s="38"/>
      <c r="J274" s="127"/>
      <c r="K274" s="39">
        <f t="shared" si="214"/>
        <v>0</v>
      </c>
      <c r="L274" s="11">
        <v>0</v>
      </c>
      <c r="M274" s="136"/>
      <c r="N274" s="136"/>
      <c r="O274" s="120">
        <f t="shared" si="225"/>
        <v>0</v>
      </c>
      <c r="P274" s="10"/>
      <c r="Q274" s="136">
        <v>0</v>
      </c>
      <c r="R274" s="136"/>
      <c r="S274" s="120">
        <f t="shared" si="215"/>
        <v>0</v>
      </c>
      <c r="T274" s="120">
        <f t="shared" si="216"/>
        <v>0</v>
      </c>
      <c r="U274" s="10"/>
      <c r="V274" s="136"/>
      <c r="W274" s="39">
        <f t="shared" si="217"/>
        <v>0</v>
      </c>
      <c r="X274" s="10"/>
      <c r="Y274" s="32"/>
      <c r="Z274" s="136"/>
      <c r="AA274" s="39">
        <f t="shared" si="218"/>
        <v>0</v>
      </c>
      <c r="AB274" s="120">
        <f t="shared" si="219"/>
        <v>0</v>
      </c>
      <c r="AC274" s="783">
        <v>60</v>
      </c>
      <c r="AD274" s="783"/>
      <c r="AE274" s="80">
        <f t="shared" si="220"/>
        <v>60</v>
      </c>
      <c r="AF274" s="783"/>
      <c r="AG274" s="783">
        <v>24</v>
      </c>
      <c r="AH274" s="783"/>
      <c r="AI274" s="80">
        <f t="shared" si="221"/>
        <v>24</v>
      </c>
      <c r="AJ274" s="783"/>
      <c r="AK274" s="32">
        <v>40</v>
      </c>
      <c r="AL274" s="113">
        <v>50</v>
      </c>
      <c r="AM274" s="13">
        <f t="shared" si="222"/>
        <v>90</v>
      </c>
      <c r="AN274" s="13">
        <v>46</v>
      </c>
      <c r="AO274" s="13">
        <v>0</v>
      </c>
      <c r="AP274" s="13">
        <v>46</v>
      </c>
      <c r="AQ274" s="113"/>
      <c r="AR274" s="113"/>
      <c r="AS274" s="891">
        <f t="shared" si="223"/>
        <v>46</v>
      </c>
      <c r="AT274" s="891"/>
      <c r="AU274" s="891">
        <f t="shared" si="224"/>
        <v>46</v>
      </c>
      <c r="AV274" s="113"/>
      <c r="AW274" s="621"/>
    </row>
    <row r="275" spans="1:90" s="140" customFormat="1" ht="24">
      <c r="A275" s="853" t="s">
        <v>296</v>
      </c>
      <c r="B275" s="633" t="s">
        <v>33</v>
      </c>
      <c r="C275" s="633"/>
      <c r="D275" s="633"/>
      <c r="E275" s="634"/>
      <c r="F275" s="542">
        <f>SUM(F276:F281)</f>
        <v>5580</v>
      </c>
      <c r="G275" s="542">
        <f>SUM(G276:G281)</f>
        <v>12</v>
      </c>
      <c r="H275" s="542">
        <f t="shared" ref="H275:J275" si="226">SUM(H276:H281)</f>
        <v>5592</v>
      </c>
      <c r="I275" s="542">
        <f t="shared" si="226"/>
        <v>4865</v>
      </c>
      <c r="J275" s="542">
        <f t="shared" si="226"/>
        <v>10</v>
      </c>
      <c r="K275" s="542">
        <f>I275+J275</f>
        <v>4875</v>
      </c>
      <c r="L275" s="635">
        <f t="shared" ref="L275:L338" si="227">K275/H275*100</f>
        <v>87.178111587982826</v>
      </c>
      <c r="M275" s="542">
        <f>SUM(M276:M282)</f>
        <v>5544</v>
      </c>
      <c r="N275" s="542">
        <f t="shared" ref="N275:AM275" si="228">SUM(N276:N282)</f>
        <v>12</v>
      </c>
      <c r="O275" s="542">
        <f t="shared" si="228"/>
        <v>5556</v>
      </c>
      <c r="P275" s="542">
        <f t="shared" si="228"/>
        <v>1201</v>
      </c>
      <c r="Q275" s="542">
        <f t="shared" si="228"/>
        <v>1339</v>
      </c>
      <c r="R275" s="542">
        <f t="shared" si="228"/>
        <v>3</v>
      </c>
      <c r="S275" s="542">
        <f t="shared" si="228"/>
        <v>1342</v>
      </c>
      <c r="T275" s="542">
        <f t="shared" si="228"/>
        <v>5368</v>
      </c>
      <c r="U275" s="542">
        <f t="shared" si="228"/>
        <v>5512</v>
      </c>
      <c r="V275" s="542">
        <f t="shared" si="228"/>
        <v>12</v>
      </c>
      <c r="W275" s="542">
        <f t="shared" si="228"/>
        <v>5524</v>
      </c>
      <c r="X275" s="542">
        <f t="shared" si="228"/>
        <v>2271</v>
      </c>
      <c r="Y275" s="542">
        <f t="shared" si="228"/>
        <v>2433</v>
      </c>
      <c r="Z275" s="542">
        <f t="shared" si="228"/>
        <v>6</v>
      </c>
      <c r="AA275" s="542">
        <f t="shared" si="228"/>
        <v>2439</v>
      </c>
      <c r="AB275" s="542">
        <f t="shared" si="228"/>
        <v>4878</v>
      </c>
      <c r="AC275" s="542">
        <f t="shared" si="228"/>
        <v>4324</v>
      </c>
      <c r="AD275" s="542">
        <f t="shared" si="228"/>
        <v>0</v>
      </c>
      <c r="AE275" s="542">
        <f t="shared" si="228"/>
        <v>4324</v>
      </c>
      <c r="AF275" s="542">
        <f t="shared" si="228"/>
        <v>0</v>
      </c>
      <c r="AG275" s="542">
        <f t="shared" si="228"/>
        <v>4266</v>
      </c>
      <c r="AH275" s="542">
        <f t="shared" si="228"/>
        <v>0</v>
      </c>
      <c r="AI275" s="542">
        <f t="shared" si="228"/>
        <v>4266</v>
      </c>
      <c r="AJ275" s="542">
        <f t="shared" si="228"/>
        <v>0</v>
      </c>
      <c r="AK275" s="542">
        <f t="shared" si="228"/>
        <v>5556</v>
      </c>
      <c r="AL275" s="542">
        <f t="shared" si="228"/>
        <v>12</v>
      </c>
      <c r="AM275" s="542">
        <f t="shared" si="228"/>
        <v>5568</v>
      </c>
      <c r="AN275" s="542">
        <f>AN276+AN277+AN278+AN279+AN280+AN281+AN282</f>
        <v>4638</v>
      </c>
      <c r="AO275" s="542">
        <f t="shared" ref="AO275:AV275" si="229">AO276+AO277+AO278+AO279+AO280+AO281+AO282</f>
        <v>12</v>
      </c>
      <c r="AP275" s="542">
        <f t="shared" si="229"/>
        <v>4650</v>
      </c>
      <c r="AQ275" s="542">
        <f t="shared" si="229"/>
        <v>0</v>
      </c>
      <c r="AR275" s="542">
        <f t="shared" si="229"/>
        <v>0</v>
      </c>
      <c r="AS275" s="542">
        <f t="shared" si="229"/>
        <v>4638</v>
      </c>
      <c r="AT275" s="542">
        <f t="shared" si="229"/>
        <v>12</v>
      </c>
      <c r="AU275" s="542">
        <f t="shared" si="229"/>
        <v>4650</v>
      </c>
      <c r="AV275" s="542">
        <f t="shared" si="229"/>
        <v>0</v>
      </c>
      <c r="AW275" s="795"/>
      <c r="AX275" s="416"/>
      <c r="AY275" s="416"/>
      <c r="AZ275" s="416"/>
      <c r="BA275" s="416"/>
      <c r="BB275" s="416"/>
      <c r="BC275" s="416"/>
      <c r="BD275" s="416"/>
      <c r="BE275" s="416"/>
      <c r="BF275" s="416"/>
      <c r="BG275" s="416"/>
      <c r="BH275" s="416"/>
      <c r="BI275" s="416"/>
      <c r="BJ275" s="416"/>
      <c r="BK275" s="416"/>
      <c r="BL275" s="416"/>
      <c r="BM275" s="416"/>
      <c r="BN275" s="416"/>
      <c r="BO275" s="416"/>
      <c r="BP275" s="416"/>
      <c r="BQ275" s="416"/>
      <c r="BR275" s="416"/>
      <c r="BS275" s="416"/>
      <c r="BT275" s="416"/>
      <c r="BU275" s="416"/>
      <c r="BV275" s="416"/>
      <c r="BW275" s="416"/>
      <c r="BX275" s="416"/>
      <c r="BY275" s="416"/>
      <c r="BZ275" s="416"/>
      <c r="CA275" s="416"/>
      <c r="CB275" s="416"/>
      <c r="CC275" s="416"/>
      <c r="CD275" s="416"/>
      <c r="CE275" s="416"/>
      <c r="CF275" s="416"/>
      <c r="CG275" s="416"/>
      <c r="CH275" s="416"/>
      <c r="CI275" s="416"/>
      <c r="CJ275" s="416"/>
      <c r="CK275" s="416"/>
      <c r="CL275" s="416"/>
    </row>
    <row r="276" spans="1:90" s="14" customFormat="1" ht="24">
      <c r="A276" s="8" t="s">
        <v>297</v>
      </c>
      <c r="B276" s="9" t="s">
        <v>33</v>
      </c>
      <c r="C276" s="9" t="s">
        <v>666</v>
      </c>
      <c r="D276" s="9"/>
      <c r="E276" s="74" t="s">
        <v>1021</v>
      </c>
      <c r="F276" s="10">
        <v>396</v>
      </c>
      <c r="G276" s="120"/>
      <c r="H276" s="39">
        <f t="shared" ref="H276:H282" si="230">F276+G276</f>
        <v>396</v>
      </c>
      <c r="I276" s="10">
        <v>355</v>
      </c>
      <c r="J276" s="120"/>
      <c r="K276" s="39">
        <f t="shared" ref="K276:K282" si="231">J276+I276</f>
        <v>355</v>
      </c>
      <c r="L276" s="11">
        <f t="shared" si="227"/>
        <v>89.646464646464651</v>
      </c>
      <c r="M276" s="122">
        <v>390</v>
      </c>
      <c r="N276" s="120"/>
      <c r="O276" s="120">
        <f t="shared" ref="O276:O282" si="232">N276+M276</f>
        <v>390</v>
      </c>
      <c r="P276" s="122">
        <v>98</v>
      </c>
      <c r="Q276" s="120">
        <v>99</v>
      </c>
      <c r="R276" s="120"/>
      <c r="S276" s="120">
        <f t="shared" ref="S276:S282" si="233">Q276+R276</f>
        <v>99</v>
      </c>
      <c r="T276" s="120">
        <f t="shared" ref="T276:T282" si="234">S276/3*12</f>
        <v>396</v>
      </c>
      <c r="U276" s="10">
        <v>390</v>
      </c>
      <c r="V276" s="120"/>
      <c r="W276" s="39">
        <f t="shared" ref="W276:W282" si="235">V276+U276</f>
        <v>390</v>
      </c>
      <c r="X276" s="10">
        <v>130</v>
      </c>
      <c r="Y276" s="38">
        <v>131</v>
      </c>
      <c r="Z276" s="120"/>
      <c r="AA276" s="39">
        <f t="shared" ref="AA276:AA282" si="236">Z276+Y276</f>
        <v>131</v>
      </c>
      <c r="AB276" s="120">
        <f t="shared" ref="AB276:AB282" si="237">AA276*2</f>
        <v>262</v>
      </c>
      <c r="AC276" s="783">
        <v>277</v>
      </c>
      <c r="AD276" s="783"/>
      <c r="AE276" s="80">
        <f t="shared" ref="AE276:AE282" si="238">AD276+AC276</f>
        <v>277</v>
      </c>
      <c r="AF276" s="783"/>
      <c r="AG276" s="783">
        <v>257</v>
      </c>
      <c r="AH276" s="783"/>
      <c r="AI276" s="80">
        <f t="shared" ref="AI276:AI282" si="239">AH276+AG276</f>
        <v>257</v>
      </c>
      <c r="AJ276" s="783"/>
      <c r="AK276" s="77">
        <v>390</v>
      </c>
      <c r="AL276" s="113"/>
      <c r="AM276" s="13">
        <f t="shared" ref="AM276:AM282" si="240">AL276+AK276</f>
        <v>390</v>
      </c>
      <c r="AN276" s="13">
        <v>347</v>
      </c>
      <c r="AO276" s="13">
        <v>0</v>
      </c>
      <c r="AP276" s="13">
        <v>347</v>
      </c>
      <c r="AQ276" s="113"/>
      <c r="AR276" s="113"/>
      <c r="AS276" s="891">
        <f t="shared" ref="AS276:AS282" si="241">AN276+AR276</f>
        <v>347</v>
      </c>
      <c r="AT276" s="891"/>
      <c r="AU276" s="891">
        <f t="shared" ref="AU276:AU282" si="242">AS276+AT276</f>
        <v>347</v>
      </c>
      <c r="AV276" s="113"/>
      <c r="AW276" s="621"/>
      <c r="AX276" s="1"/>
      <c r="AY276" s="1"/>
      <c r="AZ276" s="1"/>
      <c r="BA276" s="1"/>
      <c r="BB276" s="1"/>
      <c r="BC276" s="1"/>
      <c r="BD276" s="1"/>
      <c r="BE276" s="1"/>
      <c r="BF276" s="1"/>
      <c r="BG276" s="1"/>
      <c r="BH276" s="1"/>
      <c r="BI276" s="1"/>
      <c r="BJ276" s="1"/>
      <c r="BK276" s="1"/>
      <c r="BL276" s="1"/>
      <c r="BM276" s="1"/>
      <c r="BN276" s="1"/>
      <c r="BO276" s="1"/>
      <c r="BP276" s="1"/>
      <c r="BQ276" s="1"/>
      <c r="BR276" s="1"/>
      <c r="BS276" s="1"/>
      <c r="BT276" s="1"/>
      <c r="BU276" s="1"/>
      <c r="BV276" s="1"/>
      <c r="BW276" s="1"/>
      <c r="BX276" s="1"/>
      <c r="BY276" s="1"/>
      <c r="BZ276" s="1"/>
      <c r="CA276" s="1"/>
      <c r="CB276" s="1"/>
      <c r="CC276" s="1"/>
      <c r="CD276" s="1"/>
      <c r="CE276" s="1"/>
      <c r="CF276" s="1"/>
      <c r="CG276" s="1"/>
      <c r="CH276" s="1"/>
      <c r="CI276" s="1"/>
      <c r="CJ276" s="1"/>
      <c r="CK276" s="1"/>
      <c r="CL276" s="1"/>
    </row>
    <row r="277" spans="1:90" ht="24">
      <c r="A277" s="31" t="s">
        <v>298</v>
      </c>
      <c r="B277" s="9" t="s">
        <v>33</v>
      </c>
      <c r="C277" s="9" t="s">
        <v>661</v>
      </c>
      <c r="D277" s="9"/>
      <c r="E277" s="74" t="s">
        <v>1074</v>
      </c>
      <c r="F277" s="38">
        <v>610</v>
      </c>
      <c r="G277" s="127"/>
      <c r="H277" s="39">
        <f t="shared" si="230"/>
        <v>610</v>
      </c>
      <c r="I277" s="38">
        <v>673</v>
      </c>
      <c r="J277" s="127"/>
      <c r="K277" s="39">
        <f t="shared" si="231"/>
        <v>673</v>
      </c>
      <c r="L277" s="11">
        <f t="shared" si="227"/>
        <v>110.32786885245902</v>
      </c>
      <c r="M277" s="122">
        <v>616</v>
      </c>
      <c r="N277" s="136"/>
      <c r="O277" s="120">
        <f t="shared" si="232"/>
        <v>616</v>
      </c>
      <c r="P277" s="122">
        <v>112</v>
      </c>
      <c r="Q277" s="136">
        <v>114</v>
      </c>
      <c r="R277" s="136"/>
      <c r="S277" s="120">
        <f t="shared" si="233"/>
        <v>114</v>
      </c>
      <c r="T277" s="120">
        <f t="shared" si="234"/>
        <v>456</v>
      </c>
      <c r="U277" s="10">
        <v>584</v>
      </c>
      <c r="V277" s="136"/>
      <c r="W277" s="39">
        <f t="shared" si="235"/>
        <v>584</v>
      </c>
      <c r="X277" s="10">
        <v>173</v>
      </c>
      <c r="Y277" s="38">
        <v>177</v>
      </c>
      <c r="Z277" s="136"/>
      <c r="AA277" s="39">
        <f t="shared" si="236"/>
        <v>177</v>
      </c>
      <c r="AB277" s="120">
        <f t="shared" si="237"/>
        <v>354</v>
      </c>
      <c r="AC277" s="783">
        <v>296</v>
      </c>
      <c r="AD277" s="783"/>
      <c r="AE277" s="80">
        <f t="shared" si="238"/>
        <v>296</v>
      </c>
      <c r="AF277" s="783"/>
      <c r="AG277" s="783">
        <v>340</v>
      </c>
      <c r="AH277" s="783"/>
      <c r="AI277" s="80">
        <f t="shared" si="239"/>
        <v>340</v>
      </c>
      <c r="AJ277" s="783"/>
      <c r="AK277" s="77">
        <v>536</v>
      </c>
      <c r="AL277" s="113"/>
      <c r="AM277" s="13">
        <f t="shared" si="240"/>
        <v>536</v>
      </c>
      <c r="AN277" s="13">
        <v>496</v>
      </c>
      <c r="AO277" s="13">
        <v>0</v>
      </c>
      <c r="AP277" s="13">
        <v>496</v>
      </c>
      <c r="AQ277" s="113"/>
      <c r="AR277" s="113"/>
      <c r="AS277" s="891">
        <f t="shared" si="241"/>
        <v>496</v>
      </c>
      <c r="AT277" s="891"/>
      <c r="AU277" s="891">
        <f t="shared" si="242"/>
        <v>496</v>
      </c>
      <c r="AV277" s="113"/>
      <c r="AW277" s="621"/>
    </row>
    <row r="278" spans="1:90" s="14" customFormat="1" ht="24">
      <c r="A278" s="8" t="s">
        <v>299</v>
      </c>
      <c r="B278" s="9" t="s">
        <v>33</v>
      </c>
      <c r="C278" s="9" t="s">
        <v>662</v>
      </c>
      <c r="D278" s="9"/>
      <c r="E278" s="74" t="s">
        <v>1029</v>
      </c>
      <c r="F278" s="10">
        <f>310+70</f>
        <v>380</v>
      </c>
      <c r="G278" s="120"/>
      <c r="H278" s="39">
        <f t="shared" si="230"/>
        <v>380</v>
      </c>
      <c r="I278" s="10">
        <f>242+70</f>
        <v>312</v>
      </c>
      <c r="J278" s="120"/>
      <c r="K278" s="39">
        <f t="shared" si="231"/>
        <v>312</v>
      </c>
      <c r="L278" s="11">
        <f t="shared" si="227"/>
        <v>82.10526315789474</v>
      </c>
      <c r="M278" s="122">
        <v>380</v>
      </c>
      <c r="N278" s="120"/>
      <c r="O278" s="120">
        <f t="shared" si="232"/>
        <v>380</v>
      </c>
      <c r="P278" s="122">
        <v>67</v>
      </c>
      <c r="Q278" s="120">
        <v>75</v>
      </c>
      <c r="R278" s="120"/>
      <c r="S278" s="120">
        <f t="shared" si="233"/>
        <v>75</v>
      </c>
      <c r="T278" s="120">
        <f t="shared" si="234"/>
        <v>300</v>
      </c>
      <c r="U278" s="10">
        <v>380</v>
      </c>
      <c r="V278" s="120"/>
      <c r="W278" s="39">
        <f t="shared" si="235"/>
        <v>380</v>
      </c>
      <c r="X278" s="10">
        <v>87</v>
      </c>
      <c r="Y278" s="38">
        <v>119</v>
      </c>
      <c r="Z278" s="120"/>
      <c r="AA278" s="39">
        <f t="shared" si="236"/>
        <v>119</v>
      </c>
      <c r="AB278" s="120">
        <f t="shared" si="237"/>
        <v>238</v>
      </c>
      <c r="AC278" s="783">
        <v>380</v>
      </c>
      <c r="AD278" s="783"/>
      <c r="AE278" s="80">
        <f t="shared" si="238"/>
        <v>380</v>
      </c>
      <c r="AF278" s="783"/>
      <c r="AG278" s="783">
        <v>87</v>
      </c>
      <c r="AH278" s="783"/>
      <c r="AI278" s="80">
        <f t="shared" si="239"/>
        <v>87</v>
      </c>
      <c r="AJ278" s="783"/>
      <c r="AK278" s="77">
        <v>382</v>
      </c>
      <c r="AL278" s="113"/>
      <c r="AM278" s="13">
        <f t="shared" si="240"/>
        <v>382</v>
      </c>
      <c r="AN278" s="13">
        <v>353</v>
      </c>
      <c r="AO278" s="13">
        <v>0</v>
      </c>
      <c r="AP278" s="13">
        <v>353</v>
      </c>
      <c r="AQ278" s="113"/>
      <c r="AR278" s="113"/>
      <c r="AS278" s="891">
        <f t="shared" si="241"/>
        <v>353</v>
      </c>
      <c r="AT278" s="891"/>
      <c r="AU278" s="891">
        <f t="shared" si="242"/>
        <v>353</v>
      </c>
      <c r="AV278" s="113"/>
      <c r="AW278" s="621"/>
      <c r="AX278" s="1"/>
      <c r="AY278" s="1"/>
      <c r="AZ278" s="1"/>
      <c r="BA278" s="1"/>
      <c r="BB278" s="1"/>
      <c r="BC278" s="1"/>
      <c r="BD278" s="1"/>
      <c r="BE278" s="1"/>
      <c r="BF278" s="1"/>
      <c r="BG278" s="1"/>
      <c r="BH278" s="1"/>
      <c r="BI278" s="1"/>
      <c r="BJ278" s="1"/>
      <c r="BK278" s="1"/>
      <c r="BL278" s="1"/>
      <c r="BM278" s="1"/>
      <c r="BN278" s="1"/>
      <c r="BO278" s="1"/>
      <c r="BP278" s="1"/>
      <c r="BQ278" s="1"/>
      <c r="BR278" s="1"/>
      <c r="BS278" s="1"/>
      <c r="BT278" s="1"/>
      <c r="BU278" s="1"/>
      <c r="BV278" s="1"/>
      <c r="BW278" s="1"/>
      <c r="BX278" s="1"/>
      <c r="BY278" s="1"/>
      <c r="BZ278" s="1"/>
      <c r="CA278" s="1"/>
      <c r="CB278" s="1"/>
      <c r="CC278" s="1"/>
      <c r="CD278" s="1"/>
      <c r="CE278" s="1"/>
      <c r="CF278" s="1"/>
      <c r="CG278" s="1"/>
      <c r="CH278" s="1"/>
      <c r="CI278" s="1"/>
      <c r="CJ278" s="1"/>
      <c r="CK278" s="1"/>
      <c r="CL278" s="1"/>
    </row>
    <row r="279" spans="1:90" s="14" customFormat="1" ht="24">
      <c r="A279" s="8" t="s">
        <v>300</v>
      </c>
      <c r="B279" s="9" t="s">
        <v>33</v>
      </c>
      <c r="C279" s="9" t="s">
        <v>675</v>
      </c>
      <c r="D279" s="9"/>
      <c r="E279" s="74" t="s">
        <v>1031</v>
      </c>
      <c r="F279" s="10">
        <v>40</v>
      </c>
      <c r="G279" s="120"/>
      <c r="H279" s="39">
        <f t="shared" si="230"/>
        <v>40</v>
      </c>
      <c r="I279" s="10">
        <v>44</v>
      </c>
      <c r="J279" s="120"/>
      <c r="K279" s="39">
        <f t="shared" si="231"/>
        <v>44</v>
      </c>
      <c r="L279" s="11">
        <f t="shared" si="227"/>
        <v>110.00000000000001</v>
      </c>
      <c r="M279" s="122">
        <v>41</v>
      </c>
      <c r="N279" s="120"/>
      <c r="O279" s="120">
        <f t="shared" si="232"/>
        <v>41</v>
      </c>
      <c r="P279" s="122">
        <v>9</v>
      </c>
      <c r="Q279" s="120">
        <v>9</v>
      </c>
      <c r="R279" s="120"/>
      <c r="S279" s="120">
        <f t="shared" si="233"/>
        <v>9</v>
      </c>
      <c r="T279" s="120">
        <f t="shared" si="234"/>
        <v>36</v>
      </c>
      <c r="U279" s="10">
        <v>41</v>
      </c>
      <c r="V279" s="120"/>
      <c r="W279" s="39">
        <f t="shared" si="235"/>
        <v>41</v>
      </c>
      <c r="X279" s="10">
        <v>26</v>
      </c>
      <c r="Y279" s="38">
        <v>26</v>
      </c>
      <c r="Z279" s="120"/>
      <c r="AA279" s="39">
        <f t="shared" si="236"/>
        <v>26</v>
      </c>
      <c r="AB279" s="120">
        <f t="shared" si="237"/>
        <v>52</v>
      </c>
      <c r="AC279" s="783">
        <v>41</v>
      </c>
      <c r="AD279" s="783"/>
      <c r="AE279" s="80">
        <f t="shared" si="238"/>
        <v>41</v>
      </c>
      <c r="AF279" s="783"/>
      <c r="AG279" s="783">
        <v>53</v>
      </c>
      <c r="AH279" s="783"/>
      <c r="AI279" s="80">
        <f t="shared" si="239"/>
        <v>53</v>
      </c>
      <c r="AJ279" s="783"/>
      <c r="AK279" s="77">
        <v>41</v>
      </c>
      <c r="AL279" s="113"/>
      <c r="AM279" s="13">
        <f t="shared" si="240"/>
        <v>41</v>
      </c>
      <c r="AN279" s="13">
        <v>0</v>
      </c>
      <c r="AO279" s="13">
        <v>0</v>
      </c>
      <c r="AP279" s="13">
        <v>0</v>
      </c>
      <c r="AQ279" s="13"/>
      <c r="AR279" s="113"/>
      <c r="AS279" s="891">
        <f t="shared" si="241"/>
        <v>0</v>
      </c>
      <c r="AT279" s="891"/>
      <c r="AU279" s="891">
        <f t="shared" si="242"/>
        <v>0</v>
      </c>
      <c r="AV279" s="113"/>
      <c r="AW279" s="621"/>
      <c r="AX279" s="1"/>
      <c r="AY279" s="1"/>
      <c r="AZ279" s="1"/>
      <c r="BA279" s="1"/>
      <c r="BB279" s="1"/>
      <c r="BC279" s="1"/>
      <c r="BD279" s="1"/>
      <c r="BE279" s="1"/>
      <c r="BF279" s="1"/>
      <c r="BG279" s="1"/>
      <c r="BH279" s="1"/>
      <c r="BI279" s="1"/>
      <c r="BJ279" s="1"/>
      <c r="BK279" s="1"/>
      <c r="BL279" s="1"/>
      <c r="BM279" s="1"/>
      <c r="BN279" s="1"/>
      <c r="BO279" s="1"/>
      <c r="BP279" s="1"/>
      <c r="BQ279" s="1"/>
      <c r="BR279" s="1"/>
      <c r="BS279" s="1"/>
      <c r="BT279" s="1"/>
      <c r="BU279" s="1"/>
      <c r="BV279" s="1"/>
      <c r="BW279" s="1"/>
      <c r="BX279" s="1"/>
      <c r="BY279" s="1"/>
      <c r="BZ279" s="1"/>
      <c r="CA279" s="1"/>
      <c r="CB279" s="1"/>
      <c r="CC279" s="1"/>
      <c r="CD279" s="1"/>
      <c r="CE279" s="1"/>
      <c r="CF279" s="1"/>
      <c r="CG279" s="1"/>
      <c r="CH279" s="1"/>
      <c r="CI279" s="1"/>
      <c r="CJ279" s="1"/>
      <c r="CK279" s="1"/>
      <c r="CL279" s="1"/>
    </row>
    <row r="280" spans="1:90" s="14" customFormat="1" ht="24">
      <c r="A280" s="8" t="s">
        <v>301</v>
      </c>
      <c r="B280" s="9" t="s">
        <v>33</v>
      </c>
      <c r="C280" s="9" t="s">
        <v>667</v>
      </c>
      <c r="D280" s="9"/>
      <c r="E280" s="74" t="s">
        <v>1054</v>
      </c>
      <c r="F280" s="10">
        <v>2836</v>
      </c>
      <c r="G280" s="120"/>
      <c r="H280" s="39">
        <f t="shared" si="230"/>
        <v>2836</v>
      </c>
      <c r="I280" s="10">
        <v>2181</v>
      </c>
      <c r="J280" s="120"/>
      <c r="K280" s="39">
        <f t="shared" si="231"/>
        <v>2181</v>
      </c>
      <c r="L280" s="363">
        <f t="shared" si="227"/>
        <v>76.904090267983065</v>
      </c>
      <c r="M280" s="362">
        <v>2739</v>
      </c>
      <c r="N280" s="347"/>
      <c r="O280" s="347">
        <f t="shared" si="232"/>
        <v>2739</v>
      </c>
      <c r="P280" s="362">
        <v>613</v>
      </c>
      <c r="Q280" s="347">
        <v>738</v>
      </c>
      <c r="R280" s="347"/>
      <c r="S280" s="347">
        <f t="shared" si="233"/>
        <v>738</v>
      </c>
      <c r="T280" s="347">
        <f t="shared" si="234"/>
        <v>2952</v>
      </c>
      <c r="U280" s="349">
        <v>2739</v>
      </c>
      <c r="V280" s="347"/>
      <c r="W280" s="350">
        <f t="shared" si="235"/>
        <v>2739</v>
      </c>
      <c r="X280" s="10">
        <v>1224</v>
      </c>
      <c r="Y280" s="38">
        <v>1356</v>
      </c>
      <c r="Z280" s="120"/>
      <c r="AA280" s="39">
        <f t="shared" si="236"/>
        <v>1356</v>
      </c>
      <c r="AB280" s="347">
        <f t="shared" si="237"/>
        <v>2712</v>
      </c>
      <c r="AC280" s="783">
        <v>1827</v>
      </c>
      <c r="AD280" s="783"/>
      <c r="AE280" s="80">
        <f t="shared" si="238"/>
        <v>1827</v>
      </c>
      <c r="AF280" s="783"/>
      <c r="AG280" s="783">
        <v>1939</v>
      </c>
      <c r="AH280" s="783"/>
      <c r="AI280" s="80">
        <f t="shared" si="239"/>
        <v>1939</v>
      </c>
      <c r="AJ280" s="783"/>
      <c r="AK280" s="355">
        <v>2739</v>
      </c>
      <c r="AL280" s="352"/>
      <c r="AM280" s="353">
        <f t="shared" si="240"/>
        <v>2739</v>
      </c>
      <c r="AN280" s="13">
        <v>2079</v>
      </c>
      <c r="AO280" s="13">
        <v>0</v>
      </c>
      <c r="AP280" s="13">
        <v>2079</v>
      </c>
      <c r="AQ280" s="113"/>
      <c r="AR280" s="113"/>
      <c r="AS280" s="891">
        <f t="shared" si="241"/>
        <v>2079</v>
      </c>
      <c r="AT280" s="891"/>
      <c r="AU280" s="891">
        <f t="shared" si="242"/>
        <v>2079</v>
      </c>
      <c r="AV280" s="113"/>
      <c r="AW280" s="621"/>
      <c r="AX280" s="1"/>
      <c r="AY280" s="1"/>
      <c r="AZ280" s="1"/>
      <c r="BA280" s="1"/>
      <c r="BB280" s="1"/>
      <c r="BC280" s="1"/>
      <c r="BD280" s="1"/>
      <c r="BE280" s="1"/>
      <c r="BF280" s="1"/>
      <c r="BG280" s="1"/>
      <c r="BH280" s="1"/>
      <c r="BI280" s="1"/>
      <c r="BJ280" s="1"/>
      <c r="BK280" s="1"/>
      <c r="BL280" s="1"/>
      <c r="BM280" s="1"/>
      <c r="BN280" s="1"/>
      <c r="BO280" s="1"/>
      <c r="BP280" s="1"/>
      <c r="BQ280" s="1"/>
      <c r="BR280" s="1"/>
      <c r="BS280" s="1"/>
      <c r="BT280" s="1"/>
      <c r="BU280" s="1"/>
      <c r="BV280" s="1"/>
      <c r="BW280" s="1"/>
      <c r="BX280" s="1"/>
      <c r="BY280" s="1"/>
      <c r="BZ280" s="1"/>
      <c r="CA280" s="1"/>
      <c r="CB280" s="1"/>
      <c r="CC280" s="1"/>
      <c r="CD280" s="1"/>
      <c r="CE280" s="1"/>
      <c r="CF280" s="1"/>
      <c r="CG280" s="1"/>
      <c r="CH280" s="1"/>
      <c r="CI280" s="1"/>
      <c r="CJ280" s="1"/>
      <c r="CK280" s="1"/>
      <c r="CL280" s="1"/>
    </row>
    <row r="281" spans="1:90" s="14" customFormat="1" ht="24">
      <c r="A281" s="8" t="s">
        <v>958</v>
      </c>
      <c r="B281" s="9" t="s">
        <v>33</v>
      </c>
      <c r="C281" s="9" t="s">
        <v>659</v>
      </c>
      <c r="D281" s="9"/>
      <c r="E281" s="74" t="s">
        <v>17</v>
      </c>
      <c r="F281" s="10">
        <v>1318</v>
      </c>
      <c r="G281" s="120">
        <v>12</v>
      </c>
      <c r="H281" s="39">
        <f t="shared" si="230"/>
        <v>1330</v>
      </c>
      <c r="I281" s="10">
        <v>1300</v>
      </c>
      <c r="J281" s="120">
        <v>10</v>
      </c>
      <c r="K281" s="39">
        <f t="shared" si="231"/>
        <v>1310</v>
      </c>
      <c r="L281" s="11">
        <f t="shared" si="227"/>
        <v>98.496240601503757</v>
      </c>
      <c r="M281" s="122">
        <v>1318</v>
      </c>
      <c r="N281" s="120">
        <v>12</v>
      </c>
      <c r="O281" s="120">
        <f t="shared" si="232"/>
        <v>1330</v>
      </c>
      <c r="P281" s="122">
        <v>302</v>
      </c>
      <c r="Q281" s="120">
        <v>304</v>
      </c>
      <c r="R281" s="120">
        <v>3</v>
      </c>
      <c r="S281" s="120">
        <f t="shared" si="233"/>
        <v>307</v>
      </c>
      <c r="T281" s="120">
        <f t="shared" si="234"/>
        <v>1228</v>
      </c>
      <c r="U281" s="10">
        <v>1318</v>
      </c>
      <c r="V281" s="120">
        <v>12</v>
      </c>
      <c r="W281" s="39">
        <f t="shared" si="235"/>
        <v>1330</v>
      </c>
      <c r="X281" s="10">
        <v>627</v>
      </c>
      <c r="Y281" s="38">
        <v>615</v>
      </c>
      <c r="Z281" s="120">
        <v>6</v>
      </c>
      <c r="AA281" s="39">
        <f t="shared" si="236"/>
        <v>621</v>
      </c>
      <c r="AB281" s="120">
        <f t="shared" si="237"/>
        <v>1242</v>
      </c>
      <c r="AC281" s="783">
        <v>1443</v>
      </c>
      <c r="AD281" s="783"/>
      <c r="AE281" s="80">
        <f t="shared" si="238"/>
        <v>1443</v>
      </c>
      <c r="AF281" s="783"/>
      <c r="AG281" s="783">
        <v>1565</v>
      </c>
      <c r="AH281" s="783"/>
      <c r="AI281" s="80">
        <f t="shared" si="239"/>
        <v>1565</v>
      </c>
      <c r="AJ281" s="783"/>
      <c r="AK281" s="77">
        <v>1318</v>
      </c>
      <c r="AL281" s="113">
        <v>12</v>
      </c>
      <c r="AM281" s="13">
        <f t="shared" si="240"/>
        <v>1330</v>
      </c>
      <c r="AN281" s="13">
        <v>1318</v>
      </c>
      <c r="AO281" s="13">
        <v>12</v>
      </c>
      <c r="AP281" s="13">
        <v>1330</v>
      </c>
      <c r="AQ281" s="113"/>
      <c r="AR281" s="153"/>
      <c r="AS281" s="13">
        <f t="shared" si="241"/>
        <v>1318</v>
      </c>
      <c r="AT281" s="13">
        <f>AO281</f>
        <v>12</v>
      </c>
      <c r="AU281" s="891">
        <f t="shared" si="242"/>
        <v>1330</v>
      </c>
      <c r="AV281" s="113"/>
      <c r="AW281" s="621"/>
      <c r="AX281" s="1"/>
      <c r="AY281" s="1"/>
      <c r="AZ281" s="1"/>
      <c r="BA281" s="1"/>
      <c r="BB281" s="1"/>
      <c r="BC281" s="1"/>
      <c r="BD281" s="1"/>
      <c r="BE281" s="1"/>
      <c r="BF281" s="1"/>
      <c r="BG281" s="1"/>
      <c r="BH281" s="1"/>
      <c r="BI281" s="1"/>
      <c r="BJ281" s="1"/>
      <c r="BK281" s="1"/>
      <c r="BL281" s="1"/>
      <c r="BM281" s="1"/>
      <c r="BN281" s="1"/>
      <c r="BO281" s="1"/>
      <c r="BP281" s="1"/>
      <c r="BQ281" s="1"/>
      <c r="BR281" s="1"/>
      <c r="BS281" s="1"/>
      <c r="BT281" s="1"/>
      <c r="BU281" s="1"/>
      <c r="BV281" s="1"/>
      <c r="BW281" s="1"/>
      <c r="BX281" s="1"/>
      <c r="BY281" s="1"/>
      <c r="BZ281" s="1"/>
      <c r="CA281" s="1"/>
      <c r="CB281" s="1"/>
      <c r="CC281" s="1"/>
      <c r="CD281" s="1"/>
      <c r="CE281" s="1"/>
      <c r="CF281" s="1"/>
      <c r="CG281" s="1"/>
      <c r="CH281" s="1"/>
      <c r="CI281" s="1"/>
      <c r="CJ281" s="1"/>
      <c r="CK281" s="1"/>
      <c r="CL281" s="1"/>
    </row>
    <row r="282" spans="1:90" s="14" customFormat="1" ht="24">
      <c r="A282" s="8" t="s">
        <v>1005</v>
      </c>
      <c r="B282" s="9" t="s">
        <v>33</v>
      </c>
      <c r="C282" s="9" t="s">
        <v>667</v>
      </c>
      <c r="D282" s="9"/>
      <c r="E282" s="25" t="s">
        <v>1006</v>
      </c>
      <c r="F282" s="39"/>
      <c r="G282" s="120"/>
      <c r="H282" s="39">
        <f t="shared" si="230"/>
        <v>0</v>
      </c>
      <c r="I282" s="39"/>
      <c r="J282" s="120"/>
      <c r="K282" s="39">
        <f t="shared" si="231"/>
        <v>0</v>
      </c>
      <c r="L282" s="11">
        <v>0</v>
      </c>
      <c r="M282" s="319">
        <v>60</v>
      </c>
      <c r="N282" s="120"/>
      <c r="O282" s="120">
        <f t="shared" si="232"/>
        <v>60</v>
      </c>
      <c r="P282" s="10"/>
      <c r="Q282" s="120">
        <v>0</v>
      </c>
      <c r="R282" s="120"/>
      <c r="S282" s="120">
        <f t="shared" si="233"/>
        <v>0</v>
      </c>
      <c r="T282" s="120">
        <f t="shared" si="234"/>
        <v>0</v>
      </c>
      <c r="U282" s="10">
        <v>60</v>
      </c>
      <c r="V282" s="120"/>
      <c r="W282" s="39">
        <f t="shared" si="235"/>
        <v>60</v>
      </c>
      <c r="X282" s="10">
        <v>4</v>
      </c>
      <c r="Y282" s="13">
        <v>9</v>
      </c>
      <c r="Z282" s="120"/>
      <c r="AA282" s="39">
        <f t="shared" si="236"/>
        <v>9</v>
      </c>
      <c r="AB282" s="120">
        <f t="shared" si="237"/>
        <v>18</v>
      </c>
      <c r="AC282" s="1244">
        <v>60</v>
      </c>
      <c r="AD282" s="1244"/>
      <c r="AE282" s="80">
        <f t="shared" si="238"/>
        <v>60</v>
      </c>
      <c r="AF282" s="1244"/>
      <c r="AG282" s="1244">
        <v>25</v>
      </c>
      <c r="AH282" s="1244"/>
      <c r="AI282" s="80">
        <f t="shared" si="239"/>
        <v>25</v>
      </c>
      <c r="AJ282" s="1244"/>
      <c r="AK282" s="78">
        <v>150</v>
      </c>
      <c r="AL282" s="113"/>
      <c r="AM282" s="13">
        <f t="shared" si="240"/>
        <v>150</v>
      </c>
      <c r="AN282" s="13">
        <v>45</v>
      </c>
      <c r="AO282" s="13">
        <v>0</v>
      </c>
      <c r="AP282" s="13">
        <v>45</v>
      </c>
      <c r="AQ282" s="113"/>
      <c r="AR282" s="113"/>
      <c r="AS282" s="891">
        <f t="shared" si="241"/>
        <v>45</v>
      </c>
      <c r="AT282" s="891"/>
      <c r="AU282" s="891">
        <f t="shared" si="242"/>
        <v>45</v>
      </c>
      <c r="AV282" s="113"/>
      <c r="AW282" s="621"/>
      <c r="AX282" s="1"/>
      <c r="AY282" s="1"/>
      <c r="AZ282" s="1"/>
      <c r="BA282" s="1"/>
      <c r="BB282" s="1"/>
      <c r="BC282" s="1"/>
      <c r="BD282" s="1"/>
      <c r="BE282" s="1"/>
      <c r="BF282" s="1"/>
      <c r="BG282" s="1"/>
      <c r="BH282" s="1"/>
      <c r="BI282" s="1"/>
      <c r="BJ282" s="1"/>
      <c r="BK282" s="1"/>
      <c r="BL282" s="1"/>
      <c r="BM282" s="1"/>
      <c r="BN282" s="1"/>
      <c r="BO282" s="1"/>
      <c r="BP282" s="1"/>
      <c r="BQ282" s="1"/>
      <c r="BR282" s="1"/>
      <c r="BS282" s="1"/>
      <c r="BT282" s="1"/>
      <c r="BU282" s="1"/>
      <c r="BV282" s="1"/>
      <c r="BW282" s="1"/>
      <c r="BX282" s="1"/>
      <c r="BY282" s="1"/>
      <c r="BZ282" s="1"/>
      <c r="CA282" s="1"/>
      <c r="CB282" s="1"/>
      <c r="CC282" s="1"/>
      <c r="CD282" s="1"/>
      <c r="CE282" s="1"/>
      <c r="CF282" s="1"/>
      <c r="CG282" s="1"/>
      <c r="CH282" s="1"/>
      <c r="CI282" s="1"/>
      <c r="CJ282" s="1"/>
      <c r="CK282" s="1"/>
      <c r="CL282" s="1"/>
    </row>
    <row r="283" spans="1:90" s="140" customFormat="1" ht="36">
      <c r="A283" s="853" t="s">
        <v>302</v>
      </c>
      <c r="B283" s="633" t="s">
        <v>34</v>
      </c>
      <c r="C283" s="633"/>
      <c r="D283" s="633"/>
      <c r="E283" s="634"/>
      <c r="F283" s="542">
        <f>SUM(F284:F297)</f>
        <v>7180</v>
      </c>
      <c r="G283" s="542">
        <f>SUM(G284:G297)</f>
        <v>6243</v>
      </c>
      <c r="H283" s="542">
        <f t="shared" ref="H283:K283" si="243">SUM(H284:H297)</f>
        <v>13423</v>
      </c>
      <c r="I283" s="542">
        <f t="shared" si="243"/>
        <v>7051</v>
      </c>
      <c r="J283" s="542">
        <f t="shared" si="243"/>
        <v>6760</v>
      </c>
      <c r="K283" s="542">
        <f t="shared" si="243"/>
        <v>13811</v>
      </c>
      <c r="L283" s="635">
        <f t="shared" si="227"/>
        <v>102.89056097742682</v>
      </c>
      <c r="M283" s="542">
        <f t="shared" ref="M283:AM283" si="244">SUM(M284:M297)</f>
        <v>7142</v>
      </c>
      <c r="N283" s="542">
        <f t="shared" si="244"/>
        <v>6833</v>
      </c>
      <c r="O283" s="542">
        <f t="shared" si="244"/>
        <v>13975</v>
      </c>
      <c r="P283" s="542">
        <f t="shared" si="244"/>
        <v>1682</v>
      </c>
      <c r="Q283" s="542">
        <f t="shared" si="244"/>
        <v>1681</v>
      </c>
      <c r="R283" s="542">
        <f t="shared" si="244"/>
        <v>2173</v>
      </c>
      <c r="S283" s="542">
        <f t="shared" si="244"/>
        <v>3854</v>
      </c>
      <c r="T283" s="542">
        <f t="shared" si="244"/>
        <v>15416</v>
      </c>
      <c r="U283" s="542">
        <f t="shared" si="244"/>
        <v>7170</v>
      </c>
      <c r="V283" s="542">
        <f t="shared" si="244"/>
        <v>6833</v>
      </c>
      <c r="W283" s="542">
        <f t="shared" si="244"/>
        <v>14003</v>
      </c>
      <c r="X283" s="542">
        <f t="shared" si="244"/>
        <v>3052</v>
      </c>
      <c r="Y283" s="542">
        <f t="shared" si="244"/>
        <v>3042</v>
      </c>
      <c r="Z283" s="542">
        <f t="shared" si="244"/>
        <v>4373</v>
      </c>
      <c r="AA283" s="542">
        <f t="shared" si="244"/>
        <v>7415</v>
      </c>
      <c r="AB283" s="542">
        <f t="shared" si="244"/>
        <v>14830</v>
      </c>
      <c r="AC283" s="542">
        <f t="shared" si="244"/>
        <v>6349</v>
      </c>
      <c r="AD283" s="542">
        <f t="shared" si="244"/>
        <v>2525</v>
      </c>
      <c r="AE283" s="542">
        <f t="shared" si="244"/>
        <v>8874</v>
      </c>
      <c r="AF283" s="542">
        <f t="shared" si="244"/>
        <v>0</v>
      </c>
      <c r="AG283" s="542">
        <f t="shared" si="244"/>
        <v>5941</v>
      </c>
      <c r="AH283" s="542">
        <f t="shared" si="244"/>
        <v>2567</v>
      </c>
      <c r="AI283" s="542">
        <f t="shared" si="244"/>
        <v>8508</v>
      </c>
      <c r="AJ283" s="542">
        <f t="shared" si="244"/>
        <v>0</v>
      </c>
      <c r="AK283" s="542">
        <f t="shared" si="244"/>
        <v>7948</v>
      </c>
      <c r="AL283" s="542">
        <f t="shared" si="244"/>
        <v>9244</v>
      </c>
      <c r="AM283" s="542">
        <f t="shared" si="244"/>
        <v>17192</v>
      </c>
      <c r="AN283" s="542">
        <f>AN284+AN285+AN286+AN287+AN288+AN289+AN290+AN291+AN292+AN293+AN294+AN295+AN296+AN297</f>
        <v>6610</v>
      </c>
      <c r="AO283" s="542">
        <f t="shared" ref="AO283:AV283" si="245">AO284+AO285+AO286+AO287+AO288+AO289+AO290+AO291+AO292+AO293+AO294+AO295+AO296+AO297</f>
        <v>4308</v>
      </c>
      <c r="AP283" s="542">
        <f t="shared" si="245"/>
        <v>10918</v>
      </c>
      <c r="AQ283" s="542">
        <f t="shared" si="245"/>
        <v>0</v>
      </c>
      <c r="AR283" s="542">
        <f t="shared" si="245"/>
        <v>0</v>
      </c>
      <c r="AS283" s="542">
        <f t="shared" si="245"/>
        <v>6610</v>
      </c>
      <c r="AT283" s="542">
        <f t="shared" si="245"/>
        <v>4308</v>
      </c>
      <c r="AU283" s="542">
        <f t="shared" si="245"/>
        <v>10918</v>
      </c>
      <c r="AV283" s="542">
        <f t="shared" si="245"/>
        <v>0</v>
      </c>
      <c r="AW283" s="795"/>
      <c r="AX283" s="416"/>
      <c r="AY283" s="416"/>
      <c r="AZ283" s="416"/>
      <c r="BA283" s="416"/>
      <c r="BB283" s="416"/>
      <c r="BC283" s="416"/>
      <c r="BD283" s="416"/>
      <c r="BE283" s="416"/>
      <c r="BF283" s="416"/>
      <c r="BG283" s="416"/>
      <c r="BH283" s="416"/>
      <c r="BI283" s="416"/>
      <c r="BJ283" s="416"/>
      <c r="BK283" s="416"/>
      <c r="BL283" s="416"/>
      <c r="BM283" s="416"/>
      <c r="BN283" s="416"/>
      <c r="BO283" s="416"/>
      <c r="BP283" s="416"/>
      <c r="BQ283" s="416"/>
      <c r="BR283" s="416"/>
      <c r="BS283" s="416"/>
      <c r="BT283" s="416"/>
      <c r="BU283" s="416"/>
      <c r="BV283" s="416"/>
      <c r="BW283" s="416"/>
      <c r="BX283" s="416"/>
      <c r="BY283" s="416"/>
      <c r="BZ283" s="416"/>
      <c r="CA283" s="416"/>
      <c r="CB283" s="416"/>
      <c r="CC283" s="416"/>
      <c r="CD283" s="416"/>
      <c r="CE283" s="416"/>
      <c r="CF283" s="416"/>
      <c r="CG283" s="416"/>
      <c r="CH283" s="416"/>
      <c r="CI283" s="416"/>
      <c r="CJ283" s="416"/>
      <c r="CK283" s="416"/>
      <c r="CL283" s="416"/>
    </row>
    <row r="284" spans="1:90" s="14" customFormat="1" ht="24">
      <c r="A284" s="8" t="s">
        <v>303</v>
      </c>
      <c r="B284" s="9" t="s">
        <v>34</v>
      </c>
      <c r="C284" s="9" t="s">
        <v>661</v>
      </c>
      <c r="D284" s="9"/>
      <c r="E284" s="74" t="s">
        <v>1048</v>
      </c>
      <c r="F284" s="10">
        <v>1003</v>
      </c>
      <c r="G284" s="120">
        <v>461</v>
      </c>
      <c r="H284" s="39">
        <f t="shared" ref="H284:H297" si="246">F284+G284</f>
        <v>1464</v>
      </c>
      <c r="I284" s="10">
        <v>1016</v>
      </c>
      <c r="J284" s="120">
        <v>472</v>
      </c>
      <c r="K284" s="39">
        <f t="shared" ref="K284:K297" si="247">J284+I284</f>
        <v>1488</v>
      </c>
      <c r="L284" s="11">
        <f t="shared" si="227"/>
        <v>101.63934426229508</v>
      </c>
      <c r="M284" s="122">
        <v>1000</v>
      </c>
      <c r="N284" s="120">
        <v>472</v>
      </c>
      <c r="O284" s="120">
        <f t="shared" ref="O284:O297" si="248">N284+M284</f>
        <v>1472</v>
      </c>
      <c r="P284" s="122">
        <v>251</v>
      </c>
      <c r="Q284" s="120">
        <v>251</v>
      </c>
      <c r="R284" s="120">
        <v>123</v>
      </c>
      <c r="S284" s="120">
        <f t="shared" ref="S284:S297" si="249">Q284+R284</f>
        <v>374</v>
      </c>
      <c r="T284" s="120">
        <f t="shared" ref="T284:T297" si="250">S284/3*12</f>
        <v>1496</v>
      </c>
      <c r="U284" s="10">
        <v>1000</v>
      </c>
      <c r="V284" s="120">
        <v>461</v>
      </c>
      <c r="W284" s="39">
        <f t="shared" ref="W284:W297" si="251">V284+U284</f>
        <v>1461</v>
      </c>
      <c r="X284" s="10">
        <v>415</v>
      </c>
      <c r="Y284" s="13">
        <v>420</v>
      </c>
      <c r="Z284" s="120">
        <v>249</v>
      </c>
      <c r="AA284" s="39">
        <f t="shared" ref="AA284:AA297" si="252">Z284+Y284</f>
        <v>669</v>
      </c>
      <c r="AB284" s="120">
        <f t="shared" ref="AB284:AB297" si="253">AA284*2</f>
        <v>1338</v>
      </c>
      <c r="AC284" s="783">
        <v>1000</v>
      </c>
      <c r="AD284" s="783"/>
      <c r="AE284" s="80">
        <f t="shared" ref="AE284:AE297" si="254">AD284+AC284</f>
        <v>1000</v>
      </c>
      <c r="AF284" s="783"/>
      <c r="AG284" s="783">
        <v>767</v>
      </c>
      <c r="AH284" s="783"/>
      <c r="AI284" s="80">
        <f t="shared" ref="AI284:AI297" si="255">AH284+AG284</f>
        <v>767</v>
      </c>
      <c r="AJ284" s="783"/>
      <c r="AK284" s="77">
        <v>1100</v>
      </c>
      <c r="AL284" s="113">
        <v>502</v>
      </c>
      <c r="AM284" s="13">
        <f t="shared" ref="AM284:AM297" si="256">AL284+AK284</f>
        <v>1602</v>
      </c>
      <c r="AN284" s="13">
        <v>974</v>
      </c>
      <c r="AO284" s="13">
        <v>472</v>
      </c>
      <c r="AP284" s="13">
        <v>1446</v>
      </c>
      <c r="AQ284" s="113"/>
      <c r="AR284" s="113"/>
      <c r="AS284" s="891">
        <f t="shared" ref="AS284:AS297" si="257">AN284+AR284</f>
        <v>974</v>
      </c>
      <c r="AT284" s="891">
        <f>AO284</f>
        <v>472</v>
      </c>
      <c r="AU284" s="891">
        <f t="shared" ref="AU284:AU297" si="258">AS284+AT284</f>
        <v>1446</v>
      </c>
      <c r="AV284" s="113"/>
      <c r="AW284" s="621"/>
      <c r="AX284" s="1"/>
      <c r="AY284" s="1"/>
      <c r="AZ284" s="1"/>
      <c r="BA284" s="1"/>
      <c r="BB284" s="1"/>
      <c r="BC284" s="1"/>
      <c r="BD284" s="1"/>
      <c r="BE284" s="1"/>
      <c r="BF284" s="1"/>
      <c r="BG284" s="1"/>
      <c r="BH284" s="1"/>
      <c r="BI284" s="1"/>
      <c r="BJ284" s="1"/>
      <c r="BK284" s="1"/>
      <c r="BL284" s="1"/>
      <c r="BM284" s="1"/>
      <c r="BN284" s="1"/>
      <c r="BO284" s="1"/>
      <c r="BP284" s="1"/>
      <c r="BQ284" s="1"/>
      <c r="BR284" s="1"/>
      <c r="BS284" s="1"/>
      <c r="BT284" s="1"/>
      <c r="BU284" s="1"/>
      <c r="BV284" s="1"/>
      <c r="BW284" s="1"/>
      <c r="BX284" s="1"/>
      <c r="BY284" s="1"/>
      <c r="BZ284" s="1"/>
      <c r="CA284" s="1"/>
      <c r="CB284" s="1"/>
      <c r="CC284" s="1"/>
      <c r="CD284" s="1"/>
      <c r="CE284" s="1"/>
      <c r="CF284" s="1"/>
      <c r="CG284" s="1"/>
      <c r="CH284" s="1"/>
      <c r="CI284" s="1"/>
      <c r="CJ284" s="1"/>
      <c r="CK284" s="1"/>
      <c r="CL284" s="1"/>
    </row>
    <row r="285" spans="1:90" s="14" customFormat="1" ht="24">
      <c r="A285" s="8" t="s">
        <v>304</v>
      </c>
      <c r="B285" s="9" t="s">
        <v>34</v>
      </c>
      <c r="C285" s="9" t="s">
        <v>659</v>
      </c>
      <c r="D285" s="9"/>
      <c r="E285" s="74" t="s">
        <v>1053</v>
      </c>
      <c r="F285" s="10">
        <v>86</v>
      </c>
      <c r="G285" s="120"/>
      <c r="H285" s="39">
        <f t="shared" si="246"/>
        <v>86</v>
      </c>
      <c r="I285" s="10">
        <v>128</v>
      </c>
      <c r="J285" s="120"/>
      <c r="K285" s="39">
        <f t="shared" si="247"/>
        <v>128</v>
      </c>
      <c r="L285" s="11">
        <f t="shared" si="227"/>
        <v>148.83720930232559</v>
      </c>
      <c r="M285" s="122">
        <v>100</v>
      </c>
      <c r="N285" s="120"/>
      <c r="O285" s="120">
        <f t="shared" si="248"/>
        <v>100</v>
      </c>
      <c r="P285" s="122">
        <v>34</v>
      </c>
      <c r="Q285" s="120">
        <v>34</v>
      </c>
      <c r="R285" s="120"/>
      <c r="S285" s="120">
        <f t="shared" si="249"/>
        <v>34</v>
      </c>
      <c r="T285" s="120">
        <f t="shared" si="250"/>
        <v>136</v>
      </c>
      <c r="U285" s="10">
        <v>135</v>
      </c>
      <c r="V285" s="120"/>
      <c r="W285" s="39">
        <f t="shared" si="251"/>
        <v>135</v>
      </c>
      <c r="X285" s="10">
        <v>61</v>
      </c>
      <c r="Y285" s="13">
        <v>61</v>
      </c>
      <c r="Z285" s="120"/>
      <c r="AA285" s="39">
        <f t="shared" si="252"/>
        <v>61</v>
      </c>
      <c r="AB285" s="120">
        <f t="shared" si="253"/>
        <v>122</v>
      </c>
      <c r="AC285" s="783">
        <v>116</v>
      </c>
      <c r="AD285" s="783"/>
      <c r="AE285" s="80">
        <f t="shared" si="254"/>
        <v>116</v>
      </c>
      <c r="AF285" s="783"/>
      <c r="AG285" s="783">
        <v>103</v>
      </c>
      <c r="AH285" s="783"/>
      <c r="AI285" s="80">
        <f t="shared" si="255"/>
        <v>103</v>
      </c>
      <c r="AJ285" s="783"/>
      <c r="AK285" s="77">
        <v>135</v>
      </c>
      <c r="AL285" s="113"/>
      <c r="AM285" s="13">
        <f t="shared" si="256"/>
        <v>135</v>
      </c>
      <c r="AN285" s="13">
        <v>129</v>
      </c>
      <c r="AO285" s="13">
        <v>0</v>
      </c>
      <c r="AP285" s="13">
        <v>129</v>
      </c>
      <c r="AQ285" s="615"/>
      <c r="AR285" s="113"/>
      <c r="AS285" s="891">
        <f t="shared" si="257"/>
        <v>129</v>
      </c>
      <c r="AT285" s="891"/>
      <c r="AU285" s="891">
        <f t="shared" si="258"/>
        <v>129</v>
      </c>
      <c r="AV285" s="113"/>
      <c r="AW285" s="621"/>
      <c r="AX285" s="1"/>
      <c r="AY285" s="1"/>
      <c r="AZ285" s="1"/>
      <c r="BA285" s="1"/>
      <c r="BB285" s="1"/>
      <c r="BC285" s="1"/>
      <c r="BD285" s="1"/>
      <c r="BE285" s="1"/>
      <c r="BF285" s="1"/>
      <c r="BG285" s="1"/>
      <c r="BH285" s="1"/>
      <c r="BI285" s="1"/>
      <c r="BJ285" s="1"/>
      <c r="BK285" s="1"/>
      <c r="BL285" s="1"/>
      <c r="BM285" s="1"/>
      <c r="BN285" s="1"/>
      <c r="BO285" s="1"/>
      <c r="BP285" s="1"/>
      <c r="BQ285" s="1"/>
      <c r="BR285" s="1"/>
      <c r="BS285" s="1"/>
      <c r="BT285" s="1"/>
      <c r="BU285" s="1"/>
      <c r="BV285" s="1"/>
      <c r="BW285" s="1"/>
      <c r="BX285" s="1"/>
      <c r="BY285" s="1"/>
      <c r="BZ285" s="1"/>
      <c r="CA285" s="1"/>
      <c r="CB285" s="1"/>
      <c r="CC285" s="1"/>
      <c r="CD285" s="1"/>
      <c r="CE285" s="1"/>
      <c r="CF285" s="1"/>
      <c r="CG285" s="1"/>
      <c r="CH285" s="1"/>
      <c r="CI285" s="1"/>
      <c r="CJ285" s="1"/>
      <c r="CK285" s="1"/>
      <c r="CL285" s="1"/>
    </row>
    <row r="286" spans="1:90" s="14" customFormat="1" ht="24">
      <c r="A286" s="8"/>
      <c r="B286" s="9" t="s">
        <v>34</v>
      </c>
      <c r="C286" s="9" t="s">
        <v>660</v>
      </c>
      <c r="D286" s="9"/>
      <c r="E286" s="74" t="s">
        <v>3</v>
      </c>
      <c r="F286" s="10">
        <v>1364</v>
      </c>
      <c r="G286" s="120">
        <v>748</v>
      </c>
      <c r="H286" s="39">
        <f t="shared" si="246"/>
        <v>2112</v>
      </c>
      <c r="I286" s="10">
        <v>1252</v>
      </c>
      <c r="J286" s="120">
        <v>748</v>
      </c>
      <c r="K286" s="39">
        <f t="shared" si="247"/>
        <v>2000</v>
      </c>
      <c r="L286" s="11">
        <f t="shared" si="227"/>
        <v>94.696969696969703</v>
      </c>
      <c r="M286" s="319">
        <v>1272</v>
      </c>
      <c r="N286" s="120">
        <v>766</v>
      </c>
      <c r="O286" s="120">
        <f t="shared" si="248"/>
        <v>2038</v>
      </c>
      <c r="P286" s="122">
        <v>281</v>
      </c>
      <c r="Q286" s="120">
        <v>281</v>
      </c>
      <c r="R286" s="120">
        <v>371</v>
      </c>
      <c r="S286" s="120">
        <f t="shared" si="249"/>
        <v>652</v>
      </c>
      <c r="T286" s="120">
        <f t="shared" si="250"/>
        <v>2608</v>
      </c>
      <c r="U286" s="10">
        <v>1272</v>
      </c>
      <c r="V286" s="120">
        <v>766</v>
      </c>
      <c r="W286" s="39">
        <f t="shared" si="251"/>
        <v>2038</v>
      </c>
      <c r="X286" s="10">
        <v>429</v>
      </c>
      <c r="Y286" s="13">
        <v>429</v>
      </c>
      <c r="Z286" s="120">
        <v>712</v>
      </c>
      <c r="AA286" s="39">
        <f t="shared" si="252"/>
        <v>1141</v>
      </c>
      <c r="AB286" s="120">
        <f t="shared" si="253"/>
        <v>2282</v>
      </c>
      <c r="AC286" s="783">
        <v>787</v>
      </c>
      <c r="AD286" s="783"/>
      <c r="AE286" s="80">
        <f t="shared" si="254"/>
        <v>787</v>
      </c>
      <c r="AF286" s="783"/>
      <c r="AG286" s="783">
        <v>837</v>
      </c>
      <c r="AH286" s="783"/>
      <c r="AI286" s="80">
        <f t="shared" si="255"/>
        <v>837</v>
      </c>
      <c r="AJ286" s="783"/>
      <c r="AK286" s="77">
        <v>1342</v>
      </c>
      <c r="AL286" s="113">
        <v>1675</v>
      </c>
      <c r="AM286" s="13">
        <f t="shared" si="256"/>
        <v>3017</v>
      </c>
      <c r="AN286" s="13">
        <v>1286</v>
      </c>
      <c r="AO286" s="13">
        <v>766</v>
      </c>
      <c r="AP286" s="13">
        <v>2052</v>
      </c>
      <c r="AQ286" s="113"/>
      <c r="AR286" s="113"/>
      <c r="AS286" s="891">
        <f t="shared" si="257"/>
        <v>1286</v>
      </c>
      <c r="AT286" s="891">
        <f>AO286</f>
        <v>766</v>
      </c>
      <c r="AU286" s="891">
        <f t="shared" si="258"/>
        <v>2052</v>
      </c>
      <c r="AV286" s="113"/>
      <c r="AW286" s="621"/>
      <c r="AX286" s="1"/>
      <c r="AY286" s="1"/>
      <c r="AZ286" s="1"/>
      <c r="BA286" s="1"/>
      <c r="BB286" s="1"/>
      <c r="BC286" s="1"/>
      <c r="BD286" s="1"/>
      <c r="BE286" s="1"/>
      <c r="BF286" s="1"/>
      <c r="BG286" s="1"/>
      <c r="BH286" s="1"/>
      <c r="BI286" s="1"/>
      <c r="BJ286" s="1"/>
      <c r="BK286" s="1"/>
      <c r="BL286" s="1"/>
      <c r="BM286" s="1"/>
      <c r="BN286" s="1"/>
      <c r="BO286" s="1"/>
      <c r="BP286" s="1"/>
      <c r="BQ286" s="1"/>
      <c r="BR286" s="1"/>
      <c r="BS286" s="1"/>
      <c r="BT286" s="1"/>
      <c r="BU286" s="1"/>
      <c r="BV286" s="1"/>
      <c r="BW286" s="1"/>
      <c r="BX286" s="1"/>
      <c r="BY286" s="1"/>
      <c r="BZ286" s="1"/>
      <c r="CA286" s="1"/>
      <c r="CB286" s="1"/>
      <c r="CC286" s="1"/>
      <c r="CD286" s="1"/>
      <c r="CE286" s="1"/>
      <c r="CF286" s="1"/>
      <c r="CG286" s="1"/>
      <c r="CH286" s="1"/>
      <c r="CI286" s="1"/>
      <c r="CJ286" s="1"/>
      <c r="CK286" s="1"/>
      <c r="CL286" s="1"/>
    </row>
    <row r="287" spans="1:90" s="14" customFormat="1" ht="24">
      <c r="A287" s="8" t="s">
        <v>588</v>
      </c>
      <c r="B287" s="9" t="s">
        <v>34</v>
      </c>
      <c r="C287" s="9" t="s">
        <v>667</v>
      </c>
      <c r="D287" s="9"/>
      <c r="E287" s="74" t="s">
        <v>1043</v>
      </c>
      <c r="F287" s="10">
        <v>1286</v>
      </c>
      <c r="G287" s="120"/>
      <c r="H287" s="39">
        <f t="shared" si="246"/>
        <v>1286</v>
      </c>
      <c r="I287" s="10">
        <v>1240</v>
      </c>
      <c r="J287" s="120"/>
      <c r="K287" s="39">
        <f t="shared" si="247"/>
        <v>1240</v>
      </c>
      <c r="L287" s="11">
        <f t="shared" si="227"/>
        <v>96.423017107309477</v>
      </c>
      <c r="M287" s="122">
        <v>1260</v>
      </c>
      <c r="N287" s="120">
        <v>350</v>
      </c>
      <c r="O287" s="120">
        <f t="shared" si="248"/>
        <v>1610</v>
      </c>
      <c r="P287" s="122">
        <v>325</v>
      </c>
      <c r="Q287" s="120">
        <v>324</v>
      </c>
      <c r="R287" s="120">
        <v>71</v>
      </c>
      <c r="S287" s="120">
        <f t="shared" si="249"/>
        <v>395</v>
      </c>
      <c r="T287" s="120">
        <f t="shared" si="250"/>
        <v>1580</v>
      </c>
      <c r="U287" s="10">
        <v>1260</v>
      </c>
      <c r="V287" s="120">
        <v>350</v>
      </c>
      <c r="W287" s="39">
        <f t="shared" si="251"/>
        <v>1610</v>
      </c>
      <c r="X287" s="10">
        <v>661</v>
      </c>
      <c r="Y287" s="13">
        <v>649</v>
      </c>
      <c r="Z287" s="120">
        <v>187</v>
      </c>
      <c r="AA287" s="39">
        <f t="shared" si="252"/>
        <v>836</v>
      </c>
      <c r="AB287" s="120">
        <f t="shared" si="253"/>
        <v>1672</v>
      </c>
      <c r="AC287" s="783">
        <v>1027</v>
      </c>
      <c r="AD287" s="783"/>
      <c r="AE287" s="80">
        <f t="shared" si="254"/>
        <v>1027</v>
      </c>
      <c r="AF287" s="783"/>
      <c r="AG287" s="783">
        <v>1022</v>
      </c>
      <c r="AH287" s="783"/>
      <c r="AI287" s="80">
        <f t="shared" si="255"/>
        <v>1022</v>
      </c>
      <c r="AJ287" s="783"/>
      <c r="AK287" s="77">
        <v>1260</v>
      </c>
      <c r="AL287" s="113">
        <v>350</v>
      </c>
      <c r="AM287" s="13">
        <f t="shared" si="256"/>
        <v>1610</v>
      </c>
      <c r="AN287" s="13">
        <v>1244</v>
      </c>
      <c r="AO287" s="13">
        <v>350</v>
      </c>
      <c r="AP287" s="13">
        <v>1594</v>
      </c>
      <c r="AQ287" s="616"/>
      <c r="AR287" s="113"/>
      <c r="AS287" s="891">
        <f t="shared" si="257"/>
        <v>1244</v>
      </c>
      <c r="AT287" s="891">
        <f>AO287</f>
        <v>350</v>
      </c>
      <c r="AU287" s="891">
        <f t="shared" si="258"/>
        <v>1594</v>
      </c>
      <c r="AV287" s="113"/>
      <c r="AW287" s="621"/>
      <c r="AX287" s="1"/>
      <c r="AY287" s="1"/>
      <c r="AZ287" s="1"/>
      <c r="BA287" s="1"/>
      <c r="BB287" s="1"/>
      <c r="BC287" s="1"/>
      <c r="BD287" s="1"/>
      <c r="BE287" s="1"/>
      <c r="BF287" s="1"/>
      <c r="BG287" s="1"/>
      <c r="BH287" s="1"/>
      <c r="BI287" s="1"/>
      <c r="BJ287" s="1"/>
      <c r="BK287" s="1"/>
      <c r="BL287" s="1"/>
      <c r="BM287" s="1"/>
      <c r="BN287" s="1"/>
      <c r="BO287" s="1"/>
      <c r="BP287" s="1"/>
      <c r="BQ287" s="1"/>
      <c r="BR287" s="1"/>
      <c r="BS287" s="1"/>
      <c r="BT287" s="1"/>
      <c r="BU287" s="1"/>
      <c r="BV287" s="1"/>
      <c r="BW287" s="1"/>
      <c r="BX287" s="1"/>
      <c r="BY287" s="1"/>
      <c r="BZ287" s="1"/>
      <c r="CA287" s="1"/>
      <c r="CB287" s="1"/>
      <c r="CC287" s="1"/>
      <c r="CD287" s="1"/>
      <c r="CE287" s="1"/>
      <c r="CF287" s="1"/>
      <c r="CG287" s="1"/>
      <c r="CH287" s="1"/>
      <c r="CI287" s="1"/>
      <c r="CJ287" s="1"/>
      <c r="CK287" s="1"/>
      <c r="CL287" s="1"/>
    </row>
    <row r="288" spans="1:90" s="14" customFormat="1" ht="36">
      <c r="A288" s="8"/>
      <c r="B288" s="9" t="s">
        <v>34</v>
      </c>
      <c r="C288" s="9" t="s">
        <v>667</v>
      </c>
      <c r="D288" s="9"/>
      <c r="E288" s="74" t="s">
        <v>1056</v>
      </c>
      <c r="F288" s="10">
        <v>658</v>
      </c>
      <c r="G288" s="120">
        <v>713</v>
      </c>
      <c r="H288" s="39">
        <f t="shared" si="246"/>
        <v>1371</v>
      </c>
      <c r="I288" s="10">
        <v>661</v>
      </c>
      <c r="J288" s="120">
        <v>718</v>
      </c>
      <c r="K288" s="39">
        <f t="shared" si="247"/>
        <v>1379</v>
      </c>
      <c r="L288" s="11">
        <f t="shared" si="227"/>
        <v>100.58351568198395</v>
      </c>
      <c r="M288" s="362">
        <v>694</v>
      </c>
      <c r="N288" s="347">
        <v>805</v>
      </c>
      <c r="O288" s="347">
        <f t="shared" si="248"/>
        <v>1499</v>
      </c>
      <c r="P288" s="362">
        <v>195</v>
      </c>
      <c r="Q288" s="347">
        <v>195</v>
      </c>
      <c r="R288" s="347">
        <v>202</v>
      </c>
      <c r="S288" s="347">
        <f t="shared" si="249"/>
        <v>397</v>
      </c>
      <c r="T288" s="347">
        <f t="shared" si="250"/>
        <v>1588</v>
      </c>
      <c r="U288" s="349">
        <v>694</v>
      </c>
      <c r="V288" s="347">
        <v>793</v>
      </c>
      <c r="W288" s="350">
        <f t="shared" si="251"/>
        <v>1487</v>
      </c>
      <c r="X288" s="10">
        <v>285</v>
      </c>
      <c r="Y288" s="13">
        <v>285</v>
      </c>
      <c r="Z288" s="120">
        <v>416</v>
      </c>
      <c r="AA288" s="39">
        <f t="shared" si="252"/>
        <v>701</v>
      </c>
      <c r="AB288" s="347">
        <f t="shared" si="253"/>
        <v>1402</v>
      </c>
      <c r="AC288" s="783">
        <v>694</v>
      </c>
      <c r="AD288" s="783"/>
      <c r="AE288" s="80">
        <f t="shared" si="254"/>
        <v>694</v>
      </c>
      <c r="AF288" s="783"/>
      <c r="AG288" s="783">
        <v>553</v>
      </c>
      <c r="AH288" s="783"/>
      <c r="AI288" s="80">
        <f t="shared" si="255"/>
        <v>553</v>
      </c>
      <c r="AJ288" s="783"/>
      <c r="AK288" s="355">
        <v>894</v>
      </c>
      <c r="AL288" s="352">
        <v>925</v>
      </c>
      <c r="AM288" s="353">
        <f t="shared" si="256"/>
        <v>1819</v>
      </c>
      <c r="AN288" s="13">
        <v>789</v>
      </c>
      <c r="AO288" s="13">
        <v>805</v>
      </c>
      <c r="AP288" s="13">
        <v>1594</v>
      </c>
      <c r="AQ288" s="113"/>
      <c r="AR288" s="113"/>
      <c r="AS288" s="891">
        <f t="shared" si="257"/>
        <v>789</v>
      </c>
      <c r="AT288" s="891">
        <f>AO288</f>
        <v>805</v>
      </c>
      <c r="AU288" s="891">
        <f t="shared" si="258"/>
        <v>1594</v>
      </c>
      <c r="AV288" s="113"/>
      <c r="AW288" s="621"/>
      <c r="AX288" s="1"/>
      <c r="AY288" s="1"/>
      <c r="AZ288" s="1"/>
      <c r="BA288" s="1"/>
      <c r="BB288" s="1"/>
      <c r="BC288" s="1"/>
      <c r="BD288" s="1"/>
      <c r="BE288" s="1"/>
      <c r="BF288" s="1"/>
      <c r="BG288" s="1"/>
      <c r="BH288" s="1"/>
      <c r="BI288" s="1"/>
      <c r="BJ288" s="1"/>
      <c r="BK288" s="1"/>
      <c r="BL288" s="1"/>
      <c r="BM288" s="1"/>
      <c r="BN288" s="1"/>
      <c r="BO288" s="1"/>
      <c r="BP288" s="1"/>
      <c r="BQ288" s="1"/>
      <c r="BR288" s="1"/>
      <c r="BS288" s="1"/>
      <c r="BT288" s="1"/>
      <c r="BU288" s="1"/>
      <c r="BV288" s="1"/>
      <c r="BW288" s="1"/>
      <c r="BX288" s="1"/>
      <c r="BY288" s="1"/>
      <c r="BZ288" s="1"/>
      <c r="CA288" s="1"/>
      <c r="CB288" s="1"/>
      <c r="CC288" s="1"/>
      <c r="CD288" s="1"/>
      <c r="CE288" s="1"/>
      <c r="CF288" s="1"/>
      <c r="CG288" s="1"/>
      <c r="CH288" s="1"/>
      <c r="CI288" s="1"/>
      <c r="CJ288" s="1"/>
      <c r="CK288" s="1"/>
      <c r="CL288" s="1"/>
    </row>
    <row r="289" spans="1:90" s="14" customFormat="1" ht="24">
      <c r="A289" s="8" t="s">
        <v>589</v>
      </c>
      <c r="B289" s="9" t="s">
        <v>34</v>
      </c>
      <c r="C289" s="9" t="s">
        <v>667</v>
      </c>
      <c r="D289" s="9"/>
      <c r="E289" s="74" t="s">
        <v>15</v>
      </c>
      <c r="F289" s="10">
        <v>130</v>
      </c>
      <c r="G289" s="120"/>
      <c r="H289" s="39">
        <f t="shared" si="246"/>
        <v>130</v>
      </c>
      <c r="I289" s="10">
        <v>130</v>
      </c>
      <c r="J289" s="120"/>
      <c r="K289" s="39">
        <f t="shared" si="247"/>
        <v>130</v>
      </c>
      <c r="L289" s="11">
        <f t="shared" si="227"/>
        <v>100</v>
      </c>
      <c r="M289" s="122">
        <v>270</v>
      </c>
      <c r="N289" s="120"/>
      <c r="O289" s="120">
        <f t="shared" si="248"/>
        <v>270</v>
      </c>
      <c r="P289" s="122">
        <v>46</v>
      </c>
      <c r="Q289" s="120">
        <v>46</v>
      </c>
      <c r="R289" s="120"/>
      <c r="S289" s="120">
        <f t="shared" si="249"/>
        <v>46</v>
      </c>
      <c r="T289" s="120">
        <f t="shared" si="250"/>
        <v>184</v>
      </c>
      <c r="U289" s="10">
        <v>270</v>
      </c>
      <c r="V289" s="120"/>
      <c r="W289" s="39">
        <f t="shared" si="251"/>
        <v>270</v>
      </c>
      <c r="X289" s="10">
        <v>94</v>
      </c>
      <c r="Y289" s="13">
        <v>94</v>
      </c>
      <c r="Z289" s="120"/>
      <c r="AA289" s="39">
        <f t="shared" si="252"/>
        <v>94</v>
      </c>
      <c r="AB289" s="120">
        <f t="shared" si="253"/>
        <v>188</v>
      </c>
      <c r="AC289" s="783">
        <v>180</v>
      </c>
      <c r="AD289" s="783"/>
      <c r="AE289" s="80">
        <f t="shared" si="254"/>
        <v>180</v>
      </c>
      <c r="AF289" s="783"/>
      <c r="AG289" s="783">
        <v>179</v>
      </c>
      <c r="AH289" s="783"/>
      <c r="AI289" s="80">
        <f t="shared" si="255"/>
        <v>179</v>
      </c>
      <c r="AJ289" s="783"/>
      <c r="AK289" s="77">
        <v>200</v>
      </c>
      <c r="AL289" s="113"/>
      <c r="AM289" s="13">
        <f t="shared" si="256"/>
        <v>200</v>
      </c>
      <c r="AN289" s="13">
        <v>232</v>
      </c>
      <c r="AO289" s="13">
        <v>0</v>
      </c>
      <c r="AP289" s="13">
        <v>232</v>
      </c>
      <c r="AQ289" s="113"/>
      <c r="AR289" s="113"/>
      <c r="AS289" s="891">
        <f t="shared" si="257"/>
        <v>232</v>
      </c>
      <c r="AT289" s="891"/>
      <c r="AU289" s="891">
        <f t="shared" si="258"/>
        <v>232</v>
      </c>
      <c r="AV289" s="113"/>
      <c r="AW289" s="621"/>
      <c r="AX289" s="1"/>
      <c r="AY289" s="1"/>
      <c r="AZ289" s="1"/>
      <c r="BA289" s="1"/>
      <c r="BB289" s="1"/>
      <c r="BC289" s="1"/>
      <c r="BD289" s="1"/>
      <c r="BE289" s="1"/>
      <c r="BF289" s="1"/>
      <c r="BG289" s="1"/>
      <c r="BH289" s="1"/>
      <c r="BI289" s="1"/>
      <c r="BJ289" s="1"/>
      <c r="BK289" s="1"/>
      <c r="BL289" s="1"/>
      <c r="BM289" s="1"/>
      <c r="BN289" s="1"/>
      <c r="BO289" s="1"/>
      <c r="BP289" s="1"/>
      <c r="BQ289" s="1"/>
      <c r="BR289" s="1"/>
      <c r="BS289" s="1"/>
      <c r="BT289" s="1"/>
      <c r="BU289" s="1"/>
      <c r="BV289" s="1"/>
      <c r="BW289" s="1"/>
      <c r="BX289" s="1"/>
      <c r="BY289" s="1"/>
      <c r="BZ289" s="1"/>
      <c r="CA289" s="1"/>
      <c r="CB289" s="1"/>
      <c r="CC289" s="1"/>
      <c r="CD289" s="1"/>
      <c r="CE289" s="1"/>
      <c r="CF289" s="1"/>
      <c r="CG289" s="1"/>
      <c r="CH289" s="1"/>
      <c r="CI289" s="1"/>
      <c r="CJ289" s="1"/>
      <c r="CK289" s="1"/>
      <c r="CL289" s="1"/>
    </row>
    <row r="290" spans="1:90" s="14" customFormat="1" ht="24">
      <c r="A290" s="8"/>
      <c r="B290" s="9" t="s">
        <v>34</v>
      </c>
      <c r="C290" s="9" t="s">
        <v>667</v>
      </c>
      <c r="D290" s="9"/>
      <c r="E290" s="74" t="s">
        <v>35</v>
      </c>
      <c r="F290" s="349">
        <v>936</v>
      </c>
      <c r="G290" s="347">
        <v>177</v>
      </c>
      <c r="H290" s="350">
        <f t="shared" si="246"/>
        <v>1113</v>
      </c>
      <c r="I290" s="349">
        <v>934</v>
      </c>
      <c r="J290" s="347">
        <v>445</v>
      </c>
      <c r="K290" s="350">
        <f t="shared" si="247"/>
        <v>1379</v>
      </c>
      <c r="L290" s="363">
        <f t="shared" si="227"/>
        <v>123.89937106918238</v>
      </c>
      <c r="M290" s="362">
        <v>786</v>
      </c>
      <c r="N290" s="347"/>
      <c r="O290" s="347">
        <f t="shared" si="248"/>
        <v>786</v>
      </c>
      <c r="P290" s="362">
        <v>148</v>
      </c>
      <c r="Q290" s="347">
        <v>148</v>
      </c>
      <c r="R290" s="347"/>
      <c r="S290" s="347">
        <f t="shared" si="249"/>
        <v>148</v>
      </c>
      <c r="T290" s="347">
        <f t="shared" si="250"/>
        <v>592</v>
      </c>
      <c r="U290" s="349">
        <v>786</v>
      </c>
      <c r="V290" s="347"/>
      <c r="W290" s="350">
        <f t="shared" si="251"/>
        <v>786</v>
      </c>
      <c r="X290" s="10">
        <v>323</v>
      </c>
      <c r="Y290" s="13">
        <v>323</v>
      </c>
      <c r="Z290" s="120"/>
      <c r="AA290" s="39">
        <f t="shared" si="252"/>
        <v>323</v>
      </c>
      <c r="AB290" s="347">
        <f t="shared" si="253"/>
        <v>646</v>
      </c>
      <c r="AC290" s="783">
        <v>786</v>
      </c>
      <c r="AD290" s="783"/>
      <c r="AE290" s="80">
        <f t="shared" si="254"/>
        <v>786</v>
      </c>
      <c r="AF290" s="783"/>
      <c r="AG290" s="783">
        <v>785</v>
      </c>
      <c r="AH290" s="783"/>
      <c r="AI290" s="80">
        <f t="shared" si="255"/>
        <v>785</v>
      </c>
      <c r="AJ290" s="783"/>
      <c r="AK290" s="355">
        <v>1200</v>
      </c>
      <c r="AL290" s="352">
        <v>250</v>
      </c>
      <c r="AM290" s="353">
        <f t="shared" si="256"/>
        <v>1450</v>
      </c>
      <c r="AN290" s="13">
        <v>823</v>
      </c>
      <c r="AO290" s="13">
        <v>0</v>
      </c>
      <c r="AP290" s="13">
        <v>823</v>
      </c>
      <c r="AQ290" s="113"/>
      <c r="AR290" s="113"/>
      <c r="AS290" s="891">
        <f t="shared" si="257"/>
        <v>823</v>
      </c>
      <c r="AT290" s="891"/>
      <c r="AU290" s="891">
        <f t="shared" si="258"/>
        <v>823</v>
      </c>
      <c r="AV290" s="113"/>
      <c r="AW290" s="621"/>
      <c r="AX290" s="1"/>
      <c r="AY290" s="1"/>
      <c r="AZ290" s="1"/>
      <c r="BA290" s="1"/>
      <c r="BB290" s="1"/>
      <c r="BC290" s="1"/>
      <c r="BD290" s="1"/>
      <c r="BE290" s="1"/>
      <c r="BF290" s="1"/>
      <c r="BG290" s="1"/>
      <c r="BH290" s="1"/>
      <c r="BI290" s="1"/>
      <c r="BJ290" s="1"/>
      <c r="BK290" s="1"/>
      <c r="BL290" s="1"/>
      <c r="BM290" s="1"/>
      <c r="BN290" s="1"/>
      <c r="BO290" s="1"/>
      <c r="BP290" s="1"/>
      <c r="BQ290" s="1"/>
      <c r="BR290" s="1"/>
      <c r="BS290" s="1"/>
      <c r="BT290" s="1"/>
      <c r="BU290" s="1"/>
      <c r="BV290" s="1"/>
      <c r="BW290" s="1"/>
      <c r="BX290" s="1"/>
      <c r="BY290" s="1"/>
      <c r="BZ290" s="1"/>
      <c r="CA290" s="1"/>
      <c r="CB290" s="1"/>
      <c r="CC290" s="1"/>
      <c r="CD290" s="1"/>
      <c r="CE290" s="1"/>
      <c r="CF290" s="1"/>
      <c r="CG290" s="1"/>
      <c r="CH290" s="1"/>
      <c r="CI290" s="1"/>
      <c r="CJ290" s="1"/>
      <c r="CK290" s="1"/>
      <c r="CL290" s="1"/>
    </row>
    <row r="291" spans="1:90" s="14" customFormat="1" ht="24">
      <c r="A291" s="8"/>
      <c r="B291" s="9" t="s">
        <v>34</v>
      </c>
      <c r="C291" s="9" t="s">
        <v>661</v>
      </c>
      <c r="D291" s="9"/>
      <c r="E291" s="74" t="s">
        <v>1051</v>
      </c>
      <c r="F291" s="10"/>
      <c r="G291" s="120">
        <v>174</v>
      </c>
      <c r="H291" s="39">
        <f t="shared" si="246"/>
        <v>174</v>
      </c>
      <c r="I291" s="10"/>
      <c r="J291" s="120">
        <v>185</v>
      </c>
      <c r="K291" s="39">
        <f t="shared" si="247"/>
        <v>185</v>
      </c>
      <c r="L291" s="11">
        <f t="shared" si="227"/>
        <v>106.32183908045978</v>
      </c>
      <c r="M291" s="120"/>
      <c r="N291" s="120">
        <v>200</v>
      </c>
      <c r="O291" s="120">
        <f t="shared" si="248"/>
        <v>200</v>
      </c>
      <c r="P291" s="10"/>
      <c r="Q291" s="120">
        <v>0</v>
      </c>
      <c r="R291" s="120">
        <v>83</v>
      </c>
      <c r="S291" s="120">
        <f t="shared" si="249"/>
        <v>83</v>
      </c>
      <c r="T291" s="120">
        <f t="shared" si="250"/>
        <v>332</v>
      </c>
      <c r="U291" s="10"/>
      <c r="V291" s="120">
        <v>200</v>
      </c>
      <c r="W291" s="39">
        <f t="shared" si="251"/>
        <v>200</v>
      </c>
      <c r="X291" s="10"/>
      <c r="Y291" s="13"/>
      <c r="Z291" s="120">
        <v>177</v>
      </c>
      <c r="AA291" s="39">
        <f t="shared" si="252"/>
        <v>177</v>
      </c>
      <c r="AB291" s="120">
        <f t="shared" si="253"/>
        <v>354</v>
      </c>
      <c r="AC291" s="783"/>
      <c r="AD291" s="783"/>
      <c r="AE291" s="80">
        <f t="shared" si="254"/>
        <v>0</v>
      </c>
      <c r="AF291" s="783"/>
      <c r="AG291" s="783"/>
      <c r="AH291" s="783"/>
      <c r="AI291" s="80">
        <f t="shared" si="255"/>
        <v>0</v>
      </c>
      <c r="AJ291" s="783"/>
      <c r="AK291" s="77"/>
      <c r="AL291" s="113">
        <v>330</v>
      </c>
      <c r="AM291" s="13">
        <f t="shared" si="256"/>
        <v>330</v>
      </c>
      <c r="AN291" s="13">
        <v>0</v>
      </c>
      <c r="AO291" s="13">
        <v>200</v>
      </c>
      <c r="AP291" s="13">
        <v>200</v>
      </c>
      <c r="AQ291" s="113"/>
      <c r="AR291" s="113"/>
      <c r="AS291" s="891">
        <f t="shared" si="257"/>
        <v>0</v>
      </c>
      <c r="AT291" s="891">
        <f>AO291</f>
        <v>200</v>
      </c>
      <c r="AU291" s="891">
        <f t="shared" si="258"/>
        <v>200</v>
      </c>
      <c r="AV291" s="113"/>
      <c r="AW291" s="621"/>
      <c r="AX291" s="1"/>
      <c r="AY291" s="1"/>
      <c r="AZ291" s="1"/>
      <c r="BA291" s="1"/>
      <c r="BB291" s="1"/>
      <c r="BC291" s="1"/>
      <c r="BD291" s="1"/>
      <c r="BE291" s="1"/>
      <c r="BF291" s="1"/>
      <c r="BG291" s="1"/>
      <c r="BH291" s="1"/>
      <c r="BI291" s="1"/>
      <c r="BJ291" s="1"/>
      <c r="BK291" s="1"/>
      <c r="BL291" s="1"/>
      <c r="BM291" s="1"/>
      <c r="BN291" s="1"/>
      <c r="BO291" s="1"/>
      <c r="BP291" s="1"/>
      <c r="BQ291" s="1"/>
      <c r="BR291" s="1"/>
      <c r="BS291" s="1"/>
      <c r="BT291" s="1"/>
      <c r="BU291" s="1"/>
      <c r="BV291" s="1"/>
      <c r="BW291" s="1"/>
      <c r="BX291" s="1"/>
      <c r="BY291" s="1"/>
      <c r="BZ291" s="1"/>
      <c r="CA291" s="1"/>
      <c r="CB291" s="1"/>
      <c r="CC291" s="1"/>
      <c r="CD291" s="1"/>
      <c r="CE291" s="1"/>
      <c r="CF291" s="1"/>
      <c r="CG291" s="1"/>
      <c r="CH291" s="1"/>
      <c r="CI291" s="1"/>
      <c r="CJ291" s="1"/>
      <c r="CK291" s="1"/>
      <c r="CL291" s="1"/>
    </row>
    <row r="292" spans="1:90" s="14" customFormat="1" ht="24">
      <c r="A292" s="8"/>
      <c r="B292" s="9" t="s">
        <v>34</v>
      </c>
      <c r="C292" s="9" t="s">
        <v>662</v>
      </c>
      <c r="D292" s="9"/>
      <c r="E292" s="74" t="s">
        <v>30</v>
      </c>
      <c r="F292" s="10"/>
      <c r="G292" s="120">
        <v>500</v>
      </c>
      <c r="H292" s="39">
        <f t="shared" si="246"/>
        <v>500</v>
      </c>
      <c r="I292" s="10"/>
      <c r="J292" s="120">
        <v>515</v>
      </c>
      <c r="K292" s="39">
        <f t="shared" si="247"/>
        <v>515</v>
      </c>
      <c r="L292" s="11">
        <f t="shared" si="227"/>
        <v>103</v>
      </c>
      <c r="M292" s="120"/>
      <c r="N292" s="120">
        <v>505</v>
      </c>
      <c r="O292" s="120">
        <f t="shared" si="248"/>
        <v>505</v>
      </c>
      <c r="P292" s="10"/>
      <c r="Q292" s="120">
        <v>0</v>
      </c>
      <c r="R292" s="120">
        <v>317</v>
      </c>
      <c r="S292" s="120">
        <f t="shared" si="249"/>
        <v>317</v>
      </c>
      <c r="T292" s="120">
        <f t="shared" si="250"/>
        <v>1268</v>
      </c>
      <c r="U292" s="10"/>
      <c r="V292" s="120">
        <v>528</v>
      </c>
      <c r="W292" s="39">
        <f t="shared" si="251"/>
        <v>528</v>
      </c>
      <c r="X292" s="10"/>
      <c r="Y292" s="13"/>
      <c r="Z292" s="120">
        <v>570</v>
      </c>
      <c r="AA292" s="39">
        <f t="shared" si="252"/>
        <v>570</v>
      </c>
      <c r="AB292" s="120">
        <f t="shared" si="253"/>
        <v>1140</v>
      </c>
      <c r="AC292" s="783"/>
      <c r="AD292" s="783"/>
      <c r="AE292" s="80">
        <f t="shared" si="254"/>
        <v>0</v>
      </c>
      <c r="AF292" s="783"/>
      <c r="AG292" s="783"/>
      <c r="AH292" s="783"/>
      <c r="AI292" s="80">
        <f t="shared" si="255"/>
        <v>0</v>
      </c>
      <c r="AJ292" s="783"/>
      <c r="AK292" s="77"/>
      <c r="AL292" s="113">
        <v>1200</v>
      </c>
      <c r="AM292" s="13">
        <f t="shared" si="256"/>
        <v>1200</v>
      </c>
      <c r="AN292" s="13">
        <v>0</v>
      </c>
      <c r="AO292" s="13">
        <v>505</v>
      </c>
      <c r="AP292" s="13">
        <v>505</v>
      </c>
      <c r="AQ292" s="13"/>
      <c r="AR292" s="113"/>
      <c r="AS292" s="891">
        <f t="shared" si="257"/>
        <v>0</v>
      </c>
      <c r="AT292" s="891">
        <f>AO292</f>
        <v>505</v>
      </c>
      <c r="AU292" s="891">
        <f t="shared" si="258"/>
        <v>505</v>
      </c>
      <c r="AV292" s="113"/>
      <c r="AW292" s="621"/>
      <c r="AX292" s="1"/>
      <c r="AY292" s="1"/>
      <c r="AZ292" s="1"/>
      <c r="BA292" s="1"/>
      <c r="BB292" s="1"/>
      <c r="BC292" s="1"/>
      <c r="BD292" s="1"/>
      <c r="BE292" s="1"/>
      <c r="BF292" s="1"/>
      <c r="BG292" s="1"/>
      <c r="BH292" s="1"/>
      <c r="BI292" s="1"/>
      <c r="BJ292" s="1"/>
      <c r="BK292" s="1"/>
      <c r="BL292" s="1"/>
      <c r="BM292" s="1"/>
      <c r="BN292" s="1"/>
      <c r="BO292" s="1"/>
      <c r="BP292" s="1"/>
      <c r="BQ292" s="1"/>
      <c r="BR292" s="1"/>
      <c r="BS292" s="1"/>
      <c r="BT292" s="1"/>
      <c r="BU292" s="1"/>
      <c r="BV292" s="1"/>
      <c r="BW292" s="1"/>
      <c r="BX292" s="1"/>
      <c r="BY292" s="1"/>
      <c r="BZ292" s="1"/>
      <c r="CA292" s="1"/>
      <c r="CB292" s="1"/>
      <c r="CC292" s="1"/>
      <c r="CD292" s="1"/>
      <c r="CE292" s="1"/>
      <c r="CF292" s="1"/>
      <c r="CG292" s="1"/>
      <c r="CH292" s="1"/>
      <c r="CI292" s="1"/>
      <c r="CJ292" s="1"/>
      <c r="CK292" s="1"/>
      <c r="CL292" s="1"/>
    </row>
    <row r="293" spans="1:90" s="14" customFormat="1" ht="24">
      <c r="A293" s="8"/>
      <c r="B293" s="9" t="s">
        <v>34</v>
      </c>
      <c r="C293" s="9" t="s">
        <v>659</v>
      </c>
      <c r="D293" s="9"/>
      <c r="E293" s="74" t="s">
        <v>1044</v>
      </c>
      <c r="F293" s="10">
        <v>589</v>
      </c>
      <c r="G293" s="120"/>
      <c r="H293" s="39">
        <f t="shared" si="246"/>
        <v>589</v>
      </c>
      <c r="I293" s="10">
        <v>611</v>
      </c>
      <c r="J293" s="120"/>
      <c r="K293" s="39">
        <f>J293+I293</f>
        <v>611</v>
      </c>
      <c r="L293" s="11">
        <f>K293/H293*100</f>
        <v>103.73514431239389</v>
      </c>
      <c r="M293" s="122">
        <v>600</v>
      </c>
      <c r="N293" s="120"/>
      <c r="O293" s="120">
        <f t="shared" si="248"/>
        <v>600</v>
      </c>
      <c r="P293" s="122">
        <v>156</v>
      </c>
      <c r="Q293" s="120">
        <v>156</v>
      </c>
      <c r="R293" s="120"/>
      <c r="S293" s="120">
        <f t="shared" si="249"/>
        <v>156</v>
      </c>
      <c r="T293" s="120">
        <f t="shared" si="250"/>
        <v>624</v>
      </c>
      <c r="U293" s="10">
        <v>600</v>
      </c>
      <c r="V293" s="120"/>
      <c r="W293" s="39">
        <f t="shared" si="251"/>
        <v>600</v>
      </c>
      <c r="X293" s="10">
        <v>280</v>
      </c>
      <c r="Y293" s="13">
        <v>280</v>
      </c>
      <c r="Z293" s="120"/>
      <c r="AA293" s="39">
        <f t="shared" si="252"/>
        <v>280</v>
      </c>
      <c r="AB293" s="120">
        <f t="shared" si="253"/>
        <v>560</v>
      </c>
      <c r="AC293" s="783">
        <v>600</v>
      </c>
      <c r="AD293" s="783"/>
      <c r="AE293" s="80">
        <f t="shared" si="254"/>
        <v>600</v>
      </c>
      <c r="AF293" s="783"/>
      <c r="AG293" s="783">
        <v>552</v>
      </c>
      <c r="AH293" s="783"/>
      <c r="AI293" s="80">
        <f t="shared" si="255"/>
        <v>552</v>
      </c>
      <c r="AJ293" s="783"/>
      <c r="AK293" s="77">
        <v>657</v>
      </c>
      <c r="AL293" s="113"/>
      <c r="AM293" s="13">
        <f t="shared" si="256"/>
        <v>657</v>
      </c>
      <c r="AN293" s="13">
        <v>0</v>
      </c>
      <c r="AO293" s="13">
        <v>0</v>
      </c>
      <c r="AP293" s="13">
        <v>0</v>
      </c>
      <c r="AQ293" s="113"/>
      <c r="AR293" s="113"/>
      <c r="AS293" s="891">
        <f t="shared" si="257"/>
        <v>0</v>
      </c>
      <c r="AT293" s="891"/>
      <c r="AU293" s="891">
        <f t="shared" si="258"/>
        <v>0</v>
      </c>
      <c r="AV293" s="113"/>
      <c r="AW293" s="621"/>
      <c r="AX293" s="1"/>
      <c r="AY293" s="1"/>
      <c r="AZ293" s="1"/>
      <c r="BA293" s="1"/>
      <c r="BB293" s="1"/>
      <c r="BC293" s="1"/>
      <c r="BD293" s="1"/>
      <c r="BE293" s="1"/>
      <c r="BF293" s="1"/>
      <c r="BG293" s="1"/>
      <c r="BH293" s="1"/>
      <c r="BI293" s="1"/>
      <c r="BJ293" s="1"/>
      <c r="BK293" s="1"/>
      <c r="BL293" s="1"/>
      <c r="BM293" s="1"/>
      <c r="BN293" s="1"/>
      <c r="BO293" s="1"/>
      <c r="BP293" s="1"/>
      <c r="BQ293" s="1"/>
      <c r="BR293" s="1"/>
      <c r="BS293" s="1"/>
      <c r="BT293" s="1"/>
      <c r="BU293" s="1"/>
      <c r="BV293" s="1"/>
      <c r="BW293" s="1"/>
      <c r="BX293" s="1"/>
      <c r="BY293" s="1"/>
      <c r="BZ293" s="1"/>
      <c r="CA293" s="1"/>
      <c r="CB293" s="1"/>
      <c r="CC293" s="1"/>
      <c r="CD293" s="1"/>
      <c r="CE293" s="1"/>
      <c r="CF293" s="1"/>
      <c r="CG293" s="1"/>
      <c r="CH293" s="1"/>
      <c r="CI293" s="1"/>
      <c r="CJ293" s="1"/>
      <c r="CK293" s="1"/>
      <c r="CL293" s="1"/>
    </row>
    <row r="294" spans="1:90" s="14" customFormat="1" ht="24">
      <c r="A294" s="8"/>
      <c r="B294" s="9" t="s">
        <v>34</v>
      </c>
      <c r="C294" s="9" t="s">
        <v>672</v>
      </c>
      <c r="D294" s="9"/>
      <c r="E294" s="74" t="s">
        <v>1038</v>
      </c>
      <c r="F294" s="10"/>
      <c r="G294" s="120">
        <v>200</v>
      </c>
      <c r="H294" s="39">
        <f t="shared" si="246"/>
        <v>200</v>
      </c>
      <c r="I294" s="10"/>
      <c r="J294" s="120">
        <v>199</v>
      </c>
      <c r="K294" s="39">
        <f t="shared" si="247"/>
        <v>199</v>
      </c>
      <c r="L294" s="11">
        <f t="shared" si="227"/>
        <v>99.5</v>
      </c>
      <c r="M294" s="120"/>
      <c r="N294" s="120">
        <v>200</v>
      </c>
      <c r="O294" s="120">
        <f t="shared" si="248"/>
        <v>200</v>
      </c>
      <c r="P294" s="10"/>
      <c r="Q294" s="120">
        <v>0</v>
      </c>
      <c r="R294" s="120">
        <v>58</v>
      </c>
      <c r="S294" s="120">
        <f t="shared" si="249"/>
        <v>58</v>
      </c>
      <c r="T294" s="120">
        <f t="shared" si="250"/>
        <v>232</v>
      </c>
      <c r="U294" s="10"/>
      <c r="V294" s="120">
        <v>200</v>
      </c>
      <c r="W294" s="39">
        <f t="shared" si="251"/>
        <v>200</v>
      </c>
      <c r="X294" s="10"/>
      <c r="Y294" s="13"/>
      <c r="Z294" s="120">
        <v>114</v>
      </c>
      <c r="AA294" s="39">
        <f t="shared" si="252"/>
        <v>114</v>
      </c>
      <c r="AB294" s="120">
        <f t="shared" si="253"/>
        <v>228</v>
      </c>
      <c r="AC294" s="783"/>
      <c r="AD294" s="783"/>
      <c r="AE294" s="80">
        <f t="shared" si="254"/>
        <v>0</v>
      </c>
      <c r="AF294" s="783"/>
      <c r="AG294" s="783"/>
      <c r="AH294" s="783"/>
      <c r="AI294" s="80">
        <f t="shared" si="255"/>
        <v>0</v>
      </c>
      <c r="AJ294" s="783"/>
      <c r="AK294" s="77"/>
      <c r="AL294" s="113">
        <v>250</v>
      </c>
      <c r="AM294" s="13">
        <f t="shared" si="256"/>
        <v>250</v>
      </c>
      <c r="AN294" s="13">
        <v>0</v>
      </c>
      <c r="AO294" s="13">
        <v>200</v>
      </c>
      <c r="AP294" s="13">
        <v>200</v>
      </c>
      <c r="AQ294" s="113"/>
      <c r="AR294" s="113"/>
      <c r="AS294" s="891">
        <f t="shared" si="257"/>
        <v>0</v>
      </c>
      <c r="AT294" s="891">
        <f>AO294</f>
        <v>200</v>
      </c>
      <c r="AU294" s="891">
        <f t="shared" si="258"/>
        <v>200</v>
      </c>
      <c r="AV294" s="113"/>
      <c r="AW294" s="621"/>
      <c r="AX294" s="1"/>
      <c r="AY294" s="1"/>
      <c r="AZ294" s="1"/>
      <c r="BA294" s="1"/>
      <c r="BB294" s="1"/>
      <c r="BC294" s="1"/>
      <c r="BD294" s="1"/>
      <c r="BE294" s="1"/>
      <c r="BF294" s="1"/>
      <c r="BG294" s="1"/>
      <c r="BH294" s="1"/>
      <c r="BI294" s="1"/>
      <c r="BJ294" s="1"/>
      <c r="BK294" s="1"/>
      <c r="BL294" s="1"/>
      <c r="BM294" s="1"/>
      <c r="BN294" s="1"/>
      <c r="BO294" s="1"/>
      <c r="BP294" s="1"/>
      <c r="BQ294" s="1"/>
      <c r="BR294" s="1"/>
      <c r="BS294" s="1"/>
      <c r="BT294" s="1"/>
      <c r="BU294" s="1"/>
      <c r="BV294" s="1"/>
      <c r="BW294" s="1"/>
      <c r="BX294" s="1"/>
      <c r="BY294" s="1"/>
      <c r="BZ294" s="1"/>
      <c r="CA294" s="1"/>
      <c r="CB294" s="1"/>
      <c r="CC294" s="1"/>
      <c r="CD294" s="1"/>
      <c r="CE294" s="1"/>
      <c r="CF294" s="1"/>
      <c r="CG294" s="1"/>
      <c r="CH294" s="1"/>
      <c r="CI294" s="1"/>
      <c r="CJ294" s="1"/>
      <c r="CK294" s="1"/>
      <c r="CL294" s="1"/>
    </row>
    <row r="295" spans="1:90" s="14" customFormat="1" ht="24">
      <c r="A295" s="8" t="s">
        <v>590</v>
      </c>
      <c r="B295" s="9" t="s">
        <v>34</v>
      </c>
      <c r="C295" s="9" t="s">
        <v>659</v>
      </c>
      <c r="D295" s="9"/>
      <c r="E295" s="74" t="s">
        <v>14</v>
      </c>
      <c r="F295" s="10">
        <v>1128</v>
      </c>
      <c r="G295" s="120">
        <v>845</v>
      </c>
      <c r="H295" s="39">
        <f t="shared" si="246"/>
        <v>1973</v>
      </c>
      <c r="I295" s="10">
        <v>1079</v>
      </c>
      <c r="J295" s="120">
        <v>845</v>
      </c>
      <c r="K295" s="39">
        <f t="shared" si="247"/>
        <v>1924</v>
      </c>
      <c r="L295" s="11">
        <f t="shared" si="227"/>
        <v>97.516472377090722</v>
      </c>
      <c r="M295" s="122">
        <v>1130</v>
      </c>
      <c r="N295" s="120">
        <v>1010</v>
      </c>
      <c r="O295" s="120">
        <f t="shared" si="248"/>
        <v>2140</v>
      </c>
      <c r="P295" s="122">
        <v>246</v>
      </c>
      <c r="Q295" s="120">
        <v>246</v>
      </c>
      <c r="R295" s="120">
        <v>351</v>
      </c>
      <c r="S295" s="120">
        <f t="shared" si="249"/>
        <v>597</v>
      </c>
      <c r="T295" s="120">
        <f t="shared" si="250"/>
        <v>2388</v>
      </c>
      <c r="U295" s="10">
        <v>1123</v>
      </c>
      <c r="V295" s="120">
        <v>1010</v>
      </c>
      <c r="W295" s="39">
        <f t="shared" si="251"/>
        <v>2133</v>
      </c>
      <c r="X295" s="10">
        <v>502</v>
      </c>
      <c r="Y295" s="13">
        <v>499</v>
      </c>
      <c r="Z295" s="120">
        <v>726</v>
      </c>
      <c r="AA295" s="39">
        <f t="shared" si="252"/>
        <v>1225</v>
      </c>
      <c r="AB295" s="120">
        <f t="shared" si="253"/>
        <v>2450</v>
      </c>
      <c r="AC295" s="783">
        <v>1129</v>
      </c>
      <c r="AD295" s="783"/>
      <c r="AE295" s="80">
        <f t="shared" si="254"/>
        <v>1129</v>
      </c>
      <c r="AF295" s="783"/>
      <c r="AG295" s="783">
        <v>1121</v>
      </c>
      <c r="AH295" s="783"/>
      <c r="AI295" s="80">
        <f t="shared" si="255"/>
        <v>1121</v>
      </c>
      <c r="AJ295" s="783"/>
      <c r="AK295" s="77">
        <v>1130</v>
      </c>
      <c r="AL295" s="113">
        <v>1087</v>
      </c>
      <c r="AM295" s="13">
        <f t="shared" si="256"/>
        <v>2217</v>
      </c>
      <c r="AN295" s="13">
        <v>1113</v>
      </c>
      <c r="AO295" s="13">
        <v>1010</v>
      </c>
      <c r="AP295" s="13">
        <v>2123</v>
      </c>
      <c r="AQ295" s="113"/>
      <c r="AR295" s="113"/>
      <c r="AS295" s="891">
        <f t="shared" si="257"/>
        <v>1113</v>
      </c>
      <c r="AT295" s="891">
        <f>AO295</f>
        <v>1010</v>
      </c>
      <c r="AU295" s="891">
        <f t="shared" si="258"/>
        <v>2123</v>
      </c>
      <c r="AV295" s="113"/>
      <c r="AW295" s="621"/>
      <c r="AX295" s="1"/>
      <c r="AY295" s="1"/>
      <c r="AZ295" s="1"/>
      <c r="BA295" s="1"/>
      <c r="BB295" s="1"/>
      <c r="BC295" s="1"/>
      <c r="BD295" s="1"/>
      <c r="BE295" s="1"/>
      <c r="BF295" s="1"/>
      <c r="BG295" s="1"/>
      <c r="BH295" s="1"/>
      <c r="BI295" s="1"/>
      <c r="BJ295" s="1"/>
      <c r="BK295" s="1"/>
      <c r="BL295" s="1"/>
      <c r="BM295" s="1"/>
      <c r="BN295" s="1"/>
      <c r="BO295" s="1"/>
      <c r="BP295" s="1"/>
      <c r="BQ295" s="1"/>
      <c r="BR295" s="1"/>
      <c r="BS295" s="1"/>
      <c r="BT295" s="1"/>
      <c r="BU295" s="1"/>
      <c r="BV295" s="1"/>
      <c r="BW295" s="1"/>
      <c r="BX295" s="1"/>
      <c r="BY295" s="1"/>
      <c r="BZ295" s="1"/>
      <c r="CA295" s="1"/>
      <c r="CB295" s="1"/>
      <c r="CC295" s="1"/>
      <c r="CD295" s="1"/>
      <c r="CE295" s="1"/>
      <c r="CF295" s="1"/>
      <c r="CG295" s="1"/>
      <c r="CH295" s="1"/>
      <c r="CI295" s="1"/>
      <c r="CJ295" s="1"/>
      <c r="CK295" s="1"/>
      <c r="CL295" s="1"/>
    </row>
    <row r="296" spans="1:90" s="14" customFormat="1" ht="24">
      <c r="A296" s="8"/>
      <c r="B296" s="9" t="s">
        <v>34</v>
      </c>
      <c r="C296" s="9" t="s">
        <v>659</v>
      </c>
      <c r="D296" s="9"/>
      <c r="E296" s="74" t="s">
        <v>1061</v>
      </c>
      <c r="F296" s="10"/>
      <c r="G296" s="120">
        <v>2425</v>
      </c>
      <c r="H296" s="39">
        <f t="shared" si="246"/>
        <v>2425</v>
      </c>
      <c r="I296" s="10"/>
      <c r="J296" s="120">
        <v>2633</v>
      </c>
      <c r="K296" s="39">
        <f t="shared" si="247"/>
        <v>2633</v>
      </c>
      <c r="L296" s="11">
        <f t="shared" si="227"/>
        <v>108.57731958762886</v>
      </c>
      <c r="M296" s="120"/>
      <c r="N296" s="120">
        <v>2525</v>
      </c>
      <c r="O296" s="120">
        <f t="shared" si="248"/>
        <v>2525</v>
      </c>
      <c r="P296" s="10"/>
      <c r="Q296" s="120"/>
      <c r="R296" s="120">
        <v>597</v>
      </c>
      <c r="S296" s="120">
        <f t="shared" si="249"/>
        <v>597</v>
      </c>
      <c r="T296" s="120">
        <f t="shared" si="250"/>
        <v>2388</v>
      </c>
      <c r="U296" s="10"/>
      <c r="V296" s="120">
        <v>2525</v>
      </c>
      <c r="W296" s="39">
        <f t="shared" si="251"/>
        <v>2525</v>
      </c>
      <c r="X296" s="10"/>
      <c r="Y296" s="13"/>
      <c r="Z296" s="120">
        <v>1222</v>
      </c>
      <c r="AA296" s="39">
        <f t="shared" si="252"/>
        <v>1222</v>
      </c>
      <c r="AB296" s="120">
        <f t="shared" si="253"/>
        <v>2444</v>
      </c>
      <c r="AC296" s="783"/>
      <c r="AD296" s="783">
        <v>2525</v>
      </c>
      <c r="AE296" s="80">
        <f t="shared" si="254"/>
        <v>2525</v>
      </c>
      <c r="AF296" s="783"/>
      <c r="AG296" s="783"/>
      <c r="AH296" s="783">
        <v>2567</v>
      </c>
      <c r="AI296" s="80">
        <f t="shared" si="255"/>
        <v>2567</v>
      </c>
      <c r="AJ296" s="783"/>
      <c r="AK296" s="77"/>
      <c r="AL296" s="113">
        <v>2675</v>
      </c>
      <c r="AM296" s="13">
        <f t="shared" si="256"/>
        <v>2675</v>
      </c>
      <c r="AN296" s="13">
        <v>0</v>
      </c>
      <c r="AO296" s="13">
        <v>0</v>
      </c>
      <c r="AP296" s="13">
        <v>0</v>
      </c>
      <c r="AQ296" s="113"/>
      <c r="AR296" s="113"/>
      <c r="AS296" s="891">
        <f t="shared" si="257"/>
        <v>0</v>
      </c>
      <c r="AT296" s="891"/>
      <c r="AU296" s="891">
        <f t="shared" si="258"/>
        <v>0</v>
      </c>
      <c r="AV296" s="113"/>
      <c r="AW296" s="621"/>
      <c r="AX296" s="1"/>
      <c r="AY296" s="1"/>
      <c r="AZ296" s="1"/>
      <c r="BA296" s="1"/>
      <c r="BB296" s="1"/>
      <c r="BC296" s="1"/>
      <c r="BD296" s="1"/>
      <c r="BE296" s="1"/>
      <c r="BF296" s="1"/>
      <c r="BG296" s="1"/>
      <c r="BH296" s="1"/>
      <c r="BI296" s="1"/>
      <c r="BJ296" s="1"/>
      <c r="BK296" s="1"/>
      <c r="BL296" s="1"/>
      <c r="BM296" s="1"/>
      <c r="BN296" s="1"/>
      <c r="BO296" s="1"/>
      <c r="BP296" s="1"/>
      <c r="BQ296" s="1"/>
      <c r="BR296" s="1"/>
      <c r="BS296" s="1"/>
      <c r="BT296" s="1"/>
      <c r="BU296" s="1"/>
      <c r="BV296" s="1"/>
      <c r="BW296" s="1"/>
      <c r="BX296" s="1"/>
      <c r="BY296" s="1"/>
      <c r="BZ296" s="1"/>
      <c r="CA296" s="1"/>
      <c r="CB296" s="1"/>
      <c r="CC296" s="1"/>
      <c r="CD296" s="1"/>
      <c r="CE296" s="1"/>
      <c r="CF296" s="1"/>
      <c r="CG296" s="1"/>
      <c r="CH296" s="1"/>
      <c r="CI296" s="1"/>
      <c r="CJ296" s="1"/>
      <c r="CK296" s="1"/>
      <c r="CL296" s="1"/>
    </row>
    <row r="297" spans="1:90" s="14" customFormat="1" ht="24">
      <c r="A297" s="8"/>
      <c r="B297" s="9" t="s">
        <v>34</v>
      </c>
      <c r="C297" s="9" t="s">
        <v>667</v>
      </c>
      <c r="D297" s="9"/>
      <c r="E297" s="74" t="s">
        <v>1004</v>
      </c>
      <c r="F297" s="10"/>
      <c r="G297" s="120"/>
      <c r="H297" s="39">
        <f t="shared" si="246"/>
        <v>0</v>
      </c>
      <c r="I297" s="10"/>
      <c r="J297" s="120"/>
      <c r="K297" s="39">
        <f t="shared" si="247"/>
        <v>0</v>
      </c>
      <c r="L297" s="11">
        <v>0</v>
      </c>
      <c r="M297" s="319">
        <v>30</v>
      </c>
      <c r="N297" s="120"/>
      <c r="O297" s="120">
        <f t="shared" si="248"/>
        <v>30</v>
      </c>
      <c r="P297" s="10"/>
      <c r="Q297" s="120">
        <v>0</v>
      </c>
      <c r="R297" s="120"/>
      <c r="S297" s="120">
        <f t="shared" si="249"/>
        <v>0</v>
      </c>
      <c r="T297" s="120">
        <f t="shared" si="250"/>
        <v>0</v>
      </c>
      <c r="U297" s="10">
        <v>30</v>
      </c>
      <c r="V297" s="120"/>
      <c r="W297" s="39">
        <f t="shared" si="251"/>
        <v>30</v>
      </c>
      <c r="X297" s="10">
        <v>2</v>
      </c>
      <c r="Y297" s="13">
        <v>2</v>
      </c>
      <c r="Z297" s="120"/>
      <c r="AA297" s="39">
        <f t="shared" si="252"/>
        <v>2</v>
      </c>
      <c r="AB297" s="120">
        <f t="shared" si="253"/>
        <v>4</v>
      </c>
      <c r="AC297" s="783">
        <v>30</v>
      </c>
      <c r="AD297" s="783"/>
      <c r="AE297" s="80">
        <f t="shared" si="254"/>
        <v>30</v>
      </c>
      <c r="AF297" s="783"/>
      <c r="AG297" s="783">
        <v>22</v>
      </c>
      <c r="AH297" s="783"/>
      <c r="AI297" s="80">
        <f t="shared" si="255"/>
        <v>22</v>
      </c>
      <c r="AJ297" s="783"/>
      <c r="AK297" s="77">
        <v>30</v>
      </c>
      <c r="AL297" s="113"/>
      <c r="AM297" s="13">
        <f t="shared" si="256"/>
        <v>30</v>
      </c>
      <c r="AN297" s="13">
        <v>20</v>
      </c>
      <c r="AO297" s="13">
        <v>0</v>
      </c>
      <c r="AP297" s="13">
        <v>20</v>
      </c>
      <c r="AQ297" s="113"/>
      <c r="AR297" s="113"/>
      <c r="AS297" s="891">
        <f t="shared" si="257"/>
        <v>20</v>
      </c>
      <c r="AT297" s="891"/>
      <c r="AU297" s="891">
        <f t="shared" si="258"/>
        <v>20</v>
      </c>
      <c r="AV297" s="113"/>
      <c r="AW297" s="621"/>
      <c r="AX297" s="1"/>
      <c r="AY297" s="1"/>
      <c r="AZ297" s="1"/>
      <c r="BA297" s="1"/>
      <c r="BB297" s="1"/>
      <c r="BC297" s="1"/>
      <c r="BD297" s="1"/>
      <c r="BE297" s="1"/>
      <c r="BF297" s="1"/>
      <c r="BG297" s="1"/>
      <c r="BH297" s="1"/>
      <c r="BI297" s="1"/>
      <c r="BJ297" s="1"/>
      <c r="BK297" s="1"/>
      <c r="BL297" s="1"/>
      <c r="BM297" s="1"/>
      <c r="BN297" s="1"/>
      <c r="BO297" s="1"/>
      <c r="BP297" s="1"/>
      <c r="BQ297" s="1"/>
      <c r="BR297" s="1"/>
      <c r="BS297" s="1"/>
      <c r="BT297" s="1"/>
      <c r="BU297" s="1"/>
      <c r="BV297" s="1"/>
      <c r="BW297" s="1"/>
      <c r="BX297" s="1"/>
      <c r="BY297" s="1"/>
      <c r="BZ297" s="1"/>
      <c r="CA297" s="1"/>
      <c r="CB297" s="1"/>
      <c r="CC297" s="1"/>
      <c r="CD297" s="1"/>
      <c r="CE297" s="1"/>
      <c r="CF297" s="1"/>
      <c r="CG297" s="1"/>
      <c r="CH297" s="1"/>
      <c r="CI297" s="1"/>
      <c r="CJ297" s="1"/>
      <c r="CK297" s="1"/>
      <c r="CL297" s="1"/>
    </row>
    <row r="298" spans="1:90" s="140" customFormat="1" ht="36">
      <c r="A298" s="853" t="s">
        <v>305</v>
      </c>
      <c r="B298" s="633" t="s">
        <v>36</v>
      </c>
      <c r="C298" s="633"/>
      <c r="D298" s="633"/>
      <c r="E298" s="634"/>
      <c r="F298" s="542">
        <f>F299+F300+F301</f>
        <v>2330</v>
      </c>
      <c r="G298" s="542">
        <f t="shared" ref="G298:K298" si="259">G299+G300+G301</f>
        <v>0</v>
      </c>
      <c r="H298" s="542">
        <f t="shared" si="259"/>
        <v>2330</v>
      </c>
      <c r="I298" s="542">
        <f t="shared" si="259"/>
        <v>2234</v>
      </c>
      <c r="J298" s="542">
        <f t="shared" si="259"/>
        <v>0</v>
      </c>
      <c r="K298" s="542">
        <f t="shared" si="259"/>
        <v>2234</v>
      </c>
      <c r="L298" s="635">
        <f t="shared" si="227"/>
        <v>95.87982832618026</v>
      </c>
      <c r="M298" s="542">
        <f t="shared" ref="M298:AM298" si="260">M299+M300+M301</f>
        <v>2394</v>
      </c>
      <c r="N298" s="542">
        <f t="shared" si="260"/>
        <v>0</v>
      </c>
      <c r="O298" s="542">
        <f t="shared" si="260"/>
        <v>2394</v>
      </c>
      <c r="P298" s="542">
        <f t="shared" si="260"/>
        <v>556</v>
      </c>
      <c r="Q298" s="542">
        <f t="shared" si="260"/>
        <v>595</v>
      </c>
      <c r="R298" s="542">
        <f t="shared" si="260"/>
        <v>0</v>
      </c>
      <c r="S298" s="542">
        <f t="shared" si="260"/>
        <v>595</v>
      </c>
      <c r="T298" s="542">
        <f t="shared" si="260"/>
        <v>2380</v>
      </c>
      <c r="U298" s="542">
        <f t="shared" si="260"/>
        <v>2389</v>
      </c>
      <c r="V298" s="542">
        <f t="shared" si="260"/>
        <v>0</v>
      </c>
      <c r="W298" s="542">
        <f t="shared" si="260"/>
        <v>2389</v>
      </c>
      <c r="X298" s="542">
        <f t="shared" si="260"/>
        <v>1123</v>
      </c>
      <c r="Y298" s="542">
        <f t="shared" si="260"/>
        <v>1209</v>
      </c>
      <c r="Z298" s="542">
        <f t="shared" si="260"/>
        <v>0</v>
      </c>
      <c r="AA298" s="542">
        <f t="shared" si="260"/>
        <v>1209</v>
      </c>
      <c r="AB298" s="542">
        <f t="shared" si="260"/>
        <v>2418</v>
      </c>
      <c r="AC298" s="542">
        <f t="shared" si="260"/>
        <v>2489</v>
      </c>
      <c r="AD298" s="542">
        <f t="shared" si="260"/>
        <v>0</v>
      </c>
      <c r="AE298" s="542">
        <f t="shared" si="260"/>
        <v>2489</v>
      </c>
      <c r="AF298" s="542">
        <f t="shared" si="260"/>
        <v>0</v>
      </c>
      <c r="AG298" s="542">
        <f t="shared" si="260"/>
        <v>2456</v>
      </c>
      <c r="AH298" s="542">
        <f t="shared" si="260"/>
        <v>0</v>
      </c>
      <c r="AI298" s="542">
        <f t="shared" si="260"/>
        <v>2456</v>
      </c>
      <c r="AJ298" s="542">
        <f t="shared" si="260"/>
        <v>0</v>
      </c>
      <c r="AK298" s="542">
        <f t="shared" si="260"/>
        <v>2696</v>
      </c>
      <c r="AL298" s="542">
        <f t="shared" si="260"/>
        <v>0</v>
      </c>
      <c r="AM298" s="542">
        <f t="shared" si="260"/>
        <v>2696</v>
      </c>
      <c r="AN298" s="542">
        <f>AN299+AN300+AN301</f>
        <v>233</v>
      </c>
      <c r="AO298" s="542">
        <f t="shared" ref="AO298:AV298" si="261">AO299+AO300+AO301</f>
        <v>0</v>
      </c>
      <c r="AP298" s="542">
        <f t="shared" si="261"/>
        <v>233</v>
      </c>
      <c r="AQ298" s="542">
        <f t="shared" si="261"/>
        <v>0</v>
      </c>
      <c r="AR298" s="542">
        <f t="shared" si="261"/>
        <v>0</v>
      </c>
      <c r="AS298" s="542">
        <f t="shared" si="261"/>
        <v>233</v>
      </c>
      <c r="AT298" s="542">
        <f t="shared" si="261"/>
        <v>0</v>
      </c>
      <c r="AU298" s="542">
        <f t="shared" si="261"/>
        <v>233</v>
      </c>
      <c r="AV298" s="542">
        <f t="shared" si="261"/>
        <v>0</v>
      </c>
      <c r="AW298" s="795"/>
      <c r="AX298" s="416"/>
      <c r="AY298" s="416"/>
      <c r="AZ298" s="416"/>
      <c r="BA298" s="416"/>
      <c r="BB298" s="416"/>
      <c r="BC298" s="416"/>
      <c r="BD298" s="416"/>
      <c r="BE298" s="416"/>
      <c r="BF298" s="416"/>
      <c r="BG298" s="416"/>
      <c r="BH298" s="416"/>
      <c r="BI298" s="416"/>
      <c r="BJ298" s="416"/>
      <c r="BK298" s="416"/>
      <c r="BL298" s="416"/>
      <c r="BM298" s="416"/>
      <c r="BN298" s="416"/>
      <c r="BO298" s="416"/>
      <c r="BP298" s="416"/>
      <c r="BQ298" s="416"/>
      <c r="BR298" s="416"/>
      <c r="BS298" s="416"/>
      <c r="BT298" s="416"/>
      <c r="BU298" s="416"/>
      <c r="BV298" s="416"/>
      <c r="BW298" s="416"/>
      <c r="BX298" s="416"/>
      <c r="BY298" s="416"/>
      <c r="BZ298" s="416"/>
      <c r="CA298" s="416"/>
      <c r="CB298" s="416"/>
      <c r="CC298" s="416"/>
      <c r="CD298" s="416"/>
      <c r="CE298" s="416"/>
      <c r="CF298" s="416"/>
      <c r="CG298" s="416"/>
      <c r="CH298" s="416"/>
      <c r="CI298" s="416"/>
      <c r="CJ298" s="416"/>
      <c r="CK298" s="416"/>
      <c r="CL298" s="416"/>
    </row>
    <row r="299" spans="1:90" s="14" customFormat="1" ht="36">
      <c r="A299" s="8" t="s">
        <v>306</v>
      </c>
      <c r="B299" s="9" t="s">
        <v>36</v>
      </c>
      <c r="C299" s="9" t="s">
        <v>659</v>
      </c>
      <c r="D299" s="9"/>
      <c r="E299" s="74" t="s">
        <v>14</v>
      </c>
      <c r="F299" s="10">
        <v>200</v>
      </c>
      <c r="G299" s="120"/>
      <c r="H299" s="39">
        <f t="shared" ref="H299:H301" si="262">F299+G299</f>
        <v>200</v>
      </c>
      <c r="I299" s="10">
        <v>176</v>
      </c>
      <c r="J299" s="120"/>
      <c r="K299" s="39">
        <f t="shared" ref="K299:K301" si="263">J299+I299</f>
        <v>176</v>
      </c>
      <c r="L299" s="11">
        <f t="shared" si="227"/>
        <v>88</v>
      </c>
      <c r="M299" s="136">
        <v>200</v>
      </c>
      <c r="N299" s="136"/>
      <c r="O299" s="120">
        <f t="shared" ref="O299:O301" si="264">N299+M299</f>
        <v>200</v>
      </c>
      <c r="P299" s="136">
        <v>49</v>
      </c>
      <c r="Q299" s="120">
        <v>49</v>
      </c>
      <c r="R299" s="120"/>
      <c r="S299" s="120">
        <f t="shared" ref="S299:S301" si="265">Q299+R299</f>
        <v>49</v>
      </c>
      <c r="T299" s="120">
        <f t="shared" ref="T299:T301" si="266">S299/3*12</f>
        <v>196</v>
      </c>
      <c r="U299" s="10">
        <v>200</v>
      </c>
      <c r="V299" s="120"/>
      <c r="W299" s="39">
        <f t="shared" ref="W299:W301" si="267">V299+U299</f>
        <v>200</v>
      </c>
      <c r="X299" s="10">
        <v>104</v>
      </c>
      <c r="Y299" s="13">
        <v>106</v>
      </c>
      <c r="Z299" s="120"/>
      <c r="AA299" s="39">
        <f t="shared" ref="AA299:AA301" si="268">Z299+Y299</f>
        <v>106</v>
      </c>
      <c r="AB299" s="120">
        <f t="shared" ref="AB299:AB301" si="269">AA299*2</f>
        <v>212</v>
      </c>
      <c r="AC299" s="783">
        <v>200</v>
      </c>
      <c r="AD299" s="783"/>
      <c r="AE299" s="80">
        <f t="shared" ref="AE299:AE301" si="270">AD299+AC299</f>
        <v>200</v>
      </c>
      <c r="AF299" s="783"/>
      <c r="AG299" s="783">
        <v>219</v>
      </c>
      <c r="AH299" s="783"/>
      <c r="AI299" s="80">
        <f t="shared" ref="AI299:AI301" si="271">AH299+AG299</f>
        <v>219</v>
      </c>
      <c r="AJ299" s="783"/>
      <c r="AK299" s="77">
        <v>226</v>
      </c>
      <c r="AL299" s="113"/>
      <c r="AM299" s="13">
        <f t="shared" ref="AM299:AM301" si="272">AL299+AK299</f>
        <v>226</v>
      </c>
      <c r="AN299" s="13">
        <v>223</v>
      </c>
      <c r="AO299" s="13">
        <v>0</v>
      </c>
      <c r="AP299" s="13">
        <v>223</v>
      </c>
      <c r="AQ299" s="113"/>
      <c r="AR299" s="113"/>
      <c r="AS299" s="891">
        <f>AN299+AR299</f>
        <v>223</v>
      </c>
      <c r="AT299" s="891"/>
      <c r="AU299" s="891">
        <f t="shared" ref="AU299:AU301" si="273">AS299+AT299</f>
        <v>223</v>
      </c>
      <c r="AV299" s="113"/>
      <c r="AW299" s="621"/>
      <c r="AX299" s="1"/>
      <c r="AY299" s="1"/>
      <c r="AZ299" s="1"/>
      <c r="BA299" s="1"/>
      <c r="BB299" s="1"/>
      <c r="BC299" s="1"/>
      <c r="BD299" s="1"/>
      <c r="BE299" s="1"/>
      <c r="BF299" s="1"/>
      <c r="BG299" s="1"/>
      <c r="BH299" s="1"/>
      <c r="BI299" s="1"/>
      <c r="BJ299" s="1"/>
      <c r="BK299" s="1"/>
      <c r="BL299" s="1"/>
      <c r="BM299" s="1"/>
      <c r="BN299" s="1"/>
      <c r="BO299" s="1"/>
      <c r="BP299" s="1"/>
      <c r="BQ299" s="1"/>
      <c r="BR299" s="1"/>
      <c r="BS299" s="1"/>
      <c r="BT299" s="1"/>
      <c r="BU299" s="1"/>
      <c r="BV299" s="1"/>
      <c r="BW299" s="1"/>
      <c r="BX299" s="1"/>
      <c r="BY299" s="1"/>
      <c r="BZ299" s="1"/>
      <c r="CA299" s="1"/>
      <c r="CB299" s="1"/>
      <c r="CC299" s="1"/>
      <c r="CD299" s="1"/>
      <c r="CE299" s="1"/>
      <c r="CF299" s="1"/>
      <c r="CG299" s="1"/>
      <c r="CH299" s="1"/>
      <c r="CI299" s="1"/>
      <c r="CJ299" s="1"/>
      <c r="CK299" s="1"/>
      <c r="CL299" s="1"/>
    </row>
    <row r="300" spans="1:90" s="14" customFormat="1" ht="36">
      <c r="A300" s="8" t="s">
        <v>307</v>
      </c>
      <c r="B300" s="9" t="s">
        <v>36</v>
      </c>
      <c r="C300" s="9" t="s">
        <v>659</v>
      </c>
      <c r="D300" s="9"/>
      <c r="E300" s="74" t="s">
        <v>1061</v>
      </c>
      <c r="F300" s="10">
        <v>2130</v>
      </c>
      <c r="G300" s="120"/>
      <c r="H300" s="39">
        <f t="shared" si="262"/>
        <v>2130</v>
      </c>
      <c r="I300" s="10">
        <v>2058</v>
      </c>
      <c r="J300" s="120"/>
      <c r="K300" s="39">
        <f t="shared" si="263"/>
        <v>2058</v>
      </c>
      <c r="L300" s="11">
        <f t="shared" si="227"/>
        <v>96.619718309859167</v>
      </c>
      <c r="M300" s="136">
        <v>2194</v>
      </c>
      <c r="N300" s="136"/>
      <c r="O300" s="120">
        <f t="shared" si="264"/>
        <v>2194</v>
      </c>
      <c r="P300" s="136">
        <v>507</v>
      </c>
      <c r="Q300" s="120">
        <v>546</v>
      </c>
      <c r="R300" s="120"/>
      <c r="S300" s="120">
        <f t="shared" si="265"/>
        <v>546</v>
      </c>
      <c r="T300" s="120">
        <f t="shared" si="266"/>
        <v>2184</v>
      </c>
      <c r="U300" s="10">
        <v>2189</v>
      </c>
      <c r="V300" s="120"/>
      <c r="W300" s="39">
        <f t="shared" si="267"/>
        <v>2189</v>
      </c>
      <c r="X300" s="10">
        <v>1019</v>
      </c>
      <c r="Y300" s="13">
        <v>1103</v>
      </c>
      <c r="Z300" s="120"/>
      <c r="AA300" s="39">
        <f t="shared" si="268"/>
        <v>1103</v>
      </c>
      <c r="AB300" s="120">
        <f t="shared" si="269"/>
        <v>2206</v>
      </c>
      <c r="AC300" s="783">
        <f>2264+25</f>
        <v>2289</v>
      </c>
      <c r="AD300" s="783"/>
      <c r="AE300" s="80">
        <f t="shared" si="270"/>
        <v>2289</v>
      </c>
      <c r="AF300" s="783"/>
      <c r="AG300" s="783">
        <f>2237</f>
        <v>2237</v>
      </c>
      <c r="AH300" s="783"/>
      <c r="AI300" s="80">
        <f t="shared" si="271"/>
        <v>2237</v>
      </c>
      <c r="AJ300" s="783"/>
      <c r="AK300" s="77">
        <v>2460</v>
      </c>
      <c r="AL300" s="113"/>
      <c r="AM300" s="13">
        <f t="shared" si="272"/>
        <v>2460</v>
      </c>
      <c r="AN300" s="13">
        <v>0</v>
      </c>
      <c r="AO300" s="13">
        <v>0</v>
      </c>
      <c r="AP300" s="13">
        <v>0</v>
      </c>
      <c r="AQ300" s="113"/>
      <c r="AR300" s="113"/>
      <c r="AS300" s="891">
        <f>AN300+AR300</f>
        <v>0</v>
      </c>
      <c r="AT300" s="891"/>
      <c r="AU300" s="891">
        <f t="shared" si="273"/>
        <v>0</v>
      </c>
      <c r="AV300" s="113"/>
      <c r="AW300" s="621"/>
      <c r="AX300" s="1"/>
      <c r="AY300" s="1"/>
      <c r="AZ300" s="1"/>
      <c r="BA300" s="1"/>
      <c r="BB300" s="1"/>
      <c r="BC300" s="1"/>
      <c r="BD300" s="1"/>
      <c r="BE300" s="1"/>
      <c r="BF300" s="1"/>
      <c r="BG300" s="1"/>
      <c r="BH300" s="1"/>
      <c r="BI300" s="1"/>
      <c r="BJ300" s="1"/>
      <c r="BK300" s="1"/>
      <c r="BL300" s="1"/>
      <c r="BM300" s="1"/>
      <c r="BN300" s="1"/>
      <c r="BO300" s="1"/>
      <c r="BP300" s="1"/>
      <c r="BQ300" s="1"/>
      <c r="BR300" s="1"/>
      <c r="BS300" s="1"/>
      <c r="BT300" s="1"/>
      <c r="BU300" s="1"/>
      <c r="BV300" s="1"/>
      <c r="BW300" s="1"/>
      <c r="BX300" s="1"/>
      <c r="BY300" s="1"/>
      <c r="BZ300" s="1"/>
      <c r="CA300" s="1"/>
      <c r="CB300" s="1"/>
      <c r="CC300" s="1"/>
      <c r="CD300" s="1"/>
      <c r="CE300" s="1"/>
      <c r="CF300" s="1"/>
      <c r="CG300" s="1"/>
      <c r="CH300" s="1"/>
      <c r="CI300" s="1"/>
      <c r="CJ300" s="1"/>
      <c r="CK300" s="1"/>
      <c r="CL300" s="1"/>
    </row>
    <row r="301" spans="1:90" s="14" customFormat="1" ht="36">
      <c r="A301" s="8"/>
      <c r="B301" s="9" t="s">
        <v>36</v>
      </c>
      <c r="C301" s="9" t="s">
        <v>667</v>
      </c>
      <c r="D301" s="9"/>
      <c r="E301" s="74" t="s">
        <v>1004</v>
      </c>
      <c r="F301" s="10"/>
      <c r="G301" s="120"/>
      <c r="H301" s="39">
        <f t="shared" si="262"/>
        <v>0</v>
      </c>
      <c r="I301" s="10"/>
      <c r="J301" s="120"/>
      <c r="K301" s="39">
        <f t="shared" si="263"/>
        <v>0</v>
      </c>
      <c r="L301" s="11">
        <v>0</v>
      </c>
      <c r="M301" s="120"/>
      <c r="N301" s="120"/>
      <c r="O301" s="120">
        <f t="shared" si="264"/>
        <v>0</v>
      </c>
      <c r="P301" s="10"/>
      <c r="Q301" s="120"/>
      <c r="R301" s="120"/>
      <c r="S301" s="120">
        <f t="shared" si="265"/>
        <v>0</v>
      </c>
      <c r="T301" s="120">
        <f t="shared" si="266"/>
        <v>0</v>
      </c>
      <c r="U301" s="10"/>
      <c r="V301" s="120"/>
      <c r="W301" s="39">
        <f t="shared" si="267"/>
        <v>0</v>
      </c>
      <c r="X301" s="10"/>
      <c r="Y301" s="13"/>
      <c r="Z301" s="120"/>
      <c r="AA301" s="39">
        <f t="shared" si="268"/>
        <v>0</v>
      </c>
      <c r="AB301" s="120">
        <f t="shared" si="269"/>
        <v>0</v>
      </c>
      <c r="AC301" s="783"/>
      <c r="AD301" s="783"/>
      <c r="AE301" s="80">
        <f t="shared" si="270"/>
        <v>0</v>
      </c>
      <c r="AF301" s="783"/>
      <c r="AG301" s="783"/>
      <c r="AH301" s="783"/>
      <c r="AI301" s="80">
        <f t="shared" si="271"/>
        <v>0</v>
      </c>
      <c r="AJ301" s="783"/>
      <c r="AK301" s="77">
        <v>10</v>
      </c>
      <c r="AL301" s="113"/>
      <c r="AM301" s="13">
        <f t="shared" si="272"/>
        <v>10</v>
      </c>
      <c r="AN301" s="13">
        <v>10</v>
      </c>
      <c r="AO301" s="13">
        <v>0</v>
      </c>
      <c r="AP301" s="13">
        <v>10</v>
      </c>
      <c r="AQ301" s="113"/>
      <c r="AR301" s="113"/>
      <c r="AS301" s="891">
        <f>AN301+AR301</f>
        <v>10</v>
      </c>
      <c r="AT301" s="891"/>
      <c r="AU301" s="891">
        <f t="shared" si="273"/>
        <v>10</v>
      </c>
      <c r="AV301" s="113"/>
      <c r="AW301" s="621"/>
      <c r="AX301" s="1"/>
      <c r="AY301" s="1"/>
      <c r="AZ301" s="1"/>
      <c r="BA301" s="1"/>
      <c r="BB301" s="1"/>
      <c r="BC301" s="1"/>
      <c r="BD301" s="1"/>
      <c r="BE301" s="1"/>
      <c r="BF301" s="1"/>
      <c r="BG301" s="1"/>
      <c r="BH301" s="1"/>
      <c r="BI301" s="1"/>
      <c r="BJ301" s="1"/>
      <c r="BK301" s="1"/>
      <c r="BL301" s="1"/>
      <c r="BM301" s="1"/>
      <c r="BN301" s="1"/>
      <c r="BO301" s="1"/>
      <c r="BP301" s="1"/>
      <c r="BQ301" s="1"/>
      <c r="BR301" s="1"/>
      <c r="BS301" s="1"/>
      <c r="BT301" s="1"/>
      <c r="BU301" s="1"/>
      <c r="BV301" s="1"/>
      <c r="BW301" s="1"/>
      <c r="BX301" s="1"/>
      <c r="BY301" s="1"/>
      <c r="BZ301" s="1"/>
      <c r="CA301" s="1"/>
      <c r="CB301" s="1"/>
      <c r="CC301" s="1"/>
      <c r="CD301" s="1"/>
      <c r="CE301" s="1"/>
      <c r="CF301" s="1"/>
      <c r="CG301" s="1"/>
      <c r="CH301" s="1"/>
      <c r="CI301" s="1"/>
      <c r="CJ301" s="1"/>
      <c r="CK301" s="1"/>
      <c r="CL301" s="1"/>
    </row>
    <row r="302" spans="1:90" s="140" customFormat="1" ht="24">
      <c r="A302" s="853" t="s">
        <v>308</v>
      </c>
      <c r="B302" s="633" t="s">
        <v>37</v>
      </c>
      <c r="C302" s="633"/>
      <c r="D302" s="633"/>
      <c r="E302" s="634"/>
      <c r="F302" s="542">
        <f>SUM(F303:F340)</f>
        <v>16403</v>
      </c>
      <c r="G302" s="321"/>
      <c r="H302" s="542">
        <f>G302+F302</f>
        <v>16403</v>
      </c>
      <c r="I302" s="542">
        <f>SUM(I303:I340)</f>
        <v>15059</v>
      </c>
      <c r="J302" s="321"/>
      <c r="K302" s="542">
        <f>I302+J302</f>
        <v>15059</v>
      </c>
      <c r="L302" s="635">
        <f t="shared" si="227"/>
        <v>91.806376882277632</v>
      </c>
      <c r="M302" s="542">
        <f t="shared" ref="M302:AM302" si="274">SUM(M303:M340)</f>
        <v>16323</v>
      </c>
      <c r="N302" s="542">
        <f t="shared" si="274"/>
        <v>0</v>
      </c>
      <c r="O302" s="542">
        <f t="shared" si="274"/>
        <v>16323</v>
      </c>
      <c r="P302" s="542">
        <f t="shared" si="274"/>
        <v>3640</v>
      </c>
      <c r="Q302" s="542">
        <f t="shared" si="274"/>
        <v>3838</v>
      </c>
      <c r="R302" s="542">
        <f t="shared" si="274"/>
        <v>0</v>
      </c>
      <c r="S302" s="542">
        <f t="shared" si="274"/>
        <v>3838</v>
      </c>
      <c r="T302" s="542">
        <f t="shared" si="274"/>
        <v>15352</v>
      </c>
      <c r="U302" s="542">
        <f t="shared" si="274"/>
        <v>16203</v>
      </c>
      <c r="V302" s="542">
        <f t="shared" si="274"/>
        <v>0</v>
      </c>
      <c r="W302" s="542">
        <f t="shared" si="274"/>
        <v>16203</v>
      </c>
      <c r="X302" s="542">
        <f t="shared" si="274"/>
        <v>7163</v>
      </c>
      <c r="Y302" s="542">
        <f t="shared" si="274"/>
        <v>7455</v>
      </c>
      <c r="Z302" s="542">
        <f t="shared" si="274"/>
        <v>0</v>
      </c>
      <c r="AA302" s="542">
        <f t="shared" si="274"/>
        <v>7455</v>
      </c>
      <c r="AB302" s="542">
        <f t="shared" si="274"/>
        <v>14910</v>
      </c>
      <c r="AC302" s="542">
        <f t="shared" si="274"/>
        <v>14243</v>
      </c>
      <c r="AD302" s="542">
        <f t="shared" si="274"/>
        <v>0</v>
      </c>
      <c r="AE302" s="542">
        <f t="shared" si="274"/>
        <v>14243</v>
      </c>
      <c r="AF302" s="542">
        <f t="shared" si="274"/>
        <v>0</v>
      </c>
      <c r="AG302" s="542">
        <f t="shared" si="274"/>
        <v>13754</v>
      </c>
      <c r="AH302" s="542">
        <f t="shared" si="274"/>
        <v>0</v>
      </c>
      <c r="AI302" s="542">
        <f t="shared" si="274"/>
        <v>13754</v>
      </c>
      <c r="AJ302" s="542">
        <f t="shared" si="274"/>
        <v>0</v>
      </c>
      <c r="AK302" s="542">
        <f t="shared" si="274"/>
        <v>16472</v>
      </c>
      <c r="AL302" s="542">
        <f t="shared" si="274"/>
        <v>0</v>
      </c>
      <c r="AM302" s="542">
        <f t="shared" si="274"/>
        <v>16472</v>
      </c>
      <c r="AN302" s="542">
        <f>AN303+AN304+AN305+AN306+AN307+AN308+AN309+AN310+AN311+AN312+AN313+AN314+AN315+AN316+AN317+AN318+AN319+AN320+AN321+AN322+AN323+AN324+AN325+AN326+AN327+AN328+AN329+AN330+AN331+AN332+AN333+AN334+AN335+AN336+AN337+AN338+AN339+AN340</f>
        <v>13752</v>
      </c>
      <c r="AO302" s="542">
        <f t="shared" ref="AO302:AV302" si="275">AO303+AO304+AO305+AO306+AO307+AO308+AO309+AO310+AO311+AO312+AO313+AO314+AO315+AO316+AO317+AO318+AO319+AO320+AO321+AO322+AO323+AO324+AO325+AO326+AO327+AO328+AO329+AO330+AO331+AO332+AO333+AO334+AO335+AO336+AO337+AO338+AO339+AO340</f>
        <v>0</v>
      </c>
      <c r="AP302" s="542">
        <f t="shared" si="275"/>
        <v>13752</v>
      </c>
      <c r="AQ302" s="542">
        <f t="shared" si="275"/>
        <v>0</v>
      </c>
      <c r="AR302" s="542">
        <f t="shared" si="275"/>
        <v>0</v>
      </c>
      <c r="AS302" s="542">
        <f t="shared" si="275"/>
        <v>13752</v>
      </c>
      <c r="AT302" s="542">
        <f t="shared" si="275"/>
        <v>0</v>
      </c>
      <c r="AU302" s="542">
        <f t="shared" si="275"/>
        <v>13752</v>
      </c>
      <c r="AV302" s="542">
        <f t="shared" si="275"/>
        <v>0</v>
      </c>
      <c r="AW302" s="795"/>
      <c r="AX302" s="416"/>
      <c r="AY302" s="416"/>
      <c r="AZ302" s="416"/>
      <c r="BA302" s="416"/>
      <c r="BB302" s="416"/>
      <c r="BC302" s="416"/>
      <c r="BD302" s="416"/>
      <c r="BE302" s="416"/>
      <c r="BF302" s="416"/>
      <c r="BG302" s="416"/>
      <c r="BH302" s="416"/>
      <c r="BI302" s="416"/>
      <c r="BJ302" s="416"/>
      <c r="BK302" s="416"/>
      <c r="BL302" s="416"/>
      <c r="BM302" s="416"/>
      <c r="BN302" s="416"/>
      <c r="BO302" s="416"/>
      <c r="BP302" s="416"/>
      <c r="BQ302" s="416"/>
      <c r="BR302" s="416"/>
      <c r="BS302" s="416"/>
      <c r="BT302" s="416"/>
      <c r="BU302" s="416"/>
      <c r="BV302" s="416"/>
      <c r="BW302" s="416"/>
      <c r="BX302" s="416"/>
      <c r="BY302" s="416"/>
      <c r="BZ302" s="416"/>
      <c r="CA302" s="416"/>
      <c r="CB302" s="416"/>
      <c r="CC302" s="416"/>
      <c r="CD302" s="416"/>
      <c r="CE302" s="416"/>
      <c r="CF302" s="416"/>
      <c r="CG302" s="416"/>
      <c r="CH302" s="416"/>
      <c r="CI302" s="416"/>
      <c r="CJ302" s="416"/>
      <c r="CK302" s="416"/>
      <c r="CL302" s="416"/>
    </row>
    <row r="303" spans="1:90" s="14" customFormat="1" ht="24">
      <c r="A303" s="8" t="s">
        <v>309</v>
      </c>
      <c r="B303" s="9" t="s">
        <v>37</v>
      </c>
      <c r="C303" s="9" t="s">
        <v>664</v>
      </c>
      <c r="D303" s="9"/>
      <c r="E303" s="74" t="s">
        <v>956</v>
      </c>
      <c r="F303" s="10">
        <v>350</v>
      </c>
      <c r="G303" s="120"/>
      <c r="H303" s="39">
        <f t="shared" ref="H303:H340" si="276">F303+G303</f>
        <v>350</v>
      </c>
      <c r="I303" s="10">
        <v>291</v>
      </c>
      <c r="J303" s="120"/>
      <c r="K303" s="39">
        <f t="shared" ref="K303:K340" si="277">J303+I303</f>
        <v>291</v>
      </c>
      <c r="L303" s="11">
        <f t="shared" si="227"/>
        <v>83.142857142857139</v>
      </c>
      <c r="M303" s="136">
        <v>400</v>
      </c>
      <c r="N303" s="136"/>
      <c r="O303" s="120">
        <f t="shared" ref="O303:O340" si="278">N303+M303</f>
        <v>400</v>
      </c>
      <c r="P303" s="136">
        <v>85</v>
      </c>
      <c r="Q303" s="120">
        <v>100</v>
      </c>
      <c r="R303" s="120"/>
      <c r="S303" s="120">
        <f t="shared" ref="S303:S340" si="279">Q303+R303</f>
        <v>100</v>
      </c>
      <c r="T303" s="120">
        <f t="shared" ref="T303:T340" si="280">S303/3*12</f>
        <v>400</v>
      </c>
      <c r="U303" s="10">
        <v>400</v>
      </c>
      <c r="V303" s="120"/>
      <c r="W303" s="39">
        <f t="shared" ref="W303:W340" si="281">V303+U303</f>
        <v>400</v>
      </c>
      <c r="X303" s="10">
        <v>142</v>
      </c>
      <c r="Y303" s="38">
        <v>164</v>
      </c>
      <c r="Z303" s="120"/>
      <c r="AA303" s="39">
        <f t="shared" ref="AA303:AA340" si="282">Z303+Y303</f>
        <v>164</v>
      </c>
      <c r="AB303" s="120">
        <f t="shared" ref="AB303:AB340" si="283">AA303*2</f>
        <v>328</v>
      </c>
      <c r="AC303" s="783">
        <v>340</v>
      </c>
      <c r="AD303" s="783"/>
      <c r="AE303" s="80">
        <f t="shared" ref="AE303:AE340" si="284">AD303+AC303</f>
        <v>340</v>
      </c>
      <c r="AF303" s="783"/>
      <c r="AG303" s="783">
        <v>263</v>
      </c>
      <c r="AH303" s="783"/>
      <c r="AI303" s="80">
        <f t="shared" ref="AI303:AI340" si="285">AH303+AG303</f>
        <v>263</v>
      </c>
      <c r="AJ303" s="783"/>
      <c r="AK303" s="38">
        <v>400</v>
      </c>
      <c r="AL303" s="113"/>
      <c r="AM303" s="13">
        <f t="shared" ref="AM303:AM340" si="286">AL303+AK303</f>
        <v>400</v>
      </c>
      <c r="AN303" s="13">
        <v>391</v>
      </c>
      <c r="AO303" s="13">
        <v>0</v>
      </c>
      <c r="AP303" s="13">
        <v>391</v>
      </c>
      <c r="AQ303" s="113"/>
      <c r="AR303" s="113"/>
      <c r="AS303" s="891">
        <f t="shared" ref="AS303:AS340" si="287">AN303+AR303</f>
        <v>391</v>
      </c>
      <c r="AT303" s="891"/>
      <c r="AU303" s="891">
        <f t="shared" ref="AU303:AU340" si="288">AS303+AT303</f>
        <v>391</v>
      </c>
      <c r="AV303" s="113"/>
      <c r="AW303" s="621"/>
      <c r="AX303" s="1"/>
      <c r="AY303" s="1"/>
      <c r="AZ303" s="1"/>
      <c r="BA303" s="1"/>
      <c r="BB303" s="1"/>
      <c r="BC303" s="1"/>
      <c r="BD303" s="1"/>
      <c r="BE303" s="1"/>
      <c r="BF303" s="1"/>
      <c r="BG303" s="1"/>
      <c r="BH303" s="1"/>
      <c r="BI303" s="1"/>
      <c r="BJ303" s="1"/>
      <c r="BK303" s="1"/>
      <c r="BL303" s="1"/>
      <c r="BM303" s="1"/>
      <c r="BN303" s="1"/>
      <c r="BO303" s="1"/>
      <c r="BP303" s="1"/>
      <c r="BQ303" s="1"/>
      <c r="BR303" s="1"/>
      <c r="BS303" s="1"/>
      <c r="BT303" s="1"/>
      <c r="BU303" s="1"/>
      <c r="BV303" s="1"/>
      <c r="BW303" s="1"/>
      <c r="BX303" s="1"/>
      <c r="BY303" s="1"/>
      <c r="BZ303" s="1"/>
      <c r="CA303" s="1"/>
      <c r="CB303" s="1"/>
      <c r="CC303" s="1"/>
      <c r="CD303" s="1"/>
      <c r="CE303" s="1"/>
      <c r="CF303" s="1"/>
      <c r="CG303" s="1"/>
      <c r="CH303" s="1"/>
      <c r="CI303" s="1"/>
      <c r="CJ303" s="1"/>
      <c r="CK303" s="1"/>
      <c r="CL303" s="1"/>
    </row>
    <row r="304" spans="1:90" s="14" customFormat="1" ht="24">
      <c r="A304" s="8" t="s">
        <v>310</v>
      </c>
      <c r="B304" s="9" t="s">
        <v>37</v>
      </c>
      <c r="C304" s="9" t="s">
        <v>663</v>
      </c>
      <c r="D304" s="9"/>
      <c r="E304" s="74" t="s">
        <v>8</v>
      </c>
      <c r="F304" s="10">
        <v>116</v>
      </c>
      <c r="G304" s="120"/>
      <c r="H304" s="39">
        <f t="shared" si="276"/>
        <v>116</v>
      </c>
      <c r="I304" s="10">
        <v>122</v>
      </c>
      <c r="J304" s="120"/>
      <c r="K304" s="39">
        <f t="shared" si="277"/>
        <v>122</v>
      </c>
      <c r="L304" s="11">
        <f t="shared" si="227"/>
        <v>105.17241379310344</v>
      </c>
      <c r="M304" s="136">
        <v>116</v>
      </c>
      <c r="N304" s="136"/>
      <c r="O304" s="120">
        <f t="shared" si="278"/>
        <v>116</v>
      </c>
      <c r="P304" s="136">
        <v>32</v>
      </c>
      <c r="Q304" s="120">
        <v>33</v>
      </c>
      <c r="R304" s="120"/>
      <c r="S304" s="120">
        <f t="shared" si="279"/>
        <v>33</v>
      </c>
      <c r="T304" s="120">
        <f t="shared" si="280"/>
        <v>132</v>
      </c>
      <c r="U304" s="10">
        <v>116</v>
      </c>
      <c r="V304" s="120"/>
      <c r="W304" s="39">
        <f t="shared" si="281"/>
        <v>116</v>
      </c>
      <c r="X304" s="10">
        <v>64</v>
      </c>
      <c r="Y304" s="38">
        <v>66</v>
      </c>
      <c r="Z304" s="120"/>
      <c r="AA304" s="39">
        <f t="shared" si="282"/>
        <v>66</v>
      </c>
      <c r="AB304" s="120">
        <f t="shared" si="283"/>
        <v>132</v>
      </c>
      <c r="AC304" s="783">
        <v>116</v>
      </c>
      <c r="AD304" s="783"/>
      <c r="AE304" s="80">
        <f t="shared" si="284"/>
        <v>116</v>
      </c>
      <c r="AF304" s="783"/>
      <c r="AG304" s="783">
        <v>119</v>
      </c>
      <c r="AH304" s="783"/>
      <c r="AI304" s="80">
        <f t="shared" si="285"/>
        <v>119</v>
      </c>
      <c r="AJ304" s="783"/>
      <c r="AK304" s="38">
        <v>121</v>
      </c>
      <c r="AL304" s="113"/>
      <c r="AM304" s="13">
        <f t="shared" si="286"/>
        <v>121</v>
      </c>
      <c r="AN304" s="13">
        <v>115</v>
      </c>
      <c r="AO304" s="13">
        <v>0</v>
      </c>
      <c r="AP304" s="13">
        <v>115</v>
      </c>
      <c r="AQ304" s="113"/>
      <c r="AR304" s="113"/>
      <c r="AS304" s="891">
        <f t="shared" si="287"/>
        <v>115</v>
      </c>
      <c r="AT304" s="891"/>
      <c r="AU304" s="891">
        <f t="shared" si="288"/>
        <v>115</v>
      </c>
      <c r="AV304" s="113"/>
      <c r="AW304" s="621"/>
      <c r="AX304" s="1"/>
      <c r="AY304" s="1"/>
      <c r="AZ304" s="1"/>
      <c r="BA304" s="1"/>
      <c r="BB304" s="1"/>
      <c r="BC304" s="1"/>
      <c r="BD304" s="1"/>
      <c r="BE304" s="1"/>
      <c r="BF304" s="1"/>
      <c r="BG304" s="1"/>
      <c r="BH304" s="1"/>
      <c r="BI304" s="1"/>
      <c r="BJ304" s="1"/>
      <c r="BK304" s="1"/>
      <c r="BL304" s="1"/>
      <c r="BM304" s="1"/>
      <c r="BN304" s="1"/>
      <c r="BO304" s="1"/>
      <c r="BP304" s="1"/>
      <c r="BQ304" s="1"/>
      <c r="BR304" s="1"/>
      <c r="BS304" s="1"/>
      <c r="BT304" s="1"/>
      <c r="BU304" s="1"/>
      <c r="BV304" s="1"/>
      <c r="BW304" s="1"/>
      <c r="BX304" s="1"/>
      <c r="BY304" s="1"/>
      <c r="BZ304" s="1"/>
      <c r="CA304" s="1"/>
      <c r="CB304" s="1"/>
      <c r="CC304" s="1"/>
      <c r="CD304" s="1"/>
      <c r="CE304" s="1"/>
      <c r="CF304" s="1"/>
      <c r="CG304" s="1"/>
      <c r="CH304" s="1"/>
      <c r="CI304" s="1"/>
      <c r="CJ304" s="1"/>
      <c r="CK304" s="1"/>
      <c r="CL304" s="1"/>
    </row>
    <row r="305" spans="1:90" s="14" customFormat="1" ht="24">
      <c r="A305" s="8" t="s">
        <v>311</v>
      </c>
      <c r="B305" s="9" t="s">
        <v>37</v>
      </c>
      <c r="C305" s="9" t="s">
        <v>663</v>
      </c>
      <c r="D305" s="9"/>
      <c r="E305" s="74" t="s">
        <v>1019</v>
      </c>
      <c r="F305" s="10">
        <v>266</v>
      </c>
      <c r="G305" s="120"/>
      <c r="H305" s="39">
        <f t="shared" si="276"/>
        <v>266</v>
      </c>
      <c r="I305" s="10">
        <v>214</v>
      </c>
      <c r="J305" s="120"/>
      <c r="K305" s="39">
        <f t="shared" si="277"/>
        <v>214</v>
      </c>
      <c r="L305" s="11">
        <f t="shared" si="227"/>
        <v>80.451127819548873</v>
      </c>
      <c r="M305" s="136">
        <v>242</v>
      </c>
      <c r="N305" s="136"/>
      <c r="O305" s="120">
        <f t="shared" si="278"/>
        <v>242</v>
      </c>
      <c r="P305" s="136">
        <v>45</v>
      </c>
      <c r="Q305" s="120">
        <v>56</v>
      </c>
      <c r="R305" s="120"/>
      <c r="S305" s="120">
        <f t="shared" si="279"/>
        <v>56</v>
      </c>
      <c r="T305" s="120">
        <f t="shared" si="280"/>
        <v>224</v>
      </c>
      <c r="U305" s="10">
        <v>242</v>
      </c>
      <c r="V305" s="120"/>
      <c r="W305" s="39">
        <f t="shared" si="281"/>
        <v>242</v>
      </c>
      <c r="X305" s="10">
        <v>99</v>
      </c>
      <c r="Y305" s="38">
        <v>114</v>
      </c>
      <c r="Z305" s="120"/>
      <c r="AA305" s="39">
        <f t="shared" si="282"/>
        <v>114</v>
      </c>
      <c r="AB305" s="120">
        <f t="shared" si="283"/>
        <v>228</v>
      </c>
      <c r="AC305" s="1240">
        <v>188</v>
      </c>
      <c r="AD305" s="1240"/>
      <c r="AE305" s="80">
        <f t="shared" si="284"/>
        <v>188</v>
      </c>
      <c r="AF305" s="1240"/>
      <c r="AG305" s="1240">
        <v>182</v>
      </c>
      <c r="AH305" s="1240"/>
      <c r="AI305" s="80">
        <f t="shared" si="285"/>
        <v>182</v>
      </c>
      <c r="AJ305" s="1240"/>
      <c r="AK305" s="38">
        <v>242</v>
      </c>
      <c r="AL305" s="113"/>
      <c r="AM305" s="13">
        <f t="shared" si="286"/>
        <v>242</v>
      </c>
      <c r="AN305" s="13">
        <v>238</v>
      </c>
      <c r="AO305" s="13">
        <v>0</v>
      </c>
      <c r="AP305" s="13">
        <v>238</v>
      </c>
      <c r="AQ305" s="113"/>
      <c r="AR305" s="113"/>
      <c r="AS305" s="891">
        <f t="shared" si="287"/>
        <v>238</v>
      </c>
      <c r="AT305" s="891"/>
      <c r="AU305" s="891">
        <f t="shared" si="288"/>
        <v>238</v>
      </c>
      <c r="AV305" s="113"/>
      <c r="AW305" s="621"/>
      <c r="AX305" s="1"/>
      <c r="AY305" s="1"/>
      <c r="AZ305" s="1"/>
      <c r="BA305" s="1"/>
      <c r="BB305" s="1"/>
      <c r="BC305" s="1"/>
      <c r="BD305" s="1"/>
      <c r="BE305" s="1"/>
      <c r="BF305" s="1"/>
      <c r="BG305" s="1"/>
      <c r="BH305" s="1"/>
      <c r="BI305" s="1"/>
      <c r="BJ305" s="1"/>
      <c r="BK305" s="1"/>
      <c r="BL305" s="1"/>
      <c r="BM305" s="1"/>
      <c r="BN305" s="1"/>
      <c r="BO305" s="1"/>
      <c r="BP305" s="1"/>
      <c r="BQ305" s="1"/>
      <c r="BR305" s="1"/>
      <c r="BS305" s="1"/>
      <c r="BT305" s="1"/>
      <c r="BU305" s="1"/>
      <c r="BV305" s="1"/>
      <c r="BW305" s="1"/>
      <c r="BX305" s="1"/>
      <c r="BY305" s="1"/>
      <c r="BZ305" s="1"/>
      <c r="CA305" s="1"/>
      <c r="CB305" s="1"/>
      <c r="CC305" s="1"/>
      <c r="CD305" s="1"/>
      <c r="CE305" s="1"/>
      <c r="CF305" s="1"/>
      <c r="CG305" s="1"/>
      <c r="CH305" s="1"/>
      <c r="CI305" s="1"/>
      <c r="CJ305" s="1"/>
      <c r="CK305" s="1"/>
      <c r="CL305" s="1"/>
    </row>
    <row r="306" spans="1:90" s="14" customFormat="1" ht="24">
      <c r="A306" s="8" t="s">
        <v>312</v>
      </c>
      <c r="B306" s="9" t="s">
        <v>37</v>
      </c>
      <c r="C306" s="9" t="s">
        <v>663</v>
      </c>
      <c r="D306" s="9"/>
      <c r="E306" s="74" t="s">
        <v>11</v>
      </c>
      <c r="F306" s="10">
        <v>90</v>
      </c>
      <c r="G306" s="120"/>
      <c r="H306" s="39">
        <f t="shared" si="276"/>
        <v>90</v>
      </c>
      <c r="I306" s="10">
        <v>96</v>
      </c>
      <c r="J306" s="120"/>
      <c r="K306" s="39">
        <f t="shared" si="277"/>
        <v>96</v>
      </c>
      <c r="L306" s="11">
        <f t="shared" si="227"/>
        <v>106.66666666666667</v>
      </c>
      <c r="M306" s="136">
        <v>90</v>
      </c>
      <c r="N306" s="136"/>
      <c r="O306" s="120">
        <f t="shared" si="278"/>
        <v>90</v>
      </c>
      <c r="P306" s="136">
        <v>21</v>
      </c>
      <c r="Q306" s="120">
        <v>22</v>
      </c>
      <c r="R306" s="120"/>
      <c r="S306" s="120">
        <f t="shared" si="279"/>
        <v>22</v>
      </c>
      <c r="T306" s="120">
        <f t="shared" si="280"/>
        <v>88</v>
      </c>
      <c r="U306" s="10">
        <v>90</v>
      </c>
      <c r="V306" s="120"/>
      <c r="W306" s="39">
        <f t="shared" si="281"/>
        <v>90</v>
      </c>
      <c r="X306" s="10">
        <v>27</v>
      </c>
      <c r="Y306" s="38">
        <v>29</v>
      </c>
      <c r="Z306" s="120"/>
      <c r="AA306" s="39">
        <f t="shared" si="282"/>
        <v>29</v>
      </c>
      <c r="AB306" s="120">
        <f t="shared" si="283"/>
        <v>58</v>
      </c>
      <c r="AC306" s="783">
        <v>51</v>
      </c>
      <c r="AD306" s="783"/>
      <c r="AE306" s="80">
        <f t="shared" si="284"/>
        <v>51</v>
      </c>
      <c r="AF306" s="783"/>
      <c r="AG306" s="783">
        <v>52</v>
      </c>
      <c r="AH306" s="783"/>
      <c r="AI306" s="80">
        <f t="shared" si="285"/>
        <v>52</v>
      </c>
      <c r="AJ306" s="783"/>
      <c r="AK306" s="12">
        <v>90</v>
      </c>
      <c r="AL306" s="113"/>
      <c r="AM306" s="13">
        <f t="shared" si="286"/>
        <v>90</v>
      </c>
      <c r="AN306" s="13">
        <v>61</v>
      </c>
      <c r="AO306" s="13">
        <v>0</v>
      </c>
      <c r="AP306" s="13">
        <v>61</v>
      </c>
      <c r="AQ306" s="113"/>
      <c r="AR306" s="113">
        <v>0</v>
      </c>
      <c r="AS306" s="13">
        <f t="shared" si="287"/>
        <v>61</v>
      </c>
      <c r="AT306" s="13"/>
      <c r="AU306" s="891">
        <f t="shared" si="288"/>
        <v>61</v>
      </c>
      <c r="AV306" s="113"/>
      <c r="AW306" s="621"/>
      <c r="AX306" s="1"/>
      <c r="AY306" s="1"/>
      <c r="AZ306" s="1"/>
      <c r="BA306" s="1"/>
      <c r="BB306" s="1"/>
      <c r="BC306" s="1"/>
      <c r="BD306" s="1"/>
      <c r="BE306" s="1"/>
      <c r="BF306" s="1"/>
      <c r="BG306" s="1"/>
      <c r="BH306" s="1"/>
      <c r="BI306" s="1"/>
      <c r="BJ306" s="1"/>
      <c r="BK306" s="1"/>
      <c r="BL306" s="1"/>
      <c r="BM306" s="1"/>
      <c r="BN306" s="1"/>
      <c r="BO306" s="1"/>
      <c r="BP306" s="1"/>
      <c r="BQ306" s="1"/>
      <c r="BR306" s="1"/>
      <c r="BS306" s="1"/>
      <c r="BT306" s="1"/>
      <c r="BU306" s="1"/>
      <c r="BV306" s="1"/>
      <c r="BW306" s="1"/>
      <c r="BX306" s="1"/>
      <c r="BY306" s="1"/>
      <c r="BZ306" s="1"/>
      <c r="CA306" s="1"/>
      <c r="CB306" s="1"/>
      <c r="CC306" s="1"/>
      <c r="CD306" s="1"/>
      <c r="CE306" s="1"/>
      <c r="CF306" s="1"/>
      <c r="CG306" s="1"/>
      <c r="CH306" s="1"/>
      <c r="CI306" s="1"/>
      <c r="CJ306" s="1"/>
      <c r="CK306" s="1"/>
      <c r="CL306" s="1"/>
    </row>
    <row r="307" spans="1:90" s="14" customFormat="1" ht="24">
      <c r="A307" s="8" t="s">
        <v>313</v>
      </c>
      <c r="B307" s="9" t="s">
        <v>37</v>
      </c>
      <c r="C307" s="9" t="s">
        <v>666</v>
      </c>
      <c r="D307" s="9"/>
      <c r="E307" s="74" t="s">
        <v>1021</v>
      </c>
      <c r="F307" s="10">
        <v>500</v>
      </c>
      <c r="G307" s="120"/>
      <c r="H307" s="39">
        <f t="shared" si="276"/>
        <v>500</v>
      </c>
      <c r="I307" s="10">
        <v>520</v>
      </c>
      <c r="J307" s="120"/>
      <c r="K307" s="39">
        <f t="shared" si="277"/>
        <v>520</v>
      </c>
      <c r="L307" s="11">
        <f t="shared" si="227"/>
        <v>104</v>
      </c>
      <c r="M307" s="136">
        <v>500</v>
      </c>
      <c r="N307" s="136"/>
      <c r="O307" s="120">
        <f t="shared" si="278"/>
        <v>500</v>
      </c>
      <c r="P307" s="136">
        <v>107</v>
      </c>
      <c r="Q307" s="120">
        <v>110</v>
      </c>
      <c r="R307" s="120"/>
      <c r="S307" s="120">
        <f t="shared" si="279"/>
        <v>110</v>
      </c>
      <c r="T307" s="120">
        <f t="shared" si="280"/>
        <v>440</v>
      </c>
      <c r="U307" s="10">
        <v>500</v>
      </c>
      <c r="V307" s="120"/>
      <c r="W307" s="39">
        <f t="shared" si="281"/>
        <v>500</v>
      </c>
      <c r="X307" s="10">
        <v>204</v>
      </c>
      <c r="Y307" s="38">
        <v>208</v>
      </c>
      <c r="Z307" s="120"/>
      <c r="AA307" s="39">
        <f t="shared" si="282"/>
        <v>208</v>
      </c>
      <c r="AB307" s="120">
        <f t="shared" si="283"/>
        <v>416</v>
      </c>
      <c r="AC307" s="783">
        <v>460</v>
      </c>
      <c r="AD307" s="783"/>
      <c r="AE307" s="80">
        <f t="shared" si="284"/>
        <v>460</v>
      </c>
      <c r="AF307" s="783"/>
      <c r="AG307" s="783">
        <v>449</v>
      </c>
      <c r="AH307" s="783"/>
      <c r="AI307" s="80">
        <f t="shared" si="285"/>
        <v>449</v>
      </c>
      <c r="AJ307" s="783"/>
      <c r="AK307" s="38">
        <v>505</v>
      </c>
      <c r="AL307" s="113"/>
      <c r="AM307" s="13">
        <f t="shared" si="286"/>
        <v>505</v>
      </c>
      <c r="AN307" s="13">
        <v>450</v>
      </c>
      <c r="AO307" s="13">
        <v>0</v>
      </c>
      <c r="AP307" s="13">
        <v>450</v>
      </c>
      <c r="AQ307" s="113"/>
      <c r="AR307" s="113"/>
      <c r="AS307" s="891">
        <f t="shared" si="287"/>
        <v>450</v>
      </c>
      <c r="AT307" s="891"/>
      <c r="AU307" s="891">
        <f t="shared" si="288"/>
        <v>450</v>
      </c>
      <c r="AV307" s="113"/>
      <c r="AW307" s="621"/>
      <c r="AX307" s="1"/>
      <c r="AY307" s="1"/>
      <c r="AZ307" s="1"/>
      <c r="BA307" s="1"/>
      <c r="BB307" s="1"/>
      <c r="BC307" s="1"/>
      <c r="BD307" s="1"/>
      <c r="BE307" s="1"/>
      <c r="BF307" s="1"/>
      <c r="BG307" s="1"/>
      <c r="BH307" s="1"/>
      <c r="BI307" s="1"/>
      <c r="BJ307" s="1"/>
      <c r="BK307" s="1"/>
      <c r="BL307" s="1"/>
      <c r="BM307" s="1"/>
      <c r="BN307" s="1"/>
      <c r="BO307" s="1"/>
      <c r="BP307" s="1"/>
      <c r="BQ307" s="1"/>
      <c r="BR307" s="1"/>
      <c r="BS307" s="1"/>
      <c r="BT307" s="1"/>
      <c r="BU307" s="1"/>
      <c r="BV307" s="1"/>
      <c r="BW307" s="1"/>
      <c r="BX307" s="1"/>
      <c r="BY307" s="1"/>
      <c r="BZ307" s="1"/>
      <c r="CA307" s="1"/>
      <c r="CB307" s="1"/>
      <c r="CC307" s="1"/>
      <c r="CD307" s="1"/>
      <c r="CE307" s="1"/>
      <c r="CF307" s="1"/>
      <c r="CG307" s="1"/>
      <c r="CH307" s="1"/>
      <c r="CI307" s="1"/>
      <c r="CJ307" s="1"/>
      <c r="CK307" s="1"/>
      <c r="CL307" s="1"/>
    </row>
    <row r="308" spans="1:90" s="14" customFormat="1" ht="24">
      <c r="A308" s="8" t="s">
        <v>314</v>
      </c>
      <c r="B308" s="9" t="s">
        <v>37</v>
      </c>
      <c r="C308" s="15" t="s">
        <v>679</v>
      </c>
      <c r="D308" s="15"/>
      <c r="E308" s="74" t="s">
        <v>64</v>
      </c>
      <c r="F308" s="10">
        <v>66</v>
      </c>
      <c r="G308" s="120"/>
      <c r="H308" s="39">
        <f t="shared" si="276"/>
        <v>66</v>
      </c>
      <c r="I308" s="10">
        <v>73</v>
      </c>
      <c r="J308" s="120"/>
      <c r="K308" s="39">
        <f t="shared" si="277"/>
        <v>73</v>
      </c>
      <c r="L308" s="11">
        <f t="shared" si="227"/>
        <v>110.60606060606059</v>
      </c>
      <c r="M308" s="136">
        <v>110</v>
      </c>
      <c r="N308" s="136"/>
      <c r="O308" s="120">
        <f t="shared" si="278"/>
        <v>110</v>
      </c>
      <c r="P308" s="136">
        <v>19</v>
      </c>
      <c r="Q308" s="120">
        <v>19</v>
      </c>
      <c r="R308" s="120"/>
      <c r="S308" s="120">
        <f t="shared" si="279"/>
        <v>19</v>
      </c>
      <c r="T308" s="120">
        <f t="shared" si="280"/>
        <v>76</v>
      </c>
      <c r="U308" s="10">
        <v>110</v>
      </c>
      <c r="V308" s="120"/>
      <c r="W308" s="39">
        <f t="shared" si="281"/>
        <v>110</v>
      </c>
      <c r="X308" s="10">
        <v>51</v>
      </c>
      <c r="Y308" s="38">
        <v>52</v>
      </c>
      <c r="Z308" s="120"/>
      <c r="AA308" s="39">
        <f t="shared" si="282"/>
        <v>52</v>
      </c>
      <c r="AB308" s="120">
        <f t="shared" si="283"/>
        <v>104</v>
      </c>
      <c r="AC308" s="783">
        <v>101</v>
      </c>
      <c r="AD308" s="783"/>
      <c r="AE308" s="80">
        <f t="shared" si="284"/>
        <v>101</v>
      </c>
      <c r="AF308" s="783"/>
      <c r="AG308" s="783">
        <v>91</v>
      </c>
      <c r="AH308" s="783"/>
      <c r="AI308" s="80">
        <f t="shared" si="285"/>
        <v>91</v>
      </c>
      <c r="AJ308" s="783"/>
      <c r="AK308" s="38">
        <v>110</v>
      </c>
      <c r="AL308" s="113"/>
      <c r="AM308" s="13">
        <f t="shared" si="286"/>
        <v>110</v>
      </c>
      <c r="AN308" s="13">
        <v>111</v>
      </c>
      <c r="AO308" s="13">
        <v>0</v>
      </c>
      <c r="AP308" s="13">
        <v>111</v>
      </c>
      <c r="AQ308" s="113"/>
      <c r="AR308" s="113"/>
      <c r="AS308" s="891">
        <f t="shared" si="287"/>
        <v>111</v>
      </c>
      <c r="AT308" s="891"/>
      <c r="AU308" s="891">
        <f t="shared" si="288"/>
        <v>111</v>
      </c>
      <c r="AV308" s="113"/>
      <c r="AW308" s="621"/>
      <c r="AX308" s="1"/>
      <c r="AY308" s="1"/>
      <c r="AZ308" s="1"/>
      <c r="BA308" s="1"/>
      <c r="BB308" s="1"/>
      <c r="BC308" s="1"/>
      <c r="BD308" s="1"/>
      <c r="BE308" s="1"/>
      <c r="BF308" s="1"/>
      <c r="BG308" s="1"/>
      <c r="BH308" s="1"/>
      <c r="BI308" s="1"/>
      <c r="BJ308" s="1"/>
      <c r="BK308" s="1"/>
      <c r="BL308" s="1"/>
      <c r="BM308" s="1"/>
      <c r="BN308" s="1"/>
      <c r="BO308" s="1"/>
      <c r="BP308" s="1"/>
      <c r="BQ308" s="1"/>
      <c r="BR308" s="1"/>
      <c r="BS308" s="1"/>
      <c r="BT308" s="1"/>
      <c r="BU308" s="1"/>
      <c r="BV308" s="1"/>
      <c r="BW308" s="1"/>
      <c r="BX308" s="1"/>
      <c r="BY308" s="1"/>
      <c r="BZ308" s="1"/>
      <c r="CA308" s="1"/>
      <c r="CB308" s="1"/>
      <c r="CC308" s="1"/>
      <c r="CD308" s="1"/>
      <c r="CE308" s="1"/>
      <c r="CF308" s="1"/>
      <c r="CG308" s="1"/>
      <c r="CH308" s="1"/>
      <c r="CI308" s="1"/>
      <c r="CJ308" s="1"/>
      <c r="CK308" s="1"/>
      <c r="CL308" s="1"/>
    </row>
    <row r="309" spans="1:90" s="14" customFormat="1" ht="24">
      <c r="A309" s="8" t="s">
        <v>315</v>
      </c>
      <c r="B309" s="9" t="s">
        <v>37</v>
      </c>
      <c r="C309" s="9" t="s">
        <v>663</v>
      </c>
      <c r="D309" s="9"/>
      <c r="E309" s="74" t="s">
        <v>7</v>
      </c>
      <c r="F309" s="10">
        <v>100</v>
      </c>
      <c r="G309" s="120"/>
      <c r="H309" s="39">
        <f t="shared" si="276"/>
        <v>100</v>
      </c>
      <c r="I309" s="10">
        <v>89</v>
      </c>
      <c r="J309" s="120"/>
      <c r="K309" s="39">
        <f t="shared" si="277"/>
        <v>89</v>
      </c>
      <c r="L309" s="11">
        <f t="shared" si="227"/>
        <v>89</v>
      </c>
      <c r="M309" s="136">
        <v>100</v>
      </c>
      <c r="N309" s="136"/>
      <c r="O309" s="120">
        <f t="shared" si="278"/>
        <v>100</v>
      </c>
      <c r="P309" s="136">
        <v>20</v>
      </c>
      <c r="Q309" s="120">
        <v>20</v>
      </c>
      <c r="R309" s="120"/>
      <c r="S309" s="120">
        <f t="shared" si="279"/>
        <v>20</v>
      </c>
      <c r="T309" s="120">
        <f t="shared" si="280"/>
        <v>80</v>
      </c>
      <c r="U309" s="10">
        <v>100</v>
      </c>
      <c r="V309" s="120"/>
      <c r="W309" s="39">
        <f t="shared" si="281"/>
        <v>100</v>
      </c>
      <c r="X309" s="10">
        <v>45</v>
      </c>
      <c r="Y309" s="38">
        <v>46</v>
      </c>
      <c r="Z309" s="120"/>
      <c r="AA309" s="39">
        <f t="shared" si="282"/>
        <v>46</v>
      </c>
      <c r="AB309" s="120">
        <f t="shared" si="283"/>
        <v>92</v>
      </c>
      <c r="AC309" s="783">
        <v>78</v>
      </c>
      <c r="AD309" s="783"/>
      <c r="AE309" s="80">
        <f t="shared" si="284"/>
        <v>78</v>
      </c>
      <c r="AF309" s="783"/>
      <c r="AG309" s="783">
        <v>88</v>
      </c>
      <c r="AH309" s="783"/>
      <c r="AI309" s="80">
        <f t="shared" si="285"/>
        <v>88</v>
      </c>
      <c r="AJ309" s="783"/>
      <c r="AK309" s="38">
        <v>100</v>
      </c>
      <c r="AL309" s="113"/>
      <c r="AM309" s="13">
        <f t="shared" si="286"/>
        <v>100</v>
      </c>
      <c r="AN309" s="13">
        <v>99</v>
      </c>
      <c r="AO309" s="13">
        <v>0</v>
      </c>
      <c r="AP309" s="13">
        <v>99</v>
      </c>
      <c r="AQ309" s="113"/>
      <c r="AR309" s="113"/>
      <c r="AS309" s="891">
        <f t="shared" si="287"/>
        <v>99</v>
      </c>
      <c r="AT309" s="891"/>
      <c r="AU309" s="891">
        <f t="shared" si="288"/>
        <v>99</v>
      </c>
      <c r="AV309" s="113"/>
      <c r="AW309" s="621"/>
      <c r="AX309" s="1"/>
      <c r="AY309" s="1"/>
      <c r="AZ309" s="1"/>
      <c r="BA309" s="1"/>
      <c r="BB309" s="1"/>
      <c r="BC309" s="1"/>
      <c r="BD309" s="1"/>
      <c r="BE309" s="1"/>
      <c r="BF309" s="1"/>
      <c r="BG309" s="1"/>
      <c r="BH309" s="1"/>
      <c r="BI309" s="1"/>
      <c r="BJ309" s="1"/>
      <c r="BK309" s="1"/>
      <c r="BL309" s="1"/>
      <c r="BM309" s="1"/>
      <c r="BN309" s="1"/>
      <c r="BO309" s="1"/>
      <c r="BP309" s="1"/>
      <c r="BQ309" s="1"/>
      <c r="BR309" s="1"/>
      <c r="BS309" s="1"/>
      <c r="BT309" s="1"/>
      <c r="BU309" s="1"/>
      <c r="BV309" s="1"/>
      <c r="BW309" s="1"/>
      <c r="BX309" s="1"/>
      <c r="BY309" s="1"/>
      <c r="BZ309" s="1"/>
      <c r="CA309" s="1"/>
      <c r="CB309" s="1"/>
      <c r="CC309" s="1"/>
      <c r="CD309" s="1"/>
      <c r="CE309" s="1"/>
      <c r="CF309" s="1"/>
      <c r="CG309" s="1"/>
      <c r="CH309" s="1"/>
      <c r="CI309" s="1"/>
      <c r="CJ309" s="1"/>
      <c r="CK309" s="1"/>
      <c r="CL309" s="1"/>
    </row>
    <row r="310" spans="1:90" ht="24">
      <c r="A310" s="31" t="s">
        <v>316</v>
      </c>
      <c r="B310" s="9" t="s">
        <v>37</v>
      </c>
      <c r="C310" s="9" t="s">
        <v>663</v>
      </c>
      <c r="D310" s="9"/>
      <c r="E310" s="76" t="s">
        <v>1023</v>
      </c>
      <c r="F310" s="38">
        <v>114</v>
      </c>
      <c r="G310" s="127"/>
      <c r="H310" s="39">
        <f t="shared" si="276"/>
        <v>114</v>
      </c>
      <c r="I310" s="38">
        <v>111</v>
      </c>
      <c r="J310" s="127"/>
      <c r="K310" s="39">
        <f t="shared" si="277"/>
        <v>111</v>
      </c>
      <c r="L310" s="11">
        <f t="shared" si="227"/>
        <v>97.368421052631575</v>
      </c>
      <c r="M310" s="136">
        <v>100</v>
      </c>
      <c r="N310" s="136"/>
      <c r="O310" s="120">
        <f t="shared" si="278"/>
        <v>100</v>
      </c>
      <c r="P310" s="136">
        <v>22</v>
      </c>
      <c r="Q310" s="120">
        <v>23</v>
      </c>
      <c r="R310" s="120"/>
      <c r="S310" s="120">
        <f t="shared" si="279"/>
        <v>23</v>
      </c>
      <c r="T310" s="120">
        <f t="shared" si="280"/>
        <v>92</v>
      </c>
      <c r="U310" s="38">
        <v>100</v>
      </c>
      <c r="V310" s="136"/>
      <c r="W310" s="39">
        <f t="shared" si="281"/>
        <v>100</v>
      </c>
      <c r="X310" s="38">
        <v>54</v>
      </c>
      <c r="Y310" s="38">
        <v>55</v>
      </c>
      <c r="Z310" s="136"/>
      <c r="AA310" s="39">
        <f t="shared" si="282"/>
        <v>55</v>
      </c>
      <c r="AB310" s="120">
        <f t="shared" si="283"/>
        <v>110</v>
      </c>
      <c r="AC310" s="863">
        <v>111</v>
      </c>
      <c r="AD310" s="863"/>
      <c r="AE310" s="80">
        <f t="shared" si="284"/>
        <v>111</v>
      </c>
      <c r="AF310" s="863"/>
      <c r="AG310" s="863">
        <v>113</v>
      </c>
      <c r="AH310" s="863"/>
      <c r="AI310" s="80">
        <f t="shared" si="285"/>
        <v>113</v>
      </c>
      <c r="AJ310" s="863"/>
      <c r="AK310" s="38">
        <v>100</v>
      </c>
      <c r="AL310" s="113"/>
      <c r="AM310" s="13">
        <f t="shared" si="286"/>
        <v>100</v>
      </c>
      <c r="AN310" s="13">
        <v>99</v>
      </c>
      <c r="AO310" s="13">
        <v>0</v>
      </c>
      <c r="AP310" s="13">
        <v>99</v>
      </c>
      <c r="AQ310" s="113"/>
      <c r="AR310" s="113"/>
      <c r="AS310" s="891">
        <f t="shared" si="287"/>
        <v>99</v>
      </c>
      <c r="AT310" s="891"/>
      <c r="AU310" s="891">
        <f t="shared" si="288"/>
        <v>99</v>
      </c>
      <c r="AV310" s="113"/>
      <c r="AW310" s="621"/>
    </row>
    <row r="311" spans="1:90" s="14" customFormat="1" ht="24">
      <c r="A311" s="8" t="s">
        <v>317</v>
      </c>
      <c r="B311" s="9" t="s">
        <v>37</v>
      </c>
      <c r="C311" s="9" t="s">
        <v>665</v>
      </c>
      <c r="D311" s="9"/>
      <c r="E311" s="74" t="s">
        <v>1024</v>
      </c>
      <c r="F311" s="10">
        <v>960</v>
      </c>
      <c r="G311" s="120"/>
      <c r="H311" s="39">
        <f t="shared" si="276"/>
        <v>960</v>
      </c>
      <c r="I311" s="10">
        <v>984</v>
      </c>
      <c r="J311" s="120"/>
      <c r="K311" s="39">
        <f t="shared" si="277"/>
        <v>984</v>
      </c>
      <c r="L311" s="11">
        <f t="shared" si="227"/>
        <v>102.49999999999999</v>
      </c>
      <c r="M311" s="136">
        <v>960</v>
      </c>
      <c r="N311" s="136"/>
      <c r="O311" s="120">
        <f t="shared" si="278"/>
        <v>960</v>
      </c>
      <c r="P311" s="136">
        <v>215</v>
      </c>
      <c r="Q311" s="120">
        <v>218</v>
      </c>
      <c r="R311" s="120"/>
      <c r="S311" s="120">
        <f t="shared" si="279"/>
        <v>218</v>
      </c>
      <c r="T311" s="120">
        <f t="shared" si="280"/>
        <v>872</v>
      </c>
      <c r="U311" s="10">
        <v>960</v>
      </c>
      <c r="V311" s="120"/>
      <c r="W311" s="39">
        <f t="shared" si="281"/>
        <v>960</v>
      </c>
      <c r="X311" s="10">
        <v>460</v>
      </c>
      <c r="Y311" s="38">
        <v>463</v>
      </c>
      <c r="Z311" s="120"/>
      <c r="AA311" s="39">
        <f t="shared" si="282"/>
        <v>463</v>
      </c>
      <c r="AB311" s="120">
        <f t="shared" si="283"/>
        <v>926</v>
      </c>
      <c r="AC311" s="783">
        <f>940+20</f>
        <v>960</v>
      </c>
      <c r="AD311" s="783"/>
      <c r="AE311" s="80">
        <f t="shared" si="284"/>
        <v>960</v>
      </c>
      <c r="AF311" s="783"/>
      <c r="AG311" s="783">
        <v>956</v>
      </c>
      <c r="AH311" s="783"/>
      <c r="AI311" s="80">
        <f t="shared" si="285"/>
        <v>956</v>
      </c>
      <c r="AJ311" s="783"/>
      <c r="AK311" s="38">
        <v>960</v>
      </c>
      <c r="AL311" s="113"/>
      <c r="AM311" s="13">
        <f t="shared" si="286"/>
        <v>960</v>
      </c>
      <c r="AN311" s="13">
        <v>918</v>
      </c>
      <c r="AO311" s="13">
        <v>0</v>
      </c>
      <c r="AP311" s="13">
        <v>918</v>
      </c>
      <c r="AQ311" s="113"/>
      <c r="AR311" s="113"/>
      <c r="AS311" s="891">
        <f t="shared" si="287"/>
        <v>918</v>
      </c>
      <c r="AT311" s="891"/>
      <c r="AU311" s="891">
        <f t="shared" si="288"/>
        <v>918</v>
      </c>
      <c r="AV311" s="113"/>
      <c r="AW311" s="621"/>
      <c r="AX311" s="1"/>
      <c r="AY311" s="1"/>
      <c r="AZ311" s="1"/>
      <c r="BA311" s="1"/>
      <c r="BB311" s="1"/>
      <c r="BC311" s="1"/>
      <c r="BD311" s="1"/>
      <c r="BE311" s="1"/>
      <c r="BF311" s="1"/>
      <c r="BG311" s="1"/>
      <c r="BH311" s="1"/>
      <c r="BI311" s="1"/>
      <c r="BJ311" s="1"/>
      <c r="BK311" s="1"/>
      <c r="BL311" s="1"/>
      <c r="BM311" s="1"/>
      <c r="BN311" s="1"/>
      <c r="BO311" s="1"/>
      <c r="BP311" s="1"/>
      <c r="BQ311" s="1"/>
      <c r="BR311" s="1"/>
      <c r="BS311" s="1"/>
      <c r="BT311" s="1"/>
      <c r="BU311" s="1"/>
      <c r="BV311" s="1"/>
      <c r="BW311" s="1"/>
      <c r="BX311" s="1"/>
      <c r="BY311" s="1"/>
      <c r="BZ311" s="1"/>
      <c r="CA311" s="1"/>
      <c r="CB311" s="1"/>
      <c r="CC311" s="1"/>
      <c r="CD311" s="1"/>
      <c r="CE311" s="1"/>
      <c r="CF311" s="1"/>
      <c r="CG311" s="1"/>
      <c r="CH311" s="1"/>
      <c r="CI311" s="1"/>
      <c r="CJ311" s="1"/>
      <c r="CK311" s="1"/>
      <c r="CL311" s="1"/>
    </row>
    <row r="312" spans="1:90" s="14" customFormat="1" ht="24">
      <c r="A312" s="8" t="s">
        <v>318</v>
      </c>
      <c r="B312" s="9" t="s">
        <v>37</v>
      </c>
      <c r="C312" s="9" t="s">
        <v>677</v>
      </c>
      <c r="D312" s="9"/>
      <c r="E312" s="74" t="s">
        <v>1025</v>
      </c>
      <c r="F312" s="10">
        <v>395</v>
      </c>
      <c r="G312" s="120"/>
      <c r="H312" s="39">
        <f t="shared" si="276"/>
        <v>395</v>
      </c>
      <c r="I312" s="10">
        <v>376</v>
      </c>
      <c r="J312" s="120"/>
      <c r="K312" s="39">
        <f t="shared" si="277"/>
        <v>376</v>
      </c>
      <c r="L312" s="11">
        <f t="shared" si="227"/>
        <v>95.189873417721515</v>
      </c>
      <c r="M312" s="136">
        <v>395</v>
      </c>
      <c r="N312" s="136"/>
      <c r="O312" s="120">
        <f t="shared" si="278"/>
        <v>395</v>
      </c>
      <c r="P312" s="136">
        <v>102</v>
      </c>
      <c r="Q312" s="120">
        <v>106</v>
      </c>
      <c r="R312" s="120"/>
      <c r="S312" s="120">
        <f t="shared" si="279"/>
        <v>106</v>
      </c>
      <c r="T312" s="120">
        <f t="shared" si="280"/>
        <v>424</v>
      </c>
      <c r="U312" s="10">
        <v>395</v>
      </c>
      <c r="V312" s="120"/>
      <c r="W312" s="39">
        <f t="shared" si="281"/>
        <v>395</v>
      </c>
      <c r="X312" s="10">
        <v>217</v>
      </c>
      <c r="Y312" s="38">
        <v>219</v>
      </c>
      <c r="Z312" s="120"/>
      <c r="AA312" s="39">
        <f t="shared" si="282"/>
        <v>219</v>
      </c>
      <c r="AB312" s="120">
        <f t="shared" si="283"/>
        <v>438</v>
      </c>
      <c r="AC312" s="783">
        <v>370</v>
      </c>
      <c r="AD312" s="783"/>
      <c r="AE312" s="80">
        <f t="shared" si="284"/>
        <v>370</v>
      </c>
      <c r="AF312" s="783"/>
      <c r="AG312" s="783">
        <v>357</v>
      </c>
      <c r="AH312" s="783"/>
      <c r="AI312" s="80">
        <f t="shared" si="285"/>
        <v>357</v>
      </c>
      <c r="AJ312" s="783"/>
      <c r="AK312" s="38">
        <v>395</v>
      </c>
      <c r="AL312" s="113"/>
      <c r="AM312" s="13">
        <f t="shared" si="286"/>
        <v>395</v>
      </c>
      <c r="AN312" s="13">
        <v>326</v>
      </c>
      <c r="AO312" s="13">
        <v>0</v>
      </c>
      <c r="AP312" s="13">
        <v>326</v>
      </c>
      <c r="AQ312" s="113"/>
      <c r="AR312" s="113"/>
      <c r="AS312" s="891">
        <f t="shared" si="287"/>
        <v>326</v>
      </c>
      <c r="AT312" s="891"/>
      <c r="AU312" s="891">
        <f t="shared" si="288"/>
        <v>326</v>
      </c>
      <c r="AV312" s="113"/>
      <c r="AW312" s="621"/>
      <c r="AX312" s="1"/>
      <c r="AY312" s="1"/>
      <c r="AZ312" s="1"/>
      <c r="BA312" s="1"/>
      <c r="BB312" s="1"/>
      <c r="BC312" s="1"/>
      <c r="BD312" s="1"/>
      <c r="BE312" s="1"/>
      <c r="BF312" s="1"/>
      <c r="BG312" s="1"/>
      <c r="BH312" s="1"/>
      <c r="BI312" s="1"/>
      <c r="BJ312" s="1"/>
      <c r="BK312" s="1"/>
      <c r="BL312" s="1"/>
      <c r="BM312" s="1"/>
      <c r="BN312" s="1"/>
      <c r="BO312" s="1"/>
      <c r="BP312" s="1"/>
      <c r="BQ312" s="1"/>
      <c r="BR312" s="1"/>
      <c r="BS312" s="1"/>
      <c r="BT312" s="1"/>
      <c r="BU312" s="1"/>
      <c r="BV312" s="1"/>
      <c r="BW312" s="1"/>
      <c r="BX312" s="1"/>
      <c r="BY312" s="1"/>
      <c r="BZ312" s="1"/>
      <c r="CA312" s="1"/>
      <c r="CB312" s="1"/>
      <c r="CC312" s="1"/>
      <c r="CD312" s="1"/>
      <c r="CE312" s="1"/>
      <c r="CF312" s="1"/>
      <c r="CG312" s="1"/>
      <c r="CH312" s="1"/>
      <c r="CI312" s="1"/>
      <c r="CJ312" s="1"/>
      <c r="CK312" s="1"/>
      <c r="CL312" s="1"/>
    </row>
    <row r="313" spans="1:90" s="14" customFormat="1" ht="24">
      <c r="A313" s="8" t="s">
        <v>319</v>
      </c>
      <c r="B313" s="9" t="s">
        <v>37</v>
      </c>
      <c r="C313" s="9" t="s">
        <v>663</v>
      </c>
      <c r="D313" s="9"/>
      <c r="E313" s="74" t="s">
        <v>1073</v>
      </c>
      <c r="F313" s="10">
        <v>243</v>
      </c>
      <c r="G313" s="120"/>
      <c r="H313" s="39">
        <f t="shared" si="276"/>
        <v>243</v>
      </c>
      <c r="I313" s="10">
        <v>265</v>
      </c>
      <c r="J313" s="120"/>
      <c r="K313" s="39">
        <f t="shared" si="277"/>
        <v>265</v>
      </c>
      <c r="L313" s="11">
        <f t="shared" si="227"/>
        <v>109.05349794238684</v>
      </c>
      <c r="M313" s="136">
        <v>320</v>
      </c>
      <c r="N313" s="136"/>
      <c r="O313" s="120">
        <f t="shared" si="278"/>
        <v>320</v>
      </c>
      <c r="P313" s="136">
        <v>81</v>
      </c>
      <c r="Q313" s="120">
        <v>78</v>
      </c>
      <c r="R313" s="120"/>
      <c r="S313" s="120">
        <f t="shared" si="279"/>
        <v>78</v>
      </c>
      <c r="T313" s="120">
        <f t="shared" si="280"/>
        <v>312</v>
      </c>
      <c r="U313" s="10">
        <v>320</v>
      </c>
      <c r="V313" s="120"/>
      <c r="W313" s="39">
        <f t="shared" si="281"/>
        <v>320</v>
      </c>
      <c r="X313" s="10">
        <v>162</v>
      </c>
      <c r="Y313" s="38">
        <v>158</v>
      </c>
      <c r="Z313" s="120"/>
      <c r="AA313" s="39">
        <f t="shared" si="282"/>
        <v>158</v>
      </c>
      <c r="AB313" s="120">
        <f t="shared" si="283"/>
        <v>316</v>
      </c>
      <c r="AC313" s="783">
        <f>139+31</f>
        <v>170</v>
      </c>
      <c r="AD313" s="783"/>
      <c r="AE313" s="80">
        <f t="shared" si="284"/>
        <v>170</v>
      </c>
      <c r="AF313" s="783"/>
      <c r="AG313" s="783">
        <f>239+0</f>
        <v>239</v>
      </c>
      <c r="AH313" s="783"/>
      <c r="AI313" s="80">
        <f t="shared" si="285"/>
        <v>239</v>
      </c>
      <c r="AJ313" s="783"/>
      <c r="AK313" s="38">
        <v>320</v>
      </c>
      <c r="AL313" s="113"/>
      <c r="AM313" s="13">
        <f t="shared" si="286"/>
        <v>320</v>
      </c>
      <c r="AN313" s="13">
        <v>305</v>
      </c>
      <c r="AO313" s="13">
        <v>0</v>
      </c>
      <c r="AP313" s="13">
        <v>305</v>
      </c>
      <c r="AQ313" s="113"/>
      <c r="AR313" s="113"/>
      <c r="AS313" s="891">
        <f t="shared" si="287"/>
        <v>305</v>
      </c>
      <c r="AT313" s="891"/>
      <c r="AU313" s="891">
        <f t="shared" si="288"/>
        <v>305</v>
      </c>
      <c r="AV313" s="113"/>
      <c r="AW313" s="621"/>
      <c r="AX313" s="1"/>
      <c r="AY313" s="1"/>
      <c r="AZ313" s="1"/>
      <c r="BA313" s="1"/>
      <c r="BB313" s="1"/>
      <c r="BC313" s="1"/>
      <c r="BD313" s="1"/>
      <c r="BE313" s="1"/>
      <c r="BF313" s="1"/>
      <c r="BG313" s="1"/>
      <c r="BH313" s="1"/>
      <c r="BI313" s="1"/>
      <c r="BJ313" s="1"/>
      <c r="BK313" s="1"/>
      <c r="BL313" s="1"/>
      <c r="BM313" s="1"/>
      <c r="BN313" s="1"/>
      <c r="BO313" s="1"/>
      <c r="BP313" s="1"/>
      <c r="BQ313" s="1"/>
      <c r="BR313" s="1"/>
      <c r="BS313" s="1"/>
      <c r="BT313" s="1"/>
      <c r="BU313" s="1"/>
      <c r="BV313" s="1"/>
      <c r="BW313" s="1"/>
      <c r="BX313" s="1"/>
      <c r="BY313" s="1"/>
      <c r="BZ313" s="1"/>
      <c r="CA313" s="1"/>
      <c r="CB313" s="1"/>
      <c r="CC313" s="1"/>
      <c r="CD313" s="1"/>
      <c r="CE313" s="1"/>
      <c r="CF313" s="1"/>
      <c r="CG313" s="1"/>
      <c r="CH313" s="1"/>
      <c r="CI313" s="1"/>
      <c r="CJ313" s="1"/>
      <c r="CK313" s="1"/>
      <c r="CL313" s="1"/>
    </row>
    <row r="314" spans="1:90" s="14" customFormat="1" ht="24">
      <c r="A314" s="8" t="s">
        <v>320</v>
      </c>
      <c r="B314" s="9" t="s">
        <v>37</v>
      </c>
      <c r="C314" s="9" t="s">
        <v>663</v>
      </c>
      <c r="D314" s="9"/>
      <c r="E314" s="74" t="s">
        <v>1026</v>
      </c>
      <c r="F314" s="10">
        <v>190</v>
      </c>
      <c r="G314" s="120"/>
      <c r="H314" s="39">
        <f t="shared" si="276"/>
        <v>190</v>
      </c>
      <c r="I314" s="10">
        <v>171</v>
      </c>
      <c r="J314" s="120"/>
      <c r="K314" s="39">
        <f t="shared" si="277"/>
        <v>171</v>
      </c>
      <c r="L314" s="11">
        <f t="shared" si="227"/>
        <v>90</v>
      </c>
      <c r="M314" s="136">
        <v>190</v>
      </c>
      <c r="N314" s="136"/>
      <c r="O314" s="120">
        <f t="shared" si="278"/>
        <v>190</v>
      </c>
      <c r="P314" s="136">
        <v>47</v>
      </c>
      <c r="Q314" s="120">
        <v>44</v>
      </c>
      <c r="R314" s="120"/>
      <c r="S314" s="120">
        <f t="shared" si="279"/>
        <v>44</v>
      </c>
      <c r="T314" s="120">
        <f t="shared" si="280"/>
        <v>176</v>
      </c>
      <c r="U314" s="10">
        <v>190</v>
      </c>
      <c r="V314" s="120"/>
      <c r="W314" s="39">
        <f t="shared" si="281"/>
        <v>190</v>
      </c>
      <c r="X314" s="10">
        <v>93</v>
      </c>
      <c r="Y314" s="38">
        <v>92</v>
      </c>
      <c r="Z314" s="120"/>
      <c r="AA314" s="39">
        <f t="shared" si="282"/>
        <v>92</v>
      </c>
      <c r="AB314" s="120">
        <f t="shared" si="283"/>
        <v>184</v>
      </c>
      <c r="AC314" s="783">
        <v>180</v>
      </c>
      <c r="AD314" s="783"/>
      <c r="AE314" s="80">
        <f t="shared" si="284"/>
        <v>180</v>
      </c>
      <c r="AF314" s="783"/>
      <c r="AG314" s="783">
        <v>176</v>
      </c>
      <c r="AH314" s="783"/>
      <c r="AI314" s="80">
        <f t="shared" si="285"/>
        <v>176</v>
      </c>
      <c r="AJ314" s="783"/>
      <c r="AK314" s="38">
        <v>190</v>
      </c>
      <c r="AL314" s="113"/>
      <c r="AM314" s="13">
        <f t="shared" si="286"/>
        <v>190</v>
      </c>
      <c r="AN314" s="13">
        <v>182</v>
      </c>
      <c r="AO314" s="13">
        <v>0</v>
      </c>
      <c r="AP314" s="13">
        <v>182</v>
      </c>
      <c r="AQ314" s="113"/>
      <c r="AR314" s="113"/>
      <c r="AS314" s="891">
        <f t="shared" si="287"/>
        <v>182</v>
      </c>
      <c r="AT314" s="891"/>
      <c r="AU314" s="891">
        <f t="shared" si="288"/>
        <v>182</v>
      </c>
      <c r="AV314" s="113"/>
      <c r="AW314" s="621"/>
      <c r="AX314" s="1"/>
      <c r="AY314" s="1"/>
      <c r="AZ314" s="1"/>
      <c r="BA314" s="1"/>
      <c r="BB314" s="1"/>
      <c r="BC314" s="1"/>
      <c r="BD314" s="1"/>
      <c r="BE314" s="1"/>
      <c r="BF314" s="1"/>
      <c r="BG314" s="1"/>
      <c r="BH314" s="1"/>
      <c r="BI314" s="1"/>
      <c r="BJ314" s="1"/>
      <c r="BK314" s="1"/>
      <c r="BL314" s="1"/>
      <c r="BM314" s="1"/>
      <c r="BN314" s="1"/>
      <c r="BO314" s="1"/>
      <c r="BP314" s="1"/>
      <c r="BQ314" s="1"/>
      <c r="BR314" s="1"/>
      <c r="BS314" s="1"/>
      <c r="BT314" s="1"/>
      <c r="BU314" s="1"/>
      <c r="BV314" s="1"/>
      <c r="BW314" s="1"/>
      <c r="BX314" s="1"/>
      <c r="BY314" s="1"/>
      <c r="BZ314" s="1"/>
      <c r="CA314" s="1"/>
      <c r="CB314" s="1"/>
      <c r="CC314" s="1"/>
      <c r="CD314" s="1"/>
      <c r="CE314" s="1"/>
      <c r="CF314" s="1"/>
      <c r="CG314" s="1"/>
      <c r="CH314" s="1"/>
      <c r="CI314" s="1"/>
      <c r="CJ314" s="1"/>
      <c r="CK314" s="1"/>
      <c r="CL314" s="1"/>
    </row>
    <row r="315" spans="1:90" s="14" customFormat="1" ht="24">
      <c r="A315" s="8" t="s">
        <v>321</v>
      </c>
      <c r="B315" s="9" t="s">
        <v>37</v>
      </c>
      <c r="C315" s="9" t="s">
        <v>661</v>
      </c>
      <c r="D315" s="9"/>
      <c r="E315" s="74" t="s">
        <v>1048</v>
      </c>
      <c r="F315" s="10">
        <v>560</v>
      </c>
      <c r="G315" s="120"/>
      <c r="H315" s="39">
        <f t="shared" si="276"/>
        <v>560</v>
      </c>
      <c r="I315" s="10">
        <v>471</v>
      </c>
      <c r="J315" s="120"/>
      <c r="K315" s="39">
        <f t="shared" si="277"/>
        <v>471</v>
      </c>
      <c r="L315" s="11">
        <f t="shared" si="227"/>
        <v>84.107142857142861</v>
      </c>
      <c r="M315" s="136">
        <v>476</v>
      </c>
      <c r="N315" s="136"/>
      <c r="O315" s="120">
        <f t="shared" si="278"/>
        <v>476</v>
      </c>
      <c r="P315" s="136">
        <v>118</v>
      </c>
      <c r="Q315" s="120">
        <v>119</v>
      </c>
      <c r="R315" s="120"/>
      <c r="S315" s="120">
        <f t="shared" si="279"/>
        <v>119</v>
      </c>
      <c r="T315" s="120">
        <f t="shared" si="280"/>
        <v>476</v>
      </c>
      <c r="U315" s="10">
        <v>356</v>
      </c>
      <c r="V315" s="120"/>
      <c r="W315" s="39">
        <f t="shared" si="281"/>
        <v>356</v>
      </c>
      <c r="X315" s="10">
        <v>209</v>
      </c>
      <c r="Y315" s="38">
        <v>214</v>
      </c>
      <c r="Z315" s="120"/>
      <c r="AA315" s="39">
        <f t="shared" si="282"/>
        <v>214</v>
      </c>
      <c r="AB315" s="120">
        <f t="shared" si="283"/>
        <v>428</v>
      </c>
      <c r="AC315" s="783">
        <v>356</v>
      </c>
      <c r="AD315" s="783"/>
      <c r="AE315" s="80">
        <f t="shared" si="284"/>
        <v>356</v>
      </c>
      <c r="AF315" s="783"/>
      <c r="AG315" s="783">
        <v>594</v>
      </c>
      <c r="AH315" s="783"/>
      <c r="AI315" s="80">
        <f t="shared" si="285"/>
        <v>594</v>
      </c>
      <c r="AJ315" s="783"/>
      <c r="AK315" s="38">
        <v>400</v>
      </c>
      <c r="AL315" s="113"/>
      <c r="AM315" s="13">
        <f t="shared" si="286"/>
        <v>400</v>
      </c>
      <c r="AN315" s="13">
        <v>354</v>
      </c>
      <c r="AO315" s="13">
        <v>0</v>
      </c>
      <c r="AP315" s="13">
        <v>354</v>
      </c>
      <c r="AQ315" s="113"/>
      <c r="AR315" s="113"/>
      <c r="AS315" s="891">
        <f t="shared" si="287"/>
        <v>354</v>
      </c>
      <c r="AT315" s="891"/>
      <c r="AU315" s="891">
        <f t="shared" si="288"/>
        <v>354</v>
      </c>
      <c r="AV315" s="113"/>
      <c r="AW315" s="621"/>
      <c r="AX315" s="1"/>
      <c r="AY315" s="1"/>
      <c r="AZ315" s="1"/>
      <c r="BA315" s="1"/>
      <c r="BB315" s="1"/>
      <c r="BC315" s="1"/>
      <c r="BD315" s="1"/>
      <c r="BE315" s="1"/>
      <c r="BF315" s="1"/>
      <c r="BG315" s="1"/>
      <c r="BH315" s="1"/>
      <c r="BI315" s="1"/>
      <c r="BJ315" s="1"/>
      <c r="BK315" s="1"/>
      <c r="BL315" s="1"/>
      <c r="BM315" s="1"/>
      <c r="BN315" s="1"/>
      <c r="BO315" s="1"/>
      <c r="BP315" s="1"/>
      <c r="BQ315" s="1"/>
      <c r="BR315" s="1"/>
      <c r="BS315" s="1"/>
      <c r="BT315" s="1"/>
      <c r="BU315" s="1"/>
      <c r="BV315" s="1"/>
      <c r="BW315" s="1"/>
      <c r="BX315" s="1"/>
      <c r="BY315" s="1"/>
      <c r="BZ315" s="1"/>
      <c r="CA315" s="1"/>
      <c r="CB315" s="1"/>
      <c r="CC315" s="1"/>
      <c r="CD315" s="1"/>
      <c r="CE315" s="1"/>
      <c r="CF315" s="1"/>
      <c r="CG315" s="1"/>
      <c r="CH315" s="1"/>
      <c r="CI315" s="1"/>
      <c r="CJ315" s="1"/>
      <c r="CK315" s="1"/>
      <c r="CL315" s="1"/>
    </row>
    <row r="316" spans="1:90" s="14" customFormat="1" ht="36">
      <c r="A316" s="8" t="s">
        <v>322</v>
      </c>
      <c r="B316" s="9" t="s">
        <v>37</v>
      </c>
      <c r="C316" s="9" t="s">
        <v>661</v>
      </c>
      <c r="D316" s="9"/>
      <c r="E316" s="74" t="s">
        <v>1049</v>
      </c>
      <c r="F316" s="10">
        <v>130</v>
      </c>
      <c r="G316" s="120"/>
      <c r="H316" s="39">
        <f t="shared" si="276"/>
        <v>130</v>
      </c>
      <c r="I316" s="10">
        <v>125</v>
      </c>
      <c r="J316" s="120"/>
      <c r="K316" s="39">
        <f t="shared" si="277"/>
        <v>125</v>
      </c>
      <c r="L316" s="11">
        <f t="shared" si="227"/>
        <v>96.15384615384616</v>
      </c>
      <c r="M316" s="136">
        <v>130</v>
      </c>
      <c r="N316" s="136"/>
      <c r="O316" s="120">
        <f t="shared" si="278"/>
        <v>130</v>
      </c>
      <c r="P316" s="136">
        <v>32</v>
      </c>
      <c r="Q316" s="120">
        <v>32</v>
      </c>
      <c r="R316" s="120"/>
      <c r="S316" s="120">
        <f t="shared" si="279"/>
        <v>32</v>
      </c>
      <c r="T316" s="120">
        <f t="shared" si="280"/>
        <v>128</v>
      </c>
      <c r="U316" s="10">
        <v>130</v>
      </c>
      <c r="V316" s="120"/>
      <c r="W316" s="39">
        <f t="shared" si="281"/>
        <v>130</v>
      </c>
      <c r="X316" s="10">
        <v>43</v>
      </c>
      <c r="Y316" s="38">
        <v>43</v>
      </c>
      <c r="Z316" s="120"/>
      <c r="AA316" s="39">
        <f t="shared" si="282"/>
        <v>43</v>
      </c>
      <c r="AB316" s="120">
        <f t="shared" si="283"/>
        <v>86</v>
      </c>
      <c r="AC316" s="783">
        <v>42</v>
      </c>
      <c r="AD316" s="783"/>
      <c r="AE316" s="80">
        <f t="shared" si="284"/>
        <v>42</v>
      </c>
      <c r="AF316" s="783"/>
      <c r="AG316" s="783">
        <v>44</v>
      </c>
      <c r="AH316" s="783"/>
      <c r="AI316" s="80">
        <f t="shared" si="285"/>
        <v>44</v>
      </c>
      <c r="AJ316" s="783"/>
      <c r="AK316" s="38">
        <v>130</v>
      </c>
      <c r="AL316" s="113"/>
      <c r="AM316" s="13">
        <f t="shared" si="286"/>
        <v>130</v>
      </c>
      <c r="AN316" s="13">
        <v>110</v>
      </c>
      <c r="AO316" s="13">
        <v>0</v>
      </c>
      <c r="AP316" s="13">
        <v>110</v>
      </c>
      <c r="AQ316" s="113"/>
      <c r="AR316" s="113"/>
      <c r="AS316" s="891">
        <f t="shared" si="287"/>
        <v>110</v>
      </c>
      <c r="AT316" s="891"/>
      <c r="AU316" s="891">
        <f t="shared" si="288"/>
        <v>110</v>
      </c>
      <c r="AV316" s="113"/>
      <c r="AW316" s="621"/>
      <c r="AX316" s="1"/>
      <c r="AY316" s="1"/>
      <c r="AZ316" s="1"/>
      <c r="BA316" s="1"/>
      <c r="BB316" s="1"/>
      <c r="BC316" s="1"/>
      <c r="BD316" s="1"/>
      <c r="BE316" s="1"/>
      <c r="BF316" s="1"/>
      <c r="BG316" s="1"/>
      <c r="BH316" s="1"/>
      <c r="BI316" s="1"/>
      <c r="BJ316" s="1"/>
      <c r="BK316" s="1"/>
      <c r="BL316" s="1"/>
      <c r="BM316" s="1"/>
      <c r="BN316" s="1"/>
      <c r="BO316" s="1"/>
      <c r="BP316" s="1"/>
      <c r="BQ316" s="1"/>
      <c r="BR316" s="1"/>
      <c r="BS316" s="1"/>
      <c r="BT316" s="1"/>
      <c r="BU316" s="1"/>
      <c r="BV316" s="1"/>
      <c r="BW316" s="1"/>
      <c r="BX316" s="1"/>
      <c r="BY316" s="1"/>
      <c r="BZ316" s="1"/>
      <c r="CA316" s="1"/>
      <c r="CB316" s="1"/>
      <c r="CC316" s="1"/>
      <c r="CD316" s="1"/>
      <c r="CE316" s="1"/>
      <c r="CF316" s="1"/>
      <c r="CG316" s="1"/>
      <c r="CH316" s="1"/>
      <c r="CI316" s="1"/>
      <c r="CJ316" s="1"/>
      <c r="CK316" s="1"/>
      <c r="CL316" s="1"/>
    </row>
    <row r="317" spans="1:90" s="14" customFormat="1" ht="24">
      <c r="A317" s="8" t="s">
        <v>323</v>
      </c>
      <c r="B317" s="9" t="s">
        <v>37</v>
      </c>
      <c r="C317" s="9" t="s">
        <v>661</v>
      </c>
      <c r="D317" s="9"/>
      <c r="E317" s="74" t="s">
        <v>1050</v>
      </c>
      <c r="F317" s="10">
        <v>493</v>
      </c>
      <c r="G317" s="120"/>
      <c r="H317" s="39">
        <f t="shared" si="276"/>
        <v>493</v>
      </c>
      <c r="I317" s="10">
        <v>455</v>
      </c>
      <c r="J317" s="120"/>
      <c r="K317" s="39">
        <f t="shared" si="277"/>
        <v>455</v>
      </c>
      <c r="L317" s="11">
        <f t="shared" si="227"/>
        <v>92.292089249492903</v>
      </c>
      <c r="M317" s="136">
        <v>483</v>
      </c>
      <c r="N317" s="136"/>
      <c r="O317" s="120">
        <f t="shared" si="278"/>
        <v>483</v>
      </c>
      <c r="P317" s="136">
        <v>118</v>
      </c>
      <c r="Q317" s="120">
        <v>123</v>
      </c>
      <c r="R317" s="120"/>
      <c r="S317" s="120">
        <f t="shared" si="279"/>
        <v>123</v>
      </c>
      <c r="T317" s="120">
        <f t="shared" si="280"/>
        <v>492</v>
      </c>
      <c r="U317" s="10">
        <v>483</v>
      </c>
      <c r="V317" s="120"/>
      <c r="W317" s="39">
        <f t="shared" si="281"/>
        <v>483</v>
      </c>
      <c r="X317" s="10">
        <v>208</v>
      </c>
      <c r="Y317" s="38">
        <v>215</v>
      </c>
      <c r="Z317" s="120"/>
      <c r="AA317" s="39">
        <f t="shared" si="282"/>
        <v>215</v>
      </c>
      <c r="AB317" s="120">
        <f t="shared" si="283"/>
        <v>430</v>
      </c>
      <c r="AC317" s="783">
        <v>241</v>
      </c>
      <c r="AD317" s="783"/>
      <c r="AE317" s="80">
        <f t="shared" si="284"/>
        <v>241</v>
      </c>
      <c r="AF317" s="783"/>
      <c r="AG317" s="783">
        <v>241</v>
      </c>
      <c r="AH317" s="783"/>
      <c r="AI317" s="80">
        <f t="shared" si="285"/>
        <v>241</v>
      </c>
      <c r="AJ317" s="783"/>
      <c r="AK317" s="38">
        <v>483</v>
      </c>
      <c r="AL317" s="113"/>
      <c r="AM317" s="13">
        <f t="shared" si="286"/>
        <v>483</v>
      </c>
      <c r="AN317" s="13">
        <v>345</v>
      </c>
      <c r="AO317" s="13">
        <v>0</v>
      </c>
      <c r="AP317" s="13">
        <v>345</v>
      </c>
      <c r="AQ317" s="113"/>
      <c r="AR317" s="113"/>
      <c r="AS317" s="891">
        <f t="shared" si="287"/>
        <v>345</v>
      </c>
      <c r="AT317" s="891"/>
      <c r="AU317" s="891">
        <f t="shared" si="288"/>
        <v>345</v>
      </c>
      <c r="AV317" s="113"/>
      <c r="AW317" s="621"/>
      <c r="AX317" s="1"/>
      <c r="AY317" s="1"/>
      <c r="AZ317" s="1"/>
      <c r="BA317" s="1"/>
      <c r="BB317" s="1"/>
      <c r="BC317" s="1"/>
      <c r="BD317" s="1"/>
      <c r="BE317" s="1"/>
      <c r="BF317" s="1"/>
      <c r="BG317" s="1"/>
      <c r="BH317" s="1"/>
      <c r="BI317" s="1"/>
      <c r="BJ317" s="1"/>
      <c r="BK317" s="1"/>
      <c r="BL317" s="1"/>
      <c r="BM317" s="1"/>
      <c r="BN317" s="1"/>
      <c r="BO317" s="1"/>
      <c r="BP317" s="1"/>
      <c r="BQ317" s="1"/>
      <c r="BR317" s="1"/>
      <c r="BS317" s="1"/>
      <c r="BT317" s="1"/>
      <c r="BU317" s="1"/>
      <c r="BV317" s="1"/>
      <c r="BW317" s="1"/>
      <c r="BX317" s="1"/>
      <c r="BY317" s="1"/>
      <c r="BZ317" s="1"/>
      <c r="CA317" s="1"/>
      <c r="CB317" s="1"/>
      <c r="CC317" s="1"/>
      <c r="CD317" s="1"/>
      <c r="CE317" s="1"/>
      <c r="CF317" s="1"/>
      <c r="CG317" s="1"/>
      <c r="CH317" s="1"/>
      <c r="CI317" s="1"/>
      <c r="CJ317" s="1"/>
      <c r="CK317" s="1"/>
      <c r="CL317" s="1"/>
    </row>
    <row r="318" spans="1:90" s="14" customFormat="1" ht="24">
      <c r="A318" s="8" t="s">
        <v>324</v>
      </c>
      <c r="B318" s="9" t="s">
        <v>37</v>
      </c>
      <c r="C318" s="9" t="s">
        <v>661</v>
      </c>
      <c r="D318" s="9"/>
      <c r="E318" s="74" t="s">
        <v>1051</v>
      </c>
      <c r="F318" s="10">
        <v>626</v>
      </c>
      <c r="G318" s="120"/>
      <c r="H318" s="39">
        <f t="shared" si="276"/>
        <v>626</v>
      </c>
      <c r="I318" s="10">
        <v>583</v>
      </c>
      <c r="J318" s="120"/>
      <c r="K318" s="39">
        <f t="shared" si="277"/>
        <v>583</v>
      </c>
      <c r="L318" s="11">
        <f t="shared" si="227"/>
        <v>93.130990415335475</v>
      </c>
      <c r="M318" s="136">
        <v>600</v>
      </c>
      <c r="N318" s="136"/>
      <c r="O318" s="120">
        <f t="shared" si="278"/>
        <v>600</v>
      </c>
      <c r="P318" s="136">
        <v>153</v>
      </c>
      <c r="Q318" s="120">
        <v>165</v>
      </c>
      <c r="R318" s="120"/>
      <c r="S318" s="120">
        <f t="shared" si="279"/>
        <v>165</v>
      </c>
      <c r="T318" s="120">
        <f t="shared" si="280"/>
        <v>660</v>
      </c>
      <c r="U318" s="10">
        <v>600</v>
      </c>
      <c r="V318" s="120"/>
      <c r="W318" s="39">
        <f t="shared" si="281"/>
        <v>600</v>
      </c>
      <c r="X318" s="10">
        <v>321</v>
      </c>
      <c r="Y318" s="38">
        <v>340</v>
      </c>
      <c r="Z318" s="120"/>
      <c r="AA318" s="39">
        <f t="shared" si="282"/>
        <v>340</v>
      </c>
      <c r="AB318" s="120">
        <f t="shared" si="283"/>
        <v>680</v>
      </c>
      <c r="AC318" s="783">
        <v>680</v>
      </c>
      <c r="AD318" s="783"/>
      <c r="AE318" s="80">
        <f t="shared" si="284"/>
        <v>680</v>
      </c>
      <c r="AF318" s="783"/>
      <c r="AG318" s="783">
        <v>659</v>
      </c>
      <c r="AH318" s="783"/>
      <c r="AI318" s="80">
        <f t="shared" si="285"/>
        <v>659</v>
      </c>
      <c r="AJ318" s="783"/>
      <c r="AK318" s="38">
        <v>629</v>
      </c>
      <c r="AL318" s="113"/>
      <c r="AM318" s="13">
        <f t="shared" si="286"/>
        <v>629</v>
      </c>
      <c r="AN318" s="13">
        <v>518</v>
      </c>
      <c r="AO318" s="13">
        <v>0</v>
      </c>
      <c r="AP318" s="13">
        <v>518</v>
      </c>
      <c r="AQ318" s="113"/>
      <c r="AR318" s="113"/>
      <c r="AS318" s="891">
        <f t="shared" si="287"/>
        <v>518</v>
      </c>
      <c r="AT318" s="891"/>
      <c r="AU318" s="891">
        <f t="shared" si="288"/>
        <v>518</v>
      </c>
      <c r="AV318" s="113"/>
      <c r="AW318" s="621"/>
      <c r="AX318" s="1"/>
      <c r="AY318" s="1"/>
      <c r="AZ318" s="1"/>
      <c r="BA318" s="1"/>
      <c r="BB318" s="1"/>
      <c r="BC318" s="1"/>
      <c r="BD318" s="1"/>
      <c r="BE318" s="1"/>
      <c r="BF318" s="1"/>
      <c r="BG318" s="1"/>
      <c r="BH318" s="1"/>
      <c r="BI318" s="1"/>
      <c r="BJ318" s="1"/>
      <c r="BK318" s="1"/>
      <c r="BL318" s="1"/>
      <c r="BM318" s="1"/>
      <c r="BN318" s="1"/>
      <c r="BO318" s="1"/>
      <c r="BP318" s="1"/>
      <c r="BQ318" s="1"/>
      <c r="BR318" s="1"/>
      <c r="BS318" s="1"/>
      <c r="BT318" s="1"/>
      <c r="BU318" s="1"/>
      <c r="BV318" s="1"/>
      <c r="BW318" s="1"/>
      <c r="BX318" s="1"/>
      <c r="BY318" s="1"/>
      <c r="BZ318" s="1"/>
      <c r="CA318" s="1"/>
      <c r="CB318" s="1"/>
      <c r="CC318" s="1"/>
      <c r="CD318" s="1"/>
      <c r="CE318" s="1"/>
      <c r="CF318" s="1"/>
      <c r="CG318" s="1"/>
      <c r="CH318" s="1"/>
      <c r="CI318" s="1"/>
      <c r="CJ318" s="1"/>
      <c r="CK318" s="1"/>
      <c r="CL318" s="1"/>
    </row>
    <row r="319" spans="1:90" s="14" customFormat="1" ht="24">
      <c r="A319" s="8" t="s">
        <v>325</v>
      </c>
      <c r="B319" s="9" t="s">
        <v>37</v>
      </c>
      <c r="C319" s="9" t="s">
        <v>662</v>
      </c>
      <c r="D319" s="9"/>
      <c r="E319" s="74" t="s">
        <v>1029</v>
      </c>
      <c r="F319" s="10">
        <v>1000</v>
      </c>
      <c r="G319" s="120"/>
      <c r="H319" s="39">
        <f t="shared" si="276"/>
        <v>1000</v>
      </c>
      <c r="I319" s="10">
        <v>937</v>
      </c>
      <c r="J319" s="120"/>
      <c r="K319" s="39">
        <f t="shared" si="277"/>
        <v>937</v>
      </c>
      <c r="L319" s="11">
        <f t="shared" si="227"/>
        <v>93.7</v>
      </c>
      <c r="M319" s="136">
        <v>1000</v>
      </c>
      <c r="N319" s="136"/>
      <c r="O319" s="120">
        <f t="shared" si="278"/>
        <v>1000</v>
      </c>
      <c r="P319" s="136">
        <v>194</v>
      </c>
      <c r="Q319" s="120">
        <v>199</v>
      </c>
      <c r="R319" s="120"/>
      <c r="S319" s="120">
        <f t="shared" si="279"/>
        <v>199</v>
      </c>
      <c r="T319" s="120">
        <f t="shared" si="280"/>
        <v>796</v>
      </c>
      <c r="U319" s="10">
        <v>1000</v>
      </c>
      <c r="V319" s="120"/>
      <c r="W319" s="39">
        <f t="shared" si="281"/>
        <v>1000</v>
      </c>
      <c r="X319" s="10">
        <v>487</v>
      </c>
      <c r="Y319" s="38">
        <v>499</v>
      </c>
      <c r="Z319" s="120"/>
      <c r="AA319" s="39">
        <f t="shared" si="282"/>
        <v>499</v>
      </c>
      <c r="AB319" s="120">
        <f t="shared" si="283"/>
        <v>998</v>
      </c>
      <c r="AC319" s="783">
        <v>1000</v>
      </c>
      <c r="AD319" s="783"/>
      <c r="AE319" s="80">
        <f t="shared" si="284"/>
        <v>1000</v>
      </c>
      <c r="AF319" s="783"/>
      <c r="AG319" s="783">
        <v>1062</v>
      </c>
      <c r="AH319" s="783"/>
      <c r="AI319" s="80">
        <f t="shared" si="285"/>
        <v>1062</v>
      </c>
      <c r="AJ319" s="783"/>
      <c r="AK319" s="38">
        <v>1000</v>
      </c>
      <c r="AL319" s="113"/>
      <c r="AM319" s="13">
        <f t="shared" si="286"/>
        <v>1000</v>
      </c>
      <c r="AN319" s="13">
        <v>925</v>
      </c>
      <c r="AO319" s="13">
        <v>0</v>
      </c>
      <c r="AP319" s="13">
        <v>925</v>
      </c>
      <c r="AQ319" s="113"/>
      <c r="AR319" s="113"/>
      <c r="AS319" s="891">
        <f t="shared" si="287"/>
        <v>925</v>
      </c>
      <c r="AT319" s="891"/>
      <c r="AU319" s="891">
        <f t="shared" si="288"/>
        <v>925</v>
      </c>
      <c r="AV319" s="113"/>
      <c r="AW319" s="621"/>
      <c r="AX319" s="1"/>
      <c r="AY319" s="1"/>
      <c r="AZ319" s="1"/>
      <c r="BA319" s="1"/>
      <c r="BB319" s="1"/>
      <c r="BC319" s="1"/>
      <c r="BD319" s="1"/>
      <c r="BE319" s="1"/>
      <c r="BF319" s="1"/>
      <c r="BG319" s="1"/>
      <c r="BH319" s="1"/>
      <c r="BI319" s="1"/>
      <c r="BJ319" s="1"/>
      <c r="BK319" s="1"/>
      <c r="BL319" s="1"/>
      <c r="BM319" s="1"/>
      <c r="BN319" s="1"/>
      <c r="BO319" s="1"/>
      <c r="BP319" s="1"/>
      <c r="BQ319" s="1"/>
      <c r="BR319" s="1"/>
      <c r="BS319" s="1"/>
      <c r="BT319" s="1"/>
      <c r="BU319" s="1"/>
      <c r="BV319" s="1"/>
      <c r="BW319" s="1"/>
      <c r="BX319" s="1"/>
      <c r="BY319" s="1"/>
      <c r="BZ319" s="1"/>
      <c r="CA319" s="1"/>
      <c r="CB319" s="1"/>
      <c r="CC319" s="1"/>
      <c r="CD319" s="1"/>
      <c r="CE319" s="1"/>
      <c r="CF319" s="1"/>
      <c r="CG319" s="1"/>
      <c r="CH319" s="1"/>
      <c r="CI319" s="1"/>
      <c r="CJ319" s="1"/>
      <c r="CK319" s="1"/>
      <c r="CL319" s="1"/>
    </row>
    <row r="320" spans="1:90" s="14" customFormat="1" ht="24">
      <c r="A320" s="8" t="s">
        <v>326</v>
      </c>
      <c r="B320" s="9" t="s">
        <v>37</v>
      </c>
      <c r="C320" s="9" t="s">
        <v>663</v>
      </c>
      <c r="D320" s="9"/>
      <c r="E320" s="74" t="s">
        <v>1052</v>
      </c>
      <c r="F320" s="10">
        <v>170</v>
      </c>
      <c r="G320" s="120"/>
      <c r="H320" s="39">
        <f t="shared" si="276"/>
        <v>170</v>
      </c>
      <c r="I320" s="10">
        <v>159</v>
      </c>
      <c r="J320" s="120"/>
      <c r="K320" s="39">
        <f t="shared" si="277"/>
        <v>159</v>
      </c>
      <c r="L320" s="11">
        <f t="shared" si="227"/>
        <v>93.529411764705884</v>
      </c>
      <c r="M320" s="136">
        <v>170</v>
      </c>
      <c r="N320" s="136"/>
      <c r="O320" s="120">
        <f t="shared" si="278"/>
        <v>170</v>
      </c>
      <c r="P320" s="136">
        <v>46</v>
      </c>
      <c r="Q320" s="120">
        <v>46</v>
      </c>
      <c r="R320" s="120"/>
      <c r="S320" s="120">
        <f t="shared" si="279"/>
        <v>46</v>
      </c>
      <c r="T320" s="120">
        <f t="shared" si="280"/>
        <v>184</v>
      </c>
      <c r="U320" s="10">
        <v>170</v>
      </c>
      <c r="V320" s="120"/>
      <c r="W320" s="39">
        <f t="shared" si="281"/>
        <v>170</v>
      </c>
      <c r="X320" s="10">
        <v>90</v>
      </c>
      <c r="Y320" s="13">
        <v>91</v>
      </c>
      <c r="Z320" s="120"/>
      <c r="AA320" s="39">
        <f t="shared" si="282"/>
        <v>91</v>
      </c>
      <c r="AB320" s="120">
        <f t="shared" si="283"/>
        <v>182</v>
      </c>
      <c r="AC320" s="783">
        <v>160</v>
      </c>
      <c r="AD320" s="783"/>
      <c r="AE320" s="80">
        <f t="shared" si="284"/>
        <v>160</v>
      </c>
      <c r="AF320" s="783"/>
      <c r="AG320" s="783">
        <v>132</v>
      </c>
      <c r="AH320" s="783"/>
      <c r="AI320" s="80">
        <f t="shared" si="285"/>
        <v>132</v>
      </c>
      <c r="AJ320" s="783"/>
      <c r="AK320" s="38">
        <v>170</v>
      </c>
      <c r="AL320" s="113"/>
      <c r="AM320" s="13">
        <f t="shared" si="286"/>
        <v>170</v>
      </c>
      <c r="AN320" s="13">
        <v>166</v>
      </c>
      <c r="AO320" s="13">
        <v>0</v>
      </c>
      <c r="AP320" s="13">
        <v>166</v>
      </c>
      <c r="AQ320" s="113"/>
      <c r="AR320" s="113"/>
      <c r="AS320" s="891">
        <f t="shared" si="287"/>
        <v>166</v>
      </c>
      <c r="AT320" s="891"/>
      <c r="AU320" s="891">
        <f t="shared" si="288"/>
        <v>166</v>
      </c>
      <c r="AV320" s="113"/>
      <c r="AW320" s="621"/>
      <c r="AX320" s="1"/>
      <c r="AY320" s="1"/>
      <c r="AZ320" s="1"/>
      <c r="BA320" s="1"/>
      <c r="BB320" s="1"/>
      <c r="BC320" s="1"/>
      <c r="BD320" s="1"/>
      <c r="BE320" s="1"/>
      <c r="BF320" s="1"/>
      <c r="BG320" s="1"/>
      <c r="BH320" s="1"/>
      <c r="BI320" s="1"/>
      <c r="BJ320" s="1"/>
      <c r="BK320" s="1"/>
      <c r="BL320" s="1"/>
      <c r="BM320" s="1"/>
      <c r="BN320" s="1"/>
      <c r="BO320" s="1"/>
      <c r="BP320" s="1"/>
      <c r="BQ320" s="1"/>
      <c r="BR320" s="1"/>
      <c r="BS320" s="1"/>
      <c r="BT320" s="1"/>
      <c r="BU320" s="1"/>
      <c r="BV320" s="1"/>
      <c r="BW320" s="1"/>
      <c r="BX320" s="1"/>
      <c r="BY320" s="1"/>
      <c r="BZ320" s="1"/>
      <c r="CA320" s="1"/>
      <c r="CB320" s="1"/>
      <c r="CC320" s="1"/>
      <c r="CD320" s="1"/>
      <c r="CE320" s="1"/>
      <c r="CF320" s="1"/>
      <c r="CG320" s="1"/>
      <c r="CH320" s="1"/>
      <c r="CI320" s="1"/>
      <c r="CJ320" s="1"/>
      <c r="CK320" s="1"/>
      <c r="CL320" s="1"/>
    </row>
    <row r="321" spans="1:90" s="14" customFormat="1" ht="24">
      <c r="A321" s="8" t="s">
        <v>327</v>
      </c>
      <c r="B321" s="9" t="s">
        <v>37</v>
      </c>
      <c r="C321" s="9" t="s">
        <v>675</v>
      </c>
      <c r="D321" s="9"/>
      <c r="E321" s="74" t="s">
        <v>1031</v>
      </c>
      <c r="F321" s="10">
        <v>246</v>
      </c>
      <c r="G321" s="120"/>
      <c r="H321" s="39">
        <f t="shared" si="276"/>
        <v>246</v>
      </c>
      <c r="I321" s="10">
        <v>243</v>
      </c>
      <c r="J321" s="120"/>
      <c r="K321" s="39">
        <f t="shared" si="277"/>
        <v>243</v>
      </c>
      <c r="L321" s="11">
        <f t="shared" si="227"/>
        <v>98.780487804878049</v>
      </c>
      <c r="M321" s="136">
        <v>246</v>
      </c>
      <c r="N321" s="136"/>
      <c r="O321" s="120">
        <f t="shared" si="278"/>
        <v>246</v>
      </c>
      <c r="P321" s="136">
        <v>51</v>
      </c>
      <c r="Q321" s="120">
        <v>51</v>
      </c>
      <c r="R321" s="120"/>
      <c r="S321" s="120">
        <f t="shared" si="279"/>
        <v>51</v>
      </c>
      <c r="T321" s="120">
        <f t="shared" si="280"/>
        <v>204</v>
      </c>
      <c r="U321" s="10">
        <v>246</v>
      </c>
      <c r="V321" s="120"/>
      <c r="W321" s="39">
        <f t="shared" si="281"/>
        <v>246</v>
      </c>
      <c r="X321" s="10">
        <v>98</v>
      </c>
      <c r="Y321" s="38">
        <v>98</v>
      </c>
      <c r="Z321" s="120"/>
      <c r="AA321" s="39">
        <f t="shared" si="282"/>
        <v>98</v>
      </c>
      <c r="AB321" s="120">
        <f t="shared" si="283"/>
        <v>196</v>
      </c>
      <c r="AC321" s="783">
        <v>246</v>
      </c>
      <c r="AD321" s="783"/>
      <c r="AE321" s="80">
        <f t="shared" si="284"/>
        <v>246</v>
      </c>
      <c r="AF321" s="783"/>
      <c r="AG321" s="783">
        <v>205</v>
      </c>
      <c r="AH321" s="783"/>
      <c r="AI321" s="80">
        <f t="shared" si="285"/>
        <v>205</v>
      </c>
      <c r="AJ321" s="783"/>
      <c r="AK321" s="38">
        <v>246</v>
      </c>
      <c r="AL321" s="113"/>
      <c r="AM321" s="13">
        <f t="shared" si="286"/>
        <v>246</v>
      </c>
      <c r="AN321" s="13">
        <v>0</v>
      </c>
      <c r="AO321" s="13">
        <v>0</v>
      </c>
      <c r="AP321" s="13">
        <v>0</v>
      </c>
      <c r="AQ321" s="13"/>
      <c r="AR321" s="113"/>
      <c r="AS321" s="891">
        <f t="shared" si="287"/>
        <v>0</v>
      </c>
      <c r="AT321" s="891"/>
      <c r="AU321" s="891">
        <f t="shared" si="288"/>
        <v>0</v>
      </c>
      <c r="AV321" s="113"/>
      <c r="AW321" s="621"/>
      <c r="AX321" s="1"/>
      <c r="AY321" s="1"/>
      <c r="AZ321" s="1"/>
      <c r="BA321" s="1"/>
      <c r="BB321" s="1"/>
      <c r="BC321" s="1"/>
      <c r="BD321" s="1"/>
      <c r="BE321" s="1"/>
      <c r="BF321" s="1"/>
      <c r="BG321" s="1"/>
      <c r="BH321" s="1"/>
      <c r="BI321" s="1"/>
      <c r="BJ321" s="1"/>
      <c r="BK321" s="1"/>
      <c r="BL321" s="1"/>
      <c r="BM321" s="1"/>
      <c r="BN321" s="1"/>
      <c r="BO321" s="1"/>
      <c r="BP321" s="1"/>
      <c r="BQ321" s="1"/>
      <c r="BR321" s="1"/>
      <c r="BS321" s="1"/>
      <c r="BT321" s="1"/>
      <c r="BU321" s="1"/>
      <c r="BV321" s="1"/>
      <c r="BW321" s="1"/>
      <c r="BX321" s="1"/>
      <c r="BY321" s="1"/>
      <c r="BZ321" s="1"/>
      <c r="CA321" s="1"/>
      <c r="CB321" s="1"/>
      <c r="CC321" s="1"/>
      <c r="CD321" s="1"/>
      <c r="CE321" s="1"/>
      <c r="CF321" s="1"/>
      <c r="CG321" s="1"/>
      <c r="CH321" s="1"/>
      <c r="CI321" s="1"/>
      <c r="CJ321" s="1"/>
      <c r="CK321" s="1"/>
      <c r="CL321" s="1"/>
    </row>
    <row r="322" spans="1:90" s="14" customFormat="1" ht="24">
      <c r="A322" s="8" t="s">
        <v>328</v>
      </c>
      <c r="B322" s="9" t="s">
        <v>37</v>
      </c>
      <c r="C322" s="9" t="s">
        <v>663</v>
      </c>
      <c r="D322" s="9"/>
      <c r="E322" s="74" t="s">
        <v>1034</v>
      </c>
      <c r="F322" s="10">
        <v>390</v>
      </c>
      <c r="G322" s="120"/>
      <c r="H322" s="39">
        <f t="shared" si="276"/>
        <v>390</v>
      </c>
      <c r="I322" s="10">
        <v>318</v>
      </c>
      <c r="J322" s="120"/>
      <c r="K322" s="39">
        <f t="shared" si="277"/>
        <v>318</v>
      </c>
      <c r="L322" s="11">
        <f t="shared" si="227"/>
        <v>81.538461538461533</v>
      </c>
      <c r="M322" s="136">
        <v>390</v>
      </c>
      <c r="N322" s="136"/>
      <c r="O322" s="120">
        <f t="shared" si="278"/>
        <v>390</v>
      </c>
      <c r="P322" s="136">
        <v>65</v>
      </c>
      <c r="Q322" s="120">
        <v>74</v>
      </c>
      <c r="R322" s="120"/>
      <c r="S322" s="120">
        <f t="shared" si="279"/>
        <v>74</v>
      </c>
      <c r="T322" s="120">
        <f t="shared" si="280"/>
        <v>296</v>
      </c>
      <c r="U322" s="10">
        <v>390</v>
      </c>
      <c r="V322" s="120"/>
      <c r="W322" s="39">
        <f t="shared" si="281"/>
        <v>390</v>
      </c>
      <c r="X322" s="10">
        <v>133</v>
      </c>
      <c r="Y322" s="38">
        <v>139</v>
      </c>
      <c r="Z322" s="120"/>
      <c r="AA322" s="39">
        <f t="shared" si="282"/>
        <v>139</v>
      </c>
      <c r="AB322" s="120">
        <f t="shared" si="283"/>
        <v>278</v>
      </c>
      <c r="AC322" s="783">
        <v>350</v>
      </c>
      <c r="AD322" s="783"/>
      <c r="AE322" s="80">
        <f t="shared" si="284"/>
        <v>350</v>
      </c>
      <c r="AF322" s="783"/>
      <c r="AG322" s="783">
        <v>267</v>
      </c>
      <c r="AH322" s="783"/>
      <c r="AI322" s="80">
        <f t="shared" si="285"/>
        <v>267</v>
      </c>
      <c r="AJ322" s="783"/>
      <c r="AK322" s="38">
        <v>390</v>
      </c>
      <c r="AL322" s="113"/>
      <c r="AM322" s="13">
        <f t="shared" si="286"/>
        <v>390</v>
      </c>
      <c r="AN322" s="13">
        <v>336</v>
      </c>
      <c r="AO322" s="13">
        <v>0</v>
      </c>
      <c r="AP322" s="13">
        <v>336</v>
      </c>
      <c r="AQ322" s="113"/>
      <c r="AR322" s="113"/>
      <c r="AS322" s="891">
        <f t="shared" si="287"/>
        <v>336</v>
      </c>
      <c r="AT322" s="891"/>
      <c r="AU322" s="891">
        <f t="shared" si="288"/>
        <v>336</v>
      </c>
      <c r="AV322" s="113"/>
      <c r="AW322" s="621"/>
      <c r="AX322" s="1"/>
      <c r="AY322" s="1"/>
      <c r="AZ322" s="1"/>
      <c r="BA322" s="1"/>
      <c r="BB322" s="1"/>
      <c r="BC322" s="1"/>
      <c r="BD322" s="1"/>
      <c r="BE322" s="1"/>
      <c r="BF322" s="1"/>
      <c r="BG322" s="1"/>
      <c r="BH322" s="1"/>
      <c r="BI322" s="1"/>
      <c r="BJ322" s="1"/>
      <c r="BK322" s="1"/>
      <c r="BL322" s="1"/>
      <c r="BM322" s="1"/>
      <c r="BN322" s="1"/>
      <c r="BO322" s="1"/>
      <c r="BP322" s="1"/>
      <c r="BQ322" s="1"/>
      <c r="BR322" s="1"/>
      <c r="BS322" s="1"/>
      <c r="BT322" s="1"/>
      <c r="BU322" s="1"/>
      <c r="BV322" s="1"/>
      <c r="BW322" s="1"/>
      <c r="BX322" s="1"/>
      <c r="BY322" s="1"/>
      <c r="BZ322" s="1"/>
      <c r="CA322" s="1"/>
      <c r="CB322" s="1"/>
      <c r="CC322" s="1"/>
      <c r="CD322" s="1"/>
      <c r="CE322" s="1"/>
      <c r="CF322" s="1"/>
      <c r="CG322" s="1"/>
      <c r="CH322" s="1"/>
      <c r="CI322" s="1"/>
      <c r="CJ322" s="1"/>
      <c r="CK322" s="1"/>
      <c r="CL322" s="1"/>
    </row>
    <row r="323" spans="1:90" s="14" customFormat="1" ht="24">
      <c r="A323" s="8" t="s">
        <v>329</v>
      </c>
      <c r="B323" s="9" t="s">
        <v>37</v>
      </c>
      <c r="C323" s="9" t="s">
        <v>671</v>
      </c>
      <c r="D323" s="9"/>
      <c r="E323" s="74" t="s">
        <v>1035</v>
      </c>
      <c r="F323" s="10">
        <v>283</v>
      </c>
      <c r="G323" s="120"/>
      <c r="H323" s="39">
        <f t="shared" si="276"/>
        <v>283</v>
      </c>
      <c r="I323" s="10">
        <v>275</v>
      </c>
      <c r="J323" s="120"/>
      <c r="K323" s="39">
        <f t="shared" si="277"/>
        <v>275</v>
      </c>
      <c r="L323" s="11">
        <f t="shared" si="227"/>
        <v>97.173144876325097</v>
      </c>
      <c r="M323" s="136">
        <v>283</v>
      </c>
      <c r="N323" s="136"/>
      <c r="O323" s="120">
        <f t="shared" si="278"/>
        <v>283</v>
      </c>
      <c r="P323" s="136">
        <v>66</v>
      </c>
      <c r="Q323" s="120">
        <v>66</v>
      </c>
      <c r="R323" s="120"/>
      <c r="S323" s="120">
        <f t="shared" si="279"/>
        <v>66</v>
      </c>
      <c r="T323" s="120">
        <f t="shared" si="280"/>
        <v>264</v>
      </c>
      <c r="U323" s="10">
        <v>283</v>
      </c>
      <c r="V323" s="120"/>
      <c r="W323" s="39">
        <f t="shared" si="281"/>
        <v>283</v>
      </c>
      <c r="X323" s="10">
        <v>118</v>
      </c>
      <c r="Y323" s="38">
        <v>117</v>
      </c>
      <c r="Z323" s="120"/>
      <c r="AA323" s="39">
        <f t="shared" si="282"/>
        <v>117</v>
      </c>
      <c r="AB323" s="120">
        <f t="shared" si="283"/>
        <v>234</v>
      </c>
      <c r="AC323" s="783">
        <f>13+234</f>
        <v>247</v>
      </c>
      <c r="AD323" s="783"/>
      <c r="AE323" s="80">
        <f t="shared" si="284"/>
        <v>247</v>
      </c>
      <c r="AF323" s="783"/>
      <c r="AG323" s="783">
        <v>225</v>
      </c>
      <c r="AH323" s="783"/>
      <c r="AI323" s="80">
        <f t="shared" si="285"/>
        <v>225</v>
      </c>
      <c r="AJ323" s="783"/>
      <c r="AK323" s="38">
        <v>280</v>
      </c>
      <c r="AL323" s="113"/>
      <c r="AM323" s="13">
        <f t="shared" si="286"/>
        <v>280</v>
      </c>
      <c r="AN323" s="13">
        <v>0</v>
      </c>
      <c r="AO323" s="13">
        <v>0</v>
      </c>
      <c r="AP323" s="13">
        <v>0</v>
      </c>
      <c r="AQ323" s="113"/>
      <c r="AR323" s="113"/>
      <c r="AS323" s="891">
        <f t="shared" si="287"/>
        <v>0</v>
      </c>
      <c r="AT323" s="891"/>
      <c r="AU323" s="891">
        <f t="shared" si="288"/>
        <v>0</v>
      </c>
      <c r="AV323" s="113"/>
      <c r="AW323" s="621"/>
      <c r="AX323" s="1"/>
      <c r="AY323" s="1"/>
      <c r="AZ323" s="1"/>
      <c r="BA323" s="1"/>
      <c r="BB323" s="1"/>
      <c r="BC323" s="1"/>
      <c r="BD323" s="1"/>
      <c r="BE323" s="1"/>
      <c r="BF323" s="1"/>
      <c r="BG323" s="1"/>
      <c r="BH323" s="1"/>
      <c r="BI323" s="1"/>
      <c r="BJ323" s="1"/>
      <c r="BK323" s="1"/>
      <c r="BL323" s="1"/>
      <c r="BM323" s="1"/>
      <c r="BN323" s="1"/>
      <c r="BO323" s="1"/>
      <c r="BP323" s="1"/>
      <c r="BQ323" s="1"/>
      <c r="BR323" s="1"/>
      <c r="BS323" s="1"/>
      <c r="BT323" s="1"/>
      <c r="BU323" s="1"/>
      <c r="BV323" s="1"/>
      <c r="BW323" s="1"/>
      <c r="BX323" s="1"/>
      <c r="BY323" s="1"/>
      <c r="BZ323" s="1"/>
      <c r="CA323" s="1"/>
      <c r="CB323" s="1"/>
      <c r="CC323" s="1"/>
      <c r="CD323" s="1"/>
      <c r="CE323" s="1"/>
      <c r="CF323" s="1"/>
      <c r="CG323" s="1"/>
      <c r="CH323" s="1"/>
      <c r="CI323" s="1"/>
      <c r="CJ323" s="1"/>
      <c r="CK323" s="1"/>
      <c r="CL323" s="1"/>
    </row>
    <row r="324" spans="1:90" s="14" customFormat="1" ht="24">
      <c r="A324" s="8" t="s">
        <v>330</v>
      </c>
      <c r="B324" s="9" t="s">
        <v>37</v>
      </c>
      <c r="C324" s="9" t="s">
        <v>663</v>
      </c>
      <c r="D324" s="9"/>
      <c r="E324" s="74" t="s">
        <v>1036</v>
      </c>
      <c r="F324" s="10">
        <v>326</v>
      </c>
      <c r="G324" s="120"/>
      <c r="H324" s="39">
        <f t="shared" si="276"/>
        <v>326</v>
      </c>
      <c r="I324" s="10">
        <v>0</v>
      </c>
      <c r="J324" s="120"/>
      <c r="K324" s="39">
        <f t="shared" si="277"/>
        <v>0</v>
      </c>
      <c r="L324" s="11">
        <f t="shared" si="227"/>
        <v>0</v>
      </c>
      <c r="M324" s="136">
        <v>316</v>
      </c>
      <c r="N324" s="136"/>
      <c r="O324" s="120">
        <f t="shared" si="278"/>
        <v>316</v>
      </c>
      <c r="P324" s="136">
        <v>0</v>
      </c>
      <c r="Q324" s="120">
        <v>91</v>
      </c>
      <c r="R324" s="120"/>
      <c r="S324" s="120">
        <f t="shared" si="279"/>
        <v>91</v>
      </c>
      <c r="T324" s="120">
        <f t="shared" si="280"/>
        <v>364</v>
      </c>
      <c r="U324" s="10">
        <v>316</v>
      </c>
      <c r="V324" s="120"/>
      <c r="W324" s="39">
        <f t="shared" si="281"/>
        <v>316</v>
      </c>
      <c r="X324" s="10">
        <v>0</v>
      </c>
      <c r="Y324" s="38">
        <v>121</v>
      </c>
      <c r="Z324" s="120"/>
      <c r="AA324" s="39">
        <f t="shared" si="282"/>
        <v>121</v>
      </c>
      <c r="AB324" s="120">
        <f t="shared" si="283"/>
        <v>242</v>
      </c>
      <c r="AC324" s="783">
        <v>166</v>
      </c>
      <c r="AD324" s="783"/>
      <c r="AE324" s="80">
        <f t="shared" si="284"/>
        <v>166</v>
      </c>
      <c r="AF324" s="783"/>
      <c r="AG324" s="783">
        <v>0</v>
      </c>
      <c r="AH324" s="783"/>
      <c r="AI324" s="80">
        <f t="shared" si="285"/>
        <v>0</v>
      </c>
      <c r="AJ324" s="783"/>
      <c r="AK324" s="38">
        <v>366</v>
      </c>
      <c r="AL324" s="113"/>
      <c r="AM324" s="13">
        <f t="shared" si="286"/>
        <v>366</v>
      </c>
      <c r="AN324" s="13">
        <v>349</v>
      </c>
      <c r="AO324" s="13">
        <v>0</v>
      </c>
      <c r="AP324" s="13">
        <v>349</v>
      </c>
      <c r="AQ324" s="113"/>
      <c r="AR324" s="113"/>
      <c r="AS324" s="891">
        <f t="shared" si="287"/>
        <v>349</v>
      </c>
      <c r="AT324" s="891"/>
      <c r="AU324" s="891">
        <f t="shared" si="288"/>
        <v>349</v>
      </c>
      <c r="AV324" s="113"/>
      <c r="AW324" s="621"/>
      <c r="AX324" s="1"/>
      <c r="AY324" s="1"/>
      <c r="AZ324" s="1"/>
      <c r="BA324" s="1"/>
      <c r="BB324" s="1"/>
      <c r="BC324" s="1"/>
      <c r="BD324" s="1"/>
      <c r="BE324" s="1"/>
      <c r="BF324" s="1"/>
      <c r="BG324" s="1"/>
      <c r="BH324" s="1"/>
      <c r="BI324" s="1"/>
      <c r="BJ324" s="1"/>
      <c r="BK324" s="1"/>
      <c r="BL324" s="1"/>
      <c r="BM324" s="1"/>
      <c r="BN324" s="1"/>
      <c r="BO324" s="1"/>
      <c r="BP324" s="1"/>
      <c r="BQ324" s="1"/>
      <c r="BR324" s="1"/>
      <c r="BS324" s="1"/>
      <c r="BT324" s="1"/>
      <c r="BU324" s="1"/>
      <c r="BV324" s="1"/>
      <c r="BW324" s="1"/>
      <c r="BX324" s="1"/>
      <c r="BY324" s="1"/>
      <c r="BZ324" s="1"/>
      <c r="CA324" s="1"/>
      <c r="CB324" s="1"/>
      <c r="CC324" s="1"/>
      <c r="CD324" s="1"/>
      <c r="CE324" s="1"/>
      <c r="CF324" s="1"/>
      <c r="CG324" s="1"/>
      <c r="CH324" s="1"/>
      <c r="CI324" s="1"/>
      <c r="CJ324" s="1"/>
      <c r="CK324" s="1"/>
      <c r="CL324" s="1"/>
    </row>
    <row r="325" spans="1:90" s="14" customFormat="1" ht="24">
      <c r="A325" s="8" t="s">
        <v>331</v>
      </c>
      <c r="B325" s="9" t="s">
        <v>37</v>
      </c>
      <c r="C325" s="9" t="s">
        <v>674</v>
      </c>
      <c r="D325" s="9"/>
      <c r="E325" s="74" t="s">
        <v>1037</v>
      </c>
      <c r="F325" s="10">
        <v>179</v>
      </c>
      <c r="G325" s="120"/>
      <c r="H325" s="39">
        <f t="shared" si="276"/>
        <v>179</v>
      </c>
      <c r="I325" s="10">
        <v>163</v>
      </c>
      <c r="J325" s="120"/>
      <c r="K325" s="39">
        <f t="shared" si="277"/>
        <v>163</v>
      </c>
      <c r="L325" s="11">
        <f t="shared" si="227"/>
        <v>91.061452513966472</v>
      </c>
      <c r="M325" s="136">
        <v>176</v>
      </c>
      <c r="N325" s="136"/>
      <c r="O325" s="120">
        <f t="shared" si="278"/>
        <v>176</v>
      </c>
      <c r="P325" s="136">
        <v>37</v>
      </c>
      <c r="Q325" s="120">
        <v>37</v>
      </c>
      <c r="R325" s="120"/>
      <c r="S325" s="120">
        <f t="shared" si="279"/>
        <v>37</v>
      </c>
      <c r="T325" s="120">
        <f t="shared" si="280"/>
        <v>148</v>
      </c>
      <c r="U325" s="10">
        <v>176</v>
      </c>
      <c r="V325" s="120"/>
      <c r="W325" s="39">
        <f t="shared" si="281"/>
        <v>176</v>
      </c>
      <c r="X325" s="10">
        <v>70</v>
      </c>
      <c r="Y325" s="38">
        <v>70</v>
      </c>
      <c r="Z325" s="120"/>
      <c r="AA325" s="39">
        <f t="shared" si="282"/>
        <v>70</v>
      </c>
      <c r="AB325" s="120">
        <f t="shared" si="283"/>
        <v>140</v>
      </c>
      <c r="AC325" s="783">
        <f>172+4</f>
        <v>176</v>
      </c>
      <c r="AD325" s="783"/>
      <c r="AE325" s="80">
        <f t="shared" si="284"/>
        <v>176</v>
      </c>
      <c r="AF325" s="783"/>
      <c r="AG325" s="783">
        <v>122</v>
      </c>
      <c r="AH325" s="783"/>
      <c r="AI325" s="80">
        <f t="shared" si="285"/>
        <v>122</v>
      </c>
      <c r="AJ325" s="783"/>
      <c r="AK325" s="38">
        <v>176</v>
      </c>
      <c r="AL325" s="113"/>
      <c r="AM325" s="13">
        <f t="shared" si="286"/>
        <v>176</v>
      </c>
      <c r="AN325" s="13">
        <v>0</v>
      </c>
      <c r="AO325" s="13">
        <v>0</v>
      </c>
      <c r="AP325" s="13">
        <v>0</v>
      </c>
      <c r="AQ325" s="113"/>
      <c r="AR325" s="113"/>
      <c r="AS325" s="891">
        <f t="shared" si="287"/>
        <v>0</v>
      </c>
      <c r="AT325" s="891"/>
      <c r="AU325" s="891">
        <f t="shared" si="288"/>
        <v>0</v>
      </c>
      <c r="AV325" s="113"/>
      <c r="AW325" s="621"/>
      <c r="AX325" s="1"/>
      <c r="AY325" s="1"/>
      <c r="AZ325" s="1"/>
      <c r="BA325" s="1"/>
      <c r="BB325" s="1"/>
      <c r="BC325" s="1"/>
      <c r="BD325" s="1"/>
      <c r="BE325" s="1"/>
      <c r="BF325" s="1"/>
      <c r="BG325" s="1"/>
      <c r="BH325" s="1"/>
      <c r="BI325" s="1"/>
      <c r="BJ325" s="1"/>
      <c r="BK325" s="1"/>
      <c r="BL325" s="1"/>
      <c r="BM325" s="1"/>
      <c r="BN325" s="1"/>
      <c r="BO325" s="1"/>
      <c r="BP325" s="1"/>
      <c r="BQ325" s="1"/>
      <c r="BR325" s="1"/>
      <c r="BS325" s="1"/>
      <c r="BT325" s="1"/>
      <c r="BU325" s="1"/>
      <c r="BV325" s="1"/>
      <c r="BW325" s="1"/>
      <c r="BX325" s="1"/>
      <c r="BY325" s="1"/>
      <c r="BZ325" s="1"/>
      <c r="CA325" s="1"/>
      <c r="CB325" s="1"/>
      <c r="CC325" s="1"/>
      <c r="CD325" s="1"/>
      <c r="CE325" s="1"/>
      <c r="CF325" s="1"/>
      <c r="CG325" s="1"/>
      <c r="CH325" s="1"/>
      <c r="CI325" s="1"/>
      <c r="CJ325" s="1"/>
      <c r="CK325" s="1"/>
      <c r="CL325" s="1"/>
    </row>
    <row r="326" spans="1:90" ht="24">
      <c r="A326" s="8" t="s">
        <v>332</v>
      </c>
      <c r="B326" s="9" t="s">
        <v>37</v>
      </c>
      <c r="C326" s="9" t="s">
        <v>672</v>
      </c>
      <c r="D326" s="9"/>
      <c r="E326" s="74" t="s">
        <v>1038</v>
      </c>
      <c r="F326" s="10">
        <v>516</v>
      </c>
      <c r="G326" s="127"/>
      <c r="H326" s="39">
        <f t="shared" si="276"/>
        <v>516</v>
      </c>
      <c r="I326" s="10">
        <v>528</v>
      </c>
      <c r="J326" s="127"/>
      <c r="K326" s="39">
        <f t="shared" si="277"/>
        <v>528</v>
      </c>
      <c r="L326" s="11">
        <f t="shared" si="227"/>
        <v>102.32558139534885</v>
      </c>
      <c r="M326" s="136">
        <v>500</v>
      </c>
      <c r="N326" s="136"/>
      <c r="O326" s="120">
        <f t="shared" si="278"/>
        <v>500</v>
      </c>
      <c r="P326" s="136">
        <v>112</v>
      </c>
      <c r="Q326" s="136">
        <v>117</v>
      </c>
      <c r="R326" s="136"/>
      <c r="S326" s="120">
        <f t="shared" si="279"/>
        <v>117</v>
      </c>
      <c r="T326" s="120">
        <f t="shared" si="280"/>
        <v>468</v>
      </c>
      <c r="U326" s="10">
        <v>500</v>
      </c>
      <c r="V326" s="136"/>
      <c r="W326" s="39">
        <f t="shared" si="281"/>
        <v>500</v>
      </c>
      <c r="X326" s="10">
        <v>225</v>
      </c>
      <c r="Y326" s="38">
        <v>243</v>
      </c>
      <c r="Z326" s="136"/>
      <c r="AA326" s="39">
        <f t="shared" si="282"/>
        <v>243</v>
      </c>
      <c r="AB326" s="120">
        <f t="shared" si="283"/>
        <v>486</v>
      </c>
      <c r="AC326" s="783">
        <v>463</v>
      </c>
      <c r="AD326" s="783"/>
      <c r="AE326" s="80">
        <f t="shared" si="284"/>
        <v>463</v>
      </c>
      <c r="AF326" s="783"/>
      <c r="AG326" s="783">
        <v>455</v>
      </c>
      <c r="AH326" s="783"/>
      <c r="AI326" s="80">
        <f t="shared" si="285"/>
        <v>455</v>
      </c>
      <c r="AJ326" s="783"/>
      <c r="AK326" s="38">
        <v>500</v>
      </c>
      <c r="AL326" s="113"/>
      <c r="AM326" s="13">
        <f t="shared" si="286"/>
        <v>500</v>
      </c>
      <c r="AN326" s="13">
        <v>488</v>
      </c>
      <c r="AO326" s="13">
        <v>0</v>
      </c>
      <c r="AP326" s="13">
        <v>488</v>
      </c>
      <c r="AQ326" s="113"/>
      <c r="AR326" s="113"/>
      <c r="AS326" s="891">
        <f t="shared" si="287"/>
        <v>488</v>
      </c>
      <c r="AT326" s="891"/>
      <c r="AU326" s="891">
        <f t="shared" si="288"/>
        <v>488</v>
      </c>
      <c r="AV326" s="113"/>
      <c r="AW326" s="621"/>
    </row>
    <row r="327" spans="1:90" ht="24">
      <c r="A327" s="8" t="s">
        <v>333</v>
      </c>
      <c r="B327" s="9" t="s">
        <v>37</v>
      </c>
      <c r="C327" s="9" t="s">
        <v>663</v>
      </c>
      <c r="D327" s="9"/>
      <c r="E327" s="74" t="s">
        <v>1039</v>
      </c>
      <c r="F327" s="10">
        <v>102</v>
      </c>
      <c r="G327" s="127"/>
      <c r="H327" s="39">
        <f t="shared" si="276"/>
        <v>102</v>
      </c>
      <c r="I327" s="10">
        <v>110</v>
      </c>
      <c r="J327" s="127"/>
      <c r="K327" s="39">
        <f t="shared" si="277"/>
        <v>110</v>
      </c>
      <c r="L327" s="11">
        <f t="shared" si="227"/>
        <v>107.84313725490196</v>
      </c>
      <c r="M327" s="136">
        <v>102</v>
      </c>
      <c r="N327" s="136"/>
      <c r="O327" s="120">
        <f t="shared" si="278"/>
        <v>102</v>
      </c>
      <c r="P327" s="136">
        <v>29</v>
      </c>
      <c r="Q327" s="120">
        <v>30</v>
      </c>
      <c r="R327" s="120"/>
      <c r="S327" s="120">
        <f t="shared" si="279"/>
        <v>30</v>
      </c>
      <c r="T327" s="120">
        <f t="shared" si="280"/>
        <v>120</v>
      </c>
      <c r="U327" s="10">
        <v>102</v>
      </c>
      <c r="V327" s="136"/>
      <c r="W327" s="39">
        <f t="shared" si="281"/>
        <v>102</v>
      </c>
      <c r="X327" s="10">
        <v>51</v>
      </c>
      <c r="Y327" s="38">
        <v>51</v>
      </c>
      <c r="Z327" s="136"/>
      <c r="AA327" s="39">
        <f t="shared" si="282"/>
        <v>51</v>
      </c>
      <c r="AB327" s="120">
        <f t="shared" si="283"/>
        <v>102</v>
      </c>
      <c r="AC327" s="783">
        <v>100</v>
      </c>
      <c r="AD327" s="783"/>
      <c r="AE327" s="80">
        <f t="shared" si="284"/>
        <v>100</v>
      </c>
      <c r="AF327" s="783"/>
      <c r="AG327" s="783">
        <v>96</v>
      </c>
      <c r="AH327" s="783"/>
      <c r="AI327" s="80">
        <f t="shared" si="285"/>
        <v>96</v>
      </c>
      <c r="AJ327" s="783"/>
      <c r="AK327" s="38">
        <v>102</v>
      </c>
      <c r="AL327" s="113"/>
      <c r="AM327" s="13">
        <f t="shared" si="286"/>
        <v>102</v>
      </c>
      <c r="AN327" s="13">
        <v>99</v>
      </c>
      <c r="AO327" s="13">
        <v>0</v>
      </c>
      <c r="AP327" s="13">
        <v>99</v>
      </c>
      <c r="AQ327" s="113"/>
      <c r="AR327" s="113"/>
      <c r="AS327" s="891">
        <f t="shared" si="287"/>
        <v>99</v>
      </c>
      <c r="AT327" s="891"/>
      <c r="AU327" s="891">
        <f t="shared" si="288"/>
        <v>99</v>
      </c>
      <c r="AV327" s="113"/>
      <c r="AW327" s="621"/>
    </row>
    <row r="328" spans="1:90" ht="24">
      <c r="A328" s="8" t="s">
        <v>334</v>
      </c>
      <c r="B328" s="9" t="s">
        <v>37</v>
      </c>
      <c r="C328" s="9" t="s">
        <v>673</v>
      </c>
      <c r="D328" s="9"/>
      <c r="E328" s="74" t="s">
        <v>1040</v>
      </c>
      <c r="F328" s="10">
        <v>400</v>
      </c>
      <c r="G328" s="127"/>
      <c r="H328" s="39">
        <f t="shared" si="276"/>
        <v>400</v>
      </c>
      <c r="I328" s="10">
        <v>0</v>
      </c>
      <c r="J328" s="127"/>
      <c r="K328" s="39">
        <f t="shared" si="277"/>
        <v>0</v>
      </c>
      <c r="L328" s="11">
        <f t="shared" si="227"/>
        <v>0</v>
      </c>
      <c r="M328" s="136">
        <v>400</v>
      </c>
      <c r="N328" s="136"/>
      <c r="O328" s="120">
        <f t="shared" si="278"/>
        <v>400</v>
      </c>
      <c r="P328" s="136">
        <v>0</v>
      </c>
      <c r="Q328" s="136">
        <v>0</v>
      </c>
      <c r="R328" s="136"/>
      <c r="S328" s="120">
        <f t="shared" si="279"/>
        <v>0</v>
      </c>
      <c r="T328" s="120">
        <f t="shared" si="280"/>
        <v>0</v>
      </c>
      <c r="U328" s="10">
        <v>400</v>
      </c>
      <c r="V328" s="136"/>
      <c r="W328" s="39">
        <f t="shared" si="281"/>
        <v>400</v>
      </c>
      <c r="X328" s="10">
        <v>0</v>
      </c>
      <c r="Y328" s="38">
        <v>0</v>
      </c>
      <c r="Z328" s="136"/>
      <c r="AA328" s="39">
        <f t="shared" si="282"/>
        <v>0</v>
      </c>
      <c r="AB328" s="120">
        <f t="shared" si="283"/>
        <v>0</v>
      </c>
      <c r="AC328" s="783">
        <v>400</v>
      </c>
      <c r="AD328" s="783"/>
      <c r="AE328" s="80">
        <f t="shared" si="284"/>
        <v>400</v>
      </c>
      <c r="AF328" s="783"/>
      <c r="AG328" s="783"/>
      <c r="AH328" s="783"/>
      <c r="AI328" s="80">
        <f t="shared" si="285"/>
        <v>0</v>
      </c>
      <c r="AJ328" s="783"/>
      <c r="AK328" s="38">
        <v>441</v>
      </c>
      <c r="AL328" s="113"/>
      <c r="AM328" s="13">
        <f t="shared" si="286"/>
        <v>441</v>
      </c>
      <c r="AN328" s="13">
        <v>0</v>
      </c>
      <c r="AO328" s="13">
        <v>0</v>
      </c>
      <c r="AP328" s="13">
        <v>0</v>
      </c>
      <c r="AQ328" s="113"/>
      <c r="AR328" s="113"/>
      <c r="AS328" s="891">
        <f t="shared" si="287"/>
        <v>0</v>
      </c>
      <c r="AT328" s="891"/>
      <c r="AU328" s="891">
        <f t="shared" si="288"/>
        <v>0</v>
      </c>
      <c r="AV328" s="113"/>
      <c r="AW328" s="621"/>
    </row>
    <row r="329" spans="1:90" ht="24">
      <c r="A329" s="8" t="s">
        <v>335</v>
      </c>
      <c r="B329" s="9" t="s">
        <v>37</v>
      </c>
      <c r="C329" s="9" t="s">
        <v>676</v>
      </c>
      <c r="D329" s="9"/>
      <c r="E329" s="74" t="s">
        <v>6</v>
      </c>
      <c r="F329" s="10">
        <v>300</v>
      </c>
      <c r="G329" s="127"/>
      <c r="H329" s="39">
        <f t="shared" si="276"/>
        <v>300</v>
      </c>
      <c r="I329" s="10">
        <v>267</v>
      </c>
      <c r="J329" s="127"/>
      <c r="K329" s="39">
        <f t="shared" si="277"/>
        <v>267</v>
      </c>
      <c r="L329" s="11">
        <f t="shared" si="227"/>
        <v>89</v>
      </c>
      <c r="M329" s="136">
        <v>281</v>
      </c>
      <c r="N329" s="136"/>
      <c r="O329" s="120">
        <f t="shared" si="278"/>
        <v>281</v>
      </c>
      <c r="P329" s="136">
        <v>63</v>
      </c>
      <c r="Q329" s="136">
        <v>64</v>
      </c>
      <c r="R329" s="136"/>
      <c r="S329" s="120">
        <f t="shared" si="279"/>
        <v>64</v>
      </c>
      <c r="T329" s="120">
        <f t="shared" si="280"/>
        <v>256</v>
      </c>
      <c r="U329" s="10">
        <v>281</v>
      </c>
      <c r="V329" s="136"/>
      <c r="W329" s="39">
        <f t="shared" si="281"/>
        <v>281</v>
      </c>
      <c r="X329" s="10">
        <v>117</v>
      </c>
      <c r="Y329" s="38">
        <v>118</v>
      </c>
      <c r="Z329" s="136"/>
      <c r="AA329" s="39">
        <f t="shared" si="282"/>
        <v>118</v>
      </c>
      <c r="AB329" s="120">
        <f t="shared" si="283"/>
        <v>236</v>
      </c>
      <c r="AC329" s="783">
        <v>241</v>
      </c>
      <c r="AD329" s="783"/>
      <c r="AE329" s="80">
        <f t="shared" si="284"/>
        <v>241</v>
      </c>
      <c r="AF329" s="783"/>
      <c r="AG329" s="783">
        <v>219</v>
      </c>
      <c r="AH329" s="783"/>
      <c r="AI329" s="80">
        <f t="shared" si="285"/>
        <v>219</v>
      </c>
      <c r="AJ329" s="783"/>
      <c r="AK329" s="38">
        <v>281</v>
      </c>
      <c r="AL329" s="113"/>
      <c r="AM329" s="13">
        <f t="shared" si="286"/>
        <v>281</v>
      </c>
      <c r="AN329" s="13">
        <v>275</v>
      </c>
      <c r="AO329" s="13">
        <v>0</v>
      </c>
      <c r="AP329" s="13">
        <v>275</v>
      </c>
      <c r="AQ329" s="113"/>
      <c r="AR329" s="113"/>
      <c r="AS329" s="891">
        <f t="shared" si="287"/>
        <v>275</v>
      </c>
      <c r="AT329" s="891"/>
      <c r="AU329" s="891">
        <f t="shared" si="288"/>
        <v>275</v>
      </c>
      <c r="AV329" s="113"/>
      <c r="AW329" s="621"/>
    </row>
    <row r="330" spans="1:90" ht="24">
      <c r="A330" s="8" t="s">
        <v>336</v>
      </c>
      <c r="B330" s="9" t="s">
        <v>37</v>
      </c>
      <c r="C330" s="9" t="s">
        <v>660</v>
      </c>
      <c r="D330" s="9"/>
      <c r="E330" s="74" t="s">
        <v>2</v>
      </c>
      <c r="F330" s="10">
        <v>888</v>
      </c>
      <c r="G330" s="127"/>
      <c r="H330" s="39">
        <f t="shared" si="276"/>
        <v>888</v>
      </c>
      <c r="I330" s="10">
        <v>868</v>
      </c>
      <c r="J330" s="127"/>
      <c r="K330" s="39">
        <f t="shared" si="277"/>
        <v>868</v>
      </c>
      <c r="L330" s="11">
        <f t="shared" si="227"/>
        <v>97.747747747747752</v>
      </c>
      <c r="M330" s="136">
        <v>888</v>
      </c>
      <c r="N330" s="136"/>
      <c r="O330" s="120">
        <f t="shared" si="278"/>
        <v>888</v>
      </c>
      <c r="P330" s="136">
        <v>214</v>
      </c>
      <c r="Q330" s="136">
        <v>228</v>
      </c>
      <c r="R330" s="136"/>
      <c r="S330" s="120">
        <f t="shared" si="279"/>
        <v>228</v>
      </c>
      <c r="T330" s="120">
        <f t="shared" si="280"/>
        <v>912</v>
      </c>
      <c r="U330" s="10">
        <v>888</v>
      </c>
      <c r="V330" s="136"/>
      <c r="W330" s="39">
        <f t="shared" si="281"/>
        <v>888</v>
      </c>
      <c r="X330" s="10">
        <v>277</v>
      </c>
      <c r="Y330" s="38">
        <v>277</v>
      </c>
      <c r="Z330" s="136"/>
      <c r="AA330" s="39">
        <f t="shared" si="282"/>
        <v>277</v>
      </c>
      <c r="AB330" s="120">
        <f t="shared" si="283"/>
        <v>554</v>
      </c>
      <c r="AC330" s="783">
        <v>400</v>
      </c>
      <c r="AD330" s="783"/>
      <c r="AE330" s="80">
        <f t="shared" si="284"/>
        <v>400</v>
      </c>
      <c r="AF330" s="783"/>
      <c r="AG330" s="783">
        <v>336</v>
      </c>
      <c r="AH330" s="783"/>
      <c r="AI330" s="80">
        <f t="shared" si="285"/>
        <v>336</v>
      </c>
      <c r="AJ330" s="783"/>
      <c r="AK330" s="38">
        <v>888</v>
      </c>
      <c r="AL330" s="113"/>
      <c r="AM330" s="13">
        <f t="shared" si="286"/>
        <v>888</v>
      </c>
      <c r="AN330" s="13">
        <v>677</v>
      </c>
      <c r="AO330" s="13">
        <v>0</v>
      </c>
      <c r="AP330" s="13">
        <v>677</v>
      </c>
      <c r="AQ330" s="615"/>
      <c r="AR330" s="113"/>
      <c r="AS330" s="891">
        <f t="shared" si="287"/>
        <v>677</v>
      </c>
      <c r="AT330" s="891"/>
      <c r="AU330" s="891">
        <f t="shared" si="288"/>
        <v>677</v>
      </c>
      <c r="AV330" s="113"/>
      <c r="AW330" s="621"/>
    </row>
    <row r="331" spans="1:90" ht="24">
      <c r="A331" s="8" t="s">
        <v>337</v>
      </c>
      <c r="B331" s="9" t="s">
        <v>37</v>
      </c>
      <c r="C331" s="9" t="s">
        <v>660</v>
      </c>
      <c r="D331" s="9"/>
      <c r="E331" s="74" t="s">
        <v>3</v>
      </c>
      <c r="F331" s="10">
        <v>1300</v>
      </c>
      <c r="G331" s="127"/>
      <c r="H331" s="39">
        <f t="shared" si="276"/>
        <v>1300</v>
      </c>
      <c r="I331" s="10">
        <v>1168</v>
      </c>
      <c r="J331" s="127"/>
      <c r="K331" s="39">
        <f t="shared" si="277"/>
        <v>1168</v>
      </c>
      <c r="L331" s="11">
        <f t="shared" si="227"/>
        <v>89.84615384615384</v>
      </c>
      <c r="M331" s="136">
        <v>1150</v>
      </c>
      <c r="N331" s="136"/>
      <c r="O331" s="120">
        <f t="shared" si="278"/>
        <v>1150</v>
      </c>
      <c r="P331" s="136">
        <v>328</v>
      </c>
      <c r="Q331" s="136">
        <v>328</v>
      </c>
      <c r="R331" s="136"/>
      <c r="S331" s="120">
        <f t="shared" si="279"/>
        <v>328</v>
      </c>
      <c r="T331" s="120">
        <f t="shared" si="280"/>
        <v>1312</v>
      </c>
      <c r="U331" s="10">
        <v>1150</v>
      </c>
      <c r="V331" s="136"/>
      <c r="W331" s="39">
        <f t="shared" si="281"/>
        <v>1150</v>
      </c>
      <c r="X331" s="10">
        <v>647</v>
      </c>
      <c r="Y331" s="38">
        <v>647</v>
      </c>
      <c r="Z331" s="136"/>
      <c r="AA331" s="39">
        <f t="shared" si="282"/>
        <v>647</v>
      </c>
      <c r="AB331" s="120">
        <f t="shared" si="283"/>
        <v>1294</v>
      </c>
      <c r="AC331" s="783">
        <v>1092</v>
      </c>
      <c r="AD331" s="783"/>
      <c r="AE331" s="80">
        <f t="shared" si="284"/>
        <v>1092</v>
      </c>
      <c r="AF331" s="783"/>
      <c r="AG331" s="783">
        <v>1360</v>
      </c>
      <c r="AH331" s="783"/>
      <c r="AI331" s="80">
        <f t="shared" si="285"/>
        <v>1360</v>
      </c>
      <c r="AJ331" s="783"/>
      <c r="AK331" s="38">
        <v>1220</v>
      </c>
      <c r="AL331" s="113"/>
      <c r="AM331" s="13">
        <f t="shared" si="286"/>
        <v>1220</v>
      </c>
      <c r="AN331" s="13">
        <v>1169</v>
      </c>
      <c r="AO331" s="13">
        <v>0</v>
      </c>
      <c r="AP331" s="13">
        <v>1169</v>
      </c>
      <c r="AQ331" s="113"/>
      <c r="AR331" s="113"/>
      <c r="AS331" s="891">
        <f t="shared" si="287"/>
        <v>1169</v>
      </c>
      <c r="AT331" s="891"/>
      <c r="AU331" s="891">
        <f t="shared" si="288"/>
        <v>1169</v>
      </c>
      <c r="AV331" s="113"/>
      <c r="AW331" s="621"/>
    </row>
    <row r="332" spans="1:90" ht="24">
      <c r="A332" s="8" t="s">
        <v>338</v>
      </c>
      <c r="B332" s="9" t="s">
        <v>37</v>
      </c>
      <c r="C332" s="9" t="s">
        <v>667</v>
      </c>
      <c r="D332" s="9"/>
      <c r="E332" s="74" t="s">
        <v>1041</v>
      </c>
      <c r="F332" s="349">
        <v>802</v>
      </c>
      <c r="G332" s="346"/>
      <c r="H332" s="350">
        <f t="shared" si="276"/>
        <v>802</v>
      </c>
      <c r="I332" s="349">
        <v>739</v>
      </c>
      <c r="J332" s="346"/>
      <c r="K332" s="350">
        <f t="shared" si="277"/>
        <v>739</v>
      </c>
      <c r="L332" s="363">
        <f t="shared" si="227"/>
        <v>92.144638403990015</v>
      </c>
      <c r="M332" s="346">
        <v>780</v>
      </c>
      <c r="N332" s="346"/>
      <c r="O332" s="347">
        <f t="shared" si="278"/>
        <v>780</v>
      </c>
      <c r="P332" s="346">
        <v>166</v>
      </c>
      <c r="Q332" s="346">
        <v>166</v>
      </c>
      <c r="R332" s="346"/>
      <c r="S332" s="347">
        <f t="shared" si="279"/>
        <v>166</v>
      </c>
      <c r="T332" s="347">
        <f t="shared" si="280"/>
        <v>664</v>
      </c>
      <c r="U332" s="349">
        <v>780</v>
      </c>
      <c r="V332" s="346"/>
      <c r="W332" s="350">
        <f t="shared" si="281"/>
        <v>780</v>
      </c>
      <c r="X332" s="10">
        <v>351</v>
      </c>
      <c r="Y332" s="38">
        <v>355</v>
      </c>
      <c r="Z332" s="136"/>
      <c r="AA332" s="39">
        <f t="shared" si="282"/>
        <v>355</v>
      </c>
      <c r="AB332" s="347">
        <f t="shared" si="283"/>
        <v>710</v>
      </c>
      <c r="AC332" s="783">
        <v>780</v>
      </c>
      <c r="AD332" s="783"/>
      <c r="AE332" s="80">
        <f t="shared" si="284"/>
        <v>780</v>
      </c>
      <c r="AF332" s="783"/>
      <c r="AG332" s="783">
        <v>791</v>
      </c>
      <c r="AH332" s="783"/>
      <c r="AI332" s="80">
        <f t="shared" si="285"/>
        <v>791</v>
      </c>
      <c r="AJ332" s="783"/>
      <c r="AK332" s="356">
        <v>780</v>
      </c>
      <c r="AL332" s="352"/>
      <c r="AM332" s="353">
        <f t="shared" si="286"/>
        <v>780</v>
      </c>
      <c r="AN332" s="13">
        <v>727</v>
      </c>
      <c r="AO332" s="13">
        <v>0</v>
      </c>
      <c r="AP332" s="13">
        <v>727</v>
      </c>
      <c r="AQ332" s="616"/>
      <c r="AR332" s="113"/>
      <c r="AS332" s="891">
        <f t="shared" si="287"/>
        <v>727</v>
      </c>
      <c r="AT332" s="891"/>
      <c r="AU332" s="891">
        <f t="shared" si="288"/>
        <v>727</v>
      </c>
      <c r="AV332" s="113"/>
      <c r="AW332" s="621"/>
    </row>
    <row r="333" spans="1:90" ht="24">
      <c r="A333" s="8" t="s">
        <v>339</v>
      </c>
      <c r="B333" s="9" t="s">
        <v>37</v>
      </c>
      <c r="C333" s="9" t="s">
        <v>667</v>
      </c>
      <c r="D333" s="9"/>
      <c r="E333" s="74" t="s">
        <v>1043</v>
      </c>
      <c r="F333" s="10">
        <v>710</v>
      </c>
      <c r="G333" s="127"/>
      <c r="H333" s="39">
        <f t="shared" si="276"/>
        <v>710</v>
      </c>
      <c r="I333" s="10">
        <v>766</v>
      </c>
      <c r="J333" s="127"/>
      <c r="K333" s="39">
        <f t="shared" si="277"/>
        <v>766</v>
      </c>
      <c r="L333" s="11">
        <f t="shared" si="227"/>
        <v>107.88732394366195</v>
      </c>
      <c r="M333" s="136">
        <v>710</v>
      </c>
      <c r="N333" s="136"/>
      <c r="O333" s="120">
        <f t="shared" si="278"/>
        <v>710</v>
      </c>
      <c r="P333" s="136">
        <v>201</v>
      </c>
      <c r="Q333" s="136">
        <v>200</v>
      </c>
      <c r="R333" s="136"/>
      <c r="S333" s="120">
        <f t="shared" si="279"/>
        <v>200</v>
      </c>
      <c r="T333" s="120">
        <f t="shared" si="280"/>
        <v>800</v>
      </c>
      <c r="U333" s="10">
        <v>710</v>
      </c>
      <c r="V333" s="136"/>
      <c r="W333" s="39">
        <f t="shared" si="281"/>
        <v>710</v>
      </c>
      <c r="X333" s="10">
        <v>409</v>
      </c>
      <c r="Y333" s="38">
        <v>418</v>
      </c>
      <c r="Z333" s="136"/>
      <c r="AA333" s="39">
        <f t="shared" si="282"/>
        <v>418</v>
      </c>
      <c r="AB333" s="120">
        <f t="shared" si="283"/>
        <v>836</v>
      </c>
      <c r="AC333" s="783">
        <v>640</v>
      </c>
      <c r="AD333" s="783"/>
      <c r="AE333" s="80">
        <f t="shared" si="284"/>
        <v>640</v>
      </c>
      <c r="AF333" s="783"/>
      <c r="AG333" s="783">
        <v>635</v>
      </c>
      <c r="AH333" s="783"/>
      <c r="AI333" s="80">
        <f t="shared" si="285"/>
        <v>635</v>
      </c>
      <c r="AJ333" s="783"/>
      <c r="AK333" s="38">
        <v>710</v>
      </c>
      <c r="AL333" s="113"/>
      <c r="AM333" s="13">
        <f t="shared" si="286"/>
        <v>710</v>
      </c>
      <c r="AN333" s="13">
        <v>701</v>
      </c>
      <c r="AO333" s="13">
        <v>0</v>
      </c>
      <c r="AP333" s="13">
        <v>701</v>
      </c>
      <c r="AQ333" s="113"/>
      <c r="AR333" s="113"/>
      <c r="AS333" s="891">
        <f t="shared" si="287"/>
        <v>701</v>
      </c>
      <c r="AT333" s="891"/>
      <c r="AU333" s="891">
        <f t="shared" si="288"/>
        <v>701</v>
      </c>
      <c r="AV333" s="113"/>
      <c r="AW333" s="621"/>
    </row>
    <row r="334" spans="1:90" ht="24">
      <c r="A334" s="8" t="s">
        <v>340</v>
      </c>
      <c r="B334" s="9" t="s">
        <v>37</v>
      </c>
      <c r="C334" s="9" t="s">
        <v>667</v>
      </c>
      <c r="D334" s="9"/>
      <c r="E334" s="74" t="s">
        <v>1054</v>
      </c>
      <c r="F334" s="10">
        <f>452+208</f>
        <v>660</v>
      </c>
      <c r="G334" s="127"/>
      <c r="H334" s="39">
        <f t="shared" si="276"/>
        <v>660</v>
      </c>
      <c r="I334" s="10">
        <f>410+179</f>
        <v>589</v>
      </c>
      <c r="J334" s="127"/>
      <c r="K334" s="39">
        <f t="shared" si="277"/>
        <v>589</v>
      </c>
      <c r="L334" s="363">
        <f t="shared" si="227"/>
        <v>89.242424242424249</v>
      </c>
      <c r="M334" s="346">
        <f>431+208</f>
        <v>639</v>
      </c>
      <c r="N334" s="346"/>
      <c r="O334" s="347">
        <f t="shared" si="278"/>
        <v>639</v>
      </c>
      <c r="P334" s="346">
        <f>77+57</f>
        <v>134</v>
      </c>
      <c r="Q334" s="346">
        <v>131</v>
      </c>
      <c r="R334" s="346"/>
      <c r="S334" s="347">
        <f t="shared" si="279"/>
        <v>131</v>
      </c>
      <c r="T334" s="347">
        <f t="shared" si="280"/>
        <v>524</v>
      </c>
      <c r="U334" s="349">
        <f>431+208</f>
        <v>639</v>
      </c>
      <c r="V334" s="346"/>
      <c r="W334" s="350">
        <f t="shared" si="281"/>
        <v>639</v>
      </c>
      <c r="X334" s="10">
        <f>185+99</f>
        <v>284</v>
      </c>
      <c r="Y334" s="38">
        <v>281</v>
      </c>
      <c r="Z334" s="136"/>
      <c r="AA334" s="39">
        <f t="shared" si="282"/>
        <v>281</v>
      </c>
      <c r="AB334" s="347">
        <f t="shared" si="283"/>
        <v>562</v>
      </c>
      <c r="AC334" s="783">
        <f>155+369</f>
        <v>524</v>
      </c>
      <c r="AD334" s="783"/>
      <c r="AE334" s="80">
        <f t="shared" si="284"/>
        <v>524</v>
      </c>
      <c r="AF334" s="783"/>
      <c r="AG334" s="783">
        <f>157+329</f>
        <v>486</v>
      </c>
      <c r="AH334" s="783"/>
      <c r="AI334" s="80">
        <f t="shared" si="285"/>
        <v>486</v>
      </c>
      <c r="AJ334" s="783"/>
      <c r="AK334" s="356">
        <v>639</v>
      </c>
      <c r="AL334" s="352"/>
      <c r="AM334" s="353">
        <f t="shared" si="286"/>
        <v>639</v>
      </c>
      <c r="AN334" s="13">
        <v>485</v>
      </c>
      <c r="AO334" s="13">
        <v>0</v>
      </c>
      <c r="AP334" s="13">
        <v>485</v>
      </c>
      <c r="AQ334" s="113"/>
      <c r="AR334" s="113"/>
      <c r="AS334" s="891">
        <f t="shared" si="287"/>
        <v>485</v>
      </c>
      <c r="AT334" s="891"/>
      <c r="AU334" s="891">
        <f t="shared" si="288"/>
        <v>485</v>
      </c>
      <c r="AV334" s="113"/>
      <c r="AW334" s="621"/>
    </row>
    <row r="335" spans="1:90" ht="24">
      <c r="A335" s="8" t="s">
        <v>341</v>
      </c>
      <c r="B335" s="9" t="s">
        <v>37</v>
      </c>
      <c r="C335" s="9" t="s">
        <v>667</v>
      </c>
      <c r="D335" s="9"/>
      <c r="E335" s="74" t="s">
        <v>1055</v>
      </c>
      <c r="F335" s="10">
        <v>858</v>
      </c>
      <c r="G335" s="127"/>
      <c r="H335" s="39">
        <f t="shared" si="276"/>
        <v>858</v>
      </c>
      <c r="I335" s="10">
        <v>867</v>
      </c>
      <c r="J335" s="127"/>
      <c r="K335" s="39">
        <f t="shared" si="277"/>
        <v>867</v>
      </c>
      <c r="L335" s="11">
        <f t="shared" si="227"/>
        <v>101.04895104895104</v>
      </c>
      <c r="M335" s="136">
        <v>858</v>
      </c>
      <c r="N335" s="136"/>
      <c r="O335" s="120">
        <f t="shared" si="278"/>
        <v>858</v>
      </c>
      <c r="P335" s="136">
        <f>217</f>
        <v>217</v>
      </c>
      <c r="Q335" s="136">
        <v>224</v>
      </c>
      <c r="R335" s="136"/>
      <c r="S335" s="120">
        <f t="shared" si="279"/>
        <v>224</v>
      </c>
      <c r="T335" s="120">
        <f t="shared" si="280"/>
        <v>896</v>
      </c>
      <c r="U335" s="10">
        <v>858</v>
      </c>
      <c r="V335" s="136"/>
      <c r="W335" s="39">
        <f t="shared" si="281"/>
        <v>858</v>
      </c>
      <c r="X335" s="10">
        <v>440</v>
      </c>
      <c r="Y335" s="38">
        <v>448</v>
      </c>
      <c r="Z335" s="136"/>
      <c r="AA335" s="39">
        <f t="shared" si="282"/>
        <v>448</v>
      </c>
      <c r="AB335" s="120">
        <f t="shared" si="283"/>
        <v>896</v>
      </c>
      <c r="AC335" s="783">
        <v>682</v>
      </c>
      <c r="AD335" s="783"/>
      <c r="AE335" s="80">
        <f t="shared" si="284"/>
        <v>682</v>
      </c>
      <c r="AF335" s="783"/>
      <c r="AG335" s="783">
        <v>682</v>
      </c>
      <c r="AH335" s="783"/>
      <c r="AI335" s="80">
        <f t="shared" si="285"/>
        <v>682</v>
      </c>
      <c r="AJ335" s="783"/>
      <c r="AK335" s="38">
        <v>858</v>
      </c>
      <c r="AL335" s="113"/>
      <c r="AM335" s="13">
        <f t="shared" si="286"/>
        <v>858</v>
      </c>
      <c r="AN335" s="13">
        <v>664</v>
      </c>
      <c r="AO335" s="13">
        <v>0</v>
      </c>
      <c r="AP335" s="13">
        <v>664</v>
      </c>
      <c r="AQ335" s="113"/>
      <c r="AR335" s="113"/>
      <c r="AS335" s="891">
        <f t="shared" si="287"/>
        <v>664</v>
      </c>
      <c r="AT335" s="891"/>
      <c r="AU335" s="891">
        <f t="shared" si="288"/>
        <v>664</v>
      </c>
      <c r="AV335" s="113"/>
      <c r="AW335" s="621"/>
    </row>
    <row r="336" spans="1:90" ht="36">
      <c r="A336" s="8" t="s">
        <v>342</v>
      </c>
      <c r="B336" s="9" t="s">
        <v>37</v>
      </c>
      <c r="C336" s="9" t="s">
        <v>667</v>
      </c>
      <c r="D336" s="9"/>
      <c r="E336" s="74" t="s">
        <v>1056</v>
      </c>
      <c r="F336" s="10">
        <v>480</v>
      </c>
      <c r="G336" s="127"/>
      <c r="H336" s="39">
        <f t="shared" si="276"/>
        <v>480</v>
      </c>
      <c r="I336" s="10">
        <v>468</v>
      </c>
      <c r="J336" s="127"/>
      <c r="K336" s="39">
        <f t="shared" si="277"/>
        <v>468</v>
      </c>
      <c r="L336" s="11">
        <f t="shared" si="227"/>
        <v>97.5</v>
      </c>
      <c r="M336" s="346">
        <v>480</v>
      </c>
      <c r="N336" s="346"/>
      <c r="O336" s="347">
        <f t="shared" si="278"/>
        <v>480</v>
      </c>
      <c r="P336" s="346">
        <v>115</v>
      </c>
      <c r="Q336" s="346">
        <v>115</v>
      </c>
      <c r="R336" s="346"/>
      <c r="S336" s="347">
        <f t="shared" si="279"/>
        <v>115</v>
      </c>
      <c r="T336" s="347">
        <f t="shared" si="280"/>
        <v>460</v>
      </c>
      <c r="U336" s="349">
        <v>480</v>
      </c>
      <c r="V336" s="346"/>
      <c r="W336" s="350">
        <f t="shared" si="281"/>
        <v>480</v>
      </c>
      <c r="X336" s="10">
        <v>195</v>
      </c>
      <c r="Y336" s="38">
        <v>195</v>
      </c>
      <c r="Z336" s="136"/>
      <c r="AA336" s="39">
        <f t="shared" si="282"/>
        <v>195</v>
      </c>
      <c r="AB336" s="347">
        <f t="shared" si="283"/>
        <v>390</v>
      </c>
      <c r="AC336" s="783">
        <v>480</v>
      </c>
      <c r="AD336" s="783"/>
      <c r="AE336" s="80">
        <f t="shared" si="284"/>
        <v>480</v>
      </c>
      <c r="AF336" s="783"/>
      <c r="AG336" s="783">
        <v>420</v>
      </c>
      <c r="AH336" s="783"/>
      <c r="AI336" s="80">
        <f t="shared" si="285"/>
        <v>420</v>
      </c>
      <c r="AJ336" s="783"/>
      <c r="AK336" s="356">
        <v>480</v>
      </c>
      <c r="AL336" s="352"/>
      <c r="AM336" s="353">
        <f t="shared" si="286"/>
        <v>480</v>
      </c>
      <c r="AN336" s="13">
        <v>424</v>
      </c>
      <c r="AO336" s="13">
        <v>0</v>
      </c>
      <c r="AP336" s="13">
        <v>424</v>
      </c>
      <c r="AQ336" s="113"/>
      <c r="AR336" s="113"/>
      <c r="AS336" s="891">
        <f t="shared" si="287"/>
        <v>424</v>
      </c>
      <c r="AT336" s="891"/>
      <c r="AU336" s="891">
        <f t="shared" si="288"/>
        <v>424</v>
      </c>
      <c r="AV336" s="113"/>
      <c r="AW336" s="621"/>
    </row>
    <row r="337" spans="1:90" ht="24">
      <c r="A337" s="8" t="s">
        <v>343</v>
      </c>
      <c r="B337" s="9" t="s">
        <v>37</v>
      </c>
      <c r="C337" s="9" t="s">
        <v>659</v>
      </c>
      <c r="D337" s="9"/>
      <c r="E337" s="74" t="s">
        <v>14</v>
      </c>
      <c r="F337" s="10">
        <v>150</v>
      </c>
      <c r="G337" s="127"/>
      <c r="H337" s="39">
        <f t="shared" si="276"/>
        <v>150</v>
      </c>
      <c r="I337" s="10">
        <v>170</v>
      </c>
      <c r="J337" s="127"/>
      <c r="K337" s="39">
        <f t="shared" si="277"/>
        <v>170</v>
      </c>
      <c r="L337" s="11">
        <f t="shared" si="227"/>
        <v>113.33333333333333</v>
      </c>
      <c r="M337" s="136">
        <v>300</v>
      </c>
      <c r="N337" s="136"/>
      <c r="O337" s="120">
        <f t="shared" si="278"/>
        <v>300</v>
      </c>
      <c r="P337" s="136">
        <v>34</v>
      </c>
      <c r="Q337" s="136">
        <v>42</v>
      </c>
      <c r="R337" s="136"/>
      <c r="S337" s="120">
        <f t="shared" si="279"/>
        <v>42</v>
      </c>
      <c r="T337" s="120">
        <f t="shared" si="280"/>
        <v>168</v>
      </c>
      <c r="U337" s="10">
        <v>300</v>
      </c>
      <c r="V337" s="136"/>
      <c r="W337" s="39">
        <f t="shared" si="281"/>
        <v>300</v>
      </c>
      <c r="X337" s="10">
        <v>73</v>
      </c>
      <c r="Y337" s="38">
        <v>84</v>
      </c>
      <c r="Z337" s="136"/>
      <c r="AA337" s="39">
        <f t="shared" si="282"/>
        <v>84</v>
      </c>
      <c r="AB337" s="120">
        <f t="shared" si="283"/>
        <v>168</v>
      </c>
      <c r="AC337" s="783">
        <v>300</v>
      </c>
      <c r="AD337" s="783"/>
      <c r="AE337" s="80">
        <f t="shared" si="284"/>
        <v>300</v>
      </c>
      <c r="AF337" s="783"/>
      <c r="AG337" s="783">
        <v>203</v>
      </c>
      <c r="AH337" s="783"/>
      <c r="AI337" s="80">
        <f t="shared" si="285"/>
        <v>203</v>
      </c>
      <c r="AJ337" s="783"/>
      <c r="AK337" s="38">
        <v>300</v>
      </c>
      <c r="AL337" s="113"/>
      <c r="AM337" s="13">
        <f t="shared" si="286"/>
        <v>300</v>
      </c>
      <c r="AN337" s="13">
        <v>295</v>
      </c>
      <c r="AO337" s="13">
        <v>0</v>
      </c>
      <c r="AP337" s="13">
        <v>295</v>
      </c>
      <c r="AQ337" s="113"/>
      <c r="AR337" s="113"/>
      <c r="AS337" s="891">
        <f t="shared" si="287"/>
        <v>295</v>
      </c>
      <c r="AT337" s="891"/>
      <c r="AU337" s="891">
        <f t="shared" si="288"/>
        <v>295</v>
      </c>
      <c r="AV337" s="113"/>
      <c r="AW337" s="621"/>
    </row>
    <row r="338" spans="1:90" ht="24">
      <c r="A338" s="8" t="s">
        <v>344</v>
      </c>
      <c r="B338" s="9" t="s">
        <v>37</v>
      </c>
      <c r="C338" s="9" t="s">
        <v>670</v>
      </c>
      <c r="D338" s="9"/>
      <c r="E338" s="74" t="s">
        <v>5</v>
      </c>
      <c r="F338" s="10">
        <v>390</v>
      </c>
      <c r="G338" s="127"/>
      <c r="H338" s="39">
        <f t="shared" si="276"/>
        <v>390</v>
      </c>
      <c r="I338" s="10">
        <v>349</v>
      </c>
      <c r="J338" s="127"/>
      <c r="K338" s="39">
        <f t="shared" si="277"/>
        <v>349</v>
      </c>
      <c r="L338" s="11">
        <f t="shared" si="227"/>
        <v>89.487179487179489</v>
      </c>
      <c r="M338" s="136">
        <v>390</v>
      </c>
      <c r="N338" s="136"/>
      <c r="O338" s="120">
        <f t="shared" si="278"/>
        <v>390</v>
      </c>
      <c r="P338" s="136">
        <v>64</v>
      </c>
      <c r="Q338" s="136">
        <v>70</v>
      </c>
      <c r="R338" s="136"/>
      <c r="S338" s="120">
        <f t="shared" si="279"/>
        <v>70</v>
      </c>
      <c r="T338" s="120">
        <f t="shared" si="280"/>
        <v>280</v>
      </c>
      <c r="U338" s="10">
        <v>390</v>
      </c>
      <c r="V338" s="136"/>
      <c r="W338" s="39">
        <f t="shared" si="281"/>
        <v>390</v>
      </c>
      <c r="X338" s="10">
        <v>152</v>
      </c>
      <c r="Y338" s="38">
        <v>163</v>
      </c>
      <c r="Z338" s="136"/>
      <c r="AA338" s="39">
        <f t="shared" si="282"/>
        <v>163</v>
      </c>
      <c r="AB338" s="120">
        <f t="shared" si="283"/>
        <v>326</v>
      </c>
      <c r="AC338" s="783">
        <v>300</v>
      </c>
      <c r="AD338" s="783"/>
      <c r="AE338" s="80">
        <f t="shared" si="284"/>
        <v>300</v>
      </c>
      <c r="AF338" s="783"/>
      <c r="AG338" s="783">
        <v>295</v>
      </c>
      <c r="AH338" s="783"/>
      <c r="AI338" s="80">
        <f t="shared" si="285"/>
        <v>295</v>
      </c>
      <c r="AJ338" s="783"/>
      <c r="AK338" s="38">
        <v>370</v>
      </c>
      <c r="AL338" s="113"/>
      <c r="AM338" s="13">
        <f t="shared" si="286"/>
        <v>370</v>
      </c>
      <c r="AN338" s="13">
        <v>329</v>
      </c>
      <c r="AO338" s="13">
        <v>0</v>
      </c>
      <c r="AP338" s="13">
        <v>329</v>
      </c>
      <c r="AQ338" s="113"/>
      <c r="AR338" s="113"/>
      <c r="AS338" s="891">
        <f t="shared" si="287"/>
        <v>329</v>
      </c>
      <c r="AT338" s="891"/>
      <c r="AU338" s="891">
        <f t="shared" si="288"/>
        <v>329</v>
      </c>
      <c r="AV338" s="113"/>
      <c r="AW338" s="621"/>
    </row>
    <row r="339" spans="1:90" s="14" customFormat="1" ht="24">
      <c r="A339" s="8" t="s">
        <v>345</v>
      </c>
      <c r="B339" s="9" t="s">
        <v>37</v>
      </c>
      <c r="C339" s="9" t="s">
        <v>661</v>
      </c>
      <c r="D339" s="9"/>
      <c r="E339" s="74" t="s">
        <v>1074</v>
      </c>
      <c r="F339" s="10">
        <v>644</v>
      </c>
      <c r="G339" s="120"/>
      <c r="H339" s="39">
        <f t="shared" si="276"/>
        <v>644</v>
      </c>
      <c r="I339" s="10">
        <v>699</v>
      </c>
      <c r="J339" s="120"/>
      <c r="K339" s="39">
        <f t="shared" si="277"/>
        <v>699</v>
      </c>
      <c r="L339" s="11">
        <f t="shared" ref="L339:L390" si="289">K339/H339*100</f>
        <v>108.54037267080744</v>
      </c>
      <c r="M339" s="136">
        <v>642</v>
      </c>
      <c r="N339" s="136"/>
      <c r="O339" s="120">
        <f t="shared" si="278"/>
        <v>642</v>
      </c>
      <c r="P339" s="136">
        <v>180</v>
      </c>
      <c r="Q339" s="120">
        <v>181</v>
      </c>
      <c r="R339" s="120"/>
      <c r="S339" s="120">
        <f t="shared" si="279"/>
        <v>181</v>
      </c>
      <c r="T339" s="120">
        <f t="shared" si="280"/>
        <v>724</v>
      </c>
      <c r="U339" s="10">
        <v>642</v>
      </c>
      <c r="V339" s="120"/>
      <c r="W339" s="39">
        <f t="shared" si="281"/>
        <v>642</v>
      </c>
      <c r="X339" s="10">
        <v>333</v>
      </c>
      <c r="Y339" s="38">
        <v>341</v>
      </c>
      <c r="Z339" s="120"/>
      <c r="AA339" s="39">
        <f t="shared" si="282"/>
        <v>341</v>
      </c>
      <c r="AB339" s="120">
        <f t="shared" si="283"/>
        <v>682</v>
      </c>
      <c r="AC339" s="783">
        <v>642</v>
      </c>
      <c r="AD339" s="783"/>
      <c r="AE339" s="80">
        <f t="shared" si="284"/>
        <v>642</v>
      </c>
      <c r="AF339" s="783"/>
      <c r="AG339" s="783">
        <v>692</v>
      </c>
      <c r="AH339" s="783"/>
      <c r="AI339" s="80">
        <f t="shared" si="285"/>
        <v>692</v>
      </c>
      <c r="AJ339" s="783"/>
      <c r="AK339" s="38">
        <v>660</v>
      </c>
      <c r="AL339" s="113"/>
      <c r="AM339" s="13">
        <f t="shared" si="286"/>
        <v>660</v>
      </c>
      <c r="AN339" s="13">
        <v>611</v>
      </c>
      <c r="AO339" s="13">
        <v>0</v>
      </c>
      <c r="AP339" s="13">
        <v>611</v>
      </c>
      <c r="AQ339" s="113"/>
      <c r="AR339" s="113"/>
      <c r="AS339" s="891">
        <f t="shared" si="287"/>
        <v>611</v>
      </c>
      <c r="AT339" s="891"/>
      <c r="AU339" s="891">
        <f t="shared" si="288"/>
        <v>611</v>
      </c>
      <c r="AV339" s="113"/>
      <c r="AW339" s="621"/>
      <c r="AX339" s="1"/>
      <c r="AY339" s="1"/>
      <c r="AZ339" s="1"/>
      <c r="BA339" s="1"/>
      <c r="BB339" s="1"/>
      <c r="BC339" s="1"/>
      <c r="BD339" s="1"/>
      <c r="BE339" s="1"/>
      <c r="BF339" s="1"/>
      <c r="BG339" s="1"/>
      <c r="BH339" s="1"/>
      <c r="BI339" s="1"/>
      <c r="BJ339" s="1"/>
      <c r="BK339" s="1"/>
      <c r="BL339" s="1"/>
      <c r="BM339" s="1"/>
      <c r="BN339" s="1"/>
      <c r="BO339" s="1"/>
      <c r="BP339" s="1"/>
      <c r="BQ339" s="1"/>
      <c r="BR339" s="1"/>
      <c r="BS339" s="1"/>
      <c r="BT339" s="1"/>
      <c r="BU339" s="1"/>
      <c r="BV339" s="1"/>
      <c r="BW339" s="1"/>
      <c r="BX339" s="1"/>
      <c r="BY339" s="1"/>
      <c r="BZ339" s="1"/>
      <c r="CA339" s="1"/>
      <c r="CB339" s="1"/>
      <c r="CC339" s="1"/>
      <c r="CD339" s="1"/>
      <c r="CE339" s="1"/>
      <c r="CF339" s="1"/>
      <c r="CG339" s="1"/>
      <c r="CH339" s="1"/>
      <c r="CI339" s="1"/>
      <c r="CJ339" s="1"/>
      <c r="CK339" s="1"/>
      <c r="CL339" s="1"/>
    </row>
    <row r="340" spans="1:90" s="14" customFormat="1" ht="24">
      <c r="A340" s="8" t="s">
        <v>346</v>
      </c>
      <c r="B340" s="9" t="s">
        <v>37</v>
      </c>
      <c r="C340" s="9" t="s">
        <v>659</v>
      </c>
      <c r="D340" s="9"/>
      <c r="E340" s="74" t="s">
        <v>17</v>
      </c>
      <c r="F340" s="10">
        <v>410</v>
      </c>
      <c r="G340" s="120"/>
      <c r="H340" s="39">
        <f t="shared" si="276"/>
        <v>410</v>
      </c>
      <c r="I340" s="10">
        <v>430</v>
      </c>
      <c r="J340" s="120"/>
      <c r="K340" s="39">
        <f t="shared" si="277"/>
        <v>430</v>
      </c>
      <c r="L340" s="11">
        <f t="shared" si="289"/>
        <v>104.8780487804878</v>
      </c>
      <c r="M340" s="136">
        <v>410</v>
      </c>
      <c r="N340" s="136"/>
      <c r="O340" s="120">
        <f t="shared" si="278"/>
        <v>410</v>
      </c>
      <c r="P340" s="136">
        <v>107</v>
      </c>
      <c r="Q340" s="120">
        <v>110</v>
      </c>
      <c r="R340" s="120"/>
      <c r="S340" s="120">
        <f t="shared" si="279"/>
        <v>110</v>
      </c>
      <c r="T340" s="120">
        <f t="shared" si="280"/>
        <v>440</v>
      </c>
      <c r="U340" s="10">
        <v>410</v>
      </c>
      <c r="V340" s="120"/>
      <c r="W340" s="39">
        <f t="shared" si="281"/>
        <v>410</v>
      </c>
      <c r="X340" s="10">
        <v>214</v>
      </c>
      <c r="Y340" s="38">
        <v>221</v>
      </c>
      <c r="Z340" s="120"/>
      <c r="AA340" s="39">
        <f t="shared" si="282"/>
        <v>221</v>
      </c>
      <c r="AB340" s="120">
        <f t="shared" si="283"/>
        <v>442</v>
      </c>
      <c r="AC340" s="783">
        <v>410</v>
      </c>
      <c r="AD340" s="783"/>
      <c r="AE340" s="80">
        <f t="shared" si="284"/>
        <v>410</v>
      </c>
      <c r="AF340" s="783"/>
      <c r="AG340" s="783">
        <v>448</v>
      </c>
      <c r="AH340" s="783"/>
      <c r="AI340" s="80">
        <f t="shared" si="285"/>
        <v>448</v>
      </c>
      <c r="AJ340" s="783"/>
      <c r="AK340" s="38">
        <v>440</v>
      </c>
      <c r="AL340" s="113"/>
      <c r="AM340" s="13">
        <f t="shared" si="286"/>
        <v>440</v>
      </c>
      <c r="AN340" s="13">
        <v>410</v>
      </c>
      <c r="AO340" s="13">
        <v>0</v>
      </c>
      <c r="AP340" s="13">
        <v>410</v>
      </c>
      <c r="AQ340" s="113"/>
      <c r="AR340" s="153"/>
      <c r="AS340" s="13">
        <f t="shared" si="287"/>
        <v>410</v>
      </c>
      <c r="AT340" s="13"/>
      <c r="AU340" s="891">
        <f t="shared" si="288"/>
        <v>410</v>
      </c>
      <c r="AV340" s="113"/>
      <c r="AW340" s="621"/>
      <c r="AX340" s="1"/>
      <c r="AY340" s="1"/>
      <c r="AZ340" s="1"/>
      <c r="BA340" s="1"/>
      <c r="BB340" s="1"/>
      <c r="BC340" s="1"/>
      <c r="BD340" s="1"/>
      <c r="BE340" s="1"/>
      <c r="BF340" s="1"/>
      <c r="BG340" s="1"/>
      <c r="BH340" s="1"/>
      <c r="BI340" s="1"/>
      <c r="BJ340" s="1"/>
      <c r="BK340" s="1"/>
      <c r="BL340" s="1"/>
      <c r="BM340" s="1"/>
      <c r="BN340" s="1"/>
      <c r="BO340" s="1"/>
      <c r="BP340" s="1"/>
      <c r="BQ340" s="1"/>
      <c r="BR340" s="1"/>
      <c r="BS340" s="1"/>
      <c r="BT340" s="1"/>
      <c r="BU340" s="1"/>
      <c r="BV340" s="1"/>
      <c r="BW340" s="1"/>
      <c r="BX340" s="1"/>
      <c r="BY340" s="1"/>
      <c r="BZ340" s="1"/>
      <c r="CA340" s="1"/>
      <c r="CB340" s="1"/>
      <c r="CC340" s="1"/>
      <c r="CD340" s="1"/>
      <c r="CE340" s="1"/>
      <c r="CF340" s="1"/>
      <c r="CG340" s="1"/>
      <c r="CH340" s="1"/>
      <c r="CI340" s="1"/>
      <c r="CJ340" s="1"/>
      <c r="CK340" s="1"/>
      <c r="CL340" s="1"/>
    </row>
    <row r="341" spans="1:90" s="140" customFormat="1" ht="24">
      <c r="A341" s="853" t="s">
        <v>347</v>
      </c>
      <c r="B341" s="633" t="s">
        <v>38</v>
      </c>
      <c r="C341" s="633"/>
      <c r="D341" s="633"/>
      <c r="E341" s="634"/>
      <c r="F341" s="542">
        <f>SUM(F342:F394)</f>
        <v>47221</v>
      </c>
      <c r="G341" s="321"/>
      <c r="H341" s="542">
        <f>G341+F341</f>
        <v>47221</v>
      </c>
      <c r="I341" s="542">
        <f>SUM(I342:I394)</f>
        <v>47983</v>
      </c>
      <c r="J341" s="321"/>
      <c r="K341" s="542">
        <f>I341+J341</f>
        <v>47983</v>
      </c>
      <c r="L341" s="635">
        <f t="shared" si="289"/>
        <v>101.61368882488723</v>
      </c>
      <c r="M341" s="542">
        <f>SUM(M342:M394)</f>
        <v>46634</v>
      </c>
      <c r="N341" s="542">
        <f t="shared" ref="N341:AJ341" si="290">SUM(N342:N394)</f>
        <v>0</v>
      </c>
      <c r="O341" s="542">
        <f t="shared" si="290"/>
        <v>46634</v>
      </c>
      <c r="P341" s="542">
        <f t="shared" si="290"/>
        <v>11497</v>
      </c>
      <c r="Q341" s="542">
        <f t="shared" si="290"/>
        <v>11685</v>
      </c>
      <c r="R341" s="542">
        <f t="shared" si="290"/>
        <v>0</v>
      </c>
      <c r="S341" s="542">
        <f t="shared" si="290"/>
        <v>11685</v>
      </c>
      <c r="T341" s="542">
        <f t="shared" si="290"/>
        <v>46740</v>
      </c>
      <c r="U341" s="542">
        <f t="shared" si="290"/>
        <v>46404</v>
      </c>
      <c r="V341" s="542">
        <f t="shared" si="290"/>
        <v>0</v>
      </c>
      <c r="W341" s="542">
        <f t="shared" si="290"/>
        <v>46404</v>
      </c>
      <c r="X341" s="542">
        <f t="shared" si="290"/>
        <v>21643</v>
      </c>
      <c r="Y341" s="542">
        <f t="shared" si="290"/>
        <v>21021</v>
      </c>
      <c r="Z341" s="542">
        <f t="shared" si="290"/>
        <v>0</v>
      </c>
      <c r="AA341" s="542">
        <f t="shared" si="290"/>
        <v>21021</v>
      </c>
      <c r="AB341" s="542">
        <f t="shared" si="290"/>
        <v>42042</v>
      </c>
      <c r="AC341" s="542">
        <f t="shared" si="290"/>
        <v>37908</v>
      </c>
      <c r="AD341" s="542">
        <f t="shared" si="290"/>
        <v>0</v>
      </c>
      <c r="AE341" s="542">
        <f t="shared" si="290"/>
        <v>37908</v>
      </c>
      <c r="AF341" s="542">
        <f t="shared" si="290"/>
        <v>0</v>
      </c>
      <c r="AG341" s="542">
        <f t="shared" si="290"/>
        <v>39743</v>
      </c>
      <c r="AH341" s="542">
        <f t="shared" si="290"/>
        <v>0</v>
      </c>
      <c r="AI341" s="542">
        <f t="shared" si="290"/>
        <v>39743</v>
      </c>
      <c r="AJ341" s="542">
        <f t="shared" si="290"/>
        <v>0</v>
      </c>
      <c r="AK341" s="542">
        <f>SUM(AK342:AK394)</f>
        <v>47351</v>
      </c>
      <c r="AL341" s="542">
        <f t="shared" ref="AL341:AM341" si="291">SUM(AL342:AL394)</f>
        <v>0</v>
      </c>
      <c r="AM341" s="542">
        <f t="shared" si="291"/>
        <v>47351</v>
      </c>
      <c r="AN341" s="542">
        <f>AN342+AN343+AN344+AN345+AN346+AN347+AN348+AN349+AN350+AN351+AN352+AN353+AN354+AN355+AN356+AN357+AN358+AN359+AN360+AN361+AN362+AN363+AN364+AN365+AN366+AN367+AN368+AN369+AN370+AN371+AN372+AN373+AN375+AN374+AN376+AN377+AN378+AN379+AN380+AN381+AN382+AN383+AN384+AN385+AN386+AN387+AN388+AN389+AN390+AN391+AN392+AN393+AN394</f>
        <v>39874</v>
      </c>
      <c r="AO341" s="542">
        <f t="shared" ref="AO341:AV341" si="292">AO342+AO343+AO344+AO345+AO346+AO347+AO348+AO349+AO350+AO351+AO352+AO353+AO354+AO355+AO356+AO357+AO358+AO359+AO360+AO361+AO362+AO363+AO364+AO365+AO366+AO367+AO368+AO369+AO370+AO371+AO372+AO373+AO375+AO374+AO376+AO377+AO378+AO379+AO380+AO381+AO382+AO383+AO384+AO385+AO386+AO387+AO388+AO389+AO390+AO391+AO392+AO393+AO394</f>
        <v>0</v>
      </c>
      <c r="AP341" s="542">
        <f t="shared" si="292"/>
        <v>39874</v>
      </c>
      <c r="AQ341" s="542">
        <f t="shared" si="292"/>
        <v>0</v>
      </c>
      <c r="AR341" s="542">
        <f t="shared" si="292"/>
        <v>93</v>
      </c>
      <c r="AS341" s="542">
        <f t="shared" si="292"/>
        <v>39967</v>
      </c>
      <c r="AT341" s="542">
        <f t="shared" si="292"/>
        <v>0</v>
      </c>
      <c r="AU341" s="542">
        <f t="shared" si="292"/>
        <v>39967</v>
      </c>
      <c r="AV341" s="542">
        <f t="shared" si="292"/>
        <v>0</v>
      </c>
      <c r="AW341" s="795"/>
      <c r="AX341" s="416"/>
      <c r="AY341" s="416"/>
      <c r="AZ341" s="416"/>
      <c r="BA341" s="416"/>
      <c r="BB341" s="416"/>
      <c r="BC341" s="416"/>
      <c r="BD341" s="416"/>
      <c r="BE341" s="416"/>
      <c r="BF341" s="416"/>
      <c r="BG341" s="416"/>
      <c r="BH341" s="416"/>
      <c r="BI341" s="416"/>
      <c r="BJ341" s="416"/>
      <c r="BK341" s="416"/>
      <c r="BL341" s="416"/>
      <c r="BM341" s="416"/>
      <c r="BN341" s="416"/>
      <c r="BO341" s="416"/>
      <c r="BP341" s="416"/>
      <c r="BQ341" s="416"/>
      <c r="BR341" s="416"/>
      <c r="BS341" s="416"/>
      <c r="BT341" s="416"/>
      <c r="BU341" s="416"/>
      <c r="BV341" s="416"/>
      <c r="BW341" s="416"/>
      <c r="BX341" s="416"/>
      <c r="BY341" s="416"/>
      <c r="BZ341" s="416"/>
      <c r="CA341" s="416"/>
      <c r="CB341" s="416"/>
      <c r="CC341" s="416"/>
      <c r="CD341" s="416"/>
      <c r="CE341" s="416"/>
      <c r="CF341" s="416"/>
      <c r="CG341" s="416"/>
      <c r="CH341" s="416"/>
      <c r="CI341" s="416"/>
      <c r="CJ341" s="416"/>
      <c r="CK341" s="416"/>
      <c r="CL341" s="416"/>
    </row>
    <row r="342" spans="1:90" s="14" customFormat="1" ht="24">
      <c r="A342" s="8" t="s">
        <v>348</v>
      </c>
      <c r="B342" s="9" t="s">
        <v>38</v>
      </c>
      <c r="C342" s="9" t="s">
        <v>663</v>
      </c>
      <c r="D342" s="9"/>
      <c r="E342" s="74" t="s">
        <v>1028</v>
      </c>
      <c r="F342" s="10">
        <v>704</v>
      </c>
      <c r="G342" s="120"/>
      <c r="H342" s="39">
        <f t="shared" ref="H342:H394" si="293">F342+G342</f>
        <v>704</v>
      </c>
      <c r="I342" s="10">
        <v>663</v>
      </c>
      <c r="J342" s="120"/>
      <c r="K342" s="39">
        <f t="shared" ref="K342:K394" si="294">J342+I342</f>
        <v>663</v>
      </c>
      <c r="L342" s="11">
        <f t="shared" si="289"/>
        <v>94.17613636363636</v>
      </c>
      <c r="M342" s="120">
        <v>650</v>
      </c>
      <c r="N342" s="120"/>
      <c r="O342" s="120">
        <f t="shared" ref="O342:O394" si="295">N342+M342</f>
        <v>650</v>
      </c>
      <c r="P342" s="10">
        <v>184</v>
      </c>
      <c r="Q342" s="120">
        <v>186</v>
      </c>
      <c r="R342" s="120"/>
      <c r="S342" s="120">
        <f t="shared" ref="S342:S394" si="296">Q342+R342</f>
        <v>186</v>
      </c>
      <c r="T342" s="120">
        <f t="shared" ref="T342:T394" si="297">S342/3*12</f>
        <v>744</v>
      </c>
      <c r="U342" s="10">
        <v>650</v>
      </c>
      <c r="V342" s="120"/>
      <c r="W342" s="39">
        <f t="shared" ref="W342:W394" si="298">V342+U342</f>
        <v>650</v>
      </c>
      <c r="X342" s="10">
        <v>296</v>
      </c>
      <c r="Y342" s="40">
        <v>296</v>
      </c>
      <c r="Z342" s="120"/>
      <c r="AA342" s="39">
        <f t="shared" ref="AA342:AA394" si="299">Z342+Y342</f>
        <v>296</v>
      </c>
      <c r="AB342" s="120">
        <f t="shared" ref="AB342:AB394" si="300">AA342*2</f>
        <v>592</v>
      </c>
      <c r="AC342" s="1243">
        <v>545</v>
      </c>
      <c r="AD342" s="80"/>
      <c r="AE342" s="80">
        <f t="shared" ref="AE342:AE394" si="301">AD342+AC342</f>
        <v>545</v>
      </c>
      <c r="AF342" s="80"/>
      <c r="AG342" s="1243">
        <v>554</v>
      </c>
      <c r="AH342" s="80"/>
      <c r="AI342" s="80">
        <f t="shared" ref="AI342:AI394" si="302">AH342+AG342</f>
        <v>554</v>
      </c>
      <c r="AJ342" s="80"/>
      <c r="AK342" s="40">
        <v>650</v>
      </c>
      <c r="AL342" s="113"/>
      <c r="AM342" s="13">
        <f t="shared" ref="AM342:AM394" si="303">AL342+AK342</f>
        <v>650</v>
      </c>
      <c r="AN342" s="13">
        <v>650</v>
      </c>
      <c r="AO342" s="13">
        <v>0</v>
      </c>
      <c r="AP342" s="13">
        <v>650</v>
      </c>
      <c r="AQ342" s="113"/>
      <c r="AR342" s="113"/>
      <c r="AS342" s="891">
        <f t="shared" ref="AS342:AS394" si="304">AN342+AR342</f>
        <v>650</v>
      </c>
      <c r="AT342" s="891"/>
      <c r="AU342" s="891">
        <f t="shared" ref="AU342:AU394" si="305">AS342+AT342</f>
        <v>650</v>
      </c>
      <c r="AV342" s="113"/>
      <c r="AW342" s="621"/>
      <c r="AX342" s="1"/>
      <c r="AY342" s="1"/>
      <c r="AZ342" s="1"/>
      <c r="BA342" s="1"/>
      <c r="BB342" s="1"/>
      <c r="BC342" s="1"/>
      <c r="BD342" s="1"/>
      <c r="BE342" s="1"/>
      <c r="BF342" s="1"/>
      <c r="BG342" s="1"/>
      <c r="BH342" s="1"/>
      <c r="BI342" s="1"/>
      <c r="BJ342" s="1"/>
      <c r="BK342" s="1"/>
      <c r="BL342" s="1"/>
      <c r="BM342" s="1"/>
      <c r="BN342" s="1"/>
      <c r="BO342" s="1"/>
      <c r="BP342" s="1"/>
      <c r="BQ342" s="1"/>
      <c r="BR342" s="1"/>
      <c r="BS342" s="1"/>
      <c r="BT342" s="1"/>
      <c r="BU342" s="1"/>
      <c r="BV342" s="1"/>
      <c r="BW342" s="1"/>
      <c r="BX342" s="1"/>
      <c r="BY342" s="1"/>
      <c r="BZ342" s="1"/>
      <c r="CA342" s="1"/>
      <c r="CB342" s="1"/>
      <c r="CC342" s="1"/>
      <c r="CD342" s="1"/>
      <c r="CE342" s="1"/>
      <c r="CF342" s="1"/>
      <c r="CG342" s="1"/>
      <c r="CH342" s="1"/>
      <c r="CI342" s="1"/>
      <c r="CJ342" s="1"/>
      <c r="CK342" s="1"/>
      <c r="CL342" s="1"/>
    </row>
    <row r="343" spans="1:90" s="14" customFormat="1">
      <c r="A343" s="8" t="s">
        <v>349</v>
      </c>
      <c r="B343" s="9" t="s">
        <v>38</v>
      </c>
      <c r="C343" s="9" t="s">
        <v>664</v>
      </c>
      <c r="D343" s="9"/>
      <c r="E343" s="74" t="s">
        <v>956</v>
      </c>
      <c r="F343" s="10">
        <v>860</v>
      </c>
      <c r="G343" s="120"/>
      <c r="H343" s="39">
        <f t="shared" si="293"/>
        <v>860</v>
      </c>
      <c r="I343" s="10">
        <v>717</v>
      </c>
      <c r="J343" s="120"/>
      <c r="K343" s="39">
        <f t="shared" si="294"/>
        <v>717</v>
      </c>
      <c r="L343" s="11">
        <f t="shared" si="289"/>
        <v>83.372093023255815</v>
      </c>
      <c r="M343" s="120">
        <v>680</v>
      </c>
      <c r="N343" s="120"/>
      <c r="O343" s="120">
        <f t="shared" si="295"/>
        <v>680</v>
      </c>
      <c r="P343" s="10">
        <v>185</v>
      </c>
      <c r="Q343" s="120">
        <v>190</v>
      </c>
      <c r="R343" s="120"/>
      <c r="S343" s="120">
        <f t="shared" si="296"/>
        <v>190</v>
      </c>
      <c r="T343" s="120">
        <f t="shared" si="297"/>
        <v>760</v>
      </c>
      <c r="U343" s="10">
        <v>680</v>
      </c>
      <c r="V343" s="120"/>
      <c r="W343" s="39">
        <f t="shared" si="298"/>
        <v>680</v>
      </c>
      <c r="X343" s="10">
        <v>336</v>
      </c>
      <c r="Y343" s="40">
        <v>325</v>
      </c>
      <c r="Z343" s="120"/>
      <c r="AA343" s="39">
        <f t="shared" si="299"/>
        <v>325</v>
      </c>
      <c r="AB343" s="120">
        <f t="shared" si="300"/>
        <v>650</v>
      </c>
      <c r="AC343" s="783">
        <v>680</v>
      </c>
      <c r="AD343" s="783"/>
      <c r="AE343" s="80">
        <f t="shared" si="301"/>
        <v>680</v>
      </c>
      <c r="AF343" s="783"/>
      <c r="AG343" s="783">
        <v>651</v>
      </c>
      <c r="AH343" s="783"/>
      <c r="AI343" s="80">
        <f t="shared" si="302"/>
        <v>651</v>
      </c>
      <c r="AJ343" s="783"/>
      <c r="AK343" s="40">
        <v>680</v>
      </c>
      <c r="AL343" s="113"/>
      <c r="AM343" s="13">
        <f t="shared" si="303"/>
        <v>680</v>
      </c>
      <c r="AN343" s="13">
        <v>665</v>
      </c>
      <c r="AO343" s="13">
        <v>0</v>
      </c>
      <c r="AP343" s="13">
        <v>665</v>
      </c>
      <c r="AQ343" s="113"/>
      <c r="AR343" s="113"/>
      <c r="AS343" s="891">
        <f t="shared" si="304"/>
        <v>665</v>
      </c>
      <c r="AT343" s="891"/>
      <c r="AU343" s="891">
        <f t="shared" si="305"/>
        <v>665</v>
      </c>
      <c r="AV343" s="113"/>
      <c r="AW343" s="621"/>
      <c r="AX343" s="1"/>
      <c r="AY343" s="1"/>
      <c r="AZ343" s="1"/>
      <c r="BA343" s="1"/>
      <c r="BB343" s="1"/>
      <c r="BC343" s="1"/>
      <c r="BD343" s="1"/>
      <c r="BE343" s="1"/>
      <c r="BF343" s="1"/>
      <c r="BG343" s="1"/>
      <c r="BH343" s="1"/>
      <c r="BI343" s="1"/>
      <c r="BJ343" s="1"/>
      <c r="BK343" s="1"/>
      <c r="BL343" s="1"/>
      <c r="BM343" s="1"/>
      <c r="BN343" s="1"/>
      <c r="BO343" s="1"/>
      <c r="BP343" s="1"/>
      <c r="BQ343" s="1"/>
      <c r="BR343" s="1"/>
      <c r="BS343" s="1"/>
      <c r="BT343" s="1"/>
      <c r="BU343" s="1"/>
      <c r="BV343" s="1"/>
      <c r="BW343" s="1"/>
      <c r="BX343" s="1"/>
      <c r="BY343" s="1"/>
      <c r="BZ343" s="1"/>
      <c r="CA343" s="1"/>
      <c r="CB343" s="1"/>
      <c r="CC343" s="1"/>
      <c r="CD343" s="1"/>
      <c r="CE343" s="1"/>
      <c r="CF343" s="1"/>
      <c r="CG343" s="1"/>
      <c r="CH343" s="1"/>
      <c r="CI343" s="1"/>
      <c r="CJ343" s="1"/>
      <c r="CK343" s="1"/>
      <c r="CL343" s="1"/>
    </row>
    <row r="344" spans="1:90" s="14" customFormat="1" ht="24">
      <c r="A344" s="8" t="s">
        <v>350</v>
      </c>
      <c r="B344" s="9" t="s">
        <v>38</v>
      </c>
      <c r="C344" s="9" t="s">
        <v>663</v>
      </c>
      <c r="D344" s="9"/>
      <c r="E344" s="74" t="s">
        <v>8</v>
      </c>
      <c r="F344" s="10">
        <v>573</v>
      </c>
      <c r="G344" s="120"/>
      <c r="H344" s="39">
        <f t="shared" si="293"/>
        <v>573</v>
      </c>
      <c r="I344" s="10">
        <v>563</v>
      </c>
      <c r="J344" s="120"/>
      <c r="K344" s="39">
        <f t="shared" si="294"/>
        <v>563</v>
      </c>
      <c r="L344" s="11">
        <f t="shared" si="289"/>
        <v>98.254799301919718</v>
      </c>
      <c r="M344" s="120">
        <v>604</v>
      </c>
      <c r="N344" s="120"/>
      <c r="O344" s="120">
        <f t="shared" si="295"/>
        <v>604</v>
      </c>
      <c r="P344" s="10">
        <v>149</v>
      </c>
      <c r="Q344" s="120">
        <v>155</v>
      </c>
      <c r="R344" s="120"/>
      <c r="S344" s="120">
        <f t="shared" si="296"/>
        <v>155</v>
      </c>
      <c r="T344" s="120">
        <f t="shared" si="297"/>
        <v>620</v>
      </c>
      <c r="U344" s="10">
        <v>604</v>
      </c>
      <c r="V344" s="120"/>
      <c r="W344" s="39">
        <f t="shared" si="298"/>
        <v>604</v>
      </c>
      <c r="X344" s="10">
        <v>309</v>
      </c>
      <c r="Y344" s="40">
        <v>312</v>
      </c>
      <c r="Z344" s="120"/>
      <c r="AA344" s="39">
        <f t="shared" si="299"/>
        <v>312</v>
      </c>
      <c r="AB344" s="120">
        <f t="shared" si="300"/>
        <v>624</v>
      </c>
      <c r="AC344" s="783">
        <v>604</v>
      </c>
      <c r="AD344" s="783"/>
      <c r="AE344" s="80">
        <f t="shared" si="301"/>
        <v>604</v>
      </c>
      <c r="AF344" s="783"/>
      <c r="AG344" s="783">
        <v>621</v>
      </c>
      <c r="AH344" s="783"/>
      <c r="AI344" s="80">
        <f t="shared" si="302"/>
        <v>621</v>
      </c>
      <c r="AJ344" s="783"/>
      <c r="AK344" s="40">
        <v>589</v>
      </c>
      <c r="AL344" s="113"/>
      <c r="AM344" s="13">
        <f t="shared" si="303"/>
        <v>589</v>
      </c>
      <c r="AN344" s="13">
        <v>561</v>
      </c>
      <c r="AO344" s="13">
        <v>0</v>
      </c>
      <c r="AP344" s="13">
        <v>561</v>
      </c>
      <c r="AQ344" s="113"/>
      <c r="AR344" s="113"/>
      <c r="AS344" s="891">
        <f t="shared" si="304"/>
        <v>561</v>
      </c>
      <c r="AT344" s="891"/>
      <c r="AU344" s="891">
        <f t="shared" si="305"/>
        <v>561</v>
      </c>
      <c r="AV344" s="113"/>
      <c r="AW344" s="621"/>
      <c r="AX344" s="1"/>
      <c r="AY344" s="1"/>
      <c r="AZ344" s="1"/>
      <c r="BA344" s="1"/>
      <c r="BB344" s="1"/>
      <c r="BC344" s="1"/>
      <c r="BD344" s="1"/>
      <c r="BE344" s="1"/>
      <c r="BF344" s="1"/>
      <c r="BG344" s="1"/>
      <c r="BH344" s="1"/>
      <c r="BI344" s="1"/>
      <c r="BJ344" s="1"/>
      <c r="BK344" s="1"/>
      <c r="BL344" s="1"/>
      <c r="BM344" s="1"/>
      <c r="BN344" s="1"/>
      <c r="BO344" s="1"/>
      <c r="BP344" s="1"/>
      <c r="BQ344" s="1"/>
      <c r="BR344" s="1"/>
      <c r="BS344" s="1"/>
      <c r="BT344" s="1"/>
      <c r="BU344" s="1"/>
      <c r="BV344" s="1"/>
      <c r="BW344" s="1"/>
      <c r="BX344" s="1"/>
      <c r="BY344" s="1"/>
      <c r="BZ344" s="1"/>
      <c r="CA344" s="1"/>
      <c r="CB344" s="1"/>
      <c r="CC344" s="1"/>
      <c r="CD344" s="1"/>
      <c r="CE344" s="1"/>
      <c r="CF344" s="1"/>
      <c r="CG344" s="1"/>
      <c r="CH344" s="1"/>
      <c r="CI344" s="1"/>
      <c r="CJ344" s="1"/>
      <c r="CK344" s="1"/>
      <c r="CL344" s="1"/>
    </row>
    <row r="345" spans="1:90" s="14" customFormat="1" ht="24">
      <c r="A345" s="8" t="s">
        <v>351</v>
      </c>
      <c r="B345" s="9" t="s">
        <v>38</v>
      </c>
      <c r="C345" s="9" t="s">
        <v>663</v>
      </c>
      <c r="D345" s="9"/>
      <c r="E345" s="74" t="s">
        <v>1019</v>
      </c>
      <c r="F345" s="10">
        <v>687</v>
      </c>
      <c r="G345" s="120"/>
      <c r="H345" s="39">
        <f t="shared" si="293"/>
        <v>687</v>
      </c>
      <c r="I345" s="10">
        <v>684</v>
      </c>
      <c r="J345" s="120"/>
      <c r="K345" s="39">
        <f t="shared" si="294"/>
        <v>684</v>
      </c>
      <c r="L345" s="11">
        <f t="shared" si="289"/>
        <v>99.563318777292579</v>
      </c>
      <c r="M345" s="120">
        <v>687</v>
      </c>
      <c r="N345" s="120"/>
      <c r="O345" s="120">
        <f t="shared" si="295"/>
        <v>687</v>
      </c>
      <c r="P345" s="10">
        <v>147</v>
      </c>
      <c r="Q345" s="120">
        <v>165</v>
      </c>
      <c r="R345" s="120"/>
      <c r="S345" s="120">
        <f t="shared" si="296"/>
        <v>165</v>
      </c>
      <c r="T345" s="120">
        <f t="shared" si="297"/>
        <v>660</v>
      </c>
      <c r="U345" s="10">
        <v>687</v>
      </c>
      <c r="V345" s="120"/>
      <c r="W345" s="39">
        <f t="shared" si="298"/>
        <v>687</v>
      </c>
      <c r="X345" s="10">
        <v>309</v>
      </c>
      <c r="Y345" s="40">
        <v>307</v>
      </c>
      <c r="Z345" s="120"/>
      <c r="AA345" s="39">
        <f t="shared" si="299"/>
        <v>307</v>
      </c>
      <c r="AB345" s="120">
        <f t="shared" si="300"/>
        <v>614</v>
      </c>
      <c r="AC345" s="1240">
        <v>537</v>
      </c>
      <c r="AD345" s="1240"/>
      <c r="AE345" s="80">
        <f t="shared" si="301"/>
        <v>537</v>
      </c>
      <c r="AF345" s="1240"/>
      <c r="AG345" s="1240">
        <v>571</v>
      </c>
      <c r="AH345" s="1240"/>
      <c r="AI345" s="80">
        <f t="shared" si="302"/>
        <v>571</v>
      </c>
      <c r="AJ345" s="1240"/>
      <c r="AK345" s="40">
        <v>687</v>
      </c>
      <c r="AL345" s="113"/>
      <c r="AM345" s="13">
        <f t="shared" si="303"/>
        <v>687</v>
      </c>
      <c r="AN345" s="13">
        <v>676</v>
      </c>
      <c r="AO345" s="13">
        <v>0</v>
      </c>
      <c r="AP345" s="13">
        <v>676</v>
      </c>
      <c r="AQ345" s="113"/>
      <c r="AR345" s="113"/>
      <c r="AS345" s="891">
        <f t="shared" si="304"/>
        <v>676</v>
      </c>
      <c r="AT345" s="891"/>
      <c r="AU345" s="891">
        <f t="shared" si="305"/>
        <v>676</v>
      </c>
      <c r="AV345" s="113"/>
      <c r="AW345" s="621"/>
      <c r="AX345" s="1"/>
      <c r="AY345" s="1"/>
      <c r="AZ345" s="1"/>
      <c r="BA345" s="1"/>
      <c r="BB345" s="1"/>
      <c r="BC345" s="1"/>
      <c r="BD345" s="1"/>
      <c r="BE345" s="1"/>
      <c r="BF345" s="1"/>
      <c r="BG345" s="1"/>
      <c r="BH345" s="1"/>
      <c r="BI345" s="1"/>
      <c r="BJ345" s="1"/>
      <c r="BK345" s="1"/>
      <c r="BL345" s="1"/>
      <c r="BM345" s="1"/>
      <c r="BN345" s="1"/>
      <c r="BO345" s="1"/>
      <c r="BP345" s="1"/>
      <c r="BQ345" s="1"/>
      <c r="BR345" s="1"/>
      <c r="BS345" s="1"/>
      <c r="BT345" s="1"/>
      <c r="BU345" s="1"/>
      <c r="BV345" s="1"/>
      <c r="BW345" s="1"/>
      <c r="BX345" s="1"/>
      <c r="BY345" s="1"/>
      <c r="BZ345" s="1"/>
      <c r="CA345" s="1"/>
      <c r="CB345" s="1"/>
      <c r="CC345" s="1"/>
      <c r="CD345" s="1"/>
      <c r="CE345" s="1"/>
      <c r="CF345" s="1"/>
      <c r="CG345" s="1"/>
      <c r="CH345" s="1"/>
      <c r="CI345" s="1"/>
      <c r="CJ345" s="1"/>
      <c r="CK345" s="1"/>
      <c r="CL345" s="1"/>
    </row>
    <row r="346" spans="1:90" s="14" customFormat="1" ht="24">
      <c r="A346" s="8" t="s">
        <v>352</v>
      </c>
      <c r="B346" s="9" t="s">
        <v>38</v>
      </c>
      <c r="C346" s="9" t="s">
        <v>663</v>
      </c>
      <c r="D346" s="9"/>
      <c r="E346" s="74" t="s">
        <v>11</v>
      </c>
      <c r="F346" s="10">
        <v>622</v>
      </c>
      <c r="G346" s="120"/>
      <c r="H346" s="39">
        <f t="shared" si="293"/>
        <v>622</v>
      </c>
      <c r="I346" s="10">
        <v>572</v>
      </c>
      <c r="J346" s="120"/>
      <c r="K346" s="39">
        <f t="shared" si="294"/>
        <v>572</v>
      </c>
      <c r="L346" s="11">
        <f t="shared" si="289"/>
        <v>91.961414790996784</v>
      </c>
      <c r="M346" s="120">
        <v>622</v>
      </c>
      <c r="N346" s="120"/>
      <c r="O346" s="120">
        <f t="shared" si="295"/>
        <v>622</v>
      </c>
      <c r="P346" s="10">
        <v>154</v>
      </c>
      <c r="Q346" s="120">
        <v>154</v>
      </c>
      <c r="R346" s="120"/>
      <c r="S346" s="120">
        <f t="shared" si="296"/>
        <v>154</v>
      </c>
      <c r="T346" s="120">
        <f t="shared" si="297"/>
        <v>616</v>
      </c>
      <c r="U346" s="10">
        <v>622</v>
      </c>
      <c r="V346" s="120"/>
      <c r="W346" s="39">
        <f t="shared" si="298"/>
        <v>622</v>
      </c>
      <c r="X346" s="10">
        <v>236</v>
      </c>
      <c r="Y346" s="40">
        <v>241</v>
      </c>
      <c r="Z346" s="120"/>
      <c r="AA346" s="39">
        <f t="shared" si="299"/>
        <v>241</v>
      </c>
      <c r="AB346" s="120">
        <f t="shared" si="300"/>
        <v>482</v>
      </c>
      <c r="AC346" s="783">
        <v>323</v>
      </c>
      <c r="AD346" s="783"/>
      <c r="AE346" s="80">
        <f t="shared" si="301"/>
        <v>323</v>
      </c>
      <c r="AF346" s="783"/>
      <c r="AG346" s="783">
        <v>380</v>
      </c>
      <c r="AH346" s="783"/>
      <c r="AI346" s="80">
        <f t="shared" si="302"/>
        <v>380</v>
      </c>
      <c r="AJ346" s="783"/>
      <c r="AK346" s="40">
        <v>622</v>
      </c>
      <c r="AL346" s="113"/>
      <c r="AM346" s="13">
        <f t="shared" si="303"/>
        <v>622</v>
      </c>
      <c r="AN346" s="13">
        <v>420</v>
      </c>
      <c r="AO346" s="13">
        <v>0</v>
      </c>
      <c r="AP346" s="13">
        <v>420</v>
      </c>
      <c r="AQ346" s="113"/>
      <c r="AR346" s="113">
        <v>0</v>
      </c>
      <c r="AS346" s="13">
        <f t="shared" si="304"/>
        <v>420</v>
      </c>
      <c r="AT346" s="13"/>
      <c r="AU346" s="891">
        <f t="shared" si="305"/>
        <v>420</v>
      </c>
      <c r="AV346" s="113"/>
      <c r="AW346" s="621"/>
      <c r="AX346" s="1"/>
      <c r="AY346" s="1"/>
      <c r="AZ346" s="1"/>
      <c r="BA346" s="1"/>
      <c r="BB346" s="1"/>
      <c r="BC346" s="1"/>
      <c r="BD346" s="1"/>
      <c r="BE346" s="1"/>
      <c r="BF346" s="1"/>
      <c r="BG346" s="1"/>
      <c r="BH346" s="1"/>
      <c r="BI346" s="1"/>
      <c r="BJ346" s="1"/>
      <c r="BK346" s="1"/>
      <c r="BL346" s="1"/>
      <c r="BM346" s="1"/>
      <c r="BN346" s="1"/>
      <c r="BO346" s="1"/>
      <c r="BP346" s="1"/>
      <c r="BQ346" s="1"/>
      <c r="BR346" s="1"/>
      <c r="BS346" s="1"/>
      <c r="BT346" s="1"/>
      <c r="BU346" s="1"/>
      <c r="BV346" s="1"/>
      <c r="BW346" s="1"/>
      <c r="BX346" s="1"/>
      <c r="BY346" s="1"/>
      <c r="BZ346" s="1"/>
      <c r="CA346" s="1"/>
      <c r="CB346" s="1"/>
      <c r="CC346" s="1"/>
      <c r="CD346" s="1"/>
      <c r="CE346" s="1"/>
      <c r="CF346" s="1"/>
      <c r="CG346" s="1"/>
      <c r="CH346" s="1"/>
      <c r="CI346" s="1"/>
      <c r="CJ346" s="1"/>
      <c r="CK346" s="1"/>
      <c r="CL346" s="1"/>
    </row>
    <row r="347" spans="1:90" s="14" customFormat="1" ht="24">
      <c r="A347" s="8" t="s">
        <v>353</v>
      </c>
      <c r="B347" s="9" t="s">
        <v>38</v>
      </c>
      <c r="C347" s="9" t="s">
        <v>668</v>
      </c>
      <c r="D347" s="9"/>
      <c r="E347" s="74" t="s">
        <v>4</v>
      </c>
      <c r="F347" s="10">
        <v>530</v>
      </c>
      <c r="G347" s="120"/>
      <c r="H347" s="39">
        <f t="shared" si="293"/>
        <v>530</v>
      </c>
      <c r="I347" s="10">
        <v>537</v>
      </c>
      <c r="J347" s="120"/>
      <c r="K347" s="39">
        <f t="shared" si="294"/>
        <v>537</v>
      </c>
      <c r="L347" s="11">
        <f t="shared" si="289"/>
        <v>101.32075471698114</v>
      </c>
      <c r="M347" s="120">
        <v>530</v>
      </c>
      <c r="N347" s="120"/>
      <c r="O347" s="120">
        <f t="shared" si="295"/>
        <v>530</v>
      </c>
      <c r="P347" s="10">
        <v>132</v>
      </c>
      <c r="Q347" s="120">
        <v>132</v>
      </c>
      <c r="R347" s="120"/>
      <c r="S347" s="120">
        <f t="shared" si="296"/>
        <v>132</v>
      </c>
      <c r="T347" s="120">
        <f t="shared" si="297"/>
        <v>528</v>
      </c>
      <c r="U347" s="10">
        <v>530</v>
      </c>
      <c r="V347" s="120"/>
      <c r="W347" s="39">
        <f t="shared" si="298"/>
        <v>530</v>
      </c>
      <c r="X347" s="10">
        <v>265</v>
      </c>
      <c r="Y347" s="40">
        <v>268</v>
      </c>
      <c r="Z347" s="120"/>
      <c r="AA347" s="39">
        <f t="shared" si="299"/>
        <v>268</v>
      </c>
      <c r="AB347" s="120">
        <f t="shared" si="300"/>
        <v>536</v>
      </c>
      <c r="AC347" s="783">
        <v>530</v>
      </c>
      <c r="AD347" s="783"/>
      <c r="AE347" s="80">
        <f t="shared" si="301"/>
        <v>530</v>
      </c>
      <c r="AF347" s="783"/>
      <c r="AG347" s="783">
        <v>499</v>
      </c>
      <c r="AH347" s="783"/>
      <c r="AI347" s="80">
        <f t="shared" si="302"/>
        <v>499</v>
      </c>
      <c r="AJ347" s="783"/>
      <c r="AK347" s="12">
        <v>530</v>
      </c>
      <c r="AL347" s="113"/>
      <c r="AM347" s="13">
        <f t="shared" si="303"/>
        <v>530</v>
      </c>
      <c r="AN347" s="13">
        <v>514</v>
      </c>
      <c r="AO347" s="13">
        <v>0</v>
      </c>
      <c r="AP347" s="13">
        <v>514</v>
      </c>
      <c r="AQ347" s="113"/>
      <c r="AR347" s="113"/>
      <c r="AS347" s="891">
        <f t="shared" si="304"/>
        <v>514</v>
      </c>
      <c r="AT347" s="891"/>
      <c r="AU347" s="891">
        <f t="shared" si="305"/>
        <v>514</v>
      </c>
      <c r="AV347" s="113"/>
      <c r="AW347" s="621"/>
      <c r="AX347" s="1"/>
      <c r="AY347" s="1"/>
      <c r="AZ347" s="1"/>
      <c r="BA347" s="1"/>
      <c r="BB347" s="1"/>
      <c r="BC347" s="1"/>
      <c r="BD347" s="1"/>
      <c r="BE347" s="1"/>
      <c r="BF347" s="1"/>
      <c r="BG347" s="1"/>
      <c r="BH347" s="1"/>
      <c r="BI347" s="1"/>
      <c r="BJ347" s="1"/>
      <c r="BK347" s="1"/>
      <c r="BL347" s="1"/>
      <c r="BM347" s="1"/>
      <c r="BN347" s="1"/>
      <c r="BO347" s="1"/>
      <c r="BP347" s="1"/>
      <c r="BQ347" s="1"/>
      <c r="BR347" s="1"/>
      <c r="BS347" s="1"/>
      <c r="BT347" s="1"/>
      <c r="BU347" s="1"/>
      <c r="BV347" s="1"/>
      <c r="BW347" s="1"/>
      <c r="BX347" s="1"/>
      <c r="BY347" s="1"/>
      <c r="BZ347" s="1"/>
      <c r="CA347" s="1"/>
      <c r="CB347" s="1"/>
      <c r="CC347" s="1"/>
      <c r="CD347" s="1"/>
      <c r="CE347" s="1"/>
      <c r="CF347" s="1"/>
      <c r="CG347" s="1"/>
      <c r="CH347" s="1"/>
      <c r="CI347" s="1"/>
      <c r="CJ347" s="1"/>
      <c r="CK347" s="1"/>
      <c r="CL347" s="1"/>
    </row>
    <row r="348" spans="1:90" s="14" customFormat="1">
      <c r="A348" s="8" t="s">
        <v>354</v>
      </c>
      <c r="B348" s="9" t="s">
        <v>38</v>
      </c>
      <c r="C348" s="9" t="s">
        <v>663</v>
      </c>
      <c r="D348" s="9"/>
      <c r="E348" s="74" t="s">
        <v>1020</v>
      </c>
      <c r="F348" s="10">
        <v>1103</v>
      </c>
      <c r="G348" s="120"/>
      <c r="H348" s="39">
        <f t="shared" si="293"/>
        <v>1103</v>
      </c>
      <c r="I348" s="10">
        <v>1021</v>
      </c>
      <c r="J348" s="120"/>
      <c r="K348" s="39">
        <f t="shared" si="294"/>
        <v>1021</v>
      </c>
      <c r="L348" s="11">
        <f t="shared" si="289"/>
        <v>92.565729827742516</v>
      </c>
      <c r="M348" s="120">
        <v>1000</v>
      </c>
      <c r="N348" s="120"/>
      <c r="O348" s="120">
        <f t="shared" si="295"/>
        <v>1000</v>
      </c>
      <c r="P348" s="10">
        <v>250</v>
      </c>
      <c r="Q348" s="120">
        <v>253</v>
      </c>
      <c r="R348" s="120"/>
      <c r="S348" s="120">
        <f t="shared" si="296"/>
        <v>253</v>
      </c>
      <c r="T348" s="120">
        <f t="shared" si="297"/>
        <v>1012</v>
      </c>
      <c r="U348" s="10">
        <v>1000</v>
      </c>
      <c r="V348" s="120"/>
      <c r="W348" s="39">
        <f t="shared" si="298"/>
        <v>1000</v>
      </c>
      <c r="X348" s="10">
        <v>476</v>
      </c>
      <c r="Y348" s="40">
        <v>480</v>
      </c>
      <c r="Z348" s="120"/>
      <c r="AA348" s="39">
        <f t="shared" si="299"/>
        <v>480</v>
      </c>
      <c r="AB348" s="120">
        <f t="shared" si="300"/>
        <v>960</v>
      </c>
      <c r="AC348" s="783">
        <v>1000</v>
      </c>
      <c r="AD348" s="783"/>
      <c r="AE348" s="80">
        <f t="shared" si="301"/>
        <v>1000</v>
      </c>
      <c r="AF348" s="783"/>
      <c r="AG348" s="783">
        <v>962</v>
      </c>
      <c r="AH348" s="783"/>
      <c r="AI348" s="80">
        <f t="shared" si="302"/>
        <v>962</v>
      </c>
      <c r="AJ348" s="783"/>
      <c r="AK348" s="40">
        <v>1000</v>
      </c>
      <c r="AL348" s="113"/>
      <c r="AM348" s="13">
        <f t="shared" si="303"/>
        <v>1000</v>
      </c>
      <c r="AN348" s="13">
        <v>981</v>
      </c>
      <c r="AO348" s="13">
        <v>0</v>
      </c>
      <c r="AP348" s="13">
        <v>981</v>
      </c>
      <c r="AQ348" s="113"/>
      <c r="AR348" s="113"/>
      <c r="AS348" s="891">
        <f t="shared" si="304"/>
        <v>981</v>
      </c>
      <c r="AT348" s="891"/>
      <c r="AU348" s="891">
        <f t="shared" si="305"/>
        <v>981</v>
      </c>
      <c r="AV348" s="113"/>
      <c r="AW348" s="621"/>
      <c r="AX348" s="1"/>
      <c r="AY348" s="1"/>
      <c r="AZ348" s="1"/>
      <c r="BA348" s="1"/>
      <c r="BB348" s="1"/>
      <c r="BC348" s="1"/>
      <c r="BD348" s="1"/>
      <c r="BE348" s="1"/>
      <c r="BF348" s="1"/>
      <c r="BG348" s="1"/>
      <c r="BH348" s="1"/>
      <c r="BI348" s="1"/>
      <c r="BJ348" s="1"/>
      <c r="BK348" s="1"/>
      <c r="BL348" s="1"/>
      <c r="BM348" s="1"/>
      <c r="BN348" s="1"/>
      <c r="BO348" s="1"/>
      <c r="BP348" s="1"/>
      <c r="BQ348" s="1"/>
      <c r="BR348" s="1"/>
      <c r="BS348" s="1"/>
      <c r="BT348" s="1"/>
      <c r="BU348" s="1"/>
      <c r="BV348" s="1"/>
      <c r="BW348" s="1"/>
      <c r="BX348" s="1"/>
      <c r="BY348" s="1"/>
      <c r="BZ348" s="1"/>
      <c r="CA348" s="1"/>
      <c r="CB348" s="1"/>
      <c r="CC348" s="1"/>
      <c r="CD348" s="1"/>
      <c r="CE348" s="1"/>
      <c r="CF348" s="1"/>
      <c r="CG348" s="1"/>
      <c r="CH348" s="1"/>
      <c r="CI348" s="1"/>
      <c r="CJ348" s="1"/>
      <c r="CK348" s="1"/>
      <c r="CL348" s="1"/>
    </row>
    <row r="349" spans="1:90" s="14" customFormat="1" ht="24">
      <c r="A349" s="8" t="s">
        <v>355</v>
      </c>
      <c r="B349" s="9" t="s">
        <v>38</v>
      </c>
      <c r="C349" s="9" t="s">
        <v>663</v>
      </c>
      <c r="D349" s="9"/>
      <c r="E349" s="74" t="s">
        <v>1047</v>
      </c>
      <c r="F349" s="10">
        <v>561</v>
      </c>
      <c r="G349" s="120"/>
      <c r="H349" s="39">
        <f t="shared" si="293"/>
        <v>561</v>
      </c>
      <c r="I349" s="10">
        <v>467</v>
      </c>
      <c r="J349" s="120"/>
      <c r="K349" s="39">
        <f t="shared" si="294"/>
        <v>467</v>
      </c>
      <c r="L349" s="11">
        <f t="shared" si="289"/>
        <v>83.244206773618529</v>
      </c>
      <c r="M349" s="120">
        <v>611</v>
      </c>
      <c r="N349" s="120"/>
      <c r="O349" s="120">
        <f t="shared" si="295"/>
        <v>611</v>
      </c>
      <c r="P349" s="10">
        <v>109</v>
      </c>
      <c r="Q349" s="120">
        <v>112</v>
      </c>
      <c r="R349" s="120"/>
      <c r="S349" s="120">
        <f t="shared" si="296"/>
        <v>112</v>
      </c>
      <c r="T349" s="120">
        <f t="shared" si="297"/>
        <v>448</v>
      </c>
      <c r="U349" s="10">
        <v>611</v>
      </c>
      <c r="V349" s="120"/>
      <c r="W349" s="39">
        <f t="shared" si="298"/>
        <v>611</v>
      </c>
      <c r="X349" s="10">
        <v>206</v>
      </c>
      <c r="Y349" s="40">
        <v>210</v>
      </c>
      <c r="Z349" s="120"/>
      <c r="AA349" s="39">
        <f t="shared" si="299"/>
        <v>210</v>
      </c>
      <c r="AB349" s="120">
        <f t="shared" si="300"/>
        <v>420</v>
      </c>
      <c r="AC349" s="783">
        <v>330</v>
      </c>
      <c r="AD349" s="783"/>
      <c r="AE349" s="80">
        <f t="shared" si="301"/>
        <v>330</v>
      </c>
      <c r="AF349" s="783"/>
      <c r="AG349" s="783">
        <v>322</v>
      </c>
      <c r="AH349" s="783"/>
      <c r="AI349" s="80">
        <f t="shared" si="302"/>
        <v>322</v>
      </c>
      <c r="AJ349" s="783"/>
      <c r="AK349" s="40">
        <v>508</v>
      </c>
      <c r="AL349" s="113"/>
      <c r="AM349" s="13">
        <f t="shared" si="303"/>
        <v>508</v>
      </c>
      <c r="AN349" s="13">
        <v>334</v>
      </c>
      <c r="AO349" s="13">
        <v>0</v>
      </c>
      <c r="AP349" s="13">
        <v>334</v>
      </c>
      <c r="AQ349" s="113"/>
      <c r="AR349" s="113">
        <v>93</v>
      </c>
      <c r="AS349" s="891">
        <f t="shared" si="304"/>
        <v>427</v>
      </c>
      <c r="AT349" s="891"/>
      <c r="AU349" s="891">
        <f t="shared" si="305"/>
        <v>427</v>
      </c>
      <c r="AV349" s="113"/>
      <c r="AW349" s="621"/>
      <c r="AX349" s="1"/>
      <c r="AY349" s="1"/>
      <c r="AZ349" s="1"/>
      <c r="BA349" s="1"/>
      <c r="BB349" s="1"/>
      <c r="BC349" s="1"/>
      <c r="BD349" s="1"/>
      <c r="BE349" s="1"/>
      <c r="BF349" s="1"/>
      <c r="BG349" s="1"/>
      <c r="BH349" s="1"/>
      <c r="BI349" s="1"/>
      <c r="BJ349" s="1"/>
      <c r="BK349" s="1"/>
      <c r="BL349" s="1"/>
      <c r="BM349" s="1"/>
      <c r="BN349" s="1"/>
      <c r="BO349" s="1"/>
      <c r="BP349" s="1"/>
      <c r="BQ349" s="1"/>
      <c r="BR349" s="1"/>
      <c r="BS349" s="1"/>
      <c r="BT349" s="1"/>
      <c r="BU349" s="1"/>
      <c r="BV349" s="1"/>
      <c r="BW349" s="1"/>
      <c r="BX349" s="1"/>
      <c r="BY349" s="1"/>
      <c r="BZ349" s="1"/>
      <c r="CA349" s="1"/>
      <c r="CB349" s="1"/>
      <c r="CC349" s="1"/>
      <c r="CD349" s="1"/>
      <c r="CE349" s="1"/>
      <c r="CF349" s="1"/>
      <c r="CG349" s="1"/>
      <c r="CH349" s="1"/>
      <c r="CI349" s="1"/>
      <c r="CJ349" s="1"/>
      <c r="CK349" s="1"/>
      <c r="CL349" s="1"/>
    </row>
    <row r="350" spans="1:90" s="14" customFormat="1" ht="24">
      <c r="A350" s="8" t="s">
        <v>356</v>
      </c>
      <c r="B350" s="9" t="s">
        <v>38</v>
      </c>
      <c r="C350" s="9" t="s">
        <v>666</v>
      </c>
      <c r="D350" s="9"/>
      <c r="E350" s="74" t="s">
        <v>1021</v>
      </c>
      <c r="F350" s="10">
        <v>2783</v>
      </c>
      <c r="G350" s="120"/>
      <c r="H350" s="39">
        <f t="shared" si="293"/>
        <v>2783</v>
      </c>
      <c r="I350" s="10">
        <v>2745</v>
      </c>
      <c r="J350" s="120"/>
      <c r="K350" s="39">
        <f t="shared" si="294"/>
        <v>2745</v>
      </c>
      <c r="L350" s="11">
        <f t="shared" si="289"/>
        <v>98.634567014013655</v>
      </c>
      <c r="M350" s="120">
        <v>3074</v>
      </c>
      <c r="N350" s="120"/>
      <c r="O350" s="120">
        <f t="shared" si="295"/>
        <v>3074</v>
      </c>
      <c r="P350" s="10">
        <v>667</v>
      </c>
      <c r="Q350" s="120">
        <v>674</v>
      </c>
      <c r="R350" s="120"/>
      <c r="S350" s="120">
        <f t="shared" si="296"/>
        <v>674</v>
      </c>
      <c r="T350" s="120">
        <f t="shared" si="297"/>
        <v>2696</v>
      </c>
      <c r="U350" s="10">
        <v>3074</v>
      </c>
      <c r="V350" s="120"/>
      <c r="W350" s="39">
        <f t="shared" si="298"/>
        <v>3074</v>
      </c>
      <c r="X350" s="10">
        <v>1086</v>
      </c>
      <c r="Y350" s="40">
        <v>1099</v>
      </c>
      <c r="Z350" s="120"/>
      <c r="AA350" s="39">
        <f t="shared" si="299"/>
        <v>1099</v>
      </c>
      <c r="AB350" s="120">
        <f t="shared" si="300"/>
        <v>2198</v>
      </c>
      <c r="AC350" s="783">
        <v>2003</v>
      </c>
      <c r="AD350" s="783"/>
      <c r="AE350" s="80">
        <f t="shared" si="301"/>
        <v>2003</v>
      </c>
      <c r="AF350" s="783"/>
      <c r="AG350" s="783">
        <v>2042</v>
      </c>
      <c r="AH350" s="783"/>
      <c r="AI350" s="80">
        <f t="shared" si="302"/>
        <v>2042</v>
      </c>
      <c r="AJ350" s="783"/>
      <c r="AK350" s="40">
        <v>2600</v>
      </c>
      <c r="AL350" s="113"/>
      <c r="AM350" s="13">
        <f t="shared" si="303"/>
        <v>2600</v>
      </c>
      <c r="AN350" s="13">
        <v>2316</v>
      </c>
      <c r="AO350" s="13">
        <v>0</v>
      </c>
      <c r="AP350" s="13">
        <v>2316</v>
      </c>
      <c r="AQ350" s="113"/>
      <c r="AR350" s="113"/>
      <c r="AS350" s="891">
        <f t="shared" si="304"/>
        <v>2316</v>
      </c>
      <c r="AT350" s="891"/>
      <c r="AU350" s="891">
        <f t="shared" si="305"/>
        <v>2316</v>
      </c>
      <c r="AV350" s="113"/>
      <c r="AW350" s="621"/>
      <c r="AX350" s="1"/>
      <c r="AY350" s="1"/>
      <c r="AZ350" s="1"/>
      <c r="BA350" s="1"/>
      <c r="BB350" s="1"/>
      <c r="BC350" s="1"/>
      <c r="BD350" s="1"/>
      <c r="BE350" s="1"/>
      <c r="BF350" s="1"/>
      <c r="BG350" s="1"/>
      <c r="BH350" s="1"/>
      <c r="BI350" s="1"/>
      <c r="BJ350" s="1"/>
      <c r="BK350" s="1"/>
      <c r="BL350" s="1"/>
      <c r="BM350" s="1"/>
      <c r="BN350" s="1"/>
      <c r="BO350" s="1"/>
      <c r="BP350" s="1"/>
      <c r="BQ350" s="1"/>
      <c r="BR350" s="1"/>
      <c r="BS350" s="1"/>
      <c r="BT350" s="1"/>
      <c r="BU350" s="1"/>
      <c r="BV350" s="1"/>
      <c r="BW350" s="1"/>
      <c r="BX350" s="1"/>
      <c r="BY350" s="1"/>
      <c r="BZ350" s="1"/>
      <c r="CA350" s="1"/>
      <c r="CB350" s="1"/>
      <c r="CC350" s="1"/>
      <c r="CD350" s="1"/>
      <c r="CE350" s="1"/>
      <c r="CF350" s="1"/>
      <c r="CG350" s="1"/>
      <c r="CH350" s="1"/>
      <c r="CI350" s="1"/>
      <c r="CJ350" s="1"/>
      <c r="CK350" s="1"/>
      <c r="CL350" s="1"/>
    </row>
    <row r="351" spans="1:90" s="14" customFormat="1" ht="24">
      <c r="A351" s="8" t="s">
        <v>357</v>
      </c>
      <c r="B351" s="9" t="s">
        <v>38</v>
      </c>
      <c r="C351" s="15" t="s">
        <v>679</v>
      </c>
      <c r="D351" s="15"/>
      <c r="E351" s="74" t="s">
        <v>64</v>
      </c>
      <c r="F351" s="10">
        <v>255</v>
      </c>
      <c r="G351" s="120"/>
      <c r="H351" s="39">
        <f t="shared" si="293"/>
        <v>255</v>
      </c>
      <c r="I351" s="10">
        <v>246</v>
      </c>
      <c r="J351" s="120"/>
      <c r="K351" s="39">
        <f t="shared" si="294"/>
        <v>246</v>
      </c>
      <c r="L351" s="11">
        <f t="shared" si="289"/>
        <v>96.470588235294116</v>
      </c>
      <c r="M351" s="120">
        <v>265</v>
      </c>
      <c r="N351" s="120"/>
      <c r="O351" s="120">
        <f t="shared" si="295"/>
        <v>265</v>
      </c>
      <c r="P351" s="10">
        <v>59</v>
      </c>
      <c r="Q351" s="120">
        <v>59</v>
      </c>
      <c r="R351" s="120"/>
      <c r="S351" s="120">
        <f t="shared" si="296"/>
        <v>59</v>
      </c>
      <c r="T351" s="120">
        <f t="shared" si="297"/>
        <v>236</v>
      </c>
      <c r="U351" s="10">
        <v>265</v>
      </c>
      <c r="V351" s="120"/>
      <c r="W351" s="39">
        <f t="shared" si="298"/>
        <v>265</v>
      </c>
      <c r="X351" s="10">
        <v>127</v>
      </c>
      <c r="Y351" s="40">
        <v>128</v>
      </c>
      <c r="Z351" s="120"/>
      <c r="AA351" s="39">
        <f t="shared" si="299"/>
        <v>128</v>
      </c>
      <c r="AB351" s="120">
        <f t="shared" si="300"/>
        <v>256</v>
      </c>
      <c r="AC351" s="783">
        <v>251</v>
      </c>
      <c r="AD351" s="783"/>
      <c r="AE351" s="80">
        <f t="shared" si="301"/>
        <v>251</v>
      </c>
      <c r="AF351" s="783"/>
      <c r="AG351" s="783">
        <v>276</v>
      </c>
      <c r="AH351" s="783"/>
      <c r="AI351" s="80">
        <f t="shared" si="302"/>
        <v>276</v>
      </c>
      <c r="AJ351" s="783"/>
      <c r="AK351" s="40">
        <v>265</v>
      </c>
      <c r="AL351" s="113"/>
      <c r="AM351" s="13">
        <f t="shared" si="303"/>
        <v>265</v>
      </c>
      <c r="AN351" s="13">
        <v>266</v>
      </c>
      <c r="AO351" s="13">
        <v>0</v>
      </c>
      <c r="AP351" s="13">
        <v>266</v>
      </c>
      <c r="AQ351" s="113"/>
      <c r="AR351" s="113"/>
      <c r="AS351" s="891">
        <f t="shared" si="304"/>
        <v>266</v>
      </c>
      <c r="AT351" s="891"/>
      <c r="AU351" s="891">
        <f t="shared" si="305"/>
        <v>266</v>
      </c>
      <c r="AV351" s="113"/>
      <c r="AW351" s="621"/>
      <c r="AX351" s="1"/>
      <c r="AY351" s="1"/>
      <c r="AZ351" s="1"/>
      <c r="BA351" s="1"/>
      <c r="BB351" s="1"/>
      <c r="BC351" s="1"/>
      <c r="BD351" s="1"/>
      <c r="BE351" s="1"/>
      <c r="BF351" s="1"/>
      <c r="BG351" s="1"/>
      <c r="BH351" s="1"/>
      <c r="BI351" s="1"/>
      <c r="BJ351" s="1"/>
      <c r="BK351" s="1"/>
      <c r="BL351" s="1"/>
      <c r="BM351" s="1"/>
      <c r="BN351" s="1"/>
      <c r="BO351" s="1"/>
      <c r="BP351" s="1"/>
      <c r="BQ351" s="1"/>
      <c r="BR351" s="1"/>
      <c r="BS351" s="1"/>
      <c r="BT351" s="1"/>
      <c r="BU351" s="1"/>
      <c r="BV351" s="1"/>
      <c r="BW351" s="1"/>
      <c r="BX351" s="1"/>
      <c r="BY351" s="1"/>
      <c r="BZ351" s="1"/>
      <c r="CA351" s="1"/>
      <c r="CB351" s="1"/>
      <c r="CC351" s="1"/>
      <c r="CD351" s="1"/>
      <c r="CE351" s="1"/>
      <c r="CF351" s="1"/>
      <c r="CG351" s="1"/>
      <c r="CH351" s="1"/>
      <c r="CI351" s="1"/>
      <c r="CJ351" s="1"/>
      <c r="CK351" s="1"/>
      <c r="CL351" s="1"/>
    </row>
    <row r="352" spans="1:90" s="14" customFormat="1">
      <c r="A352" s="8" t="s">
        <v>591</v>
      </c>
      <c r="B352" s="9" t="s">
        <v>38</v>
      </c>
      <c r="C352" s="9" t="s">
        <v>663</v>
      </c>
      <c r="D352" s="9"/>
      <c r="E352" s="16" t="s">
        <v>9</v>
      </c>
      <c r="F352" s="10">
        <v>1308</v>
      </c>
      <c r="G352" s="120"/>
      <c r="H352" s="39">
        <f t="shared" si="293"/>
        <v>1308</v>
      </c>
      <c r="I352" s="10">
        <v>1316</v>
      </c>
      <c r="J352" s="120"/>
      <c r="K352" s="39">
        <f t="shared" si="294"/>
        <v>1316</v>
      </c>
      <c r="L352" s="11">
        <f t="shared" si="289"/>
        <v>100.61162079510704</v>
      </c>
      <c r="M352" s="120">
        <v>1338</v>
      </c>
      <c r="N352" s="120"/>
      <c r="O352" s="120">
        <f t="shared" si="295"/>
        <v>1338</v>
      </c>
      <c r="P352" s="10">
        <v>332</v>
      </c>
      <c r="Q352" s="120">
        <v>333</v>
      </c>
      <c r="R352" s="120"/>
      <c r="S352" s="120">
        <f t="shared" si="296"/>
        <v>333</v>
      </c>
      <c r="T352" s="120">
        <f t="shared" si="297"/>
        <v>1332</v>
      </c>
      <c r="U352" s="10">
        <v>1338</v>
      </c>
      <c r="V352" s="120"/>
      <c r="W352" s="39">
        <f t="shared" si="298"/>
        <v>1338</v>
      </c>
      <c r="X352" s="10">
        <v>695</v>
      </c>
      <c r="Y352" s="40">
        <v>700</v>
      </c>
      <c r="Z352" s="120"/>
      <c r="AA352" s="39">
        <f t="shared" si="299"/>
        <v>700</v>
      </c>
      <c r="AB352" s="120">
        <f t="shared" si="300"/>
        <v>1400</v>
      </c>
      <c r="AC352" s="1297">
        <v>1338</v>
      </c>
      <c r="AD352" s="1297"/>
      <c r="AE352" s="80">
        <f t="shared" si="301"/>
        <v>1338</v>
      </c>
      <c r="AF352" s="1297"/>
      <c r="AG352" s="1297">
        <v>1353</v>
      </c>
      <c r="AH352" s="1297"/>
      <c r="AI352" s="80">
        <f t="shared" si="302"/>
        <v>1353</v>
      </c>
      <c r="AJ352" s="1297"/>
      <c r="AK352" s="40">
        <v>1364</v>
      </c>
      <c r="AL352" s="113"/>
      <c r="AM352" s="13">
        <f t="shared" si="303"/>
        <v>1364</v>
      </c>
      <c r="AN352" s="13">
        <v>1299</v>
      </c>
      <c r="AO352" s="13">
        <v>0</v>
      </c>
      <c r="AP352" s="13">
        <v>1299</v>
      </c>
      <c r="AQ352" s="113"/>
      <c r="AR352" s="113"/>
      <c r="AS352" s="891">
        <f t="shared" si="304"/>
        <v>1299</v>
      </c>
      <c r="AT352" s="891"/>
      <c r="AU352" s="891">
        <f t="shared" si="305"/>
        <v>1299</v>
      </c>
      <c r="AV352" s="113"/>
      <c r="AW352" s="621"/>
      <c r="AX352" s="1"/>
      <c r="AY352" s="1"/>
      <c r="AZ352" s="1"/>
      <c r="BA352" s="1"/>
      <c r="BB352" s="1"/>
      <c r="BC352" s="1"/>
      <c r="BD352" s="1"/>
      <c r="BE352" s="1"/>
      <c r="BF352" s="1"/>
      <c r="BG352" s="1"/>
      <c r="BH352" s="1"/>
      <c r="BI352" s="1"/>
      <c r="BJ352" s="1"/>
      <c r="BK352" s="1"/>
      <c r="BL352" s="1"/>
      <c r="BM352" s="1"/>
      <c r="BN352" s="1"/>
      <c r="BO352" s="1"/>
      <c r="BP352" s="1"/>
      <c r="BQ352" s="1"/>
      <c r="BR352" s="1"/>
      <c r="BS352" s="1"/>
      <c r="BT352" s="1"/>
      <c r="BU352" s="1"/>
      <c r="BV352" s="1"/>
      <c r="BW352" s="1"/>
      <c r="BX352" s="1"/>
      <c r="BY352" s="1"/>
      <c r="BZ352" s="1"/>
      <c r="CA352" s="1"/>
      <c r="CB352" s="1"/>
      <c r="CC352" s="1"/>
      <c r="CD352" s="1"/>
      <c r="CE352" s="1"/>
      <c r="CF352" s="1"/>
      <c r="CG352" s="1"/>
      <c r="CH352" s="1"/>
      <c r="CI352" s="1"/>
      <c r="CJ352" s="1"/>
      <c r="CK352" s="1"/>
      <c r="CL352" s="1"/>
    </row>
    <row r="353" spans="1:90" s="14" customFormat="1" ht="24">
      <c r="A353" s="8" t="s">
        <v>592</v>
      </c>
      <c r="B353" s="9" t="s">
        <v>38</v>
      </c>
      <c r="C353" s="9" t="s">
        <v>663</v>
      </c>
      <c r="D353" s="9"/>
      <c r="E353" s="74" t="s">
        <v>1022</v>
      </c>
      <c r="F353" s="10">
        <v>756</v>
      </c>
      <c r="G353" s="120"/>
      <c r="H353" s="39">
        <f t="shared" si="293"/>
        <v>756</v>
      </c>
      <c r="I353" s="10">
        <v>760</v>
      </c>
      <c r="J353" s="120"/>
      <c r="K353" s="39">
        <f t="shared" si="294"/>
        <v>760</v>
      </c>
      <c r="L353" s="11">
        <f t="shared" si="289"/>
        <v>100.52910052910053</v>
      </c>
      <c r="M353" s="120">
        <v>756</v>
      </c>
      <c r="N353" s="120"/>
      <c r="O353" s="120">
        <f t="shared" si="295"/>
        <v>756</v>
      </c>
      <c r="P353" s="10">
        <v>207</v>
      </c>
      <c r="Q353" s="120">
        <v>237</v>
      </c>
      <c r="R353" s="120"/>
      <c r="S353" s="120">
        <f t="shared" si="296"/>
        <v>237</v>
      </c>
      <c r="T353" s="120">
        <f t="shared" si="297"/>
        <v>948</v>
      </c>
      <c r="U353" s="10">
        <v>756</v>
      </c>
      <c r="V353" s="120"/>
      <c r="W353" s="39">
        <f t="shared" si="298"/>
        <v>756</v>
      </c>
      <c r="X353" s="10">
        <v>299</v>
      </c>
      <c r="Y353" s="40">
        <v>352</v>
      </c>
      <c r="Z353" s="120"/>
      <c r="AA353" s="39">
        <f t="shared" si="299"/>
        <v>352</v>
      </c>
      <c r="AB353" s="120">
        <f t="shared" si="300"/>
        <v>704</v>
      </c>
      <c r="AC353" s="783">
        <v>413</v>
      </c>
      <c r="AD353" s="783"/>
      <c r="AE353" s="80">
        <f t="shared" si="301"/>
        <v>413</v>
      </c>
      <c r="AF353" s="783"/>
      <c r="AG353" s="783">
        <v>413</v>
      </c>
      <c r="AH353" s="783"/>
      <c r="AI353" s="80">
        <f t="shared" si="302"/>
        <v>413</v>
      </c>
      <c r="AJ353" s="783"/>
      <c r="AK353" s="40">
        <v>619</v>
      </c>
      <c r="AL353" s="113"/>
      <c r="AM353" s="13">
        <f t="shared" si="303"/>
        <v>619</v>
      </c>
      <c r="AN353" s="13">
        <v>505</v>
      </c>
      <c r="AO353" s="13">
        <v>0</v>
      </c>
      <c r="AP353" s="13">
        <v>505</v>
      </c>
      <c r="AQ353" s="113"/>
      <c r="AR353" s="113"/>
      <c r="AS353" s="891">
        <f t="shared" si="304"/>
        <v>505</v>
      </c>
      <c r="AT353" s="891"/>
      <c r="AU353" s="891">
        <f t="shared" si="305"/>
        <v>505</v>
      </c>
      <c r="AV353" s="113"/>
      <c r="AW353" s="621"/>
      <c r="AX353" s="1"/>
      <c r="AY353" s="1"/>
      <c r="AZ353" s="1"/>
      <c r="BA353" s="1"/>
      <c r="BB353" s="1"/>
      <c r="BC353" s="1"/>
      <c r="BD353" s="1"/>
      <c r="BE353" s="1"/>
      <c r="BF353" s="1"/>
      <c r="BG353" s="1"/>
      <c r="BH353" s="1"/>
      <c r="BI353" s="1"/>
      <c r="BJ353" s="1"/>
      <c r="BK353" s="1"/>
      <c r="BL353" s="1"/>
      <c r="BM353" s="1"/>
      <c r="BN353" s="1"/>
      <c r="BO353" s="1"/>
      <c r="BP353" s="1"/>
      <c r="BQ353" s="1"/>
      <c r="BR353" s="1"/>
      <c r="BS353" s="1"/>
      <c r="BT353" s="1"/>
      <c r="BU353" s="1"/>
      <c r="BV353" s="1"/>
      <c r="BW353" s="1"/>
      <c r="BX353" s="1"/>
      <c r="BY353" s="1"/>
      <c r="BZ353" s="1"/>
      <c r="CA353" s="1"/>
      <c r="CB353" s="1"/>
      <c r="CC353" s="1"/>
      <c r="CD353" s="1"/>
      <c r="CE353" s="1"/>
      <c r="CF353" s="1"/>
      <c r="CG353" s="1"/>
      <c r="CH353" s="1"/>
      <c r="CI353" s="1"/>
      <c r="CJ353" s="1"/>
      <c r="CK353" s="1"/>
      <c r="CL353" s="1"/>
    </row>
    <row r="354" spans="1:90" s="14" customFormat="1" ht="24">
      <c r="A354" s="8" t="s">
        <v>593</v>
      </c>
      <c r="B354" s="9" t="s">
        <v>38</v>
      </c>
      <c r="C354" s="9" t="s">
        <v>663</v>
      </c>
      <c r="D354" s="9"/>
      <c r="E354" s="74" t="s">
        <v>7</v>
      </c>
      <c r="F354" s="10">
        <v>514</v>
      </c>
      <c r="G354" s="120"/>
      <c r="H354" s="39">
        <f t="shared" si="293"/>
        <v>514</v>
      </c>
      <c r="I354" s="10">
        <v>509</v>
      </c>
      <c r="J354" s="120"/>
      <c r="K354" s="39">
        <f t="shared" si="294"/>
        <v>509</v>
      </c>
      <c r="L354" s="11">
        <f t="shared" si="289"/>
        <v>99.027237354085599</v>
      </c>
      <c r="M354" s="120">
        <v>443</v>
      </c>
      <c r="N354" s="120"/>
      <c r="O354" s="120">
        <f t="shared" si="295"/>
        <v>443</v>
      </c>
      <c r="P354" s="10">
        <v>126</v>
      </c>
      <c r="Q354" s="120">
        <v>127</v>
      </c>
      <c r="R354" s="120"/>
      <c r="S354" s="120">
        <f t="shared" si="296"/>
        <v>127</v>
      </c>
      <c r="T354" s="120">
        <f t="shared" si="297"/>
        <v>508</v>
      </c>
      <c r="U354" s="10">
        <v>441</v>
      </c>
      <c r="V354" s="120"/>
      <c r="W354" s="39">
        <f t="shared" si="298"/>
        <v>441</v>
      </c>
      <c r="X354" s="10">
        <v>228</v>
      </c>
      <c r="Y354" s="40">
        <v>229</v>
      </c>
      <c r="Z354" s="120"/>
      <c r="AA354" s="39">
        <f t="shared" si="299"/>
        <v>229</v>
      </c>
      <c r="AB354" s="120">
        <f t="shared" si="300"/>
        <v>458</v>
      </c>
      <c r="AC354" s="783">
        <v>390</v>
      </c>
      <c r="AD354" s="783"/>
      <c r="AE354" s="80">
        <f t="shared" si="301"/>
        <v>390</v>
      </c>
      <c r="AF354" s="783"/>
      <c r="AG354" s="783">
        <v>438</v>
      </c>
      <c r="AH354" s="783"/>
      <c r="AI354" s="80">
        <f t="shared" si="302"/>
        <v>438</v>
      </c>
      <c r="AJ354" s="783"/>
      <c r="AK354" s="40">
        <v>643</v>
      </c>
      <c r="AL354" s="113"/>
      <c r="AM354" s="13">
        <f t="shared" si="303"/>
        <v>643</v>
      </c>
      <c r="AN354" s="13">
        <v>636</v>
      </c>
      <c r="AO354" s="13">
        <v>0</v>
      </c>
      <c r="AP354" s="13">
        <v>636</v>
      </c>
      <c r="AQ354" s="113"/>
      <c r="AR354" s="113"/>
      <c r="AS354" s="891">
        <f t="shared" si="304"/>
        <v>636</v>
      </c>
      <c r="AT354" s="891"/>
      <c r="AU354" s="891">
        <f t="shared" si="305"/>
        <v>636</v>
      </c>
      <c r="AV354" s="113"/>
      <c r="AW354" s="621"/>
      <c r="AX354" s="1"/>
      <c r="AY354" s="1"/>
      <c r="AZ354" s="1"/>
      <c r="BA354" s="1"/>
      <c r="BB354" s="1"/>
      <c r="BC354" s="1"/>
      <c r="BD354" s="1"/>
      <c r="BE354" s="1"/>
      <c r="BF354" s="1"/>
      <c r="BG354" s="1"/>
      <c r="BH354" s="1"/>
      <c r="BI354" s="1"/>
      <c r="BJ354" s="1"/>
      <c r="BK354" s="1"/>
      <c r="BL354" s="1"/>
      <c r="BM354" s="1"/>
      <c r="BN354" s="1"/>
      <c r="BO354" s="1"/>
      <c r="BP354" s="1"/>
      <c r="BQ354" s="1"/>
      <c r="BR354" s="1"/>
      <c r="BS354" s="1"/>
      <c r="BT354" s="1"/>
      <c r="BU354" s="1"/>
      <c r="BV354" s="1"/>
      <c r="BW354" s="1"/>
      <c r="BX354" s="1"/>
      <c r="BY354" s="1"/>
      <c r="BZ354" s="1"/>
      <c r="CA354" s="1"/>
      <c r="CB354" s="1"/>
      <c r="CC354" s="1"/>
      <c r="CD354" s="1"/>
      <c r="CE354" s="1"/>
      <c r="CF354" s="1"/>
      <c r="CG354" s="1"/>
      <c r="CH354" s="1"/>
      <c r="CI354" s="1"/>
      <c r="CJ354" s="1"/>
      <c r="CK354" s="1"/>
      <c r="CL354" s="1"/>
    </row>
    <row r="355" spans="1:90" s="14" customFormat="1" ht="24">
      <c r="A355" s="8" t="s">
        <v>594</v>
      </c>
      <c r="B355" s="9" t="s">
        <v>38</v>
      </c>
      <c r="C355" s="9" t="s">
        <v>663</v>
      </c>
      <c r="D355" s="9"/>
      <c r="E355" s="74" t="s">
        <v>1023</v>
      </c>
      <c r="F355" s="10">
        <v>678</v>
      </c>
      <c r="G355" s="120"/>
      <c r="H355" s="39">
        <f t="shared" si="293"/>
        <v>678</v>
      </c>
      <c r="I355" s="10">
        <v>662</v>
      </c>
      <c r="J355" s="120"/>
      <c r="K355" s="39">
        <f t="shared" si="294"/>
        <v>662</v>
      </c>
      <c r="L355" s="11">
        <f t="shared" si="289"/>
        <v>97.640117994100294</v>
      </c>
      <c r="M355" s="120">
        <v>694</v>
      </c>
      <c r="N355" s="120"/>
      <c r="O355" s="120">
        <f t="shared" si="295"/>
        <v>694</v>
      </c>
      <c r="P355" s="10">
        <v>165</v>
      </c>
      <c r="Q355" s="120">
        <v>171</v>
      </c>
      <c r="R355" s="120"/>
      <c r="S355" s="120">
        <f t="shared" si="296"/>
        <v>171</v>
      </c>
      <c r="T355" s="120">
        <f t="shared" si="297"/>
        <v>684</v>
      </c>
      <c r="U355" s="10">
        <v>694</v>
      </c>
      <c r="V355" s="120"/>
      <c r="W355" s="39">
        <f t="shared" si="298"/>
        <v>694</v>
      </c>
      <c r="X355" s="10">
        <v>302</v>
      </c>
      <c r="Y355" s="40">
        <v>313</v>
      </c>
      <c r="Z355" s="120"/>
      <c r="AA355" s="39">
        <f t="shared" si="299"/>
        <v>313</v>
      </c>
      <c r="AB355" s="120">
        <f t="shared" si="300"/>
        <v>626</v>
      </c>
      <c r="AC355" s="783">
        <v>616</v>
      </c>
      <c r="AD355" s="783"/>
      <c r="AE355" s="80">
        <f t="shared" si="301"/>
        <v>616</v>
      </c>
      <c r="AF355" s="783"/>
      <c r="AG355" s="783">
        <v>599</v>
      </c>
      <c r="AH355" s="783"/>
      <c r="AI355" s="80">
        <f t="shared" si="302"/>
        <v>599</v>
      </c>
      <c r="AJ355" s="783"/>
      <c r="AK355" s="40">
        <v>694</v>
      </c>
      <c r="AL355" s="113"/>
      <c r="AM355" s="13">
        <f t="shared" si="303"/>
        <v>694</v>
      </c>
      <c r="AN355" s="13">
        <v>687</v>
      </c>
      <c r="AO355" s="13">
        <v>0</v>
      </c>
      <c r="AP355" s="13">
        <v>687</v>
      </c>
      <c r="AQ355" s="113"/>
      <c r="AR355" s="113"/>
      <c r="AS355" s="891">
        <f t="shared" si="304"/>
        <v>687</v>
      </c>
      <c r="AT355" s="891"/>
      <c r="AU355" s="891">
        <f t="shared" si="305"/>
        <v>687</v>
      </c>
      <c r="AV355" s="113"/>
      <c r="AW355" s="621"/>
      <c r="AX355" s="1"/>
      <c r="AY355" s="1"/>
      <c r="AZ355" s="1"/>
      <c r="BA355" s="1"/>
      <c r="BB355" s="1"/>
      <c r="BC355" s="1"/>
      <c r="BD355" s="1"/>
      <c r="BE355" s="1"/>
      <c r="BF355" s="1"/>
      <c r="BG355" s="1"/>
      <c r="BH355" s="1"/>
      <c r="BI355" s="1"/>
      <c r="BJ355" s="1"/>
      <c r="BK355" s="1"/>
      <c r="BL355" s="1"/>
      <c r="BM355" s="1"/>
      <c r="BN355" s="1"/>
      <c r="BO355" s="1"/>
      <c r="BP355" s="1"/>
      <c r="BQ355" s="1"/>
      <c r="BR355" s="1"/>
      <c r="BS355" s="1"/>
      <c r="BT355" s="1"/>
      <c r="BU355" s="1"/>
      <c r="BV355" s="1"/>
      <c r="BW355" s="1"/>
      <c r="BX355" s="1"/>
      <c r="BY355" s="1"/>
      <c r="BZ355" s="1"/>
      <c r="CA355" s="1"/>
      <c r="CB355" s="1"/>
      <c r="CC355" s="1"/>
      <c r="CD355" s="1"/>
      <c r="CE355" s="1"/>
      <c r="CF355" s="1"/>
      <c r="CG355" s="1"/>
      <c r="CH355" s="1"/>
      <c r="CI355" s="1"/>
      <c r="CJ355" s="1"/>
      <c r="CK355" s="1"/>
      <c r="CL355" s="1"/>
    </row>
    <row r="356" spans="1:90" s="14" customFormat="1">
      <c r="A356" s="8" t="s">
        <v>595</v>
      </c>
      <c r="B356" s="9" t="s">
        <v>38</v>
      </c>
      <c r="C356" s="9" t="s">
        <v>665</v>
      </c>
      <c r="D356" s="9"/>
      <c r="E356" s="74" t="s">
        <v>1024</v>
      </c>
      <c r="F356" s="10">
        <v>1488</v>
      </c>
      <c r="G356" s="120"/>
      <c r="H356" s="39">
        <f t="shared" si="293"/>
        <v>1488</v>
      </c>
      <c r="I356" s="10">
        <v>1528</v>
      </c>
      <c r="J356" s="120"/>
      <c r="K356" s="39">
        <f t="shared" si="294"/>
        <v>1528</v>
      </c>
      <c r="L356" s="11">
        <f t="shared" si="289"/>
        <v>102.68817204301075</v>
      </c>
      <c r="M356" s="120">
        <f>1374+198</f>
        <v>1572</v>
      </c>
      <c r="N356" s="120"/>
      <c r="O356" s="120">
        <f t="shared" si="295"/>
        <v>1572</v>
      </c>
      <c r="P356" s="10">
        <v>369</v>
      </c>
      <c r="Q356" s="120">
        <v>371</v>
      </c>
      <c r="R356" s="120"/>
      <c r="S356" s="120">
        <f t="shared" si="296"/>
        <v>371</v>
      </c>
      <c r="T356" s="120">
        <f t="shared" si="297"/>
        <v>1484</v>
      </c>
      <c r="U356" s="10">
        <f>1374+198</f>
        <v>1572</v>
      </c>
      <c r="V356" s="120"/>
      <c r="W356" s="39">
        <f t="shared" si="298"/>
        <v>1572</v>
      </c>
      <c r="X356" s="10">
        <v>721</v>
      </c>
      <c r="Y356" s="40">
        <v>726</v>
      </c>
      <c r="Z356" s="120"/>
      <c r="AA356" s="39">
        <f t="shared" si="299"/>
        <v>726</v>
      </c>
      <c r="AB356" s="120">
        <f t="shared" si="300"/>
        <v>1452</v>
      </c>
      <c r="AC356" s="783">
        <f>1252+198</f>
        <v>1450</v>
      </c>
      <c r="AD356" s="783"/>
      <c r="AE356" s="80">
        <f t="shared" si="301"/>
        <v>1450</v>
      </c>
      <c r="AF356" s="783"/>
      <c r="AG356" s="783">
        <f>1530</f>
        <v>1530</v>
      </c>
      <c r="AH356" s="783"/>
      <c r="AI356" s="80">
        <f t="shared" si="302"/>
        <v>1530</v>
      </c>
      <c r="AJ356" s="783"/>
      <c r="AK356" s="40">
        <v>1600</v>
      </c>
      <c r="AL356" s="113"/>
      <c r="AM356" s="13">
        <f t="shared" si="303"/>
        <v>1600</v>
      </c>
      <c r="AN356" s="13">
        <v>1531</v>
      </c>
      <c r="AO356" s="13">
        <v>0</v>
      </c>
      <c r="AP356" s="13">
        <v>1531</v>
      </c>
      <c r="AQ356" s="113"/>
      <c r="AR356" s="113"/>
      <c r="AS356" s="891">
        <f t="shared" si="304"/>
        <v>1531</v>
      </c>
      <c r="AT356" s="891"/>
      <c r="AU356" s="891">
        <f t="shared" si="305"/>
        <v>1531</v>
      </c>
      <c r="AV356" s="113"/>
      <c r="AW356" s="621"/>
      <c r="AX356" s="1"/>
      <c r="AY356" s="1"/>
      <c r="AZ356" s="1"/>
      <c r="BA356" s="1"/>
      <c r="BB356" s="1"/>
      <c r="BC356" s="1"/>
      <c r="BD356" s="1"/>
      <c r="BE356" s="1"/>
      <c r="BF356" s="1"/>
      <c r="BG356" s="1"/>
      <c r="BH356" s="1"/>
      <c r="BI356" s="1"/>
      <c r="BJ356" s="1"/>
      <c r="BK356" s="1"/>
      <c r="BL356" s="1"/>
      <c r="BM356" s="1"/>
      <c r="BN356" s="1"/>
      <c r="BO356" s="1"/>
      <c r="BP356" s="1"/>
      <c r="BQ356" s="1"/>
      <c r="BR356" s="1"/>
      <c r="BS356" s="1"/>
      <c r="BT356" s="1"/>
      <c r="BU356" s="1"/>
      <c r="BV356" s="1"/>
      <c r="BW356" s="1"/>
      <c r="BX356" s="1"/>
      <c r="BY356" s="1"/>
      <c r="BZ356" s="1"/>
      <c r="CA356" s="1"/>
      <c r="CB356" s="1"/>
      <c r="CC356" s="1"/>
      <c r="CD356" s="1"/>
      <c r="CE356" s="1"/>
      <c r="CF356" s="1"/>
      <c r="CG356" s="1"/>
      <c r="CH356" s="1"/>
      <c r="CI356" s="1"/>
      <c r="CJ356" s="1"/>
      <c r="CK356" s="1"/>
      <c r="CL356" s="1"/>
    </row>
    <row r="357" spans="1:90" s="14" customFormat="1" ht="24">
      <c r="A357" s="8" t="s">
        <v>596</v>
      </c>
      <c r="B357" s="9" t="s">
        <v>38</v>
      </c>
      <c r="C357" s="9" t="s">
        <v>677</v>
      </c>
      <c r="D357" s="9"/>
      <c r="E357" s="74" t="s">
        <v>1025</v>
      </c>
      <c r="F357" s="10">
        <v>872</v>
      </c>
      <c r="G357" s="120"/>
      <c r="H357" s="39">
        <f t="shared" si="293"/>
        <v>872</v>
      </c>
      <c r="I357" s="10">
        <v>898</v>
      </c>
      <c r="J357" s="120"/>
      <c r="K357" s="39">
        <f t="shared" si="294"/>
        <v>898</v>
      </c>
      <c r="L357" s="11">
        <f t="shared" si="289"/>
        <v>102.98165137614679</v>
      </c>
      <c r="M357" s="120">
        <f>859+1</f>
        <v>860</v>
      </c>
      <c r="N357" s="120"/>
      <c r="O357" s="120">
        <f t="shared" si="295"/>
        <v>860</v>
      </c>
      <c r="P357" s="10">
        <v>217</v>
      </c>
      <c r="Q357" s="120">
        <v>235</v>
      </c>
      <c r="R357" s="120"/>
      <c r="S357" s="120">
        <f t="shared" si="296"/>
        <v>235</v>
      </c>
      <c r="T357" s="120">
        <f t="shared" si="297"/>
        <v>940</v>
      </c>
      <c r="U357" s="10">
        <f>809+51</f>
        <v>860</v>
      </c>
      <c r="V357" s="120"/>
      <c r="W357" s="39">
        <f t="shared" si="298"/>
        <v>860</v>
      </c>
      <c r="X357" s="10">
        <v>406</v>
      </c>
      <c r="Y357" s="40">
        <v>419</v>
      </c>
      <c r="Z357" s="120"/>
      <c r="AA357" s="39">
        <f t="shared" si="299"/>
        <v>419</v>
      </c>
      <c r="AB357" s="120">
        <f t="shared" si="300"/>
        <v>838</v>
      </c>
      <c r="AC357" s="783">
        <f>753+48</f>
        <v>801</v>
      </c>
      <c r="AD357" s="783"/>
      <c r="AE357" s="80">
        <f t="shared" si="301"/>
        <v>801</v>
      </c>
      <c r="AF357" s="783"/>
      <c r="AG357" s="783">
        <v>679</v>
      </c>
      <c r="AH357" s="783"/>
      <c r="AI357" s="80">
        <f t="shared" si="302"/>
        <v>679</v>
      </c>
      <c r="AJ357" s="783"/>
      <c r="AK357" s="40">
        <v>860</v>
      </c>
      <c r="AL357" s="113"/>
      <c r="AM357" s="13">
        <f t="shared" si="303"/>
        <v>860</v>
      </c>
      <c r="AN357" s="13">
        <v>710</v>
      </c>
      <c r="AO357" s="13">
        <v>0</v>
      </c>
      <c r="AP357" s="13">
        <v>710</v>
      </c>
      <c r="AQ357" s="113"/>
      <c r="AR357" s="113"/>
      <c r="AS357" s="891">
        <f t="shared" si="304"/>
        <v>710</v>
      </c>
      <c r="AT357" s="891"/>
      <c r="AU357" s="891">
        <f t="shared" si="305"/>
        <v>710</v>
      </c>
      <c r="AV357" s="113"/>
      <c r="AW357" s="621"/>
      <c r="AX357" s="1"/>
      <c r="AY357" s="1"/>
      <c r="AZ357" s="1"/>
      <c r="BA357" s="1"/>
      <c r="BB357" s="1"/>
      <c r="BC357" s="1"/>
      <c r="BD357" s="1"/>
      <c r="BE357" s="1"/>
      <c r="BF357" s="1"/>
      <c r="BG357" s="1"/>
      <c r="BH357" s="1"/>
      <c r="BI357" s="1"/>
      <c r="BJ357" s="1"/>
      <c r="BK357" s="1"/>
      <c r="BL357" s="1"/>
      <c r="BM357" s="1"/>
      <c r="BN357" s="1"/>
      <c r="BO357" s="1"/>
      <c r="BP357" s="1"/>
      <c r="BQ357" s="1"/>
      <c r="BR357" s="1"/>
      <c r="BS357" s="1"/>
      <c r="BT357" s="1"/>
      <c r="BU357" s="1"/>
      <c r="BV357" s="1"/>
      <c r="BW357" s="1"/>
      <c r="BX357" s="1"/>
      <c r="BY357" s="1"/>
      <c r="BZ357" s="1"/>
      <c r="CA357" s="1"/>
      <c r="CB357" s="1"/>
      <c r="CC357" s="1"/>
      <c r="CD357" s="1"/>
      <c r="CE357" s="1"/>
      <c r="CF357" s="1"/>
      <c r="CG357" s="1"/>
      <c r="CH357" s="1"/>
      <c r="CI357" s="1"/>
      <c r="CJ357" s="1"/>
      <c r="CK357" s="1"/>
      <c r="CL357" s="1"/>
    </row>
    <row r="358" spans="1:90" s="14" customFormat="1" ht="24">
      <c r="A358" s="8" t="s">
        <v>597</v>
      </c>
      <c r="B358" s="9" t="s">
        <v>38</v>
      </c>
      <c r="C358" s="9" t="s">
        <v>663</v>
      </c>
      <c r="D358" s="9"/>
      <c r="E358" s="74" t="s">
        <v>1073</v>
      </c>
      <c r="F358" s="10">
        <v>885</v>
      </c>
      <c r="G358" s="120"/>
      <c r="H358" s="39">
        <f t="shared" si="293"/>
        <v>885</v>
      </c>
      <c r="I358" s="10">
        <v>873</v>
      </c>
      <c r="J358" s="120"/>
      <c r="K358" s="39">
        <f t="shared" si="294"/>
        <v>873</v>
      </c>
      <c r="L358" s="11">
        <f t="shared" si="289"/>
        <v>98.644067796610173</v>
      </c>
      <c r="M358" s="120">
        <f>688+120</f>
        <v>808</v>
      </c>
      <c r="N358" s="120"/>
      <c r="O358" s="120">
        <f t="shared" si="295"/>
        <v>808</v>
      </c>
      <c r="P358" s="10">
        <f>209</f>
        <v>209</v>
      </c>
      <c r="Q358" s="120">
        <v>212</v>
      </c>
      <c r="R358" s="120"/>
      <c r="S358" s="120">
        <f t="shared" si="296"/>
        <v>212</v>
      </c>
      <c r="T358" s="120">
        <f t="shared" si="297"/>
        <v>848</v>
      </c>
      <c r="U358" s="10">
        <f>688+120</f>
        <v>808</v>
      </c>
      <c r="V358" s="120"/>
      <c r="W358" s="39">
        <f t="shared" si="298"/>
        <v>808</v>
      </c>
      <c r="X358" s="10">
        <v>362</v>
      </c>
      <c r="Y358" s="40">
        <v>366</v>
      </c>
      <c r="Z358" s="120"/>
      <c r="AA358" s="39">
        <f t="shared" si="299"/>
        <v>366</v>
      </c>
      <c r="AB358" s="120">
        <f t="shared" si="300"/>
        <v>732</v>
      </c>
      <c r="AC358" s="783">
        <f>388+120</f>
        <v>508</v>
      </c>
      <c r="AD358" s="783"/>
      <c r="AE358" s="80">
        <f t="shared" si="301"/>
        <v>508</v>
      </c>
      <c r="AF358" s="783"/>
      <c r="AG358" s="783">
        <f>552</f>
        <v>552</v>
      </c>
      <c r="AH358" s="783"/>
      <c r="AI358" s="80">
        <f t="shared" si="302"/>
        <v>552</v>
      </c>
      <c r="AJ358" s="783"/>
      <c r="AK358" s="40">
        <v>813</v>
      </c>
      <c r="AL358" s="113"/>
      <c r="AM358" s="13">
        <f t="shared" si="303"/>
        <v>813</v>
      </c>
      <c r="AN358" s="13">
        <v>774</v>
      </c>
      <c r="AO358" s="13">
        <v>0</v>
      </c>
      <c r="AP358" s="13">
        <v>774</v>
      </c>
      <c r="AQ358" s="113"/>
      <c r="AR358" s="113"/>
      <c r="AS358" s="891">
        <f t="shared" si="304"/>
        <v>774</v>
      </c>
      <c r="AT358" s="891"/>
      <c r="AU358" s="891">
        <f t="shared" si="305"/>
        <v>774</v>
      </c>
      <c r="AV358" s="113"/>
      <c r="AW358" s="621"/>
      <c r="AX358" s="1"/>
      <c r="AY358" s="1"/>
      <c r="AZ358" s="1"/>
      <c r="BA358" s="1"/>
      <c r="BB358" s="1"/>
      <c r="BC358" s="1"/>
      <c r="BD358" s="1"/>
      <c r="BE358" s="1"/>
      <c r="BF358" s="1"/>
      <c r="BG358" s="1"/>
      <c r="BH358" s="1"/>
      <c r="BI358" s="1"/>
      <c r="BJ358" s="1"/>
      <c r="BK358" s="1"/>
      <c r="BL358" s="1"/>
      <c r="BM358" s="1"/>
      <c r="BN358" s="1"/>
      <c r="BO358" s="1"/>
      <c r="BP358" s="1"/>
      <c r="BQ358" s="1"/>
      <c r="BR358" s="1"/>
      <c r="BS358" s="1"/>
      <c r="BT358" s="1"/>
      <c r="BU358" s="1"/>
      <c r="BV358" s="1"/>
      <c r="BW358" s="1"/>
      <c r="BX358" s="1"/>
      <c r="BY358" s="1"/>
      <c r="BZ358" s="1"/>
      <c r="CA358" s="1"/>
      <c r="CB358" s="1"/>
      <c r="CC358" s="1"/>
      <c r="CD358" s="1"/>
      <c r="CE358" s="1"/>
      <c r="CF358" s="1"/>
      <c r="CG358" s="1"/>
      <c r="CH358" s="1"/>
      <c r="CI358" s="1"/>
      <c r="CJ358" s="1"/>
      <c r="CK358" s="1"/>
      <c r="CL358" s="1"/>
    </row>
    <row r="359" spans="1:90" s="14" customFormat="1" ht="24">
      <c r="A359" s="8" t="s">
        <v>598</v>
      </c>
      <c r="B359" s="9" t="s">
        <v>38</v>
      </c>
      <c r="C359" s="9" t="s">
        <v>663</v>
      </c>
      <c r="D359" s="9"/>
      <c r="E359" s="74" t="s">
        <v>1026</v>
      </c>
      <c r="F359" s="10">
        <v>340</v>
      </c>
      <c r="G359" s="120"/>
      <c r="H359" s="39">
        <f t="shared" si="293"/>
        <v>340</v>
      </c>
      <c r="I359" s="10">
        <v>326</v>
      </c>
      <c r="J359" s="120"/>
      <c r="K359" s="39">
        <f t="shared" si="294"/>
        <v>326</v>
      </c>
      <c r="L359" s="11">
        <f t="shared" si="289"/>
        <v>95.882352941176478</v>
      </c>
      <c r="M359" s="120">
        <v>340</v>
      </c>
      <c r="N359" s="120"/>
      <c r="O359" s="120">
        <f t="shared" si="295"/>
        <v>340</v>
      </c>
      <c r="P359" s="10">
        <v>80</v>
      </c>
      <c r="Q359" s="120">
        <v>83</v>
      </c>
      <c r="R359" s="120"/>
      <c r="S359" s="120">
        <f t="shared" si="296"/>
        <v>83</v>
      </c>
      <c r="T359" s="120">
        <f t="shared" si="297"/>
        <v>332</v>
      </c>
      <c r="U359" s="10">
        <v>340</v>
      </c>
      <c r="V359" s="120"/>
      <c r="W359" s="39">
        <f t="shared" si="298"/>
        <v>340</v>
      </c>
      <c r="X359" s="10">
        <v>163</v>
      </c>
      <c r="Y359" s="40">
        <v>179</v>
      </c>
      <c r="Z359" s="120"/>
      <c r="AA359" s="39">
        <f t="shared" si="299"/>
        <v>179</v>
      </c>
      <c r="AB359" s="120">
        <f t="shared" si="300"/>
        <v>358</v>
      </c>
      <c r="AC359" s="783">
        <v>330</v>
      </c>
      <c r="AD359" s="783"/>
      <c r="AE359" s="80">
        <f t="shared" si="301"/>
        <v>330</v>
      </c>
      <c r="AF359" s="783"/>
      <c r="AG359" s="783">
        <v>331</v>
      </c>
      <c r="AH359" s="783"/>
      <c r="AI359" s="80">
        <f t="shared" si="302"/>
        <v>331</v>
      </c>
      <c r="AJ359" s="783"/>
      <c r="AK359" s="40">
        <v>340</v>
      </c>
      <c r="AL359" s="113"/>
      <c r="AM359" s="13">
        <f t="shared" si="303"/>
        <v>340</v>
      </c>
      <c r="AN359" s="13">
        <v>326</v>
      </c>
      <c r="AO359" s="13">
        <v>0</v>
      </c>
      <c r="AP359" s="13">
        <v>326</v>
      </c>
      <c r="AQ359" s="113"/>
      <c r="AR359" s="113"/>
      <c r="AS359" s="891">
        <f t="shared" si="304"/>
        <v>326</v>
      </c>
      <c r="AT359" s="891"/>
      <c r="AU359" s="891">
        <f t="shared" si="305"/>
        <v>326</v>
      </c>
      <c r="AV359" s="113"/>
      <c r="AW359" s="621"/>
      <c r="AX359" s="1"/>
      <c r="AY359" s="1"/>
      <c r="AZ359" s="1"/>
      <c r="BA359" s="1"/>
      <c r="BB359" s="1"/>
      <c r="BC359" s="1"/>
      <c r="BD359" s="1"/>
      <c r="BE359" s="1"/>
      <c r="BF359" s="1"/>
      <c r="BG359" s="1"/>
      <c r="BH359" s="1"/>
      <c r="BI359" s="1"/>
      <c r="BJ359" s="1"/>
      <c r="BK359" s="1"/>
      <c r="BL359" s="1"/>
      <c r="BM359" s="1"/>
      <c r="BN359" s="1"/>
      <c r="BO359" s="1"/>
      <c r="BP359" s="1"/>
      <c r="BQ359" s="1"/>
      <c r="BR359" s="1"/>
      <c r="BS359" s="1"/>
      <c r="BT359" s="1"/>
      <c r="BU359" s="1"/>
      <c r="BV359" s="1"/>
      <c r="BW359" s="1"/>
      <c r="BX359" s="1"/>
      <c r="BY359" s="1"/>
      <c r="BZ359" s="1"/>
      <c r="CA359" s="1"/>
      <c r="CB359" s="1"/>
      <c r="CC359" s="1"/>
      <c r="CD359" s="1"/>
      <c r="CE359" s="1"/>
      <c r="CF359" s="1"/>
      <c r="CG359" s="1"/>
      <c r="CH359" s="1"/>
      <c r="CI359" s="1"/>
      <c r="CJ359" s="1"/>
      <c r="CK359" s="1"/>
      <c r="CL359" s="1"/>
    </row>
    <row r="360" spans="1:90" s="14" customFormat="1">
      <c r="A360" s="8" t="s">
        <v>599</v>
      </c>
      <c r="B360" s="9" t="s">
        <v>38</v>
      </c>
      <c r="C360" s="9" t="s">
        <v>663</v>
      </c>
      <c r="D360" s="9"/>
      <c r="E360" s="74" t="s">
        <v>12</v>
      </c>
      <c r="F360" s="10">
        <v>559</v>
      </c>
      <c r="G360" s="120"/>
      <c r="H360" s="39">
        <f t="shared" si="293"/>
        <v>559</v>
      </c>
      <c r="I360" s="10">
        <v>561</v>
      </c>
      <c r="J360" s="120"/>
      <c r="K360" s="39">
        <f t="shared" si="294"/>
        <v>561</v>
      </c>
      <c r="L360" s="11">
        <f t="shared" si="289"/>
        <v>100.3577817531306</v>
      </c>
      <c r="M360" s="120">
        <v>559</v>
      </c>
      <c r="N360" s="120"/>
      <c r="O360" s="120">
        <f t="shared" si="295"/>
        <v>559</v>
      </c>
      <c r="P360" s="10">
        <v>139</v>
      </c>
      <c r="Q360" s="120">
        <v>142</v>
      </c>
      <c r="R360" s="120"/>
      <c r="S360" s="120">
        <f t="shared" si="296"/>
        <v>142</v>
      </c>
      <c r="T360" s="120">
        <f t="shared" si="297"/>
        <v>568</v>
      </c>
      <c r="U360" s="10">
        <v>559</v>
      </c>
      <c r="V360" s="120"/>
      <c r="W360" s="39">
        <f t="shared" si="298"/>
        <v>559</v>
      </c>
      <c r="X360" s="10">
        <v>276</v>
      </c>
      <c r="Y360" s="40">
        <v>282</v>
      </c>
      <c r="Z360" s="120"/>
      <c r="AA360" s="39">
        <f t="shared" si="299"/>
        <v>282</v>
      </c>
      <c r="AB360" s="120">
        <f t="shared" si="300"/>
        <v>564</v>
      </c>
      <c r="AC360" s="783">
        <v>546</v>
      </c>
      <c r="AD360" s="783"/>
      <c r="AE360" s="80">
        <f t="shared" si="301"/>
        <v>546</v>
      </c>
      <c r="AF360" s="783"/>
      <c r="AG360" s="783">
        <v>548</v>
      </c>
      <c r="AH360" s="783"/>
      <c r="AI360" s="80">
        <f t="shared" si="302"/>
        <v>548</v>
      </c>
      <c r="AJ360" s="783"/>
      <c r="AK360" s="40">
        <v>559</v>
      </c>
      <c r="AL360" s="113"/>
      <c r="AM360" s="13">
        <f t="shared" si="303"/>
        <v>559</v>
      </c>
      <c r="AN360" s="13">
        <v>553</v>
      </c>
      <c r="AO360" s="13">
        <v>0</v>
      </c>
      <c r="AP360" s="13">
        <v>553</v>
      </c>
      <c r="AQ360" s="113"/>
      <c r="AR360" s="113"/>
      <c r="AS360" s="891">
        <f t="shared" si="304"/>
        <v>553</v>
      </c>
      <c r="AT360" s="891"/>
      <c r="AU360" s="891">
        <f t="shared" si="305"/>
        <v>553</v>
      </c>
      <c r="AV360" s="113"/>
      <c r="AW360" s="621"/>
      <c r="AX360" s="1"/>
      <c r="AY360" s="1"/>
      <c r="AZ360" s="1"/>
      <c r="BA360" s="1"/>
      <c r="BB360" s="1"/>
      <c r="BC360" s="1"/>
      <c r="BD360" s="1"/>
      <c r="BE360" s="1"/>
      <c r="BF360" s="1"/>
      <c r="BG360" s="1"/>
      <c r="BH360" s="1"/>
      <c r="BI360" s="1"/>
      <c r="BJ360" s="1"/>
      <c r="BK360" s="1"/>
      <c r="BL360" s="1"/>
      <c r="BM360" s="1"/>
      <c r="BN360" s="1"/>
      <c r="BO360" s="1"/>
      <c r="BP360" s="1"/>
      <c r="BQ360" s="1"/>
      <c r="BR360" s="1"/>
      <c r="BS360" s="1"/>
      <c r="BT360" s="1"/>
      <c r="BU360" s="1"/>
      <c r="BV360" s="1"/>
      <c r="BW360" s="1"/>
      <c r="BX360" s="1"/>
      <c r="BY360" s="1"/>
      <c r="BZ360" s="1"/>
      <c r="CA360" s="1"/>
      <c r="CB360" s="1"/>
      <c r="CC360" s="1"/>
      <c r="CD360" s="1"/>
      <c r="CE360" s="1"/>
      <c r="CF360" s="1"/>
      <c r="CG360" s="1"/>
      <c r="CH360" s="1"/>
      <c r="CI360" s="1"/>
      <c r="CJ360" s="1"/>
      <c r="CK360" s="1"/>
      <c r="CL360" s="1"/>
    </row>
    <row r="361" spans="1:90" s="14" customFormat="1" ht="24">
      <c r="A361" s="8" t="s">
        <v>600</v>
      </c>
      <c r="B361" s="9" t="s">
        <v>38</v>
      </c>
      <c r="C361" s="9" t="s">
        <v>669</v>
      </c>
      <c r="D361" s="9"/>
      <c r="E361" s="74" t="s">
        <v>1027</v>
      </c>
      <c r="F361" s="10">
        <v>965</v>
      </c>
      <c r="G361" s="120"/>
      <c r="H361" s="39">
        <f t="shared" si="293"/>
        <v>965</v>
      </c>
      <c r="I361" s="10">
        <v>1002</v>
      </c>
      <c r="J361" s="120"/>
      <c r="K361" s="39">
        <f t="shared" si="294"/>
        <v>1002</v>
      </c>
      <c r="L361" s="11">
        <f t="shared" si="289"/>
        <v>103.83419689119171</v>
      </c>
      <c r="M361" s="120">
        <v>1000</v>
      </c>
      <c r="N361" s="120"/>
      <c r="O361" s="120">
        <f t="shared" si="295"/>
        <v>1000</v>
      </c>
      <c r="P361" s="10">
        <v>243</v>
      </c>
      <c r="Q361" s="120">
        <v>244</v>
      </c>
      <c r="R361" s="120"/>
      <c r="S361" s="120">
        <f t="shared" si="296"/>
        <v>244</v>
      </c>
      <c r="T361" s="120">
        <f t="shared" si="297"/>
        <v>976</v>
      </c>
      <c r="U361" s="10">
        <v>996</v>
      </c>
      <c r="V361" s="120"/>
      <c r="W361" s="39">
        <f t="shared" si="298"/>
        <v>996</v>
      </c>
      <c r="X361" s="10">
        <v>446</v>
      </c>
      <c r="Y361" s="40">
        <v>447</v>
      </c>
      <c r="Z361" s="120"/>
      <c r="AA361" s="39">
        <f t="shared" si="299"/>
        <v>447</v>
      </c>
      <c r="AB361" s="120">
        <f t="shared" si="300"/>
        <v>894</v>
      </c>
      <c r="AC361" s="783">
        <v>930</v>
      </c>
      <c r="AD361" s="783"/>
      <c r="AE361" s="80">
        <f t="shared" si="301"/>
        <v>930</v>
      </c>
      <c r="AF361" s="783"/>
      <c r="AG361" s="783">
        <v>893</v>
      </c>
      <c r="AH361" s="783"/>
      <c r="AI361" s="80">
        <f t="shared" si="302"/>
        <v>893</v>
      </c>
      <c r="AJ361" s="783"/>
      <c r="AK361" s="40">
        <v>950</v>
      </c>
      <c r="AL361" s="113"/>
      <c r="AM361" s="13">
        <f t="shared" si="303"/>
        <v>950</v>
      </c>
      <c r="AN361" s="13">
        <v>919</v>
      </c>
      <c r="AO361" s="13">
        <v>0</v>
      </c>
      <c r="AP361" s="13">
        <v>919</v>
      </c>
      <c r="AQ361" s="113"/>
      <c r="AR361" s="113"/>
      <c r="AS361" s="891">
        <f t="shared" si="304"/>
        <v>919</v>
      </c>
      <c r="AT361" s="891"/>
      <c r="AU361" s="891">
        <f t="shared" si="305"/>
        <v>919</v>
      </c>
      <c r="AV361" s="113"/>
      <c r="AW361" s="621"/>
      <c r="AX361" s="1"/>
      <c r="AY361" s="1"/>
      <c r="AZ361" s="1"/>
      <c r="BA361" s="1"/>
      <c r="BB361" s="1"/>
      <c r="BC361" s="1"/>
      <c r="BD361" s="1"/>
      <c r="BE361" s="1"/>
      <c r="BF361" s="1"/>
      <c r="BG361" s="1"/>
      <c r="BH361" s="1"/>
      <c r="BI361" s="1"/>
      <c r="BJ361" s="1"/>
      <c r="BK361" s="1"/>
      <c r="BL361" s="1"/>
      <c r="BM361" s="1"/>
      <c r="BN361" s="1"/>
      <c r="BO361" s="1"/>
      <c r="BP361" s="1"/>
      <c r="BQ361" s="1"/>
      <c r="BR361" s="1"/>
      <c r="BS361" s="1"/>
      <c r="BT361" s="1"/>
      <c r="BU361" s="1"/>
      <c r="BV361" s="1"/>
      <c r="BW361" s="1"/>
      <c r="BX361" s="1"/>
      <c r="BY361" s="1"/>
      <c r="BZ361" s="1"/>
      <c r="CA361" s="1"/>
      <c r="CB361" s="1"/>
      <c r="CC361" s="1"/>
      <c r="CD361" s="1"/>
      <c r="CE361" s="1"/>
      <c r="CF361" s="1"/>
      <c r="CG361" s="1"/>
      <c r="CH361" s="1"/>
      <c r="CI361" s="1"/>
      <c r="CJ361" s="1"/>
      <c r="CK361" s="1"/>
      <c r="CL361" s="1"/>
    </row>
    <row r="362" spans="1:90" s="14" customFormat="1" ht="24">
      <c r="A362" s="8" t="s">
        <v>601</v>
      </c>
      <c r="B362" s="9" t="s">
        <v>38</v>
      </c>
      <c r="C362" s="9" t="s">
        <v>661</v>
      </c>
      <c r="D362" s="9"/>
      <c r="E362" s="74" t="s">
        <v>1048</v>
      </c>
      <c r="F362" s="10">
        <v>1138</v>
      </c>
      <c r="G362" s="120"/>
      <c r="H362" s="39">
        <f t="shared" si="293"/>
        <v>1138</v>
      </c>
      <c r="I362" s="10">
        <v>1138</v>
      </c>
      <c r="J362" s="120"/>
      <c r="K362" s="39">
        <f t="shared" si="294"/>
        <v>1138</v>
      </c>
      <c r="L362" s="11">
        <f t="shared" si="289"/>
        <v>100</v>
      </c>
      <c r="M362" s="120">
        <v>1168</v>
      </c>
      <c r="N362" s="120"/>
      <c r="O362" s="120">
        <f t="shared" si="295"/>
        <v>1168</v>
      </c>
      <c r="P362" s="10">
        <v>280</v>
      </c>
      <c r="Q362" s="120">
        <v>296</v>
      </c>
      <c r="R362" s="120"/>
      <c r="S362" s="120">
        <f t="shared" si="296"/>
        <v>296</v>
      </c>
      <c r="T362" s="120">
        <f t="shared" si="297"/>
        <v>1184</v>
      </c>
      <c r="U362" s="10">
        <v>1168</v>
      </c>
      <c r="V362" s="120"/>
      <c r="W362" s="39">
        <f t="shared" si="298"/>
        <v>1168</v>
      </c>
      <c r="X362" s="10">
        <v>506</v>
      </c>
      <c r="Y362" s="40">
        <v>520</v>
      </c>
      <c r="Z362" s="120"/>
      <c r="AA362" s="39">
        <f t="shared" si="299"/>
        <v>520</v>
      </c>
      <c r="AB362" s="120">
        <f t="shared" si="300"/>
        <v>1040</v>
      </c>
      <c r="AC362" s="783">
        <v>1168</v>
      </c>
      <c r="AD362" s="783"/>
      <c r="AE362" s="80">
        <f t="shared" si="301"/>
        <v>1168</v>
      </c>
      <c r="AF362" s="783"/>
      <c r="AG362" s="783">
        <v>1188</v>
      </c>
      <c r="AH362" s="783"/>
      <c r="AI362" s="80">
        <f t="shared" si="302"/>
        <v>1188</v>
      </c>
      <c r="AJ362" s="783"/>
      <c r="AK362" s="40">
        <v>1189</v>
      </c>
      <c r="AL362" s="113"/>
      <c r="AM362" s="13">
        <f t="shared" si="303"/>
        <v>1189</v>
      </c>
      <c r="AN362" s="13">
        <v>1053</v>
      </c>
      <c r="AO362" s="13">
        <v>0</v>
      </c>
      <c r="AP362" s="13">
        <v>1053</v>
      </c>
      <c r="AQ362" s="113"/>
      <c r="AR362" s="113"/>
      <c r="AS362" s="891">
        <f t="shared" si="304"/>
        <v>1053</v>
      </c>
      <c r="AT362" s="891"/>
      <c r="AU362" s="891">
        <f t="shared" si="305"/>
        <v>1053</v>
      </c>
      <c r="AV362" s="113"/>
      <c r="AW362" s="621"/>
      <c r="AX362" s="1"/>
      <c r="AY362" s="1"/>
      <c r="AZ362" s="1"/>
      <c r="BA362" s="1"/>
      <c r="BB362" s="1"/>
      <c r="BC362" s="1"/>
      <c r="BD362" s="1"/>
      <c r="BE362" s="1"/>
      <c r="BF362" s="1"/>
      <c r="BG362" s="1"/>
      <c r="BH362" s="1"/>
      <c r="BI362" s="1"/>
      <c r="BJ362" s="1"/>
      <c r="BK362" s="1"/>
      <c r="BL362" s="1"/>
      <c r="BM362" s="1"/>
      <c r="BN362" s="1"/>
      <c r="BO362" s="1"/>
      <c r="BP362" s="1"/>
      <c r="BQ362" s="1"/>
      <c r="BR362" s="1"/>
      <c r="BS362" s="1"/>
      <c r="BT362" s="1"/>
      <c r="BU362" s="1"/>
      <c r="BV362" s="1"/>
      <c r="BW362" s="1"/>
      <c r="BX362" s="1"/>
      <c r="BY362" s="1"/>
      <c r="BZ362" s="1"/>
      <c r="CA362" s="1"/>
      <c r="CB362" s="1"/>
      <c r="CC362" s="1"/>
      <c r="CD362" s="1"/>
      <c r="CE362" s="1"/>
      <c r="CF362" s="1"/>
      <c r="CG362" s="1"/>
      <c r="CH362" s="1"/>
      <c r="CI362" s="1"/>
      <c r="CJ362" s="1"/>
      <c r="CK362" s="1"/>
      <c r="CL362" s="1"/>
    </row>
    <row r="363" spans="1:90" s="14" customFormat="1" ht="36">
      <c r="A363" s="8" t="s">
        <v>602</v>
      </c>
      <c r="B363" s="9" t="s">
        <v>38</v>
      </c>
      <c r="C363" s="9" t="s">
        <v>661</v>
      </c>
      <c r="D363" s="9"/>
      <c r="E363" s="74" t="s">
        <v>1049</v>
      </c>
      <c r="F363" s="10">
        <v>1000</v>
      </c>
      <c r="G363" s="120"/>
      <c r="H363" s="39">
        <f t="shared" si="293"/>
        <v>1000</v>
      </c>
      <c r="I363" s="10">
        <v>869</v>
      </c>
      <c r="J363" s="120"/>
      <c r="K363" s="39">
        <f t="shared" si="294"/>
        <v>869</v>
      </c>
      <c r="L363" s="11">
        <f t="shared" si="289"/>
        <v>86.9</v>
      </c>
      <c r="M363" s="120">
        <v>1000</v>
      </c>
      <c r="N363" s="120"/>
      <c r="O363" s="120">
        <f t="shared" si="295"/>
        <v>1000</v>
      </c>
      <c r="P363" s="10">
        <v>208</v>
      </c>
      <c r="Q363" s="120">
        <v>217</v>
      </c>
      <c r="R363" s="120"/>
      <c r="S363" s="120">
        <f t="shared" si="296"/>
        <v>217</v>
      </c>
      <c r="T363" s="120">
        <f t="shared" si="297"/>
        <v>868</v>
      </c>
      <c r="U363" s="10">
        <v>968</v>
      </c>
      <c r="V363" s="120"/>
      <c r="W363" s="39">
        <f t="shared" si="298"/>
        <v>968</v>
      </c>
      <c r="X363" s="10">
        <v>386</v>
      </c>
      <c r="Y363" s="40">
        <v>395</v>
      </c>
      <c r="Z363" s="120"/>
      <c r="AA363" s="39">
        <f t="shared" si="299"/>
        <v>395</v>
      </c>
      <c r="AB363" s="120">
        <f t="shared" si="300"/>
        <v>790</v>
      </c>
      <c r="AC363" s="783">
        <v>365</v>
      </c>
      <c r="AD363" s="783"/>
      <c r="AE363" s="80">
        <f t="shared" si="301"/>
        <v>365</v>
      </c>
      <c r="AF363" s="783"/>
      <c r="AG363" s="783">
        <v>963</v>
      </c>
      <c r="AH363" s="783"/>
      <c r="AI363" s="80">
        <f t="shared" si="302"/>
        <v>963</v>
      </c>
      <c r="AJ363" s="783"/>
      <c r="AK363" s="40">
        <v>1000</v>
      </c>
      <c r="AL363" s="113"/>
      <c r="AM363" s="13">
        <f t="shared" si="303"/>
        <v>1000</v>
      </c>
      <c r="AN363" s="13">
        <v>845</v>
      </c>
      <c r="AO363" s="13">
        <v>0</v>
      </c>
      <c r="AP363" s="13">
        <v>845</v>
      </c>
      <c r="AQ363" s="113"/>
      <c r="AR363" s="113"/>
      <c r="AS363" s="891">
        <f t="shared" si="304"/>
        <v>845</v>
      </c>
      <c r="AT363" s="891"/>
      <c r="AU363" s="891">
        <f t="shared" si="305"/>
        <v>845</v>
      </c>
      <c r="AV363" s="113"/>
      <c r="AW363" s="621"/>
      <c r="AX363" s="1"/>
      <c r="AY363" s="1"/>
      <c r="AZ363" s="1"/>
      <c r="BA363" s="1"/>
      <c r="BB363" s="1"/>
      <c r="BC363" s="1"/>
      <c r="BD363" s="1"/>
      <c r="BE363" s="1"/>
      <c r="BF363" s="1"/>
      <c r="BG363" s="1"/>
      <c r="BH363" s="1"/>
      <c r="BI363" s="1"/>
      <c r="BJ363" s="1"/>
      <c r="BK363" s="1"/>
      <c r="BL363" s="1"/>
      <c r="BM363" s="1"/>
      <c r="BN363" s="1"/>
      <c r="BO363" s="1"/>
      <c r="BP363" s="1"/>
      <c r="BQ363" s="1"/>
      <c r="BR363" s="1"/>
      <c r="BS363" s="1"/>
      <c r="BT363" s="1"/>
      <c r="BU363" s="1"/>
      <c r="BV363" s="1"/>
      <c r="BW363" s="1"/>
      <c r="BX363" s="1"/>
      <c r="BY363" s="1"/>
      <c r="BZ363" s="1"/>
      <c r="CA363" s="1"/>
      <c r="CB363" s="1"/>
      <c r="CC363" s="1"/>
      <c r="CD363" s="1"/>
      <c r="CE363" s="1"/>
      <c r="CF363" s="1"/>
      <c r="CG363" s="1"/>
      <c r="CH363" s="1"/>
      <c r="CI363" s="1"/>
      <c r="CJ363" s="1"/>
      <c r="CK363" s="1"/>
      <c r="CL363" s="1"/>
    </row>
    <row r="364" spans="1:90" s="14" customFormat="1" ht="24">
      <c r="A364" s="8" t="s">
        <v>603</v>
      </c>
      <c r="B364" s="9" t="s">
        <v>38</v>
      </c>
      <c r="C364" s="9" t="s">
        <v>661</v>
      </c>
      <c r="D364" s="9"/>
      <c r="E364" s="74" t="s">
        <v>1050</v>
      </c>
      <c r="F364" s="10">
        <v>1337</v>
      </c>
      <c r="G364" s="120"/>
      <c r="H364" s="39">
        <f t="shared" si="293"/>
        <v>1337</v>
      </c>
      <c r="I364" s="10">
        <v>1359</v>
      </c>
      <c r="J364" s="120"/>
      <c r="K364" s="39">
        <f t="shared" si="294"/>
        <v>1359</v>
      </c>
      <c r="L364" s="11">
        <f t="shared" si="289"/>
        <v>101.64547494390426</v>
      </c>
      <c r="M364" s="120">
        <v>1319</v>
      </c>
      <c r="N364" s="120"/>
      <c r="O364" s="120">
        <f t="shared" si="295"/>
        <v>1319</v>
      </c>
      <c r="P364" s="10">
        <v>349</v>
      </c>
      <c r="Q364" s="120">
        <v>371</v>
      </c>
      <c r="R364" s="120"/>
      <c r="S364" s="120">
        <f t="shared" si="296"/>
        <v>371</v>
      </c>
      <c r="T364" s="120">
        <f t="shared" si="297"/>
        <v>1484</v>
      </c>
      <c r="U364" s="10">
        <v>1319</v>
      </c>
      <c r="V364" s="120"/>
      <c r="W364" s="39">
        <f t="shared" si="298"/>
        <v>1319</v>
      </c>
      <c r="X364" s="10">
        <v>679</v>
      </c>
      <c r="Y364" s="40">
        <v>707</v>
      </c>
      <c r="Z364" s="120"/>
      <c r="AA364" s="39">
        <f t="shared" si="299"/>
        <v>707</v>
      </c>
      <c r="AB364" s="120">
        <f t="shared" si="300"/>
        <v>1414</v>
      </c>
      <c r="AC364" s="783">
        <v>756</v>
      </c>
      <c r="AD364" s="783"/>
      <c r="AE364" s="80">
        <f t="shared" si="301"/>
        <v>756</v>
      </c>
      <c r="AF364" s="783"/>
      <c r="AG364" s="783">
        <v>756</v>
      </c>
      <c r="AH364" s="783"/>
      <c r="AI364" s="80">
        <f t="shared" si="302"/>
        <v>756</v>
      </c>
      <c r="AJ364" s="783"/>
      <c r="AK364" s="40">
        <v>1423</v>
      </c>
      <c r="AL364" s="113"/>
      <c r="AM364" s="13">
        <f t="shared" si="303"/>
        <v>1423</v>
      </c>
      <c r="AN364" s="13">
        <v>1018</v>
      </c>
      <c r="AO364" s="13">
        <v>0</v>
      </c>
      <c r="AP364" s="13">
        <v>1018</v>
      </c>
      <c r="AQ364" s="113"/>
      <c r="AR364" s="113"/>
      <c r="AS364" s="891">
        <f t="shared" si="304"/>
        <v>1018</v>
      </c>
      <c r="AT364" s="891"/>
      <c r="AU364" s="891">
        <f t="shared" si="305"/>
        <v>1018</v>
      </c>
      <c r="AV364" s="113"/>
      <c r="AW364" s="621"/>
      <c r="AX364" s="1"/>
      <c r="AY364" s="1"/>
      <c r="AZ364" s="1"/>
      <c r="BA364" s="1"/>
      <c r="BB364" s="1"/>
      <c r="BC364" s="1"/>
      <c r="BD364" s="1"/>
      <c r="BE364" s="1"/>
      <c r="BF364" s="1"/>
      <c r="BG364" s="1"/>
      <c r="BH364" s="1"/>
      <c r="BI364" s="1"/>
      <c r="BJ364" s="1"/>
      <c r="BK364" s="1"/>
      <c r="BL364" s="1"/>
      <c r="BM364" s="1"/>
      <c r="BN364" s="1"/>
      <c r="BO364" s="1"/>
      <c r="BP364" s="1"/>
      <c r="BQ364" s="1"/>
      <c r="BR364" s="1"/>
      <c r="BS364" s="1"/>
      <c r="BT364" s="1"/>
      <c r="BU364" s="1"/>
      <c r="BV364" s="1"/>
      <c r="BW364" s="1"/>
      <c r="BX364" s="1"/>
      <c r="BY364" s="1"/>
      <c r="BZ364" s="1"/>
      <c r="CA364" s="1"/>
      <c r="CB364" s="1"/>
      <c r="CC364" s="1"/>
      <c r="CD364" s="1"/>
      <c r="CE364" s="1"/>
      <c r="CF364" s="1"/>
      <c r="CG364" s="1"/>
      <c r="CH364" s="1"/>
      <c r="CI364" s="1"/>
      <c r="CJ364" s="1"/>
      <c r="CK364" s="1"/>
      <c r="CL364" s="1"/>
    </row>
    <row r="365" spans="1:90" s="14" customFormat="1" ht="24">
      <c r="A365" s="8" t="s">
        <v>604</v>
      </c>
      <c r="B365" s="9" t="s">
        <v>38</v>
      </c>
      <c r="C365" s="9" t="s">
        <v>661</v>
      </c>
      <c r="D365" s="9"/>
      <c r="E365" s="74" t="s">
        <v>1051</v>
      </c>
      <c r="F365" s="10">
        <v>1672</v>
      </c>
      <c r="G365" s="120"/>
      <c r="H365" s="39">
        <f t="shared" si="293"/>
        <v>1672</v>
      </c>
      <c r="I365" s="10">
        <v>1672</v>
      </c>
      <c r="J365" s="120"/>
      <c r="K365" s="39">
        <f t="shared" si="294"/>
        <v>1672</v>
      </c>
      <c r="L365" s="11">
        <f t="shared" si="289"/>
        <v>100</v>
      </c>
      <c r="M365" s="120">
        <v>1672</v>
      </c>
      <c r="N365" s="120"/>
      <c r="O365" s="120">
        <f t="shared" si="295"/>
        <v>1672</v>
      </c>
      <c r="P365" s="10">
        <v>398</v>
      </c>
      <c r="Q365" s="120">
        <v>417</v>
      </c>
      <c r="R365" s="120"/>
      <c r="S365" s="120">
        <f t="shared" si="296"/>
        <v>417</v>
      </c>
      <c r="T365" s="120">
        <f t="shared" si="297"/>
        <v>1668</v>
      </c>
      <c r="U365" s="10">
        <v>1672</v>
      </c>
      <c r="V365" s="120"/>
      <c r="W365" s="39">
        <f t="shared" si="298"/>
        <v>1672</v>
      </c>
      <c r="X365" s="10">
        <v>736</v>
      </c>
      <c r="Y365" s="40">
        <v>759</v>
      </c>
      <c r="Z365" s="120"/>
      <c r="AA365" s="39">
        <f t="shared" si="299"/>
        <v>759</v>
      </c>
      <c r="AB365" s="120">
        <f t="shared" si="300"/>
        <v>1518</v>
      </c>
      <c r="AC365" s="783">
        <v>1572</v>
      </c>
      <c r="AD365" s="783"/>
      <c r="AE365" s="80">
        <f t="shared" si="301"/>
        <v>1572</v>
      </c>
      <c r="AF365" s="783"/>
      <c r="AG365" s="783">
        <v>1564</v>
      </c>
      <c r="AH365" s="783"/>
      <c r="AI365" s="80">
        <f t="shared" si="302"/>
        <v>1564</v>
      </c>
      <c r="AJ365" s="783"/>
      <c r="AK365" s="40">
        <v>1672</v>
      </c>
      <c r="AL365" s="113"/>
      <c r="AM365" s="13">
        <f t="shared" si="303"/>
        <v>1672</v>
      </c>
      <c r="AN365" s="13">
        <v>1378</v>
      </c>
      <c r="AO365" s="13">
        <v>0</v>
      </c>
      <c r="AP365" s="13">
        <v>1378</v>
      </c>
      <c r="AQ365" s="113"/>
      <c r="AR365" s="113"/>
      <c r="AS365" s="891">
        <f t="shared" si="304"/>
        <v>1378</v>
      </c>
      <c r="AT365" s="891"/>
      <c r="AU365" s="891">
        <f t="shared" si="305"/>
        <v>1378</v>
      </c>
      <c r="AV365" s="113"/>
      <c r="AW365" s="621"/>
      <c r="AX365" s="1"/>
      <c r="AY365" s="1"/>
      <c r="AZ365" s="1"/>
      <c r="BA365" s="1"/>
      <c r="BB365" s="1"/>
      <c r="BC365" s="1"/>
      <c r="BD365" s="1"/>
      <c r="BE365" s="1"/>
      <c r="BF365" s="1"/>
      <c r="BG365" s="1"/>
      <c r="BH365" s="1"/>
      <c r="BI365" s="1"/>
      <c r="BJ365" s="1"/>
      <c r="BK365" s="1"/>
      <c r="BL365" s="1"/>
      <c r="BM365" s="1"/>
      <c r="BN365" s="1"/>
      <c r="BO365" s="1"/>
      <c r="BP365" s="1"/>
      <c r="BQ365" s="1"/>
      <c r="BR365" s="1"/>
      <c r="BS365" s="1"/>
      <c r="BT365" s="1"/>
      <c r="BU365" s="1"/>
      <c r="BV365" s="1"/>
      <c r="BW365" s="1"/>
      <c r="BX365" s="1"/>
      <c r="BY365" s="1"/>
      <c r="BZ365" s="1"/>
      <c r="CA365" s="1"/>
      <c r="CB365" s="1"/>
      <c r="CC365" s="1"/>
      <c r="CD365" s="1"/>
      <c r="CE365" s="1"/>
      <c r="CF365" s="1"/>
      <c r="CG365" s="1"/>
      <c r="CH365" s="1"/>
      <c r="CI365" s="1"/>
      <c r="CJ365" s="1"/>
      <c r="CK365" s="1"/>
      <c r="CL365" s="1"/>
    </row>
    <row r="366" spans="1:90" s="14" customFormat="1">
      <c r="A366" s="8" t="s">
        <v>605</v>
      </c>
      <c r="B366" s="9" t="s">
        <v>38</v>
      </c>
      <c r="C366" s="9" t="s">
        <v>662</v>
      </c>
      <c r="D366" s="9"/>
      <c r="E366" s="74" t="s">
        <v>1029</v>
      </c>
      <c r="F366" s="10">
        <f>2385+229</f>
        <v>2614</v>
      </c>
      <c r="G366" s="120"/>
      <c r="H366" s="39">
        <f t="shared" si="293"/>
        <v>2614</v>
      </c>
      <c r="I366" s="10">
        <f>2653+229</f>
        <v>2882</v>
      </c>
      <c r="J366" s="120"/>
      <c r="K366" s="39">
        <f t="shared" si="294"/>
        <v>2882</v>
      </c>
      <c r="L366" s="11">
        <f t="shared" si="289"/>
        <v>110.25248661055853</v>
      </c>
      <c r="M366" s="120">
        <v>2614</v>
      </c>
      <c r="N366" s="120"/>
      <c r="O366" s="120">
        <f t="shared" si="295"/>
        <v>2614</v>
      </c>
      <c r="P366" s="10">
        <v>592</v>
      </c>
      <c r="Q366" s="120">
        <v>676</v>
      </c>
      <c r="R366" s="120"/>
      <c r="S366" s="120">
        <f t="shared" si="296"/>
        <v>676</v>
      </c>
      <c r="T366" s="120">
        <f t="shared" si="297"/>
        <v>2704</v>
      </c>
      <c r="U366" s="10">
        <v>2545</v>
      </c>
      <c r="V366" s="120"/>
      <c r="W366" s="39">
        <f t="shared" si="298"/>
        <v>2545</v>
      </c>
      <c r="X366" s="10">
        <v>1162</v>
      </c>
      <c r="Y366" s="40">
        <v>1124</v>
      </c>
      <c r="Z366" s="120"/>
      <c r="AA366" s="39">
        <f t="shared" si="299"/>
        <v>1124</v>
      </c>
      <c r="AB366" s="120">
        <f t="shared" si="300"/>
        <v>2248</v>
      </c>
      <c r="AC366" s="783">
        <v>2000</v>
      </c>
      <c r="AD366" s="783"/>
      <c r="AE366" s="80">
        <f t="shared" si="301"/>
        <v>2000</v>
      </c>
      <c r="AF366" s="783"/>
      <c r="AG366" s="783">
        <v>2199</v>
      </c>
      <c r="AH366" s="783"/>
      <c r="AI366" s="80">
        <f t="shared" si="302"/>
        <v>2199</v>
      </c>
      <c r="AJ366" s="783"/>
      <c r="AK366" s="40">
        <v>2860</v>
      </c>
      <c r="AL366" s="113"/>
      <c r="AM366" s="13">
        <f t="shared" si="303"/>
        <v>2860</v>
      </c>
      <c r="AN366" s="13">
        <v>2646</v>
      </c>
      <c r="AO366" s="13">
        <v>0</v>
      </c>
      <c r="AP366" s="13">
        <v>2646</v>
      </c>
      <c r="AQ366" s="113"/>
      <c r="AR366" s="113"/>
      <c r="AS366" s="891">
        <f t="shared" si="304"/>
        <v>2646</v>
      </c>
      <c r="AT366" s="891"/>
      <c r="AU366" s="891">
        <f t="shared" si="305"/>
        <v>2646</v>
      </c>
      <c r="AV366" s="113"/>
      <c r="AW366" s="621"/>
      <c r="AX366" s="1"/>
      <c r="AY366" s="1"/>
      <c r="AZ366" s="1"/>
      <c r="BA366" s="1"/>
      <c r="BB366" s="1"/>
      <c r="BC366" s="1"/>
      <c r="BD366" s="1"/>
      <c r="BE366" s="1"/>
      <c r="BF366" s="1"/>
      <c r="BG366" s="1"/>
      <c r="BH366" s="1"/>
      <c r="BI366" s="1"/>
      <c r="BJ366" s="1"/>
      <c r="BK366" s="1"/>
      <c r="BL366" s="1"/>
      <c r="BM366" s="1"/>
      <c r="BN366" s="1"/>
      <c r="BO366" s="1"/>
      <c r="BP366" s="1"/>
      <c r="BQ366" s="1"/>
      <c r="BR366" s="1"/>
      <c r="BS366" s="1"/>
      <c r="BT366" s="1"/>
      <c r="BU366" s="1"/>
      <c r="BV366" s="1"/>
      <c r="BW366" s="1"/>
      <c r="BX366" s="1"/>
      <c r="BY366" s="1"/>
      <c r="BZ366" s="1"/>
      <c r="CA366" s="1"/>
      <c r="CB366" s="1"/>
      <c r="CC366" s="1"/>
      <c r="CD366" s="1"/>
      <c r="CE366" s="1"/>
      <c r="CF366" s="1"/>
      <c r="CG366" s="1"/>
      <c r="CH366" s="1"/>
      <c r="CI366" s="1"/>
      <c r="CJ366" s="1"/>
      <c r="CK366" s="1"/>
      <c r="CL366" s="1"/>
    </row>
    <row r="367" spans="1:90" ht="24">
      <c r="A367" s="8" t="s">
        <v>606</v>
      </c>
      <c r="B367" s="9" t="s">
        <v>38</v>
      </c>
      <c r="C367" s="9" t="s">
        <v>663</v>
      </c>
      <c r="D367" s="9"/>
      <c r="E367" s="74" t="s">
        <v>1052</v>
      </c>
      <c r="F367" s="10">
        <v>380</v>
      </c>
      <c r="G367" s="127"/>
      <c r="H367" s="39">
        <f t="shared" si="293"/>
        <v>380</v>
      </c>
      <c r="I367" s="10">
        <v>394</v>
      </c>
      <c r="J367" s="127"/>
      <c r="K367" s="39">
        <f t="shared" si="294"/>
        <v>394</v>
      </c>
      <c r="L367" s="11">
        <f t="shared" si="289"/>
        <v>103.68421052631578</v>
      </c>
      <c r="M367" s="136">
        <v>380</v>
      </c>
      <c r="N367" s="136"/>
      <c r="O367" s="120">
        <f t="shared" si="295"/>
        <v>380</v>
      </c>
      <c r="P367" s="10">
        <v>103</v>
      </c>
      <c r="Q367" s="120">
        <v>105</v>
      </c>
      <c r="R367" s="120"/>
      <c r="S367" s="120">
        <f t="shared" si="296"/>
        <v>105</v>
      </c>
      <c r="T367" s="120">
        <f t="shared" si="297"/>
        <v>420</v>
      </c>
      <c r="U367" s="10">
        <v>380</v>
      </c>
      <c r="V367" s="136"/>
      <c r="W367" s="39">
        <f t="shared" si="298"/>
        <v>380</v>
      </c>
      <c r="X367" s="10">
        <v>178</v>
      </c>
      <c r="Y367" s="40">
        <v>182</v>
      </c>
      <c r="Z367" s="136"/>
      <c r="AA367" s="39">
        <f t="shared" si="299"/>
        <v>182</v>
      </c>
      <c r="AB367" s="120">
        <f t="shared" si="300"/>
        <v>364</v>
      </c>
      <c r="AC367" s="783">
        <v>260</v>
      </c>
      <c r="AD367" s="783"/>
      <c r="AE367" s="80">
        <f t="shared" si="301"/>
        <v>260</v>
      </c>
      <c r="AF367" s="783"/>
      <c r="AG367" s="783">
        <v>281</v>
      </c>
      <c r="AH367" s="783"/>
      <c r="AI367" s="80">
        <f t="shared" si="302"/>
        <v>281</v>
      </c>
      <c r="AJ367" s="783"/>
      <c r="AK367" s="40">
        <v>380</v>
      </c>
      <c r="AL367" s="113"/>
      <c r="AM367" s="13">
        <f t="shared" si="303"/>
        <v>380</v>
      </c>
      <c r="AN367" s="13">
        <v>371</v>
      </c>
      <c r="AO367" s="13">
        <v>0</v>
      </c>
      <c r="AP367" s="13">
        <v>371</v>
      </c>
      <c r="AQ367" s="113"/>
      <c r="AR367" s="113"/>
      <c r="AS367" s="891">
        <f t="shared" si="304"/>
        <v>371</v>
      </c>
      <c r="AT367" s="891"/>
      <c r="AU367" s="891">
        <f t="shared" si="305"/>
        <v>371</v>
      </c>
      <c r="AV367" s="113"/>
      <c r="AW367" s="621"/>
    </row>
    <row r="368" spans="1:90" ht="24">
      <c r="A368" s="8" t="s">
        <v>607</v>
      </c>
      <c r="B368" s="9" t="s">
        <v>38</v>
      </c>
      <c r="C368" s="9" t="s">
        <v>663</v>
      </c>
      <c r="D368" s="9"/>
      <c r="E368" s="74" t="s">
        <v>1030</v>
      </c>
      <c r="F368" s="10">
        <v>470</v>
      </c>
      <c r="G368" s="127"/>
      <c r="H368" s="39">
        <f t="shared" si="293"/>
        <v>470</v>
      </c>
      <c r="I368" s="10">
        <v>444</v>
      </c>
      <c r="J368" s="127"/>
      <c r="K368" s="39">
        <f t="shared" si="294"/>
        <v>444</v>
      </c>
      <c r="L368" s="11">
        <f t="shared" si="289"/>
        <v>94.468085106382986</v>
      </c>
      <c r="M368" s="136">
        <v>500</v>
      </c>
      <c r="N368" s="136"/>
      <c r="O368" s="120">
        <f t="shared" si="295"/>
        <v>500</v>
      </c>
      <c r="P368" s="10">
        <v>93</v>
      </c>
      <c r="Q368" s="120">
        <v>95</v>
      </c>
      <c r="R368" s="120"/>
      <c r="S368" s="120">
        <f t="shared" si="296"/>
        <v>95</v>
      </c>
      <c r="T368" s="120">
        <f t="shared" si="297"/>
        <v>380</v>
      </c>
      <c r="U368" s="10">
        <v>487</v>
      </c>
      <c r="V368" s="136"/>
      <c r="W368" s="39">
        <f t="shared" si="298"/>
        <v>487</v>
      </c>
      <c r="X368" s="10">
        <v>171</v>
      </c>
      <c r="Y368" s="40">
        <v>177</v>
      </c>
      <c r="Z368" s="136"/>
      <c r="AA368" s="39">
        <f t="shared" si="299"/>
        <v>177</v>
      </c>
      <c r="AB368" s="120">
        <f t="shared" si="300"/>
        <v>354</v>
      </c>
      <c r="AC368" s="783">
        <v>368</v>
      </c>
      <c r="AD368" s="783"/>
      <c r="AE368" s="80">
        <f t="shared" si="301"/>
        <v>368</v>
      </c>
      <c r="AF368" s="783"/>
      <c r="AG368" s="783">
        <v>367</v>
      </c>
      <c r="AH368" s="783"/>
      <c r="AI368" s="80">
        <f t="shared" si="302"/>
        <v>367</v>
      </c>
      <c r="AJ368" s="783"/>
      <c r="AK368" s="40">
        <v>496</v>
      </c>
      <c r="AL368" s="113"/>
      <c r="AM368" s="13">
        <f t="shared" si="303"/>
        <v>496</v>
      </c>
      <c r="AN368" s="13">
        <v>489</v>
      </c>
      <c r="AO368" s="13">
        <v>0</v>
      </c>
      <c r="AP368" s="13">
        <v>489</v>
      </c>
      <c r="AQ368" s="113"/>
      <c r="AR368" s="113"/>
      <c r="AS368" s="891">
        <f t="shared" si="304"/>
        <v>489</v>
      </c>
      <c r="AT368" s="891"/>
      <c r="AU368" s="891">
        <f t="shared" si="305"/>
        <v>489</v>
      </c>
      <c r="AV368" s="113"/>
      <c r="AW368" s="621"/>
    </row>
    <row r="369" spans="1:90">
      <c r="A369" s="8" t="s">
        <v>608</v>
      </c>
      <c r="B369" s="9" t="s">
        <v>38</v>
      </c>
      <c r="C369" s="9" t="s">
        <v>675</v>
      </c>
      <c r="D369" s="9"/>
      <c r="E369" s="74" t="s">
        <v>1031</v>
      </c>
      <c r="F369" s="10">
        <v>1100</v>
      </c>
      <c r="G369" s="127"/>
      <c r="H369" s="39">
        <f t="shared" si="293"/>
        <v>1100</v>
      </c>
      <c r="I369" s="10">
        <v>1120</v>
      </c>
      <c r="J369" s="127"/>
      <c r="K369" s="39">
        <f t="shared" si="294"/>
        <v>1120</v>
      </c>
      <c r="L369" s="11">
        <f t="shared" si="289"/>
        <v>101.81818181818181</v>
      </c>
      <c r="M369" s="136">
        <v>1100</v>
      </c>
      <c r="N369" s="136"/>
      <c r="O369" s="120">
        <f t="shared" si="295"/>
        <v>1100</v>
      </c>
      <c r="P369" s="10">
        <v>293</v>
      </c>
      <c r="Q369" s="120">
        <v>295</v>
      </c>
      <c r="R369" s="120"/>
      <c r="S369" s="120">
        <f t="shared" si="296"/>
        <v>295</v>
      </c>
      <c r="T369" s="120">
        <f t="shared" si="297"/>
        <v>1180</v>
      </c>
      <c r="U369" s="10">
        <v>1100</v>
      </c>
      <c r="V369" s="136"/>
      <c r="W369" s="39">
        <f t="shared" si="298"/>
        <v>1100</v>
      </c>
      <c r="X369" s="10">
        <v>508</v>
      </c>
      <c r="Y369" s="40">
        <v>510</v>
      </c>
      <c r="Z369" s="136"/>
      <c r="AA369" s="39">
        <f t="shared" si="299"/>
        <v>510</v>
      </c>
      <c r="AB369" s="120">
        <f t="shared" si="300"/>
        <v>1020</v>
      </c>
      <c r="AC369" s="783">
        <v>1100</v>
      </c>
      <c r="AD369" s="783"/>
      <c r="AE369" s="80">
        <f t="shared" si="301"/>
        <v>1100</v>
      </c>
      <c r="AF369" s="783"/>
      <c r="AG369" s="783">
        <v>778</v>
      </c>
      <c r="AH369" s="783"/>
      <c r="AI369" s="80">
        <f t="shared" si="302"/>
        <v>778</v>
      </c>
      <c r="AJ369" s="783"/>
      <c r="AK369" s="40">
        <v>1100</v>
      </c>
      <c r="AL369" s="113"/>
      <c r="AM369" s="13">
        <f t="shared" si="303"/>
        <v>1100</v>
      </c>
      <c r="AN369" s="13">
        <v>0</v>
      </c>
      <c r="AO369" s="13">
        <v>0</v>
      </c>
      <c r="AP369" s="13">
        <v>0</v>
      </c>
      <c r="AQ369" s="617"/>
      <c r="AR369" s="113"/>
      <c r="AS369" s="891">
        <f t="shared" si="304"/>
        <v>0</v>
      </c>
      <c r="AT369" s="891"/>
      <c r="AU369" s="891">
        <f t="shared" si="305"/>
        <v>0</v>
      </c>
      <c r="AV369" s="113"/>
      <c r="AW369" s="621"/>
    </row>
    <row r="370" spans="1:90" ht="24">
      <c r="A370" s="8" t="s">
        <v>609</v>
      </c>
      <c r="B370" s="9" t="s">
        <v>38</v>
      </c>
      <c r="C370" s="9" t="s">
        <v>663</v>
      </c>
      <c r="D370" s="9"/>
      <c r="E370" s="74" t="s">
        <v>1032</v>
      </c>
      <c r="F370" s="10">
        <v>590</v>
      </c>
      <c r="G370" s="127"/>
      <c r="H370" s="39">
        <f t="shared" si="293"/>
        <v>590</v>
      </c>
      <c r="I370" s="10">
        <v>604</v>
      </c>
      <c r="J370" s="127"/>
      <c r="K370" s="39">
        <f t="shared" si="294"/>
        <v>604</v>
      </c>
      <c r="L370" s="11">
        <f t="shared" si="289"/>
        <v>102.37288135593221</v>
      </c>
      <c r="M370" s="136">
        <v>626</v>
      </c>
      <c r="N370" s="136"/>
      <c r="O370" s="120">
        <f t="shared" si="295"/>
        <v>626</v>
      </c>
      <c r="P370" s="10">
        <v>159</v>
      </c>
      <c r="Q370" s="120">
        <v>167</v>
      </c>
      <c r="R370" s="120"/>
      <c r="S370" s="120">
        <f t="shared" si="296"/>
        <v>167</v>
      </c>
      <c r="T370" s="120">
        <f t="shared" si="297"/>
        <v>668</v>
      </c>
      <c r="U370" s="10">
        <v>626</v>
      </c>
      <c r="V370" s="136"/>
      <c r="W370" s="39">
        <f t="shared" si="298"/>
        <v>626</v>
      </c>
      <c r="X370" s="10">
        <v>321</v>
      </c>
      <c r="Y370" s="40">
        <v>335</v>
      </c>
      <c r="Z370" s="136"/>
      <c r="AA370" s="39">
        <f t="shared" si="299"/>
        <v>335</v>
      </c>
      <c r="AB370" s="120">
        <f t="shared" si="300"/>
        <v>670</v>
      </c>
      <c r="AC370" s="783">
        <v>626</v>
      </c>
      <c r="AD370" s="783"/>
      <c r="AE370" s="80">
        <f t="shared" si="301"/>
        <v>626</v>
      </c>
      <c r="AF370" s="783"/>
      <c r="AG370" s="783">
        <v>645</v>
      </c>
      <c r="AH370" s="783"/>
      <c r="AI370" s="80">
        <f t="shared" si="302"/>
        <v>645</v>
      </c>
      <c r="AJ370" s="783"/>
      <c r="AK370" s="40">
        <v>596</v>
      </c>
      <c r="AL370" s="113"/>
      <c r="AM370" s="13">
        <f t="shared" si="303"/>
        <v>596</v>
      </c>
      <c r="AN370" s="13">
        <v>576</v>
      </c>
      <c r="AO370" s="13">
        <v>0</v>
      </c>
      <c r="AP370" s="892">
        <v>576</v>
      </c>
      <c r="AQ370" s="113"/>
      <c r="AR370" s="113"/>
      <c r="AS370" s="891">
        <f t="shared" si="304"/>
        <v>576</v>
      </c>
      <c r="AT370" s="891"/>
      <c r="AU370" s="891">
        <f t="shared" si="305"/>
        <v>576</v>
      </c>
      <c r="AV370" s="113"/>
      <c r="AW370" s="621"/>
    </row>
    <row r="371" spans="1:90" ht="24">
      <c r="A371" s="8" t="s">
        <v>610</v>
      </c>
      <c r="B371" s="9" t="s">
        <v>38</v>
      </c>
      <c r="C371" s="9" t="s">
        <v>663</v>
      </c>
      <c r="D371" s="9"/>
      <c r="E371" s="74" t="s">
        <v>1033</v>
      </c>
      <c r="F371" s="10">
        <v>561</v>
      </c>
      <c r="G371" s="127"/>
      <c r="H371" s="39">
        <f t="shared" si="293"/>
        <v>561</v>
      </c>
      <c r="I371" s="10">
        <v>551</v>
      </c>
      <c r="J371" s="127"/>
      <c r="K371" s="39">
        <f t="shared" si="294"/>
        <v>551</v>
      </c>
      <c r="L371" s="11">
        <f t="shared" si="289"/>
        <v>98.217468805704101</v>
      </c>
      <c r="M371" s="136">
        <v>561</v>
      </c>
      <c r="N371" s="136"/>
      <c r="O371" s="120">
        <f t="shared" si="295"/>
        <v>561</v>
      </c>
      <c r="P371" s="10">
        <v>120</v>
      </c>
      <c r="Q371" s="136">
        <v>124</v>
      </c>
      <c r="R371" s="136"/>
      <c r="S371" s="120">
        <f t="shared" si="296"/>
        <v>124</v>
      </c>
      <c r="T371" s="120">
        <f t="shared" si="297"/>
        <v>496</v>
      </c>
      <c r="U371" s="10">
        <v>561</v>
      </c>
      <c r="V371" s="136"/>
      <c r="W371" s="39">
        <f t="shared" si="298"/>
        <v>561</v>
      </c>
      <c r="X371" s="10">
        <v>238</v>
      </c>
      <c r="Y371" s="40">
        <v>238</v>
      </c>
      <c r="Z371" s="136"/>
      <c r="AA371" s="39">
        <f t="shared" si="299"/>
        <v>238</v>
      </c>
      <c r="AB371" s="120">
        <f t="shared" si="300"/>
        <v>476</v>
      </c>
      <c r="AC371" s="783">
        <v>461</v>
      </c>
      <c r="AD371" s="783"/>
      <c r="AE371" s="80">
        <f t="shared" si="301"/>
        <v>461</v>
      </c>
      <c r="AF371" s="783"/>
      <c r="AG371" s="783">
        <v>462</v>
      </c>
      <c r="AH371" s="783"/>
      <c r="AI371" s="80">
        <f t="shared" si="302"/>
        <v>462</v>
      </c>
      <c r="AJ371" s="783"/>
      <c r="AK371" s="40">
        <v>561</v>
      </c>
      <c r="AL371" s="113"/>
      <c r="AM371" s="13">
        <f t="shared" si="303"/>
        <v>561</v>
      </c>
      <c r="AN371" s="13">
        <v>554</v>
      </c>
      <c r="AO371" s="13">
        <v>0</v>
      </c>
      <c r="AP371" s="13">
        <v>554</v>
      </c>
      <c r="AQ371" s="616"/>
      <c r="AR371" s="113"/>
      <c r="AS371" s="891">
        <f t="shared" si="304"/>
        <v>554</v>
      </c>
      <c r="AT371" s="891"/>
      <c r="AU371" s="891">
        <f t="shared" si="305"/>
        <v>554</v>
      </c>
      <c r="AV371" s="113"/>
      <c r="AW371" s="621"/>
    </row>
    <row r="372" spans="1:90">
      <c r="A372" s="8" t="s">
        <v>611</v>
      </c>
      <c r="B372" s="9" t="s">
        <v>38</v>
      </c>
      <c r="C372" s="9" t="s">
        <v>663</v>
      </c>
      <c r="D372" s="9"/>
      <c r="E372" s="74" t="s">
        <v>1034</v>
      </c>
      <c r="F372" s="10">
        <v>1100</v>
      </c>
      <c r="G372" s="127"/>
      <c r="H372" s="39">
        <f t="shared" si="293"/>
        <v>1100</v>
      </c>
      <c r="I372" s="10">
        <v>1424</v>
      </c>
      <c r="J372" s="127"/>
      <c r="K372" s="39">
        <f t="shared" si="294"/>
        <v>1424</v>
      </c>
      <c r="L372" s="11">
        <f t="shared" si="289"/>
        <v>129.45454545454544</v>
      </c>
      <c r="M372" s="136">
        <v>1215</v>
      </c>
      <c r="N372" s="136"/>
      <c r="O372" s="120">
        <f t="shared" si="295"/>
        <v>1215</v>
      </c>
      <c r="P372" s="10">
        <v>336</v>
      </c>
      <c r="Q372" s="120">
        <v>341</v>
      </c>
      <c r="R372" s="120"/>
      <c r="S372" s="120">
        <f t="shared" si="296"/>
        <v>341</v>
      </c>
      <c r="T372" s="120">
        <f t="shared" si="297"/>
        <v>1364</v>
      </c>
      <c r="U372" s="10">
        <v>1215</v>
      </c>
      <c r="V372" s="136"/>
      <c r="W372" s="39">
        <f t="shared" si="298"/>
        <v>1215</v>
      </c>
      <c r="X372" s="10">
        <v>629</v>
      </c>
      <c r="Y372" s="40">
        <v>614</v>
      </c>
      <c r="Z372" s="136"/>
      <c r="AA372" s="39">
        <f t="shared" si="299"/>
        <v>614</v>
      </c>
      <c r="AB372" s="120">
        <f t="shared" si="300"/>
        <v>1228</v>
      </c>
      <c r="AC372" s="783">
        <v>1115</v>
      </c>
      <c r="AD372" s="783"/>
      <c r="AE372" s="80">
        <f t="shared" si="301"/>
        <v>1115</v>
      </c>
      <c r="AF372" s="783"/>
      <c r="AG372" s="783">
        <v>1124</v>
      </c>
      <c r="AH372" s="783"/>
      <c r="AI372" s="80">
        <f t="shared" si="302"/>
        <v>1124</v>
      </c>
      <c r="AJ372" s="783"/>
      <c r="AK372" s="40">
        <v>1415</v>
      </c>
      <c r="AL372" s="113"/>
      <c r="AM372" s="13">
        <f t="shared" si="303"/>
        <v>1415</v>
      </c>
      <c r="AN372" s="13">
        <v>1220</v>
      </c>
      <c r="AO372" s="13">
        <v>0</v>
      </c>
      <c r="AP372" s="13">
        <v>1220</v>
      </c>
      <c r="AQ372" s="113"/>
      <c r="AR372" s="113"/>
      <c r="AS372" s="891">
        <f t="shared" si="304"/>
        <v>1220</v>
      </c>
      <c r="AT372" s="891"/>
      <c r="AU372" s="891">
        <f t="shared" si="305"/>
        <v>1220</v>
      </c>
      <c r="AV372" s="113"/>
      <c r="AW372" s="621"/>
    </row>
    <row r="373" spans="1:90" s="14" customFormat="1">
      <c r="A373" s="8" t="s">
        <v>612</v>
      </c>
      <c r="B373" s="9" t="s">
        <v>38</v>
      </c>
      <c r="C373" s="9" t="s">
        <v>671</v>
      </c>
      <c r="D373" s="9"/>
      <c r="E373" s="74" t="s">
        <v>1035</v>
      </c>
      <c r="F373" s="10">
        <v>715</v>
      </c>
      <c r="G373" s="120"/>
      <c r="H373" s="39">
        <f t="shared" si="293"/>
        <v>715</v>
      </c>
      <c r="I373" s="10">
        <v>739</v>
      </c>
      <c r="J373" s="120"/>
      <c r="K373" s="39">
        <f t="shared" si="294"/>
        <v>739</v>
      </c>
      <c r="L373" s="11">
        <f t="shared" si="289"/>
        <v>103.35664335664336</v>
      </c>
      <c r="M373" s="120">
        <f>684+60</f>
        <v>744</v>
      </c>
      <c r="N373" s="120"/>
      <c r="O373" s="120">
        <f t="shared" si="295"/>
        <v>744</v>
      </c>
      <c r="P373" s="10">
        <f>189</f>
        <v>189</v>
      </c>
      <c r="Q373" s="120">
        <v>212</v>
      </c>
      <c r="R373" s="120"/>
      <c r="S373" s="120">
        <f t="shared" si="296"/>
        <v>212</v>
      </c>
      <c r="T373" s="120">
        <f t="shared" si="297"/>
        <v>848</v>
      </c>
      <c r="U373" s="10">
        <f>679+65</f>
        <v>744</v>
      </c>
      <c r="V373" s="120"/>
      <c r="W373" s="39">
        <f t="shared" si="298"/>
        <v>744</v>
      </c>
      <c r="X373" s="10">
        <v>362</v>
      </c>
      <c r="Y373" s="40">
        <v>365</v>
      </c>
      <c r="Z373" s="120"/>
      <c r="AA373" s="39">
        <f t="shared" si="299"/>
        <v>365</v>
      </c>
      <c r="AB373" s="120">
        <f t="shared" si="300"/>
        <v>730</v>
      </c>
      <c r="AC373" s="783">
        <f>63+636</f>
        <v>699</v>
      </c>
      <c r="AD373" s="783"/>
      <c r="AE373" s="80">
        <f t="shared" si="301"/>
        <v>699</v>
      </c>
      <c r="AF373" s="783"/>
      <c r="AG373" s="783">
        <v>643</v>
      </c>
      <c r="AH373" s="783"/>
      <c r="AI373" s="80">
        <f t="shared" si="302"/>
        <v>643</v>
      </c>
      <c r="AJ373" s="783"/>
      <c r="AK373" s="40">
        <v>720</v>
      </c>
      <c r="AL373" s="113"/>
      <c r="AM373" s="13">
        <f t="shared" si="303"/>
        <v>720</v>
      </c>
      <c r="AN373" s="13">
        <v>0</v>
      </c>
      <c r="AO373" s="13">
        <v>0</v>
      </c>
      <c r="AP373" s="13">
        <v>0</v>
      </c>
      <c r="AQ373" s="113"/>
      <c r="AR373" s="113"/>
      <c r="AS373" s="891">
        <f t="shared" si="304"/>
        <v>0</v>
      </c>
      <c r="AT373" s="891"/>
      <c r="AU373" s="891">
        <f t="shared" si="305"/>
        <v>0</v>
      </c>
      <c r="AV373" s="113"/>
      <c r="AW373" s="621"/>
      <c r="AX373" s="1"/>
      <c r="AY373" s="1"/>
      <c r="AZ373" s="1"/>
      <c r="BA373" s="1"/>
      <c r="BB373" s="1"/>
      <c r="BC373" s="1"/>
      <c r="BD373" s="1"/>
      <c r="BE373" s="1"/>
      <c r="BF373" s="1"/>
      <c r="BG373" s="1"/>
      <c r="BH373" s="1"/>
      <c r="BI373" s="1"/>
      <c r="BJ373" s="1"/>
      <c r="BK373" s="1"/>
      <c r="BL373" s="1"/>
      <c r="BM373" s="1"/>
      <c r="BN373" s="1"/>
      <c r="BO373" s="1"/>
      <c r="BP373" s="1"/>
      <c r="BQ373" s="1"/>
      <c r="BR373" s="1"/>
      <c r="BS373" s="1"/>
      <c r="BT373" s="1"/>
      <c r="BU373" s="1"/>
      <c r="BV373" s="1"/>
      <c r="BW373" s="1"/>
      <c r="BX373" s="1"/>
      <c r="BY373" s="1"/>
      <c r="BZ373" s="1"/>
      <c r="CA373" s="1"/>
      <c r="CB373" s="1"/>
      <c r="CC373" s="1"/>
      <c r="CD373" s="1"/>
      <c r="CE373" s="1"/>
      <c r="CF373" s="1"/>
      <c r="CG373" s="1"/>
      <c r="CH373" s="1"/>
      <c r="CI373" s="1"/>
      <c r="CJ373" s="1"/>
      <c r="CK373" s="1"/>
      <c r="CL373" s="1"/>
    </row>
    <row r="374" spans="1:90" ht="24">
      <c r="A374" s="8" t="s">
        <v>613</v>
      </c>
      <c r="B374" s="9" t="s">
        <v>38</v>
      </c>
      <c r="C374" s="9" t="s">
        <v>663</v>
      </c>
      <c r="D374" s="9"/>
      <c r="E374" s="74" t="s">
        <v>1036</v>
      </c>
      <c r="F374" s="10">
        <v>1030</v>
      </c>
      <c r="G374" s="127"/>
      <c r="H374" s="39">
        <f t="shared" si="293"/>
        <v>1030</v>
      </c>
      <c r="I374" s="10">
        <v>1224</v>
      </c>
      <c r="J374" s="127"/>
      <c r="K374" s="39">
        <f t="shared" si="294"/>
        <v>1224</v>
      </c>
      <c r="L374" s="11">
        <f t="shared" si="289"/>
        <v>118.83495145631069</v>
      </c>
      <c r="M374" s="136">
        <f>1028+35</f>
        <v>1063</v>
      </c>
      <c r="N374" s="136"/>
      <c r="O374" s="120">
        <f t="shared" si="295"/>
        <v>1063</v>
      </c>
      <c r="P374" s="10">
        <f>307</f>
        <v>307</v>
      </c>
      <c r="Q374" s="120">
        <v>223</v>
      </c>
      <c r="R374" s="120"/>
      <c r="S374" s="120">
        <f t="shared" si="296"/>
        <v>223</v>
      </c>
      <c r="T374" s="120">
        <f t="shared" si="297"/>
        <v>892</v>
      </c>
      <c r="U374" s="10">
        <f>1028+35</f>
        <v>1063</v>
      </c>
      <c r="V374" s="136"/>
      <c r="W374" s="39">
        <f t="shared" si="298"/>
        <v>1063</v>
      </c>
      <c r="X374" s="10">
        <v>538</v>
      </c>
      <c r="Y374" s="40">
        <v>403</v>
      </c>
      <c r="Z374" s="136"/>
      <c r="AA374" s="39">
        <f t="shared" si="299"/>
        <v>403</v>
      </c>
      <c r="AB374" s="120">
        <f t="shared" si="300"/>
        <v>806</v>
      </c>
      <c r="AC374" s="783">
        <f>35+315</f>
        <v>350</v>
      </c>
      <c r="AD374" s="783"/>
      <c r="AE374" s="80">
        <f t="shared" si="301"/>
        <v>350</v>
      </c>
      <c r="AF374" s="783"/>
      <c r="AG374" s="783">
        <v>586</v>
      </c>
      <c r="AH374" s="783"/>
      <c r="AI374" s="80">
        <f t="shared" si="302"/>
        <v>586</v>
      </c>
      <c r="AJ374" s="783"/>
      <c r="AK374" s="40">
        <v>985</v>
      </c>
      <c r="AL374" s="113"/>
      <c r="AM374" s="13">
        <f t="shared" si="303"/>
        <v>985</v>
      </c>
      <c r="AN374" s="13">
        <v>938</v>
      </c>
      <c r="AO374" s="13">
        <v>0</v>
      </c>
      <c r="AP374" s="13">
        <v>938</v>
      </c>
      <c r="AQ374" s="113"/>
      <c r="AR374" s="113"/>
      <c r="AS374" s="891">
        <f t="shared" si="304"/>
        <v>938</v>
      </c>
      <c r="AT374" s="891"/>
      <c r="AU374" s="891">
        <f t="shared" si="305"/>
        <v>938</v>
      </c>
      <c r="AV374" s="113"/>
      <c r="AW374" s="621"/>
    </row>
    <row r="375" spans="1:90">
      <c r="A375" s="8" t="s">
        <v>614</v>
      </c>
      <c r="B375" s="9" t="s">
        <v>38</v>
      </c>
      <c r="C375" s="9" t="s">
        <v>674</v>
      </c>
      <c r="D375" s="9"/>
      <c r="E375" s="74" t="s">
        <v>1037</v>
      </c>
      <c r="F375" s="10">
        <v>466</v>
      </c>
      <c r="G375" s="127"/>
      <c r="H375" s="39">
        <f t="shared" si="293"/>
        <v>466</v>
      </c>
      <c r="I375" s="10">
        <v>456</v>
      </c>
      <c r="J375" s="127"/>
      <c r="K375" s="39">
        <f t="shared" si="294"/>
        <v>456</v>
      </c>
      <c r="L375" s="11">
        <f t="shared" si="289"/>
        <v>97.85407725321889</v>
      </c>
      <c r="M375" s="136">
        <f>441+25</f>
        <v>466</v>
      </c>
      <c r="N375" s="136"/>
      <c r="O375" s="120">
        <f t="shared" si="295"/>
        <v>466</v>
      </c>
      <c r="P375" s="10">
        <f>91</f>
        <v>91</v>
      </c>
      <c r="Q375" s="136">
        <v>91</v>
      </c>
      <c r="R375" s="136"/>
      <c r="S375" s="120">
        <f t="shared" si="296"/>
        <v>91</v>
      </c>
      <c r="T375" s="120">
        <f t="shared" si="297"/>
        <v>364</v>
      </c>
      <c r="U375" s="10">
        <f>393+25</f>
        <v>418</v>
      </c>
      <c r="V375" s="136"/>
      <c r="W375" s="39">
        <f t="shared" si="298"/>
        <v>418</v>
      </c>
      <c r="X375" s="10">
        <v>171</v>
      </c>
      <c r="Y375" s="40">
        <v>171</v>
      </c>
      <c r="Z375" s="136"/>
      <c r="AA375" s="39">
        <f t="shared" si="299"/>
        <v>171</v>
      </c>
      <c r="AB375" s="120">
        <f t="shared" si="300"/>
        <v>342</v>
      </c>
      <c r="AC375" s="783">
        <f>328+25</f>
        <v>353</v>
      </c>
      <c r="AD375" s="783"/>
      <c r="AE375" s="80">
        <f t="shared" si="301"/>
        <v>353</v>
      </c>
      <c r="AF375" s="783"/>
      <c r="AG375" s="783">
        <v>281</v>
      </c>
      <c r="AH375" s="783"/>
      <c r="AI375" s="80">
        <f t="shared" si="302"/>
        <v>281</v>
      </c>
      <c r="AJ375" s="783"/>
      <c r="AK375" s="40">
        <v>448</v>
      </c>
      <c r="AL375" s="113"/>
      <c r="AM375" s="13">
        <f t="shared" si="303"/>
        <v>448</v>
      </c>
      <c r="AN375" s="13">
        <v>0</v>
      </c>
      <c r="AO375" s="13">
        <v>0</v>
      </c>
      <c r="AP375" s="13">
        <v>0</v>
      </c>
      <c r="AQ375" s="113"/>
      <c r="AR375" s="113"/>
      <c r="AS375" s="891">
        <f t="shared" si="304"/>
        <v>0</v>
      </c>
      <c r="AT375" s="891"/>
      <c r="AU375" s="891">
        <f t="shared" si="305"/>
        <v>0</v>
      </c>
      <c r="AV375" s="113"/>
      <c r="AW375" s="621"/>
    </row>
    <row r="376" spans="1:90" ht="24">
      <c r="A376" s="8" t="s">
        <v>615</v>
      </c>
      <c r="B376" s="9" t="s">
        <v>38</v>
      </c>
      <c r="C376" s="9" t="s">
        <v>672</v>
      </c>
      <c r="D376" s="9"/>
      <c r="E376" s="74" t="s">
        <v>1038</v>
      </c>
      <c r="F376" s="10">
        <v>1557</v>
      </c>
      <c r="G376" s="127"/>
      <c r="H376" s="39">
        <f t="shared" si="293"/>
        <v>1557</v>
      </c>
      <c r="I376" s="10">
        <v>1663</v>
      </c>
      <c r="J376" s="127"/>
      <c r="K376" s="39">
        <f t="shared" si="294"/>
        <v>1663</v>
      </c>
      <c r="L376" s="11">
        <f t="shared" si="289"/>
        <v>106.80796403339757</v>
      </c>
      <c r="M376" s="136">
        <v>1546</v>
      </c>
      <c r="N376" s="136"/>
      <c r="O376" s="120">
        <f t="shared" si="295"/>
        <v>1546</v>
      </c>
      <c r="P376" s="10">
        <v>381</v>
      </c>
      <c r="Q376" s="136">
        <v>418</v>
      </c>
      <c r="R376" s="136"/>
      <c r="S376" s="120">
        <f t="shared" si="296"/>
        <v>418</v>
      </c>
      <c r="T376" s="120">
        <f t="shared" si="297"/>
        <v>1672</v>
      </c>
      <c r="U376" s="10">
        <v>1546</v>
      </c>
      <c r="V376" s="136"/>
      <c r="W376" s="39">
        <f t="shared" si="298"/>
        <v>1546</v>
      </c>
      <c r="X376" s="10">
        <v>782</v>
      </c>
      <c r="Y376" s="40">
        <v>774</v>
      </c>
      <c r="Z376" s="136"/>
      <c r="AA376" s="39">
        <f t="shared" si="299"/>
        <v>774</v>
      </c>
      <c r="AB376" s="120">
        <f t="shared" si="300"/>
        <v>1548</v>
      </c>
      <c r="AC376" s="783">
        <v>1511</v>
      </c>
      <c r="AD376" s="783"/>
      <c r="AE376" s="80">
        <f t="shared" si="301"/>
        <v>1511</v>
      </c>
      <c r="AF376" s="783"/>
      <c r="AG376" s="783">
        <v>1551</v>
      </c>
      <c r="AH376" s="783"/>
      <c r="AI376" s="80">
        <f t="shared" si="302"/>
        <v>1551</v>
      </c>
      <c r="AJ376" s="783"/>
      <c r="AK376" s="40">
        <v>1546</v>
      </c>
      <c r="AL376" s="113"/>
      <c r="AM376" s="13">
        <f t="shared" si="303"/>
        <v>1546</v>
      </c>
      <c r="AN376" s="13">
        <v>1510</v>
      </c>
      <c r="AO376" s="13">
        <v>0</v>
      </c>
      <c r="AP376" s="13">
        <v>1510</v>
      </c>
      <c r="AQ376" s="113"/>
      <c r="AR376" s="113"/>
      <c r="AS376" s="891">
        <f t="shared" si="304"/>
        <v>1510</v>
      </c>
      <c r="AT376" s="891"/>
      <c r="AU376" s="891">
        <f t="shared" si="305"/>
        <v>1510</v>
      </c>
      <c r="AV376" s="113"/>
      <c r="AW376" s="621"/>
    </row>
    <row r="377" spans="1:90" ht="24">
      <c r="A377" s="8" t="s">
        <v>616</v>
      </c>
      <c r="B377" s="9" t="s">
        <v>38</v>
      </c>
      <c r="C377" s="9" t="s">
        <v>663</v>
      </c>
      <c r="D377" s="9"/>
      <c r="E377" s="74" t="s">
        <v>1039</v>
      </c>
      <c r="F377" s="10">
        <v>410</v>
      </c>
      <c r="G377" s="127"/>
      <c r="H377" s="39">
        <f t="shared" si="293"/>
        <v>410</v>
      </c>
      <c r="I377" s="10">
        <v>360</v>
      </c>
      <c r="J377" s="127"/>
      <c r="K377" s="39">
        <f t="shared" si="294"/>
        <v>360</v>
      </c>
      <c r="L377" s="11">
        <f t="shared" si="289"/>
        <v>87.804878048780495</v>
      </c>
      <c r="M377" s="136">
        <v>390</v>
      </c>
      <c r="N377" s="136"/>
      <c r="O377" s="120">
        <f t="shared" si="295"/>
        <v>390</v>
      </c>
      <c r="P377" s="10">
        <v>83</v>
      </c>
      <c r="Q377" s="136">
        <v>93</v>
      </c>
      <c r="R377" s="136"/>
      <c r="S377" s="120">
        <f t="shared" si="296"/>
        <v>93</v>
      </c>
      <c r="T377" s="120">
        <f t="shared" si="297"/>
        <v>372</v>
      </c>
      <c r="U377" s="10">
        <v>390</v>
      </c>
      <c r="V377" s="136"/>
      <c r="W377" s="39">
        <f t="shared" si="298"/>
        <v>390</v>
      </c>
      <c r="X377" s="10">
        <v>187</v>
      </c>
      <c r="Y377" s="40">
        <v>183</v>
      </c>
      <c r="Z377" s="136"/>
      <c r="AA377" s="39">
        <f t="shared" si="299"/>
        <v>183</v>
      </c>
      <c r="AB377" s="120">
        <f t="shared" si="300"/>
        <v>366</v>
      </c>
      <c r="AC377" s="783">
        <v>320</v>
      </c>
      <c r="AD377" s="783"/>
      <c r="AE377" s="80">
        <f t="shared" si="301"/>
        <v>320</v>
      </c>
      <c r="AF377" s="783"/>
      <c r="AG377" s="783">
        <v>342</v>
      </c>
      <c r="AH377" s="783"/>
      <c r="AI377" s="80">
        <f t="shared" si="302"/>
        <v>342</v>
      </c>
      <c r="AJ377" s="783"/>
      <c r="AK377" s="40">
        <v>353</v>
      </c>
      <c r="AL377" s="113"/>
      <c r="AM377" s="13">
        <f t="shared" si="303"/>
        <v>353</v>
      </c>
      <c r="AN377" s="13">
        <v>341</v>
      </c>
      <c r="AO377" s="13">
        <v>0</v>
      </c>
      <c r="AP377" s="13">
        <v>341</v>
      </c>
      <c r="AQ377" s="113"/>
      <c r="AR377" s="113"/>
      <c r="AS377" s="891">
        <f t="shared" si="304"/>
        <v>341</v>
      </c>
      <c r="AT377" s="891"/>
      <c r="AU377" s="891">
        <f t="shared" si="305"/>
        <v>341</v>
      </c>
      <c r="AV377" s="113"/>
      <c r="AW377" s="621"/>
    </row>
    <row r="378" spans="1:90" ht="24">
      <c r="A378" s="8" t="s">
        <v>617</v>
      </c>
      <c r="B378" s="9" t="s">
        <v>38</v>
      </c>
      <c r="C378" s="9" t="s">
        <v>673</v>
      </c>
      <c r="D378" s="9"/>
      <c r="E378" s="74" t="s">
        <v>1040</v>
      </c>
      <c r="F378" s="10">
        <v>591</v>
      </c>
      <c r="G378" s="127"/>
      <c r="H378" s="39">
        <f t="shared" si="293"/>
        <v>591</v>
      </c>
      <c r="I378" s="10">
        <v>1056</v>
      </c>
      <c r="J378" s="127"/>
      <c r="K378" s="39">
        <f t="shared" si="294"/>
        <v>1056</v>
      </c>
      <c r="L378" s="11">
        <f t="shared" si="289"/>
        <v>178.68020304568529</v>
      </c>
      <c r="M378" s="136">
        <v>591</v>
      </c>
      <c r="N378" s="136"/>
      <c r="O378" s="120">
        <f t="shared" si="295"/>
        <v>591</v>
      </c>
      <c r="P378" s="10">
        <v>273</v>
      </c>
      <c r="Q378" s="136">
        <v>277</v>
      </c>
      <c r="R378" s="136"/>
      <c r="S378" s="120">
        <f t="shared" si="296"/>
        <v>277</v>
      </c>
      <c r="T378" s="120">
        <f t="shared" si="297"/>
        <v>1108</v>
      </c>
      <c r="U378" s="10">
        <v>591</v>
      </c>
      <c r="V378" s="136"/>
      <c r="W378" s="39">
        <f t="shared" si="298"/>
        <v>591</v>
      </c>
      <c r="X378" s="10">
        <v>500</v>
      </c>
      <c r="Y378" s="40">
        <v>509</v>
      </c>
      <c r="Z378" s="136"/>
      <c r="AA378" s="39">
        <f t="shared" si="299"/>
        <v>509</v>
      </c>
      <c r="AB378" s="120">
        <f t="shared" si="300"/>
        <v>1018</v>
      </c>
      <c r="AC378" s="783">
        <v>591</v>
      </c>
      <c r="AD378" s="783"/>
      <c r="AE378" s="80">
        <f t="shared" si="301"/>
        <v>591</v>
      </c>
      <c r="AF378" s="783"/>
      <c r="AG378" s="783">
        <v>901</v>
      </c>
      <c r="AH378" s="783"/>
      <c r="AI378" s="80">
        <f t="shared" si="302"/>
        <v>901</v>
      </c>
      <c r="AJ378" s="783"/>
      <c r="AK378" s="40">
        <v>638</v>
      </c>
      <c r="AL378" s="113"/>
      <c r="AM378" s="13">
        <f t="shared" si="303"/>
        <v>638</v>
      </c>
      <c r="AN378" s="13">
        <v>0</v>
      </c>
      <c r="AO378" s="13">
        <v>0</v>
      </c>
      <c r="AP378" s="13">
        <v>0</v>
      </c>
      <c r="AQ378" s="113"/>
      <c r="AR378" s="113"/>
      <c r="AS378" s="891">
        <f t="shared" si="304"/>
        <v>0</v>
      </c>
      <c r="AT378" s="891"/>
      <c r="AU378" s="891">
        <f t="shared" si="305"/>
        <v>0</v>
      </c>
      <c r="AV378" s="113"/>
      <c r="AW378" s="621"/>
    </row>
    <row r="379" spans="1:90" ht="24">
      <c r="A379" s="8" t="s">
        <v>618</v>
      </c>
      <c r="B379" s="9" t="s">
        <v>38</v>
      </c>
      <c r="C379" s="9" t="s">
        <v>676</v>
      </c>
      <c r="D379" s="9"/>
      <c r="E379" s="74" t="s">
        <v>6</v>
      </c>
      <c r="F379" s="10">
        <v>594</v>
      </c>
      <c r="G379" s="127"/>
      <c r="H379" s="39">
        <f t="shared" si="293"/>
        <v>594</v>
      </c>
      <c r="I379" s="10">
        <v>570</v>
      </c>
      <c r="J379" s="127"/>
      <c r="K379" s="39">
        <f t="shared" si="294"/>
        <v>570</v>
      </c>
      <c r="L379" s="11">
        <f t="shared" si="289"/>
        <v>95.959595959595958</v>
      </c>
      <c r="M379" s="136">
        <v>602</v>
      </c>
      <c r="N379" s="136"/>
      <c r="O379" s="120">
        <f t="shared" si="295"/>
        <v>602</v>
      </c>
      <c r="P379" s="10">
        <v>137</v>
      </c>
      <c r="Q379" s="136">
        <v>156</v>
      </c>
      <c r="R379" s="136"/>
      <c r="S379" s="120">
        <f t="shared" si="296"/>
        <v>156</v>
      </c>
      <c r="T379" s="120">
        <f t="shared" si="297"/>
        <v>624</v>
      </c>
      <c r="U379" s="10">
        <v>602</v>
      </c>
      <c r="V379" s="136"/>
      <c r="W379" s="39">
        <f t="shared" si="298"/>
        <v>602</v>
      </c>
      <c r="X379" s="10">
        <v>266</v>
      </c>
      <c r="Y379" s="40">
        <v>277</v>
      </c>
      <c r="Z379" s="136"/>
      <c r="AA379" s="39">
        <f t="shared" si="299"/>
        <v>277</v>
      </c>
      <c r="AB379" s="120">
        <f t="shared" si="300"/>
        <v>554</v>
      </c>
      <c r="AC379" s="783">
        <v>522</v>
      </c>
      <c r="AD379" s="783"/>
      <c r="AE379" s="80">
        <f t="shared" si="301"/>
        <v>522</v>
      </c>
      <c r="AF379" s="783"/>
      <c r="AG379" s="783">
        <v>488</v>
      </c>
      <c r="AH379" s="783"/>
      <c r="AI379" s="80">
        <f t="shared" si="302"/>
        <v>488</v>
      </c>
      <c r="AJ379" s="783"/>
      <c r="AK379" s="40">
        <v>602</v>
      </c>
      <c r="AL379" s="113"/>
      <c r="AM379" s="13">
        <f t="shared" si="303"/>
        <v>602</v>
      </c>
      <c r="AN379" s="13">
        <v>589</v>
      </c>
      <c r="AO379" s="13">
        <v>0</v>
      </c>
      <c r="AP379" s="13">
        <v>589</v>
      </c>
      <c r="AQ379" s="113"/>
      <c r="AR379" s="113"/>
      <c r="AS379" s="891">
        <f t="shared" si="304"/>
        <v>589</v>
      </c>
      <c r="AT379" s="891"/>
      <c r="AU379" s="891">
        <f t="shared" si="305"/>
        <v>589</v>
      </c>
      <c r="AV379" s="113"/>
      <c r="AW379" s="621"/>
    </row>
    <row r="380" spans="1:90">
      <c r="A380" s="8" t="s">
        <v>619</v>
      </c>
      <c r="B380" s="9" t="s">
        <v>38</v>
      </c>
      <c r="C380" s="9" t="s">
        <v>659</v>
      </c>
      <c r="D380" s="9"/>
      <c r="E380" s="74" t="s">
        <v>1053</v>
      </c>
      <c r="F380" s="10">
        <v>145</v>
      </c>
      <c r="G380" s="127"/>
      <c r="H380" s="39">
        <f t="shared" si="293"/>
        <v>145</v>
      </c>
      <c r="I380" s="10">
        <v>70</v>
      </c>
      <c r="J380" s="127"/>
      <c r="K380" s="39">
        <f t="shared" si="294"/>
        <v>70</v>
      </c>
      <c r="L380" s="11">
        <f t="shared" si="289"/>
        <v>48.275862068965516</v>
      </c>
      <c r="M380" s="136">
        <v>130</v>
      </c>
      <c r="N380" s="136"/>
      <c r="O380" s="120">
        <f t="shared" si="295"/>
        <v>130</v>
      </c>
      <c r="P380" s="10">
        <v>28</v>
      </c>
      <c r="Q380" s="136">
        <v>28</v>
      </c>
      <c r="R380" s="136"/>
      <c r="S380" s="120">
        <f t="shared" si="296"/>
        <v>28</v>
      </c>
      <c r="T380" s="120">
        <f t="shared" si="297"/>
        <v>112</v>
      </c>
      <c r="U380" s="10">
        <v>85</v>
      </c>
      <c r="V380" s="136"/>
      <c r="W380" s="39">
        <f t="shared" si="298"/>
        <v>85</v>
      </c>
      <c r="X380" s="10">
        <v>33</v>
      </c>
      <c r="Y380" s="40">
        <v>33</v>
      </c>
      <c r="Z380" s="136"/>
      <c r="AA380" s="39">
        <f t="shared" si="299"/>
        <v>33</v>
      </c>
      <c r="AB380" s="120">
        <f t="shared" si="300"/>
        <v>66</v>
      </c>
      <c r="AC380" s="783">
        <v>66</v>
      </c>
      <c r="AD380" s="783"/>
      <c r="AE380" s="80">
        <f t="shared" si="301"/>
        <v>66</v>
      </c>
      <c r="AF380" s="783"/>
      <c r="AG380" s="783">
        <v>57</v>
      </c>
      <c r="AH380" s="783"/>
      <c r="AI380" s="80">
        <f t="shared" si="302"/>
        <v>57</v>
      </c>
      <c r="AJ380" s="783"/>
      <c r="AK380" s="40">
        <v>85</v>
      </c>
      <c r="AL380" s="113"/>
      <c r="AM380" s="13">
        <f t="shared" si="303"/>
        <v>85</v>
      </c>
      <c r="AN380" s="13">
        <v>81</v>
      </c>
      <c r="AO380" s="13">
        <v>0</v>
      </c>
      <c r="AP380" s="13">
        <v>81</v>
      </c>
      <c r="AQ380" s="113"/>
      <c r="AR380" s="113"/>
      <c r="AS380" s="891">
        <f t="shared" si="304"/>
        <v>81</v>
      </c>
      <c r="AT380" s="891"/>
      <c r="AU380" s="891">
        <f t="shared" si="305"/>
        <v>81</v>
      </c>
      <c r="AV380" s="113"/>
      <c r="AW380" s="621"/>
    </row>
    <row r="381" spans="1:90">
      <c r="A381" s="8" t="s">
        <v>620</v>
      </c>
      <c r="B381" s="9" t="s">
        <v>38</v>
      </c>
      <c r="C381" s="9" t="s">
        <v>660</v>
      </c>
      <c r="D381" s="9"/>
      <c r="E381" s="74" t="s">
        <v>2</v>
      </c>
      <c r="F381" s="10">
        <v>1670</v>
      </c>
      <c r="G381" s="127"/>
      <c r="H381" s="39">
        <f t="shared" si="293"/>
        <v>1670</v>
      </c>
      <c r="I381" s="10">
        <v>1716</v>
      </c>
      <c r="J381" s="127"/>
      <c r="K381" s="39">
        <f t="shared" si="294"/>
        <v>1716</v>
      </c>
      <c r="L381" s="11">
        <f t="shared" si="289"/>
        <v>102.75449101796409</v>
      </c>
      <c r="M381" s="122">
        <v>1680</v>
      </c>
      <c r="N381" s="136"/>
      <c r="O381" s="120">
        <f t="shared" si="295"/>
        <v>1680</v>
      </c>
      <c r="P381" s="122">
        <v>421</v>
      </c>
      <c r="Q381" s="136">
        <v>449</v>
      </c>
      <c r="R381" s="136"/>
      <c r="S381" s="120">
        <f t="shared" si="296"/>
        <v>449</v>
      </c>
      <c r="T381" s="120">
        <f t="shared" si="297"/>
        <v>1796</v>
      </c>
      <c r="U381" s="10">
        <v>1680</v>
      </c>
      <c r="V381" s="136"/>
      <c r="W381" s="39">
        <f t="shared" si="298"/>
        <v>1680</v>
      </c>
      <c r="X381" s="10">
        <v>536</v>
      </c>
      <c r="Y381" s="40">
        <v>536</v>
      </c>
      <c r="Z381" s="136"/>
      <c r="AA381" s="39">
        <f t="shared" si="299"/>
        <v>536</v>
      </c>
      <c r="AB381" s="120">
        <f t="shared" si="300"/>
        <v>1072</v>
      </c>
      <c r="AC381" s="783">
        <v>660</v>
      </c>
      <c r="AD381" s="783"/>
      <c r="AE381" s="80">
        <f t="shared" si="301"/>
        <v>660</v>
      </c>
      <c r="AF381" s="783"/>
      <c r="AG381" s="783">
        <v>599</v>
      </c>
      <c r="AH381" s="783"/>
      <c r="AI381" s="80">
        <f t="shared" si="302"/>
        <v>599</v>
      </c>
      <c r="AJ381" s="783"/>
      <c r="AK381" s="40">
        <v>1716</v>
      </c>
      <c r="AL381" s="113"/>
      <c r="AM381" s="13">
        <f t="shared" si="303"/>
        <v>1716</v>
      </c>
      <c r="AN381" s="13">
        <v>1309</v>
      </c>
      <c r="AO381" s="13">
        <v>0</v>
      </c>
      <c r="AP381" s="13">
        <v>1309</v>
      </c>
      <c r="AQ381" s="615"/>
      <c r="AR381" s="113"/>
      <c r="AS381" s="891">
        <f t="shared" si="304"/>
        <v>1309</v>
      </c>
      <c r="AT381" s="891"/>
      <c r="AU381" s="891">
        <f t="shared" si="305"/>
        <v>1309</v>
      </c>
      <c r="AV381" s="113"/>
      <c r="AW381" s="621"/>
    </row>
    <row r="382" spans="1:90">
      <c r="A382" s="8" t="s">
        <v>621</v>
      </c>
      <c r="B382" s="9" t="s">
        <v>38</v>
      </c>
      <c r="C382" s="9" t="s">
        <v>660</v>
      </c>
      <c r="D382" s="9"/>
      <c r="E382" s="74" t="s">
        <v>3</v>
      </c>
      <c r="F382" s="10">
        <v>1600</v>
      </c>
      <c r="G382" s="127"/>
      <c r="H382" s="39">
        <f t="shared" si="293"/>
        <v>1600</v>
      </c>
      <c r="I382" s="10">
        <v>1383</v>
      </c>
      <c r="J382" s="127"/>
      <c r="K382" s="39">
        <f t="shared" si="294"/>
        <v>1383</v>
      </c>
      <c r="L382" s="11">
        <f t="shared" si="289"/>
        <v>86.4375</v>
      </c>
      <c r="M382" s="319">
        <v>1500</v>
      </c>
      <c r="N382" s="136"/>
      <c r="O382" s="120">
        <f t="shared" si="295"/>
        <v>1500</v>
      </c>
      <c r="P382" s="122">
        <v>338</v>
      </c>
      <c r="Q382" s="136">
        <v>338</v>
      </c>
      <c r="R382" s="136"/>
      <c r="S382" s="120">
        <f t="shared" si="296"/>
        <v>338</v>
      </c>
      <c r="T382" s="120">
        <f t="shared" si="297"/>
        <v>1352</v>
      </c>
      <c r="U382" s="10">
        <v>1500</v>
      </c>
      <c r="V382" s="136"/>
      <c r="W382" s="39">
        <f t="shared" si="298"/>
        <v>1500</v>
      </c>
      <c r="X382" s="10">
        <v>638</v>
      </c>
      <c r="Y382" s="40">
        <v>638</v>
      </c>
      <c r="Z382" s="136"/>
      <c r="AA382" s="39">
        <f t="shared" si="299"/>
        <v>638</v>
      </c>
      <c r="AB382" s="120">
        <f t="shared" si="300"/>
        <v>1276</v>
      </c>
      <c r="AC382" s="783">
        <v>1300</v>
      </c>
      <c r="AD382" s="783"/>
      <c r="AE382" s="80">
        <f t="shared" si="301"/>
        <v>1300</v>
      </c>
      <c r="AF382" s="783"/>
      <c r="AG382" s="783">
        <v>1600</v>
      </c>
      <c r="AH382" s="783"/>
      <c r="AI382" s="80">
        <f t="shared" si="302"/>
        <v>1600</v>
      </c>
      <c r="AJ382" s="783"/>
      <c r="AK382" s="40">
        <v>1500</v>
      </c>
      <c r="AL382" s="113"/>
      <c r="AM382" s="13">
        <f t="shared" si="303"/>
        <v>1500</v>
      </c>
      <c r="AN382" s="13">
        <v>1437</v>
      </c>
      <c r="AO382" s="13">
        <v>0</v>
      </c>
      <c r="AP382" s="13">
        <v>1437</v>
      </c>
      <c r="AQ382" s="113"/>
      <c r="AR382" s="113"/>
      <c r="AS382" s="891">
        <f t="shared" si="304"/>
        <v>1437</v>
      </c>
      <c r="AT382" s="891"/>
      <c r="AU382" s="891">
        <f t="shared" si="305"/>
        <v>1437</v>
      </c>
      <c r="AV382" s="113"/>
      <c r="AW382" s="621"/>
    </row>
    <row r="383" spans="1:90" ht="24">
      <c r="A383" s="8" t="s">
        <v>622</v>
      </c>
      <c r="B383" s="9" t="s">
        <v>38</v>
      </c>
      <c r="C383" s="9" t="s">
        <v>667</v>
      </c>
      <c r="D383" s="9"/>
      <c r="E383" s="74" t="s">
        <v>1041</v>
      </c>
      <c r="F383" s="349">
        <v>1846</v>
      </c>
      <c r="G383" s="346"/>
      <c r="H383" s="350">
        <f t="shared" si="293"/>
        <v>1846</v>
      </c>
      <c r="I383" s="349">
        <v>1799</v>
      </c>
      <c r="J383" s="346"/>
      <c r="K383" s="350">
        <f t="shared" si="294"/>
        <v>1799</v>
      </c>
      <c r="L383" s="363">
        <f t="shared" si="289"/>
        <v>97.453954496208013</v>
      </c>
      <c r="M383" s="362">
        <v>2014</v>
      </c>
      <c r="N383" s="346"/>
      <c r="O383" s="347">
        <f t="shared" si="295"/>
        <v>2014</v>
      </c>
      <c r="P383" s="362">
        <v>417</v>
      </c>
      <c r="Q383" s="346">
        <v>477</v>
      </c>
      <c r="R383" s="346"/>
      <c r="S383" s="347">
        <f t="shared" si="296"/>
        <v>477</v>
      </c>
      <c r="T383" s="347">
        <f t="shared" si="297"/>
        <v>1908</v>
      </c>
      <c r="U383" s="349">
        <v>2014</v>
      </c>
      <c r="V383" s="346"/>
      <c r="W383" s="350">
        <f t="shared" si="298"/>
        <v>2014</v>
      </c>
      <c r="X383" s="10">
        <v>913</v>
      </c>
      <c r="Y383" s="40">
        <v>929</v>
      </c>
      <c r="Z383" s="136"/>
      <c r="AA383" s="39">
        <f t="shared" si="299"/>
        <v>929</v>
      </c>
      <c r="AB383" s="347">
        <f t="shared" si="300"/>
        <v>1858</v>
      </c>
      <c r="AC383" s="783">
        <v>2014</v>
      </c>
      <c r="AD383" s="783"/>
      <c r="AE383" s="80">
        <f t="shared" si="301"/>
        <v>2014</v>
      </c>
      <c r="AF383" s="783"/>
      <c r="AG383" s="783">
        <v>2058</v>
      </c>
      <c r="AH383" s="783"/>
      <c r="AI383" s="80">
        <f t="shared" si="302"/>
        <v>2058</v>
      </c>
      <c r="AJ383" s="783"/>
      <c r="AK383" s="357">
        <v>1932</v>
      </c>
      <c r="AL383" s="352"/>
      <c r="AM383" s="353">
        <f t="shared" si="303"/>
        <v>1932</v>
      </c>
      <c r="AN383" s="13">
        <v>1800</v>
      </c>
      <c r="AO383" s="13">
        <v>0</v>
      </c>
      <c r="AP383" s="13">
        <v>1800</v>
      </c>
      <c r="AQ383" s="616"/>
      <c r="AR383" s="113"/>
      <c r="AS383" s="891">
        <f t="shared" si="304"/>
        <v>1800</v>
      </c>
      <c r="AT383" s="891"/>
      <c r="AU383" s="891">
        <f t="shared" si="305"/>
        <v>1800</v>
      </c>
      <c r="AV383" s="113"/>
      <c r="AW383" s="621"/>
    </row>
    <row r="384" spans="1:90" ht="24">
      <c r="A384" s="8" t="s">
        <v>623</v>
      </c>
      <c r="B384" s="9" t="s">
        <v>38</v>
      </c>
      <c r="C384" s="9" t="s">
        <v>667</v>
      </c>
      <c r="D384" s="9"/>
      <c r="E384" s="74" t="s">
        <v>1042</v>
      </c>
      <c r="F384" s="349">
        <v>50</v>
      </c>
      <c r="G384" s="346"/>
      <c r="H384" s="350">
        <f t="shared" si="293"/>
        <v>50</v>
      </c>
      <c r="I384" s="349">
        <v>50</v>
      </c>
      <c r="J384" s="346"/>
      <c r="K384" s="350">
        <f t="shared" si="294"/>
        <v>50</v>
      </c>
      <c r="L384" s="363">
        <f t="shared" si="289"/>
        <v>100</v>
      </c>
      <c r="M384" s="362">
        <v>50</v>
      </c>
      <c r="N384" s="346"/>
      <c r="O384" s="347">
        <f t="shared" si="295"/>
        <v>50</v>
      </c>
      <c r="P384" s="362">
        <v>6</v>
      </c>
      <c r="Q384" s="346">
        <v>7</v>
      </c>
      <c r="R384" s="346"/>
      <c r="S384" s="347">
        <f t="shared" si="296"/>
        <v>7</v>
      </c>
      <c r="T384" s="347">
        <f t="shared" si="297"/>
        <v>28</v>
      </c>
      <c r="U384" s="349">
        <v>50</v>
      </c>
      <c r="V384" s="346"/>
      <c r="W384" s="350">
        <f t="shared" si="298"/>
        <v>50</v>
      </c>
      <c r="X384" s="10">
        <v>14</v>
      </c>
      <c r="Y384" s="40">
        <v>15</v>
      </c>
      <c r="Z384" s="136"/>
      <c r="AA384" s="39">
        <f t="shared" si="299"/>
        <v>15</v>
      </c>
      <c r="AB384" s="347">
        <f t="shared" si="300"/>
        <v>30</v>
      </c>
      <c r="AC384" s="783">
        <v>15</v>
      </c>
      <c r="AD384" s="783"/>
      <c r="AE384" s="80">
        <f t="shared" si="301"/>
        <v>15</v>
      </c>
      <c r="AF384" s="783"/>
      <c r="AG384" s="783">
        <v>14</v>
      </c>
      <c r="AH384" s="783"/>
      <c r="AI384" s="80">
        <f t="shared" si="302"/>
        <v>14</v>
      </c>
      <c r="AJ384" s="783"/>
      <c r="AK384" s="357">
        <v>50</v>
      </c>
      <c r="AL384" s="352"/>
      <c r="AM384" s="353">
        <f t="shared" si="303"/>
        <v>50</v>
      </c>
      <c r="AN384" s="13">
        <v>44</v>
      </c>
      <c r="AO384" s="13">
        <v>0</v>
      </c>
      <c r="AP384" s="13">
        <v>44</v>
      </c>
      <c r="AQ384" s="113"/>
      <c r="AR384" s="113"/>
      <c r="AS384" s="891">
        <f t="shared" si="304"/>
        <v>44</v>
      </c>
      <c r="AT384" s="891"/>
      <c r="AU384" s="891">
        <f t="shared" si="305"/>
        <v>44</v>
      </c>
      <c r="AV384" s="113"/>
      <c r="AW384" s="621"/>
    </row>
    <row r="385" spans="1:90" ht="24">
      <c r="A385" s="8" t="s">
        <v>624</v>
      </c>
      <c r="B385" s="9" t="s">
        <v>38</v>
      </c>
      <c r="C385" s="9" t="s">
        <v>667</v>
      </c>
      <c r="D385" s="9"/>
      <c r="E385" s="74" t="s">
        <v>1043</v>
      </c>
      <c r="F385" s="10">
        <v>2200</v>
      </c>
      <c r="G385" s="127"/>
      <c r="H385" s="39">
        <f t="shared" si="293"/>
        <v>2200</v>
      </c>
      <c r="I385" s="10">
        <v>2225</v>
      </c>
      <c r="J385" s="127"/>
      <c r="K385" s="39">
        <f t="shared" si="294"/>
        <v>2225</v>
      </c>
      <c r="L385" s="11">
        <f t="shared" si="289"/>
        <v>101.13636363636364</v>
      </c>
      <c r="M385" s="122">
        <v>2203</v>
      </c>
      <c r="N385" s="136"/>
      <c r="O385" s="120">
        <f t="shared" si="295"/>
        <v>2203</v>
      </c>
      <c r="P385" s="122">
        <v>522</v>
      </c>
      <c r="Q385" s="136">
        <v>535</v>
      </c>
      <c r="R385" s="136"/>
      <c r="S385" s="120">
        <f t="shared" si="296"/>
        <v>535</v>
      </c>
      <c r="T385" s="120">
        <f t="shared" si="297"/>
        <v>2140</v>
      </c>
      <c r="U385" s="10">
        <v>2203</v>
      </c>
      <c r="V385" s="136"/>
      <c r="W385" s="39">
        <f t="shared" si="298"/>
        <v>2203</v>
      </c>
      <c r="X385" s="10">
        <v>1121</v>
      </c>
      <c r="Y385" s="40">
        <v>1075</v>
      </c>
      <c r="Z385" s="136"/>
      <c r="AA385" s="39">
        <f t="shared" si="299"/>
        <v>1075</v>
      </c>
      <c r="AB385" s="120">
        <f t="shared" si="300"/>
        <v>2150</v>
      </c>
      <c r="AC385" s="783">
        <v>1634</v>
      </c>
      <c r="AD385" s="783"/>
      <c r="AE385" s="80">
        <f t="shared" si="301"/>
        <v>1634</v>
      </c>
      <c r="AF385" s="783"/>
      <c r="AG385" s="783">
        <v>1630</v>
      </c>
      <c r="AH385" s="783"/>
      <c r="AI385" s="80">
        <f t="shared" si="302"/>
        <v>1630</v>
      </c>
      <c r="AJ385" s="783"/>
      <c r="AK385" s="40">
        <v>2203</v>
      </c>
      <c r="AL385" s="113"/>
      <c r="AM385" s="13">
        <f t="shared" si="303"/>
        <v>2203</v>
      </c>
      <c r="AN385" s="13">
        <v>2175</v>
      </c>
      <c r="AO385" s="13">
        <v>0</v>
      </c>
      <c r="AP385" s="13">
        <v>2175</v>
      </c>
      <c r="AQ385" s="113"/>
      <c r="AR385" s="113"/>
      <c r="AS385" s="891">
        <f t="shared" si="304"/>
        <v>2175</v>
      </c>
      <c r="AT385" s="891"/>
      <c r="AU385" s="891">
        <f t="shared" si="305"/>
        <v>2175</v>
      </c>
      <c r="AV385" s="113"/>
      <c r="AW385" s="621"/>
    </row>
    <row r="386" spans="1:90" ht="24">
      <c r="A386" s="8" t="s">
        <v>625</v>
      </c>
      <c r="B386" s="9" t="s">
        <v>38</v>
      </c>
      <c r="C386" s="9" t="s">
        <v>667</v>
      </c>
      <c r="D386" s="9"/>
      <c r="E386" s="74" t="s">
        <v>1054</v>
      </c>
      <c r="F386" s="10">
        <v>3345</v>
      </c>
      <c r="G386" s="127"/>
      <c r="H386" s="39">
        <f t="shared" si="293"/>
        <v>3345</v>
      </c>
      <c r="I386" s="10">
        <v>3492</v>
      </c>
      <c r="J386" s="127"/>
      <c r="K386" s="39">
        <f t="shared" si="294"/>
        <v>3492</v>
      </c>
      <c r="L386" s="363">
        <f t="shared" si="289"/>
        <v>104.39461883408072</v>
      </c>
      <c r="M386" s="362">
        <v>2210</v>
      </c>
      <c r="N386" s="346"/>
      <c r="O386" s="347">
        <f t="shared" si="295"/>
        <v>2210</v>
      </c>
      <c r="P386" s="362">
        <v>803</v>
      </c>
      <c r="Q386" s="346">
        <v>600</v>
      </c>
      <c r="R386" s="346"/>
      <c r="S386" s="347">
        <f t="shared" si="296"/>
        <v>600</v>
      </c>
      <c r="T386" s="347">
        <f t="shared" si="297"/>
        <v>2400</v>
      </c>
      <c r="U386" s="349">
        <v>2210</v>
      </c>
      <c r="V386" s="346"/>
      <c r="W386" s="350">
        <f t="shared" si="298"/>
        <v>2210</v>
      </c>
      <c r="X386" s="10">
        <v>1629</v>
      </c>
      <c r="Y386" s="40">
        <v>997</v>
      </c>
      <c r="Z386" s="136"/>
      <c r="AA386" s="39">
        <f t="shared" si="299"/>
        <v>997</v>
      </c>
      <c r="AB386" s="347">
        <f t="shared" si="300"/>
        <v>1994</v>
      </c>
      <c r="AC386" s="783">
        <f>2068</f>
        <v>2068</v>
      </c>
      <c r="AD386" s="783"/>
      <c r="AE386" s="80">
        <f t="shared" si="301"/>
        <v>2068</v>
      </c>
      <c r="AF386" s="783"/>
      <c r="AG386" s="783">
        <v>2691</v>
      </c>
      <c r="AH386" s="783"/>
      <c r="AI386" s="80">
        <f t="shared" si="302"/>
        <v>2691</v>
      </c>
      <c r="AJ386" s="783"/>
      <c r="AK386" s="357">
        <v>2300</v>
      </c>
      <c r="AL386" s="352"/>
      <c r="AM386" s="353">
        <f t="shared" si="303"/>
        <v>2300</v>
      </c>
      <c r="AN386" s="13">
        <v>1746</v>
      </c>
      <c r="AO386" s="13">
        <v>0</v>
      </c>
      <c r="AP386" s="13">
        <v>1746</v>
      </c>
      <c r="AQ386" s="113"/>
      <c r="AR386" s="113"/>
      <c r="AS386" s="891">
        <f t="shared" si="304"/>
        <v>1746</v>
      </c>
      <c r="AT386" s="891"/>
      <c r="AU386" s="891">
        <f t="shared" si="305"/>
        <v>1746</v>
      </c>
      <c r="AV386" s="113"/>
      <c r="AW386" s="621"/>
    </row>
    <row r="387" spans="1:90" ht="36">
      <c r="A387" s="8" t="s">
        <v>626</v>
      </c>
      <c r="B387" s="9" t="s">
        <v>38</v>
      </c>
      <c r="C387" s="9" t="s">
        <v>667</v>
      </c>
      <c r="D387" s="9"/>
      <c r="E387" s="74" t="s">
        <v>1056</v>
      </c>
      <c r="F387" s="10">
        <v>218</v>
      </c>
      <c r="G387" s="127"/>
      <c r="H387" s="39">
        <f t="shared" si="293"/>
        <v>218</v>
      </c>
      <c r="I387" s="10">
        <v>338</v>
      </c>
      <c r="J387" s="127"/>
      <c r="K387" s="39">
        <f t="shared" si="294"/>
        <v>338</v>
      </c>
      <c r="L387" s="11">
        <f t="shared" si="289"/>
        <v>155.04587155963304</v>
      </c>
      <c r="M387" s="362">
        <v>338</v>
      </c>
      <c r="N387" s="346"/>
      <c r="O387" s="347">
        <f t="shared" si="295"/>
        <v>338</v>
      </c>
      <c r="P387" s="362">
        <v>64</v>
      </c>
      <c r="Q387" s="346">
        <v>64</v>
      </c>
      <c r="R387" s="346"/>
      <c r="S387" s="347">
        <f t="shared" si="296"/>
        <v>64</v>
      </c>
      <c r="T387" s="347">
        <f t="shared" si="297"/>
        <v>256</v>
      </c>
      <c r="U387" s="349">
        <v>338</v>
      </c>
      <c r="V387" s="346"/>
      <c r="W387" s="350">
        <f t="shared" si="298"/>
        <v>338</v>
      </c>
      <c r="X387" s="10">
        <v>102</v>
      </c>
      <c r="Y387" s="40">
        <v>102</v>
      </c>
      <c r="Z387" s="136"/>
      <c r="AA387" s="39">
        <f t="shared" si="299"/>
        <v>102</v>
      </c>
      <c r="AB387" s="347">
        <f t="shared" si="300"/>
        <v>204</v>
      </c>
      <c r="AC387" s="783">
        <v>338</v>
      </c>
      <c r="AD387" s="783"/>
      <c r="AE387" s="80">
        <f t="shared" si="301"/>
        <v>338</v>
      </c>
      <c r="AF387" s="783"/>
      <c r="AG387" s="783">
        <v>231</v>
      </c>
      <c r="AH387" s="783"/>
      <c r="AI387" s="80">
        <f t="shared" si="302"/>
        <v>231</v>
      </c>
      <c r="AJ387" s="783"/>
      <c r="AK387" s="357">
        <v>488</v>
      </c>
      <c r="AL387" s="352"/>
      <c r="AM387" s="353">
        <f t="shared" si="303"/>
        <v>488</v>
      </c>
      <c r="AN387" s="13">
        <v>431</v>
      </c>
      <c r="AO387" s="13">
        <v>0</v>
      </c>
      <c r="AP387" s="13">
        <v>431</v>
      </c>
      <c r="AQ387" s="113"/>
      <c r="AR387" s="113"/>
      <c r="AS387" s="891">
        <f t="shared" si="304"/>
        <v>431</v>
      </c>
      <c r="AT387" s="891"/>
      <c r="AU387" s="891">
        <f t="shared" si="305"/>
        <v>431</v>
      </c>
      <c r="AV387" s="113"/>
      <c r="AW387" s="621"/>
    </row>
    <row r="388" spans="1:90">
      <c r="A388" s="8" t="s">
        <v>627</v>
      </c>
      <c r="B388" s="9" t="s">
        <v>38</v>
      </c>
      <c r="C388" s="9" t="s">
        <v>659</v>
      </c>
      <c r="D388" s="9"/>
      <c r="E388" s="74" t="s">
        <v>14</v>
      </c>
      <c r="F388" s="10">
        <v>200</v>
      </c>
      <c r="G388" s="127"/>
      <c r="H388" s="39">
        <f t="shared" si="293"/>
        <v>200</v>
      </c>
      <c r="I388" s="10">
        <v>181</v>
      </c>
      <c r="J388" s="127"/>
      <c r="K388" s="39">
        <f t="shared" si="294"/>
        <v>181</v>
      </c>
      <c r="L388" s="11">
        <f t="shared" si="289"/>
        <v>90.5</v>
      </c>
      <c r="M388" s="136">
        <v>200</v>
      </c>
      <c r="N388" s="136"/>
      <c r="O388" s="120">
        <f t="shared" si="295"/>
        <v>200</v>
      </c>
      <c r="P388" s="10">
        <v>50</v>
      </c>
      <c r="Q388" s="136">
        <v>52</v>
      </c>
      <c r="R388" s="136"/>
      <c r="S388" s="120">
        <f t="shared" si="296"/>
        <v>52</v>
      </c>
      <c r="T388" s="120">
        <f t="shared" si="297"/>
        <v>208</v>
      </c>
      <c r="U388" s="10">
        <v>200</v>
      </c>
      <c r="V388" s="136"/>
      <c r="W388" s="39">
        <f t="shared" si="298"/>
        <v>200</v>
      </c>
      <c r="X388" s="10">
        <v>104</v>
      </c>
      <c r="Y388" s="40">
        <v>106</v>
      </c>
      <c r="Z388" s="136"/>
      <c r="AA388" s="39">
        <f t="shared" si="299"/>
        <v>106</v>
      </c>
      <c r="AB388" s="120">
        <f t="shared" si="300"/>
        <v>212</v>
      </c>
      <c r="AC388" s="783">
        <v>200</v>
      </c>
      <c r="AD388" s="783"/>
      <c r="AE388" s="80">
        <f t="shared" si="301"/>
        <v>200</v>
      </c>
      <c r="AF388" s="783"/>
      <c r="AG388" s="783">
        <v>189</v>
      </c>
      <c r="AH388" s="783"/>
      <c r="AI388" s="80">
        <f t="shared" si="302"/>
        <v>189</v>
      </c>
      <c r="AJ388" s="783"/>
      <c r="AK388" s="40">
        <v>300</v>
      </c>
      <c r="AL388" s="113"/>
      <c r="AM388" s="13">
        <f t="shared" si="303"/>
        <v>300</v>
      </c>
      <c r="AN388" s="13">
        <v>295</v>
      </c>
      <c r="AO388" s="13">
        <v>0</v>
      </c>
      <c r="AP388" s="13">
        <v>295</v>
      </c>
      <c r="AQ388" s="113"/>
      <c r="AR388" s="113"/>
      <c r="AS388" s="891">
        <f t="shared" si="304"/>
        <v>295</v>
      </c>
      <c r="AT388" s="891"/>
      <c r="AU388" s="891">
        <f t="shared" si="305"/>
        <v>295</v>
      </c>
      <c r="AV388" s="113"/>
      <c r="AW388" s="621"/>
    </row>
    <row r="389" spans="1:90" s="14" customFormat="1" ht="24">
      <c r="A389" s="8" t="s">
        <v>628</v>
      </c>
      <c r="B389" s="9" t="s">
        <v>38</v>
      </c>
      <c r="C389" s="9" t="s">
        <v>663</v>
      </c>
      <c r="D389" s="9"/>
      <c r="E389" s="74" t="s">
        <v>1046</v>
      </c>
      <c r="F389" s="10">
        <v>480</v>
      </c>
      <c r="G389" s="120"/>
      <c r="H389" s="39">
        <f t="shared" si="293"/>
        <v>480</v>
      </c>
      <c r="I389" s="10">
        <v>469</v>
      </c>
      <c r="J389" s="120"/>
      <c r="K389" s="39">
        <f t="shared" si="294"/>
        <v>469</v>
      </c>
      <c r="L389" s="11">
        <f t="shared" si="289"/>
        <v>97.708333333333329</v>
      </c>
      <c r="M389" s="120">
        <f>433+50</f>
        <v>483</v>
      </c>
      <c r="N389" s="120"/>
      <c r="O389" s="120">
        <f t="shared" si="295"/>
        <v>483</v>
      </c>
      <c r="P389" s="10">
        <v>126</v>
      </c>
      <c r="Q389" s="120">
        <v>124</v>
      </c>
      <c r="R389" s="120"/>
      <c r="S389" s="120">
        <f t="shared" si="296"/>
        <v>124</v>
      </c>
      <c r="T389" s="120">
        <f t="shared" si="297"/>
        <v>496</v>
      </c>
      <c r="U389" s="10">
        <f>433+50</f>
        <v>483</v>
      </c>
      <c r="V389" s="120"/>
      <c r="W389" s="39">
        <f t="shared" si="298"/>
        <v>483</v>
      </c>
      <c r="X389" s="10">
        <v>227</v>
      </c>
      <c r="Y389" s="40">
        <v>229</v>
      </c>
      <c r="Z389" s="120"/>
      <c r="AA389" s="39">
        <f t="shared" si="299"/>
        <v>229</v>
      </c>
      <c r="AB389" s="120">
        <f t="shared" si="300"/>
        <v>458</v>
      </c>
      <c r="AC389" s="783">
        <f>46+410</f>
        <v>456</v>
      </c>
      <c r="AD389" s="783"/>
      <c r="AE389" s="80">
        <f t="shared" si="301"/>
        <v>456</v>
      </c>
      <c r="AF389" s="783"/>
      <c r="AG389" s="783">
        <v>461</v>
      </c>
      <c r="AH389" s="783"/>
      <c r="AI389" s="80">
        <f t="shared" si="302"/>
        <v>461</v>
      </c>
      <c r="AJ389" s="783"/>
      <c r="AK389" s="40">
        <v>483</v>
      </c>
      <c r="AL389" s="113"/>
      <c r="AM389" s="13">
        <f t="shared" si="303"/>
        <v>483</v>
      </c>
      <c r="AN389" s="13">
        <v>477</v>
      </c>
      <c r="AO389" s="13">
        <v>0</v>
      </c>
      <c r="AP389" s="13">
        <v>477</v>
      </c>
      <c r="AQ389" s="113"/>
      <c r="AR389" s="113"/>
      <c r="AS389" s="891">
        <f t="shared" si="304"/>
        <v>477</v>
      </c>
      <c r="AT389" s="891"/>
      <c r="AU389" s="891">
        <f t="shared" si="305"/>
        <v>477</v>
      </c>
      <c r="AV389" s="113"/>
      <c r="AW389" s="621"/>
      <c r="AX389" s="1"/>
      <c r="AY389" s="1"/>
      <c r="AZ389" s="1"/>
      <c r="BA389" s="1"/>
      <c r="BB389" s="1"/>
      <c r="BC389" s="1"/>
      <c r="BD389" s="1"/>
      <c r="BE389" s="1"/>
      <c r="BF389" s="1"/>
      <c r="BG389" s="1"/>
      <c r="BH389" s="1"/>
      <c r="BI389" s="1"/>
      <c r="BJ389" s="1"/>
      <c r="BK389" s="1"/>
      <c r="BL389" s="1"/>
      <c r="BM389" s="1"/>
      <c r="BN389" s="1"/>
      <c r="BO389" s="1"/>
      <c r="BP389" s="1"/>
      <c r="BQ389" s="1"/>
      <c r="BR389" s="1"/>
      <c r="BS389" s="1"/>
      <c r="BT389" s="1"/>
      <c r="BU389" s="1"/>
      <c r="BV389" s="1"/>
      <c r="BW389" s="1"/>
      <c r="BX389" s="1"/>
      <c r="BY389" s="1"/>
      <c r="BZ389" s="1"/>
      <c r="CA389" s="1"/>
      <c r="CB389" s="1"/>
      <c r="CC389" s="1"/>
      <c r="CD389" s="1"/>
      <c r="CE389" s="1"/>
      <c r="CF389" s="1"/>
      <c r="CG389" s="1"/>
      <c r="CH389" s="1"/>
      <c r="CI389" s="1"/>
      <c r="CJ389" s="1"/>
      <c r="CK389" s="1"/>
      <c r="CL389" s="1"/>
    </row>
    <row r="390" spans="1:90" s="14" customFormat="1" ht="24">
      <c r="A390" s="8" t="s">
        <v>629</v>
      </c>
      <c r="B390" s="9" t="s">
        <v>38</v>
      </c>
      <c r="C390" s="9" t="s">
        <v>670</v>
      </c>
      <c r="D390" s="9"/>
      <c r="E390" s="74" t="s">
        <v>5</v>
      </c>
      <c r="F390" s="10">
        <v>1099</v>
      </c>
      <c r="G390" s="120"/>
      <c r="H390" s="39">
        <f t="shared" si="293"/>
        <v>1099</v>
      </c>
      <c r="I390" s="10">
        <v>1085</v>
      </c>
      <c r="J390" s="120"/>
      <c r="K390" s="39">
        <f t="shared" si="294"/>
        <v>1085</v>
      </c>
      <c r="L390" s="11">
        <f t="shared" si="289"/>
        <v>98.726114649681534</v>
      </c>
      <c r="M390" s="120">
        <f>1034+67</f>
        <v>1101</v>
      </c>
      <c r="N390" s="120"/>
      <c r="O390" s="120">
        <f t="shared" si="295"/>
        <v>1101</v>
      </c>
      <c r="P390" s="10">
        <f>207</f>
        <v>207</v>
      </c>
      <c r="Q390" s="120">
        <v>202</v>
      </c>
      <c r="R390" s="120"/>
      <c r="S390" s="120">
        <f t="shared" si="296"/>
        <v>202</v>
      </c>
      <c r="T390" s="120">
        <f t="shared" si="297"/>
        <v>808</v>
      </c>
      <c r="U390" s="10">
        <f>1017+67</f>
        <v>1084</v>
      </c>
      <c r="V390" s="120"/>
      <c r="W390" s="39">
        <f t="shared" si="298"/>
        <v>1084</v>
      </c>
      <c r="X390" s="10">
        <v>444</v>
      </c>
      <c r="Y390" s="40">
        <v>421</v>
      </c>
      <c r="Z390" s="120"/>
      <c r="AA390" s="39">
        <f t="shared" si="299"/>
        <v>421</v>
      </c>
      <c r="AB390" s="120">
        <f t="shared" si="300"/>
        <v>842</v>
      </c>
      <c r="AC390" s="783">
        <f>67+723</f>
        <v>790</v>
      </c>
      <c r="AD390" s="783"/>
      <c r="AE390" s="80">
        <f t="shared" si="301"/>
        <v>790</v>
      </c>
      <c r="AF390" s="783"/>
      <c r="AG390" s="783">
        <v>795</v>
      </c>
      <c r="AH390" s="783"/>
      <c r="AI390" s="80">
        <f t="shared" si="302"/>
        <v>795</v>
      </c>
      <c r="AJ390" s="783"/>
      <c r="AK390" s="40">
        <v>1207</v>
      </c>
      <c r="AL390" s="113"/>
      <c r="AM390" s="13">
        <f t="shared" si="303"/>
        <v>1207</v>
      </c>
      <c r="AN390" s="13">
        <v>1073</v>
      </c>
      <c r="AO390" s="13">
        <v>0</v>
      </c>
      <c r="AP390" s="13">
        <v>1073</v>
      </c>
      <c r="AQ390" s="113"/>
      <c r="AR390" s="113"/>
      <c r="AS390" s="891">
        <f t="shared" si="304"/>
        <v>1073</v>
      </c>
      <c r="AT390" s="891"/>
      <c r="AU390" s="891">
        <f t="shared" si="305"/>
        <v>1073</v>
      </c>
      <c r="AV390" s="113"/>
      <c r="AW390" s="621"/>
      <c r="AX390" s="1"/>
      <c r="AY390" s="1"/>
      <c r="AZ390" s="1"/>
      <c r="BA390" s="1"/>
      <c r="BB390" s="1"/>
      <c r="BC390" s="1"/>
      <c r="BD390" s="1"/>
      <c r="BE390" s="1"/>
      <c r="BF390" s="1"/>
      <c r="BG390" s="1"/>
      <c r="BH390" s="1"/>
      <c r="BI390" s="1"/>
      <c r="BJ390" s="1"/>
      <c r="BK390" s="1"/>
      <c r="BL390" s="1"/>
      <c r="BM390" s="1"/>
      <c r="BN390" s="1"/>
      <c r="BO390" s="1"/>
      <c r="BP390" s="1"/>
      <c r="BQ390" s="1"/>
      <c r="BR390" s="1"/>
      <c r="BS390" s="1"/>
      <c r="BT390" s="1"/>
      <c r="BU390" s="1"/>
      <c r="BV390" s="1"/>
      <c r="BW390" s="1"/>
      <c r="BX390" s="1"/>
      <c r="BY390" s="1"/>
      <c r="BZ390" s="1"/>
      <c r="CA390" s="1"/>
      <c r="CB390" s="1"/>
      <c r="CC390" s="1"/>
      <c r="CD390" s="1"/>
      <c r="CE390" s="1"/>
      <c r="CF390" s="1"/>
      <c r="CG390" s="1"/>
      <c r="CH390" s="1"/>
      <c r="CI390" s="1"/>
      <c r="CJ390" s="1"/>
      <c r="CK390" s="1"/>
      <c r="CL390" s="1"/>
    </row>
    <row r="391" spans="1:90" s="14" customFormat="1" ht="24">
      <c r="A391" s="8"/>
      <c r="B391" s="9" t="s">
        <v>38</v>
      </c>
      <c r="C391" s="9" t="s">
        <v>667</v>
      </c>
      <c r="D391" s="9"/>
      <c r="E391" s="74" t="s">
        <v>1006</v>
      </c>
      <c r="F391" s="10"/>
      <c r="G391" s="120"/>
      <c r="H391" s="39">
        <f t="shared" si="293"/>
        <v>0</v>
      </c>
      <c r="I391" s="10"/>
      <c r="J391" s="120"/>
      <c r="K391" s="39">
        <f t="shared" si="294"/>
        <v>0</v>
      </c>
      <c r="L391" s="11">
        <v>0</v>
      </c>
      <c r="M391" s="120">
        <v>75</v>
      </c>
      <c r="N391" s="120"/>
      <c r="O391" s="120">
        <f t="shared" si="295"/>
        <v>75</v>
      </c>
      <c r="P391" s="10">
        <v>0</v>
      </c>
      <c r="Q391" s="120">
        <v>0</v>
      </c>
      <c r="R391" s="120"/>
      <c r="S391" s="120">
        <f t="shared" si="296"/>
        <v>0</v>
      </c>
      <c r="T391" s="120">
        <f t="shared" si="297"/>
        <v>0</v>
      </c>
      <c r="U391" s="10">
        <v>75</v>
      </c>
      <c r="V391" s="120"/>
      <c r="W391" s="39">
        <f t="shared" si="298"/>
        <v>75</v>
      </c>
      <c r="X391" s="10">
        <v>18</v>
      </c>
      <c r="Y391" s="40">
        <v>18</v>
      </c>
      <c r="Z391" s="120"/>
      <c r="AA391" s="39">
        <f t="shared" si="299"/>
        <v>18</v>
      </c>
      <c r="AB391" s="120">
        <f t="shared" si="300"/>
        <v>36</v>
      </c>
      <c r="AC391" s="783">
        <v>75</v>
      </c>
      <c r="AD391" s="783"/>
      <c r="AE391" s="80">
        <f t="shared" si="301"/>
        <v>75</v>
      </c>
      <c r="AF391" s="783"/>
      <c r="AG391" s="783">
        <v>60</v>
      </c>
      <c r="AH391" s="783"/>
      <c r="AI391" s="80">
        <f t="shared" si="302"/>
        <v>60</v>
      </c>
      <c r="AJ391" s="783"/>
      <c r="AK391" s="40">
        <v>120</v>
      </c>
      <c r="AL391" s="113"/>
      <c r="AM391" s="13">
        <f t="shared" si="303"/>
        <v>120</v>
      </c>
      <c r="AN391" s="13">
        <v>80</v>
      </c>
      <c r="AO391" s="13">
        <v>0</v>
      </c>
      <c r="AP391" s="13">
        <v>80</v>
      </c>
      <c r="AQ391" s="113"/>
      <c r="AR391" s="113"/>
      <c r="AS391" s="891">
        <f t="shared" si="304"/>
        <v>80</v>
      </c>
      <c r="AT391" s="891"/>
      <c r="AU391" s="891">
        <f t="shared" si="305"/>
        <v>80</v>
      </c>
      <c r="AV391" s="113"/>
      <c r="AW391" s="621"/>
      <c r="AX391" s="1"/>
      <c r="AY391" s="1"/>
      <c r="AZ391" s="1"/>
      <c r="BA391" s="1"/>
      <c r="BB391" s="1"/>
      <c r="BC391" s="1"/>
      <c r="BD391" s="1"/>
      <c r="BE391" s="1"/>
      <c r="BF391" s="1"/>
      <c r="BG391" s="1"/>
      <c r="BH391" s="1"/>
      <c r="BI391" s="1"/>
      <c r="BJ391" s="1"/>
      <c r="BK391" s="1"/>
      <c r="BL391" s="1"/>
      <c r="BM391" s="1"/>
      <c r="BN391" s="1"/>
      <c r="BO391" s="1"/>
      <c r="BP391" s="1"/>
      <c r="BQ391" s="1"/>
      <c r="BR391" s="1"/>
      <c r="BS391" s="1"/>
      <c r="BT391" s="1"/>
      <c r="BU391" s="1"/>
      <c r="BV391" s="1"/>
      <c r="BW391" s="1"/>
      <c r="BX391" s="1"/>
      <c r="BY391" s="1"/>
      <c r="BZ391" s="1"/>
      <c r="CA391" s="1"/>
      <c r="CB391" s="1"/>
      <c r="CC391" s="1"/>
      <c r="CD391" s="1"/>
      <c r="CE391" s="1"/>
      <c r="CF391" s="1"/>
      <c r="CG391" s="1"/>
      <c r="CH391" s="1"/>
      <c r="CI391" s="1"/>
      <c r="CJ391" s="1"/>
      <c r="CK391" s="1"/>
      <c r="CL391" s="1"/>
    </row>
    <row r="392" spans="1:90" s="14" customFormat="1" ht="24">
      <c r="A392" s="8"/>
      <c r="B392" s="9" t="s">
        <v>38</v>
      </c>
      <c r="C392" s="9" t="s">
        <v>667</v>
      </c>
      <c r="D392" s="9"/>
      <c r="E392" s="74" t="s">
        <v>15</v>
      </c>
      <c r="F392" s="10"/>
      <c r="G392" s="120"/>
      <c r="H392" s="39">
        <f t="shared" si="293"/>
        <v>0</v>
      </c>
      <c r="I392" s="10"/>
      <c r="J392" s="120"/>
      <c r="K392" s="39">
        <f t="shared" si="294"/>
        <v>0</v>
      </c>
      <c r="L392" s="11">
        <v>0</v>
      </c>
      <c r="M392" s="120"/>
      <c r="N392" s="120"/>
      <c r="O392" s="120">
        <f t="shared" si="295"/>
        <v>0</v>
      </c>
      <c r="P392" s="10"/>
      <c r="Q392" s="120">
        <v>0</v>
      </c>
      <c r="R392" s="120"/>
      <c r="S392" s="120">
        <f t="shared" si="296"/>
        <v>0</v>
      </c>
      <c r="T392" s="120">
        <f t="shared" si="297"/>
        <v>0</v>
      </c>
      <c r="U392" s="10"/>
      <c r="V392" s="120"/>
      <c r="W392" s="39">
        <f t="shared" si="298"/>
        <v>0</v>
      </c>
      <c r="X392" s="10"/>
      <c r="Y392" s="40"/>
      <c r="Z392" s="120"/>
      <c r="AA392" s="39">
        <f t="shared" si="299"/>
        <v>0</v>
      </c>
      <c r="AB392" s="120">
        <f t="shared" si="300"/>
        <v>0</v>
      </c>
      <c r="AC392" s="783">
        <v>30</v>
      </c>
      <c r="AD392" s="783"/>
      <c r="AE392" s="80">
        <f t="shared" si="301"/>
        <v>30</v>
      </c>
      <c r="AF392" s="783"/>
      <c r="AG392" s="783">
        <v>25</v>
      </c>
      <c r="AH392" s="783"/>
      <c r="AI392" s="80">
        <f t="shared" si="302"/>
        <v>25</v>
      </c>
      <c r="AJ392" s="783"/>
      <c r="AK392" s="40">
        <v>60</v>
      </c>
      <c r="AL392" s="113"/>
      <c r="AM392" s="13">
        <f t="shared" si="303"/>
        <v>60</v>
      </c>
      <c r="AN392" s="13">
        <v>70</v>
      </c>
      <c r="AO392" s="13">
        <v>0</v>
      </c>
      <c r="AP392" s="13">
        <v>70</v>
      </c>
      <c r="AQ392" s="113"/>
      <c r="AR392" s="113"/>
      <c r="AS392" s="891">
        <f t="shared" si="304"/>
        <v>70</v>
      </c>
      <c r="AT392" s="891"/>
      <c r="AU392" s="891">
        <f t="shared" si="305"/>
        <v>70</v>
      </c>
      <c r="AV392" s="113"/>
      <c r="AW392" s="621"/>
      <c r="AX392" s="1"/>
      <c r="AY392" s="1"/>
      <c r="AZ392" s="1"/>
      <c r="BA392" s="1"/>
      <c r="BB392" s="1"/>
      <c r="BC392" s="1"/>
      <c r="BD392" s="1"/>
      <c r="BE392" s="1"/>
      <c r="BF392" s="1"/>
      <c r="BG392" s="1"/>
      <c r="BH392" s="1"/>
      <c r="BI392" s="1"/>
      <c r="BJ392" s="1"/>
      <c r="BK392" s="1"/>
      <c r="BL392" s="1"/>
      <c r="BM392" s="1"/>
      <c r="BN392" s="1"/>
      <c r="BO392" s="1"/>
      <c r="BP392" s="1"/>
      <c r="BQ392" s="1"/>
      <c r="BR392" s="1"/>
      <c r="BS392" s="1"/>
      <c r="BT392" s="1"/>
      <c r="BU392" s="1"/>
      <c r="BV392" s="1"/>
      <c r="BW392" s="1"/>
      <c r="BX392" s="1"/>
      <c r="BY392" s="1"/>
      <c r="BZ392" s="1"/>
      <c r="CA392" s="1"/>
      <c r="CB392" s="1"/>
      <c r="CC392" s="1"/>
      <c r="CD392" s="1"/>
      <c r="CE392" s="1"/>
      <c r="CF392" s="1"/>
      <c r="CG392" s="1"/>
      <c r="CH392" s="1"/>
      <c r="CI392" s="1"/>
      <c r="CJ392" s="1"/>
      <c r="CK392" s="1"/>
      <c r="CL392" s="1"/>
    </row>
    <row r="393" spans="1:90" s="14" customFormat="1" ht="24">
      <c r="A393" s="8"/>
      <c r="B393" s="9" t="s">
        <v>38</v>
      </c>
      <c r="C393" s="9" t="s">
        <v>667</v>
      </c>
      <c r="D393" s="9"/>
      <c r="E393" s="74" t="s">
        <v>1077</v>
      </c>
      <c r="F393" s="10"/>
      <c r="G393" s="120"/>
      <c r="H393" s="39">
        <f t="shared" si="293"/>
        <v>0</v>
      </c>
      <c r="I393" s="10"/>
      <c r="J393" s="120"/>
      <c r="K393" s="39">
        <f t="shared" si="294"/>
        <v>0</v>
      </c>
      <c r="L393" s="11">
        <v>0</v>
      </c>
      <c r="M393" s="120"/>
      <c r="N393" s="120"/>
      <c r="O393" s="120">
        <f t="shared" si="295"/>
        <v>0</v>
      </c>
      <c r="P393" s="10"/>
      <c r="Q393" s="120"/>
      <c r="R393" s="120"/>
      <c r="S393" s="120">
        <f t="shared" si="296"/>
        <v>0</v>
      </c>
      <c r="T393" s="120">
        <f t="shared" si="297"/>
        <v>0</v>
      </c>
      <c r="U393" s="10"/>
      <c r="V393" s="120"/>
      <c r="W393" s="39">
        <f t="shared" si="298"/>
        <v>0</v>
      </c>
      <c r="X393" s="10"/>
      <c r="Y393" s="40"/>
      <c r="Z393" s="120"/>
      <c r="AA393" s="39">
        <f t="shared" si="299"/>
        <v>0</v>
      </c>
      <c r="AB393" s="120">
        <f t="shared" si="300"/>
        <v>0</v>
      </c>
      <c r="AC393" s="783"/>
      <c r="AD393" s="783"/>
      <c r="AE393" s="80">
        <f t="shared" si="301"/>
        <v>0</v>
      </c>
      <c r="AF393" s="783"/>
      <c r="AG393" s="783"/>
      <c r="AH393" s="783"/>
      <c r="AI393" s="80">
        <f t="shared" si="302"/>
        <v>0</v>
      </c>
      <c r="AJ393" s="783"/>
      <c r="AK393" s="40">
        <v>100</v>
      </c>
      <c r="AL393" s="113"/>
      <c r="AM393" s="13">
        <f t="shared" si="303"/>
        <v>100</v>
      </c>
      <c r="AN393" s="13">
        <v>5</v>
      </c>
      <c r="AO393" s="13">
        <v>0</v>
      </c>
      <c r="AP393" s="13">
        <v>5</v>
      </c>
      <c r="AQ393" s="113"/>
      <c r="AR393" s="113"/>
      <c r="AS393" s="891">
        <f t="shared" si="304"/>
        <v>5</v>
      </c>
      <c r="AT393" s="891"/>
      <c r="AU393" s="891">
        <f t="shared" si="305"/>
        <v>5</v>
      </c>
      <c r="AV393" s="113"/>
      <c r="AW393" s="621"/>
      <c r="AX393" s="1"/>
      <c r="AY393" s="1"/>
      <c r="AZ393" s="1"/>
      <c r="BA393" s="1"/>
      <c r="BB393" s="1"/>
      <c r="BC393" s="1"/>
      <c r="BD393" s="1"/>
      <c r="BE393" s="1"/>
      <c r="BF393" s="1"/>
      <c r="BG393" s="1"/>
      <c r="BH393" s="1"/>
      <c r="BI393" s="1"/>
      <c r="BJ393" s="1"/>
      <c r="BK393" s="1"/>
      <c r="BL393" s="1"/>
      <c r="BM393" s="1"/>
      <c r="BN393" s="1"/>
      <c r="BO393" s="1"/>
      <c r="BP393" s="1"/>
      <c r="BQ393" s="1"/>
      <c r="BR393" s="1"/>
      <c r="BS393" s="1"/>
      <c r="BT393" s="1"/>
      <c r="BU393" s="1"/>
      <c r="BV393" s="1"/>
      <c r="BW393" s="1"/>
      <c r="BX393" s="1"/>
      <c r="BY393" s="1"/>
      <c r="BZ393" s="1"/>
      <c r="CA393" s="1"/>
      <c r="CB393" s="1"/>
      <c r="CC393" s="1"/>
      <c r="CD393" s="1"/>
      <c r="CE393" s="1"/>
      <c r="CF393" s="1"/>
      <c r="CG393" s="1"/>
      <c r="CH393" s="1"/>
      <c r="CI393" s="1"/>
      <c r="CJ393" s="1"/>
      <c r="CK393" s="1"/>
      <c r="CL393" s="1"/>
    </row>
    <row r="394" spans="1:90" s="14" customFormat="1" ht="24">
      <c r="A394" s="8"/>
      <c r="B394" s="9" t="s">
        <v>38</v>
      </c>
      <c r="C394" s="9" t="s">
        <v>661</v>
      </c>
      <c r="D394" s="9"/>
      <c r="E394" s="41" t="s">
        <v>1080</v>
      </c>
      <c r="F394" s="10"/>
      <c r="G394" s="120"/>
      <c r="H394" s="39">
        <f t="shared" si="293"/>
        <v>0</v>
      </c>
      <c r="I394" s="10"/>
      <c r="J394" s="120"/>
      <c r="K394" s="39">
        <f t="shared" si="294"/>
        <v>0</v>
      </c>
      <c r="L394" s="11">
        <v>0</v>
      </c>
      <c r="M394" s="120"/>
      <c r="N394" s="120"/>
      <c r="O394" s="120">
        <f t="shared" si="295"/>
        <v>0</v>
      </c>
      <c r="P394" s="10"/>
      <c r="Q394" s="120"/>
      <c r="R394" s="120"/>
      <c r="S394" s="120">
        <f t="shared" si="296"/>
        <v>0</v>
      </c>
      <c r="T394" s="120">
        <f t="shared" si="297"/>
        <v>0</v>
      </c>
      <c r="U394" s="10"/>
      <c r="V394" s="120"/>
      <c r="W394" s="39">
        <f t="shared" si="298"/>
        <v>0</v>
      </c>
      <c r="X394" s="10"/>
      <c r="Y394" s="40"/>
      <c r="Z394" s="120"/>
      <c r="AA394" s="39">
        <f t="shared" si="299"/>
        <v>0</v>
      </c>
      <c r="AB394" s="120">
        <f t="shared" si="300"/>
        <v>0</v>
      </c>
      <c r="AC394" s="785"/>
      <c r="AD394" s="785"/>
      <c r="AE394" s="80">
        <f t="shared" si="301"/>
        <v>0</v>
      </c>
      <c r="AF394" s="785"/>
      <c r="AG394" s="785"/>
      <c r="AH394" s="785"/>
      <c r="AI394" s="80">
        <f t="shared" si="302"/>
        <v>0</v>
      </c>
      <c r="AJ394" s="785"/>
      <c r="AK394" s="40">
        <v>250</v>
      </c>
      <c r="AL394" s="113"/>
      <c r="AM394" s="13">
        <f t="shared" si="303"/>
        <v>250</v>
      </c>
      <c r="AN394" s="13">
        <v>0</v>
      </c>
      <c r="AO394" s="13">
        <v>0</v>
      </c>
      <c r="AP394" s="13">
        <v>0</v>
      </c>
      <c r="AQ394" s="113"/>
      <c r="AR394" s="113"/>
      <c r="AS394" s="891">
        <f t="shared" si="304"/>
        <v>0</v>
      </c>
      <c r="AT394" s="891"/>
      <c r="AU394" s="891">
        <f t="shared" si="305"/>
        <v>0</v>
      </c>
      <c r="AV394" s="113"/>
      <c r="AW394" s="621"/>
      <c r="AX394" s="1"/>
      <c r="AY394" s="1"/>
      <c r="AZ394" s="1"/>
      <c r="BA394" s="1"/>
      <c r="BB394" s="1"/>
      <c r="BC394" s="1"/>
      <c r="BD394" s="1"/>
      <c r="BE394" s="1"/>
      <c r="BF394" s="1"/>
      <c r="BG394" s="1"/>
      <c r="BH394" s="1"/>
      <c r="BI394" s="1"/>
      <c r="BJ394" s="1"/>
      <c r="BK394" s="1"/>
      <c r="BL394" s="1"/>
      <c r="BM394" s="1"/>
      <c r="BN394" s="1"/>
      <c r="BO394" s="1"/>
      <c r="BP394" s="1"/>
      <c r="BQ394" s="1"/>
      <c r="BR394" s="1"/>
      <c r="BS394" s="1"/>
      <c r="BT394" s="1"/>
      <c r="BU394" s="1"/>
      <c r="BV394" s="1"/>
      <c r="BW394" s="1"/>
      <c r="BX394" s="1"/>
      <c r="BY394" s="1"/>
      <c r="BZ394" s="1"/>
      <c r="CA394" s="1"/>
      <c r="CB394" s="1"/>
      <c r="CC394" s="1"/>
      <c r="CD394" s="1"/>
      <c r="CE394" s="1"/>
      <c r="CF394" s="1"/>
      <c r="CG394" s="1"/>
      <c r="CH394" s="1"/>
      <c r="CI394" s="1"/>
      <c r="CJ394" s="1"/>
      <c r="CK394" s="1"/>
      <c r="CL394" s="1"/>
    </row>
    <row r="395" spans="1:90" s="140" customFormat="1" ht="36">
      <c r="A395" s="853" t="s">
        <v>358</v>
      </c>
      <c r="B395" s="633" t="s">
        <v>39</v>
      </c>
      <c r="C395" s="633"/>
      <c r="D395" s="633"/>
      <c r="E395" s="634"/>
      <c r="F395" s="542">
        <f>SUM(F397:F406)</f>
        <v>5527</v>
      </c>
      <c r="G395" s="542">
        <f>SUM(G397:G406)</f>
        <v>156</v>
      </c>
      <c r="H395" s="542">
        <f>G395+F395</f>
        <v>5683</v>
      </c>
      <c r="I395" s="542">
        <f>SUM(I397:I406)</f>
        <v>5492</v>
      </c>
      <c r="J395" s="542">
        <f>SUM(J397:J406)</f>
        <v>155</v>
      </c>
      <c r="K395" s="542">
        <f>I395+J395</f>
        <v>5647</v>
      </c>
      <c r="L395" s="635">
        <f t="shared" ref="L395:L411" si="306">K395/H395*100</f>
        <v>99.366531761393631</v>
      </c>
      <c r="M395" s="542">
        <f>SUM(M396:M406)</f>
        <v>6566</v>
      </c>
      <c r="N395" s="542">
        <f t="shared" ref="N395:AJ395" si="307">SUM(N396:N406)</f>
        <v>173</v>
      </c>
      <c r="O395" s="542">
        <f t="shared" si="307"/>
        <v>6739</v>
      </c>
      <c r="P395" s="542">
        <f t="shared" si="307"/>
        <v>1365</v>
      </c>
      <c r="Q395" s="542">
        <f t="shared" si="307"/>
        <v>1674</v>
      </c>
      <c r="R395" s="542">
        <f t="shared" si="307"/>
        <v>26</v>
      </c>
      <c r="S395" s="542">
        <f t="shared" si="307"/>
        <v>1700</v>
      </c>
      <c r="T395" s="542">
        <f t="shared" si="307"/>
        <v>6800</v>
      </c>
      <c r="U395" s="542">
        <f t="shared" si="307"/>
        <v>6566</v>
      </c>
      <c r="V395" s="542">
        <f t="shared" si="307"/>
        <v>173</v>
      </c>
      <c r="W395" s="542">
        <f t="shared" si="307"/>
        <v>6739</v>
      </c>
      <c r="X395" s="542">
        <f t="shared" si="307"/>
        <v>2783</v>
      </c>
      <c r="Y395" s="542">
        <f t="shared" si="307"/>
        <v>3437</v>
      </c>
      <c r="Z395" s="542">
        <f t="shared" si="307"/>
        <v>63</v>
      </c>
      <c r="AA395" s="542">
        <f t="shared" si="307"/>
        <v>3500</v>
      </c>
      <c r="AB395" s="542">
        <f t="shared" si="307"/>
        <v>7000</v>
      </c>
      <c r="AC395" s="542">
        <f t="shared" si="307"/>
        <v>4954</v>
      </c>
      <c r="AD395" s="542">
        <f t="shared" si="307"/>
        <v>0</v>
      </c>
      <c r="AE395" s="542">
        <f t="shared" si="307"/>
        <v>4954</v>
      </c>
      <c r="AF395" s="542">
        <f t="shared" si="307"/>
        <v>0</v>
      </c>
      <c r="AG395" s="542">
        <f t="shared" si="307"/>
        <v>5736</v>
      </c>
      <c r="AH395" s="542">
        <f t="shared" si="307"/>
        <v>0</v>
      </c>
      <c r="AI395" s="542">
        <f t="shared" si="307"/>
        <v>5736</v>
      </c>
      <c r="AJ395" s="542">
        <f t="shared" si="307"/>
        <v>0</v>
      </c>
      <c r="AK395" s="542">
        <f>SUM(AK396:AK406)</f>
        <v>7773</v>
      </c>
      <c r="AL395" s="542">
        <f t="shared" ref="AL395:AM395" si="308">SUM(AL396:AL406)</f>
        <v>350</v>
      </c>
      <c r="AM395" s="542">
        <f t="shared" si="308"/>
        <v>8123</v>
      </c>
      <c r="AN395" s="542">
        <f>AN396+AN397+AN398+AN399+AN400+AN401+AN402+AN403+AN404+AN405+AN406</f>
        <v>6378</v>
      </c>
      <c r="AO395" s="542">
        <f t="shared" ref="AO395:AV395" si="309">AO396+AO397+AO398+AO399+AO400+AO401+AO402+AO403+AO404+AO405+AO406</f>
        <v>173</v>
      </c>
      <c r="AP395" s="542">
        <f t="shared" si="309"/>
        <v>6551</v>
      </c>
      <c r="AQ395" s="542">
        <f t="shared" si="309"/>
        <v>0</v>
      </c>
      <c r="AR395" s="542">
        <f t="shared" si="309"/>
        <v>0</v>
      </c>
      <c r="AS395" s="542">
        <f t="shared" si="309"/>
        <v>6378</v>
      </c>
      <c r="AT395" s="542">
        <f t="shared" si="309"/>
        <v>173</v>
      </c>
      <c r="AU395" s="542">
        <f t="shared" si="309"/>
        <v>6551</v>
      </c>
      <c r="AV395" s="542">
        <f t="shared" si="309"/>
        <v>0</v>
      </c>
      <c r="AW395" s="795"/>
      <c r="AX395" s="416"/>
      <c r="AY395" s="416"/>
      <c r="AZ395" s="416"/>
      <c r="BA395" s="416"/>
      <c r="BB395" s="416"/>
      <c r="BC395" s="416"/>
      <c r="BD395" s="416"/>
      <c r="BE395" s="416"/>
      <c r="BF395" s="416"/>
      <c r="BG395" s="416"/>
      <c r="BH395" s="416"/>
      <c r="BI395" s="416"/>
      <c r="BJ395" s="416"/>
      <c r="BK395" s="416"/>
      <c r="BL395" s="416"/>
      <c r="BM395" s="416"/>
      <c r="BN395" s="416"/>
      <c r="BO395" s="416"/>
      <c r="BP395" s="416"/>
      <c r="BQ395" s="416"/>
      <c r="BR395" s="416"/>
      <c r="BS395" s="416"/>
      <c r="BT395" s="416"/>
      <c r="BU395" s="416"/>
      <c r="BV395" s="416"/>
      <c r="BW395" s="416"/>
      <c r="BX395" s="416"/>
      <c r="BY395" s="416"/>
      <c r="BZ395" s="416"/>
      <c r="CA395" s="416"/>
      <c r="CB395" s="416"/>
      <c r="CC395" s="416"/>
      <c r="CD395" s="416"/>
      <c r="CE395" s="416"/>
      <c r="CF395" s="416"/>
      <c r="CG395" s="416"/>
      <c r="CH395" s="416"/>
      <c r="CI395" s="416"/>
      <c r="CJ395" s="416"/>
      <c r="CK395" s="416"/>
      <c r="CL395" s="416"/>
    </row>
    <row r="396" spans="1:90" ht="24">
      <c r="A396" s="31"/>
      <c r="B396" s="9" t="s">
        <v>39</v>
      </c>
      <c r="C396" s="9" t="s">
        <v>663</v>
      </c>
      <c r="D396" s="9"/>
      <c r="E396" s="74" t="s">
        <v>7</v>
      </c>
      <c r="F396" s="13"/>
      <c r="G396" s="127"/>
      <c r="H396" s="39">
        <f t="shared" ref="H396:H406" si="310">F396+G396</f>
        <v>0</v>
      </c>
      <c r="I396" s="13"/>
      <c r="J396" s="127"/>
      <c r="K396" s="39">
        <f t="shared" ref="K396:K406" si="311">J396+I396</f>
        <v>0</v>
      </c>
      <c r="L396" s="11">
        <v>0</v>
      </c>
      <c r="M396" s="136">
        <v>200</v>
      </c>
      <c r="N396" s="136"/>
      <c r="O396" s="120">
        <f t="shared" ref="O396:O406" si="312">N396+M396</f>
        <v>200</v>
      </c>
      <c r="P396" s="136">
        <v>0</v>
      </c>
      <c r="Q396" s="136">
        <v>0</v>
      </c>
      <c r="R396" s="136"/>
      <c r="S396" s="120">
        <f t="shared" ref="S396:S406" si="313">Q396+R396</f>
        <v>0</v>
      </c>
      <c r="T396" s="120">
        <f t="shared" ref="T396:T406" si="314">S396/3*12</f>
        <v>0</v>
      </c>
      <c r="U396" s="10">
        <v>200</v>
      </c>
      <c r="V396" s="136"/>
      <c r="W396" s="39">
        <f t="shared" ref="W396:W406" si="315">V396+U396</f>
        <v>200</v>
      </c>
      <c r="X396" s="10">
        <v>0</v>
      </c>
      <c r="Y396" s="13"/>
      <c r="Z396" s="136"/>
      <c r="AA396" s="39">
        <f t="shared" ref="AA396:AA406" si="316">Z396+Y396</f>
        <v>0</v>
      </c>
      <c r="AB396" s="120">
        <f t="shared" ref="AB396:AB406" si="317">AA396*2</f>
        <v>0</v>
      </c>
      <c r="AC396" s="783"/>
      <c r="AD396" s="783"/>
      <c r="AE396" s="80">
        <f t="shared" ref="AE396:AE406" si="318">AD396+AC396</f>
        <v>0</v>
      </c>
      <c r="AF396" s="783"/>
      <c r="AG396" s="783"/>
      <c r="AH396" s="783"/>
      <c r="AI396" s="80">
        <f t="shared" ref="AI396:AI406" si="319">AH396+AG396</f>
        <v>0</v>
      </c>
      <c r="AJ396" s="783"/>
      <c r="AK396" s="13"/>
      <c r="AL396" s="113"/>
      <c r="AM396" s="13">
        <f t="shared" ref="AM396:AM406" si="320">AL396+AK396</f>
        <v>0</v>
      </c>
      <c r="AN396" s="13">
        <v>0</v>
      </c>
      <c r="AO396" s="13">
        <v>0</v>
      </c>
      <c r="AP396" s="13">
        <v>0</v>
      </c>
      <c r="AQ396" s="615"/>
      <c r="AR396" s="113"/>
      <c r="AS396" s="891">
        <f t="shared" ref="AS396:AS406" si="321">AN396+AR396</f>
        <v>0</v>
      </c>
      <c r="AT396" s="891"/>
      <c r="AU396" s="891">
        <f t="shared" ref="AU396:AU406" si="322">AS396+AT396</f>
        <v>0</v>
      </c>
      <c r="AV396" s="113"/>
      <c r="AW396" s="621"/>
    </row>
    <row r="397" spans="1:90" s="14" customFormat="1" ht="24">
      <c r="A397" s="8" t="s">
        <v>359</v>
      </c>
      <c r="B397" s="9" t="s">
        <v>39</v>
      </c>
      <c r="C397" s="9" t="s">
        <v>660</v>
      </c>
      <c r="D397" s="9"/>
      <c r="E397" s="74" t="s">
        <v>3</v>
      </c>
      <c r="F397" s="10">
        <v>2015</v>
      </c>
      <c r="G397" s="120">
        <v>20</v>
      </c>
      <c r="H397" s="39">
        <f t="shared" si="310"/>
        <v>2035</v>
      </c>
      <c r="I397" s="10">
        <v>2282</v>
      </c>
      <c r="J397" s="120">
        <v>20</v>
      </c>
      <c r="K397" s="39">
        <f t="shared" si="311"/>
        <v>2302</v>
      </c>
      <c r="L397" s="11">
        <f t="shared" si="306"/>
        <v>113.12039312039313</v>
      </c>
      <c r="M397" s="136">
        <v>1999</v>
      </c>
      <c r="N397" s="136">
        <v>47</v>
      </c>
      <c r="O397" s="120">
        <f t="shared" si="312"/>
        <v>2046</v>
      </c>
      <c r="P397" s="136">
        <v>564</v>
      </c>
      <c r="Q397" s="120">
        <v>564</v>
      </c>
      <c r="R397" s="120">
        <v>8</v>
      </c>
      <c r="S397" s="120">
        <f t="shared" si="313"/>
        <v>572</v>
      </c>
      <c r="T397" s="120">
        <f t="shared" si="314"/>
        <v>2288</v>
      </c>
      <c r="U397" s="10">
        <v>1999</v>
      </c>
      <c r="V397" s="120">
        <v>47</v>
      </c>
      <c r="W397" s="39">
        <f t="shared" si="315"/>
        <v>2046</v>
      </c>
      <c r="X397" s="10">
        <v>1063</v>
      </c>
      <c r="Y397" s="13">
        <v>1063</v>
      </c>
      <c r="Z397" s="120">
        <v>13</v>
      </c>
      <c r="AA397" s="39">
        <f t="shared" si="316"/>
        <v>1076</v>
      </c>
      <c r="AB397" s="120">
        <f t="shared" si="317"/>
        <v>2152</v>
      </c>
      <c r="AC397" s="783">
        <v>1829</v>
      </c>
      <c r="AD397" s="783"/>
      <c r="AE397" s="80">
        <f t="shared" si="318"/>
        <v>1829</v>
      </c>
      <c r="AF397" s="783"/>
      <c r="AG397" s="783">
        <v>2142</v>
      </c>
      <c r="AH397" s="783"/>
      <c r="AI397" s="80">
        <f t="shared" si="319"/>
        <v>2142</v>
      </c>
      <c r="AJ397" s="783"/>
      <c r="AK397" s="1236">
        <v>3015</v>
      </c>
      <c r="AL397" s="113">
        <v>32</v>
      </c>
      <c r="AM397" s="13">
        <f t="shared" si="320"/>
        <v>3047</v>
      </c>
      <c r="AN397" s="13">
        <v>2089</v>
      </c>
      <c r="AO397" s="13">
        <v>47</v>
      </c>
      <c r="AP397" s="13">
        <v>2136</v>
      </c>
      <c r="AQ397" s="113"/>
      <c r="AR397" s="113"/>
      <c r="AS397" s="891">
        <f t="shared" si="321"/>
        <v>2089</v>
      </c>
      <c r="AT397" s="891">
        <f>AO397</f>
        <v>47</v>
      </c>
      <c r="AU397" s="891">
        <f t="shared" si="322"/>
        <v>2136</v>
      </c>
      <c r="AV397" s="113"/>
      <c r="AW397" s="621"/>
      <c r="AX397" s="1"/>
      <c r="AY397" s="1"/>
      <c r="AZ397" s="1"/>
      <c r="BA397" s="1"/>
      <c r="BB397" s="1"/>
      <c r="BC397" s="1"/>
      <c r="BD397" s="1"/>
      <c r="BE397" s="1"/>
      <c r="BF397" s="1"/>
      <c r="BG397" s="1"/>
      <c r="BH397" s="1"/>
      <c r="BI397" s="1"/>
      <c r="BJ397" s="1"/>
      <c r="BK397" s="1"/>
      <c r="BL397" s="1"/>
      <c r="BM397" s="1"/>
      <c r="BN397" s="1"/>
      <c r="BO397" s="1"/>
      <c r="BP397" s="1"/>
      <c r="BQ397" s="1"/>
      <c r="BR397" s="1"/>
      <c r="BS397" s="1"/>
      <c r="BT397" s="1"/>
      <c r="BU397" s="1"/>
      <c r="BV397" s="1"/>
      <c r="BW397" s="1"/>
      <c r="BX397" s="1"/>
      <c r="BY397" s="1"/>
      <c r="BZ397" s="1"/>
      <c r="CA397" s="1"/>
      <c r="CB397" s="1"/>
      <c r="CC397" s="1"/>
      <c r="CD397" s="1"/>
      <c r="CE397" s="1"/>
      <c r="CF397" s="1"/>
      <c r="CG397" s="1"/>
      <c r="CH397" s="1"/>
      <c r="CI397" s="1"/>
      <c r="CJ397" s="1"/>
      <c r="CK397" s="1"/>
      <c r="CL397" s="1"/>
    </row>
    <row r="398" spans="1:90" s="14" customFormat="1" ht="24">
      <c r="A398" s="8"/>
      <c r="B398" s="9" t="s">
        <v>39</v>
      </c>
      <c r="C398" s="9" t="s">
        <v>667</v>
      </c>
      <c r="D398" s="9"/>
      <c r="E398" s="74" t="s">
        <v>1054</v>
      </c>
      <c r="F398" s="10"/>
      <c r="G398" s="120">
        <v>35</v>
      </c>
      <c r="H398" s="39">
        <f t="shared" si="310"/>
        <v>35</v>
      </c>
      <c r="I398" s="10"/>
      <c r="J398" s="120">
        <v>35</v>
      </c>
      <c r="K398" s="39">
        <f t="shared" si="311"/>
        <v>35</v>
      </c>
      <c r="L398" s="363">
        <f t="shared" si="306"/>
        <v>100</v>
      </c>
      <c r="M398" s="346">
        <v>1249</v>
      </c>
      <c r="N398" s="346"/>
      <c r="O398" s="347">
        <f t="shared" si="312"/>
        <v>1249</v>
      </c>
      <c r="P398" s="346">
        <v>0</v>
      </c>
      <c r="Q398" s="347">
        <v>297</v>
      </c>
      <c r="R398" s="347"/>
      <c r="S398" s="347">
        <f t="shared" si="313"/>
        <v>297</v>
      </c>
      <c r="T398" s="347">
        <f t="shared" si="314"/>
        <v>1188</v>
      </c>
      <c r="U398" s="349">
        <v>1249</v>
      </c>
      <c r="V398" s="347"/>
      <c r="W398" s="350">
        <f t="shared" si="315"/>
        <v>1249</v>
      </c>
      <c r="X398" s="10">
        <v>0</v>
      </c>
      <c r="Y398" s="13">
        <v>637</v>
      </c>
      <c r="Z398" s="120"/>
      <c r="AA398" s="39">
        <f t="shared" si="316"/>
        <v>637</v>
      </c>
      <c r="AB398" s="347">
        <f t="shared" si="317"/>
        <v>1274</v>
      </c>
      <c r="AC398" s="783">
        <v>40</v>
      </c>
      <c r="AD398" s="783"/>
      <c r="AE398" s="80">
        <f t="shared" si="318"/>
        <v>40</v>
      </c>
      <c r="AF398" s="783"/>
      <c r="AG398" s="783">
        <v>0</v>
      </c>
      <c r="AH398" s="783"/>
      <c r="AI398" s="80">
        <f t="shared" si="319"/>
        <v>0</v>
      </c>
      <c r="AJ398" s="783"/>
      <c r="AK398" s="355">
        <v>1300</v>
      </c>
      <c r="AL398" s="352">
        <v>62</v>
      </c>
      <c r="AM398" s="353">
        <f t="shared" si="320"/>
        <v>1362</v>
      </c>
      <c r="AN398" s="13">
        <v>987</v>
      </c>
      <c r="AO398" s="13">
        <v>0</v>
      </c>
      <c r="AP398" s="13">
        <v>987</v>
      </c>
      <c r="AQ398" s="616"/>
      <c r="AR398" s="113"/>
      <c r="AS398" s="891">
        <f t="shared" si="321"/>
        <v>987</v>
      </c>
      <c r="AT398" s="891"/>
      <c r="AU398" s="891">
        <f t="shared" si="322"/>
        <v>987</v>
      </c>
      <c r="AV398" s="113"/>
      <c r="AW398" s="621"/>
      <c r="AX398" s="1"/>
      <c r="AY398" s="1"/>
      <c r="AZ398" s="1"/>
      <c r="BA398" s="1"/>
      <c r="BB398" s="1"/>
      <c r="BC398" s="1"/>
      <c r="BD398" s="1"/>
      <c r="BE398" s="1"/>
      <c r="BF398" s="1"/>
      <c r="BG398" s="1"/>
      <c r="BH398" s="1"/>
      <c r="BI398" s="1"/>
      <c r="BJ398" s="1"/>
      <c r="BK398" s="1"/>
      <c r="BL398" s="1"/>
      <c r="BM398" s="1"/>
      <c r="BN398" s="1"/>
      <c r="BO398" s="1"/>
      <c r="BP398" s="1"/>
      <c r="BQ398" s="1"/>
      <c r="BR398" s="1"/>
      <c r="BS398" s="1"/>
      <c r="BT398" s="1"/>
      <c r="BU398" s="1"/>
      <c r="BV398" s="1"/>
      <c r="BW398" s="1"/>
      <c r="BX398" s="1"/>
      <c r="BY398" s="1"/>
      <c r="BZ398" s="1"/>
      <c r="CA398" s="1"/>
      <c r="CB398" s="1"/>
      <c r="CC398" s="1"/>
      <c r="CD398" s="1"/>
      <c r="CE398" s="1"/>
      <c r="CF398" s="1"/>
      <c r="CG398" s="1"/>
      <c r="CH398" s="1"/>
      <c r="CI398" s="1"/>
      <c r="CJ398" s="1"/>
      <c r="CK398" s="1"/>
      <c r="CL398" s="1"/>
    </row>
    <row r="399" spans="1:90" s="14" customFormat="1" ht="24">
      <c r="A399" s="8"/>
      <c r="B399" s="9" t="s">
        <v>39</v>
      </c>
      <c r="C399" s="9" t="s">
        <v>667</v>
      </c>
      <c r="D399" s="9"/>
      <c r="E399" s="74" t="s">
        <v>1043</v>
      </c>
      <c r="F399" s="10"/>
      <c r="G399" s="120">
        <v>31</v>
      </c>
      <c r="H399" s="39">
        <f t="shared" si="310"/>
        <v>31</v>
      </c>
      <c r="I399" s="10"/>
      <c r="J399" s="120">
        <v>32</v>
      </c>
      <c r="K399" s="39">
        <f t="shared" si="311"/>
        <v>32</v>
      </c>
      <c r="L399" s="11">
        <f t="shared" si="306"/>
        <v>103.2258064516129</v>
      </c>
      <c r="M399" s="120"/>
      <c r="N399" s="120"/>
      <c r="O399" s="120">
        <f t="shared" si="312"/>
        <v>0</v>
      </c>
      <c r="P399" s="10"/>
      <c r="Q399" s="120">
        <v>0</v>
      </c>
      <c r="R399" s="120"/>
      <c r="S399" s="120">
        <f t="shared" si="313"/>
        <v>0</v>
      </c>
      <c r="T399" s="120">
        <f t="shared" si="314"/>
        <v>0</v>
      </c>
      <c r="U399" s="10"/>
      <c r="V399" s="120"/>
      <c r="W399" s="39">
        <f t="shared" si="315"/>
        <v>0</v>
      </c>
      <c r="X399" s="10"/>
      <c r="Y399" s="13"/>
      <c r="Z399" s="120"/>
      <c r="AA399" s="39">
        <f t="shared" si="316"/>
        <v>0</v>
      </c>
      <c r="AB399" s="120">
        <f t="shared" si="317"/>
        <v>0</v>
      </c>
      <c r="AC399" s="783"/>
      <c r="AD399" s="783"/>
      <c r="AE399" s="80">
        <f t="shared" si="318"/>
        <v>0</v>
      </c>
      <c r="AF399" s="783"/>
      <c r="AG399" s="783"/>
      <c r="AH399" s="783"/>
      <c r="AI399" s="80">
        <f t="shared" si="319"/>
        <v>0</v>
      </c>
      <c r="AJ399" s="783"/>
      <c r="AK399" s="77"/>
      <c r="AL399" s="113">
        <v>67</v>
      </c>
      <c r="AM399" s="13">
        <f t="shared" si="320"/>
        <v>67</v>
      </c>
      <c r="AN399" s="13">
        <v>0</v>
      </c>
      <c r="AO399" s="13">
        <v>0</v>
      </c>
      <c r="AP399" s="13">
        <v>0</v>
      </c>
      <c r="AQ399" s="113"/>
      <c r="AR399" s="113"/>
      <c r="AS399" s="891">
        <f t="shared" si="321"/>
        <v>0</v>
      </c>
      <c r="AT399" s="891"/>
      <c r="AU399" s="891">
        <f t="shared" si="322"/>
        <v>0</v>
      </c>
      <c r="AV399" s="113"/>
      <c r="AW399" s="621"/>
      <c r="AX399" s="1"/>
      <c r="AY399" s="1"/>
      <c r="AZ399" s="1"/>
      <c r="BA399" s="1"/>
      <c r="BB399" s="1"/>
      <c r="BC399" s="1"/>
      <c r="BD399" s="1"/>
      <c r="BE399" s="1"/>
      <c r="BF399" s="1"/>
      <c r="BG399" s="1"/>
      <c r="BH399" s="1"/>
      <c r="BI399" s="1"/>
      <c r="BJ399" s="1"/>
      <c r="BK399" s="1"/>
      <c r="BL399" s="1"/>
      <c r="BM399" s="1"/>
      <c r="BN399" s="1"/>
      <c r="BO399" s="1"/>
      <c r="BP399" s="1"/>
      <c r="BQ399" s="1"/>
      <c r="BR399" s="1"/>
      <c r="BS399" s="1"/>
      <c r="BT399" s="1"/>
      <c r="BU399" s="1"/>
      <c r="BV399" s="1"/>
      <c r="BW399" s="1"/>
      <c r="BX399" s="1"/>
      <c r="BY399" s="1"/>
      <c r="BZ399" s="1"/>
      <c r="CA399" s="1"/>
      <c r="CB399" s="1"/>
      <c r="CC399" s="1"/>
      <c r="CD399" s="1"/>
      <c r="CE399" s="1"/>
      <c r="CF399" s="1"/>
      <c r="CG399" s="1"/>
      <c r="CH399" s="1"/>
      <c r="CI399" s="1"/>
      <c r="CJ399" s="1"/>
      <c r="CK399" s="1"/>
      <c r="CL399" s="1"/>
    </row>
    <row r="400" spans="1:90" s="14" customFormat="1" ht="36">
      <c r="A400" s="8"/>
      <c r="B400" s="9" t="s">
        <v>39</v>
      </c>
      <c r="C400" s="9" t="s">
        <v>667</v>
      </c>
      <c r="D400" s="9"/>
      <c r="E400" s="74" t="s">
        <v>1056</v>
      </c>
      <c r="F400" s="10">
        <v>679</v>
      </c>
      <c r="G400" s="120"/>
      <c r="H400" s="39">
        <f t="shared" si="310"/>
        <v>679</v>
      </c>
      <c r="I400" s="10">
        <v>396</v>
      </c>
      <c r="J400" s="120"/>
      <c r="K400" s="39">
        <f t="shared" si="311"/>
        <v>396</v>
      </c>
      <c r="L400" s="11">
        <f t="shared" si="306"/>
        <v>58.321060382916059</v>
      </c>
      <c r="M400" s="346">
        <v>450</v>
      </c>
      <c r="N400" s="346">
        <v>20</v>
      </c>
      <c r="O400" s="347">
        <f t="shared" si="312"/>
        <v>470</v>
      </c>
      <c r="P400" s="346">
        <v>117</v>
      </c>
      <c r="Q400" s="347">
        <v>117</v>
      </c>
      <c r="R400" s="347">
        <v>2</v>
      </c>
      <c r="S400" s="347">
        <f t="shared" si="313"/>
        <v>119</v>
      </c>
      <c r="T400" s="347">
        <f t="shared" si="314"/>
        <v>476</v>
      </c>
      <c r="U400" s="349">
        <v>450</v>
      </c>
      <c r="V400" s="347">
        <v>20</v>
      </c>
      <c r="W400" s="350">
        <f t="shared" si="315"/>
        <v>470</v>
      </c>
      <c r="X400" s="10">
        <v>326</v>
      </c>
      <c r="Y400" s="13">
        <v>326</v>
      </c>
      <c r="Z400" s="120">
        <v>4</v>
      </c>
      <c r="AA400" s="39">
        <f t="shared" si="316"/>
        <v>330</v>
      </c>
      <c r="AB400" s="347">
        <f t="shared" si="317"/>
        <v>660</v>
      </c>
      <c r="AC400" s="783">
        <v>450</v>
      </c>
      <c r="AD400" s="783"/>
      <c r="AE400" s="80">
        <f t="shared" si="318"/>
        <v>450</v>
      </c>
      <c r="AF400" s="783"/>
      <c r="AG400" s="783">
        <v>705</v>
      </c>
      <c r="AH400" s="783"/>
      <c r="AI400" s="80">
        <f t="shared" si="319"/>
        <v>705</v>
      </c>
      <c r="AJ400" s="783"/>
      <c r="AK400" s="355">
        <v>600</v>
      </c>
      <c r="AL400" s="352">
        <v>27</v>
      </c>
      <c r="AM400" s="353">
        <f t="shared" si="320"/>
        <v>627</v>
      </c>
      <c r="AN400" s="13">
        <v>490</v>
      </c>
      <c r="AO400" s="13">
        <v>20</v>
      </c>
      <c r="AP400" s="13">
        <v>510</v>
      </c>
      <c r="AQ400" s="113"/>
      <c r="AR400" s="113"/>
      <c r="AS400" s="891">
        <f t="shared" si="321"/>
        <v>490</v>
      </c>
      <c r="AT400" s="891">
        <f>AO400</f>
        <v>20</v>
      </c>
      <c r="AU400" s="891">
        <f t="shared" si="322"/>
        <v>510</v>
      </c>
      <c r="AV400" s="113"/>
      <c r="AW400" s="621"/>
      <c r="AX400" s="1"/>
      <c r="AY400" s="1"/>
      <c r="AZ400" s="1"/>
      <c r="BA400" s="1"/>
      <c r="BB400" s="1"/>
      <c r="BC400" s="1"/>
      <c r="BD400" s="1"/>
      <c r="BE400" s="1"/>
      <c r="BF400" s="1"/>
      <c r="BG400" s="1"/>
      <c r="BH400" s="1"/>
      <c r="BI400" s="1"/>
      <c r="BJ400" s="1"/>
      <c r="BK400" s="1"/>
      <c r="BL400" s="1"/>
      <c r="BM400" s="1"/>
      <c r="BN400" s="1"/>
      <c r="BO400" s="1"/>
      <c r="BP400" s="1"/>
      <c r="BQ400" s="1"/>
      <c r="BR400" s="1"/>
      <c r="BS400" s="1"/>
      <c r="BT400" s="1"/>
      <c r="BU400" s="1"/>
      <c r="BV400" s="1"/>
      <c r="BW400" s="1"/>
      <c r="BX400" s="1"/>
      <c r="BY400" s="1"/>
      <c r="BZ400" s="1"/>
      <c r="CA400" s="1"/>
      <c r="CB400" s="1"/>
      <c r="CC400" s="1"/>
      <c r="CD400" s="1"/>
      <c r="CE400" s="1"/>
      <c r="CF400" s="1"/>
      <c r="CG400" s="1"/>
      <c r="CH400" s="1"/>
      <c r="CI400" s="1"/>
      <c r="CJ400" s="1"/>
      <c r="CK400" s="1"/>
      <c r="CL400" s="1"/>
    </row>
    <row r="401" spans="1:90" s="14" customFormat="1" ht="24">
      <c r="A401" s="8" t="s">
        <v>360</v>
      </c>
      <c r="B401" s="9" t="s">
        <v>39</v>
      </c>
      <c r="C401" s="9" t="s">
        <v>667</v>
      </c>
      <c r="D401" s="9"/>
      <c r="E401" s="74" t="s">
        <v>15</v>
      </c>
      <c r="F401" s="10">
        <v>20</v>
      </c>
      <c r="G401" s="120"/>
      <c r="H401" s="39">
        <f t="shared" si="310"/>
        <v>20</v>
      </c>
      <c r="I401" s="10">
        <v>13</v>
      </c>
      <c r="J401" s="120"/>
      <c r="K401" s="39">
        <f t="shared" si="311"/>
        <v>13</v>
      </c>
      <c r="L401" s="11">
        <f t="shared" si="306"/>
        <v>65</v>
      </c>
      <c r="M401" s="136">
        <v>55</v>
      </c>
      <c r="N401" s="136"/>
      <c r="O401" s="120">
        <f t="shared" si="312"/>
        <v>55</v>
      </c>
      <c r="P401" s="136">
        <v>8</v>
      </c>
      <c r="Q401" s="120">
        <v>8</v>
      </c>
      <c r="R401" s="120"/>
      <c r="S401" s="120">
        <f t="shared" si="313"/>
        <v>8</v>
      </c>
      <c r="T401" s="120">
        <f t="shared" si="314"/>
        <v>32</v>
      </c>
      <c r="U401" s="10">
        <v>55</v>
      </c>
      <c r="V401" s="120"/>
      <c r="W401" s="39">
        <f t="shared" si="315"/>
        <v>55</v>
      </c>
      <c r="X401" s="10">
        <v>16</v>
      </c>
      <c r="Y401" s="13">
        <v>16</v>
      </c>
      <c r="Z401" s="120"/>
      <c r="AA401" s="39">
        <f t="shared" si="316"/>
        <v>16</v>
      </c>
      <c r="AB401" s="120">
        <f t="shared" si="317"/>
        <v>32</v>
      </c>
      <c r="AC401" s="783">
        <v>55</v>
      </c>
      <c r="AD401" s="783"/>
      <c r="AE401" s="80">
        <f t="shared" si="318"/>
        <v>55</v>
      </c>
      <c r="AF401" s="783"/>
      <c r="AG401" s="783">
        <v>32</v>
      </c>
      <c r="AH401" s="783"/>
      <c r="AI401" s="80">
        <f t="shared" si="319"/>
        <v>32</v>
      </c>
      <c r="AJ401" s="783"/>
      <c r="AK401" s="77">
        <v>30</v>
      </c>
      <c r="AL401" s="113"/>
      <c r="AM401" s="13">
        <f t="shared" si="320"/>
        <v>30</v>
      </c>
      <c r="AN401" s="13">
        <v>35</v>
      </c>
      <c r="AO401" s="13">
        <v>0</v>
      </c>
      <c r="AP401" s="13">
        <v>35</v>
      </c>
      <c r="AQ401" s="113"/>
      <c r="AR401" s="113"/>
      <c r="AS401" s="891">
        <f t="shared" si="321"/>
        <v>35</v>
      </c>
      <c r="AT401" s="891"/>
      <c r="AU401" s="891">
        <f t="shared" si="322"/>
        <v>35</v>
      </c>
      <c r="AV401" s="113"/>
      <c r="AW401" s="621"/>
      <c r="AX401" s="1"/>
      <c r="AY401" s="1"/>
      <c r="AZ401" s="1"/>
      <c r="BA401" s="1"/>
      <c r="BB401" s="1"/>
      <c r="BC401" s="1"/>
      <c r="BD401" s="1"/>
      <c r="BE401" s="1"/>
      <c r="BF401" s="1"/>
      <c r="BG401" s="1"/>
      <c r="BH401" s="1"/>
      <c r="BI401" s="1"/>
      <c r="BJ401" s="1"/>
      <c r="BK401" s="1"/>
      <c r="BL401" s="1"/>
      <c r="BM401" s="1"/>
      <c r="BN401" s="1"/>
      <c r="BO401" s="1"/>
      <c r="BP401" s="1"/>
      <c r="BQ401" s="1"/>
      <c r="BR401" s="1"/>
      <c r="BS401" s="1"/>
      <c r="BT401" s="1"/>
      <c r="BU401" s="1"/>
      <c r="BV401" s="1"/>
      <c r="BW401" s="1"/>
      <c r="BX401" s="1"/>
      <c r="BY401" s="1"/>
      <c r="BZ401" s="1"/>
      <c r="CA401" s="1"/>
      <c r="CB401" s="1"/>
      <c r="CC401" s="1"/>
      <c r="CD401" s="1"/>
      <c r="CE401" s="1"/>
      <c r="CF401" s="1"/>
      <c r="CG401" s="1"/>
      <c r="CH401" s="1"/>
      <c r="CI401" s="1"/>
      <c r="CJ401" s="1"/>
      <c r="CK401" s="1"/>
      <c r="CL401" s="1"/>
    </row>
    <row r="402" spans="1:90" s="14" customFormat="1" ht="24">
      <c r="A402" s="8" t="s">
        <v>361</v>
      </c>
      <c r="B402" s="9" t="s">
        <v>39</v>
      </c>
      <c r="C402" s="9" t="s">
        <v>659</v>
      </c>
      <c r="D402" s="9"/>
      <c r="E402" s="74" t="s">
        <v>14</v>
      </c>
      <c r="F402" s="10">
        <v>2733</v>
      </c>
      <c r="G402" s="120">
        <v>32</v>
      </c>
      <c r="H402" s="39">
        <f t="shared" si="310"/>
        <v>2765</v>
      </c>
      <c r="I402" s="10">
        <v>2723</v>
      </c>
      <c r="J402" s="120">
        <v>32</v>
      </c>
      <c r="K402" s="39">
        <f t="shared" si="311"/>
        <v>2755</v>
      </c>
      <c r="L402" s="11">
        <f t="shared" si="306"/>
        <v>99.638336347197111</v>
      </c>
      <c r="M402" s="136">
        <v>2535</v>
      </c>
      <c r="N402" s="136">
        <v>66</v>
      </c>
      <c r="O402" s="120">
        <f t="shared" si="312"/>
        <v>2601</v>
      </c>
      <c r="P402" s="136">
        <v>662</v>
      </c>
      <c r="Q402" s="120">
        <v>673</v>
      </c>
      <c r="R402" s="120">
        <v>13</v>
      </c>
      <c r="S402" s="120">
        <f t="shared" si="313"/>
        <v>686</v>
      </c>
      <c r="T402" s="120">
        <f t="shared" si="314"/>
        <v>2744</v>
      </c>
      <c r="U402" s="10">
        <v>2535</v>
      </c>
      <c r="V402" s="120">
        <v>66</v>
      </c>
      <c r="W402" s="39">
        <f t="shared" si="315"/>
        <v>2601</v>
      </c>
      <c r="X402" s="10">
        <v>1350</v>
      </c>
      <c r="Y402" s="13">
        <v>1366</v>
      </c>
      <c r="Z402" s="120">
        <v>33</v>
      </c>
      <c r="AA402" s="39">
        <f t="shared" si="316"/>
        <v>1399</v>
      </c>
      <c r="AB402" s="120">
        <f t="shared" si="317"/>
        <v>2798</v>
      </c>
      <c r="AC402" s="783">
        <v>2535</v>
      </c>
      <c r="AD402" s="783"/>
      <c r="AE402" s="80">
        <f t="shared" si="318"/>
        <v>2535</v>
      </c>
      <c r="AF402" s="783"/>
      <c r="AG402" s="783">
        <v>2807</v>
      </c>
      <c r="AH402" s="783"/>
      <c r="AI402" s="80">
        <f t="shared" si="319"/>
        <v>2807</v>
      </c>
      <c r="AJ402" s="783"/>
      <c r="AK402" s="77">
        <v>2748</v>
      </c>
      <c r="AL402" s="113">
        <v>72</v>
      </c>
      <c r="AM402" s="13">
        <f t="shared" si="320"/>
        <v>2820</v>
      </c>
      <c r="AN402" s="13">
        <v>2706</v>
      </c>
      <c r="AO402" s="13">
        <v>66</v>
      </c>
      <c r="AP402" s="13">
        <v>2772</v>
      </c>
      <c r="AQ402" s="113"/>
      <c r="AR402" s="113"/>
      <c r="AS402" s="891">
        <f t="shared" si="321"/>
        <v>2706</v>
      </c>
      <c r="AT402" s="891">
        <f>AO402</f>
        <v>66</v>
      </c>
      <c r="AU402" s="891">
        <f t="shared" si="322"/>
        <v>2772</v>
      </c>
      <c r="AV402" s="113"/>
      <c r="AW402" s="621"/>
      <c r="AX402" s="1"/>
      <c r="AY402" s="1"/>
      <c r="AZ402" s="1"/>
      <c r="BA402" s="1"/>
      <c r="BB402" s="1"/>
      <c r="BC402" s="1"/>
      <c r="BD402" s="1"/>
      <c r="BE402" s="1"/>
      <c r="BF402" s="1"/>
      <c r="BG402" s="1"/>
      <c r="BH402" s="1"/>
      <c r="BI402" s="1"/>
      <c r="BJ402" s="1"/>
      <c r="BK402" s="1"/>
      <c r="BL402" s="1"/>
      <c r="BM402" s="1"/>
      <c r="BN402" s="1"/>
      <c r="BO402" s="1"/>
      <c r="BP402" s="1"/>
      <c r="BQ402" s="1"/>
      <c r="BR402" s="1"/>
      <c r="BS402" s="1"/>
      <c r="BT402" s="1"/>
      <c r="BU402" s="1"/>
      <c r="BV402" s="1"/>
      <c r="BW402" s="1"/>
      <c r="BX402" s="1"/>
      <c r="BY402" s="1"/>
      <c r="BZ402" s="1"/>
      <c r="CA402" s="1"/>
      <c r="CB402" s="1"/>
      <c r="CC402" s="1"/>
      <c r="CD402" s="1"/>
      <c r="CE402" s="1"/>
      <c r="CF402" s="1"/>
      <c r="CG402" s="1"/>
      <c r="CH402" s="1"/>
      <c r="CI402" s="1"/>
      <c r="CJ402" s="1"/>
      <c r="CK402" s="1"/>
      <c r="CL402" s="1"/>
    </row>
    <row r="403" spans="1:90" s="14" customFormat="1" ht="24">
      <c r="A403" s="8"/>
      <c r="B403" s="9" t="s">
        <v>39</v>
      </c>
      <c r="C403" s="9" t="s">
        <v>659</v>
      </c>
      <c r="D403" s="9"/>
      <c r="E403" s="74" t="s">
        <v>17</v>
      </c>
      <c r="F403" s="10"/>
      <c r="G403" s="120">
        <v>38</v>
      </c>
      <c r="H403" s="39">
        <f t="shared" si="310"/>
        <v>38</v>
      </c>
      <c r="I403" s="10"/>
      <c r="J403" s="120">
        <v>36</v>
      </c>
      <c r="K403" s="39">
        <f t="shared" si="311"/>
        <v>36</v>
      </c>
      <c r="L403" s="11">
        <f t="shared" si="306"/>
        <v>94.73684210526315</v>
      </c>
      <c r="M403" s="120"/>
      <c r="N403" s="120">
        <v>40</v>
      </c>
      <c r="O403" s="120">
        <f t="shared" si="312"/>
        <v>40</v>
      </c>
      <c r="P403" s="10"/>
      <c r="Q403" s="120"/>
      <c r="R403" s="120">
        <v>3</v>
      </c>
      <c r="S403" s="120">
        <f t="shared" si="313"/>
        <v>3</v>
      </c>
      <c r="T403" s="120">
        <f t="shared" si="314"/>
        <v>12</v>
      </c>
      <c r="U403" s="10"/>
      <c r="V403" s="120">
        <v>40</v>
      </c>
      <c r="W403" s="39">
        <f t="shared" si="315"/>
        <v>40</v>
      </c>
      <c r="X403" s="10"/>
      <c r="Y403" s="13"/>
      <c r="Z403" s="120">
        <v>13</v>
      </c>
      <c r="AA403" s="39">
        <f t="shared" si="316"/>
        <v>13</v>
      </c>
      <c r="AB403" s="120">
        <f t="shared" si="317"/>
        <v>26</v>
      </c>
      <c r="AC403" s="783"/>
      <c r="AD403" s="783"/>
      <c r="AE403" s="80">
        <f t="shared" si="318"/>
        <v>0</v>
      </c>
      <c r="AF403" s="783"/>
      <c r="AG403" s="783"/>
      <c r="AH403" s="783"/>
      <c r="AI403" s="80">
        <f t="shared" si="319"/>
        <v>0</v>
      </c>
      <c r="AJ403" s="783"/>
      <c r="AK403" s="77"/>
      <c r="AL403" s="113">
        <v>40</v>
      </c>
      <c r="AM403" s="13">
        <f t="shared" si="320"/>
        <v>40</v>
      </c>
      <c r="AN403" s="13">
        <v>0</v>
      </c>
      <c r="AO403" s="13">
        <v>40</v>
      </c>
      <c r="AP403" s="13">
        <v>40</v>
      </c>
      <c r="AQ403" s="113"/>
      <c r="AR403" s="153"/>
      <c r="AS403" s="13">
        <f t="shared" si="321"/>
        <v>0</v>
      </c>
      <c r="AT403" s="891">
        <f>AO403</f>
        <v>40</v>
      </c>
      <c r="AU403" s="891">
        <f t="shared" si="322"/>
        <v>40</v>
      </c>
      <c r="AV403" s="113"/>
      <c r="AW403" s="621"/>
      <c r="AX403" s="1"/>
      <c r="AY403" s="1"/>
      <c r="AZ403" s="1"/>
      <c r="BA403" s="1"/>
      <c r="BB403" s="1"/>
      <c r="BC403" s="1"/>
      <c r="BD403" s="1"/>
      <c r="BE403" s="1"/>
      <c r="BF403" s="1"/>
      <c r="BG403" s="1"/>
      <c r="BH403" s="1"/>
      <c r="BI403" s="1"/>
      <c r="BJ403" s="1"/>
      <c r="BK403" s="1"/>
      <c r="BL403" s="1"/>
      <c r="BM403" s="1"/>
      <c r="BN403" s="1"/>
      <c r="BO403" s="1"/>
      <c r="BP403" s="1"/>
      <c r="BQ403" s="1"/>
      <c r="BR403" s="1"/>
      <c r="BS403" s="1"/>
      <c r="BT403" s="1"/>
      <c r="BU403" s="1"/>
      <c r="BV403" s="1"/>
      <c r="BW403" s="1"/>
      <c r="BX403" s="1"/>
      <c r="BY403" s="1"/>
      <c r="BZ403" s="1"/>
      <c r="CA403" s="1"/>
      <c r="CB403" s="1"/>
      <c r="CC403" s="1"/>
      <c r="CD403" s="1"/>
      <c r="CE403" s="1"/>
      <c r="CF403" s="1"/>
      <c r="CG403" s="1"/>
      <c r="CH403" s="1"/>
      <c r="CI403" s="1"/>
      <c r="CJ403" s="1"/>
      <c r="CK403" s="1"/>
      <c r="CL403" s="1"/>
    </row>
    <row r="404" spans="1:90" s="14" customFormat="1" ht="24">
      <c r="A404" s="8"/>
      <c r="B404" s="9" t="s">
        <v>39</v>
      </c>
      <c r="C404" s="9" t="s">
        <v>660</v>
      </c>
      <c r="D404" s="9"/>
      <c r="E404" s="74" t="s">
        <v>2</v>
      </c>
      <c r="F404" s="10"/>
      <c r="G404" s="120"/>
      <c r="H404" s="39"/>
      <c r="I404" s="10"/>
      <c r="J404" s="120"/>
      <c r="K404" s="39"/>
      <c r="L404" s="11">
        <v>0</v>
      </c>
      <c r="M404" s="120"/>
      <c r="N404" s="120"/>
      <c r="O404" s="120"/>
      <c r="P404" s="10"/>
      <c r="Q404" s="120"/>
      <c r="R404" s="120"/>
      <c r="S404" s="120"/>
      <c r="T404" s="120"/>
      <c r="U404" s="10"/>
      <c r="V404" s="120"/>
      <c r="W404" s="39"/>
      <c r="X404" s="10"/>
      <c r="Y404" s="13"/>
      <c r="Z404" s="120"/>
      <c r="AA404" s="39"/>
      <c r="AB404" s="120"/>
      <c r="AC404" s="783"/>
      <c r="AD404" s="783"/>
      <c r="AE404" s="80">
        <f t="shared" si="318"/>
        <v>0</v>
      </c>
      <c r="AF404" s="783"/>
      <c r="AG404" s="783"/>
      <c r="AH404" s="783"/>
      <c r="AI404" s="80">
        <f t="shared" si="319"/>
        <v>0</v>
      </c>
      <c r="AJ404" s="783"/>
      <c r="AK404" s="77"/>
      <c r="AL404" s="113">
        <v>35</v>
      </c>
      <c r="AM404" s="13">
        <f t="shared" si="320"/>
        <v>35</v>
      </c>
      <c r="AN404" s="13">
        <v>0</v>
      </c>
      <c r="AO404" s="13">
        <v>0</v>
      </c>
      <c r="AP404" s="13">
        <v>0</v>
      </c>
      <c r="AQ404" s="113"/>
      <c r="AR404" s="113"/>
      <c r="AS404" s="891">
        <f t="shared" si="321"/>
        <v>0</v>
      </c>
      <c r="AT404" s="891"/>
      <c r="AU404" s="891">
        <f t="shared" si="322"/>
        <v>0</v>
      </c>
      <c r="AV404" s="113"/>
      <c r="AW404" s="621"/>
      <c r="AX404" s="1"/>
      <c r="AY404" s="1"/>
      <c r="AZ404" s="1"/>
      <c r="BA404" s="1"/>
      <c r="BB404" s="1"/>
      <c r="BC404" s="1"/>
      <c r="BD404" s="1"/>
      <c r="BE404" s="1"/>
      <c r="BF404" s="1"/>
      <c r="BG404" s="1"/>
      <c r="BH404" s="1"/>
      <c r="BI404" s="1"/>
      <c r="BJ404" s="1"/>
      <c r="BK404" s="1"/>
      <c r="BL404" s="1"/>
      <c r="BM404" s="1"/>
      <c r="BN404" s="1"/>
      <c r="BO404" s="1"/>
      <c r="BP404" s="1"/>
      <c r="BQ404" s="1"/>
      <c r="BR404" s="1"/>
      <c r="BS404" s="1"/>
      <c r="BT404" s="1"/>
      <c r="BU404" s="1"/>
      <c r="BV404" s="1"/>
      <c r="BW404" s="1"/>
      <c r="BX404" s="1"/>
      <c r="BY404" s="1"/>
      <c r="BZ404" s="1"/>
      <c r="CA404" s="1"/>
      <c r="CB404" s="1"/>
      <c r="CC404" s="1"/>
      <c r="CD404" s="1"/>
      <c r="CE404" s="1"/>
      <c r="CF404" s="1"/>
      <c r="CG404" s="1"/>
      <c r="CH404" s="1"/>
      <c r="CI404" s="1"/>
      <c r="CJ404" s="1"/>
      <c r="CK404" s="1"/>
      <c r="CL404" s="1"/>
    </row>
    <row r="405" spans="1:90" s="14" customFormat="1" ht="24">
      <c r="A405" s="8"/>
      <c r="B405" s="9" t="s">
        <v>39</v>
      </c>
      <c r="C405" s="9" t="s">
        <v>667</v>
      </c>
      <c r="D405" s="9"/>
      <c r="E405" s="74" t="s">
        <v>1041</v>
      </c>
      <c r="F405" s="349"/>
      <c r="G405" s="347"/>
      <c r="H405" s="350"/>
      <c r="I405" s="349"/>
      <c r="J405" s="347"/>
      <c r="K405" s="350"/>
      <c r="L405" s="363">
        <v>0</v>
      </c>
      <c r="M405" s="347"/>
      <c r="N405" s="347"/>
      <c r="O405" s="347"/>
      <c r="P405" s="349"/>
      <c r="Q405" s="347"/>
      <c r="R405" s="347"/>
      <c r="S405" s="347"/>
      <c r="T405" s="347"/>
      <c r="U405" s="349"/>
      <c r="V405" s="347"/>
      <c r="W405" s="350"/>
      <c r="X405" s="10"/>
      <c r="Y405" s="13"/>
      <c r="Z405" s="120"/>
      <c r="AA405" s="39"/>
      <c r="AB405" s="347"/>
      <c r="AC405" s="783"/>
      <c r="AD405" s="783"/>
      <c r="AE405" s="80">
        <f t="shared" si="318"/>
        <v>0</v>
      </c>
      <c r="AF405" s="783"/>
      <c r="AG405" s="783"/>
      <c r="AH405" s="783"/>
      <c r="AI405" s="80">
        <f t="shared" si="319"/>
        <v>0</v>
      </c>
      <c r="AJ405" s="783"/>
      <c r="AK405" s="355"/>
      <c r="AL405" s="352">
        <v>15</v>
      </c>
      <c r="AM405" s="353">
        <f t="shared" si="320"/>
        <v>15</v>
      </c>
      <c r="AN405" s="13">
        <v>0</v>
      </c>
      <c r="AO405" s="13">
        <v>0</v>
      </c>
      <c r="AP405" s="13">
        <v>0</v>
      </c>
      <c r="AQ405" s="113"/>
      <c r="AR405" s="113"/>
      <c r="AS405" s="891">
        <f t="shared" si="321"/>
        <v>0</v>
      </c>
      <c r="AT405" s="891"/>
      <c r="AU405" s="891">
        <f t="shared" si="322"/>
        <v>0</v>
      </c>
      <c r="AV405" s="113"/>
      <c r="AW405" s="621"/>
      <c r="AX405" s="1"/>
      <c r="AY405" s="1"/>
      <c r="AZ405" s="1"/>
      <c r="BA405" s="1"/>
      <c r="BB405" s="1"/>
      <c r="BC405" s="1"/>
      <c r="BD405" s="1"/>
      <c r="BE405" s="1"/>
      <c r="BF405" s="1"/>
      <c r="BG405" s="1"/>
      <c r="BH405" s="1"/>
      <c r="BI405" s="1"/>
      <c r="BJ405" s="1"/>
      <c r="BK405" s="1"/>
      <c r="BL405" s="1"/>
      <c r="BM405" s="1"/>
      <c r="BN405" s="1"/>
      <c r="BO405" s="1"/>
      <c r="BP405" s="1"/>
      <c r="BQ405" s="1"/>
      <c r="BR405" s="1"/>
      <c r="BS405" s="1"/>
      <c r="BT405" s="1"/>
      <c r="BU405" s="1"/>
      <c r="BV405" s="1"/>
      <c r="BW405" s="1"/>
      <c r="BX405" s="1"/>
      <c r="BY405" s="1"/>
      <c r="BZ405" s="1"/>
      <c r="CA405" s="1"/>
      <c r="CB405" s="1"/>
      <c r="CC405" s="1"/>
      <c r="CD405" s="1"/>
      <c r="CE405" s="1"/>
      <c r="CF405" s="1"/>
      <c r="CG405" s="1"/>
      <c r="CH405" s="1"/>
      <c r="CI405" s="1"/>
      <c r="CJ405" s="1"/>
      <c r="CK405" s="1"/>
      <c r="CL405" s="1"/>
    </row>
    <row r="406" spans="1:90" s="14" customFormat="1" ht="24">
      <c r="A406" s="8" t="s">
        <v>630</v>
      </c>
      <c r="B406" s="9" t="s">
        <v>39</v>
      </c>
      <c r="C406" s="9" t="s">
        <v>670</v>
      </c>
      <c r="D406" s="9"/>
      <c r="E406" s="74" t="s">
        <v>5</v>
      </c>
      <c r="F406" s="10">
        <v>80</v>
      </c>
      <c r="G406" s="120"/>
      <c r="H406" s="39">
        <f t="shared" si="310"/>
        <v>80</v>
      </c>
      <c r="I406" s="10">
        <v>78</v>
      </c>
      <c r="J406" s="120"/>
      <c r="K406" s="39">
        <f t="shared" si="311"/>
        <v>78</v>
      </c>
      <c r="L406" s="11">
        <f t="shared" si="306"/>
        <v>97.5</v>
      </c>
      <c r="M406" s="136">
        <v>78</v>
      </c>
      <c r="N406" s="136"/>
      <c r="O406" s="120">
        <f t="shared" si="312"/>
        <v>78</v>
      </c>
      <c r="P406" s="136">
        <v>14</v>
      </c>
      <c r="Q406" s="120">
        <v>15</v>
      </c>
      <c r="R406" s="120"/>
      <c r="S406" s="120">
        <f t="shared" si="313"/>
        <v>15</v>
      </c>
      <c r="T406" s="120">
        <f t="shared" si="314"/>
        <v>60</v>
      </c>
      <c r="U406" s="10">
        <v>78</v>
      </c>
      <c r="V406" s="120"/>
      <c r="W406" s="39">
        <f t="shared" si="315"/>
        <v>78</v>
      </c>
      <c r="X406" s="10">
        <v>28</v>
      </c>
      <c r="Y406" s="13">
        <v>29</v>
      </c>
      <c r="Z406" s="120"/>
      <c r="AA406" s="39">
        <f t="shared" si="316"/>
        <v>29</v>
      </c>
      <c r="AB406" s="120">
        <f t="shared" si="317"/>
        <v>58</v>
      </c>
      <c r="AC406" s="783">
        <v>45</v>
      </c>
      <c r="AD406" s="783"/>
      <c r="AE406" s="80">
        <f t="shared" si="318"/>
        <v>45</v>
      </c>
      <c r="AF406" s="783"/>
      <c r="AG406" s="783">
        <v>50</v>
      </c>
      <c r="AH406" s="783"/>
      <c r="AI406" s="80">
        <f t="shared" si="319"/>
        <v>50</v>
      </c>
      <c r="AJ406" s="783"/>
      <c r="AK406" s="77">
        <v>80</v>
      </c>
      <c r="AL406" s="113"/>
      <c r="AM406" s="13">
        <f t="shared" si="320"/>
        <v>80</v>
      </c>
      <c r="AN406" s="13">
        <v>71</v>
      </c>
      <c r="AO406" s="13">
        <v>0</v>
      </c>
      <c r="AP406" s="13">
        <v>71</v>
      </c>
      <c r="AQ406" s="113"/>
      <c r="AR406" s="113"/>
      <c r="AS406" s="891">
        <f t="shared" si="321"/>
        <v>71</v>
      </c>
      <c r="AT406" s="891"/>
      <c r="AU406" s="891">
        <f t="shared" si="322"/>
        <v>71</v>
      </c>
      <c r="AV406" s="113"/>
      <c r="AW406" s="621"/>
      <c r="AX406" s="1"/>
      <c r="AY406" s="1"/>
      <c r="AZ406" s="1"/>
      <c r="BA406" s="1"/>
      <c r="BB406" s="1"/>
      <c r="BC406" s="1"/>
      <c r="BD406" s="1"/>
      <c r="BE406" s="1"/>
      <c r="BF406" s="1"/>
      <c r="BG406" s="1"/>
      <c r="BH406" s="1"/>
      <c r="BI406" s="1"/>
      <c r="BJ406" s="1"/>
      <c r="BK406" s="1"/>
      <c r="BL406" s="1"/>
      <c r="BM406" s="1"/>
      <c r="BN406" s="1"/>
      <c r="BO406" s="1"/>
      <c r="BP406" s="1"/>
      <c r="BQ406" s="1"/>
      <c r="BR406" s="1"/>
      <c r="BS406" s="1"/>
      <c r="BT406" s="1"/>
      <c r="BU406" s="1"/>
      <c r="BV406" s="1"/>
      <c r="BW406" s="1"/>
      <c r="BX406" s="1"/>
      <c r="BY406" s="1"/>
      <c r="BZ406" s="1"/>
      <c r="CA406" s="1"/>
      <c r="CB406" s="1"/>
      <c r="CC406" s="1"/>
      <c r="CD406" s="1"/>
      <c r="CE406" s="1"/>
      <c r="CF406" s="1"/>
      <c r="CG406" s="1"/>
      <c r="CH406" s="1"/>
      <c r="CI406" s="1"/>
      <c r="CJ406" s="1"/>
      <c r="CK406" s="1"/>
      <c r="CL406" s="1"/>
    </row>
    <row r="407" spans="1:90" s="140" customFormat="1" ht="24">
      <c r="A407" s="853" t="s">
        <v>362</v>
      </c>
      <c r="B407" s="633" t="s">
        <v>40</v>
      </c>
      <c r="C407" s="633"/>
      <c r="D407" s="633"/>
      <c r="E407" s="634"/>
      <c r="F407" s="542">
        <f>F409+F410+F408+F411</f>
        <v>794</v>
      </c>
      <c r="G407" s="542">
        <f t="shared" ref="G407:K407" si="323">G409+G410+G408+G411</f>
        <v>31</v>
      </c>
      <c r="H407" s="542">
        <f t="shared" si="323"/>
        <v>825</v>
      </c>
      <c r="I407" s="542">
        <f t="shared" si="323"/>
        <v>556</v>
      </c>
      <c r="J407" s="542">
        <f t="shared" si="323"/>
        <v>31</v>
      </c>
      <c r="K407" s="542">
        <f t="shared" si="323"/>
        <v>587</v>
      </c>
      <c r="L407" s="635">
        <f t="shared" si="306"/>
        <v>71.151515151515156</v>
      </c>
      <c r="M407" s="542">
        <f t="shared" ref="M407:AM407" si="324">M409+M410+M408+M412</f>
        <v>594</v>
      </c>
      <c r="N407" s="542">
        <f t="shared" si="324"/>
        <v>35</v>
      </c>
      <c r="O407" s="542">
        <f t="shared" si="324"/>
        <v>629</v>
      </c>
      <c r="P407" s="542">
        <f t="shared" si="324"/>
        <v>101</v>
      </c>
      <c r="Q407" s="542">
        <f t="shared" si="324"/>
        <v>105</v>
      </c>
      <c r="R407" s="542">
        <f t="shared" si="324"/>
        <v>3</v>
      </c>
      <c r="S407" s="542">
        <f t="shared" si="324"/>
        <v>108</v>
      </c>
      <c r="T407" s="542">
        <f t="shared" si="324"/>
        <v>432</v>
      </c>
      <c r="U407" s="542">
        <f t="shared" si="324"/>
        <v>594</v>
      </c>
      <c r="V407" s="542">
        <f t="shared" si="324"/>
        <v>35</v>
      </c>
      <c r="W407" s="542">
        <f t="shared" si="324"/>
        <v>629</v>
      </c>
      <c r="X407" s="542">
        <f t="shared" si="324"/>
        <v>250</v>
      </c>
      <c r="Y407" s="542">
        <f t="shared" si="324"/>
        <v>275</v>
      </c>
      <c r="Z407" s="542">
        <f t="shared" si="324"/>
        <v>7</v>
      </c>
      <c r="AA407" s="542">
        <f t="shared" si="324"/>
        <v>282</v>
      </c>
      <c r="AB407" s="542">
        <f t="shared" si="324"/>
        <v>564</v>
      </c>
      <c r="AC407" s="542">
        <f t="shared" si="324"/>
        <v>594</v>
      </c>
      <c r="AD407" s="542">
        <f t="shared" si="324"/>
        <v>0</v>
      </c>
      <c r="AE407" s="542">
        <f t="shared" si="324"/>
        <v>594</v>
      </c>
      <c r="AF407" s="542">
        <f t="shared" si="324"/>
        <v>0</v>
      </c>
      <c r="AG407" s="542">
        <f t="shared" si="324"/>
        <v>504</v>
      </c>
      <c r="AH407" s="542">
        <f t="shared" si="324"/>
        <v>0</v>
      </c>
      <c r="AI407" s="542">
        <f t="shared" si="324"/>
        <v>504</v>
      </c>
      <c r="AJ407" s="542">
        <f t="shared" si="324"/>
        <v>0</v>
      </c>
      <c r="AK407" s="542">
        <f t="shared" si="324"/>
        <v>585</v>
      </c>
      <c r="AL407" s="542">
        <f t="shared" si="324"/>
        <v>35</v>
      </c>
      <c r="AM407" s="542">
        <f t="shared" si="324"/>
        <v>620</v>
      </c>
      <c r="AN407" s="542">
        <f>AN408+AN409+AN410+AN411+AN412</f>
        <v>543</v>
      </c>
      <c r="AO407" s="542">
        <f t="shared" ref="AO407:AV407" si="325">AO408+AO409+AO410+AO411+AO412</f>
        <v>35</v>
      </c>
      <c r="AP407" s="542">
        <f t="shared" si="325"/>
        <v>578</v>
      </c>
      <c r="AQ407" s="542">
        <f t="shared" si="325"/>
        <v>0</v>
      </c>
      <c r="AR407" s="542">
        <f t="shared" si="325"/>
        <v>0</v>
      </c>
      <c r="AS407" s="542">
        <f t="shared" si="325"/>
        <v>543</v>
      </c>
      <c r="AT407" s="542">
        <f t="shared" si="325"/>
        <v>35</v>
      </c>
      <c r="AU407" s="542">
        <f t="shared" si="325"/>
        <v>578</v>
      </c>
      <c r="AV407" s="542">
        <f t="shared" si="325"/>
        <v>0</v>
      </c>
      <c r="AW407" s="795"/>
      <c r="AX407" s="416"/>
      <c r="AY407" s="416"/>
      <c r="AZ407" s="416"/>
      <c r="BA407" s="416"/>
      <c r="BB407" s="416"/>
      <c r="BC407" s="416"/>
      <c r="BD407" s="416"/>
      <c r="BE407" s="416"/>
      <c r="BF407" s="416"/>
      <c r="BG407" s="416"/>
      <c r="BH407" s="416"/>
      <c r="BI407" s="416"/>
      <c r="BJ407" s="416"/>
      <c r="BK407" s="416"/>
      <c r="BL407" s="416"/>
      <c r="BM407" s="416"/>
      <c r="BN407" s="416"/>
      <c r="BO407" s="416"/>
      <c r="BP407" s="416"/>
      <c r="BQ407" s="416"/>
      <c r="BR407" s="416"/>
      <c r="BS407" s="416"/>
      <c r="BT407" s="416"/>
      <c r="BU407" s="416"/>
      <c r="BV407" s="416"/>
      <c r="BW407" s="416"/>
      <c r="BX407" s="416"/>
      <c r="BY407" s="416"/>
      <c r="BZ407" s="416"/>
      <c r="CA407" s="416"/>
      <c r="CB407" s="416"/>
      <c r="CC407" s="416"/>
      <c r="CD407" s="416"/>
      <c r="CE407" s="416"/>
      <c r="CF407" s="416"/>
      <c r="CG407" s="416"/>
      <c r="CH407" s="416"/>
      <c r="CI407" s="416"/>
      <c r="CJ407" s="416"/>
      <c r="CK407" s="416"/>
      <c r="CL407" s="416"/>
    </row>
    <row r="408" spans="1:90" ht="24">
      <c r="A408" s="31" t="s">
        <v>363</v>
      </c>
      <c r="B408" s="9" t="s">
        <v>40</v>
      </c>
      <c r="C408" s="9" t="s">
        <v>666</v>
      </c>
      <c r="D408" s="9"/>
      <c r="E408" s="74" t="s">
        <v>1021</v>
      </c>
      <c r="F408" s="10">
        <v>40</v>
      </c>
      <c r="G408" s="127"/>
      <c r="H408" s="39">
        <f t="shared" ref="H408:H412" si="326">F408+G408</f>
        <v>40</v>
      </c>
      <c r="I408" s="10">
        <v>27</v>
      </c>
      <c r="J408" s="127"/>
      <c r="K408" s="39">
        <f t="shared" ref="K408:K412" si="327">J408+I408</f>
        <v>27</v>
      </c>
      <c r="L408" s="11">
        <f t="shared" si="306"/>
        <v>67.5</v>
      </c>
      <c r="M408" s="136">
        <v>20</v>
      </c>
      <c r="N408" s="136"/>
      <c r="O408" s="120">
        <f t="shared" ref="O408:O412" si="328">N408+M408</f>
        <v>20</v>
      </c>
      <c r="P408" s="136">
        <v>3</v>
      </c>
      <c r="Q408" s="136">
        <v>4</v>
      </c>
      <c r="R408" s="136"/>
      <c r="S408" s="120">
        <f t="shared" ref="S408:S412" si="329">Q408+R408</f>
        <v>4</v>
      </c>
      <c r="T408" s="120">
        <f t="shared" ref="T408:T412" si="330">S408/3*12</f>
        <v>16</v>
      </c>
      <c r="U408" s="10">
        <v>20</v>
      </c>
      <c r="V408" s="136"/>
      <c r="W408" s="39">
        <f t="shared" ref="W408:W412" si="331">V408+U408</f>
        <v>20</v>
      </c>
      <c r="X408" s="10">
        <v>12</v>
      </c>
      <c r="Y408" s="13">
        <v>13</v>
      </c>
      <c r="Z408" s="136"/>
      <c r="AA408" s="39">
        <f t="shared" ref="AA408:AA412" si="332">Z408+Y408</f>
        <v>13</v>
      </c>
      <c r="AB408" s="120">
        <f t="shared" ref="AB408:AB412" si="333">AA408*2</f>
        <v>26</v>
      </c>
      <c r="AC408" s="783">
        <v>20</v>
      </c>
      <c r="AD408" s="783"/>
      <c r="AE408" s="80">
        <f t="shared" ref="AE408:AE412" si="334">AD408+AC408</f>
        <v>20</v>
      </c>
      <c r="AF408" s="783"/>
      <c r="AG408" s="783">
        <v>19</v>
      </c>
      <c r="AH408" s="783"/>
      <c r="AI408" s="80">
        <f t="shared" ref="AI408:AI412" si="335">AH408+AG408</f>
        <v>19</v>
      </c>
      <c r="AJ408" s="783"/>
      <c r="AK408" s="77">
        <v>30</v>
      </c>
      <c r="AL408" s="113"/>
      <c r="AM408" s="13">
        <f t="shared" ref="AM408:AM412" si="336">AL408+AK408</f>
        <v>30</v>
      </c>
      <c r="AN408" s="13">
        <v>27</v>
      </c>
      <c r="AO408" s="13">
        <v>0</v>
      </c>
      <c r="AP408" s="13">
        <v>27</v>
      </c>
      <c r="AQ408" s="113"/>
      <c r="AR408" s="113"/>
      <c r="AS408" s="891">
        <f>AN408+AR408</f>
        <v>27</v>
      </c>
      <c r="AT408" s="891"/>
      <c r="AU408" s="891">
        <f t="shared" ref="AU408:AU412" si="337">AS408+AT408</f>
        <v>27</v>
      </c>
      <c r="AV408" s="113"/>
      <c r="AW408" s="621"/>
    </row>
    <row r="409" spans="1:90" s="14" customFormat="1" ht="24">
      <c r="A409" s="8" t="s">
        <v>364</v>
      </c>
      <c r="B409" s="9" t="s">
        <v>40</v>
      </c>
      <c r="C409" s="9" t="s">
        <v>661</v>
      </c>
      <c r="D409" s="9"/>
      <c r="E409" s="74" t="s">
        <v>1048</v>
      </c>
      <c r="F409" s="10">
        <v>50</v>
      </c>
      <c r="G409" s="120"/>
      <c r="H409" s="39">
        <f t="shared" si="326"/>
        <v>50</v>
      </c>
      <c r="I409" s="10">
        <v>25</v>
      </c>
      <c r="J409" s="120"/>
      <c r="K409" s="39">
        <f t="shared" si="327"/>
        <v>25</v>
      </c>
      <c r="L409" s="11">
        <f t="shared" si="306"/>
        <v>50</v>
      </c>
      <c r="M409" s="136">
        <v>24</v>
      </c>
      <c r="N409" s="136"/>
      <c r="O409" s="120">
        <f t="shared" si="328"/>
        <v>24</v>
      </c>
      <c r="P409" s="136">
        <v>3</v>
      </c>
      <c r="Q409" s="120">
        <v>3</v>
      </c>
      <c r="R409" s="120"/>
      <c r="S409" s="120">
        <f t="shared" si="329"/>
        <v>3</v>
      </c>
      <c r="T409" s="120">
        <f t="shared" si="330"/>
        <v>12</v>
      </c>
      <c r="U409" s="10">
        <v>24</v>
      </c>
      <c r="V409" s="120"/>
      <c r="W409" s="39">
        <f t="shared" si="331"/>
        <v>24</v>
      </c>
      <c r="X409" s="10">
        <v>4</v>
      </c>
      <c r="Y409" s="13">
        <v>4</v>
      </c>
      <c r="Z409" s="120"/>
      <c r="AA409" s="39">
        <f t="shared" si="332"/>
        <v>4</v>
      </c>
      <c r="AB409" s="120">
        <f t="shared" si="333"/>
        <v>8</v>
      </c>
      <c r="AC409" s="783">
        <v>24</v>
      </c>
      <c r="AD409" s="783"/>
      <c r="AE409" s="80">
        <f t="shared" si="334"/>
        <v>24</v>
      </c>
      <c r="AF409" s="783"/>
      <c r="AG409" s="783">
        <v>8</v>
      </c>
      <c r="AH409" s="783"/>
      <c r="AI409" s="80">
        <f t="shared" si="335"/>
        <v>8</v>
      </c>
      <c r="AJ409" s="783"/>
      <c r="AK409" s="77">
        <v>24</v>
      </c>
      <c r="AL409" s="113"/>
      <c r="AM409" s="13">
        <f t="shared" si="336"/>
        <v>24</v>
      </c>
      <c r="AN409" s="13">
        <v>21</v>
      </c>
      <c r="AO409" s="13">
        <v>0</v>
      </c>
      <c r="AP409" s="13">
        <v>21</v>
      </c>
      <c r="AQ409" s="113"/>
      <c r="AR409" s="113"/>
      <c r="AS409" s="891">
        <f>AN409+AR409</f>
        <v>21</v>
      </c>
      <c r="AT409" s="891"/>
      <c r="AU409" s="891">
        <f t="shared" si="337"/>
        <v>21</v>
      </c>
      <c r="AV409" s="113"/>
      <c r="AW409" s="621"/>
      <c r="AX409" s="1"/>
      <c r="AY409" s="1"/>
      <c r="AZ409" s="1"/>
      <c r="BA409" s="1"/>
      <c r="BB409" s="1"/>
      <c r="BC409" s="1"/>
      <c r="BD409" s="1"/>
      <c r="BE409" s="1"/>
      <c r="BF409" s="1"/>
      <c r="BG409" s="1"/>
      <c r="BH409" s="1"/>
      <c r="BI409" s="1"/>
      <c r="BJ409" s="1"/>
      <c r="BK409" s="1"/>
      <c r="BL409" s="1"/>
      <c r="BM409" s="1"/>
      <c r="BN409" s="1"/>
      <c r="BO409" s="1"/>
      <c r="BP409" s="1"/>
      <c r="BQ409" s="1"/>
      <c r="BR409" s="1"/>
      <c r="BS409" s="1"/>
      <c r="BT409" s="1"/>
      <c r="BU409" s="1"/>
      <c r="BV409" s="1"/>
      <c r="BW409" s="1"/>
      <c r="BX409" s="1"/>
      <c r="BY409" s="1"/>
      <c r="BZ409" s="1"/>
      <c r="CA409" s="1"/>
      <c r="CB409" s="1"/>
      <c r="CC409" s="1"/>
      <c r="CD409" s="1"/>
      <c r="CE409" s="1"/>
      <c r="CF409" s="1"/>
      <c r="CG409" s="1"/>
      <c r="CH409" s="1"/>
      <c r="CI409" s="1"/>
      <c r="CJ409" s="1"/>
      <c r="CK409" s="1"/>
      <c r="CL409" s="1"/>
    </row>
    <row r="410" spans="1:90" s="14" customFormat="1" ht="24">
      <c r="A410" s="8" t="s">
        <v>365</v>
      </c>
      <c r="B410" s="9" t="s">
        <v>40</v>
      </c>
      <c r="C410" s="9" t="s">
        <v>667</v>
      </c>
      <c r="D410" s="9"/>
      <c r="E410" s="74" t="s">
        <v>1041</v>
      </c>
      <c r="F410" s="349">
        <f>436+258</f>
        <v>694</v>
      </c>
      <c r="G410" s="347">
        <v>31</v>
      </c>
      <c r="H410" s="350">
        <f t="shared" si="326"/>
        <v>725</v>
      </c>
      <c r="I410" s="349">
        <f>319+185</f>
        <v>504</v>
      </c>
      <c r="J410" s="347">
        <v>31</v>
      </c>
      <c r="K410" s="350">
        <f t="shared" si="327"/>
        <v>535</v>
      </c>
      <c r="L410" s="363">
        <f t="shared" si="306"/>
        <v>73.793103448275872</v>
      </c>
      <c r="M410" s="346">
        <v>535</v>
      </c>
      <c r="N410" s="346">
        <v>35</v>
      </c>
      <c r="O410" s="347">
        <f t="shared" si="328"/>
        <v>570</v>
      </c>
      <c r="P410" s="346">
        <v>95</v>
      </c>
      <c r="Q410" s="347">
        <v>98</v>
      </c>
      <c r="R410" s="347">
        <v>3</v>
      </c>
      <c r="S410" s="347">
        <f t="shared" si="329"/>
        <v>101</v>
      </c>
      <c r="T410" s="347">
        <f t="shared" si="330"/>
        <v>404</v>
      </c>
      <c r="U410" s="349">
        <v>535</v>
      </c>
      <c r="V410" s="347">
        <v>35</v>
      </c>
      <c r="W410" s="350">
        <f t="shared" si="331"/>
        <v>570</v>
      </c>
      <c r="X410" s="10">
        <v>226</v>
      </c>
      <c r="Y410" s="13">
        <v>231</v>
      </c>
      <c r="Z410" s="120">
        <v>7</v>
      </c>
      <c r="AA410" s="39">
        <f t="shared" si="332"/>
        <v>238</v>
      </c>
      <c r="AB410" s="347">
        <f t="shared" si="333"/>
        <v>476</v>
      </c>
      <c r="AC410" s="783">
        <f>200+335</f>
        <v>535</v>
      </c>
      <c r="AD410" s="783"/>
      <c r="AE410" s="80">
        <f t="shared" si="334"/>
        <v>535</v>
      </c>
      <c r="AF410" s="783"/>
      <c r="AG410" s="783">
        <f>156+290</f>
        <v>446</v>
      </c>
      <c r="AH410" s="783"/>
      <c r="AI410" s="80">
        <f t="shared" si="335"/>
        <v>446</v>
      </c>
      <c r="AJ410" s="783"/>
      <c r="AK410" s="355">
        <v>516</v>
      </c>
      <c r="AL410" s="352">
        <v>35</v>
      </c>
      <c r="AM410" s="353">
        <f t="shared" si="336"/>
        <v>551</v>
      </c>
      <c r="AN410" s="13">
        <v>481</v>
      </c>
      <c r="AO410" s="13">
        <v>35</v>
      </c>
      <c r="AP410" s="13">
        <v>516</v>
      </c>
      <c r="AQ410" s="113"/>
      <c r="AR410" s="113"/>
      <c r="AS410" s="891">
        <f>AN410+AR410</f>
        <v>481</v>
      </c>
      <c r="AT410" s="891">
        <f>AO410</f>
        <v>35</v>
      </c>
      <c r="AU410" s="891">
        <f t="shared" si="337"/>
        <v>516</v>
      </c>
      <c r="AV410" s="113"/>
      <c r="AW410" s="621"/>
      <c r="AX410" s="1"/>
      <c r="AY410" s="1"/>
      <c r="AZ410" s="1"/>
      <c r="BA410" s="1"/>
      <c r="BB410" s="1"/>
      <c r="BC410" s="1"/>
      <c r="BD410" s="1"/>
      <c r="BE410" s="1"/>
      <c r="BF410" s="1"/>
      <c r="BG410" s="1"/>
      <c r="BH410" s="1"/>
      <c r="BI410" s="1"/>
      <c r="BJ410" s="1"/>
      <c r="BK410" s="1"/>
      <c r="BL410" s="1"/>
      <c r="BM410" s="1"/>
      <c r="BN410" s="1"/>
      <c r="BO410" s="1"/>
      <c r="BP410" s="1"/>
      <c r="BQ410" s="1"/>
      <c r="BR410" s="1"/>
      <c r="BS410" s="1"/>
      <c r="BT410" s="1"/>
      <c r="BU410" s="1"/>
      <c r="BV410" s="1"/>
      <c r="BW410" s="1"/>
      <c r="BX410" s="1"/>
      <c r="BY410" s="1"/>
      <c r="BZ410" s="1"/>
      <c r="CA410" s="1"/>
      <c r="CB410" s="1"/>
      <c r="CC410" s="1"/>
      <c r="CD410" s="1"/>
      <c r="CE410" s="1"/>
      <c r="CF410" s="1"/>
      <c r="CG410" s="1"/>
      <c r="CH410" s="1"/>
      <c r="CI410" s="1"/>
      <c r="CJ410" s="1"/>
      <c r="CK410" s="1"/>
      <c r="CL410" s="1"/>
    </row>
    <row r="411" spans="1:90" s="14" customFormat="1" ht="24">
      <c r="A411" s="8" t="s">
        <v>952</v>
      </c>
      <c r="B411" s="9" t="s">
        <v>40</v>
      </c>
      <c r="C411" s="9" t="s">
        <v>659</v>
      </c>
      <c r="D411" s="9"/>
      <c r="E411" s="74" t="s">
        <v>17</v>
      </c>
      <c r="F411" s="10">
        <v>10</v>
      </c>
      <c r="G411" s="120"/>
      <c r="H411" s="39">
        <f t="shared" si="326"/>
        <v>10</v>
      </c>
      <c r="I411" s="10">
        <v>0</v>
      </c>
      <c r="J411" s="120"/>
      <c r="K411" s="39">
        <f t="shared" si="327"/>
        <v>0</v>
      </c>
      <c r="L411" s="11">
        <f t="shared" si="306"/>
        <v>0</v>
      </c>
      <c r="M411" s="120"/>
      <c r="N411" s="120"/>
      <c r="O411" s="120">
        <f t="shared" si="328"/>
        <v>0</v>
      </c>
      <c r="P411" s="13"/>
      <c r="Q411" s="120"/>
      <c r="R411" s="120"/>
      <c r="S411" s="120">
        <f t="shared" si="329"/>
        <v>0</v>
      </c>
      <c r="T411" s="120">
        <f t="shared" si="330"/>
        <v>0</v>
      </c>
      <c r="U411" s="13"/>
      <c r="V411" s="120"/>
      <c r="W411" s="39">
        <f t="shared" si="331"/>
        <v>0</v>
      </c>
      <c r="X411" s="13"/>
      <c r="Y411" s="13"/>
      <c r="Z411" s="120"/>
      <c r="AA411" s="39">
        <f t="shared" si="332"/>
        <v>0</v>
      </c>
      <c r="AB411" s="120">
        <f t="shared" si="333"/>
        <v>0</v>
      </c>
      <c r="AC411" s="783"/>
      <c r="AD411" s="783"/>
      <c r="AE411" s="80">
        <f t="shared" si="334"/>
        <v>0</v>
      </c>
      <c r="AF411" s="783"/>
      <c r="AG411" s="783"/>
      <c r="AH411" s="783"/>
      <c r="AI411" s="80">
        <f t="shared" si="335"/>
        <v>0</v>
      </c>
      <c r="AJ411" s="783"/>
      <c r="AK411" s="39"/>
      <c r="AL411" s="113"/>
      <c r="AM411" s="13">
        <f t="shared" si="336"/>
        <v>0</v>
      </c>
      <c r="AN411" s="13">
        <v>0</v>
      </c>
      <c r="AO411" s="13">
        <v>0</v>
      </c>
      <c r="AP411" s="13">
        <v>0</v>
      </c>
      <c r="AQ411" s="113"/>
      <c r="AR411" s="153"/>
      <c r="AS411" s="13">
        <f>AN411+AR411</f>
        <v>0</v>
      </c>
      <c r="AT411" s="13"/>
      <c r="AU411" s="891">
        <f t="shared" si="337"/>
        <v>0</v>
      </c>
      <c r="AV411" s="113"/>
      <c r="AW411" s="621"/>
      <c r="AX411" s="1"/>
      <c r="AY411" s="1"/>
      <c r="AZ411" s="1"/>
      <c r="BA411" s="1"/>
      <c r="BB411" s="1"/>
      <c r="BC411" s="1"/>
      <c r="BD411" s="1"/>
      <c r="BE411" s="1"/>
      <c r="BF411" s="1"/>
      <c r="BG411" s="1"/>
      <c r="BH411" s="1"/>
      <c r="BI411" s="1"/>
      <c r="BJ411" s="1"/>
      <c r="BK411" s="1"/>
      <c r="BL411" s="1"/>
      <c r="BM411" s="1"/>
      <c r="BN411" s="1"/>
      <c r="BO411" s="1"/>
      <c r="BP411" s="1"/>
      <c r="BQ411" s="1"/>
      <c r="BR411" s="1"/>
      <c r="BS411" s="1"/>
      <c r="BT411" s="1"/>
      <c r="BU411" s="1"/>
      <c r="BV411" s="1"/>
      <c r="BW411" s="1"/>
      <c r="BX411" s="1"/>
      <c r="BY411" s="1"/>
      <c r="BZ411" s="1"/>
      <c r="CA411" s="1"/>
      <c r="CB411" s="1"/>
      <c r="CC411" s="1"/>
      <c r="CD411" s="1"/>
      <c r="CE411" s="1"/>
      <c r="CF411" s="1"/>
      <c r="CG411" s="1"/>
      <c r="CH411" s="1"/>
      <c r="CI411" s="1"/>
      <c r="CJ411" s="1"/>
      <c r="CK411" s="1"/>
      <c r="CL411" s="1"/>
    </row>
    <row r="412" spans="1:90" s="14" customFormat="1" ht="24">
      <c r="A412" s="8"/>
      <c r="B412" s="9" t="s">
        <v>40</v>
      </c>
      <c r="C412" s="9" t="s">
        <v>662</v>
      </c>
      <c r="D412" s="9"/>
      <c r="E412" s="74" t="s">
        <v>1029</v>
      </c>
      <c r="F412" s="10"/>
      <c r="G412" s="120"/>
      <c r="H412" s="39">
        <f t="shared" si="326"/>
        <v>0</v>
      </c>
      <c r="I412" s="10"/>
      <c r="J412" s="120"/>
      <c r="K412" s="39">
        <f t="shared" si="327"/>
        <v>0</v>
      </c>
      <c r="L412" s="11">
        <v>0</v>
      </c>
      <c r="M412" s="136">
        <v>15</v>
      </c>
      <c r="N412" s="136"/>
      <c r="O412" s="120">
        <f t="shared" si="328"/>
        <v>15</v>
      </c>
      <c r="P412" s="136">
        <v>0</v>
      </c>
      <c r="Q412" s="120">
        <v>0</v>
      </c>
      <c r="R412" s="120"/>
      <c r="S412" s="120">
        <f t="shared" si="329"/>
        <v>0</v>
      </c>
      <c r="T412" s="120">
        <f t="shared" si="330"/>
        <v>0</v>
      </c>
      <c r="U412" s="10">
        <v>15</v>
      </c>
      <c r="V412" s="120"/>
      <c r="W412" s="39">
        <f t="shared" si="331"/>
        <v>15</v>
      </c>
      <c r="X412" s="10">
        <v>8</v>
      </c>
      <c r="Y412" s="13">
        <v>27</v>
      </c>
      <c r="Z412" s="120"/>
      <c r="AA412" s="39">
        <f t="shared" si="332"/>
        <v>27</v>
      </c>
      <c r="AB412" s="120">
        <f t="shared" si="333"/>
        <v>54</v>
      </c>
      <c r="AC412" s="783">
        <v>15</v>
      </c>
      <c r="AD412" s="783"/>
      <c r="AE412" s="80">
        <f t="shared" si="334"/>
        <v>15</v>
      </c>
      <c r="AF412" s="783"/>
      <c r="AG412" s="783">
        <v>31</v>
      </c>
      <c r="AH412" s="783"/>
      <c r="AI412" s="80">
        <f t="shared" si="335"/>
        <v>31</v>
      </c>
      <c r="AJ412" s="783"/>
      <c r="AK412" s="77">
        <v>15</v>
      </c>
      <c r="AL412" s="113"/>
      <c r="AM412" s="13">
        <f t="shared" si="336"/>
        <v>15</v>
      </c>
      <c r="AN412" s="13">
        <v>14</v>
      </c>
      <c r="AO412" s="13">
        <v>0</v>
      </c>
      <c r="AP412" s="13">
        <v>14</v>
      </c>
      <c r="AQ412" s="113"/>
      <c r="AR412" s="113"/>
      <c r="AS412" s="891">
        <f>AN412+AR412</f>
        <v>14</v>
      </c>
      <c r="AT412" s="891"/>
      <c r="AU412" s="891">
        <f t="shared" si="337"/>
        <v>14</v>
      </c>
      <c r="AV412" s="113"/>
      <c r="AW412" s="621"/>
      <c r="AX412" s="1"/>
      <c r="AY412" s="1"/>
      <c r="AZ412" s="1"/>
      <c r="BA412" s="1"/>
      <c r="BB412" s="1"/>
      <c r="BC412" s="1"/>
      <c r="BD412" s="1"/>
      <c r="BE412" s="1"/>
      <c r="BF412" s="1"/>
      <c r="BG412" s="1"/>
      <c r="BH412" s="1"/>
      <c r="BI412" s="1"/>
      <c r="BJ412" s="1"/>
      <c r="BK412" s="1"/>
      <c r="BL412" s="1"/>
      <c r="BM412" s="1"/>
      <c r="BN412" s="1"/>
      <c r="BO412" s="1"/>
      <c r="BP412" s="1"/>
      <c r="BQ412" s="1"/>
      <c r="BR412" s="1"/>
      <c r="BS412" s="1"/>
      <c r="BT412" s="1"/>
      <c r="BU412" s="1"/>
      <c r="BV412" s="1"/>
      <c r="BW412" s="1"/>
      <c r="BX412" s="1"/>
      <c r="BY412" s="1"/>
      <c r="BZ412" s="1"/>
      <c r="CA412" s="1"/>
      <c r="CB412" s="1"/>
      <c r="CC412" s="1"/>
      <c r="CD412" s="1"/>
      <c r="CE412" s="1"/>
      <c r="CF412" s="1"/>
      <c r="CG412" s="1"/>
      <c r="CH412" s="1"/>
      <c r="CI412" s="1"/>
      <c r="CJ412" s="1"/>
      <c r="CK412" s="1"/>
      <c r="CL412" s="1"/>
    </row>
    <row r="413" spans="1:90" s="140" customFormat="1" ht="24">
      <c r="A413" s="853" t="s">
        <v>366</v>
      </c>
      <c r="B413" s="633" t="s">
        <v>41</v>
      </c>
      <c r="C413" s="633"/>
      <c r="D413" s="633"/>
      <c r="E413" s="634"/>
      <c r="F413" s="542">
        <f t="shared" ref="F413:J413" si="338">F414+F415+F416</f>
        <v>1689</v>
      </c>
      <c r="G413" s="542">
        <f t="shared" si="338"/>
        <v>39</v>
      </c>
      <c r="H413" s="542">
        <f t="shared" si="338"/>
        <v>1728</v>
      </c>
      <c r="I413" s="542">
        <f t="shared" si="338"/>
        <v>1456</v>
      </c>
      <c r="J413" s="542">
        <f t="shared" si="338"/>
        <v>39</v>
      </c>
      <c r="K413" s="542">
        <f>I413+J413</f>
        <v>1495</v>
      </c>
      <c r="L413" s="635">
        <f t="shared" ref="L413:L473" si="339">K413/H413*100</f>
        <v>86.516203703703709</v>
      </c>
      <c r="M413" s="542">
        <f t="shared" ref="M413:AM413" si="340">M414+M415+M416</f>
        <v>1535</v>
      </c>
      <c r="N413" s="542">
        <f t="shared" si="340"/>
        <v>45</v>
      </c>
      <c r="O413" s="542">
        <f t="shared" si="340"/>
        <v>1580</v>
      </c>
      <c r="P413" s="542">
        <f t="shared" si="340"/>
        <v>339</v>
      </c>
      <c r="Q413" s="542">
        <f t="shared" si="340"/>
        <v>376</v>
      </c>
      <c r="R413" s="542">
        <f t="shared" si="340"/>
        <v>9</v>
      </c>
      <c r="S413" s="542">
        <f t="shared" si="340"/>
        <v>385</v>
      </c>
      <c r="T413" s="542">
        <f t="shared" si="340"/>
        <v>1540</v>
      </c>
      <c r="U413" s="542">
        <f t="shared" si="340"/>
        <v>1535</v>
      </c>
      <c r="V413" s="542">
        <f t="shared" si="340"/>
        <v>45</v>
      </c>
      <c r="W413" s="542">
        <f t="shared" si="340"/>
        <v>1580</v>
      </c>
      <c r="X413" s="542">
        <f t="shared" si="340"/>
        <v>635</v>
      </c>
      <c r="Y413" s="542">
        <f t="shared" si="340"/>
        <v>686</v>
      </c>
      <c r="Z413" s="542">
        <f t="shared" si="340"/>
        <v>18</v>
      </c>
      <c r="AA413" s="542">
        <f t="shared" si="340"/>
        <v>704</v>
      </c>
      <c r="AB413" s="542">
        <f t="shared" si="340"/>
        <v>1408</v>
      </c>
      <c r="AC413" s="542">
        <f t="shared" si="340"/>
        <v>844</v>
      </c>
      <c r="AD413" s="542">
        <f t="shared" si="340"/>
        <v>0</v>
      </c>
      <c r="AE413" s="542">
        <f t="shared" si="340"/>
        <v>844</v>
      </c>
      <c r="AF413" s="542">
        <f t="shared" si="340"/>
        <v>0</v>
      </c>
      <c r="AG413" s="542">
        <f t="shared" si="340"/>
        <v>1209</v>
      </c>
      <c r="AH413" s="542">
        <f t="shared" si="340"/>
        <v>0</v>
      </c>
      <c r="AI413" s="542">
        <f t="shared" si="340"/>
        <v>1209</v>
      </c>
      <c r="AJ413" s="542">
        <f t="shared" si="340"/>
        <v>0</v>
      </c>
      <c r="AK413" s="542">
        <f t="shared" si="340"/>
        <v>1535</v>
      </c>
      <c r="AL413" s="542">
        <f t="shared" si="340"/>
        <v>45</v>
      </c>
      <c r="AM413" s="542">
        <f t="shared" si="340"/>
        <v>1580</v>
      </c>
      <c r="AN413" s="542">
        <f>AN414+AN415+AN416</f>
        <v>1456</v>
      </c>
      <c r="AO413" s="542">
        <f t="shared" ref="AO413:AV413" si="341">AO414+AO415+AO416</f>
        <v>45</v>
      </c>
      <c r="AP413" s="542">
        <f t="shared" si="341"/>
        <v>1501</v>
      </c>
      <c r="AQ413" s="542">
        <f t="shared" si="341"/>
        <v>0</v>
      </c>
      <c r="AR413" s="542">
        <f t="shared" si="341"/>
        <v>0</v>
      </c>
      <c r="AS413" s="542">
        <f t="shared" si="341"/>
        <v>1456</v>
      </c>
      <c r="AT413" s="542">
        <f t="shared" si="341"/>
        <v>45</v>
      </c>
      <c r="AU413" s="542">
        <f t="shared" si="341"/>
        <v>1501</v>
      </c>
      <c r="AV413" s="542">
        <f t="shared" si="341"/>
        <v>0</v>
      </c>
      <c r="AW413" s="795"/>
      <c r="AX413" s="416"/>
      <c r="AY413" s="416"/>
      <c r="AZ413" s="416"/>
      <c r="BA413" s="416"/>
      <c r="BB413" s="416"/>
      <c r="BC413" s="416"/>
      <c r="BD413" s="416"/>
      <c r="BE413" s="416"/>
      <c r="BF413" s="416"/>
      <c r="BG413" s="416"/>
      <c r="BH413" s="416"/>
      <c r="BI413" s="416"/>
      <c r="BJ413" s="416"/>
      <c r="BK413" s="416"/>
      <c r="BL413" s="416"/>
      <c r="BM413" s="416"/>
      <c r="BN413" s="416"/>
      <c r="BO413" s="416"/>
      <c r="BP413" s="416"/>
      <c r="BQ413" s="416"/>
      <c r="BR413" s="416"/>
      <c r="BS413" s="416"/>
      <c r="BT413" s="416"/>
      <c r="BU413" s="416"/>
      <c r="BV413" s="416"/>
      <c r="BW413" s="416"/>
      <c r="BX413" s="416"/>
      <c r="BY413" s="416"/>
      <c r="BZ413" s="416"/>
      <c r="CA413" s="416"/>
      <c r="CB413" s="416"/>
      <c r="CC413" s="416"/>
      <c r="CD413" s="416"/>
      <c r="CE413" s="416"/>
      <c r="CF413" s="416"/>
      <c r="CG413" s="416"/>
      <c r="CH413" s="416"/>
      <c r="CI413" s="416"/>
      <c r="CJ413" s="416"/>
      <c r="CK413" s="416"/>
      <c r="CL413" s="416"/>
    </row>
    <row r="414" spans="1:90" s="14" customFormat="1" ht="36">
      <c r="A414" s="8" t="s">
        <v>367</v>
      </c>
      <c r="B414" s="9" t="s">
        <v>41</v>
      </c>
      <c r="C414" s="9" t="s">
        <v>661</v>
      </c>
      <c r="D414" s="9"/>
      <c r="E414" s="74" t="s">
        <v>1049</v>
      </c>
      <c r="F414" s="10">
        <v>459</v>
      </c>
      <c r="G414" s="120"/>
      <c r="H414" s="39">
        <f t="shared" ref="H414:H416" si="342">F414+G414</f>
        <v>459</v>
      </c>
      <c r="I414" s="10">
        <v>424</v>
      </c>
      <c r="J414" s="120"/>
      <c r="K414" s="39">
        <f t="shared" ref="K414:K416" si="343">J414+I414</f>
        <v>424</v>
      </c>
      <c r="L414" s="11">
        <f t="shared" si="339"/>
        <v>92.37472766884531</v>
      </c>
      <c r="M414" s="122">
        <v>408</v>
      </c>
      <c r="N414" s="120"/>
      <c r="O414" s="120">
        <f t="shared" ref="O414:O416" si="344">N414+M414</f>
        <v>408</v>
      </c>
      <c r="P414" s="122">
        <v>110</v>
      </c>
      <c r="Q414" s="120">
        <v>121</v>
      </c>
      <c r="R414" s="120"/>
      <c r="S414" s="120">
        <f t="shared" ref="S414:S416" si="345">Q414+R414</f>
        <v>121</v>
      </c>
      <c r="T414" s="120">
        <f t="shared" ref="T414:T416" si="346">S414/3*12</f>
        <v>484</v>
      </c>
      <c r="U414" s="10">
        <v>408</v>
      </c>
      <c r="V414" s="120"/>
      <c r="W414" s="39">
        <f t="shared" ref="W414:W416" si="347">V414+U414</f>
        <v>408</v>
      </c>
      <c r="X414" s="10">
        <v>218</v>
      </c>
      <c r="Y414" s="13">
        <v>228</v>
      </c>
      <c r="Z414" s="120"/>
      <c r="AA414" s="39">
        <f t="shared" ref="AA414:AA416" si="348">Z414+Y414</f>
        <v>228</v>
      </c>
      <c r="AB414" s="120">
        <f t="shared" ref="AB414:AB416" si="349">AA414*2</f>
        <v>456</v>
      </c>
      <c r="AC414" s="783">
        <v>180</v>
      </c>
      <c r="AD414" s="783"/>
      <c r="AE414" s="80">
        <f t="shared" ref="AE414:AE416" si="350">AD414+AC414</f>
        <v>180</v>
      </c>
      <c r="AF414" s="783"/>
      <c r="AG414" s="783">
        <v>567</v>
      </c>
      <c r="AH414" s="783"/>
      <c r="AI414" s="80">
        <f t="shared" ref="AI414:AI416" si="351">AH414+AG414</f>
        <v>567</v>
      </c>
      <c r="AJ414" s="783"/>
      <c r="AK414" s="77">
        <v>408</v>
      </c>
      <c r="AL414" s="113"/>
      <c r="AM414" s="13">
        <f t="shared" ref="AM414:AM416" si="352">AL414+AK414</f>
        <v>408</v>
      </c>
      <c r="AN414" s="13">
        <v>345</v>
      </c>
      <c r="AO414" s="13">
        <v>0</v>
      </c>
      <c r="AP414" s="13">
        <v>345</v>
      </c>
      <c r="AQ414" s="113"/>
      <c r="AR414" s="113"/>
      <c r="AS414" s="891">
        <f>AN414+AR414</f>
        <v>345</v>
      </c>
      <c r="AT414" s="891"/>
      <c r="AU414" s="891">
        <f t="shared" ref="AU414:AU416" si="353">AS414+AT414</f>
        <v>345</v>
      </c>
      <c r="AV414" s="113"/>
      <c r="AW414" s="621"/>
      <c r="AX414" s="1"/>
      <c r="AY414" s="1"/>
      <c r="AZ414" s="1"/>
      <c r="BA414" s="1"/>
      <c r="BB414" s="1"/>
      <c r="BC414" s="1"/>
      <c r="BD414" s="1"/>
      <c r="BE414" s="1"/>
      <c r="BF414" s="1"/>
      <c r="BG414" s="1"/>
      <c r="BH414" s="1"/>
      <c r="BI414" s="1"/>
      <c r="BJ414" s="1"/>
      <c r="BK414" s="1"/>
      <c r="BL414" s="1"/>
      <c r="BM414" s="1"/>
      <c r="BN414" s="1"/>
      <c r="BO414" s="1"/>
      <c r="BP414" s="1"/>
      <c r="BQ414" s="1"/>
      <c r="BR414" s="1"/>
      <c r="BS414" s="1"/>
      <c r="BT414" s="1"/>
      <c r="BU414" s="1"/>
      <c r="BV414" s="1"/>
      <c r="BW414" s="1"/>
      <c r="BX414" s="1"/>
      <c r="BY414" s="1"/>
      <c r="BZ414" s="1"/>
      <c r="CA414" s="1"/>
      <c r="CB414" s="1"/>
      <c r="CC414" s="1"/>
      <c r="CD414" s="1"/>
      <c r="CE414" s="1"/>
      <c r="CF414" s="1"/>
      <c r="CG414" s="1"/>
      <c r="CH414" s="1"/>
      <c r="CI414" s="1"/>
      <c r="CJ414" s="1"/>
      <c r="CK414" s="1"/>
      <c r="CL414" s="1"/>
    </row>
    <row r="415" spans="1:90" s="14" customFormat="1" ht="24">
      <c r="A415" s="8" t="s">
        <v>368</v>
      </c>
      <c r="B415" s="9" t="s">
        <v>41</v>
      </c>
      <c r="C415" s="9" t="s">
        <v>667</v>
      </c>
      <c r="D415" s="9"/>
      <c r="E415" s="74" t="s">
        <v>1043</v>
      </c>
      <c r="F415" s="10">
        <v>1204</v>
      </c>
      <c r="G415" s="120">
        <v>39</v>
      </c>
      <c r="H415" s="39">
        <f t="shared" si="342"/>
        <v>1243</v>
      </c>
      <c r="I415" s="10">
        <v>1011</v>
      </c>
      <c r="J415" s="120">
        <v>39</v>
      </c>
      <c r="K415" s="39">
        <f t="shared" si="343"/>
        <v>1050</v>
      </c>
      <c r="L415" s="11">
        <f t="shared" si="339"/>
        <v>84.473049074818988</v>
      </c>
      <c r="M415" s="122">
        <v>1107</v>
      </c>
      <c r="N415" s="120">
        <v>40</v>
      </c>
      <c r="O415" s="120">
        <f t="shared" si="344"/>
        <v>1147</v>
      </c>
      <c r="P415" s="122">
        <v>227</v>
      </c>
      <c r="Q415" s="120">
        <v>253</v>
      </c>
      <c r="R415" s="120">
        <v>8</v>
      </c>
      <c r="S415" s="120">
        <f t="shared" si="345"/>
        <v>261</v>
      </c>
      <c r="T415" s="120">
        <f t="shared" si="346"/>
        <v>1044</v>
      </c>
      <c r="U415" s="10">
        <v>1107</v>
      </c>
      <c r="V415" s="120">
        <v>40</v>
      </c>
      <c r="W415" s="39">
        <f t="shared" si="347"/>
        <v>1147</v>
      </c>
      <c r="X415" s="10">
        <v>415</v>
      </c>
      <c r="Y415" s="13">
        <v>456</v>
      </c>
      <c r="Z415" s="120">
        <v>17</v>
      </c>
      <c r="AA415" s="39">
        <f t="shared" si="348"/>
        <v>473</v>
      </c>
      <c r="AB415" s="120">
        <f t="shared" si="349"/>
        <v>946</v>
      </c>
      <c r="AC415" s="783">
        <v>644</v>
      </c>
      <c r="AD415" s="783"/>
      <c r="AE415" s="80">
        <f t="shared" si="350"/>
        <v>644</v>
      </c>
      <c r="AF415" s="783"/>
      <c r="AG415" s="783">
        <v>640</v>
      </c>
      <c r="AH415" s="783"/>
      <c r="AI415" s="80">
        <f t="shared" si="351"/>
        <v>640</v>
      </c>
      <c r="AJ415" s="783"/>
      <c r="AK415" s="77">
        <v>1107</v>
      </c>
      <c r="AL415" s="113">
        <v>40</v>
      </c>
      <c r="AM415" s="13">
        <f t="shared" si="352"/>
        <v>1147</v>
      </c>
      <c r="AN415" s="13">
        <v>1093</v>
      </c>
      <c r="AO415" s="13">
        <v>40</v>
      </c>
      <c r="AP415" s="13">
        <v>1133</v>
      </c>
      <c r="AQ415" s="113"/>
      <c r="AR415" s="113"/>
      <c r="AS415" s="891">
        <f>AN415+AR415</f>
        <v>1093</v>
      </c>
      <c r="AT415" s="891">
        <f>AO415</f>
        <v>40</v>
      </c>
      <c r="AU415" s="891">
        <f t="shared" si="353"/>
        <v>1133</v>
      </c>
      <c r="AV415" s="113"/>
      <c r="AW415" s="621"/>
      <c r="AX415" s="1"/>
      <c r="AY415" s="1"/>
      <c r="AZ415" s="1"/>
      <c r="BA415" s="1"/>
      <c r="BB415" s="1"/>
      <c r="BC415" s="1"/>
      <c r="BD415" s="1"/>
      <c r="BE415" s="1"/>
      <c r="BF415" s="1"/>
      <c r="BG415" s="1"/>
      <c r="BH415" s="1"/>
      <c r="BI415" s="1"/>
      <c r="BJ415" s="1"/>
      <c r="BK415" s="1"/>
      <c r="BL415" s="1"/>
      <c r="BM415" s="1"/>
      <c r="BN415" s="1"/>
      <c r="BO415" s="1"/>
      <c r="BP415" s="1"/>
      <c r="BQ415" s="1"/>
      <c r="BR415" s="1"/>
      <c r="BS415" s="1"/>
      <c r="BT415" s="1"/>
      <c r="BU415" s="1"/>
      <c r="BV415" s="1"/>
      <c r="BW415" s="1"/>
      <c r="BX415" s="1"/>
      <c r="BY415" s="1"/>
      <c r="BZ415" s="1"/>
      <c r="CA415" s="1"/>
      <c r="CB415" s="1"/>
      <c r="CC415" s="1"/>
      <c r="CD415" s="1"/>
      <c r="CE415" s="1"/>
      <c r="CF415" s="1"/>
      <c r="CG415" s="1"/>
      <c r="CH415" s="1"/>
      <c r="CI415" s="1"/>
      <c r="CJ415" s="1"/>
      <c r="CK415" s="1"/>
      <c r="CL415" s="1"/>
    </row>
    <row r="416" spans="1:90" s="14" customFormat="1" ht="36">
      <c r="A416" s="8" t="s">
        <v>369</v>
      </c>
      <c r="B416" s="9" t="s">
        <v>41</v>
      </c>
      <c r="C416" s="9" t="s">
        <v>667</v>
      </c>
      <c r="D416" s="9"/>
      <c r="E416" s="74" t="s">
        <v>1056</v>
      </c>
      <c r="F416" s="10">
        <v>26</v>
      </c>
      <c r="G416" s="120"/>
      <c r="H416" s="39">
        <f t="shared" si="342"/>
        <v>26</v>
      </c>
      <c r="I416" s="10">
        <v>21</v>
      </c>
      <c r="J416" s="120"/>
      <c r="K416" s="39">
        <f t="shared" si="343"/>
        <v>21</v>
      </c>
      <c r="L416" s="11">
        <f t="shared" si="339"/>
        <v>80.769230769230774</v>
      </c>
      <c r="M416" s="362">
        <v>20</v>
      </c>
      <c r="N416" s="347">
        <v>5</v>
      </c>
      <c r="O416" s="347">
        <f t="shared" si="344"/>
        <v>25</v>
      </c>
      <c r="P416" s="362">
        <v>2</v>
      </c>
      <c r="Q416" s="347">
        <v>2</v>
      </c>
      <c r="R416" s="347">
        <v>1</v>
      </c>
      <c r="S416" s="347">
        <f t="shared" si="345"/>
        <v>3</v>
      </c>
      <c r="T416" s="347">
        <f t="shared" si="346"/>
        <v>12</v>
      </c>
      <c r="U416" s="349">
        <v>20</v>
      </c>
      <c r="V416" s="347">
        <v>5</v>
      </c>
      <c r="W416" s="350">
        <f t="shared" si="347"/>
        <v>25</v>
      </c>
      <c r="X416" s="10">
        <v>2</v>
      </c>
      <c r="Y416" s="13">
        <v>2</v>
      </c>
      <c r="Z416" s="120">
        <v>1</v>
      </c>
      <c r="AA416" s="39">
        <f t="shared" si="348"/>
        <v>3</v>
      </c>
      <c r="AB416" s="347">
        <f t="shared" si="349"/>
        <v>6</v>
      </c>
      <c r="AC416" s="783">
        <v>20</v>
      </c>
      <c r="AD416" s="783"/>
      <c r="AE416" s="80">
        <f t="shared" si="350"/>
        <v>20</v>
      </c>
      <c r="AF416" s="783"/>
      <c r="AG416" s="783">
        <v>2</v>
      </c>
      <c r="AH416" s="783"/>
      <c r="AI416" s="80">
        <f t="shared" si="351"/>
        <v>2</v>
      </c>
      <c r="AJ416" s="783"/>
      <c r="AK416" s="355">
        <v>20</v>
      </c>
      <c r="AL416" s="352">
        <v>5</v>
      </c>
      <c r="AM416" s="353">
        <f t="shared" si="352"/>
        <v>25</v>
      </c>
      <c r="AN416" s="13">
        <v>18</v>
      </c>
      <c r="AO416" s="13">
        <v>5</v>
      </c>
      <c r="AP416" s="13">
        <v>23</v>
      </c>
      <c r="AQ416" s="113"/>
      <c r="AR416" s="113"/>
      <c r="AS416" s="891">
        <f>AN416+AR416</f>
        <v>18</v>
      </c>
      <c r="AT416" s="891">
        <f>AO416</f>
        <v>5</v>
      </c>
      <c r="AU416" s="891">
        <f t="shared" si="353"/>
        <v>23</v>
      </c>
      <c r="AV416" s="113"/>
      <c r="AW416" s="621"/>
      <c r="AX416" s="1"/>
      <c r="AY416" s="1"/>
      <c r="AZ416" s="1"/>
      <c r="BA416" s="1"/>
      <c r="BB416" s="1"/>
      <c r="BC416" s="1"/>
      <c r="BD416" s="1"/>
      <c r="BE416" s="1"/>
      <c r="BF416" s="1"/>
      <c r="BG416" s="1"/>
      <c r="BH416" s="1"/>
      <c r="BI416" s="1"/>
      <c r="BJ416" s="1"/>
      <c r="BK416" s="1"/>
      <c r="BL416" s="1"/>
      <c r="BM416" s="1"/>
      <c r="BN416" s="1"/>
      <c r="BO416" s="1"/>
      <c r="BP416" s="1"/>
      <c r="BQ416" s="1"/>
      <c r="BR416" s="1"/>
      <c r="BS416" s="1"/>
      <c r="BT416" s="1"/>
      <c r="BU416" s="1"/>
      <c r="BV416" s="1"/>
      <c r="BW416" s="1"/>
      <c r="BX416" s="1"/>
      <c r="BY416" s="1"/>
      <c r="BZ416" s="1"/>
      <c r="CA416" s="1"/>
      <c r="CB416" s="1"/>
      <c r="CC416" s="1"/>
      <c r="CD416" s="1"/>
      <c r="CE416" s="1"/>
      <c r="CF416" s="1"/>
      <c r="CG416" s="1"/>
      <c r="CH416" s="1"/>
      <c r="CI416" s="1"/>
      <c r="CJ416" s="1"/>
      <c r="CK416" s="1"/>
      <c r="CL416" s="1"/>
    </row>
    <row r="417" spans="1:90" s="140" customFormat="1" ht="36">
      <c r="A417" s="853" t="s">
        <v>370</v>
      </c>
      <c r="B417" s="633" t="s">
        <v>42</v>
      </c>
      <c r="C417" s="633"/>
      <c r="D417" s="633"/>
      <c r="E417" s="634"/>
      <c r="F417" s="542">
        <f>SUM(F418:F421)</f>
        <v>3802</v>
      </c>
      <c r="G417" s="542">
        <f t="shared" ref="G417:J417" si="354">SUM(G418:G421)</f>
        <v>37</v>
      </c>
      <c r="H417" s="542">
        <f t="shared" si="354"/>
        <v>3839</v>
      </c>
      <c r="I417" s="542">
        <f t="shared" si="354"/>
        <v>3850</v>
      </c>
      <c r="J417" s="542">
        <f t="shared" si="354"/>
        <v>37</v>
      </c>
      <c r="K417" s="542">
        <f>I417+J417</f>
        <v>3887</v>
      </c>
      <c r="L417" s="635">
        <f t="shared" si="339"/>
        <v>101.25032560562646</v>
      </c>
      <c r="M417" s="542">
        <f t="shared" ref="M417:AM417" si="355">SUM(M418:M421)</f>
        <v>3802</v>
      </c>
      <c r="N417" s="542">
        <f t="shared" si="355"/>
        <v>30</v>
      </c>
      <c r="O417" s="542">
        <f t="shared" si="355"/>
        <v>3832</v>
      </c>
      <c r="P417" s="542">
        <f t="shared" si="355"/>
        <v>913</v>
      </c>
      <c r="Q417" s="542">
        <f t="shared" si="355"/>
        <v>926</v>
      </c>
      <c r="R417" s="542">
        <f t="shared" si="355"/>
        <v>11</v>
      </c>
      <c r="S417" s="542">
        <f t="shared" si="355"/>
        <v>937</v>
      </c>
      <c r="T417" s="542">
        <f t="shared" si="355"/>
        <v>3748</v>
      </c>
      <c r="U417" s="542">
        <f t="shared" si="355"/>
        <v>3802</v>
      </c>
      <c r="V417" s="542">
        <f t="shared" si="355"/>
        <v>30</v>
      </c>
      <c r="W417" s="542">
        <f t="shared" si="355"/>
        <v>3832</v>
      </c>
      <c r="X417" s="542">
        <f t="shared" si="355"/>
        <v>1807</v>
      </c>
      <c r="Y417" s="542">
        <f t="shared" si="355"/>
        <v>1824</v>
      </c>
      <c r="Z417" s="542">
        <f t="shared" si="355"/>
        <v>14</v>
      </c>
      <c r="AA417" s="542">
        <f t="shared" si="355"/>
        <v>1838</v>
      </c>
      <c r="AB417" s="542">
        <f t="shared" si="355"/>
        <v>3676</v>
      </c>
      <c r="AC417" s="542">
        <f t="shared" si="355"/>
        <v>3472</v>
      </c>
      <c r="AD417" s="542">
        <f t="shared" si="355"/>
        <v>0</v>
      </c>
      <c r="AE417" s="542">
        <f t="shared" si="355"/>
        <v>3472</v>
      </c>
      <c r="AF417" s="542">
        <f t="shared" si="355"/>
        <v>0</v>
      </c>
      <c r="AG417" s="542">
        <f t="shared" si="355"/>
        <v>3533</v>
      </c>
      <c r="AH417" s="542">
        <f t="shared" si="355"/>
        <v>0</v>
      </c>
      <c r="AI417" s="542">
        <f t="shared" si="355"/>
        <v>3533</v>
      </c>
      <c r="AJ417" s="542">
        <f t="shared" si="355"/>
        <v>0</v>
      </c>
      <c r="AK417" s="542">
        <f t="shared" si="355"/>
        <v>3921</v>
      </c>
      <c r="AL417" s="542">
        <f t="shared" si="355"/>
        <v>29</v>
      </c>
      <c r="AM417" s="542">
        <f t="shared" si="355"/>
        <v>3950</v>
      </c>
      <c r="AN417" s="542">
        <f>AN418+AN419+AN420+AN421</f>
        <v>3796</v>
      </c>
      <c r="AO417" s="542">
        <f t="shared" ref="AO417:AV417" si="356">AO418+AO419+AO420+AO421</f>
        <v>30</v>
      </c>
      <c r="AP417" s="542">
        <f t="shared" si="356"/>
        <v>3826</v>
      </c>
      <c r="AQ417" s="542">
        <f t="shared" si="356"/>
        <v>0</v>
      </c>
      <c r="AR417" s="542">
        <f t="shared" si="356"/>
        <v>0</v>
      </c>
      <c r="AS417" s="542">
        <f t="shared" si="356"/>
        <v>3796</v>
      </c>
      <c r="AT417" s="542">
        <f t="shared" si="356"/>
        <v>30</v>
      </c>
      <c r="AU417" s="542">
        <f t="shared" si="356"/>
        <v>3826</v>
      </c>
      <c r="AV417" s="542">
        <f t="shared" si="356"/>
        <v>0</v>
      </c>
      <c r="AW417" s="795"/>
      <c r="AX417" s="416"/>
      <c r="AY417" s="416"/>
      <c r="AZ417" s="416"/>
      <c r="BA417" s="416"/>
      <c r="BB417" s="416"/>
      <c r="BC417" s="416"/>
      <c r="BD417" s="416"/>
      <c r="BE417" s="416"/>
      <c r="BF417" s="416"/>
      <c r="BG417" s="416"/>
      <c r="BH417" s="416"/>
      <c r="BI417" s="416"/>
      <c r="BJ417" s="416"/>
      <c r="BK417" s="416"/>
      <c r="BL417" s="416"/>
      <c r="BM417" s="416"/>
      <c r="BN417" s="416"/>
      <c r="BO417" s="416"/>
      <c r="BP417" s="416"/>
      <c r="BQ417" s="416"/>
      <c r="BR417" s="416"/>
      <c r="BS417" s="416"/>
      <c r="BT417" s="416"/>
      <c r="BU417" s="416"/>
      <c r="BV417" s="416"/>
      <c r="BW417" s="416"/>
      <c r="BX417" s="416"/>
      <c r="BY417" s="416"/>
      <c r="BZ417" s="416"/>
      <c r="CA417" s="416"/>
      <c r="CB417" s="416"/>
      <c r="CC417" s="416"/>
      <c r="CD417" s="416"/>
      <c r="CE417" s="416"/>
      <c r="CF417" s="416"/>
      <c r="CG417" s="416"/>
      <c r="CH417" s="416"/>
      <c r="CI417" s="416"/>
      <c r="CJ417" s="416"/>
      <c r="CK417" s="416"/>
      <c r="CL417" s="416"/>
    </row>
    <row r="418" spans="1:90" s="14" customFormat="1" ht="36">
      <c r="A418" s="8" t="s">
        <v>371</v>
      </c>
      <c r="B418" s="9" t="s">
        <v>42</v>
      </c>
      <c r="C418" s="9" t="s">
        <v>661</v>
      </c>
      <c r="D418" s="9"/>
      <c r="E418" s="74" t="s">
        <v>1051</v>
      </c>
      <c r="F418" s="10">
        <v>385</v>
      </c>
      <c r="G418" s="120"/>
      <c r="H418" s="39">
        <f t="shared" ref="H418:H421" si="357">F418+G418</f>
        <v>385</v>
      </c>
      <c r="I418" s="10">
        <v>311</v>
      </c>
      <c r="J418" s="120"/>
      <c r="K418" s="39">
        <f t="shared" ref="K418:K421" si="358">J418+I418</f>
        <v>311</v>
      </c>
      <c r="L418" s="11">
        <f t="shared" si="339"/>
        <v>80.779220779220779</v>
      </c>
      <c r="M418" s="122">
        <v>300</v>
      </c>
      <c r="N418" s="120"/>
      <c r="O418" s="120">
        <f t="shared" ref="O418:O421" si="359">N418+M418</f>
        <v>300</v>
      </c>
      <c r="P418" s="122">
        <v>70</v>
      </c>
      <c r="Q418" s="120">
        <v>72</v>
      </c>
      <c r="R418" s="120"/>
      <c r="S418" s="120">
        <f t="shared" ref="S418:S421" si="360">Q418+R418</f>
        <v>72</v>
      </c>
      <c r="T418" s="120">
        <f t="shared" ref="T418:T421" si="361">S418/3*12</f>
        <v>288</v>
      </c>
      <c r="U418" s="10">
        <v>300</v>
      </c>
      <c r="V418" s="120"/>
      <c r="W418" s="39">
        <f t="shared" ref="W418:W421" si="362">V418+U418</f>
        <v>300</v>
      </c>
      <c r="X418" s="10">
        <v>128</v>
      </c>
      <c r="Y418" s="13">
        <v>132</v>
      </c>
      <c r="Z418" s="120"/>
      <c r="AA418" s="39">
        <f t="shared" ref="AA418:AA421" si="363">Z418+Y418</f>
        <v>132</v>
      </c>
      <c r="AB418" s="120">
        <f t="shared" ref="AB418:AB421" si="364">AA418*2</f>
        <v>264</v>
      </c>
      <c r="AC418" s="783">
        <v>250</v>
      </c>
      <c r="AD418" s="783"/>
      <c r="AE418" s="80">
        <f t="shared" ref="AE418:AE421" si="365">AD418+AC418</f>
        <v>250</v>
      </c>
      <c r="AF418" s="783"/>
      <c r="AG418" s="783">
        <v>234</v>
      </c>
      <c r="AH418" s="783"/>
      <c r="AI418" s="80">
        <f t="shared" ref="AI418:AI421" si="366">AH418+AG418</f>
        <v>234</v>
      </c>
      <c r="AJ418" s="783"/>
      <c r="AK418" s="77">
        <v>309</v>
      </c>
      <c r="AL418" s="113"/>
      <c r="AM418" s="13">
        <f t="shared" ref="AM418:AM421" si="367">AL418+AK418</f>
        <v>309</v>
      </c>
      <c r="AN418" s="13">
        <v>255</v>
      </c>
      <c r="AO418" s="13">
        <v>0</v>
      </c>
      <c r="AP418" s="13">
        <v>255</v>
      </c>
      <c r="AQ418" s="615"/>
      <c r="AR418" s="113"/>
      <c r="AS418" s="891">
        <f>AN418+AR418</f>
        <v>255</v>
      </c>
      <c r="AT418" s="891"/>
      <c r="AU418" s="891">
        <f t="shared" ref="AU418:AU421" si="368">AS418+AT418</f>
        <v>255</v>
      </c>
      <c r="AV418" s="113"/>
      <c r="AW418" s="621"/>
      <c r="AX418" s="1"/>
      <c r="AY418" s="1"/>
      <c r="AZ418" s="1"/>
      <c r="BA418" s="1"/>
      <c r="BB418" s="1"/>
      <c r="BC418" s="1"/>
      <c r="BD418" s="1"/>
      <c r="BE418" s="1"/>
      <c r="BF418" s="1"/>
      <c r="BG418" s="1"/>
      <c r="BH418" s="1"/>
      <c r="BI418" s="1"/>
      <c r="BJ418" s="1"/>
      <c r="BK418" s="1"/>
      <c r="BL418" s="1"/>
      <c r="BM418" s="1"/>
      <c r="BN418" s="1"/>
      <c r="BO418" s="1"/>
      <c r="BP418" s="1"/>
      <c r="BQ418" s="1"/>
      <c r="BR418" s="1"/>
      <c r="BS418" s="1"/>
      <c r="BT418" s="1"/>
      <c r="BU418" s="1"/>
      <c r="BV418" s="1"/>
      <c r="BW418" s="1"/>
      <c r="BX418" s="1"/>
      <c r="BY418" s="1"/>
      <c r="BZ418" s="1"/>
      <c r="CA418" s="1"/>
      <c r="CB418" s="1"/>
      <c r="CC418" s="1"/>
      <c r="CD418" s="1"/>
      <c r="CE418" s="1"/>
      <c r="CF418" s="1"/>
      <c r="CG418" s="1"/>
      <c r="CH418" s="1"/>
      <c r="CI418" s="1"/>
      <c r="CJ418" s="1"/>
      <c r="CK418" s="1"/>
      <c r="CL418" s="1"/>
    </row>
    <row r="419" spans="1:90" ht="36">
      <c r="A419" s="31" t="s">
        <v>372</v>
      </c>
      <c r="B419" s="9" t="s">
        <v>42</v>
      </c>
      <c r="C419" s="9" t="s">
        <v>660</v>
      </c>
      <c r="D419" s="9"/>
      <c r="E419" s="76" t="s">
        <v>3</v>
      </c>
      <c r="F419" s="38">
        <f>1753+550</f>
        <v>2303</v>
      </c>
      <c r="G419" s="113">
        <v>5</v>
      </c>
      <c r="H419" s="13">
        <f t="shared" si="357"/>
        <v>2308</v>
      </c>
      <c r="I419" s="38">
        <f>1750+683</f>
        <v>2433</v>
      </c>
      <c r="J419" s="113">
        <v>5</v>
      </c>
      <c r="K419" s="13">
        <f t="shared" si="358"/>
        <v>2438</v>
      </c>
      <c r="L419" s="11">
        <f t="shared" si="339"/>
        <v>105.63258232235701</v>
      </c>
      <c r="M419" s="632">
        <f>690+1706</f>
        <v>2396</v>
      </c>
      <c r="N419" s="113">
        <v>5</v>
      </c>
      <c r="O419" s="113">
        <f t="shared" si="359"/>
        <v>2401</v>
      </c>
      <c r="P419" s="122">
        <f>143+423</f>
        <v>566</v>
      </c>
      <c r="Q419" s="120">
        <v>566</v>
      </c>
      <c r="R419" s="120">
        <v>1</v>
      </c>
      <c r="S419" s="120">
        <f t="shared" si="360"/>
        <v>567</v>
      </c>
      <c r="T419" s="113">
        <f t="shared" si="361"/>
        <v>2268</v>
      </c>
      <c r="U419" s="38">
        <f>1706+690</f>
        <v>2396</v>
      </c>
      <c r="V419" s="113">
        <v>5</v>
      </c>
      <c r="W419" s="13">
        <f t="shared" si="362"/>
        <v>2401</v>
      </c>
      <c r="X419" s="10">
        <f>851+266</f>
        <v>1117</v>
      </c>
      <c r="Y419" s="13">
        <v>1117</v>
      </c>
      <c r="Z419" s="120">
        <v>2</v>
      </c>
      <c r="AA419" s="39">
        <f t="shared" si="363"/>
        <v>1119</v>
      </c>
      <c r="AB419" s="113">
        <f t="shared" si="364"/>
        <v>2238</v>
      </c>
      <c r="AC419" s="863">
        <f>690+1406</f>
        <v>2096</v>
      </c>
      <c r="AD419" s="863"/>
      <c r="AE419" s="80">
        <f t="shared" si="365"/>
        <v>2096</v>
      </c>
      <c r="AF419" s="863"/>
      <c r="AG419" s="863">
        <f>539+1624</f>
        <v>2163</v>
      </c>
      <c r="AH419" s="863"/>
      <c r="AI419" s="80">
        <f t="shared" si="366"/>
        <v>2163</v>
      </c>
      <c r="AJ419" s="863"/>
      <c r="AK419" s="630">
        <v>2490</v>
      </c>
      <c r="AL419" s="113">
        <v>5</v>
      </c>
      <c r="AM419" s="13">
        <f t="shared" si="367"/>
        <v>2495</v>
      </c>
      <c r="AN419" s="13">
        <v>2386</v>
      </c>
      <c r="AO419" s="13">
        <v>5</v>
      </c>
      <c r="AP419" s="13">
        <v>2391</v>
      </c>
      <c r="AQ419" s="113"/>
      <c r="AR419" s="113"/>
      <c r="AS419" s="891">
        <f>AN419+AR419</f>
        <v>2386</v>
      </c>
      <c r="AT419" s="891">
        <f>AO419</f>
        <v>5</v>
      </c>
      <c r="AU419" s="891">
        <f t="shared" si="368"/>
        <v>2391</v>
      </c>
      <c r="AV419" s="113"/>
      <c r="AW419" s="621"/>
    </row>
    <row r="420" spans="1:90" ht="36">
      <c r="A420" s="31"/>
      <c r="B420" s="9" t="s">
        <v>42</v>
      </c>
      <c r="C420" s="9" t="s">
        <v>659</v>
      </c>
      <c r="D420" s="9"/>
      <c r="E420" s="74" t="s">
        <v>17</v>
      </c>
      <c r="F420" s="38"/>
      <c r="G420" s="113"/>
      <c r="H420" s="13"/>
      <c r="I420" s="38"/>
      <c r="J420" s="113"/>
      <c r="K420" s="13"/>
      <c r="L420" s="11"/>
      <c r="M420" s="632"/>
      <c r="N420" s="113"/>
      <c r="O420" s="113"/>
      <c r="P420" s="122"/>
      <c r="Q420" s="120"/>
      <c r="R420" s="120"/>
      <c r="S420" s="120"/>
      <c r="T420" s="113"/>
      <c r="U420" s="38"/>
      <c r="V420" s="113"/>
      <c r="W420" s="13"/>
      <c r="X420" s="10"/>
      <c r="Y420" s="13"/>
      <c r="Z420" s="120"/>
      <c r="AA420" s="39"/>
      <c r="AB420" s="113"/>
      <c r="AC420" s="783">
        <v>20</v>
      </c>
      <c r="AD420" s="783"/>
      <c r="AE420" s="80">
        <f t="shared" si="365"/>
        <v>20</v>
      </c>
      <c r="AF420" s="783"/>
      <c r="AG420" s="783">
        <v>22</v>
      </c>
      <c r="AH420" s="783"/>
      <c r="AI420" s="80">
        <f t="shared" si="366"/>
        <v>22</v>
      </c>
      <c r="AJ420" s="783"/>
      <c r="AK420" s="630"/>
      <c r="AL420" s="113"/>
      <c r="AM420" s="13"/>
      <c r="AN420" s="13">
        <v>50</v>
      </c>
      <c r="AO420" s="13">
        <v>0</v>
      </c>
      <c r="AP420" s="13">
        <v>50</v>
      </c>
      <c r="AQ420" s="616"/>
      <c r="AR420" s="153"/>
      <c r="AS420" s="13">
        <f>AN420+AR420</f>
        <v>50</v>
      </c>
      <c r="AT420" s="13"/>
      <c r="AU420" s="891">
        <f t="shared" si="368"/>
        <v>50</v>
      </c>
      <c r="AV420" s="113"/>
      <c r="AW420" s="621"/>
    </row>
    <row r="421" spans="1:90" s="14" customFormat="1" ht="36">
      <c r="A421" s="8" t="s">
        <v>373</v>
      </c>
      <c r="B421" s="9" t="s">
        <v>42</v>
      </c>
      <c r="C421" s="9" t="s">
        <v>659</v>
      </c>
      <c r="D421" s="9"/>
      <c r="E421" s="74" t="s">
        <v>14</v>
      </c>
      <c r="F421" s="10">
        <f>894+220</f>
        <v>1114</v>
      </c>
      <c r="G421" s="120">
        <v>32</v>
      </c>
      <c r="H421" s="39">
        <f t="shared" si="357"/>
        <v>1146</v>
      </c>
      <c r="I421" s="10">
        <f>866+240</f>
        <v>1106</v>
      </c>
      <c r="J421" s="120">
        <v>32</v>
      </c>
      <c r="K421" s="39">
        <f t="shared" si="358"/>
        <v>1138</v>
      </c>
      <c r="L421" s="11">
        <f t="shared" si="339"/>
        <v>99.301919720767884</v>
      </c>
      <c r="M421" s="122">
        <f>243+863</f>
        <v>1106</v>
      </c>
      <c r="N421" s="120">
        <v>25</v>
      </c>
      <c r="O421" s="120">
        <f t="shared" si="359"/>
        <v>1131</v>
      </c>
      <c r="P421" s="122">
        <f>51+226</f>
        <v>277</v>
      </c>
      <c r="Q421" s="120">
        <v>288</v>
      </c>
      <c r="R421" s="120">
        <v>10</v>
      </c>
      <c r="S421" s="120">
        <f t="shared" si="360"/>
        <v>298</v>
      </c>
      <c r="T421" s="120">
        <f t="shared" si="361"/>
        <v>1192</v>
      </c>
      <c r="U421" s="10">
        <f>863+243</f>
        <v>1106</v>
      </c>
      <c r="V421" s="120">
        <v>25</v>
      </c>
      <c r="W421" s="39">
        <f t="shared" si="362"/>
        <v>1131</v>
      </c>
      <c r="X421" s="10">
        <f>456+106</f>
        <v>562</v>
      </c>
      <c r="Y421" s="13">
        <v>575</v>
      </c>
      <c r="Z421" s="120">
        <v>12</v>
      </c>
      <c r="AA421" s="39">
        <f t="shared" si="363"/>
        <v>587</v>
      </c>
      <c r="AB421" s="120">
        <f t="shared" si="364"/>
        <v>1174</v>
      </c>
      <c r="AC421" s="783">
        <f>862+244</f>
        <v>1106</v>
      </c>
      <c r="AD421" s="783"/>
      <c r="AE421" s="80">
        <f t="shared" si="365"/>
        <v>1106</v>
      </c>
      <c r="AF421" s="783"/>
      <c r="AG421" s="783">
        <f>247+867</f>
        <v>1114</v>
      </c>
      <c r="AH421" s="783"/>
      <c r="AI421" s="80">
        <f t="shared" si="366"/>
        <v>1114</v>
      </c>
      <c r="AJ421" s="783"/>
      <c r="AK421" s="77">
        <v>1122</v>
      </c>
      <c r="AL421" s="113">
        <v>24</v>
      </c>
      <c r="AM421" s="13">
        <f t="shared" si="367"/>
        <v>1146</v>
      </c>
      <c r="AN421" s="13">
        <v>1105</v>
      </c>
      <c r="AO421" s="13">
        <v>25</v>
      </c>
      <c r="AP421" s="13">
        <v>1130</v>
      </c>
      <c r="AQ421" s="113"/>
      <c r="AR421" s="113"/>
      <c r="AS421" s="891">
        <f>AN421+AR421</f>
        <v>1105</v>
      </c>
      <c r="AT421" s="891">
        <f>AO421</f>
        <v>25</v>
      </c>
      <c r="AU421" s="891">
        <f t="shared" si="368"/>
        <v>1130</v>
      </c>
      <c r="AV421" s="113"/>
      <c r="AW421" s="621"/>
      <c r="AX421" s="1"/>
      <c r="AY421" s="1"/>
      <c r="AZ421" s="1"/>
      <c r="BA421" s="1"/>
      <c r="BB421" s="1"/>
      <c r="BC421" s="1"/>
      <c r="BD421" s="1"/>
      <c r="BE421" s="1"/>
      <c r="BF421" s="1"/>
      <c r="BG421" s="1"/>
      <c r="BH421" s="1"/>
      <c r="BI421" s="1"/>
      <c r="BJ421" s="1"/>
      <c r="BK421" s="1"/>
      <c r="BL421" s="1"/>
      <c r="BM421" s="1"/>
      <c r="BN421" s="1"/>
      <c r="BO421" s="1"/>
      <c r="BP421" s="1"/>
      <c r="BQ421" s="1"/>
      <c r="BR421" s="1"/>
      <c r="BS421" s="1"/>
      <c r="BT421" s="1"/>
      <c r="BU421" s="1"/>
      <c r="BV421" s="1"/>
      <c r="BW421" s="1"/>
      <c r="BX421" s="1"/>
      <c r="BY421" s="1"/>
      <c r="BZ421" s="1"/>
      <c r="CA421" s="1"/>
      <c r="CB421" s="1"/>
      <c r="CC421" s="1"/>
      <c r="CD421" s="1"/>
      <c r="CE421" s="1"/>
      <c r="CF421" s="1"/>
      <c r="CG421" s="1"/>
      <c r="CH421" s="1"/>
      <c r="CI421" s="1"/>
      <c r="CJ421" s="1"/>
      <c r="CK421" s="1"/>
      <c r="CL421" s="1"/>
    </row>
    <row r="422" spans="1:90" s="140" customFormat="1" ht="48">
      <c r="A422" s="853" t="s">
        <v>374</v>
      </c>
      <c r="B422" s="633" t="s">
        <v>43</v>
      </c>
      <c r="C422" s="633"/>
      <c r="D422" s="633"/>
      <c r="E422" s="634"/>
      <c r="F422" s="542">
        <f>SUM(F423:F441)</f>
        <v>6208</v>
      </c>
      <c r="G422" s="542">
        <f>SUM(G423:G441)</f>
        <v>1039</v>
      </c>
      <c r="H422" s="542">
        <f>G422+F422</f>
        <v>7247</v>
      </c>
      <c r="I422" s="542">
        <f>SUM(I423:I441)</f>
        <v>5872</v>
      </c>
      <c r="J422" s="542">
        <f>SUM(J423:J441)</f>
        <v>1043</v>
      </c>
      <c r="K422" s="542">
        <f>I422+J422</f>
        <v>6915</v>
      </c>
      <c r="L422" s="635">
        <f t="shared" si="339"/>
        <v>95.418793983717393</v>
      </c>
      <c r="M422" s="542">
        <f t="shared" ref="M422:AM422" si="369">SUM(M423:M441)</f>
        <v>7052</v>
      </c>
      <c r="N422" s="542">
        <f t="shared" si="369"/>
        <v>1038</v>
      </c>
      <c r="O422" s="542">
        <f t="shared" si="369"/>
        <v>8090</v>
      </c>
      <c r="P422" s="542">
        <f t="shared" si="369"/>
        <v>1305</v>
      </c>
      <c r="Q422" s="542">
        <f t="shared" si="369"/>
        <v>1348</v>
      </c>
      <c r="R422" s="542">
        <f t="shared" si="369"/>
        <v>268</v>
      </c>
      <c r="S422" s="542">
        <f t="shared" si="369"/>
        <v>1616</v>
      </c>
      <c r="T422" s="542">
        <f t="shared" si="369"/>
        <v>6464</v>
      </c>
      <c r="U422" s="542">
        <f t="shared" si="369"/>
        <v>6993</v>
      </c>
      <c r="V422" s="542">
        <f t="shared" si="369"/>
        <v>1038</v>
      </c>
      <c r="W422" s="542">
        <f t="shared" si="369"/>
        <v>8031</v>
      </c>
      <c r="X422" s="542">
        <f t="shared" si="369"/>
        <v>2652</v>
      </c>
      <c r="Y422" s="542">
        <f t="shared" si="369"/>
        <v>2647</v>
      </c>
      <c r="Z422" s="542">
        <f t="shared" si="369"/>
        <v>511</v>
      </c>
      <c r="AA422" s="542">
        <f t="shared" si="369"/>
        <v>3158</v>
      </c>
      <c r="AB422" s="542">
        <f t="shared" si="369"/>
        <v>6316</v>
      </c>
      <c r="AC422" s="542">
        <f t="shared" si="369"/>
        <v>5194</v>
      </c>
      <c r="AD422" s="542">
        <f t="shared" si="369"/>
        <v>186</v>
      </c>
      <c r="AE422" s="542">
        <f t="shared" si="369"/>
        <v>5380</v>
      </c>
      <c r="AF422" s="542">
        <f t="shared" si="369"/>
        <v>0</v>
      </c>
      <c r="AG422" s="542">
        <f t="shared" si="369"/>
        <v>5270</v>
      </c>
      <c r="AH422" s="542">
        <f t="shared" si="369"/>
        <v>180</v>
      </c>
      <c r="AI422" s="542">
        <f t="shared" si="369"/>
        <v>5450</v>
      </c>
      <c r="AJ422" s="542">
        <f t="shared" si="369"/>
        <v>0</v>
      </c>
      <c r="AK422" s="542">
        <f t="shared" si="369"/>
        <v>5892</v>
      </c>
      <c r="AL422" s="542">
        <f t="shared" si="369"/>
        <v>1072</v>
      </c>
      <c r="AM422" s="542">
        <f t="shared" si="369"/>
        <v>6964</v>
      </c>
      <c r="AN422" s="542">
        <f>AN423+AN424+AN425+AN426+AN427+AN428+AN429+AN430+AN431+AN432+AN433+AN434+AN435+AN436+AN437+AN438+AN439+AN440+AN441</f>
        <v>11456</v>
      </c>
      <c r="AO422" s="542">
        <f t="shared" ref="AO422:AV422" si="370">AO423+AO424+AO425+AO426+AO427+AO428+AO429+AO430+AO431+AO432+AO433+AO434+AO435+AO436+AO437+AO438+AO439+AO440+AO441</f>
        <v>852</v>
      </c>
      <c r="AP422" s="542">
        <f t="shared" si="370"/>
        <v>12308</v>
      </c>
      <c r="AQ422" s="542">
        <f t="shared" si="370"/>
        <v>0</v>
      </c>
      <c r="AR422" s="542">
        <f t="shared" si="370"/>
        <v>-4000</v>
      </c>
      <c r="AS422" s="542">
        <f t="shared" si="370"/>
        <v>7456</v>
      </c>
      <c r="AT422" s="542">
        <f t="shared" si="370"/>
        <v>852</v>
      </c>
      <c r="AU422" s="542">
        <f t="shared" si="370"/>
        <v>8308</v>
      </c>
      <c r="AV422" s="542">
        <f t="shared" si="370"/>
        <v>0</v>
      </c>
      <c r="AW422" s="795"/>
      <c r="AX422" s="416"/>
      <c r="AY422" s="416"/>
      <c r="AZ422" s="416"/>
      <c r="BA422" s="416"/>
      <c r="BB422" s="416"/>
      <c r="BC422" s="416"/>
      <c r="BD422" s="416"/>
      <c r="BE422" s="416"/>
      <c r="BF422" s="416"/>
      <c r="BG422" s="416"/>
      <c r="BH422" s="416"/>
      <c r="BI422" s="416"/>
      <c r="BJ422" s="416"/>
      <c r="BK422" s="416"/>
      <c r="BL422" s="416"/>
      <c r="BM422" s="416"/>
      <c r="BN422" s="416"/>
      <c r="BO422" s="416"/>
      <c r="BP422" s="416"/>
      <c r="BQ422" s="416"/>
      <c r="BR422" s="416"/>
      <c r="BS422" s="416"/>
      <c r="BT422" s="416"/>
      <c r="BU422" s="416"/>
      <c r="BV422" s="416"/>
      <c r="BW422" s="416"/>
      <c r="BX422" s="416"/>
      <c r="BY422" s="416"/>
      <c r="BZ422" s="416"/>
      <c r="CA422" s="416"/>
      <c r="CB422" s="416"/>
      <c r="CC422" s="416"/>
      <c r="CD422" s="416"/>
      <c r="CE422" s="416"/>
      <c r="CF422" s="416"/>
      <c r="CG422" s="416"/>
      <c r="CH422" s="416"/>
      <c r="CI422" s="416"/>
      <c r="CJ422" s="416"/>
      <c r="CK422" s="416"/>
      <c r="CL422" s="416"/>
    </row>
    <row r="423" spans="1:90" s="14" customFormat="1" ht="36">
      <c r="A423" s="8" t="s">
        <v>375</v>
      </c>
      <c r="B423" s="9" t="s">
        <v>43</v>
      </c>
      <c r="C423" s="9" t="s">
        <v>664</v>
      </c>
      <c r="D423" s="9"/>
      <c r="E423" s="74" t="s">
        <v>956</v>
      </c>
      <c r="F423" s="10">
        <v>22</v>
      </c>
      <c r="G423" s="120"/>
      <c r="H423" s="39">
        <f t="shared" ref="H423:H441" si="371">F423+G423</f>
        <v>22</v>
      </c>
      <c r="I423" s="10">
        <v>6</v>
      </c>
      <c r="J423" s="120"/>
      <c r="K423" s="39">
        <f t="shared" ref="K423:K441" si="372">J423+I423</f>
        <v>6</v>
      </c>
      <c r="L423" s="11">
        <f t="shared" si="339"/>
        <v>27.27272727272727</v>
      </c>
      <c r="M423" s="122">
        <v>16</v>
      </c>
      <c r="N423" s="120"/>
      <c r="O423" s="120">
        <f t="shared" ref="O423:O441" si="373">N423+M423</f>
        <v>16</v>
      </c>
      <c r="P423" s="122">
        <v>8</v>
      </c>
      <c r="Q423" s="120">
        <v>11</v>
      </c>
      <c r="R423" s="120"/>
      <c r="S423" s="120">
        <f t="shared" ref="S423:S441" si="374">Q423+R423</f>
        <v>11</v>
      </c>
      <c r="T423" s="120">
        <f t="shared" ref="T423:T441" si="375">S423/3*12</f>
        <v>44</v>
      </c>
      <c r="U423" s="10">
        <v>16</v>
      </c>
      <c r="V423" s="120"/>
      <c r="W423" s="39">
        <f t="shared" ref="W423:W441" si="376">V423+U423</f>
        <v>16</v>
      </c>
      <c r="X423" s="10">
        <v>13</v>
      </c>
      <c r="Y423" s="42">
        <v>16</v>
      </c>
      <c r="Z423" s="120"/>
      <c r="AA423" s="39">
        <f t="shared" ref="AA423:AA441" si="377">Z423+Y423</f>
        <v>16</v>
      </c>
      <c r="AB423" s="120">
        <f t="shared" ref="AB423:AB441" si="378">AA423*2</f>
        <v>32</v>
      </c>
      <c r="AC423" s="783">
        <v>16</v>
      </c>
      <c r="AD423" s="783"/>
      <c r="AE423" s="80">
        <f t="shared" ref="AE423:AE441" si="379">AD423+AC423</f>
        <v>16</v>
      </c>
      <c r="AF423" s="783"/>
      <c r="AG423" s="783">
        <v>24</v>
      </c>
      <c r="AH423" s="783"/>
      <c r="AI423" s="80">
        <f t="shared" ref="AI423:AI441" si="380">AH423+AG423</f>
        <v>24</v>
      </c>
      <c r="AJ423" s="783"/>
      <c r="AK423" s="42">
        <v>16</v>
      </c>
      <c r="AL423" s="113"/>
      <c r="AM423" s="13">
        <f t="shared" ref="AM423:AM441" si="381">AL423+AK423</f>
        <v>16</v>
      </c>
      <c r="AN423" s="13">
        <v>16</v>
      </c>
      <c r="AO423" s="13">
        <v>0</v>
      </c>
      <c r="AP423" s="13">
        <v>16</v>
      </c>
      <c r="AQ423" s="113"/>
      <c r="AR423" s="113"/>
      <c r="AS423" s="891">
        <f t="shared" ref="AS423:AS441" si="382">AN423+AR423</f>
        <v>16</v>
      </c>
      <c r="AT423" s="891"/>
      <c r="AU423" s="891">
        <f t="shared" ref="AU423:AU441" si="383">AS423+AT423</f>
        <v>16</v>
      </c>
      <c r="AV423" s="113"/>
      <c r="AW423" s="621"/>
      <c r="AX423" s="1"/>
      <c r="AY423" s="1"/>
      <c r="AZ423" s="1"/>
      <c r="BA423" s="1"/>
      <c r="BB423" s="1"/>
      <c r="BC423" s="1"/>
      <c r="BD423" s="1"/>
      <c r="BE423" s="1"/>
      <c r="BF423" s="1"/>
      <c r="BG423" s="1"/>
      <c r="BH423" s="1"/>
      <c r="BI423" s="1"/>
      <c r="BJ423" s="1"/>
      <c r="BK423" s="1"/>
      <c r="BL423" s="1"/>
      <c r="BM423" s="1"/>
      <c r="BN423" s="1"/>
      <c r="BO423" s="1"/>
      <c r="BP423" s="1"/>
      <c r="BQ423" s="1"/>
      <c r="BR423" s="1"/>
      <c r="BS423" s="1"/>
      <c r="BT423" s="1"/>
      <c r="BU423" s="1"/>
      <c r="BV423" s="1"/>
      <c r="BW423" s="1"/>
      <c r="BX423" s="1"/>
      <c r="BY423" s="1"/>
      <c r="BZ423" s="1"/>
      <c r="CA423" s="1"/>
      <c r="CB423" s="1"/>
      <c r="CC423" s="1"/>
      <c r="CD423" s="1"/>
      <c r="CE423" s="1"/>
      <c r="CF423" s="1"/>
      <c r="CG423" s="1"/>
      <c r="CH423" s="1"/>
      <c r="CI423" s="1"/>
      <c r="CJ423" s="1"/>
      <c r="CK423" s="1"/>
      <c r="CL423" s="1"/>
    </row>
    <row r="424" spans="1:90" s="14" customFormat="1" ht="36">
      <c r="A424" s="8" t="s">
        <v>376</v>
      </c>
      <c r="B424" s="9" t="s">
        <v>43</v>
      </c>
      <c r="C424" s="9" t="s">
        <v>666</v>
      </c>
      <c r="D424" s="9"/>
      <c r="E424" s="74" t="s">
        <v>1057</v>
      </c>
      <c r="F424" s="10">
        <v>165</v>
      </c>
      <c r="G424" s="120"/>
      <c r="H424" s="39">
        <f t="shared" si="371"/>
        <v>165</v>
      </c>
      <c r="I424" s="10">
        <v>148</v>
      </c>
      <c r="J424" s="120"/>
      <c r="K424" s="39">
        <f t="shared" si="372"/>
        <v>148</v>
      </c>
      <c r="L424" s="11">
        <f t="shared" si="339"/>
        <v>89.696969696969703</v>
      </c>
      <c r="M424" s="122">
        <v>149</v>
      </c>
      <c r="N424" s="120"/>
      <c r="O424" s="120">
        <f t="shared" si="373"/>
        <v>149</v>
      </c>
      <c r="P424" s="122">
        <v>28</v>
      </c>
      <c r="Q424" s="120">
        <v>28</v>
      </c>
      <c r="R424" s="120"/>
      <c r="S424" s="120">
        <f t="shared" si="374"/>
        <v>28</v>
      </c>
      <c r="T424" s="120">
        <f t="shared" si="375"/>
        <v>112</v>
      </c>
      <c r="U424" s="10">
        <v>149</v>
      </c>
      <c r="V424" s="120"/>
      <c r="W424" s="39">
        <f t="shared" si="376"/>
        <v>149</v>
      </c>
      <c r="X424" s="10">
        <v>42</v>
      </c>
      <c r="Y424" s="42">
        <v>42</v>
      </c>
      <c r="Z424" s="120"/>
      <c r="AA424" s="39">
        <f t="shared" si="377"/>
        <v>42</v>
      </c>
      <c r="AB424" s="120">
        <f t="shared" si="378"/>
        <v>84</v>
      </c>
      <c r="AC424" s="783">
        <v>80</v>
      </c>
      <c r="AD424" s="783"/>
      <c r="AE424" s="80">
        <f t="shared" si="379"/>
        <v>80</v>
      </c>
      <c r="AF424" s="783"/>
      <c r="AG424" s="783">
        <v>83</v>
      </c>
      <c r="AH424" s="783"/>
      <c r="AI424" s="80">
        <f t="shared" si="380"/>
        <v>83</v>
      </c>
      <c r="AJ424" s="783"/>
      <c r="AK424" s="42">
        <v>149</v>
      </c>
      <c r="AL424" s="113"/>
      <c r="AM424" s="13">
        <f t="shared" si="381"/>
        <v>149</v>
      </c>
      <c r="AN424" s="13">
        <v>146</v>
      </c>
      <c r="AO424" s="13">
        <v>0</v>
      </c>
      <c r="AP424" s="13">
        <v>146</v>
      </c>
      <c r="AQ424" s="113"/>
      <c r="AR424" s="113"/>
      <c r="AS424" s="891">
        <f t="shared" si="382"/>
        <v>146</v>
      </c>
      <c r="AT424" s="891"/>
      <c r="AU424" s="891">
        <f t="shared" si="383"/>
        <v>146</v>
      </c>
      <c r="AV424" s="113"/>
      <c r="AW424" s="621"/>
      <c r="AX424" s="1"/>
      <c r="AY424" s="1"/>
      <c r="AZ424" s="1"/>
      <c r="BA424" s="1"/>
      <c r="BB424" s="1"/>
      <c r="BC424" s="1"/>
      <c r="BD424" s="1"/>
      <c r="BE424" s="1"/>
      <c r="BF424" s="1"/>
      <c r="BG424" s="1"/>
      <c r="BH424" s="1"/>
      <c r="BI424" s="1"/>
      <c r="BJ424" s="1"/>
      <c r="BK424" s="1"/>
      <c r="BL424" s="1"/>
      <c r="BM424" s="1"/>
      <c r="BN424" s="1"/>
      <c r="BO424" s="1"/>
      <c r="BP424" s="1"/>
      <c r="BQ424" s="1"/>
      <c r="BR424" s="1"/>
      <c r="BS424" s="1"/>
      <c r="BT424" s="1"/>
      <c r="BU424" s="1"/>
      <c r="BV424" s="1"/>
      <c r="BW424" s="1"/>
      <c r="BX424" s="1"/>
      <c r="BY424" s="1"/>
      <c r="BZ424" s="1"/>
      <c r="CA424" s="1"/>
      <c r="CB424" s="1"/>
      <c r="CC424" s="1"/>
      <c r="CD424" s="1"/>
      <c r="CE424" s="1"/>
      <c r="CF424" s="1"/>
      <c r="CG424" s="1"/>
      <c r="CH424" s="1"/>
      <c r="CI424" s="1"/>
      <c r="CJ424" s="1"/>
      <c r="CK424" s="1"/>
      <c r="CL424" s="1"/>
    </row>
    <row r="425" spans="1:90" s="14" customFormat="1" ht="36">
      <c r="A425" s="8" t="s">
        <v>377</v>
      </c>
      <c r="B425" s="9" t="s">
        <v>43</v>
      </c>
      <c r="C425" s="9" t="s">
        <v>666</v>
      </c>
      <c r="D425" s="9"/>
      <c r="E425" s="74" t="s">
        <v>1021</v>
      </c>
      <c r="F425" s="10">
        <v>170</v>
      </c>
      <c r="G425" s="120"/>
      <c r="H425" s="39">
        <f t="shared" si="371"/>
        <v>170</v>
      </c>
      <c r="I425" s="10">
        <v>147</v>
      </c>
      <c r="J425" s="120"/>
      <c r="K425" s="39">
        <f t="shared" si="372"/>
        <v>147</v>
      </c>
      <c r="L425" s="11">
        <f t="shared" si="339"/>
        <v>86.470588235294116</v>
      </c>
      <c r="M425" s="122">
        <v>153</v>
      </c>
      <c r="N425" s="120"/>
      <c r="O425" s="120">
        <f t="shared" si="373"/>
        <v>153</v>
      </c>
      <c r="P425" s="122">
        <v>36</v>
      </c>
      <c r="Q425" s="120">
        <v>36</v>
      </c>
      <c r="R425" s="120"/>
      <c r="S425" s="120">
        <f t="shared" si="374"/>
        <v>36</v>
      </c>
      <c r="T425" s="120">
        <f t="shared" si="375"/>
        <v>144</v>
      </c>
      <c r="U425" s="10">
        <v>153</v>
      </c>
      <c r="V425" s="120"/>
      <c r="W425" s="39">
        <f t="shared" si="376"/>
        <v>153</v>
      </c>
      <c r="X425" s="10">
        <v>87</v>
      </c>
      <c r="Y425" s="42">
        <v>87</v>
      </c>
      <c r="Z425" s="120"/>
      <c r="AA425" s="39">
        <f t="shared" si="377"/>
        <v>87</v>
      </c>
      <c r="AB425" s="120">
        <f t="shared" si="378"/>
        <v>174</v>
      </c>
      <c r="AC425" s="783">
        <v>133</v>
      </c>
      <c r="AD425" s="783"/>
      <c r="AE425" s="80">
        <f t="shared" si="379"/>
        <v>133</v>
      </c>
      <c r="AF425" s="783"/>
      <c r="AG425" s="783">
        <v>133</v>
      </c>
      <c r="AH425" s="783"/>
      <c r="AI425" s="80">
        <f t="shared" si="380"/>
        <v>133</v>
      </c>
      <c r="AJ425" s="783"/>
      <c r="AK425" s="42">
        <v>156</v>
      </c>
      <c r="AL425" s="113"/>
      <c r="AM425" s="13">
        <f t="shared" si="381"/>
        <v>156</v>
      </c>
      <c r="AN425" s="13">
        <v>139</v>
      </c>
      <c r="AO425" s="13">
        <v>0</v>
      </c>
      <c r="AP425" s="13">
        <v>139</v>
      </c>
      <c r="AQ425" s="113"/>
      <c r="AR425" s="113"/>
      <c r="AS425" s="891">
        <f t="shared" si="382"/>
        <v>139</v>
      </c>
      <c r="AT425" s="891"/>
      <c r="AU425" s="891">
        <f t="shared" si="383"/>
        <v>139</v>
      </c>
      <c r="AV425" s="113"/>
      <c r="AW425" s="621"/>
      <c r="AX425" s="1"/>
      <c r="AY425" s="1"/>
      <c r="AZ425" s="1"/>
      <c r="BA425" s="1"/>
      <c r="BB425" s="1"/>
      <c r="BC425" s="1"/>
      <c r="BD425" s="1"/>
      <c r="BE425" s="1"/>
      <c r="BF425" s="1"/>
      <c r="BG425" s="1"/>
      <c r="BH425" s="1"/>
      <c r="BI425" s="1"/>
      <c r="BJ425" s="1"/>
      <c r="BK425" s="1"/>
      <c r="BL425" s="1"/>
      <c r="BM425" s="1"/>
      <c r="BN425" s="1"/>
      <c r="BO425" s="1"/>
      <c r="BP425" s="1"/>
      <c r="BQ425" s="1"/>
      <c r="BR425" s="1"/>
      <c r="BS425" s="1"/>
      <c r="BT425" s="1"/>
      <c r="BU425" s="1"/>
      <c r="BV425" s="1"/>
      <c r="BW425" s="1"/>
      <c r="BX425" s="1"/>
      <c r="BY425" s="1"/>
      <c r="BZ425" s="1"/>
      <c r="CA425" s="1"/>
      <c r="CB425" s="1"/>
      <c r="CC425" s="1"/>
      <c r="CD425" s="1"/>
      <c r="CE425" s="1"/>
      <c r="CF425" s="1"/>
      <c r="CG425" s="1"/>
      <c r="CH425" s="1"/>
      <c r="CI425" s="1"/>
      <c r="CJ425" s="1"/>
      <c r="CK425" s="1"/>
      <c r="CL425" s="1"/>
    </row>
    <row r="426" spans="1:90" s="14" customFormat="1" ht="36">
      <c r="A426" s="8" t="s">
        <v>378</v>
      </c>
      <c r="B426" s="9" t="s">
        <v>43</v>
      </c>
      <c r="C426" s="9" t="s">
        <v>677</v>
      </c>
      <c r="D426" s="9"/>
      <c r="E426" s="74" t="s">
        <v>1025</v>
      </c>
      <c r="F426" s="10">
        <v>10</v>
      </c>
      <c r="G426" s="120"/>
      <c r="H426" s="39">
        <f t="shared" si="371"/>
        <v>10</v>
      </c>
      <c r="I426" s="10">
        <v>0</v>
      </c>
      <c r="J426" s="120"/>
      <c r="K426" s="39">
        <f t="shared" si="372"/>
        <v>0</v>
      </c>
      <c r="L426" s="11">
        <f t="shared" si="339"/>
        <v>0</v>
      </c>
      <c r="M426" s="120"/>
      <c r="N426" s="120"/>
      <c r="O426" s="120">
        <f t="shared" si="373"/>
        <v>0</v>
      </c>
      <c r="P426" s="13"/>
      <c r="Q426" s="120">
        <v>0</v>
      </c>
      <c r="R426" s="120"/>
      <c r="S426" s="120">
        <f t="shared" si="374"/>
        <v>0</v>
      </c>
      <c r="T426" s="120">
        <f t="shared" si="375"/>
        <v>0</v>
      </c>
      <c r="U426" s="13"/>
      <c r="V426" s="120"/>
      <c r="W426" s="39">
        <f t="shared" si="376"/>
        <v>0</v>
      </c>
      <c r="X426" s="42"/>
      <c r="Y426" s="42"/>
      <c r="Z426" s="120"/>
      <c r="AA426" s="39">
        <f t="shared" si="377"/>
        <v>0</v>
      </c>
      <c r="AB426" s="120">
        <f t="shared" si="378"/>
        <v>0</v>
      </c>
      <c r="AC426" s="783"/>
      <c r="AD426" s="783"/>
      <c r="AE426" s="80">
        <f t="shared" si="379"/>
        <v>0</v>
      </c>
      <c r="AF426" s="783"/>
      <c r="AG426" s="783"/>
      <c r="AH426" s="783"/>
      <c r="AI426" s="80">
        <f t="shared" si="380"/>
        <v>0</v>
      </c>
      <c r="AJ426" s="783"/>
      <c r="AK426" s="42"/>
      <c r="AL426" s="113"/>
      <c r="AM426" s="13">
        <f t="shared" si="381"/>
        <v>0</v>
      </c>
      <c r="AN426" s="13">
        <v>0</v>
      </c>
      <c r="AO426" s="13">
        <v>0</v>
      </c>
      <c r="AP426" s="13">
        <v>0</v>
      </c>
      <c r="AQ426" s="113"/>
      <c r="AR426" s="113"/>
      <c r="AS426" s="891">
        <f t="shared" si="382"/>
        <v>0</v>
      </c>
      <c r="AT426" s="891"/>
      <c r="AU426" s="891">
        <f t="shared" si="383"/>
        <v>0</v>
      </c>
      <c r="AV426" s="113"/>
      <c r="AW426" s="621"/>
      <c r="AX426" s="1"/>
      <c r="AY426" s="1"/>
      <c r="AZ426" s="1"/>
      <c r="BA426" s="1"/>
      <c r="BB426" s="1"/>
      <c r="BC426" s="1"/>
      <c r="BD426" s="1"/>
      <c r="BE426" s="1"/>
      <c r="BF426" s="1"/>
      <c r="BG426" s="1"/>
      <c r="BH426" s="1"/>
      <c r="BI426" s="1"/>
      <c r="BJ426" s="1"/>
      <c r="BK426" s="1"/>
      <c r="BL426" s="1"/>
      <c r="BM426" s="1"/>
      <c r="BN426" s="1"/>
      <c r="BO426" s="1"/>
      <c r="BP426" s="1"/>
      <c r="BQ426" s="1"/>
      <c r="BR426" s="1"/>
      <c r="BS426" s="1"/>
      <c r="BT426" s="1"/>
      <c r="BU426" s="1"/>
      <c r="BV426" s="1"/>
      <c r="BW426" s="1"/>
      <c r="BX426" s="1"/>
      <c r="BY426" s="1"/>
      <c r="BZ426" s="1"/>
      <c r="CA426" s="1"/>
      <c r="CB426" s="1"/>
      <c r="CC426" s="1"/>
      <c r="CD426" s="1"/>
      <c r="CE426" s="1"/>
      <c r="CF426" s="1"/>
      <c r="CG426" s="1"/>
      <c r="CH426" s="1"/>
      <c r="CI426" s="1"/>
      <c r="CJ426" s="1"/>
      <c r="CK426" s="1"/>
      <c r="CL426" s="1"/>
    </row>
    <row r="427" spans="1:90" s="14" customFormat="1" ht="36">
      <c r="A427" s="8" t="s">
        <v>379</v>
      </c>
      <c r="B427" s="9" t="s">
        <v>43</v>
      </c>
      <c r="C427" s="9" t="s">
        <v>669</v>
      </c>
      <c r="D427" s="9"/>
      <c r="E427" s="74" t="s">
        <v>1027</v>
      </c>
      <c r="F427" s="10">
        <v>120</v>
      </c>
      <c r="G427" s="120"/>
      <c r="H427" s="39">
        <f t="shared" si="371"/>
        <v>120</v>
      </c>
      <c r="I427" s="10">
        <v>36</v>
      </c>
      <c r="J427" s="120"/>
      <c r="K427" s="39">
        <f t="shared" si="372"/>
        <v>36</v>
      </c>
      <c r="L427" s="11">
        <f t="shared" si="339"/>
        <v>30</v>
      </c>
      <c r="M427" s="122">
        <v>58</v>
      </c>
      <c r="N427" s="120"/>
      <c r="O427" s="120">
        <f t="shared" si="373"/>
        <v>58</v>
      </c>
      <c r="P427" s="122">
        <v>17</v>
      </c>
      <c r="Q427" s="120">
        <v>17</v>
      </c>
      <c r="R427" s="120"/>
      <c r="S427" s="120">
        <f t="shared" si="374"/>
        <v>17</v>
      </c>
      <c r="T427" s="120">
        <f t="shared" si="375"/>
        <v>68</v>
      </c>
      <c r="U427" s="10">
        <v>58</v>
      </c>
      <c r="V427" s="120"/>
      <c r="W427" s="39">
        <f t="shared" si="376"/>
        <v>58</v>
      </c>
      <c r="X427" s="10">
        <v>50</v>
      </c>
      <c r="Y427" s="42">
        <v>51</v>
      </c>
      <c r="Z427" s="120"/>
      <c r="AA427" s="39">
        <f t="shared" si="377"/>
        <v>51</v>
      </c>
      <c r="AB427" s="120">
        <f t="shared" si="378"/>
        <v>102</v>
      </c>
      <c r="AC427" s="783">
        <v>88</v>
      </c>
      <c r="AD427" s="783"/>
      <c r="AE427" s="80">
        <f t="shared" si="379"/>
        <v>88</v>
      </c>
      <c r="AF427" s="783"/>
      <c r="AG427" s="783">
        <v>96</v>
      </c>
      <c r="AH427" s="783"/>
      <c r="AI427" s="80">
        <f t="shared" si="380"/>
        <v>96</v>
      </c>
      <c r="AJ427" s="783"/>
      <c r="AK427" s="42">
        <v>75</v>
      </c>
      <c r="AL427" s="113"/>
      <c r="AM427" s="13">
        <f t="shared" si="381"/>
        <v>75</v>
      </c>
      <c r="AN427" s="13">
        <v>73</v>
      </c>
      <c r="AO427" s="13">
        <v>0</v>
      </c>
      <c r="AP427" s="13">
        <v>73</v>
      </c>
      <c r="AQ427" s="113"/>
      <c r="AR427" s="113"/>
      <c r="AS427" s="891">
        <f t="shared" si="382"/>
        <v>73</v>
      </c>
      <c r="AT427" s="891"/>
      <c r="AU427" s="891">
        <f t="shared" si="383"/>
        <v>73</v>
      </c>
      <c r="AV427" s="113"/>
      <c r="AW427" s="621"/>
      <c r="AX427" s="1"/>
      <c r="AY427" s="1"/>
      <c r="AZ427" s="1"/>
      <c r="BA427" s="1"/>
      <c r="BB427" s="1"/>
      <c r="BC427" s="1"/>
      <c r="BD427" s="1"/>
      <c r="BE427" s="1"/>
      <c r="BF427" s="1"/>
      <c r="BG427" s="1"/>
      <c r="BH427" s="1"/>
      <c r="BI427" s="1"/>
      <c r="BJ427" s="1"/>
      <c r="BK427" s="1"/>
      <c r="BL427" s="1"/>
      <c r="BM427" s="1"/>
      <c r="BN427" s="1"/>
      <c r="BO427" s="1"/>
      <c r="BP427" s="1"/>
      <c r="BQ427" s="1"/>
      <c r="BR427" s="1"/>
      <c r="BS427" s="1"/>
      <c r="BT427" s="1"/>
      <c r="BU427" s="1"/>
      <c r="BV427" s="1"/>
      <c r="BW427" s="1"/>
      <c r="BX427" s="1"/>
      <c r="BY427" s="1"/>
      <c r="BZ427" s="1"/>
      <c r="CA427" s="1"/>
      <c r="CB427" s="1"/>
      <c r="CC427" s="1"/>
      <c r="CD427" s="1"/>
      <c r="CE427" s="1"/>
      <c r="CF427" s="1"/>
      <c r="CG427" s="1"/>
      <c r="CH427" s="1"/>
      <c r="CI427" s="1"/>
      <c r="CJ427" s="1"/>
      <c r="CK427" s="1"/>
      <c r="CL427" s="1"/>
    </row>
    <row r="428" spans="1:90" s="14" customFormat="1" ht="36">
      <c r="A428" s="8" t="s">
        <v>380</v>
      </c>
      <c r="B428" s="9" t="s">
        <v>43</v>
      </c>
      <c r="C428" s="9" t="s">
        <v>661</v>
      </c>
      <c r="D428" s="9"/>
      <c r="E428" s="17" t="s">
        <v>682</v>
      </c>
      <c r="F428" s="10">
        <v>60</v>
      </c>
      <c r="G428" s="120"/>
      <c r="H428" s="39">
        <f t="shared" si="371"/>
        <v>60</v>
      </c>
      <c r="I428" s="10">
        <v>47</v>
      </c>
      <c r="J428" s="120"/>
      <c r="K428" s="39">
        <f t="shared" si="372"/>
        <v>47</v>
      </c>
      <c r="L428" s="11">
        <f t="shared" si="339"/>
        <v>78.333333333333329</v>
      </c>
      <c r="M428" s="319">
        <v>54</v>
      </c>
      <c r="N428" s="120"/>
      <c r="O428" s="120">
        <f t="shared" si="373"/>
        <v>54</v>
      </c>
      <c r="P428" s="319">
        <v>10</v>
      </c>
      <c r="Q428" s="120">
        <v>10</v>
      </c>
      <c r="R428" s="120"/>
      <c r="S428" s="120">
        <f t="shared" si="374"/>
        <v>10</v>
      </c>
      <c r="T428" s="120">
        <f t="shared" si="375"/>
        <v>40</v>
      </c>
      <c r="U428" s="10">
        <v>54</v>
      </c>
      <c r="V428" s="120"/>
      <c r="W428" s="39">
        <f t="shared" si="376"/>
        <v>54</v>
      </c>
      <c r="X428" s="10">
        <v>16</v>
      </c>
      <c r="Y428" s="42">
        <v>16</v>
      </c>
      <c r="Z428" s="120"/>
      <c r="AA428" s="39">
        <f t="shared" si="377"/>
        <v>16</v>
      </c>
      <c r="AB428" s="120">
        <f t="shared" si="378"/>
        <v>32</v>
      </c>
      <c r="AC428" s="1298">
        <v>16</v>
      </c>
      <c r="AD428" s="1298"/>
      <c r="AE428" s="80">
        <f t="shared" si="379"/>
        <v>16</v>
      </c>
      <c r="AF428" s="1298"/>
      <c r="AG428" s="1298">
        <v>16</v>
      </c>
      <c r="AH428" s="1298"/>
      <c r="AI428" s="80">
        <f t="shared" si="380"/>
        <v>16</v>
      </c>
      <c r="AJ428" s="1298"/>
      <c r="AK428" s="42">
        <v>54</v>
      </c>
      <c r="AL428" s="113"/>
      <c r="AM428" s="13">
        <f t="shared" si="381"/>
        <v>54</v>
      </c>
      <c r="AN428" s="13">
        <v>29</v>
      </c>
      <c r="AO428" s="13">
        <v>0</v>
      </c>
      <c r="AP428" s="13">
        <v>29</v>
      </c>
      <c r="AQ428" s="113"/>
      <c r="AR428" s="113"/>
      <c r="AS428" s="891">
        <f t="shared" si="382"/>
        <v>29</v>
      </c>
      <c r="AT428" s="891"/>
      <c r="AU428" s="891">
        <f t="shared" si="383"/>
        <v>29</v>
      </c>
      <c r="AV428" s="113"/>
      <c r="AW428" s="621"/>
      <c r="AX428" s="1"/>
      <c r="AY428" s="1"/>
      <c r="AZ428" s="1"/>
      <c r="BA428" s="1"/>
      <c r="BB428" s="1"/>
      <c r="BC428" s="1"/>
      <c r="BD428" s="1"/>
      <c r="BE428" s="1"/>
      <c r="BF428" s="1"/>
      <c r="BG428" s="1"/>
      <c r="BH428" s="1"/>
      <c r="BI428" s="1"/>
      <c r="BJ428" s="1"/>
      <c r="BK428" s="1"/>
      <c r="BL428" s="1"/>
      <c r="BM428" s="1"/>
      <c r="BN428" s="1"/>
      <c r="BO428" s="1"/>
      <c r="BP428" s="1"/>
      <c r="BQ428" s="1"/>
      <c r="BR428" s="1"/>
      <c r="BS428" s="1"/>
      <c r="BT428" s="1"/>
      <c r="BU428" s="1"/>
      <c r="BV428" s="1"/>
      <c r="BW428" s="1"/>
      <c r="BX428" s="1"/>
      <c r="BY428" s="1"/>
      <c r="BZ428" s="1"/>
      <c r="CA428" s="1"/>
      <c r="CB428" s="1"/>
      <c r="CC428" s="1"/>
      <c r="CD428" s="1"/>
      <c r="CE428" s="1"/>
      <c r="CF428" s="1"/>
      <c r="CG428" s="1"/>
      <c r="CH428" s="1"/>
      <c r="CI428" s="1"/>
      <c r="CJ428" s="1"/>
      <c r="CK428" s="1"/>
      <c r="CL428" s="1"/>
    </row>
    <row r="429" spans="1:90" s="14" customFormat="1" ht="36">
      <c r="A429" s="8" t="s">
        <v>381</v>
      </c>
      <c r="B429" s="9" t="s">
        <v>43</v>
      </c>
      <c r="C429" s="9" t="s">
        <v>661</v>
      </c>
      <c r="D429" s="9"/>
      <c r="E429" s="74" t="s">
        <v>1074</v>
      </c>
      <c r="F429" s="26">
        <v>1435</v>
      </c>
      <c r="G429" s="120">
        <v>58</v>
      </c>
      <c r="H429" s="39">
        <f t="shared" si="371"/>
        <v>1493</v>
      </c>
      <c r="I429" s="26">
        <v>1366</v>
      </c>
      <c r="J429" s="120">
        <v>59</v>
      </c>
      <c r="K429" s="39">
        <f t="shared" si="372"/>
        <v>1425</v>
      </c>
      <c r="L429" s="11">
        <f t="shared" si="339"/>
        <v>95.445411922304089</v>
      </c>
      <c r="M429" s="122">
        <v>1369</v>
      </c>
      <c r="N429" s="120">
        <v>50</v>
      </c>
      <c r="O429" s="120">
        <f t="shared" si="373"/>
        <v>1419</v>
      </c>
      <c r="P429" s="122">
        <v>283</v>
      </c>
      <c r="Q429" s="120">
        <v>306</v>
      </c>
      <c r="R429" s="120">
        <v>19</v>
      </c>
      <c r="S429" s="120">
        <f t="shared" si="374"/>
        <v>325</v>
      </c>
      <c r="T429" s="120">
        <f t="shared" si="375"/>
        <v>1300</v>
      </c>
      <c r="U429" s="10">
        <v>1369</v>
      </c>
      <c r="V429" s="120">
        <v>50</v>
      </c>
      <c r="W429" s="39">
        <f t="shared" si="376"/>
        <v>1419</v>
      </c>
      <c r="X429" s="10">
        <v>575</v>
      </c>
      <c r="Y429" s="42">
        <v>608</v>
      </c>
      <c r="Z429" s="120">
        <v>35</v>
      </c>
      <c r="AA429" s="39">
        <f t="shared" si="377"/>
        <v>643</v>
      </c>
      <c r="AB429" s="120">
        <f t="shared" si="378"/>
        <v>1286</v>
      </c>
      <c r="AC429" s="783">
        <v>1051</v>
      </c>
      <c r="AD429" s="783"/>
      <c r="AE429" s="80">
        <f t="shared" si="379"/>
        <v>1051</v>
      </c>
      <c r="AF429" s="783"/>
      <c r="AG429" s="783">
        <v>1148</v>
      </c>
      <c r="AH429" s="783"/>
      <c r="AI429" s="80">
        <f t="shared" si="380"/>
        <v>1148</v>
      </c>
      <c r="AJ429" s="783"/>
      <c r="AK429" s="42">
        <v>1380</v>
      </c>
      <c r="AL429" s="113">
        <v>60</v>
      </c>
      <c r="AM429" s="13">
        <f t="shared" si="381"/>
        <v>1440</v>
      </c>
      <c r="AN429" s="13">
        <v>1277</v>
      </c>
      <c r="AO429" s="13">
        <v>50</v>
      </c>
      <c r="AP429" s="13">
        <v>1327</v>
      </c>
      <c r="AQ429" s="113"/>
      <c r="AR429" s="113"/>
      <c r="AS429" s="891">
        <f t="shared" si="382"/>
        <v>1277</v>
      </c>
      <c r="AT429" s="891">
        <f>AO429</f>
        <v>50</v>
      </c>
      <c r="AU429" s="891">
        <f t="shared" si="383"/>
        <v>1327</v>
      </c>
      <c r="AV429" s="113"/>
      <c r="AW429" s="621"/>
      <c r="AX429" s="1"/>
      <c r="AY429" s="1"/>
      <c r="AZ429" s="1"/>
      <c r="BA429" s="1"/>
      <c r="BB429" s="1"/>
      <c r="BC429" s="1"/>
      <c r="BD429" s="1"/>
      <c r="BE429" s="1"/>
      <c r="BF429" s="1"/>
      <c r="BG429" s="1"/>
      <c r="BH429" s="1"/>
      <c r="BI429" s="1"/>
      <c r="BJ429" s="1"/>
      <c r="BK429" s="1"/>
      <c r="BL429" s="1"/>
      <c r="BM429" s="1"/>
      <c r="BN429" s="1"/>
      <c r="BO429" s="1"/>
      <c r="BP429" s="1"/>
      <c r="BQ429" s="1"/>
      <c r="BR429" s="1"/>
      <c r="BS429" s="1"/>
      <c r="BT429" s="1"/>
      <c r="BU429" s="1"/>
      <c r="BV429" s="1"/>
      <c r="BW429" s="1"/>
      <c r="BX429" s="1"/>
      <c r="BY429" s="1"/>
      <c r="BZ429" s="1"/>
      <c r="CA429" s="1"/>
      <c r="CB429" s="1"/>
      <c r="CC429" s="1"/>
      <c r="CD429" s="1"/>
      <c r="CE429" s="1"/>
      <c r="CF429" s="1"/>
      <c r="CG429" s="1"/>
      <c r="CH429" s="1"/>
      <c r="CI429" s="1"/>
      <c r="CJ429" s="1"/>
      <c r="CK429" s="1"/>
      <c r="CL429" s="1"/>
    </row>
    <row r="430" spans="1:90" s="14" customFormat="1" ht="36">
      <c r="A430" s="8" t="s">
        <v>382</v>
      </c>
      <c r="B430" s="9" t="s">
        <v>43</v>
      </c>
      <c r="C430" s="9" t="s">
        <v>662</v>
      </c>
      <c r="D430" s="9"/>
      <c r="E430" s="74" t="s">
        <v>1029</v>
      </c>
      <c r="F430" s="38">
        <v>240</v>
      </c>
      <c r="G430" s="120"/>
      <c r="H430" s="39">
        <f t="shared" si="371"/>
        <v>240</v>
      </c>
      <c r="I430" s="38">
        <v>281</v>
      </c>
      <c r="J430" s="120"/>
      <c r="K430" s="39">
        <f t="shared" si="372"/>
        <v>281</v>
      </c>
      <c r="L430" s="11">
        <f t="shared" si="339"/>
        <v>117.08333333333334</v>
      </c>
      <c r="M430" s="122">
        <v>216</v>
      </c>
      <c r="N430" s="120"/>
      <c r="O430" s="120">
        <f t="shared" si="373"/>
        <v>216</v>
      </c>
      <c r="P430" s="122">
        <v>50</v>
      </c>
      <c r="Q430" s="120">
        <v>52</v>
      </c>
      <c r="R430" s="120"/>
      <c r="S430" s="120">
        <f t="shared" si="374"/>
        <v>52</v>
      </c>
      <c r="T430" s="120">
        <f t="shared" si="375"/>
        <v>208</v>
      </c>
      <c r="U430" s="10">
        <v>216</v>
      </c>
      <c r="V430" s="120"/>
      <c r="W430" s="39">
        <f t="shared" si="376"/>
        <v>216</v>
      </c>
      <c r="X430" s="10">
        <v>102</v>
      </c>
      <c r="Y430" s="42">
        <v>103</v>
      </c>
      <c r="Z430" s="120"/>
      <c r="AA430" s="39">
        <f t="shared" si="377"/>
        <v>103</v>
      </c>
      <c r="AB430" s="120">
        <f t="shared" si="378"/>
        <v>206</v>
      </c>
      <c r="AC430" s="783">
        <v>216</v>
      </c>
      <c r="AD430" s="783"/>
      <c r="AE430" s="80">
        <f t="shared" si="379"/>
        <v>216</v>
      </c>
      <c r="AF430" s="783"/>
      <c r="AG430" s="783">
        <v>251</v>
      </c>
      <c r="AH430" s="783"/>
      <c r="AI430" s="80">
        <f t="shared" si="380"/>
        <v>251</v>
      </c>
      <c r="AJ430" s="783"/>
      <c r="AK430" s="42">
        <v>240</v>
      </c>
      <c r="AL430" s="113"/>
      <c r="AM430" s="13">
        <f t="shared" si="381"/>
        <v>240</v>
      </c>
      <c r="AN430" s="13">
        <v>222</v>
      </c>
      <c r="AO430" s="13">
        <v>0</v>
      </c>
      <c r="AP430" s="13">
        <v>222</v>
      </c>
      <c r="AQ430" s="113"/>
      <c r="AR430" s="113"/>
      <c r="AS430" s="891">
        <f t="shared" si="382"/>
        <v>222</v>
      </c>
      <c r="AT430" s="891"/>
      <c r="AU430" s="891">
        <f t="shared" si="383"/>
        <v>222</v>
      </c>
      <c r="AV430" s="113"/>
      <c r="AW430" s="621"/>
      <c r="AX430" s="1"/>
      <c r="AY430" s="1"/>
      <c r="AZ430" s="1"/>
      <c r="BA430" s="1"/>
      <c r="BB430" s="1"/>
      <c r="BC430" s="1"/>
      <c r="BD430" s="1"/>
      <c r="BE430" s="1"/>
      <c r="BF430" s="1"/>
      <c r="BG430" s="1"/>
      <c r="BH430" s="1"/>
      <c r="BI430" s="1"/>
      <c r="BJ430" s="1"/>
      <c r="BK430" s="1"/>
      <c r="BL430" s="1"/>
      <c r="BM430" s="1"/>
      <c r="BN430" s="1"/>
      <c r="BO430" s="1"/>
      <c r="BP430" s="1"/>
      <c r="BQ430" s="1"/>
      <c r="BR430" s="1"/>
      <c r="BS430" s="1"/>
      <c r="BT430" s="1"/>
      <c r="BU430" s="1"/>
      <c r="BV430" s="1"/>
      <c r="BW430" s="1"/>
      <c r="BX430" s="1"/>
      <c r="BY430" s="1"/>
      <c r="BZ430" s="1"/>
      <c r="CA430" s="1"/>
      <c r="CB430" s="1"/>
      <c r="CC430" s="1"/>
      <c r="CD430" s="1"/>
      <c r="CE430" s="1"/>
      <c r="CF430" s="1"/>
      <c r="CG430" s="1"/>
      <c r="CH430" s="1"/>
      <c r="CI430" s="1"/>
      <c r="CJ430" s="1"/>
      <c r="CK430" s="1"/>
      <c r="CL430" s="1"/>
    </row>
    <row r="431" spans="1:90" s="14" customFormat="1" ht="36">
      <c r="A431" s="8" t="s">
        <v>383</v>
      </c>
      <c r="B431" s="9" t="s">
        <v>43</v>
      </c>
      <c r="C431" s="9" t="s">
        <v>675</v>
      </c>
      <c r="D431" s="9"/>
      <c r="E431" s="74" t="s">
        <v>1031</v>
      </c>
      <c r="F431" s="38">
        <v>126</v>
      </c>
      <c r="G431" s="120"/>
      <c r="H431" s="39">
        <f t="shared" si="371"/>
        <v>126</v>
      </c>
      <c r="I431" s="38">
        <v>112</v>
      </c>
      <c r="J431" s="120"/>
      <c r="K431" s="39">
        <f t="shared" si="372"/>
        <v>112</v>
      </c>
      <c r="L431" s="11">
        <f t="shared" si="339"/>
        <v>88.888888888888886</v>
      </c>
      <c r="M431" s="122">
        <v>113</v>
      </c>
      <c r="N431" s="120"/>
      <c r="O431" s="120">
        <f t="shared" si="373"/>
        <v>113</v>
      </c>
      <c r="P431" s="122">
        <v>20</v>
      </c>
      <c r="Q431" s="120">
        <v>20</v>
      </c>
      <c r="R431" s="120"/>
      <c r="S431" s="120">
        <f t="shared" si="374"/>
        <v>20</v>
      </c>
      <c r="T431" s="120">
        <f t="shared" si="375"/>
        <v>80</v>
      </c>
      <c r="U431" s="10">
        <v>113</v>
      </c>
      <c r="V431" s="120"/>
      <c r="W431" s="39">
        <f t="shared" si="376"/>
        <v>113</v>
      </c>
      <c r="X431" s="10">
        <v>45</v>
      </c>
      <c r="Y431" s="42">
        <v>45</v>
      </c>
      <c r="Z431" s="120"/>
      <c r="AA431" s="39">
        <f t="shared" si="377"/>
        <v>45</v>
      </c>
      <c r="AB431" s="120">
        <f t="shared" si="378"/>
        <v>90</v>
      </c>
      <c r="AC431" s="783">
        <v>113</v>
      </c>
      <c r="AD431" s="783"/>
      <c r="AE431" s="80">
        <f t="shared" si="379"/>
        <v>113</v>
      </c>
      <c r="AF431" s="783"/>
      <c r="AG431" s="783">
        <v>82</v>
      </c>
      <c r="AH431" s="783"/>
      <c r="AI431" s="80">
        <f t="shared" si="380"/>
        <v>82</v>
      </c>
      <c r="AJ431" s="783"/>
      <c r="AK431" s="42">
        <v>113</v>
      </c>
      <c r="AL431" s="113"/>
      <c r="AM431" s="13">
        <f t="shared" si="381"/>
        <v>113</v>
      </c>
      <c r="AN431" s="13">
        <v>0</v>
      </c>
      <c r="AO431" s="13">
        <v>0</v>
      </c>
      <c r="AP431" s="13">
        <v>0</v>
      </c>
      <c r="AQ431" s="13"/>
      <c r="AR431" s="113"/>
      <c r="AS431" s="891">
        <f t="shared" si="382"/>
        <v>0</v>
      </c>
      <c r="AT431" s="891"/>
      <c r="AU431" s="891">
        <f t="shared" si="383"/>
        <v>0</v>
      </c>
      <c r="AV431" s="113"/>
      <c r="AW431" s="621"/>
      <c r="AX431" s="1"/>
      <c r="AY431" s="1"/>
      <c r="AZ431" s="1"/>
      <c r="BA431" s="1"/>
      <c r="BB431" s="1"/>
      <c r="BC431" s="1"/>
      <c r="BD431" s="1"/>
      <c r="BE431" s="1"/>
      <c r="BF431" s="1"/>
      <c r="BG431" s="1"/>
      <c r="BH431" s="1"/>
      <c r="BI431" s="1"/>
      <c r="BJ431" s="1"/>
      <c r="BK431" s="1"/>
      <c r="BL431" s="1"/>
      <c r="BM431" s="1"/>
      <c r="BN431" s="1"/>
      <c r="BO431" s="1"/>
      <c r="BP431" s="1"/>
      <c r="BQ431" s="1"/>
      <c r="BR431" s="1"/>
      <c r="BS431" s="1"/>
      <c r="BT431" s="1"/>
      <c r="BU431" s="1"/>
      <c r="BV431" s="1"/>
      <c r="BW431" s="1"/>
      <c r="BX431" s="1"/>
      <c r="BY431" s="1"/>
      <c r="BZ431" s="1"/>
      <c r="CA431" s="1"/>
      <c r="CB431" s="1"/>
      <c r="CC431" s="1"/>
      <c r="CD431" s="1"/>
      <c r="CE431" s="1"/>
      <c r="CF431" s="1"/>
      <c r="CG431" s="1"/>
      <c r="CH431" s="1"/>
      <c r="CI431" s="1"/>
      <c r="CJ431" s="1"/>
      <c r="CK431" s="1"/>
      <c r="CL431" s="1"/>
    </row>
    <row r="432" spans="1:90" s="14" customFormat="1" ht="36">
      <c r="A432" s="8" t="s">
        <v>384</v>
      </c>
      <c r="B432" s="9" t="s">
        <v>43</v>
      </c>
      <c r="C432" s="9" t="s">
        <v>663</v>
      </c>
      <c r="D432" s="9"/>
      <c r="E432" s="74" t="s">
        <v>1034</v>
      </c>
      <c r="F432" s="38">
        <v>60</v>
      </c>
      <c r="G432" s="120"/>
      <c r="H432" s="39">
        <f t="shared" si="371"/>
        <v>60</v>
      </c>
      <c r="I432" s="38">
        <v>4</v>
      </c>
      <c r="J432" s="120"/>
      <c r="K432" s="39">
        <f t="shared" si="372"/>
        <v>4</v>
      </c>
      <c r="L432" s="11">
        <f t="shared" si="339"/>
        <v>6.666666666666667</v>
      </c>
      <c r="M432" s="122">
        <v>54</v>
      </c>
      <c r="N432" s="120"/>
      <c r="O432" s="120">
        <f t="shared" si="373"/>
        <v>54</v>
      </c>
      <c r="P432" s="122">
        <v>2</v>
      </c>
      <c r="Q432" s="120">
        <v>5</v>
      </c>
      <c r="R432" s="120"/>
      <c r="S432" s="120">
        <f t="shared" si="374"/>
        <v>5</v>
      </c>
      <c r="T432" s="120">
        <f t="shared" si="375"/>
        <v>20</v>
      </c>
      <c r="U432" s="10">
        <v>54</v>
      </c>
      <c r="V432" s="120"/>
      <c r="W432" s="39">
        <f t="shared" si="376"/>
        <v>54</v>
      </c>
      <c r="X432" s="10">
        <v>14</v>
      </c>
      <c r="Y432" s="42">
        <v>16</v>
      </c>
      <c r="Z432" s="120"/>
      <c r="AA432" s="39">
        <f t="shared" si="377"/>
        <v>16</v>
      </c>
      <c r="AB432" s="120">
        <f t="shared" si="378"/>
        <v>32</v>
      </c>
      <c r="AC432" s="783">
        <v>54</v>
      </c>
      <c r="AD432" s="783"/>
      <c r="AE432" s="80">
        <f t="shared" si="379"/>
        <v>54</v>
      </c>
      <c r="AF432" s="783"/>
      <c r="AG432" s="783">
        <v>22</v>
      </c>
      <c r="AH432" s="783"/>
      <c r="AI432" s="80">
        <f t="shared" si="380"/>
        <v>22</v>
      </c>
      <c r="AJ432" s="783"/>
      <c r="AK432" s="42">
        <v>54</v>
      </c>
      <c r="AL432" s="113"/>
      <c r="AM432" s="13">
        <f t="shared" si="381"/>
        <v>54</v>
      </c>
      <c r="AN432" s="13">
        <v>47</v>
      </c>
      <c r="AO432" s="13">
        <v>0</v>
      </c>
      <c r="AP432" s="13">
        <v>47</v>
      </c>
      <c r="AQ432" s="113"/>
      <c r="AR432" s="113"/>
      <c r="AS432" s="891">
        <f t="shared" si="382"/>
        <v>47</v>
      </c>
      <c r="AT432" s="891"/>
      <c r="AU432" s="891">
        <f t="shared" si="383"/>
        <v>47</v>
      </c>
      <c r="AV432" s="113"/>
      <c r="AW432" s="621"/>
      <c r="AX432" s="1"/>
      <c r="AY432" s="1"/>
      <c r="AZ432" s="1"/>
      <c r="BA432" s="1"/>
      <c r="BB432" s="1"/>
      <c r="BC432" s="1"/>
      <c r="BD432" s="1"/>
      <c r="BE432" s="1"/>
      <c r="BF432" s="1"/>
      <c r="BG432" s="1"/>
      <c r="BH432" s="1"/>
      <c r="BI432" s="1"/>
      <c r="BJ432" s="1"/>
      <c r="BK432" s="1"/>
      <c r="BL432" s="1"/>
      <c r="BM432" s="1"/>
      <c r="BN432" s="1"/>
      <c r="BO432" s="1"/>
      <c r="BP432" s="1"/>
      <c r="BQ432" s="1"/>
      <c r="BR432" s="1"/>
      <c r="BS432" s="1"/>
      <c r="BT432" s="1"/>
      <c r="BU432" s="1"/>
      <c r="BV432" s="1"/>
      <c r="BW432" s="1"/>
      <c r="BX432" s="1"/>
      <c r="BY432" s="1"/>
      <c r="BZ432" s="1"/>
      <c r="CA432" s="1"/>
      <c r="CB432" s="1"/>
      <c r="CC432" s="1"/>
      <c r="CD432" s="1"/>
      <c r="CE432" s="1"/>
      <c r="CF432" s="1"/>
      <c r="CG432" s="1"/>
      <c r="CH432" s="1"/>
      <c r="CI432" s="1"/>
      <c r="CJ432" s="1"/>
      <c r="CK432" s="1"/>
      <c r="CL432" s="1"/>
    </row>
    <row r="433" spans="1:90" s="14" customFormat="1" ht="36">
      <c r="A433" s="8" t="s">
        <v>385</v>
      </c>
      <c r="B433" s="9" t="s">
        <v>43</v>
      </c>
      <c r="C433" s="9" t="s">
        <v>671</v>
      </c>
      <c r="D433" s="9"/>
      <c r="E433" s="74" t="s">
        <v>1035</v>
      </c>
      <c r="F433" s="38">
        <v>92</v>
      </c>
      <c r="G433" s="120"/>
      <c r="H433" s="39">
        <f t="shared" si="371"/>
        <v>92</v>
      </c>
      <c r="I433" s="38">
        <v>83</v>
      </c>
      <c r="J433" s="120"/>
      <c r="K433" s="39">
        <f t="shared" si="372"/>
        <v>83</v>
      </c>
      <c r="L433" s="11">
        <f t="shared" si="339"/>
        <v>90.217391304347828</v>
      </c>
      <c r="M433" s="122">
        <v>83</v>
      </c>
      <c r="N433" s="120"/>
      <c r="O433" s="120">
        <f t="shared" si="373"/>
        <v>83</v>
      </c>
      <c r="P433" s="122">
        <v>20</v>
      </c>
      <c r="Q433" s="120">
        <v>20</v>
      </c>
      <c r="R433" s="120"/>
      <c r="S433" s="120">
        <f t="shared" si="374"/>
        <v>20</v>
      </c>
      <c r="T433" s="120">
        <f t="shared" si="375"/>
        <v>80</v>
      </c>
      <c r="U433" s="10">
        <v>83</v>
      </c>
      <c r="V433" s="120"/>
      <c r="W433" s="39">
        <f t="shared" si="376"/>
        <v>83</v>
      </c>
      <c r="X433" s="10">
        <v>38</v>
      </c>
      <c r="Y433" s="42">
        <v>38</v>
      </c>
      <c r="Z433" s="120"/>
      <c r="AA433" s="39">
        <f t="shared" si="377"/>
        <v>38</v>
      </c>
      <c r="AB433" s="120">
        <f t="shared" si="378"/>
        <v>76</v>
      </c>
      <c r="AC433" s="783">
        <v>95</v>
      </c>
      <c r="AD433" s="783"/>
      <c r="AE433" s="80">
        <f t="shared" si="379"/>
        <v>95</v>
      </c>
      <c r="AF433" s="783"/>
      <c r="AG433" s="783">
        <v>82</v>
      </c>
      <c r="AH433" s="783"/>
      <c r="AI433" s="80">
        <f t="shared" si="380"/>
        <v>82</v>
      </c>
      <c r="AJ433" s="783"/>
      <c r="AK433" s="42">
        <v>86</v>
      </c>
      <c r="AL433" s="113"/>
      <c r="AM433" s="13">
        <f t="shared" si="381"/>
        <v>86</v>
      </c>
      <c r="AN433" s="13">
        <v>0</v>
      </c>
      <c r="AO433" s="13">
        <v>0</v>
      </c>
      <c r="AP433" s="13">
        <v>0</v>
      </c>
      <c r="AQ433" s="113"/>
      <c r="AR433" s="113"/>
      <c r="AS433" s="891">
        <f t="shared" si="382"/>
        <v>0</v>
      </c>
      <c r="AT433" s="891"/>
      <c r="AU433" s="891">
        <f t="shared" si="383"/>
        <v>0</v>
      </c>
      <c r="AV433" s="113"/>
      <c r="AW433" s="621"/>
      <c r="AX433" s="1"/>
      <c r="AY433" s="1"/>
      <c r="AZ433" s="1"/>
      <c r="BA433" s="1"/>
      <c r="BB433" s="1"/>
      <c r="BC433" s="1"/>
      <c r="BD433" s="1"/>
      <c r="BE433" s="1"/>
      <c r="BF433" s="1"/>
      <c r="BG433" s="1"/>
      <c r="BH433" s="1"/>
      <c r="BI433" s="1"/>
      <c r="BJ433" s="1"/>
      <c r="BK433" s="1"/>
      <c r="BL433" s="1"/>
      <c r="BM433" s="1"/>
      <c r="BN433" s="1"/>
      <c r="BO433" s="1"/>
      <c r="BP433" s="1"/>
      <c r="BQ433" s="1"/>
      <c r="BR433" s="1"/>
      <c r="BS433" s="1"/>
      <c r="BT433" s="1"/>
      <c r="BU433" s="1"/>
      <c r="BV433" s="1"/>
      <c r="BW433" s="1"/>
      <c r="BX433" s="1"/>
      <c r="BY433" s="1"/>
      <c r="BZ433" s="1"/>
      <c r="CA433" s="1"/>
      <c r="CB433" s="1"/>
      <c r="CC433" s="1"/>
      <c r="CD433" s="1"/>
      <c r="CE433" s="1"/>
      <c r="CF433" s="1"/>
      <c r="CG433" s="1"/>
      <c r="CH433" s="1"/>
      <c r="CI433" s="1"/>
      <c r="CJ433" s="1"/>
      <c r="CK433" s="1"/>
      <c r="CL433" s="1"/>
    </row>
    <row r="434" spans="1:90" s="14" customFormat="1" ht="36">
      <c r="A434" s="8" t="s">
        <v>386</v>
      </c>
      <c r="B434" s="9" t="s">
        <v>43</v>
      </c>
      <c r="C434" s="9" t="s">
        <v>674</v>
      </c>
      <c r="D434" s="9"/>
      <c r="E434" s="74" t="s">
        <v>1037</v>
      </c>
      <c r="F434" s="38">
        <v>17</v>
      </c>
      <c r="G434" s="120"/>
      <c r="H434" s="39">
        <f t="shared" si="371"/>
        <v>17</v>
      </c>
      <c r="I434" s="38">
        <v>2</v>
      </c>
      <c r="J434" s="120"/>
      <c r="K434" s="39">
        <f t="shared" si="372"/>
        <v>2</v>
      </c>
      <c r="L434" s="11">
        <f t="shared" si="339"/>
        <v>11.76470588235294</v>
      </c>
      <c r="M434" s="122">
        <v>15</v>
      </c>
      <c r="N434" s="120"/>
      <c r="O434" s="120">
        <f t="shared" si="373"/>
        <v>15</v>
      </c>
      <c r="P434" s="122">
        <v>1</v>
      </c>
      <c r="Q434" s="120">
        <v>1</v>
      </c>
      <c r="R434" s="120"/>
      <c r="S434" s="120">
        <f t="shared" si="374"/>
        <v>1</v>
      </c>
      <c r="T434" s="120">
        <f t="shared" si="375"/>
        <v>4</v>
      </c>
      <c r="U434" s="10">
        <v>15</v>
      </c>
      <c r="V434" s="120"/>
      <c r="W434" s="39">
        <f t="shared" si="376"/>
        <v>15</v>
      </c>
      <c r="X434" s="10">
        <v>1</v>
      </c>
      <c r="Y434" s="42">
        <v>1</v>
      </c>
      <c r="Z434" s="120"/>
      <c r="AA434" s="39">
        <f t="shared" si="377"/>
        <v>1</v>
      </c>
      <c r="AB434" s="120">
        <f t="shared" si="378"/>
        <v>2</v>
      </c>
      <c r="AC434" s="783">
        <v>15</v>
      </c>
      <c r="AD434" s="783"/>
      <c r="AE434" s="80">
        <f t="shared" si="379"/>
        <v>15</v>
      </c>
      <c r="AF434" s="783"/>
      <c r="AG434" s="783">
        <v>3</v>
      </c>
      <c r="AH434" s="783"/>
      <c r="AI434" s="80">
        <f t="shared" si="380"/>
        <v>3</v>
      </c>
      <c r="AJ434" s="783"/>
      <c r="AK434" s="12">
        <v>17</v>
      </c>
      <c r="AL434" s="113"/>
      <c r="AM434" s="13">
        <f t="shared" si="381"/>
        <v>17</v>
      </c>
      <c r="AN434" s="13">
        <v>0</v>
      </c>
      <c r="AO434" s="13">
        <v>0</v>
      </c>
      <c r="AP434" s="13">
        <v>0</v>
      </c>
      <c r="AQ434" s="113"/>
      <c r="AR434" s="113"/>
      <c r="AS434" s="891">
        <f t="shared" si="382"/>
        <v>0</v>
      </c>
      <c r="AT434" s="891"/>
      <c r="AU434" s="891">
        <f t="shared" si="383"/>
        <v>0</v>
      </c>
      <c r="AV434" s="113"/>
      <c r="AW434" s="621"/>
      <c r="AX434" s="1"/>
      <c r="AY434" s="1"/>
      <c r="AZ434" s="1"/>
      <c r="BA434" s="1"/>
      <c r="BB434" s="1"/>
      <c r="BC434" s="1"/>
      <c r="BD434" s="1"/>
      <c r="BE434" s="1"/>
      <c r="BF434" s="1"/>
      <c r="BG434" s="1"/>
      <c r="BH434" s="1"/>
      <c r="BI434" s="1"/>
      <c r="BJ434" s="1"/>
      <c r="BK434" s="1"/>
      <c r="BL434" s="1"/>
      <c r="BM434" s="1"/>
      <c r="BN434" s="1"/>
      <c r="BO434" s="1"/>
      <c r="BP434" s="1"/>
      <c r="BQ434" s="1"/>
      <c r="BR434" s="1"/>
      <c r="BS434" s="1"/>
      <c r="BT434" s="1"/>
      <c r="BU434" s="1"/>
      <c r="BV434" s="1"/>
      <c r="BW434" s="1"/>
      <c r="BX434" s="1"/>
      <c r="BY434" s="1"/>
      <c r="BZ434" s="1"/>
      <c r="CA434" s="1"/>
      <c r="CB434" s="1"/>
      <c r="CC434" s="1"/>
      <c r="CD434" s="1"/>
      <c r="CE434" s="1"/>
      <c r="CF434" s="1"/>
      <c r="CG434" s="1"/>
      <c r="CH434" s="1"/>
      <c r="CI434" s="1"/>
      <c r="CJ434" s="1"/>
      <c r="CK434" s="1"/>
      <c r="CL434" s="1"/>
    </row>
    <row r="435" spans="1:90" s="14" customFormat="1" ht="36">
      <c r="A435" s="8" t="s">
        <v>387</v>
      </c>
      <c r="B435" s="9" t="s">
        <v>43</v>
      </c>
      <c r="C435" s="9" t="s">
        <v>676</v>
      </c>
      <c r="D435" s="9"/>
      <c r="E435" s="74" t="s">
        <v>6</v>
      </c>
      <c r="F435" s="38">
        <v>51</v>
      </c>
      <c r="G435" s="120"/>
      <c r="H435" s="39">
        <f t="shared" si="371"/>
        <v>51</v>
      </c>
      <c r="I435" s="38">
        <v>34</v>
      </c>
      <c r="J435" s="120"/>
      <c r="K435" s="39">
        <f t="shared" si="372"/>
        <v>34</v>
      </c>
      <c r="L435" s="11">
        <f t="shared" si="339"/>
        <v>66.666666666666657</v>
      </c>
      <c r="M435" s="122">
        <v>46</v>
      </c>
      <c r="N435" s="120"/>
      <c r="O435" s="120">
        <f t="shared" si="373"/>
        <v>46</v>
      </c>
      <c r="P435" s="122">
        <v>7</v>
      </c>
      <c r="Q435" s="120">
        <v>7</v>
      </c>
      <c r="R435" s="120"/>
      <c r="S435" s="120">
        <f t="shared" si="374"/>
        <v>7</v>
      </c>
      <c r="T435" s="120">
        <f t="shared" si="375"/>
        <v>28</v>
      </c>
      <c r="U435" s="10">
        <v>46</v>
      </c>
      <c r="V435" s="120"/>
      <c r="W435" s="39">
        <f t="shared" si="376"/>
        <v>46</v>
      </c>
      <c r="X435" s="10">
        <v>19</v>
      </c>
      <c r="Y435" s="42">
        <v>20</v>
      </c>
      <c r="Z435" s="120"/>
      <c r="AA435" s="39">
        <f t="shared" si="377"/>
        <v>20</v>
      </c>
      <c r="AB435" s="120">
        <f t="shared" si="378"/>
        <v>40</v>
      </c>
      <c r="AC435" s="783">
        <v>36</v>
      </c>
      <c r="AD435" s="783"/>
      <c r="AE435" s="80">
        <f t="shared" si="379"/>
        <v>36</v>
      </c>
      <c r="AF435" s="783"/>
      <c r="AG435" s="783">
        <v>35</v>
      </c>
      <c r="AH435" s="783"/>
      <c r="AI435" s="80">
        <f t="shared" si="380"/>
        <v>35</v>
      </c>
      <c r="AJ435" s="783"/>
      <c r="AK435" s="42">
        <v>46</v>
      </c>
      <c r="AL435" s="113"/>
      <c r="AM435" s="13">
        <f t="shared" si="381"/>
        <v>46</v>
      </c>
      <c r="AN435" s="13">
        <v>45</v>
      </c>
      <c r="AO435" s="13">
        <v>0</v>
      </c>
      <c r="AP435" s="13">
        <v>45</v>
      </c>
      <c r="AQ435" s="113"/>
      <c r="AR435" s="113"/>
      <c r="AS435" s="891">
        <f t="shared" si="382"/>
        <v>45</v>
      </c>
      <c r="AT435" s="891"/>
      <c r="AU435" s="891">
        <f t="shared" si="383"/>
        <v>45</v>
      </c>
      <c r="AV435" s="113"/>
      <c r="AW435" s="621"/>
      <c r="AX435" s="1"/>
      <c r="AY435" s="1"/>
      <c r="AZ435" s="1"/>
      <c r="BA435" s="1"/>
      <c r="BB435" s="1"/>
      <c r="BC435" s="1"/>
      <c r="BD435" s="1"/>
      <c r="BE435" s="1"/>
      <c r="BF435" s="1"/>
      <c r="BG435" s="1"/>
      <c r="BH435" s="1"/>
      <c r="BI435" s="1"/>
      <c r="BJ435" s="1"/>
      <c r="BK435" s="1"/>
      <c r="BL435" s="1"/>
      <c r="BM435" s="1"/>
      <c r="BN435" s="1"/>
      <c r="BO435" s="1"/>
      <c r="BP435" s="1"/>
      <c r="BQ435" s="1"/>
      <c r="BR435" s="1"/>
      <c r="BS435" s="1"/>
      <c r="BT435" s="1"/>
      <c r="BU435" s="1"/>
      <c r="BV435" s="1"/>
      <c r="BW435" s="1"/>
      <c r="BX435" s="1"/>
      <c r="BY435" s="1"/>
      <c r="BZ435" s="1"/>
      <c r="CA435" s="1"/>
      <c r="CB435" s="1"/>
      <c r="CC435" s="1"/>
      <c r="CD435" s="1"/>
      <c r="CE435" s="1"/>
      <c r="CF435" s="1"/>
      <c r="CG435" s="1"/>
      <c r="CH435" s="1"/>
      <c r="CI435" s="1"/>
      <c r="CJ435" s="1"/>
      <c r="CK435" s="1"/>
      <c r="CL435" s="1"/>
    </row>
    <row r="436" spans="1:90" s="14" customFormat="1" ht="36">
      <c r="A436" s="8" t="s">
        <v>388</v>
      </c>
      <c r="B436" s="9" t="s">
        <v>43</v>
      </c>
      <c r="C436" s="9" t="s">
        <v>660</v>
      </c>
      <c r="D436" s="9"/>
      <c r="E436" s="74" t="s">
        <v>2</v>
      </c>
      <c r="F436" s="38">
        <v>890</v>
      </c>
      <c r="G436" s="120"/>
      <c r="H436" s="39">
        <f t="shared" si="371"/>
        <v>890</v>
      </c>
      <c r="I436" s="38">
        <v>912</v>
      </c>
      <c r="J436" s="120"/>
      <c r="K436" s="39">
        <f t="shared" si="372"/>
        <v>912</v>
      </c>
      <c r="L436" s="11">
        <f t="shared" si="339"/>
        <v>102.47191011235954</v>
      </c>
      <c r="M436" s="122">
        <v>800</v>
      </c>
      <c r="N436" s="120"/>
      <c r="O436" s="120">
        <f t="shared" si="373"/>
        <v>800</v>
      </c>
      <c r="P436" s="122">
        <v>202</v>
      </c>
      <c r="Q436" s="120">
        <v>202</v>
      </c>
      <c r="R436" s="120"/>
      <c r="S436" s="120">
        <f t="shared" si="374"/>
        <v>202</v>
      </c>
      <c r="T436" s="120">
        <f t="shared" si="375"/>
        <v>808</v>
      </c>
      <c r="U436" s="10">
        <v>741</v>
      </c>
      <c r="V436" s="120"/>
      <c r="W436" s="39">
        <f t="shared" si="376"/>
        <v>741</v>
      </c>
      <c r="X436" s="10">
        <v>386</v>
      </c>
      <c r="Y436" s="42">
        <v>386</v>
      </c>
      <c r="Z436" s="120"/>
      <c r="AA436" s="39">
        <f t="shared" si="377"/>
        <v>386</v>
      </c>
      <c r="AB436" s="120">
        <f t="shared" si="378"/>
        <v>772</v>
      </c>
      <c r="AC436" s="783">
        <v>741</v>
      </c>
      <c r="AD436" s="783"/>
      <c r="AE436" s="80">
        <f t="shared" si="379"/>
        <v>741</v>
      </c>
      <c r="AF436" s="783"/>
      <c r="AG436" s="783">
        <v>731</v>
      </c>
      <c r="AH436" s="783"/>
      <c r="AI436" s="80">
        <f t="shared" si="380"/>
        <v>731</v>
      </c>
      <c r="AJ436" s="783"/>
      <c r="AK436" s="42">
        <v>912</v>
      </c>
      <c r="AL436" s="113">
        <v>20</v>
      </c>
      <c r="AM436" s="13">
        <f t="shared" si="381"/>
        <v>932</v>
      </c>
      <c r="AN436" s="13">
        <v>696</v>
      </c>
      <c r="AO436" s="13">
        <v>0</v>
      </c>
      <c r="AP436" s="13">
        <v>696</v>
      </c>
      <c r="AQ436" s="113"/>
      <c r="AR436" s="113"/>
      <c r="AS436" s="891">
        <f t="shared" si="382"/>
        <v>696</v>
      </c>
      <c r="AT436" s="891"/>
      <c r="AU436" s="891">
        <f t="shared" si="383"/>
        <v>696</v>
      </c>
      <c r="AV436" s="113"/>
      <c r="AW436" s="621"/>
      <c r="AX436" s="1"/>
      <c r="AY436" s="1"/>
      <c r="AZ436" s="1"/>
      <c r="BA436" s="1"/>
      <c r="BB436" s="1"/>
      <c r="BC436" s="1"/>
      <c r="BD436" s="1"/>
      <c r="BE436" s="1"/>
      <c r="BF436" s="1"/>
      <c r="BG436" s="1"/>
      <c r="BH436" s="1"/>
      <c r="BI436" s="1"/>
      <c r="BJ436" s="1"/>
      <c r="BK436" s="1"/>
      <c r="BL436" s="1"/>
      <c r="BM436" s="1"/>
      <c r="BN436" s="1"/>
      <c r="BO436" s="1"/>
      <c r="BP436" s="1"/>
      <c r="BQ436" s="1"/>
      <c r="BR436" s="1"/>
      <c r="BS436" s="1"/>
      <c r="BT436" s="1"/>
      <c r="BU436" s="1"/>
      <c r="BV436" s="1"/>
      <c r="BW436" s="1"/>
      <c r="BX436" s="1"/>
      <c r="BY436" s="1"/>
      <c r="BZ436" s="1"/>
      <c r="CA436" s="1"/>
      <c r="CB436" s="1"/>
      <c r="CC436" s="1"/>
      <c r="CD436" s="1"/>
      <c r="CE436" s="1"/>
      <c r="CF436" s="1"/>
      <c r="CG436" s="1"/>
      <c r="CH436" s="1"/>
      <c r="CI436" s="1"/>
      <c r="CJ436" s="1"/>
      <c r="CK436" s="1"/>
      <c r="CL436" s="1"/>
    </row>
    <row r="437" spans="1:90" s="14" customFormat="1" ht="36">
      <c r="A437" s="8" t="s">
        <v>389</v>
      </c>
      <c r="B437" s="9" t="s">
        <v>43</v>
      </c>
      <c r="C437" s="9" t="s">
        <v>667</v>
      </c>
      <c r="D437" s="9"/>
      <c r="E437" s="74" t="s">
        <v>1063</v>
      </c>
      <c r="F437" s="356">
        <v>330</v>
      </c>
      <c r="G437" s="347">
        <v>150</v>
      </c>
      <c r="H437" s="350">
        <f t="shared" si="371"/>
        <v>480</v>
      </c>
      <c r="I437" s="356">
        <v>355</v>
      </c>
      <c r="J437" s="347">
        <v>152</v>
      </c>
      <c r="K437" s="350">
        <f t="shared" si="372"/>
        <v>507</v>
      </c>
      <c r="L437" s="363">
        <f t="shared" si="339"/>
        <v>105.62499999999999</v>
      </c>
      <c r="M437" s="362">
        <v>300</v>
      </c>
      <c r="N437" s="347">
        <v>158</v>
      </c>
      <c r="O437" s="347">
        <f t="shared" si="373"/>
        <v>458</v>
      </c>
      <c r="P437" s="362">
        <v>80</v>
      </c>
      <c r="Q437" s="347">
        <v>81</v>
      </c>
      <c r="R437" s="347">
        <v>31</v>
      </c>
      <c r="S437" s="347">
        <f t="shared" si="374"/>
        <v>112</v>
      </c>
      <c r="T437" s="347">
        <f t="shared" si="375"/>
        <v>448</v>
      </c>
      <c r="U437" s="349">
        <v>300</v>
      </c>
      <c r="V437" s="347">
        <v>158</v>
      </c>
      <c r="W437" s="350">
        <f t="shared" si="376"/>
        <v>458</v>
      </c>
      <c r="X437" s="10">
        <v>177</v>
      </c>
      <c r="Y437" s="42">
        <v>183</v>
      </c>
      <c r="Z437" s="120">
        <v>54</v>
      </c>
      <c r="AA437" s="39">
        <f t="shared" si="377"/>
        <v>237</v>
      </c>
      <c r="AB437" s="347">
        <f t="shared" si="378"/>
        <v>474</v>
      </c>
      <c r="AC437" s="783">
        <v>400</v>
      </c>
      <c r="AD437" s="783"/>
      <c r="AE437" s="80">
        <f t="shared" si="379"/>
        <v>400</v>
      </c>
      <c r="AF437" s="783"/>
      <c r="AG437" s="783">
        <v>455</v>
      </c>
      <c r="AH437" s="783"/>
      <c r="AI437" s="80">
        <f t="shared" si="380"/>
        <v>455</v>
      </c>
      <c r="AJ437" s="783"/>
      <c r="AK437" s="364">
        <v>330</v>
      </c>
      <c r="AL437" s="352">
        <v>158</v>
      </c>
      <c r="AM437" s="353">
        <f t="shared" si="381"/>
        <v>488</v>
      </c>
      <c r="AN437" s="13">
        <v>321</v>
      </c>
      <c r="AO437" s="13">
        <v>158</v>
      </c>
      <c r="AP437" s="13">
        <v>479</v>
      </c>
      <c r="AQ437" s="113"/>
      <c r="AR437" s="113"/>
      <c r="AS437" s="891">
        <f t="shared" si="382"/>
        <v>321</v>
      </c>
      <c r="AT437" s="891">
        <f>AO437</f>
        <v>158</v>
      </c>
      <c r="AU437" s="891">
        <f t="shared" si="383"/>
        <v>479</v>
      </c>
      <c r="AV437" s="113"/>
      <c r="AW437" s="621"/>
      <c r="AX437" s="1"/>
      <c r="AY437" s="1"/>
      <c r="AZ437" s="1"/>
      <c r="BA437" s="1"/>
      <c r="BB437" s="1"/>
      <c r="BC437" s="1"/>
      <c r="BD437" s="1"/>
      <c r="BE437" s="1"/>
      <c r="BF437" s="1"/>
      <c r="BG437" s="1"/>
      <c r="BH437" s="1"/>
      <c r="BI437" s="1"/>
      <c r="BJ437" s="1"/>
      <c r="BK437" s="1"/>
      <c r="BL437" s="1"/>
      <c r="BM437" s="1"/>
      <c r="BN437" s="1"/>
      <c r="BO437" s="1"/>
      <c r="BP437" s="1"/>
      <c r="BQ437" s="1"/>
      <c r="BR437" s="1"/>
      <c r="BS437" s="1"/>
      <c r="BT437" s="1"/>
      <c r="BU437" s="1"/>
      <c r="BV437" s="1"/>
      <c r="BW437" s="1"/>
      <c r="BX437" s="1"/>
      <c r="BY437" s="1"/>
      <c r="BZ437" s="1"/>
      <c r="CA437" s="1"/>
      <c r="CB437" s="1"/>
      <c r="CC437" s="1"/>
      <c r="CD437" s="1"/>
      <c r="CE437" s="1"/>
      <c r="CF437" s="1"/>
      <c r="CG437" s="1"/>
      <c r="CH437" s="1"/>
      <c r="CI437" s="1"/>
      <c r="CJ437" s="1"/>
      <c r="CK437" s="1"/>
      <c r="CL437" s="1"/>
    </row>
    <row r="438" spans="1:90" s="14" customFormat="1" ht="36">
      <c r="A438" s="8" t="s">
        <v>390</v>
      </c>
      <c r="B438" s="9" t="s">
        <v>43</v>
      </c>
      <c r="C438" s="9" t="s">
        <v>667</v>
      </c>
      <c r="D438" s="9"/>
      <c r="E438" s="74" t="s">
        <v>1054</v>
      </c>
      <c r="F438" s="10">
        <v>754</v>
      </c>
      <c r="G438" s="120">
        <v>5</v>
      </c>
      <c r="H438" s="39">
        <f t="shared" si="371"/>
        <v>759</v>
      </c>
      <c r="I438" s="10">
        <v>631</v>
      </c>
      <c r="J438" s="120">
        <v>5</v>
      </c>
      <c r="K438" s="39">
        <f t="shared" si="372"/>
        <v>636</v>
      </c>
      <c r="L438" s="363">
        <f t="shared" si="339"/>
        <v>83.794466403162062</v>
      </c>
      <c r="M438" s="362">
        <v>654</v>
      </c>
      <c r="N438" s="347"/>
      <c r="O438" s="347">
        <f t="shared" si="373"/>
        <v>654</v>
      </c>
      <c r="P438" s="362">
        <v>114</v>
      </c>
      <c r="Q438" s="347">
        <v>116</v>
      </c>
      <c r="R438" s="347"/>
      <c r="S438" s="347">
        <f t="shared" si="374"/>
        <v>116</v>
      </c>
      <c r="T438" s="347">
        <f t="shared" si="375"/>
        <v>464</v>
      </c>
      <c r="U438" s="349">
        <v>654</v>
      </c>
      <c r="V438" s="347"/>
      <c r="W438" s="350">
        <f t="shared" si="376"/>
        <v>654</v>
      </c>
      <c r="X438" s="10">
        <v>243</v>
      </c>
      <c r="Y438" s="42">
        <v>244</v>
      </c>
      <c r="Z438" s="120"/>
      <c r="AA438" s="39">
        <f t="shared" si="377"/>
        <v>244</v>
      </c>
      <c r="AB438" s="347">
        <f t="shared" si="378"/>
        <v>488</v>
      </c>
      <c r="AC438" s="783">
        <v>654</v>
      </c>
      <c r="AD438" s="783"/>
      <c r="AE438" s="80">
        <f t="shared" si="379"/>
        <v>654</v>
      </c>
      <c r="AF438" s="783"/>
      <c r="AG438" s="783">
        <v>444</v>
      </c>
      <c r="AH438" s="783"/>
      <c r="AI438" s="80">
        <f t="shared" si="380"/>
        <v>444</v>
      </c>
      <c r="AJ438" s="783"/>
      <c r="AK438" s="364">
        <v>654</v>
      </c>
      <c r="AL438" s="352">
        <v>4</v>
      </c>
      <c r="AM438" s="353">
        <f t="shared" si="381"/>
        <v>658</v>
      </c>
      <c r="AN438" s="13">
        <v>497</v>
      </c>
      <c r="AO438" s="13">
        <v>0</v>
      </c>
      <c r="AP438" s="13">
        <v>497</v>
      </c>
      <c r="AQ438" s="113"/>
      <c r="AR438" s="113"/>
      <c r="AS438" s="891">
        <f t="shared" si="382"/>
        <v>497</v>
      </c>
      <c r="AT438" s="891"/>
      <c r="AU438" s="891">
        <f t="shared" si="383"/>
        <v>497</v>
      </c>
      <c r="AV438" s="113"/>
      <c r="AW438" s="621"/>
      <c r="AX438" s="1"/>
      <c r="AY438" s="1"/>
      <c r="AZ438" s="1"/>
      <c r="BA438" s="1"/>
      <c r="BB438" s="1"/>
      <c r="BC438" s="1"/>
      <c r="BD438" s="1"/>
      <c r="BE438" s="1"/>
      <c r="BF438" s="1"/>
      <c r="BG438" s="1"/>
      <c r="BH438" s="1"/>
      <c r="BI438" s="1"/>
      <c r="BJ438" s="1"/>
      <c r="BK438" s="1"/>
      <c r="BL438" s="1"/>
      <c r="BM438" s="1"/>
      <c r="BN438" s="1"/>
      <c r="BO438" s="1"/>
      <c r="BP438" s="1"/>
      <c r="BQ438" s="1"/>
      <c r="BR438" s="1"/>
      <c r="BS438" s="1"/>
      <c r="BT438" s="1"/>
      <c r="BU438" s="1"/>
      <c r="BV438" s="1"/>
      <c r="BW438" s="1"/>
      <c r="BX438" s="1"/>
      <c r="BY438" s="1"/>
      <c r="BZ438" s="1"/>
      <c r="CA438" s="1"/>
      <c r="CB438" s="1"/>
      <c r="CC438" s="1"/>
      <c r="CD438" s="1"/>
      <c r="CE438" s="1"/>
      <c r="CF438" s="1"/>
      <c r="CG438" s="1"/>
      <c r="CH438" s="1"/>
      <c r="CI438" s="1"/>
      <c r="CJ438" s="1"/>
      <c r="CK438" s="1"/>
      <c r="CL438" s="1"/>
    </row>
    <row r="439" spans="1:90" ht="36">
      <c r="A439" s="8" t="s">
        <v>391</v>
      </c>
      <c r="B439" s="9" t="s">
        <v>43</v>
      </c>
      <c r="C439" s="9" t="s">
        <v>659</v>
      </c>
      <c r="D439" s="9"/>
      <c r="E439" s="74" t="s">
        <v>1044</v>
      </c>
      <c r="F439" s="10">
        <v>40</v>
      </c>
      <c r="G439" s="127">
        <v>186</v>
      </c>
      <c r="H439" s="39">
        <f t="shared" si="371"/>
        <v>226</v>
      </c>
      <c r="I439" s="10">
        <v>42</v>
      </c>
      <c r="J439" s="127">
        <v>186</v>
      </c>
      <c r="K439" s="39">
        <f>J439+I439</f>
        <v>228</v>
      </c>
      <c r="L439" s="11">
        <f>K439/H439*100</f>
        <v>100.88495575221239</v>
      </c>
      <c r="M439" s="122">
        <v>40</v>
      </c>
      <c r="N439" s="136">
        <v>186</v>
      </c>
      <c r="O439" s="120">
        <f t="shared" si="373"/>
        <v>226</v>
      </c>
      <c r="P439" s="122">
        <v>8</v>
      </c>
      <c r="Q439" s="136">
        <v>8</v>
      </c>
      <c r="R439" s="136">
        <v>50</v>
      </c>
      <c r="S439" s="120">
        <f t="shared" si="374"/>
        <v>58</v>
      </c>
      <c r="T439" s="120">
        <f t="shared" si="375"/>
        <v>232</v>
      </c>
      <c r="U439" s="10">
        <v>40</v>
      </c>
      <c r="V439" s="136">
        <v>186</v>
      </c>
      <c r="W439" s="39">
        <f t="shared" si="376"/>
        <v>226</v>
      </c>
      <c r="X439" s="10">
        <v>17</v>
      </c>
      <c r="Y439" s="42">
        <v>17</v>
      </c>
      <c r="Z439" s="136">
        <v>86</v>
      </c>
      <c r="AA439" s="39">
        <f t="shared" si="377"/>
        <v>103</v>
      </c>
      <c r="AB439" s="120">
        <f t="shared" si="378"/>
        <v>206</v>
      </c>
      <c r="AC439" s="783">
        <v>40</v>
      </c>
      <c r="AD439" s="783">
        <v>186</v>
      </c>
      <c r="AE439" s="80">
        <f t="shared" si="379"/>
        <v>226</v>
      </c>
      <c r="AF439" s="783"/>
      <c r="AG439" s="783">
        <v>32</v>
      </c>
      <c r="AH439" s="783">
        <v>180</v>
      </c>
      <c r="AI439" s="80">
        <f t="shared" si="380"/>
        <v>212</v>
      </c>
      <c r="AJ439" s="783"/>
      <c r="AK439" s="42">
        <v>40</v>
      </c>
      <c r="AL439" s="113">
        <v>186</v>
      </c>
      <c r="AM439" s="13">
        <f t="shared" si="381"/>
        <v>226</v>
      </c>
      <c r="AN439" s="13">
        <v>0</v>
      </c>
      <c r="AO439" s="13">
        <v>0</v>
      </c>
      <c r="AP439" s="13">
        <v>0</v>
      </c>
      <c r="AQ439" s="113"/>
      <c r="AR439" s="113"/>
      <c r="AS439" s="891">
        <f t="shared" si="382"/>
        <v>0</v>
      </c>
      <c r="AT439" s="891"/>
      <c r="AU439" s="891">
        <f t="shared" si="383"/>
        <v>0</v>
      </c>
      <c r="AV439" s="113"/>
      <c r="AW439" s="621"/>
    </row>
    <row r="440" spans="1:90" ht="36">
      <c r="A440" s="8" t="s">
        <v>392</v>
      </c>
      <c r="B440" s="9" t="s">
        <v>43</v>
      </c>
      <c r="C440" s="9" t="s">
        <v>659</v>
      </c>
      <c r="D440" s="9"/>
      <c r="E440" s="74" t="s">
        <v>1045</v>
      </c>
      <c r="F440" s="10">
        <v>1146</v>
      </c>
      <c r="G440" s="127">
        <v>400</v>
      </c>
      <c r="H440" s="39">
        <f t="shared" si="371"/>
        <v>1546</v>
      </c>
      <c r="I440" s="10">
        <v>1156</v>
      </c>
      <c r="J440" s="127">
        <v>400</v>
      </c>
      <c r="K440" s="39">
        <f t="shared" si="372"/>
        <v>1556</v>
      </c>
      <c r="L440" s="11">
        <f t="shared" si="339"/>
        <v>100.64683053040105</v>
      </c>
      <c r="M440" s="319">
        <v>802</v>
      </c>
      <c r="N440" s="136">
        <v>400</v>
      </c>
      <c r="O440" s="120">
        <f t="shared" si="373"/>
        <v>1202</v>
      </c>
      <c r="P440" s="122">
        <v>263</v>
      </c>
      <c r="Q440" s="136">
        <v>270</v>
      </c>
      <c r="R440" s="136">
        <v>123</v>
      </c>
      <c r="S440" s="120">
        <f t="shared" si="374"/>
        <v>393</v>
      </c>
      <c r="T440" s="120">
        <f t="shared" si="375"/>
        <v>1572</v>
      </c>
      <c r="U440" s="10">
        <v>802</v>
      </c>
      <c r="V440" s="136">
        <v>400</v>
      </c>
      <c r="W440" s="39">
        <f t="shared" si="376"/>
        <v>1202</v>
      </c>
      <c r="X440" s="10">
        <v>552</v>
      </c>
      <c r="Y440" s="42">
        <v>497</v>
      </c>
      <c r="Z440" s="136">
        <v>225</v>
      </c>
      <c r="AA440" s="39">
        <f t="shared" si="377"/>
        <v>722</v>
      </c>
      <c r="AB440" s="120">
        <f t="shared" si="378"/>
        <v>1444</v>
      </c>
      <c r="AC440" s="783">
        <v>907</v>
      </c>
      <c r="AD440" s="783"/>
      <c r="AE440" s="80">
        <f t="shared" si="379"/>
        <v>907</v>
      </c>
      <c r="AF440" s="783"/>
      <c r="AG440" s="783">
        <v>1078</v>
      </c>
      <c r="AH440" s="783"/>
      <c r="AI440" s="80">
        <f t="shared" si="380"/>
        <v>1078</v>
      </c>
      <c r="AJ440" s="783"/>
      <c r="AK440" s="42">
        <v>1000</v>
      </c>
      <c r="AL440" s="113">
        <v>400</v>
      </c>
      <c r="AM440" s="13">
        <f t="shared" si="381"/>
        <v>1400</v>
      </c>
      <c r="AN440" s="13">
        <v>867</v>
      </c>
      <c r="AO440" s="13">
        <v>400</v>
      </c>
      <c r="AP440" s="13">
        <f>AO440+AN440</f>
        <v>1267</v>
      </c>
      <c r="AQ440" s="113"/>
      <c r="AR440" s="113"/>
      <c r="AS440" s="891">
        <f t="shared" si="382"/>
        <v>867</v>
      </c>
      <c r="AT440" s="891">
        <f>AO440</f>
        <v>400</v>
      </c>
      <c r="AU440" s="891">
        <f t="shared" si="383"/>
        <v>1267</v>
      </c>
      <c r="AV440" s="113"/>
      <c r="AW440" s="621"/>
    </row>
    <row r="441" spans="1:90" ht="36">
      <c r="A441" s="8" t="s">
        <v>393</v>
      </c>
      <c r="B441" s="9" t="s">
        <v>43</v>
      </c>
      <c r="C441" s="9" t="s">
        <v>659</v>
      </c>
      <c r="D441" s="9"/>
      <c r="E441" s="74" t="s">
        <v>17</v>
      </c>
      <c r="F441" s="78">
        <v>480</v>
      </c>
      <c r="G441" s="1231">
        <v>240</v>
      </c>
      <c r="H441" s="5">
        <f t="shared" si="371"/>
        <v>720</v>
      </c>
      <c r="I441" s="78">
        <v>510</v>
      </c>
      <c r="J441" s="1231">
        <v>241</v>
      </c>
      <c r="K441" s="5">
        <f t="shared" si="372"/>
        <v>751</v>
      </c>
      <c r="L441" s="6">
        <f t="shared" si="339"/>
        <v>104.30555555555556</v>
      </c>
      <c r="M441" s="1233">
        <v>2130</v>
      </c>
      <c r="N441" s="1231">
        <v>244</v>
      </c>
      <c r="O441" s="123">
        <f t="shared" si="373"/>
        <v>2374</v>
      </c>
      <c r="P441" s="1233">
        <v>156</v>
      </c>
      <c r="Q441" s="1231">
        <v>158</v>
      </c>
      <c r="R441" s="1231">
        <v>45</v>
      </c>
      <c r="S441" s="123">
        <f t="shared" si="374"/>
        <v>203</v>
      </c>
      <c r="T441" s="123">
        <f t="shared" si="375"/>
        <v>812</v>
      </c>
      <c r="U441" s="78">
        <v>2130</v>
      </c>
      <c r="V441" s="1231">
        <v>244</v>
      </c>
      <c r="W441" s="5">
        <f t="shared" si="376"/>
        <v>2374</v>
      </c>
      <c r="X441" s="78">
        <v>275</v>
      </c>
      <c r="Y441" s="1235">
        <v>277</v>
      </c>
      <c r="Z441" s="1231">
        <v>111</v>
      </c>
      <c r="AA441" s="5">
        <f t="shared" si="377"/>
        <v>388</v>
      </c>
      <c r="AB441" s="123">
        <f t="shared" si="378"/>
        <v>776</v>
      </c>
      <c r="AC441" s="783">
        <v>539</v>
      </c>
      <c r="AD441" s="783"/>
      <c r="AE441" s="80">
        <f t="shared" si="379"/>
        <v>539</v>
      </c>
      <c r="AF441" s="783"/>
      <c r="AG441" s="783">
        <v>555</v>
      </c>
      <c r="AH441" s="783"/>
      <c r="AI441" s="80">
        <f t="shared" si="380"/>
        <v>555</v>
      </c>
      <c r="AJ441" s="783"/>
      <c r="AK441" s="1235">
        <v>570</v>
      </c>
      <c r="AL441" s="123">
        <v>244</v>
      </c>
      <c r="AM441" s="5">
        <f t="shared" si="381"/>
        <v>814</v>
      </c>
      <c r="AN441" s="13">
        <f>7981-100-800</f>
        <v>7081</v>
      </c>
      <c r="AO441" s="13">
        <v>244</v>
      </c>
      <c r="AP441" s="13">
        <f>8225-100-800</f>
        <v>7325</v>
      </c>
      <c r="AQ441" s="113"/>
      <c r="AR441" s="113">
        <v>-4000</v>
      </c>
      <c r="AS441" s="13">
        <f t="shared" si="382"/>
        <v>3081</v>
      </c>
      <c r="AT441" s="891">
        <f>AO441</f>
        <v>244</v>
      </c>
      <c r="AU441" s="891">
        <f t="shared" si="383"/>
        <v>3325</v>
      </c>
      <c r="AV441" s="113"/>
      <c r="AW441" s="621"/>
    </row>
    <row r="442" spans="1:90" s="140" customFormat="1" ht="24">
      <c r="A442" s="853" t="s">
        <v>394</v>
      </c>
      <c r="B442" s="633" t="s">
        <v>44</v>
      </c>
      <c r="C442" s="633"/>
      <c r="D442" s="633"/>
      <c r="E442" s="634"/>
      <c r="F442" s="542">
        <f t="shared" ref="F442" si="384">SUM(F443:F453)</f>
        <v>5020</v>
      </c>
      <c r="G442" s="321"/>
      <c r="H442" s="542">
        <f>G442+F442</f>
        <v>5020</v>
      </c>
      <c r="I442" s="542">
        <f>SUM(I443:I453)</f>
        <v>5066</v>
      </c>
      <c r="J442" s="321"/>
      <c r="K442" s="542">
        <f>I442+J442</f>
        <v>5066</v>
      </c>
      <c r="L442" s="635">
        <f t="shared" si="339"/>
        <v>100.9163346613546</v>
      </c>
      <c r="M442" s="544">
        <f>M443+M444+M445+M446+M447+M448+M449+M450+M451+M452+M453</f>
        <v>5035</v>
      </c>
      <c r="N442" s="544">
        <f t="shared" ref="N442:AM442" si="385">N443+N444+N445+N446+N447+N448+N449+N450+N451+N452+N453</f>
        <v>0</v>
      </c>
      <c r="O442" s="544">
        <f t="shared" si="385"/>
        <v>5035</v>
      </c>
      <c r="P442" s="544">
        <f t="shared" si="385"/>
        <v>1225</v>
      </c>
      <c r="Q442" s="544">
        <f t="shared" si="385"/>
        <v>1224</v>
      </c>
      <c r="R442" s="544">
        <f t="shared" si="385"/>
        <v>0</v>
      </c>
      <c r="S442" s="544">
        <f t="shared" si="385"/>
        <v>1224</v>
      </c>
      <c r="T442" s="544">
        <f t="shared" si="385"/>
        <v>4896</v>
      </c>
      <c r="U442" s="544">
        <f t="shared" si="385"/>
        <v>5035</v>
      </c>
      <c r="V442" s="544">
        <f t="shared" si="385"/>
        <v>0</v>
      </c>
      <c r="W442" s="544">
        <f t="shared" si="385"/>
        <v>5035</v>
      </c>
      <c r="X442" s="544">
        <f t="shared" si="385"/>
        <v>2305</v>
      </c>
      <c r="Y442" s="544">
        <f t="shared" si="385"/>
        <v>3061</v>
      </c>
      <c r="Z442" s="544">
        <f t="shared" si="385"/>
        <v>0</v>
      </c>
      <c r="AA442" s="544">
        <f t="shared" si="385"/>
        <v>3061</v>
      </c>
      <c r="AB442" s="544">
        <f t="shared" si="385"/>
        <v>6122</v>
      </c>
      <c r="AC442" s="544">
        <f t="shared" si="385"/>
        <v>3800</v>
      </c>
      <c r="AD442" s="544">
        <f t="shared" si="385"/>
        <v>0</v>
      </c>
      <c r="AE442" s="544">
        <f t="shared" si="385"/>
        <v>3800</v>
      </c>
      <c r="AF442" s="544">
        <f t="shared" si="385"/>
        <v>0</v>
      </c>
      <c r="AG442" s="544">
        <f t="shared" si="385"/>
        <v>3805</v>
      </c>
      <c r="AH442" s="544">
        <f t="shared" si="385"/>
        <v>0</v>
      </c>
      <c r="AI442" s="544">
        <f t="shared" si="385"/>
        <v>3805</v>
      </c>
      <c r="AJ442" s="544">
        <f t="shared" si="385"/>
        <v>0</v>
      </c>
      <c r="AK442" s="544">
        <f t="shared" si="385"/>
        <v>5108</v>
      </c>
      <c r="AL442" s="544">
        <f t="shared" si="385"/>
        <v>0</v>
      </c>
      <c r="AM442" s="544">
        <f t="shared" si="385"/>
        <v>5108</v>
      </c>
      <c r="AN442" s="544">
        <f>AN443+AN444+AN445+AN446+AN447+AN448+AN449+AN450+AN451+AN452+AN453</f>
        <v>4765</v>
      </c>
      <c r="AO442" s="544">
        <f t="shared" ref="AO442:AV442" si="386">AO443+AO444+AO445+AO446+AO447+AO448+AO449+AO450+AO451+AO452+AO453</f>
        <v>0</v>
      </c>
      <c r="AP442" s="544">
        <f t="shared" si="386"/>
        <v>4765</v>
      </c>
      <c r="AQ442" s="544">
        <f t="shared" si="386"/>
        <v>0</v>
      </c>
      <c r="AR442" s="544">
        <f t="shared" si="386"/>
        <v>0</v>
      </c>
      <c r="AS442" s="544">
        <f t="shared" si="386"/>
        <v>4765</v>
      </c>
      <c r="AT442" s="544">
        <f t="shared" si="386"/>
        <v>0</v>
      </c>
      <c r="AU442" s="544">
        <f t="shared" si="386"/>
        <v>4765</v>
      </c>
      <c r="AV442" s="544">
        <f t="shared" si="386"/>
        <v>0</v>
      </c>
      <c r="AW442" s="894"/>
      <c r="AX442" s="416"/>
      <c r="AY442" s="416"/>
      <c r="AZ442" s="416"/>
      <c r="BA442" s="416"/>
      <c r="BB442" s="416"/>
      <c r="BC442" s="416"/>
      <c r="BD442" s="416"/>
      <c r="BE442" s="416"/>
      <c r="BF442" s="416"/>
      <c r="BG442" s="416"/>
      <c r="BH442" s="416"/>
      <c r="BI442" s="416"/>
      <c r="BJ442" s="416"/>
      <c r="BK442" s="416"/>
      <c r="BL442" s="416"/>
      <c r="BM442" s="416"/>
      <c r="BN442" s="416"/>
      <c r="BO442" s="416"/>
      <c r="BP442" s="416"/>
      <c r="BQ442" s="416"/>
      <c r="BR442" s="416"/>
      <c r="BS442" s="416"/>
      <c r="BT442" s="416"/>
      <c r="BU442" s="416"/>
      <c r="BV442" s="416"/>
      <c r="BW442" s="416"/>
      <c r="BX442" s="416"/>
      <c r="BY442" s="416"/>
      <c r="BZ442" s="416"/>
      <c r="CA442" s="416"/>
      <c r="CB442" s="416"/>
      <c r="CC442" s="416"/>
      <c r="CD442" s="416"/>
      <c r="CE442" s="416"/>
      <c r="CF442" s="416"/>
      <c r="CG442" s="416"/>
      <c r="CH442" s="416"/>
      <c r="CI442" s="416"/>
      <c r="CJ442" s="416"/>
      <c r="CK442" s="416"/>
      <c r="CL442" s="416"/>
    </row>
    <row r="443" spans="1:90" s="14" customFormat="1" ht="24">
      <c r="A443" s="8" t="s">
        <v>395</v>
      </c>
      <c r="B443" s="9" t="s">
        <v>44</v>
      </c>
      <c r="C443" s="9" t="s">
        <v>664</v>
      </c>
      <c r="D443" s="9"/>
      <c r="E443" s="74" t="s">
        <v>956</v>
      </c>
      <c r="F443" s="10">
        <v>20</v>
      </c>
      <c r="G443" s="120"/>
      <c r="H443" s="39">
        <f t="shared" ref="H443:H453" si="387">F443+G443</f>
        <v>20</v>
      </c>
      <c r="I443" s="10">
        <v>28</v>
      </c>
      <c r="J443" s="120"/>
      <c r="K443" s="39">
        <f t="shared" ref="K443:K453" si="388">J443+I443</f>
        <v>28</v>
      </c>
      <c r="L443" s="11">
        <f t="shared" si="339"/>
        <v>140</v>
      </c>
      <c r="M443" s="136">
        <v>20</v>
      </c>
      <c r="N443" s="136"/>
      <c r="O443" s="120">
        <f t="shared" ref="O443:O453" si="389">N443+M443</f>
        <v>20</v>
      </c>
      <c r="P443" s="136">
        <v>7</v>
      </c>
      <c r="Q443" s="120">
        <v>7</v>
      </c>
      <c r="R443" s="120"/>
      <c r="S443" s="120">
        <f t="shared" ref="S443:S453" si="390">Q443+R443</f>
        <v>7</v>
      </c>
      <c r="T443" s="120">
        <f t="shared" ref="T443:T453" si="391">S443/3*12</f>
        <v>28</v>
      </c>
      <c r="U443" s="10">
        <v>20</v>
      </c>
      <c r="V443" s="120"/>
      <c r="W443" s="39">
        <f t="shared" ref="W443:W453" si="392">V443+U443</f>
        <v>20</v>
      </c>
      <c r="X443" s="10">
        <v>16</v>
      </c>
      <c r="Y443" s="33">
        <v>16</v>
      </c>
      <c r="Z443" s="120"/>
      <c r="AA443" s="39">
        <f t="shared" ref="AA443:AA453" si="393">Z443+Y443</f>
        <v>16</v>
      </c>
      <c r="AB443" s="120">
        <f t="shared" ref="AB443:AB453" si="394">AA443*2</f>
        <v>32</v>
      </c>
      <c r="AC443" s="783">
        <v>20</v>
      </c>
      <c r="AD443" s="783"/>
      <c r="AE443" s="80">
        <f t="shared" ref="AE443:AE453" si="395">AD443+AC443</f>
        <v>20</v>
      </c>
      <c r="AF443" s="783"/>
      <c r="AG443" s="783">
        <v>22</v>
      </c>
      <c r="AH443" s="783"/>
      <c r="AI443" s="80">
        <f t="shared" ref="AI443:AI453" si="396">AH443+AG443</f>
        <v>22</v>
      </c>
      <c r="AJ443" s="783"/>
      <c r="AK443" s="77">
        <v>20</v>
      </c>
      <c r="AL443" s="113"/>
      <c r="AM443" s="13">
        <f t="shared" ref="AM443:AM453" si="397">AL443+AK443</f>
        <v>20</v>
      </c>
      <c r="AN443" s="13">
        <v>20</v>
      </c>
      <c r="AO443" s="13">
        <v>0</v>
      </c>
      <c r="AP443" s="13">
        <v>20</v>
      </c>
      <c r="AQ443" s="113"/>
      <c r="AR443" s="113"/>
      <c r="AS443" s="891">
        <f t="shared" ref="AS443:AS453" si="398">AN443+AR443</f>
        <v>20</v>
      </c>
      <c r="AT443" s="891"/>
      <c r="AU443" s="891">
        <f t="shared" ref="AU443:AU453" si="399">AS443+AT443</f>
        <v>20</v>
      </c>
      <c r="AV443" s="113"/>
      <c r="AW443" s="621"/>
      <c r="AX443" s="1"/>
      <c r="AY443" s="1"/>
      <c r="AZ443" s="1"/>
      <c r="BA443" s="1"/>
      <c r="BB443" s="1"/>
      <c r="BC443" s="1"/>
      <c r="BD443" s="1"/>
      <c r="BE443" s="1"/>
      <c r="BF443" s="1"/>
      <c r="BG443" s="1"/>
      <c r="BH443" s="1"/>
      <c r="BI443" s="1"/>
      <c r="BJ443" s="1"/>
      <c r="BK443" s="1"/>
      <c r="BL443" s="1"/>
      <c r="BM443" s="1"/>
      <c r="BN443" s="1"/>
      <c r="BO443" s="1"/>
      <c r="BP443" s="1"/>
      <c r="BQ443" s="1"/>
      <c r="BR443" s="1"/>
      <c r="BS443" s="1"/>
      <c r="BT443" s="1"/>
      <c r="BU443" s="1"/>
      <c r="BV443" s="1"/>
      <c r="BW443" s="1"/>
      <c r="BX443" s="1"/>
      <c r="BY443" s="1"/>
      <c r="BZ443" s="1"/>
      <c r="CA443" s="1"/>
      <c r="CB443" s="1"/>
      <c r="CC443" s="1"/>
      <c r="CD443" s="1"/>
      <c r="CE443" s="1"/>
      <c r="CF443" s="1"/>
      <c r="CG443" s="1"/>
      <c r="CH443" s="1"/>
      <c r="CI443" s="1"/>
      <c r="CJ443" s="1"/>
      <c r="CK443" s="1"/>
      <c r="CL443" s="1"/>
    </row>
    <row r="444" spans="1:90" s="14" customFormat="1" ht="36">
      <c r="A444" s="8" t="s">
        <v>396</v>
      </c>
      <c r="B444" s="9" t="s">
        <v>44</v>
      </c>
      <c r="C444" s="9" t="s">
        <v>661</v>
      </c>
      <c r="D444" s="9"/>
      <c r="E444" s="74" t="s">
        <v>1049</v>
      </c>
      <c r="F444" s="10">
        <v>306</v>
      </c>
      <c r="G444" s="120"/>
      <c r="H444" s="39">
        <f t="shared" si="387"/>
        <v>306</v>
      </c>
      <c r="I444" s="10">
        <v>327</v>
      </c>
      <c r="J444" s="120"/>
      <c r="K444" s="39">
        <f t="shared" si="388"/>
        <v>327</v>
      </c>
      <c r="L444" s="11">
        <f t="shared" si="339"/>
        <v>106.86274509803921</v>
      </c>
      <c r="M444" s="136">
        <v>308</v>
      </c>
      <c r="N444" s="136"/>
      <c r="O444" s="120">
        <f t="shared" si="389"/>
        <v>308</v>
      </c>
      <c r="P444" s="136">
        <v>77</v>
      </c>
      <c r="Q444" s="120">
        <v>79</v>
      </c>
      <c r="R444" s="120"/>
      <c r="S444" s="120">
        <f t="shared" si="390"/>
        <v>79</v>
      </c>
      <c r="T444" s="120">
        <f t="shared" si="391"/>
        <v>316</v>
      </c>
      <c r="U444" s="10">
        <v>308</v>
      </c>
      <c r="V444" s="120"/>
      <c r="W444" s="39">
        <f t="shared" si="392"/>
        <v>308</v>
      </c>
      <c r="X444" s="10">
        <v>102</v>
      </c>
      <c r="Y444" s="33">
        <v>104</v>
      </c>
      <c r="Z444" s="120"/>
      <c r="AA444" s="39">
        <f t="shared" si="393"/>
        <v>104</v>
      </c>
      <c r="AB444" s="120">
        <f t="shared" si="394"/>
        <v>208</v>
      </c>
      <c r="AC444" s="783">
        <v>104</v>
      </c>
      <c r="AD444" s="783"/>
      <c r="AE444" s="80">
        <f t="shared" si="395"/>
        <v>104</v>
      </c>
      <c r="AF444" s="783"/>
      <c r="AG444" s="783">
        <v>102</v>
      </c>
      <c r="AH444" s="783"/>
      <c r="AI444" s="80">
        <f t="shared" si="396"/>
        <v>102</v>
      </c>
      <c r="AJ444" s="783"/>
      <c r="AK444" s="77">
        <v>308</v>
      </c>
      <c r="AL444" s="113"/>
      <c r="AM444" s="13">
        <f t="shared" si="397"/>
        <v>308</v>
      </c>
      <c r="AN444" s="13">
        <v>260</v>
      </c>
      <c r="AO444" s="13">
        <v>0</v>
      </c>
      <c r="AP444" s="13">
        <v>260</v>
      </c>
      <c r="AQ444" s="113"/>
      <c r="AR444" s="113"/>
      <c r="AS444" s="891">
        <f t="shared" si="398"/>
        <v>260</v>
      </c>
      <c r="AT444" s="891"/>
      <c r="AU444" s="891">
        <f t="shared" si="399"/>
        <v>260</v>
      </c>
      <c r="AV444" s="113"/>
      <c r="AW444" s="621"/>
      <c r="AX444" s="1"/>
      <c r="AY444" s="1"/>
      <c r="AZ444" s="1"/>
      <c r="BA444" s="1"/>
      <c r="BB444" s="1"/>
      <c r="BC444" s="1"/>
      <c r="BD444" s="1"/>
      <c r="BE444" s="1"/>
      <c r="BF444" s="1"/>
      <c r="BG444" s="1"/>
      <c r="BH444" s="1"/>
      <c r="BI444" s="1"/>
      <c r="BJ444" s="1"/>
      <c r="BK444" s="1"/>
      <c r="BL444" s="1"/>
      <c r="BM444" s="1"/>
      <c r="BN444" s="1"/>
      <c r="BO444" s="1"/>
      <c r="BP444" s="1"/>
      <c r="BQ444" s="1"/>
      <c r="BR444" s="1"/>
      <c r="BS444" s="1"/>
      <c r="BT444" s="1"/>
      <c r="BU444" s="1"/>
      <c r="BV444" s="1"/>
      <c r="BW444" s="1"/>
      <c r="BX444" s="1"/>
      <c r="BY444" s="1"/>
      <c r="BZ444" s="1"/>
      <c r="CA444" s="1"/>
      <c r="CB444" s="1"/>
      <c r="CC444" s="1"/>
      <c r="CD444" s="1"/>
      <c r="CE444" s="1"/>
      <c r="CF444" s="1"/>
      <c r="CG444" s="1"/>
      <c r="CH444" s="1"/>
      <c r="CI444" s="1"/>
      <c r="CJ444" s="1"/>
      <c r="CK444" s="1"/>
      <c r="CL444" s="1"/>
    </row>
    <row r="445" spans="1:90" s="14" customFormat="1" ht="24">
      <c r="A445" s="8" t="s">
        <v>397</v>
      </c>
      <c r="B445" s="9" t="s">
        <v>44</v>
      </c>
      <c r="C445" s="9" t="s">
        <v>667</v>
      </c>
      <c r="D445" s="9"/>
      <c r="E445" s="74" t="s">
        <v>1041</v>
      </c>
      <c r="F445" s="349">
        <v>600</v>
      </c>
      <c r="G445" s="347"/>
      <c r="H445" s="350">
        <f t="shared" si="387"/>
        <v>600</v>
      </c>
      <c r="I445" s="349">
        <v>629</v>
      </c>
      <c r="J445" s="347"/>
      <c r="K445" s="350">
        <f t="shared" si="388"/>
        <v>629</v>
      </c>
      <c r="L445" s="363">
        <f t="shared" si="339"/>
        <v>104.83333333333333</v>
      </c>
      <c r="M445" s="346">
        <v>600</v>
      </c>
      <c r="N445" s="346"/>
      <c r="O445" s="347">
        <f t="shared" si="389"/>
        <v>600</v>
      </c>
      <c r="P445" s="346">
        <v>158</v>
      </c>
      <c r="Q445" s="347">
        <v>160</v>
      </c>
      <c r="R445" s="347"/>
      <c r="S445" s="347">
        <f t="shared" si="390"/>
        <v>160</v>
      </c>
      <c r="T445" s="347">
        <f t="shared" si="391"/>
        <v>640</v>
      </c>
      <c r="U445" s="349">
        <v>600</v>
      </c>
      <c r="V445" s="347"/>
      <c r="W445" s="350">
        <f t="shared" si="392"/>
        <v>600</v>
      </c>
      <c r="X445" s="10">
        <v>292</v>
      </c>
      <c r="Y445" s="33">
        <v>295</v>
      </c>
      <c r="Z445" s="120"/>
      <c r="AA445" s="39">
        <f t="shared" si="393"/>
        <v>295</v>
      </c>
      <c r="AB445" s="347">
        <f t="shared" si="394"/>
        <v>590</v>
      </c>
      <c r="AC445" s="783"/>
      <c r="AD445" s="783"/>
      <c r="AE445" s="80">
        <f t="shared" si="395"/>
        <v>0</v>
      </c>
      <c r="AF445" s="783"/>
      <c r="AG445" s="783"/>
      <c r="AH445" s="783"/>
      <c r="AI445" s="80">
        <f t="shared" si="396"/>
        <v>0</v>
      </c>
      <c r="AJ445" s="783"/>
      <c r="AK445" s="355">
        <v>636</v>
      </c>
      <c r="AL445" s="352"/>
      <c r="AM445" s="353">
        <f t="shared" si="397"/>
        <v>636</v>
      </c>
      <c r="AN445" s="13">
        <v>592</v>
      </c>
      <c r="AO445" s="13">
        <v>0</v>
      </c>
      <c r="AP445" s="13">
        <v>592</v>
      </c>
      <c r="AQ445" s="113"/>
      <c r="AR445" s="113"/>
      <c r="AS445" s="891">
        <f t="shared" si="398"/>
        <v>592</v>
      </c>
      <c r="AT445" s="891"/>
      <c r="AU445" s="891">
        <f t="shared" si="399"/>
        <v>592</v>
      </c>
      <c r="AV445" s="113"/>
      <c r="AW445" s="621"/>
      <c r="AX445" s="1"/>
      <c r="AY445" s="1"/>
      <c r="AZ445" s="1"/>
      <c r="BA445" s="1"/>
      <c r="BB445" s="1"/>
      <c r="BC445" s="1"/>
      <c r="BD445" s="1"/>
      <c r="BE445" s="1"/>
      <c r="BF445" s="1"/>
      <c r="BG445" s="1"/>
      <c r="BH445" s="1"/>
      <c r="BI445" s="1"/>
      <c r="BJ445" s="1"/>
      <c r="BK445" s="1"/>
      <c r="BL445" s="1"/>
      <c r="BM445" s="1"/>
      <c r="BN445" s="1"/>
      <c r="BO445" s="1"/>
      <c r="BP445" s="1"/>
      <c r="BQ445" s="1"/>
      <c r="BR445" s="1"/>
      <c r="BS445" s="1"/>
      <c r="BT445" s="1"/>
      <c r="BU445" s="1"/>
      <c r="BV445" s="1"/>
      <c r="BW445" s="1"/>
      <c r="BX445" s="1"/>
      <c r="BY445" s="1"/>
      <c r="BZ445" s="1"/>
      <c r="CA445" s="1"/>
      <c r="CB445" s="1"/>
      <c r="CC445" s="1"/>
      <c r="CD445" s="1"/>
      <c r="CE445" s="1"/>
      <c r="CF445" s="1"/>
      <c r="CG445" s="1"/>
      <c r="CH445" s="1"/>
      <c r="CI445" s="1"/>
      <c r="CJ445" s="1"/>
      <c r="CK445" s="1"/>
      <c r="CL445" s="1"/>
    </row>
    <row r="446" spans="1:90" s="14" customFormat="1" ht="24">
      <c r="A446" s="8" t="s">
        <v>398</v>
      </c>
      <c r="B446" s="9" t="s">
        <v>44</v>
      </c>
      <c r="C446" s="9" t="s">
        <v>667</v>
      </c>
      <c r="D446" s="9"/>
      <c r="E446" s="74" t="s">
        <v>1043</v>
      </c>
      <c r="F446" s="10">
        <v>247</v>
      </c>
      <c r="G446" s="120"/>
      <c r="H446" s="39">
        <f t="shared" si="387"/>
        <v>247</v>
      </c>
      <c r="I446" s="10">
        <v>258</v>
      </c>
      <c r="J446" s="120"/>
      <c r="K446" s="39">
        <f t="shared" si="388"/>
        <v>258</v>
      </c>
      <c r="L446" s="11">
        <f t="shared" si="339"/>
        <v>104.45344129554657</v>
      </c>
      <c r="M446" s="136">
        <v>247</v>
      </c>
      <c r="N446" s="136"/>
      <c r="O446" s="120">
        <f t="shared" si="389"/>
        <v>247</v>
      </c>
      <c r="P446" s="136">
        <v>67</v>
      </c>
      <c r="Q446" s="120">
        <v>62</v>
      </c>
      <c r="R446" s="120"/>
      <c r="S446" s="120">
        <f t="shared" si="390"/>
        <v>62</v>
      </c>
      <c r="T446" s="120">
        <f t="shared" si="391"/>
        <v>248</v>
      </c>
      <c r="U446" s="10">
        <v>247</v>
      </c>
      <c r="V446" s="120"/>
      <c r="W446" s="39">
        <f t="shared" si="392"/>
        <v>247</v>
      </c>
      <c r="X446" s="10">
        <v>124</v>
      </c>
      <c r="Y446" s="33">
        <v>125</v>
      </c>
      <c r="Z446" s="120"/>
      <c r="AA446" s="39">
        <f t="shared" si="393"/>
        <v>125</v>
      </c>
      <c r="AB446" s="120">
        <f t="shared" si="394"/>
        <v>250</v>
      </c>
      <c r="AC446" s="783">
        <v>179</v>
      </c>
      <c r="AD446" s="783"/>
      <c r="AE446" s="80">
        <f t="shared" si="395"/>
        <v>179</v>
      </c>
      <c r="AF446" s="783"/>
      <c r="AG446" s="783">
        <v>181</v>
      </c>
      <c r="AH446" s="783"/>
      <c r="AI446" s="80">
        <f t="shared" si="396"/>
        <v>181</v>
      </c>
      <c r="AJ446" s="783"/>
      <c r="AK446" s="77">
        <v>247</v>
      </c>
      <c r="AL446" s="113"/>
      <c r="AM446" s="13">
        <f t="shared" si="397"/>
        <v>247</v>
      </c>
      <c r="AN446" s="13">
        <v>244</v>
      </c>
      <c r="AO446" s="13">
        <v>0</v>
      </c>
      <c r="AP446" s="13">
        <v>244</v>
      </c>
      <c r="AQ446" s="113"/>
      <c r="AR446" s="113"/>
      <c r="AS446" s="891">
        <f t="shared" si="398"/>
        <v>244</v>
      </c>
      <c r="AT446" s="891"/>
      <c r="AU446" s="891">
        <f t="shared" si="399"/>
        <v>244</v>
      </c>
      <c r="AV446" s="113"/>
      <c r="AW446" s="621"/>
      <c r="AX446" s="1"/>
      <c r="AY446" s="1"/>
      <c r="AZ446" s="1"/>
      <c r="BA446" s="1"/>
      <c r="BB446" s="1"/>
      <c r="BC446" s="1"/>
      <c r="BD446" s="1"/>
      <c r="BE446" s="1"/>
      <c r="BF446" s="1"/>
      <c r="BG446" s="1"/>
      <c r="BH446" s="1"/>
      <c r="BI446" s="1"/>
      <c r="BJ446" s="1"/>
      <c r="BK446" s="1"/>
      <c r="BL446" s="1"/>
      <c r="BM446" s="1"/>
      <c r="BN446" s="1"/>
      <c r="BO446" s="1"/>
      <c r="BP446" s="1"/>
      <c r="BQ446" s="1"/>
      <c r="BR446" s="1"/>
      <c r="BS446" s="1"/>
      <c r="BT446" s="1"/>
      <c r="BU446" s="1"/>
      <c r="BV446" s="1"/>
      <c r="BW446" s="1"/>
      <c r="BX446" s="1"/>
      <c r="BY446" s="1"/>
      <c r="BZ446" s="1"/>
      <c r="CA446" s="1"/>
      <c r="CB446" s="1"/>
      <c r="CC446" s="1"/>
      <c r="CD446" s="1"/>
      <c r="CE446" s="1"/>
      <c r="CF446" s="1"/>
      <c r="CG446" s="1"/>
      <c r="CH446" s="1"/>
      <c r="CI446" s="1"/>
      <c r="CJ446" s="1"/>
      <c r="CK446" s="1"/>
      <c r="CL446" s="1"/>
    </row>
    <row r="447" spans="1:90" s="14" customFormat="1" ht="36">
      <c r="A447" s="8" t="s">
        <v>399</v>
      </c>
      <c r="B447" s="9" t="s">
        <v>44</v>
      </c>
      <c r="C447" s="9" t="s">
        <v>667</v>
      </c>
      <c r="D447" s="9"/>
      <c r="E447" s="74" t="s">
        <v>1056</v>
      </c>
      <c r="F447" s="10">
        <v>90</v>
      </c>
      <c r="G447" s="120"/>
      <c r="H447" s="39">
        <f t="shared" si="387"/>
        <v>90</v>
      </c>
      <c r="I447" s="10">
        <v>77</v>
      </c>
      <c r="J447" s="120"/>
      <c r="K447" s="39">
        <f t="shared" si="388"/>
        <v>77</v>
      </c>
      <c r="L447" s="11">
        <f t="shared" si="339"/>
        <v>85.555555555555557</v>
      </c>
      <c r="M447" s="346">
        <v>90</v>
      </c>
      <c r="N447" s="346"/>
      <c r="O447" s="347">
        <f t="shared" si="389"/>
        <v>90</v>
      </c>
      <c r="P447" s="346">
        <v>16</v>
      </c>
      <c r="Q447" s="347">
        <v>16</v>
      </c>
      <c r="R447" s="347"/>
      <c r="S447" s="347">
        <f t="shared" si="390"/>
        <v>16</v>
      </c>
      <c r="T447" s="347">
        <f t="shared" si="391"/>
        <v>64</v>
      </c>
      <c r="U447" s="349">
        <v>90</v>
      </c>
      <c r="V447" s="347"/>
      <c r="W447" s="350">
        <f t="shared" si="392"/>
        <v>90</v>
      </c>
      <c r="X447" s="10">
        <v>20</v>
      </c>
      <c r="Y447" s="33">
        <v>20</v>
      </c>
      <c r="Z447" s="120"/>
      <c r="AA447" s="39">
        <f t="shared" si="393"/>
        <v>20</v>
      </c>
      <c r="AB447" s="347">
        <f t="shared" si="394"/>
        <v>40</v>
      </c>
      <c r="AC447" s="783">
        <v>90</v>
      </c>
      <c r="AD447" s="783"/>
      <c r="AE447" s="80">
        <f t="shared" si="395"/>
        <v>90</v>
      </c>
      <c r="AF447" s="783"/>
      <c r="AG447" s="783">
        <v>20</v>
      </c>
      <c r="AH447" s="783"/>
      <c r="AI447" s="80">
        <f t="shared" si="396"/>
        <v>20</v>
      </c>
      <c r="AJ447" s="783"/>
      <c r="AK447" s="355">
        <v>90</v>
      </c>
      <c r="AL447" s="352"/>
      <c r="AM447" s="353">
        <f t="shared" si="397"/>
        <v>90</v>
      </c>
      <c r="AN447" s="13">
        <v>69</v>
      </c>
      <c r="AO447" s="13">
        <v>0</v>
      </c>
      <c r="AP447" s="13">
        <v>69</v>
      </c>
      <c r="AQ447" s="113"/>
      <c r="AR447" s="113"/>
      <c r="AS447" s="891">
        <f t="shared" si="398"/>
        <v>69</v>
      </c>
      <c r="AT447" s="891"/>
      <c r="AU447" s="891">
        <f t="shared" si="399"/>
        <v>69</v>
      </c>
      <c r="AV447" s="113"/>
      <c r="AW447" s="621"/>
      <c r="AX447" s="1"/>
      <c r="AY447" s="1"/>
      <c r="AZ447" s="1"/>
      <c r="BA447" s="1"/>
      <c r="BB447" s="1"/>
      <c r="BC447" s="1"/>
      <c r="BD447" s="1"/>
      <c r="BE447" s="1"/>
      <c r="BF447" s="1"/>
      <c r="BG447" s="1"/>
      <c r="BH447" s="1"/>
      <c r="BI447" s="1"/>
      <c r="BJ447" s="1"/>
      <c r="BK447" s="1"/>
      <c r="BL447" s="1"/>
      <c r="BM447" s="1"/>
      <c r="BN447" s="1"/>
      <c r="BO447" s="1"/>
      <c r="BP447" s="1"/>
      <c r="BQ447" s="1"/>
      <c r="BR447" s="1"/>
      <c r="BS447" s="1"/>
      <c r="BT447" s="1"/>
      <c r="BU447" s="1"/>
      <c r="BV447" s="1"/>
      <c r="BW447" s="1"/>
      <c r="BX447" s="1"/>
      <c r="BY447" s="1"/>
      <c r="BZ447" s="1"/>
      <c r="CA447" s="1"/>
      <c r="CB447" s="1"/>
      <c r="CC447" s="1"/>
      <c r="CD447" s="1"/>
      <c r="CE447" s="1"/>
      <c r="CF447" s="1"/>
      <c r="CG447" s="1"/>
      <c r="CH447" s="1"/>
      <c r="CI447" s="1"/>
      <c r="CJ447" s="1"/>
      <c r="CK447" s="1"/>
      <c r="CL447" s="1"/>
    </row>
    <row r="448" spans="1:90" s="14" customFormat="1" ht="24">
      <c r="A448" s="8" t="s">
        <v>400</v>
      </c>
      <c r="B448" s="9" t="s">
        <v>44</v>
      </c>
      <c r="C448" s="9" t="s">
        <v>659</v>
      </c>
      <c r="D448" s="9"/>
      <c r="E448" s="74" t="s">
        <v>14</v>
      </c>
      <c r="F448" s="10">
        <v>1825</v>
      </c>
      <c r="G448" s="120"/>
      <c r="H448" s="39">
        <f t="shared" si="387"/>
        <v>1825</v>
      </c>
      <c r="I448" s="10">
        <v>1831</v>
      </c>
      <c r="J448" s="120"/>
      <c r="K448" s="39">
        <f t="shared" si="388"/>
        <v>1831</v>
      </c>
      <c r="L448" s="11">
        <f t="shared" si="339"/>
        <v>100.32876712328766</v>
      </c>
      <c r="M448" s="136">
        <v>1826</v>
      </c>
      <c r="N448" s="136"/>
      <c r="O448" s="120">
        <f t="shared" si="389"/>
        <v>1826</v>
      </c>
      <c r="P448" s="136">
        <v>462</v>
      </c>
      <c r="Q448" s="120">
        <v>462</v>
      </c>
      <c r="R448" s="120"/>
      <c r="S448" s="120">
        <f t="shared" si="390"/>
        <v>462</v>
      </c>
      <c r="T448" s="120">
        <f t="shared" si="391"/>
        <v>1848</v>
      </c>
      <c r="U448" s="10">
        <v>1826</v>
      </c>
      <c r="V448" s="120"/>
      <c r="W448" s="39">
        <f t="shared" si="392"/>
        <v>1826</v>
      </c>
      <c r="X448" s="10">
        <v>917</v>
      </c>
      <c r="Y448" s="33">
        <v>917</v>
      </c>
      <c r="Z448" s="120"/>
      <c r="AA448" s="39">
        <f t="shared" si="393"/>
        <v>917</v>
      </c>
      <c r="AB448" s="120">
        <f t="shared" si="394"/>
        <v>1834</v>
      </c>
      <c r="AC448" s="783">
        <v>1826</v>
      </c>
      <c r="AD448" s="783"/>
      <c r="AE448" s="80">
        <f t="shared" si="395"/>
        <v>1826</v>
      </c>
      <c r="AF448" s="783"/>
      <c r="AG448" s="783">
        <v>1859</v>
      </c>
      <c r="AH448" s="783"/>
      <c r="AI448" s="80">
        <f t="shared" si="396"/>
        <v>1859</v>
      </c>
      <c r="AJ448" s="783"/>
      <c r="AK448" s="77">
        <v>1826</v>
      </c>
      <c r="AL448" s="113"/>
      <c r="AM448" s="13">
        <f t="shared" si="397"/>
        <v>1826</v>
      </c>
      <c r="AN448" s="13">
        <v>1798</v>
      </c>
      <c r="AO448" s="13">
        <v>0</v>
      </c>
      <c r="AP448" s="13">
        <v>1798</v>
      </c>
      <c r="AQ448" s="113"/>
      <c r="AR448" s="113"/>
      <c r="AS448" s="891">
        <f t="shared" si="398"/>
        <v>1798</v>
      </c>
      <c r="AT448" s="891"/>
      <c r="AU448" s="891">
        <f t="shared" si="399"/>
        <v>1798</v>
      </c>
      <c r="AV448" s="113"/>
      <c r="AW448" s="621"/>
      <c r="AX448" s="1"/>
      <c r="AY448" s="1"/>
      <c r="AZ448" s="1"/>
      <c r="BA448" s="1"/>
      <c r="BB448" s="1"/>
      <c r="BC448" s="1"/>
      <c r="BD448" s="1"/>
      <c r="BE448" s="1"/>
      <c r="BF448" s="1"/>
      <c r="BG448" s="1"/>
      <c r="BH448" s="1"/>
      <c r="BI448" s="1"/>
      <c r="BJ448" s="1"/>
      <c r="BK448" s="1"/>
      <c r="BL448" s="1"/>
      <c r="BM448" s="1"/>
      <c r="BN448" s="1"/>
      <c r="BO448" s="1"/>
      <c r="BP448" s="1"/>
      <c r="BQ448" s="1"/>
      <c r="BR448" s="1"/>
      <c r="BS448" s="1"/>
      <c r="BT448" s="1"/>
      <c r="BU448" s="1"/>
      <c r="BV448" s="1"/>
      <c r="BW448" s="1"/>
      <c r="BX448" s="1"/>
      <c r="BY448" s="1"/>
      <c r="BZ448" s="1"/>
      <c r="CA448" s="1"/>
      <c r="CB448" s="1"/>
      <c r="CC448" s="1"/>
      <c r="CD448" s="1"/>
      <c r="CE448" s="1"/>
      <c r="CF448" s="1"/>
      <c r="CG448" s="1"/>
      <c r="CH448" s="1"/>
      <c r="CI448" s="1"/>
      <c r="CJ448" s="1"/>
      <c r="CK448" s="1"/>
      <c r="CL448" s="1"/>
    </row>
    <row r="449" spans="1:90" s="14" customFormat="1" ht="24">
      <c r="A449" s="8" t="s">
        <v>401</v>
      </c>
      <c r="B449" s="9" t="s">
        <v>44</v>
      </c>
      <c r="C449" s="9" t="s">
        <v>666</v>
      </c>
      <c r="D449" s="9"/>
      <c r="E449" s="74" t="s">
        <v>1057</v>
      </c>
      <c r="F449" s="10">
        <v>245</v>
      </c>
      <c r="G449" s="120"/>
      <c r="H449" s="39">
        <f t="shared" si="387"/>
        <v>245</v>
      </c>
      <c r="I449" s="10">
        <v>244</v>
      </c>
      <c r="J449" s="120"/>
      <c r="K449" s="39">
        <f t="shared" si="388"/>
        <v>244</v>
      </c>
      <c r="L449" s="11">
        <f t="shared" si="339"/>
        <v>99.591836734693871</v>
      </c>
      <c r="M449" s="136">
        <v>245</v>
      </c>
      <c r="N449" s="136"/>
      <c r="O449" s="120">
        <f t="shared" si="389"/>
        <v>245</v>
      </c>
      <c r="P449" s="136">
        <v>62</v>
      </c>
      <c r="Q449" s="120">
        <v>62</v>
      </c>
      <c r="R449" s="120"/>
      <c r="S449" s="120">
        <f t="shared" si="390"/>
        <v>62</v>
      </c>
      <c r="T449" s="120">
        <f t="shared" si="391"/>
        <v>248</v>
      </c>
      <c r="U449" s="10">
        <v>245</v>
      </c>
      <c r="V449" s="120"/>
      <c r="W449" s="39">
        <f t="shared" si="392"/>
        <v>245</v>
      </c>
      <c r="X449" s="10">
        <v>69</v>
      </c>
      <c r="Y449" s="33">
        <v>69</v>
      </c>
      <c r="Z449" s="120"/>
      <c r="AA449" s="39">
        <f t="shared" si="393"/>
        <v>69</v>
      </c>
      <c r="AB449" s="120">
        <f t="shared" si="394"/>
        <v>138</v>
      </c>
      <c r="AC449" s="783">
        <v>98</v>
      </c>
      <c r="AD449" s="783"/>
      <c r="AE449" s="80">
        <f t="shared" si="395"/>
        <v>98</v>
      </c>
      <c r="AF449" s="783"/>
      <c r="AG449" s="783">
        <v>109</v>
      </c>
      <c r="AH449" s="783"/>
      <c r="AI449" s="80">
        <f t="shared" si="396"/>
        <v>109</v>
      </c>
      <c r="AJ449" s="783"/>
      <c r="AK449" s="77">
        <v>245</v>
      </c>
      <c r="AL449" s="113"/>
      <c r="AM449" s="13">
        <f t="shared" si="397"/>
        <v>245</v>
      </c>
      <c r="AN449" s="13">
        <v>241</v>
      </c>
      <c r="AO449" s="13">
        <v>0</v>
      </c>
      <c r="AP449" s="13">
        <v>241</v>
      </c>
      <c r="AQ449" s="113"/>
      <c r="AR449" s="113"/>
      <c r="AS449" s="891">
        <f t="shared" si="398"/>
        <v>241</v>
      </c>
      <c r="AT449" s="891"/>
      <c r="AU449" s="891">
        <f t="shared" si="399"/>
        <v>241</v>
      </c>
      <c r="AV449" s="113"/>
      <c r="AW449" s="621"/>
      <c r="AX449" s="1"/>
      <c r="AY449" s="1"/>
      <c r="AZ449" s="1"/>
      <c r="BA449" s="1"/>
      <c r="BB449" s="1"/>
      <c r="BC449" s="1"/>
      <c r="BD449" s="1"/>
      <c r="BE449" s="1"/>
      <c r="BF449" s="1"/>
      <c r="BG449" s="1"/>
      <c r="BH449" s="1"/>
      <c r="BI449" s="1"/>
      <c r="BJ449" s="1"/>
      <c r="BK449" s="1"/>
      <c r="BL449" s="1"/>
      <c r="BM449" s="1"/>
      <c r="BN449" s="1"/>
      <c r="BO449" s="1"/>
      <c r="BP449" s="1"/>
      <c r="BQ449" s="1"/>
      <c r="BR449" s="1"/>
      <c r="BS449" s="1"/>
      <c r="BT449" s="1"/>
      <c r="BU449" s="1"/>
      <c r="BV449" s="1"/>
      <c r="BW449" s="1"/>
      <c r="BX449" s="1"/>
      <c r="BY449" s="1"/>
      <c r="BZ449" s="1"/>
      <c r="CA449" s="1"/>
      <c r="CB449" s="1"/>
      <c r="CC449" s="1"/>
      <c r="CD449" s="1"/>
      <c r="CE449" s="1"/>
      <c r="CF449" s="1"/>
      <c r="CG449" s="1"/>
      <c r="CH449" s="1"/>
      <c r="CI449" s="1"/>
      <c r="CJ449" s="1"/>
      <c r="CK449" s="1"/>
      <c r="CL449" s="1"/>
    </row>
    <row r="450" spans="1:90" s="14" customFormat="1" ht="24">
      <c r="A450" s="8" t="s">
        <v>402</v>
      </c>
      <c r="B450" s="9" t="s">
        <v>44</v>
      </c>
      <c r="C450" s="9" t="s">
        <v>661</v>
      </c>
      <c r="D450" s="9"/>
      <c r="E450" s="74" t="s">
        <v>1074</v>
      </c>
      <c r="F450" s="10">
        <v>306</v>
      </c>
      <c r="G450" s="120"/>
      <c r="H450" s="39">
        <f t="shared" si="387"/>
        <v>306</v>
      </c>
      <c r="I450" s="10">
        <v>326</v>
      </c>
      <c r="J450" s="120"/>
      <c r="K450" s="39">
        <f t="shared" si="388"/>
        <v>326</v>
      </c>
      <c r="L450" s="11">
        <f t="shared" si="339"/>
        <v>106.53594771241831</v>
      </c>
      <c r="M450" s="136">
        <v>306</v>
      </c>
      <c r="N450" s="136"/>
      <c r="O450" s="120">
        <f t="shared" si="389"/>
        <v>306</v>
      </c>
      <c r="P450" s="136">
        <v>73</v>
      </c>
      <c r="Q450" s="120">
        <v>73</v>
      </c>
      <c r="R450" s="120"/>
      <c r="S450" s="120">
        <f t="shared" si="390"/>
        <v>73</v>
      </c>
      <c r="T450" s="120">
        <f t="shared" si="391"/>
        <v>292</v>
      </c>
      <c r="U450" s="10">
        <v>306</v>
      </c>
      <c r="V450" s="120"/>
      <c r="W450" s="39">
        <f t="shared" si="392"/>
        <v>306</v>
      </c>
      <c r="X450" s="10">
        <v>124</v>
      </c>
      <c r="Y450" s="33">
        <v>874</v>
      </c>
      <c r="Z450" s="120"/>
      <c r="AA450" s="39">
        <f t="shared" si="393"/>
        <v>874</v>
      </c>
      <c r="AB450" s="120">
        <f t="shared" si="394"/>
        <v>1748</v>
      </c>
      <c r="AC450" s="783">
        <v>222</v>
      </c>
      <c r="AD450" s="783"/>
      <c r="AE450" s="80">
        <f t="shared" si="395"/>
        <v>222</v>
      </c>
      <c r="AF450" s="783"/>
      <c r="AG450" s="783">
        <v>240</v>
      </c>
      <c r="AH450" s="783"/>
      <c r="AI450" s="80">
        <f t="shared" si="396"/>
        <v>240</v>
      </c>
      <c r="AJ450" s="783"/>
      <c r="AK450" s="77">
        <v>322</v>
      </c>
      <c r="AL450" s="113"/>
      <c r="AM450" s="13">
        <f t="shared" si="397"/>
        <v>322</v>
      </c>
      <c r="AN450" s="13">
        <v>298</v>
      </c>
      <c r="AO450" s="13">
        <v>0</v>
      </c>
      <c r="AP450" s="13">
        <v>298</v>
      </c>
      <c r="AQ450" s="113"/>
      <c r="AR450" s="113"/>
      <c r="AS450" s="891">
        <f t="shared" si="398"/>
        <v>298</v>
      </c>
      <c r="AT450" s="891"/>
      <c r="AU450" s="891">
        <f t="shared" si="399"/>
        <v>298</v>
      </c>
      <c r="AV450" s="113"/>
      <c r="AW450" s="621"/>
      <c r="AX450" s="1"/>
      <c r="AY450" s="1"/>
      <c r="AZ450" s="1"/>
      <c r="BA450" s="1"/>
      <c r="BB450" s="1"/>
      <c r="BC450" s="1"/>
      <c r="BD450" s="1"/>
      <c r="BE450" s="1"/>
      <c r="BF450" s="1"/>
      <c r="BG450" s="1"/>
      <c r="BH450" s="1"/>
      <c r="BI450" s="1"/>
      <c r="BJ450" s="1"/>
      <c r="BK450" s="1"/>
      <c r="BL450" s="1"/>
      <c r="BM450" s="1"/>
      <c r="BN450" s="1"/>
      <c r="BO450" s="1"/>
      <c r="BP450" s="1"/>
      <c r="BQ450" s="1"/>
      <c r="BR450" s="1"/>
      <c r="BS450" s="1"/>
      <c r="BT450" s="1"/>
      <c r="BU450" s="1"/>
      <c r="BV450" s="1"/>
      <c r="BW450" s="1"/>
      <c r="BX450" s="1"/>
      <c r="BY450" s="1"/>
      <c r="BZ450" s="1"/>
      <c r="CA450" s="1"/>
      <c r="CB450" s="1"/>
      <c r="CC450" s="1"/>
      <c r="CD450" s="1"/>
      <c r="CE450" s="1"/>
      <c r="CF450" s="1"/>
      <c r="CG450" s="1"/>
      <c r="CH450" s="1"/>
      <c r="CI450" s="1"/>
      <c r="CJ450" s="1"/>
      <c r="CK450" s="1"/>
      <c r="CL450" s="1"/>
    </row>
    <row r="451" spans="1:90" s="14" customFormat="1" ht="24">
      <c r="A451" s="8" t="s">
        <v>403</v>
      </c>
      <c r="B451" s="9" t="s">
        <v>44</v>
      </c>
      <c r="C451" s="9" t="s">
        <v>667</v>
      </c>
      <c r="D451" s="9"/>
      <c r="E451" s="74" t="s">
        <v>1058</v>
      </c>
      <c r="F451" s="10">
        <v>584</v>
      </c>
      <c r="G451" s="120"/>
      <c r="H451" s="39">
        <f t="shared" si="387"/>
        <v>584</v>
      </c>
      <c r="I451" s="10">
        <v>564</v>
      </c>
      <c r="J451" s="120"/>
      <c r="K451" s="39">
        <f t="shared" si="388"/>
        <v>564</v>
      </c>
      <c r="L451" s="11">
        <f t="shared" si="339"/>
        <v>96.575342465753423</v>
      </c>
      <c r="M451" s="136">
        <v>593</v>
      </c>
      <c r="N451" s="136"/>
      <c r="O451" s="120">
        <f t="shared" si="389"/>
        <v>593</v>
      </c>
      <c r="P451" s="136">
        <v>145</v>
      </c>
      <c r="Q451" s="120">
        <v>145</v>
      </c>
      <c r="R451" s="120"/>
      <c r="S451" s="120">
        <f t="shared" si="390"/>
        <v>145</v>
      </c>
      <c r="T451" s="120">
        <f t="shared" si="391"/>
        <v>580</v>
      </c>
      <c r="U451" s="10">
        <v>593</v>
      </c>
      <c r="V451" s="120"/>
      <c r="W451" s="39">
        <f t="shared" si="392"/>
        <v>593</v>
      </c>
      <c r="X451" s="10">
        <v>299</v>
      </c>
      <c r="Y451" s="33">
        <v>299</v>
      </c>
      <c r="Z451" s="120"/>
      <c r="AA451" s="39">
        <f t="shared" si="393"/>
        <v>299</v>
      </c>
      <c r="AB451" s="120">
        <f t="shared" si="394"/>
        <v>598</v>
      </c>
      <c r="AC451" s="783">
        <v>577</v>
      </c>
      <c r="AD451" s="783"/>
      <c r="AE451" s="80">
        <f t="shared" si="395"/>
        <v>577</v>
      </c>
      <c r="AF451" s="783"/>
      <c r="AG451" s="783">
        <v>590</v>
      </c>
      <c r="AH451" s="783"/>
      <c r="AI451" s="80">
        <f t="shared" si="396"/>
        <v>590</v>
      </c>
      <c r="AJ451" s="783"/>
      <c r="AK451" s="77">
        <v>614</v>
      </c>
      <c r="AL451" s="113"/>
      <c r="AM451" s="13">
        <f t="shared" si="397"/>
        <v>614</v>
      </c>
      <c r="AN451" s="13">
        <f>543+15</f>
        <v>558</v>
      </c>
      <c r="AO451" s="13">
        <v>0</v>
      </c>
      <c r="AP451" s="13">
        <f>543+15</f>
        <v>558</v>
      </c>
      <c r="AQ451" s="113"/>
      <c r="AR451" s="113"/>
      <c r="AS451" s="891">
        <f t="shared" si="398"/>
        <v>558</v>
      </c>
      <c r="AT451" s="891"/>
      <c r="AU451" s="891">
        <f t="shared" si="399"/>
        <v>558</v>
      </c>
      <c r="AV451" s="113"/>
      <c r="AW451" s="621"/>
      <c r="AX451" s="1"/>
      <c r="AY451" s="1"/>
      <c r="AZ451" s="1"/>
      <c r="BA451" s="1"/>
      <c r="BB451" s="1"/>
      <c r="BC451" s="1"/>
      <c r="BD451" s="1"/>
      <c r="BE451" s="1"/>
      <c r="BF451" s="1"/>
      <c r="BG451" s="1"/>
      <c r="BH451" s="1"/>
      <c r="BI451" s="1"/>
      <c r="BJ451" s="1"/>
      <c r="BK451" s="1"/>
      <c r="BL451" s="1"/>
      <c r="BM451" s="1"/>
      <c r="BN451" s="1"/>
      <c r="BO451" s="1"/>
      <c r="BP451" s="1"/>
      <c r="BQ451" s="1"/>
      <c r="BR451" s="1"/>
      <c r="BS451" s="1"/>
      <c r="BT451" s="1"/>
      <c r="BU451" s="1"/>
      <c r="BV451" s="1"/>
      <c r="BW451" s="1"/>
      <c r="BX451" s="1"/>
      <c r="BY451" s="1"/>
      <c r="BZ451" s="1"/>
      <c r="CA451" s="1"/>
      <c r="CB451" s="1"/>
      <c r="CC451" s="1"/>
      <c r="CD451" s="1"/>
      <c r="CE451" s="1"/>
      <c r="CF451" s="1"/>
      <c r="CG451" s="1"/>
      <c r="CH451" s="1"/>
      <c r="CI451" s="1"/>
      <c r="CJ451" s="1"/>
      <c r="CK451" s="1"/>
      <c r="CL451" s="1"/>
    </row>
    <row r="452" spans="1:90" s="14" customFormat="1" ht="24">
      <c r="A452" s="8" t="s">
        <v>404</v>
      </c>
      <c r="B452" s="9" t="s">
        <v>44</v>
      </c>
      <c r="C452" s="9" t="s">
        <v>667</v>
      </c>
      <c r="D452" s="9"/>
      <c r="E452" s="9" t="s">
        <v>954</v>
      </c>
      <c r="F452" s="10">
        <v>299</v>
      </c>
      <c r="G452" s="120"/>
      <c r="H452" s="39">
        <f t="shared" si="387"/>
        <v>299</v>
      </c>
      <c r="I452" s="10">
        <v>298</v>
      </c>
      <c r="J452" s="120"/>
      <c r="K452" s="39">
        <f t="shared" si="388"/>
        <v>298</v>
      </c>
      <c r="L452" s="11">
        <f t="shared" si="339"/>
        <v>99.665551839464882</v>
      </c>
      <c r="M452" s="136">
        <v>286</v>
      </c>
      <c r="N452" s="136"/>
      <c r="O452" s="120">
        <f t="shared" si="389"/>
        <v>286</v>
      </c>
      <c r="P452" s="136">
        <v>58</v>
      </c>
      <c r="Q452" s="120">
        <v>58</v>
      </c>
      <c r="R452" s="120"/>
      <c r="S452" s="120">
        <f t="shared" si="390"/>
        <v>58</v>
      </c>
      <c r="T452" s="120">
        <f t="shared" si="391"/>
        <v>232</v>
      </c>
      <c r="U452" s="10">
        <v>286</v>
      </c>
      <c r="V452" s="120"/>
      <c r="W452" s="39">
        <f t="shared" si="392"/>
        <v>286</v>
      </c>
      <c r="X452" s="10">
        <v>153</v>
      </c>
      <c r="Y452" s="33">
        <v>153</v>
      </c>
      <c r="Z452" s="120"/>
      <c r="AA452" s="39">
        <f t="shared" si="393"/>
        <v>153</v>
      </c>
      <c r="AB452" s="120">
        <f t="shared" si="394"/>
        <v>306</v>
      </c>
      <c r="AC452" s="1290">
        <v>170</v>
      </c>
      <c r="AD452" s="1290"/>
      <c r="AE452" s="80">
        <f t="shared" si="395"/>
        <v>170</v>
      </c>
      <c r="AF452" s="1290"/>
      <c r="AG452" s="1290">
        <v>170</v>
      </c>
      <c r="AH452" s="1290"/>
      <c r="AI452" s="80">
        <f t="shared" si="396"/>
        <v>170</v>
      </c>
      <c r="AJ452" s="1290"/>
      <c r="AK452" s="77">
        <v>286</v>
      </c>
      <c r="AL452" s="113"/>
      <c r="AM452" s="13">
        <f t="shared" si="397"/>
        <v>286</v>
      </c>
      <c r="AN452" s="13">
        <v>171</v>
      </c>
      <c r="AO452" s="13">
        <v>0</v>
      </c>
      <c r="AP452" s="13">
        <v>171</v>
      </c>
      <c r="AQ452" s="113"/>
      <c r="AR452" s="113"/>
      <c r="AS452" s="891">
        <f t="shared" si="398"/>
        <v>171</v>
      </c>
      <c r="AT452" s="891"/>
      <c r="AU452" s="891">
        <f t="shared" si="399"/>
        <v>171</v>
      </c>
      <c r="AV452" s="113"/>
      <c r="AW452" s="621"/>
      <c r="AX452" s="1"/>
      <c r="AY452" s="1"/>
      <c r="AZ452" s="1"/>
      <c r="BA452" s="1"/>
      <c r="BB452" s="1"/>
      <c r="BC452" s="1"/>
      <c r="BD452" s="1"/>
      <c r="BE452" s="1"/>
      <c r="BF452" s="1"/>
      <c r="BG452" s="1"/>
      <c r="BH452" s="1"/>
      <c r="BI452" s="1"/>
      <c r="BJ452" s="1"/>
      <c r="BK452" s="1"/>
      <c r="BL452" s="1"/>
      <c r="BM452" s="1"/>
      <c r="BN452" s="1"/>
      <c r="BO452" s="1"/>
      <c r="BP452" s="1"/>
      <c r="BQ452" s="1"/>
      <c r="BR452" s="1"/>
      <c r="BS452" s="1"/>
      <c r="BT452" s="1"/>
      <c r="BU452" s="1"/>
      <c r="BV452" s="1"/>
      <c r="BW452" s="1"/>
      <c r="BX452" s="1"/>
      <c r="BY452" s="1"/>
      <c r="BZ452" s="1"/>
      <c r="CA452" s="1"/>
      <c r="CB452" s="1"/>
      <c r="CC452" s="1"/>
      <c r="CD452" s="1"/>
      <c r="CE452" s="1"/>
      <c r="CF452" s="1"/>
      <c r="CG452" s="1"/>
      <c r="CH452" s="1"/>
      <c r="CI452" s="1"/>
      <c r="CJ452" s="1"/>
      <c r="CK452" s="1"/>
      <c r="CL452" s="1"/>
    </row>
    <row r="453" spans="1:90" ht="24">
      <c r="A453" s="8" t="s">
        <v>405</v>
      </c>
      <c r="B453" s="9" t="s">
        <v>44</v>
      </c>
      <c r="C453" s="9" t="s">
        <v>659</v>
      </c>
      <c r="D453" s="9"/>
      <c r="E453" s="74" t="s">
        <v>17</v>
      </c>
      <c r="F453" s="10">
        <v>498</v>
      </c>
      <c r="G453" s="127"/>
      <c r="H453" s="39">
        <f t="shared" si="387"/>
        <v>498</v>
      </c>
      <c r="I453" s="10">
        <v>484</v>
      </c>
      <c r="J453" s="127"/>
      <c r="K453" s="39">
        <f t="shared" si="388"/>
        <v>484</v>
      </c>
      <c r="L453" s="11">
        <f t="shared" si="339"/>
        <v>97.188755020080322</v>
      </c>
      <c r="M453" s="136">
        <v>514</v>
      </c>
      <c r="N453" s="136"/>
      <c r="O453" s="120">
        <f t="shared" si="389"/>
        <v>514</v>
      </c>
      <c r="P453" s="136">
        <v>100</v>
      </c>
      <c r="Q453" s="136">
        <v>100</v>
      </c>
      <c r="R453" s="136"/>
      <c r="S453" s="120">
        <f t="shared" si="390"/>
        <v>100</v>
      </c>
      <c r="T453" s="120">
        <f t="shared" si="391"/>
        <v>400</v>
      </c>
      <c r="U453" s="10">
        <v>514</v>
      </c>
      <c r="V453" s="136"/>
      <c r="W453" s="39">
        <f t="shared" si="392"/>
        <v>514</v>
      </c>
      <c r="X453" s="10">
        <v>189</v>
      </c>
      <c r="Y453" s="33">
        <v>189</v>
      </c>
      <c r="Z453" s="136"/>
      <c r="AA453" s="39">
        <f t="shared" si="393"/>
        <v>189</v>
      </c>
      <c r="AB453" s="120">
        <f t="shared" si="394"/>
        <v>378</v>
      </c>
      <c r="AC453" s="783">
        <v>514</v>
      </c>
      <c r="AD453" s="783"/>
      <c r="AE453" s="80">
        <f t="shared" si="395"/>
        <v>514</v>
      </c>
      <c r="AF453" s="783"/>
      <c r="AG453" s="783">
        <v>512</v>
      </c>
      <c r="AH453" s="783"/>
      <c r="AI453" s="80">
        <f t="shared" si="396"/>
        <v>512</v>
      </c>
      <c r="AJ453" s="783"/>
      <c r="AK453" s="77">
        <v>514</v>
      </c>
      <c r="AL453" s="113"/>
      <c r="AM453" s="13">
        <f t="shared" si="397"/>
        <v>514</v>
      </c>
      <c r="AN453" s="13">
        <v>514</v>
      </c>
      <c r="AO453" s="13">
        <v>0</v>
      </c>
      <c r="AP453" s="13">
        <v>514</v>
      </c>
      <c r="AQ453" s="113"/>
      <c r="AR453" s="153"/>
      <c r="AS453" s="13">
        <f t="shared" si="398"/>
        <v>514</v>
      </c>
      <c r="AT453" s="13"/>
      <c r="AU453" s="891">
        <f t="shared" si="399"/>
        <v>514</v>
      </c>
      <c r="AV453" s="113"/>
      <c r="AW453" s="621"/>
    </row>
    <row r="454" spans="1:90" s="140" customFormat="1" ht="36">
      <c r="A454" s="853" t="s">
        <v>406</v>
      </c>
      <c r="B454" s="633" t="s">
        <v>45</v>
      </c>
      <c r="C454" s="633"/>
      <c r="D454" s="633"/>
      <c r="E454" s="634"/>
      <c r="F454" s="542">
        <f>SUM(F455:F473)</f>
        <v>11549</v>
      </c>
      <c r="G454" s="542">
        <f>SUM(G455:G473)</f>
        <v>309</v>
      </c>
      <c r="H454" s="542">
        <f>G454+F454</f>
        <v>11858</v>
      </c>
      <c r="I454" s="542">
        <f>SUM(I455:I473)</f>
        <v>11287</v>
      </c>
      <c r="J454" s="542">
        <f>SUM(J455:J473)</f>
        <v>309</v>
      </c>
      <c r="K454" s="542">
        <f>I454+J454</f>
        <v>11596</v>
      </c>
      <c r="L454" s="635">
        <f t="shared" si="339"/>
        <v>97.790521167144533</v>
      </c>
      <c r="M454" s="542">
        <f t="shared" ref="M454:AB454" si="400">SUM(M455:M473)</f>
        <v>11526</v>
      </c>
      <c r="N454" s="542">
        <f t="shared" si="400"/>
        <v>265</v>
      </c>
      <c r="O454" s="542">
        <f t="shared" si="400"/>
        <v>11791</v>
      </c>
      <c r="P454" s="542">
        <f t="shared" si="400"/>
        <v>2864</v>
      </c>
      <c r="Q454" s="542">
        <f t="shared" si="400"/>
        <v>2942</v>
      </c>
      <c r="R454" s="542">
        <f t="shared" si="400"/>
        <v>75</v>
      </c>
      <c r="S454" s="542">
        <f t="shared" si="400"/>
        <v>3017</v>
      </c>
      <c r="T454" s="542">
        <f t="shared" si="400"/>
        <v>12068</v>
      </c>
      <c r="U454" s="542">
        <f t="shared" si="400"/>
        <v>11526</v>
      </c>
      <c r="V454" s="542">
        <f t="shared" si="400"/>
        <v>265</v>
      </c>
      <c r="W454" s="542">
        <f t="shared" si="400"/>
        <v>11791</v>
      </c>
      <c r="X454" s="542">
        <f t="shared" si="400"/>
        <v>4892</v>
      </c>
      <c r="Y454" s="542">
        <f t="shared" si="400"/>
        <v>4995</v>
      </c>
      <c r="Z454" s="542">
        <f t="shared" si="400"/>
        <v>161</v>
      </c>
      <c r="AA454" s="542">
        <f t="shared" si="400"/>
        <v>5156</v>
      </c>
      <c r="AB454" s="542">
        <f t="shared" si="400"/>
        <v>10312</v>
      </c>
      <c r="AC454" s="542">
        <f t="shared" ref="AC454:AJ454" si="401">SUM(AC455:AC474)</f>
        <v>9162</v>
      </c>
      <c r="AD454" s="542">
        <f t="shared" si="401"/>
        <v>213</v>
      </c>
      <c r="AE454" s="542">
        <f t="shared" si="401"/>
        <v>9375</v>
      </c>
      <c r="AF454" s="542">
        <f t="shared" si="401"/>
        <v>0</v>
      </c>
      <c r="AG454" s="542">
        <f t="shared" si="401"/>
        <v>8722</v>
      </c>
      <c r="AH454" s="542">
        <f t="shared" si="401"/>
        <v>213</v>
      </c>
      <c r="AI454" s="542">
        <f t="shared" si="401"/>
        <v>8935</v>
      </c>
      <c r="AJ454" s="542">
        <f t="shared" si="401"/>
        <v>0</v>
      </c>
      <c r="AK454" s="542">
        <f>SUM(AK455:AK474)</f>
        <v>12622</v>
      </c>
      <c r="AL454" s="542">
        <f t="shared" ref="AL454" si="402">SUM(AL455:AL473)</f>
        <v>481</v>
      </c>
      <c r="AM454" s="542">
        <f>SUM(AM455:AM474)</f>
        <v>13103</v>
      </c>
      <c r="AN454" s="542">
        <f>AN455+AN456+AN457+AN458+AN459+AN460+AN461+AN462+AN463+AN464+AN465+AN466+AN467+AN468+AN469+AN470+AN471+AN472+AN473+AN474</f>
        <v>9252</v>
      </c>
      <c r="AO454" s="542">
        <f t="shared" ref="AO454:AV454" si="403">AO455+AO456+AO457+AO458+AO459+AO460+AO461+AO462+AO463+AO464+AO465+AO466+AO467+AO468+AO469+AO470+AO471+AO472+AO473+AO474</f>
        <v>65</v>
      </c>
      <c r="AP454" s="542">
        <f t="shared" si="403"/>
        <v>9317</v>
      </c>
      <c r="AQ454" s="542">
        <f t="shared" si="403"/>
        <v>0</v>
      </c>
      <c r="AR454" s="542">
        <f t="shared" si="403"/>
        <v>0</v>
      </c>
      <c r="AS454" s="542">
        <f t="shared" si="403"/>
        <v>9252</v>
      </c>
      <c r="AT454" s="542">
        <f t="shared" si="403"/>
        <v>65</v>
      </c>
      <c r="AU454" s="542">
        <f t="shared" si="403"/>
        <v>9317</v>
      </c>
      <c r="AV454" s="542">
        <f t="shared" si="403"/>
        <v>0</v>
      </c>
      <c r="AW454" s="795"/>
      <c r="AX454" s="416"/>
      <c r="AY454" s="416"/>
      <c r="AZ454" s="416"/>
      <c r="BA454" s="416"/>
      <c r="BB454" s="416"/>
      <c r="BC454" s="416"/>
      <c r="BD454" s="416"/>
      <c r="BE454" s="416"/>
      <c r="BF454" s="416"/>
      <c r="BG454" s="416"/>
      <c r="BH454" s="416"/>
      <c r="BI454" s="416"/>
      <c r="BJ454" s="416"/>
      <c r="BK454" s="416"/>
      <c r="BL454" s="416"/>
      <c r="BM454" s="416"/>
      <c r="BN454" s="416"/>
      <c r="BO454" s="416"/>
      <c r="BP454" s="416"/>
      <c r="BQ454" s="416"/>
      <c r="BR454" s="416"/>
      <c r="BS454" s="416"/>
      <c r="BT454" s="416"/>
      <c r="BU454" s="416"/>
      <c r="BV454" s="416"/>
      <c r="BW454" s="416"/>
      <c r="BX454" s="416"/>
      <c r="BY454" s="416"/>
      <c r="BZ454" s="416"/>
      <c r="CA454" s="416"/>
      <c r="CB454" s="416"/>
      <c r="CC454" s="416"/>
      <c r="CD454" s="416"/>
      <c r="CE454" s="416"/>
      <c r="CF454" s="416"/>
      <c r="CG454" s="416"/>
      <c r="CH454" s="416"/>
      <c r="CI454" s="416"/>
      <c r="CJ454" s="416"/>
      <c r="CK454" s="416"/>
      <c r="CL454" s="416"/>
    </row>
    <row r="455" spans="1:90" ht="24">
      <c r="A455" s="31" t="s">
        <v>407</v>
      </c>
      <c r="B455" s="9" t="s">
        <v>45</v>
      </c>
      <c r="C455" s="9" t="s">
        <v>664</v>
      </c>
      <c r="D455" s="9"/>
      <c r="E455" s="74" t="s">
        <v>956</v>
      </c>
      <c r="F455" s="10">
        <v>120</v>
      </c>
      <c r="G455" s="127"/>
      <c r="H455" s="39">
        <f t="shared" ref="H455:H474" si="404">F455+G455</f>
        <v>120</v>
      </c>
      <c r="I455" s="10">
        <v>126</v>
      </c>
      <c r="J455" s="127"/>
      <c r="K455" s="39">
        <f t="shared" ref="K455:K474" si="405">J455+I455</f>
        <v>126</v>
      </c>
      <c r="L455" s="11">
        <f t="shared" si="339"/>
        <v>105</v>
      </c>
      <c r="M455" s="122">
        <v>160</v>
      </c>
      <c r="N455" s="136"/>
      <c r="O455" s="120">
        <f t="shared" ref="O455:O474" si="406">N455+M455</f>
        <v>160</v>
      </c>
      <c r="P455" s="122">
        <v>30</v>
      </c>
      <c r="Q455" s="120">
        <v>34</v>
      </c>
      <c r="R455" s="120"/>
      <c r="S455" s="120">
        <f t="shared" ref="S455:S474" si="407">Q455+R455</f>
        <v>34</v>
      </c>
      <c r="T455" s="120">
        <f t="shared" ref="T455:T474" si="408">S455/3*12</f>
        <v>136</v>
      </c>
      <c r="U455" s="10">
        <v>160</v>
      </c>
      <c r="V455" s="136"/>
      <c r="W455" s="39">
        <f t="shared" ref="W455:W474" si="409">V455+U455</f>
        <v>160</v>
      </c>
      <c r="X455" s="10">
        <v>52</v>
      </c>
      <c r="Y455" s="43">
        <v>58</v>
      </c>
      <c r="Z455" s="136"/>
      <c r="AA455" s="39">
        <f t="shared" ref="AA455:AA474" si="410">Z455+Y455</f>
        <v>58</v>
      </c>
      <c r="AB455" s="120">
        <f t="shared" ref="AB455:AB474" si="411">AA455*2</f>
        <v>116</v>
      </c>
      <c r="AC455" s="783">
        <v>100</v>
      </c>
      <c r="AD455" s="783"/>
      <c r="AE455" s="80">
        <f t="shared" ref="AE455:AE474" si="412">AD455+AC455</f>
        <v>100</v>
      </c>
      <c r="AF455" s="783"/>
      <c r="AG455" s="783">
        <v>95</v>
      </c>
      <c r="AH455" s="783"/>
      <c r="AI455" s="80">
        <f t="shared" ref="AI455:AI474" si="413">AH455+AG455</f>
        <v>95</v>
      </c>
      <c r="AJ455" s="783"/>
      <c r="AK455" s="43">
        <v>160</v>
      </c>
      <c r="AL455" s="113"/>
      <c r="AM455" s="13">
        <f t="shared" ref="AM455:AM474" si="414">AL455+AK455</f>
        <v>160</v>
      </c>
      <c r="AN455" s="13">
        <v>157</v>
      </c>
      <c r="AO455" s="13">
        <v>0</v>
      </c>
      <c r="AP455" s="13">
        <v>157</v>
      </c>
      <c r="AQ455" s="113"/>
      <c r="AR455" s="113"/>
      <c r="AS455" s="891">
        <f t="shared" ref="AS455:AS474" si="415">AN455+AR455</f>
        <v>157</v>
      </c>
      <c r="AT455" s="891"/>
      <c r="AU455" s="891">
        <f t="shared" ref="AU455:AU474" si="416">AS455+AT455</f>
        <v>157</v>
      </c>
      <c r="AV455" s="113"/>
      <c r="AW455" s="621"/>
    </row>
    <row r="456" spans="1:90" s="14" customFormat="1" ht="24">
      <c r="A456" s="31" t="s">
        <v>408</v>
      </c>
      <c r="B456" s="9" t="s">
        <v>45</v>
      </c>
      <c r="C456" s="9" t="s">
        <v>666</v>
      </c>
      <c r="D456" s="9"/>
      <c r="E456" s="74" t="s">
        <v>1021</v>
      </c>
      <c r="F456" s="10">
        <v>380</v>
      </c>
      <c r="G456" s="120"/>
      <c r="H456" s="39">
        <f t="shared" si="404"/>
        <v>380</v>
      </c>
      <c r="I456" s="10">
        <v>425</v>
      </c>
      <c r="J456" s="120"/>
      <c r="K456" s="39">
        <f t="shared" si="405"/>
        <v>425</v>
      </c>
      <c r="L456" s="11">
        <f t="shared" si="339"/>
        <v>111.8421052631579</v>
      </c>
      <c r="M456" s="122">
        <v>420</v>
      </c>
      <c r="N456" s="120"/>
      <c r="O456" s="120">
        <f t="shared" si="406"/>
        <v>420</v>
      </c>
      <c r="P456" s="122">
        <v>64</v>
      </c>
      <c r="Q456" s="120">
        <v>64</v>
      </c>
      <c r="R456" s="120"/>
      <c r="S456" s="120">
        <f t="shared" si="407"/>
        <v>64</v>
      </c>
      <c r="T456" s="120">
        <f t="shared" si="408"/>
        <v>256</v>
      </c>
      <c r="U456" s="10">
        <f>375+45</f>
        <v>420</v>
      </c>
      <c r="V456" s="120"/>
      <c r="W456" s="39">
        <f t="shared" si="409"/>
        <v>420</v>
      </c>
      <c r="X456" s="10">
        <f>112+11</f>
        <v>123</v>
      </c>
      <c r="Y456" s="43">
        <v>123</v>
      </c>
      <c r="Z456" s="120"/>
      <c r="AA456" s="39">
        <f t="shared" si="410"/>
        <v>123</v>
      </c>
      <c r="AB456" s="120">
        <f t="shared" si="411"/>
        <v>246</v>
      </c>
      <c r="AC456" s="783">
        <f>169+45</f>
        <v>214</v>
      </c>
      <c r="AD456" s="783"/>
      <c r="AE456" s="80">
        <f t="shared" si="412"/>
        <v>214</v>
      </c>
      <c r="AF456" s="783"/>
      <c r="AG456" s="783">
        <f>182+21</f>
        <v>203</v>
      </c>
      <c r="AH456" s="783"/>
      <c r="AI456" s="80">
        <f t="shared" si="413"/>
        <v>203</v>
      </c>
      <c r="AJ456" s="783"/>
      <c r="AK456" s="43">
        <v>317</v>
      </c>
      <c r="AL456" s="113"/>
      <c r="AM456" s="13">
        <f t="shared" si="414"/>
        <v>317</v>
      </c>
      <c r="AN456" s="13">
        <v>282</v>
      </c>
      <c r="AO456" s="13">
        <v>0</v>
      </c>
      <c r="AP456" s="13">
        <v>282</v>
      </c>
      <c r="AQ456" s="113"/>
      <c r="AR456" s="113"/>
      <c r="AS456" s="891">
        <f t="shared" si="415"/>
        <v>282</v>
      </c>
      <c r="AT456" s="891"/>
      <c r="AU456" s="891">
        <f t="shared" si="416"/>
        <v>282</v>
      </c>
      <c r="AV456" s="113"/>
      <c r="AW456" s="621"/>
      <c r="AX456" s="1"/>
      <c r="AY456" s="1"/>
      <c r="AZ456" s="1"/>
      <c r="BA456" s="1"/>
      <c r="BB456" s="1"/>
      <c r="BC456" s="1"/>
      <c r="BD456" s="1"/>
      <c r="BE456" s="1"/>
      <c r="BF456" s="1"/>
      <c r="BG456" s="1"/>
      <c r="BH456" s="1"/>
      <c r="BI456" s="1"/>
      <c r="BJ456" s="1"/>
      <c r="BK456" s="1"/>
      <c r="BL456" s="1"/>
      <c r="BM456" s="1"/>
      <c r="BN456" s="1"/>
      <c r="BO456" s="1"/>
      <c r="BP456" s="1"/>
      <c r="BQ456" s="1"/>
      <c r="BR456" s="1"/>
      <c r="BS456" s="1"/>
      <c r="BT456" s="1"/>
      <c r="BU456" s="1"/>
      <c r="BV456" s="1"/>
      <c r="BW456" s="1"/>
      <c r="BX456" s="1"/>
      <c r="BY456" s="1"/>
      <c r="BZ456" s="1"/>
      <c r="CA456" s="1"/>
      <c r="CB456" s="1"/>
      <c r="CC456" s="1"/>
      <c r="CD456" s="1"/>
      <c r="CE456" s="1"/>
      <c r="CF456" s="1"/>
      <c r="CG456" s="1"/>
      <c r="CH456" s="1"/>
      <c r="CI456" s="1"/>
      <c r="CJ456" s="1"/>
      <c r="CK456" s="1"/>
      <c r="CL456" s="1"/>
    </row>
    <row r="457" spans="1:90" s="14" customFormat="1" ht="24">
      <c r="A457" s="31" t="s">
        <v>409</v>
      </c>
      <c r="B457" s="9" t="s">
        <v>45</v>
      </c>
      <c r="C457" s="9" t="s">
        <v>665</v>
      </c>
      <c r="D457" s="9"/>
      <c r="E457" s="74" t="s">
        <v>1024</v>
      </c>
      <c r="F457" s="10">
        <v>759</v>
      </c>
      <c r="G457" s="120"/>
      <c r="H457" s="39">
        <f t="shared" si="404"/>
        <v>759</v>
      </c>
      <c r="I457" s="10">
        <v>778</v>
      </c>
      <c r="J457" s="120"/>
      <c r="K457" s="39">
        <f t="shared" si="405"/>
        <v>778</v>
      </c>
      <c r="L457" s="11">
        <f t="shared" si="339"/>
        <v>102.50329380764163</v>
      </c>
      <c r="M457" s="122">
        <v>744</v>
      </c>
      <c r="N457" s="120"/>
      <c r="O457" s="120">
        <f t="shared" si="406"/>
        <v>744</v>
      </c>
      <c r="P457" s="122">
        <v>207</v>
      </c>
      <c r="Q457" s="120">
        <v>209</v>
      </c>
      <c r="R457" s="120"/>
      <c r="S457" s="120">
        <f t="shared" si="407"/>
        <v>209</v>
      </c>
      <c r="T457" s="120">
        <f t="shared" si="408"/>
        <v>836</v>
      </c>
      <c r="U457" s="10">
        <f>675+69</f>
        <v>744</v>
      </c>
      <c r="V457" s="120"/>
      <c r="W457" s="39">
        <f t="shared" si="409"/>
        <v>744</v>
      </c>
      <c r="X457" s="10">
        <v>371</v>
      </c>
      <c r="Y457" s="43">
        <v>372</v>
      </c>
      <c r="Z457" s="120"/>
      <c r="AA457" s="39">
        <f t="shared" si="410"/>
        <v>372</v>
      </c>
      <c r="AB457" s="120">
        <f t="shared" si="411"/>
        <v>744</v>
      </c>
      <c r="AC457" s="783">
        <f>69+620</f>
        <v>689</v>
      </c>
      <c r="AD457" s="783"/>
      <c r="AE457" s="80">
        <f t="shared" si="412"/>
        <v>689</v>
      </c>
      <c r="AF457" s="783"/>
      <c r="AG457" s="783">
        <v>709</v>
      </c>
      <c r="AH457" s="783"/>
      <c r="AI457" s="80">
        <f t="shared" si="413"/>
        <v>709</v>
      </c>
      <c r="AJ457" s="783"/>
      <c r="AK457" s="43">
        <v>790</v>
      </c>
      <c r="AL457" s="113"/>
      <c r="AM457" s="13">
        <f t="shared" si="414"/>
        <v>790</v>
      </c>
      <c r="AN457" s="13">
        <v>756</v>
      </c>
      <c r="AO457" s="13">
        <v>0</v>
      </c>
      <c r="AP457" s="13">
        <v>756</v>
      </c>
      <c r="AQ457" s="113"/>
      <c r="AR457" s="113"/>
      <c r="AS457" s="891">
        <f t="shared" si="415"/>
        <v>756</v>
      </c>
      <c r="AT457" s="891"/>
      <c r="AU457" s="891">
        <f t="shared" si="416"/>
        <v>756</v>
      </c>
      <c r="AV457" s="113"/>
      <c r="AW457" s="621"/>
      <c r="AX457" s="1"/>
      <c r="AY457" s="1"/>
      <c r="AZ457" s="1"/>
      <c r="BA457" s="1"/>
      <c r="BB457" s="1"/>
      <c r="BC457" s="1"/>
      <c r="BD457" s="1"/>
      <c r="BE457" s="1"/>
      <c r="BF457" s="1"/>
      <c r="BG457" s="1"/>
      <c r="BH457" s="1"/>
      <c r="BI457" s="1"/>
      <c r="BJ457" s="1"/>
      <c r="BK457" s="1"/>
      <c r="BL457" s="1"/>
      <c r="BM457" s="1"/>
      <c r="BN457" s="1"/>
      <c r="BO457" s="1"/>
      <c r="BP457" s="1"/>
      <c r="BQ457" s="1"/>
      <c r="BR457" s="1"/>
      <c r="BS457" s="1"/>
      <c r="BT457" s="1"/>
      <c r="BU457" s="1"/>
      <c r="BV457" s="1"/>
      <c r="BW457" s="1"/>
      <c r="BX457" s="1"/>
      <c r="BY457" s="1"/>
      <c r="BZ457" s="1"/>
      <c r="CA457" s="1"/>
      <c r="CB457" s="1"/>
      <c r="CC457" s="1"/>
      <c r="CD457" s="1"/>
      <c r="CE457" s="1"/>
      <c r="CF457" s="1"/>
      <c r="CG457" s="1"/>
      <c r="CH457" s="1"/>
      <c r="CI457" s="1"/>
      <c r="CJ457" s="1"/>
      <c r="CK457" s="1"/>
      <c r="CL457" s="1"/>
    </row>
    <row r="458" spans="1:90" s="14" customFormat="1" ht="24">
      <c r="A458" s="31" t="s">
        <v>410</v>
      </c>
      <c r="B458" s="9" t="s">
        <v>45</v>
      </c>
      <c r="C458" s="9" t="s">
        <v>661</v>
      </c>
      <c r="D458" s="9"/>
      <c r="E458" s="74" t="s">
        <v>1048</v>
      </c>
      <c r="F458" s="10">
        <v>642</v>
      </c>
      <c r="G458" s="120"/>
      <c r="H458" s="39">
        <f t="shared" si="404"/>
        <v>642</v>
      </c>
      <c r="I458" s="10">
        <v>527</v>
      </c>
      <c r="J458" s="120"/>
      <c r="K458" s="39">
        <f t="shared" si="405"/>
        <v>527</v>
      </c>
      <c r="L458" s="11">
        <f t="shared" si="339"/>
        <v>82.087227414330215</v>
      </c>
      <c r="M458" s="122">
        <v>570</v>
      </c>
      <c r="N458" s="120"/>
      <c r="O458" s="120">
        <f t="shared" si="406"/>
        <v>570</v>
      </c>
      <c r="P458" s="122">
        <v>143</v>
      </c>
      <c r="Q458" s="120">
        <v>144</v>
      </c>
      <c r="R458" s="120"/>
      <c r="S458" s="120">
        <f t="shared" si="407"/>
        <v>144</v>
      </c>
      <c r="T458" s="120">
        <f t="shared" si="408"/>
        <v>576</v>
      </c>
      <c r="U458" s="10">
        <v>570</v>
      </c>
      <c r="V458" s="120"/>
      <c r="W458" s="39">
        <f t="shared" si="409"/>
        <v>570</v>
      </c>
      <c r="X458" s="10">
        <v>248</v>
      </c>
      <c r="Y458" s="43">
        <v>251</v>
      </c>
      <c r="Z458" s="120"/>
      <c r="AA458" s="39">
        <f t="shared" si="410"/>
        <v>251</v>
      </c>
      <c r="AB458" s="120">
        <f t="shared" si="411"/>
        <v>502</v>
      </c>
      <c r="AC458" s="783">
        <f>569+1</f>
        <v>570</v>
      </c>
      <c r="AD458" s="783"/>
      <c r="AE458" s="80">
        <f t="shared" si="412"/>
        <v>570</v>
      </c>
      <c r="AF458" s="783"/>
      <c r="AG458" s="783">
        <v>475</v>
      </c>
      <c r="AH458" s="783"/>
      <c r="AI458" s="80">
        <f t="shared" si="413"/>
        <v>475</v>
      </c>
      <c r="AJ458" s="783"/>
      <c r="AK458" s="43">
        <v>700</v>
      </c>
      <c r="AL458" s="113"/>
      <c r="AM458" s="13">
        <f t="shared" si="414"/>
        <v>700</v>
      </c>
      <c r="AN458" s="13">
        <v>550</v>
      </c>
      <c r="AO458" s="13">
        <v>0</v>
      </c>
      <c r="AP458" s="13">
        <v>550</v>
      </c>
      <c r="AQ458" s="113"/>
      <c r="AR458" s="113"/>
      <c r="AS458" s="891">
        <f t="shared" si="415"/>
        <v>550</v>
      </c>
      <c r="AT458" s="891"/>
      <c r="AU458" s="891">
        <f t="shared" si="416"/>
        <v>550</v>
      </c>
      <c r="AV458" s="113"/>
      <c r="AW458" s="621"/>
      <c r="AX458" s="1"/>
      <c r="AY458" s="1"/>
      <c r="AZ458" s="1"/>
      <c r="BA458" s="1"/>
      <c r="BB458" s="1"/>
      <c r="BC458" s="1"/>
      <c r="BD458" s="1"/>
      <c r="BE458" s="1"/>
      <c r="BF458" s="1"/>
      <c r="BG458" s="1"/>
      <c r="BH458" s="1"/>
      <c r="BI458" s="1"/>
      <c r="BJ458" s="1"/>
      <c r="BK458" s="1"/>
      <c r="BL458" s="1"/>
      <c r="BM458" s="1"/>
      <c r="BN458" s="1"/>
      <c r="BO458" s="1"/>
      <c r="BP458" s="1"/>
      <c r="BQ458" s="1"/>
      <c r="BR458" s="1"/>
      <c r="BS458" s="1"/>
      <c r="BT458" s="1"/>
      <c r="BU458" s="1"/>
      <c r="BV458" s="1"/>
      <c r="BW458" s="1"/>
      <c r="BX458" s="1"/>
      <c r="BY458" s="1"/>
      <c r="BZ458" s="1"/>
      <c r="CA458" s="1"/>
      <c r="CB458" s="1"/>
      <c r="CC458" s="1"/>
      <c r="CD458" s="1"/>
      <c r="CE458" s="1"/>
      <c r="CF458" s="1"/>
      <c r="CG458" s="1"/>
      <c r="CH458" s="1"/>
      <c r="CI458" s="1"/>
      <c r="CJ458" s="1"/>
      <c r="CK458" s="1"/>
      <c r="CL458" s="1"/>
    </row>
    <row r="459" spans="1:90" ht="36">
      <c r="A459" s="31" t="s">
        <v>411</v>
      </c>
      <c r="B459" s="9" t="s">
        <v>45</v>
      </c>
      <c r="C459" s="9" t="s">
        <v>661</v>
      </c>
      <c r="D459" s="9"/>
      <c r="E459" s="76" t="s">
        <v>1049</v>
      </c>
      <c r="F459" s="38">
        <v>448</v>
      </c>
      <c r="G459" s="127"/>
      <c r="H459" s="39">
        <f t="shared" si="404"/>
        <v>448</v>
      </c>
      <c r="I459" s="38">
        <v>449</v>
      </c>
      <c r="J459" s="127"/>
      <c r="K459" s="39">
        <f t="shared" si="405"/>
        <v>449</v>
      </c>
      <c r="L459" s="11">
        <f t="shared" si="339"/>
        <v>100.22321428571428</v>
      </c>
      <c r="M459" s="122">
        <v>450</v>
      </c>
      <c r="N459" s="136"/>
      <c r="O459" s="120">
        <f t="shared" si="406"/>
        <v>450</v>
      </c>
      <c r="P459" s="122">
        <v>113</v>
      </c>
      <c r="Q459" s="120">
        <v>117</v>
      </c>
      <c r="R459" s="120"/>
      <c r="S459" s="120">
        <f t="shared" si="407"/>
        <v>117</v>
      </c>
      <c r="T459" s="120">
        <f t="shared" si="408"/>
        <v>468</v>
      </c>
      <c r="U459" s="10">
        <v>450</v>
      </c>
      <c r="V459" s="136"/>
      <c r="W459" s="39">
        <f t="shared" si="409"/>
        <v>450</v>
      </c>
      <c r="X459" s="10">
        <v>138</v>
      </c>
      <c r="Y459" s="133">
        <v>142</v>
      </c>
      <c r="Z459" s="136"/>
      <c r="AA459" s="39">
        <f t="shared" si="410"/>
        <v>142</v>
      </c>
      <c r="AB459" s="120">
        <f t="shared" si="411"/>
        <v>284</v>
      </c>
      <c r="AC459" s="863">
        <v>188</v>
      </c>
      <c r="AD459" s="863"/>
      <c r="AE459" s="80">
        <f t="shared" si="412"/>
        <v>188</v>
      </c>
      <c r="AF459" s="863"/>
      <c r="AG459" s="863">
        <v>147</v>
      </c>
      <c r="AH459" s="863"/>
      <c r="AI459" s="80">
        <f t="shared" si="413"/>
        <v>147</v>
      </c>
      <c r="AJ459" s="863"/>
      <c r="AK459" s="12">
        <v>450</v>
      </c>
      <c r="AL459" s="113"/>
      <c r="AM459" s="13">
        <f t="shared" si="414"/>
        <v>450</v>
      </c>
      <c r="AN459" s="13">
        <v>380</v>
      </c>
      <c r="AO459" s="13">
        <v>0</v>
      </c>
      <c r="AP459" s="13">
        <v>380</v>
      </c>
      <c r="AQ459" s="113"/>
      <c r="AR459" s="113"/>
      <c r="AS459" s="891">
        <f t="shared" si="415"/>
        <v>380</v>
      </c>
      <c r="AT459" s="891"/>
      <c r="AU459" s="891">
        <f t="shared" si="416"/>
        <v>380</v>
      </c>
      <c r="AV459" s="113"/>
      <c r="AW459" s="621"/>
    </row>
    <row r="460" spans="1:90" s="14" customFormat="1" ht="24">
      <c r="A460" s="31" t="s">
        <v>412</v>
      </c>
      <c r="B460" s="9" t="s">
        <v>45</v>
      </c>
      <c r="C460" s="9" t="s">
        <v>662</v>
      </c>
      <c r="D460" s="9"/>
      <c r="E460" s="74" t="s">
        <v>1029</v>
      </c>
      <c r="F460" s="10">
        <f>620+225</f>
        <v>845</v>
      </c>
      <c r="G460" s="120"/>
      <c r="H460" s="39">
        <f t="shared" si="404"/>
        <v>845</v>
      </c>
      <c r="I460" s="10">
        <f>644+118</f>
        <v>762</v>
      </c>
      <c r="J460" s="120"/>
      <c r="K460" s="39">
        <f t="shared" si="405"/>
        <v>762</v>
      </c>
      <c r="L460" s="11">
        <f t="shared" si="339"/>
        <v>90.177514792899402</v>
      </c>
      <c r="M460" s="122">
        <v>850</v>
      </c>
      <c r="N460" s="120"/>
      <c r="O460" s="120">
        <f t="shared" si="406"/>
        <v>850</v>
      </c>
      <c r="P460" s="122">
        <v>215</v>
      </c>
      <c r="Q460" s="120">
        <v>219</v>
      </c>
      <c r="R460" s="120"/>
      <c r="S460" s="120">
        <f t="shared" si="407"/>
        <v>219</v>
      </c>
      <c r="T460" s="120">
        <f t="shared" si="408"/>
        <v>876</v>
      </c>
      <c r="U460" s="10">
        <f>625+225</f>
        <v>850</v>
      </c>
      <c r="V460" s="120"/>
      <c r="W460" s="39">
        <f t="shared" si="409"/>
        <v>850</v>
      </c>
      <c r="X460" s="10">
        <f>290+59</f>
        <v>349</v>
      </c>
      <c r="Y460" s="43">
        <v>357</v>
      </c>
      <c r="Z460" s="120"/>
      <c r="AA460" s="39">
        <f t="shared" si="410"/>
        <v>357</v>
      </c>
      <c r="AB460" s="120">
        <f t="shared" si="411"/>
        <v>714</v>
      </c>
      <c r="AC460" s="783">
        <f>325+225</f>
        <v>550</v>
      </c>
      <c r="AD460" s="783"/>
      <c r="AE460" s="80">
        <f t="shared" si="412"/>
        <v>550</v>
      </c>
      <c r="AF460" s="783"/>
      <c r="AG460" s="783">
        <f>492+100</f>
        <v>592</v>
      </c>
      <c r="AH460" s="783"/>
      <c r="AI460" s="80">
        <f t="shared" si="413"/>
        <v>592</v>
      </c>
      <c r="AJ460" s="783"/>
      <c r="AK460" s="43">
        <v>835</v>
      </c>
      <c r="AL460" s="113"/>
      <c r="AM460" s="13">
        <f t="shared" si="414"/>
        <v>835</v>
      </c>
      <c r="AN460" s="13">
        <v>772</v>
      </c>
      <c r="AO460" s="13">
        <v>0</v>
      </c>
      <c r="AP460" s="13">
        <v>772</v>
      </c>
      <c r="AQ460" s="113"/>
      <c r="AR460" s="113"/>
      <c r="AS460" s="891">
        <f t="shared" si="415"/>
        <v>772</v>
      </c>
      <c r="AT460" s="891"/>
      <c r="AU460" s="891">
        <f t="shared" si="416"/>
        <v>772</v>
      </c>
      <c r="AV460" s="113"/>
      <c r="AW460" s="621"/>
      <c r="AX460" s="1"/>
      <c r="AY460" s="1"/>
      <c r="AZ460" s="1"/>
      <c r="BA460" s="1"/>
      <c r="BB460" s="1"/>
      <c r="BC460" s="1"/>
      <c r="BD460" s="1"/>
      <c r="BE460" s="1"/>
      <c r="BF460" s="1"/>
      <c r="BG460" s="1"/>
      <c r="BH460" s="1"/>
      <c r="BI460" s="1"/>
      <c r="BJ460" s="1"/>
      <c r="BK460" s="1"/>
      <c r="BL460" s="1"/>
      <c r="BM460" s="1"/>
      <c r="BN460" s="1"/>
      <c r="BO460" s="1"/>
      <c r="BP460" s="1"/>
      <c r="BQ460" s="1"/>
      <c r="BR460" s="1"/>
      <c r="BS460" s="1"/>
      <c r="BT460" s="1"/>
      <c r="BU460" s="1"/>
      <c r="BV460" s="1"/>
      <c r="BW460" s="1"/>
      <c r="BX460" s="1"/>
      <c r="BY460" s="1"/>
      <c r="BZ460" s="1"/>
      <c r="CA460" s="1"/>
      <c r="CB460" s="1"/>
      <c r="CC460" s="1"/>
      <c r="CD460" s="1"/>
      <c r="CE460" s="1"/>
      <c r="CF460" s="1"/>
      <c r="CG460" s="1"/>
      <c r="CH460" s="1"/>
      <c r="CI460" s="1"/>
      <c r="CJ460" s="1"/>
      <c r="CK460" s="1"/>
      <c r="CL460" s="1"/>
    </row>
    <row r="461" spans="1:90" s="14" customFormat="1" ht="24">
      <c r="A461" s="31" t="s">
        <v>413</v>
      </c>
      <c r="B461" s="9" t="s">
        <v>45</v>
      </c>
      <c r="C461" s="9" t="s">
        <v>675</v>
      </c>
      <c r="D461" s="9"/>
      <c r="E461" s="74" t="s">
        <v>1031</v>
      </c>
      <c r="F461" s="10">
        <v>670</v>
      </c>
      <c r="G461" s="120"/>
      <c r="H461" s="39">
        <f t="shared" si="404"/>
        <v>670</v>
      </c>
      <c r="I461" s="10">
        <v>685</v>
      </c>
      <c r="J461" s="120"/>
      <c r="K461" s="39">
        <f t="shared" si="405"/>
        <v>685</v>
      </c>
      <c r="L461" s="11">
        <f t="shared" si="339"/>
        <v>102.23880597014924</v>
      </c>
      <c r="M461" s="122">
        <v>670</v>
      </c>
      <c r="N461" s="120"/>
      <c r="O461" s="120">
        <f t="shared" si="406"/>
        <v>670</v>
      </c>
      <c r="P461" s="122">
        <v>171</v>
      </c>
      <c r="Q461" s="120">
        <v>172</v>
      </c>
      <c r="R461" s="120"/>
      <c r="S461" s="120">
        <f t="shared" si="407"/>
        <v>172</v>
      </c>
      <c r="T461" s="120">
        <f t="shared" si="408"/>
        <v>688</v>
      </c>
      <c r="U461" s="10">
        <v>670</v>
      </c>
      <c r="V461" s="120"/>
      <c r="W461" s="39">
        <f t="shared" si="409"/>
        <v>670</v>
      </c>
      <c r="X461" s="10">
        <v>212</v>
      </c>
      <c r="Y461" s="43">
        <v>214</v>
      </c>
      <c r="Z461" s="120"/>
      <c r="AA461" s="39">
        <f t="shared" si="410"/>
        <v>214</v>
      </c>
      <c r="AB461" s="120">
        <f t="shared" si="411"/>
        <v>428</v>
      </c>
      <c r="AC461" s="783">
        <v>560</v>
      </c>
      <c r="AD461" s="783"/>
      <c r="AE461" s="80">
        <f t="shared" si="412"/>
        <v>560</v>
      </c>
      <c r="AF461" s="783"/>
      <c r="AG461" s="783">
        <v>334</v>
      </c>
      <c r="AH461" s="783"/>
      <c r="AI461" s="80">
        <f t="shared" si="413"/>
        <v>334</v>
      </c>
      <c r="AJ461" s="783"/>
      <c r="AK461" s="43">
        <v>670</v>
      </c>
      <c r="AL461" s="113"/>
      <c r="AM461" s="13">
        <f t="shared" si="414"/>
        <v>670</v>
      </c>
      <c r="AN461" s="13">
        <v>0</v>
      </c>
      <c r="AO461" s="13">
        <v>0</v>
      </c>
      <c r="AP461" s="13">
        <v>0</v>
      </c>
      <c r="AQ461" s="13"/>
      <c r="AR461" s="113"/>
      <c r="AS461" s="891">
        <f t="shared" si="415"/>
        <v>0</v>
      </c>
      <c r="AT461" s="891"/>
      <c r="AU461" s="891">
        <f t="shared" si="416"/>
        <v>0</v>
      </c>
      <c r="AV461" s="113"/>
      <c r="AW461" s="621"/>
      <c r="AX461" s="1"/>
      <c r="AY461" s="1"/>
      <c r="AZ461" s="1"/>
      <c r="BA461" s="1"/>
      <c r="BB461" s="1"/>
      <c r="BC461" s="1"/>
      <c r="BD461" s="1"/>
      <c r="BE461" s="1"/>
      <c r="BF461" s="1"/>
      <c r="BG461" s="1"/>
      <c r="BH461" s="1"/>
      <c r="BI461" s="1"/>
      <c r="BJ461" s="1"/>
      <c r="BK461" s="1"/>
      <c r="BL461" s="1"/>
      <c r="BM461" s="1"/>
      <c r="BN461" s="1"/>
      <c r="BO461" s="1"/>
      <c r="BP461" s="1"/>
      <c r="BQ461" s="1"/>
      <c r="BR461" s="1"/>
      <c r="BS461" s="1"/>
      <c r="BT461" s="1"/>
      <c r="BU461" s="1"/>
      <c r="BV461" s="1"/>
      <c r="BW461" s="1"/>
      <c r="BX461" s="1"/>
      <c r="BY461" s="1"/>
      <c r="BZ461" s="1"/>
      <c r="CA461" s="1"/>
      <c r="CB461" s="1"/>
      <c r="CC461" s="1"/>
      <c r="CD461" s="1"/>
      <c r="CE461" s="1"/>
      <c r="CF461" s="1"/>
      <c r="CG461" s="1"/>
      <c r="CH461" s="1"/>
      <c r="CI461" s="1"/>
      <c r="CJ461" s="1"/>
      <c r="CK461" s="1"/>
      <c r="CL461" s="1"/>
    </row>
    <row r="462" spans="1:90" s="14" customFormat="1" ht="24">
      <c r="A462" s="31" t="s">
        <v>414</v>
      </c>
      <c r="B462" s="9" t="s">
        <v>45</v>
      </c>
      <c r="C462" s="9" t="s">
        <v>671</v>
      </c>
      <c r="D462" s="9"/>
      <c r="E462" s="74" t="s">
        <v>1035</v>
      </c>
      <c r="F462" s="10">
        <v>90</v>
      </c>
      <c r="G462" s="120"/>
      <c r="H462" s="39">
        <f t="shared" si="404"/>
        <v>90</v>
      </c>
      <c r="I462" s="10">
        <v>79</v>
      </c>
      <c r="J462" s="120"/>
      <c r="K462" s="39">
        <f t="shared" si="405"/>
        <v>79</v>
      </c>
      <c r="L462" s="11">
        <f t="shared" si="339"/>
        <v>87.777777777777771</v>
      </c>
      <c r="M462" s="122">
        <v>87</v>
      </c>
      <c r="N462" s="120"/>
      <c r="O462" s="120">
        <f t="shared" si="406"/>
        <v>87</v>
      </c>
      <c r="P462" s="122">
        <v>17</v>
      </c>
      <c r="Q462" s="120">
        <v>17</v>
      </c>
      <c r="R462" s="120"/>
      <c r="S462" s="120">
        <f t="shared" si="407"/>
        <v>17</v>
      </c>
      <c r="T462" s="120">
        <f t="shared" si="408"/>
        <v>68</v>
      </c>
      <c r="U462" s="10">
        <v>87</v>
      </c>
      <c r="V462" s="120"/>
      <c r="W462" s="39">
        <f t="shared" si="409"/>
        <v>87</v>
      </c>
      <c r="X462" s="10">
        <v>27</v>
      </c>
      <c r="Y462" s="43">
        <v>27</v>
      </c>
      <c r="Z462" s="120"/>
      <c r="AA462" s="39">
        <f t="shared" si="410"/>
        <v>27</v>
      </c>
      <c r="AB462" s="120">
        <f t="shared" si="411"/>
        <v>54</v>
      </c>
      <c r="AC462" s="783">
        <f>63+2</f>
        <v>65</v>
      </c>
      <c r="AD462" s="783"/>
      <c r="AE462" s="80">
        <f t="shared" si="412"/>
        <v>65</v>
      </c>
      <c r="AF462" s="783"/>
      <c r="AG462" s="783">
        <f>48</f>
        <v>48</v>
      </c>
      <c r="AH462" s="783"/>
      <c r="AI462" s="80">
        <f t="shared" si="413"/>
        <v>48</v>
      </c>
      <c r="AJ462" s="783"/>
      <c r="AK462" s="43">
        <v>87</v>
      </c>
      <c r="AL462" s="113"/>
      <c r="AM462" s="13">
        <f t="shared" si="414"/>
        <v>87</v>
      </c>
      <c r="AN462" s="13">
        <v>0</v>
      </c>
      <c r="AO462" s="13">
        <v>0</v>
      </c>
      <c r="AP462" s="13">
        <v>0</v>
      </c>
      <c r="AQ462" s="113"/>
      <c r="AR462" s="113"/>
      <c r="AS462" s="891">
        <f t="shared" si="415"/>
        <v>0</v>
      </c>
      <c r="AT462" s="891"/>
      <c r="AU462" s="891">
        <f t="shared" si="416"/>
        <v>0</v>
      </c>
      <c r="AV462" s="113"/>
      <c r="AW462" s="621"/>
      <c r="AX462" s="1"/>
      <c r="AY462" s="1"/>
      <c r="AZ462" s="1"/>
      <c r="BA462" s="1"/>
      <c r="BB462" s="1"/>
      <c r="BC462" s="1"/>
      <c r="BD462" s="1"/>
      <c r="BE462" s="1"/>
      <c r="BF462" s="1"/>
      <c r="BG462" s="1"/>
      <c r="BH462" s="1"/>
      <c r="BI462" s="1"/>
      <c r="BJ462" s="1"/>
      <c r="BK462" s="1"/>
      <c r="BL462" s="1"/>
      <c r="BM462" s="1"/>
      <c r="BN462" s="1"/>
      <c r="BO462" s="1"/>
      <c r="BP462" s="1"/>
      <c r="BQ462" s="1"/>
      <c r="BR462" s="1"/>
      <c r="BS462" s="1"/>
      <c r="BT462" s="1"/>
      <c r="BU462" s="1"/>
      <c r="BV462" s="1"/>
      <c r="BW462" s="1"/>
      <c r="BX462" s="1"/>
      <c r="BY462" s="1"/>
      <c r="BZ462" s="1"/>
      <c r="CA462" s="1"/>
      <c r="CB462" s="1"/>
      <c r="CC462" s="1"/>
      <c r="CD462" s="1"/>
      <c r="CE462" s="1"/>
      <c r="CF462" s="1"/>
      <c r="CG462" s="1"/>
      <c r="CH462" s="1"/>
      <c r="CI462" s="1"/>
      <c r="CJ462" s="1"/>
      <c r="CK462" s="1"/>
      <c r="CL462" s="1"/>
    </row>
    <row r="463" spans="1:90" s="14" customFormat="1" ht="24">
      <c r="A463" s="31" t="s">
        <v>415</v>
      </c>
      <c r="B463" s="9" t="s">
        <v>45</v>
      </c>
      <c r="C463" s="9" t="s">
        <v>672</v>
      </c>
      <c r="D463" s="9"/>
      <c r="E463" s="74" t="s">
        <v>1038</v>
      </c>
      <c r="F463" s="10">
        <v>290</v>
      </c>
      <c r="G463" s="120"/>
      <c r="H463" s="39">
        <f t="shared" si="404"/>
        <v>290</v>
      </c>
      <c r="I463" s="10">
        <v>277</v>
      </c>
      <c r="J463" s="120"/>
      <c r="K463" s="39">
        <f t="shared" si="405"/>
        <v>277</v>
      </c>
      <c r="L463" s="11">
        <f t="shared" si="339"/>
        <v>95.517241379310349</v>
      </c>
      <c r="M463" s="122">
        <v>310</v>
      </c>
      <c r="N463" s="120"/>
      <c r="O463" s="120">
        <f t="shared" si="406"/>
        <v>310</v>
      </c>
      <c r="P463" s="122">
        <v>66</v>
      </c>
      <c r="Q463" s="120">
        <v>67</v>
      </c>
      <c r="R463" s="120"/>
      <c r="S463" s="120">
        <f t="shared" si="407"/>
        <v>67</v>
      </c>
      <c r="T463" s="120">
        <f t="shared" si="408"/>
        <v>268</v>
      </c>
      <c r="U463" s="10">
        <v>310</v>
      </c>
      <c r="V463" s="120"/>
      <c r="W463" s="39">
        <f t="shared" si="409"/>
        <v>310</v>
      </c>
      <c r="X463" s="10">
        <v>104</v>
      </c>
      <c r="Y463" s="134">
        <v>105</v>
      </c>
      <c r="Z463" s="120"/>
      <c r="AA463" s="39">
        <f t="shared" si="410"/>
        <v>105</v>
      </c>
      <c r="AB463" s="120">
        <f t="shared" si="411"/>
        <v>210</v>
      </c>
      <c r="AC463" s="783">
        <v>128</v>
      </c>
      <c r="AD463" s="783"/>
      <c r="AE463" s="80">
        <f t="shared" si="412"/>
        <v>128</v>
      </c>
      <c r="AF463" s="783"/>
      <c r="AG463" s="783">
        <v>129</v>
      </c>
      <c r="AH463" s="783"/>
      <c r="AI463" s="80">
        <f t="shared" si="413"/>
        <v>129</v>
      </c>
      <c r="AJ463" s="783"/>
      <c r="AK463" s="43">
        <v>310</v>
      </c>
      <c r="AL463" s="113"/>
      <c r="AM463" s="13">
        <f t="shared" si="414"/>
        <v>310</v>
      </c>
      <c r="AN463" s="13">
        <v>303</v>
      </c>
      <c r="AO463" s="13">
        <v>0</v>
      </c>
      <c r="AP463" s="13">
        <v>303</v>
      </c>
      <c r="AQ463" s="113"/>
      <c r="AR463" s="113"/>
      <c r="AS463" s="891">
        <f t="shared" si="415"/>
        <v>303</v>
      </c>
      <c r="AT463" s="891"/>
      <c r="AU463" s="891">
        <f t="shared" si="416"/>
        <v>303</v>
      </c>
      <c r="AV463" s="113"/>
      <c r="AW463" s="621"/>
      <c r="AX463" s="1"/>
      <c r="AY463" s="1"/>
      <c r="AZ463" s="1"/>
      <c r="BA463" s="1"/>
      <c r="BB463" s="1"/>
      <c r="BC463" s="1"/>
      <c r="BD463" s="1"/>
      <c r="BE463" s="1"/>
      <c r="BF463" s="1"/>
      <c r="BG463" s="1"/>
      <c r="BH463" s="1"/>
      <c r="BI463" s="1"/>
      <c r="BJ463" s="1"/>
      <c r="BK463" s="1"/>
      <c r="BL463" s="1"/>
      <c r="BM463" s="1"/>
      <c r="BN463" s="1"/>
      <c r="BO463" s="1"/>
      <c r="BP463" s="1"/>
      <c r="BQ463" s="1"/>
      <c r="BR463" s="1"/>
      <c r="BS463" s="1"/>
      <c r="BT463" s="1"/>
      <c r="BU463" s="1"/>
      <c r="BV463" s="1"/>
      <c r="BW463" s="1"/>
      <c r="BX463" s="1"/>
      <c r="BY463" s="1"/>
      <c r="BZ463" s="1"/>
      <c r="CA463" s="1"/>
      <c r="CB463" s="1"/>
      <c r="CC463" s="1"/>
      <c r="CD463" s="1"/>
      <c r="CE463" s="1"/>
      <c r="CF463" s="1"/>
      <c r="CG463" s="1"/>
      <c r="CH463" s="1"/>
      <c r="CI463" s="1"/>
      <c r="CJ463" s="1"/>
      <c r="CK463" s="1"/>
      <c r="CL463" s="1"/>
    </row>
    <row r="464" spans="1:90" s="14" customFormat="1" ht="24">
      <c r="A464" s="31" t="s">
        <v>416</v>
      </c>
      <c r="B464" s="9" t="s">
        <v>45</v>
      </c>
      <c r="C464" s="9" t="s">
        <v>659</v>
      </c>
      <c r="D464" s="9"/>
      <c r="E464" s="74" t="s">
        <v>1053</v>
      </c>
      <c r="F464" s="10">
        <v>51</v>
      </c>
      <c r="G464" s="120"/>
      <c r="H464" s="39">
        <f t="shared" si="404"/>
        <v>51</v>
      </c>
      <c r="I464" s="10">
        <v>41</v>
      </c>
      <c r="J464" s="120"/>
      <c r="K464" s="39">
        <f t="shared" si="405"/>
        <v>41</v>
      </c>
      <c r="L464" s="11">
        <f t="shared" si="339"/>
        <v>80.392156862745097</v>
      </c>
      <c r="M464" s="122">
        <v>46</v>
      </c>
      <c r="N464" s="120"/>
      <c r="O464" s="120">
        <f t="shared" si="406"/>
        <v>46</v>
      </c>
      <c r="P464" s="122">
        <v>6</v>
      </c>
      <c r="Q464" s="120">
        <v>6</v>
      </c>
      <c r="R464" s="120"/>
      <c r="S464" s="120">
        <f t="shared" si="407"/>
        <v>6</v>
      </c>
      <c r="T464" s="120">
        <f t="shared" si="408"/>
        <v>24</v>
      </c>
      <c r="U464" s="10">
        <v>46</v>
      </c>
      <c r="V464" s="120"/>
      <c r="W464" s="39">
        <f t="shared" si="409"/>
        <v>46</v>
      </c>
      <c r="X464" s="10">
        <v>9</v>
      </c>
      <c r="Y464" s="133">
        <v>9</v>
      </c>
      <c r="Z464" s="120"/>
      <c r="AA464" s="39">
        <f t="shared" si="410"/>
        <v>9</v>
      </c>
      <c r="AB464" s="120">
        <f t="shared" si="411"/>
        <v>18</v>
      </c>
      <c r="AC464" s="783">
        <v>11</v>
      </c>
      <c r="AD464" s="783"/>
      <c r="AE464" s="80">
        <f t="shared" si="412"/>
        <v>11</v>
      </c>
      <c r="AF464" s="783"/>
      <c r="AG464" s="783">
        <v>11</v>
      </c>
      <c r="AH464" s="783"/>
      <c r="AI464" s="80">
        <f t="shared" si="413"/>
        <v>11</v>
      </c>
      <c r="AJ464" s="783"/>
      <c r="AK464" s="43">
        <v>46</v>
      </c>
      <c r="AL464" s="113"/>
      <c r="AM464" s="13">
        <f t="shared" si="414"/>
        <v>46</v>
      </c>
      <c r="AN464" s="13">
        <v>44</v>
      </c>
      <c r="AO464" s="13">
        <v>0</v>
      </c>
      <c r="AP464" s="13">
        <v>44</v>
      </c>
      <c r="AQ464" s="615"/>
      <c r="AR464" s="113"/>
      <c r="AS464" s="891">
        <f t="shared" si="415"/>
        <v>44</v>
      </c>
      <c r="AT464" s="891"/>
      <c r="AU464" s="891">
        <f t="shared" si="416"/>
        <v>44</v>
      </c>
      <c r="AV464" s="113"/>
      <c r="AW464" s="621"/>
      <c r="AX464" s="1"/>
      <c r="AY464" s="1"/>
      <c r="AZ464" s="1"/>
      <c r="BA464" s="1"/>
      <c r="BB464" s="1"/>
      <c r="BC464" s="1"/>
      <c r="BD464" s="1"/>
      <c r="BE464" s="1"/>
      <c r="BF464" s="1"/>
      <c r="BG464" s="1"/>
      <c r="BH464" s="1"/>
      <c r="BI464" s="1"/>
      <c r="BJ464" s="1"/>
      <c r="BK464" s="1"/>
      <c r="BL464" s="1"/>
      <c r="BM464" s="1"/>
      <c r="BN464" s="1"/>
      <c r="BO464" s="1"/>
      <c r="BP464" s="1"/>
      <c r="BQ464" s="1"/>
      <c r="BR464" s="1"/>
      <c r="BS464" s="1"/>
      <c r="BT464" s="1"/>
      <c r="BU464" s="1"/>
      <c r="BV464" s="1"/>
      <c r="BW464" s="1"/>
      <c r="BX464" s="1"/>
      <c r="BY464" s="1"/>
      <c r="BZ464" s="1"/>
      <c r="CA464" s="1"/>
      <c r="CB464" s="1"/>
      <c r="CC464" s="1"/>
      <c r="CD464" s="1"/>
      <c r="CE464" s="1"/>
      <c r="CF464" s="1"/>
      <c r="CG464" s="1"/>
      <c r="CH464" s="1"/>
      <c r="CI464" s="1"/>
      <c r="CJ464" s="1"/>
      <c r="CK464" s="1"/>
      <c r="CL464" s="1"/>
    </row>
    <row r="465" spans="1:90" s="14" customFormat="1" ht="24">
      <c r="A465" s="31" t="s">
        <v>417</v>
      </c>
      <c r="B465" s="9" t="s">
        <v>45</v>
      </c>
      <c r="C465" s="9" t="s">
        <v>660</v>
      </c>
      <c r="D465" s="9"/>
      <c r="E465" s="74" t="s">
        <v>3</v>
      </c>
      <c r="F465" s="10">
        <v>180</v>
      </c>
      <c r="G465" s="120"/>
      <c r="H465" s="39">
        <f t="shared" si="404"/>
        <v>180</v>
      </c>
      <c r="I465" s="10">
        <v>116</v>
      </c>
      <c r="J465" s="120"/>
      <c r="K465" s="39">
        <f t="shared" si="405"/>
        <v>116</v>
      </c>
      <c r="L465" s="11">
        <f t="shared" si="339"/>
        <v>64.444444444444443</v>
      </c>
      <c r="M465" s="319">
        <v>150</v>
      </c>
      <c r="N465" s="120"/>
      <c r="O465" s="120">
        <f t="shared" si="406"/>
        <v>150</v>
      </c>
      <c r="P465" s="122">
        <v>35</v>
      </c>
      <c r="Q465" s="120">
        <v>35</v>
      </c>
      <c r="R465" s="120"/>
      <c r="S465" s="120">
        <f t="shared" si="407"/>
        <v>35</v>
      </c>
      <c r="T465" s="120">
        <f t="shared" si="408"/>
        <v>140</v>
      </c>
      <c r="U465" s="10">
        <v>150</v>
      </c>
      <c r="V465" s="120"/>
      <c r="W465" s="39">
        <f t="shared" si="409"/>
        <v>150</v>
      </c>
      <c r="X465" s="10">
        <v>66</v>
      </c>
      <c r="Y465" s="43">
        <v>66</v>
      </c>
      <c r="Z465" s="120"/>
      <c r="AA465" s="39">
        <f t="shared" si="410"/>
        <v>66</v>
      </c>
      <c r="AB465" s="120">
        <f t="shared" si="411"/>
        <v>132</v>
      </c>
      <c r="AC465" s="783">
        <v>150</v>
      </c>
      <c r="AD465" s="783"/>
      <c r="AE465" s="80">
        <f t="shared" si="412"/>
        <v>150</v>
      </c>
      <c r="AF465" s="783"/>
      <c r="AG465" s="783">
        <v>97</v>
      </c>
      <c r="AH465" s="783"/>
      <c r="AI465" s="80">
        <f t="shared" si="413"/>
        <v>97</v>
      </c>
      <c r="AJ465" s="783"/>
      <c r="AK465" s="43">
        <v>150</v>
      </c>
      <c r="AL465" s="113"/>
      <c r="AM465" s="13">
        <f t="shared" si="414"/>
        <v>150</v>
      </c>
      <c r="AN465" s="13">
        <v>144</v>
      </c>
      <c r="AO465" s="13">
        <v>0</v>
      </c>
      <c r="AP465" s="13">
        <v>144</v>
      </c>
      <c r="AQ465" s="113"/>
      <c r="AR465" s="113"/>
      <c r="AS465" s="891">
        <f t="shared" si="415"/>
        <v>144</v>
      </c>
      <c r="AT465" s="891"/>
      <c r="AU465" s="891">
        <f t="shared" si="416"/>
        <v>144</v>
      </c>
      <c r="AV465" s="113"/>
      <c r="AW465" s="621"/>
      <c r="AX465" s="1"/>
      <c r="AY465" s="1"/>
      <c r="AZ465" s="1"/>
      <c r="BA465" s="1"/>
      <c r="BB465" s="1"/>
      <c r="BC465" s="1"/>
      <c r="BD465" s="1"/>
      <c r="BE465" s="1"/>
      <c r="BF465" s="1"/>
      <c r="BG465" s="1"/>
      <c r="BH465" s="1"/>
      <c r="BI465" s="1"/>
      <c r="BJ465" s="1"/>
      <c r="BK465" s="1"/>
      <c r="BL465" s="1"/>
      <c r="BM465" s="1"/>
      <c r="BN465" s="1"/>
      <c r="BO465" s="1"/>
      <c r="BP465" s="1"/>
      <c r="BQ465" s="1"/>
      <c r="BR465" s="1"/>
      <c r="BS465" s="1"/>
      <c r="BT465" s="1"/>
      <c r="BU465" s="1"/>
      <c r="BV465" s="1"/>
      <c r="BW465" s="1"/>
      <c r="BX465" s="1"/>
      <c r="BY465" s="1"/>
      <c r="BZ465" s="1"/>
      <c r="CA465" s="1"/>
      <c r="CB465" s="1"/>
      <c r="CC465" s="1"/>
      <c r="CD465" s="1"/>
      <c r="CE465" s="1"/>
      <c r="CF465" s="1"/>
      <c r="CG465" s="1"/>
      <c r="CH465" s="1"/>
      <c r="CI465" s="1"/>
      <c r="CJ465" s="1"/>
      <c r="CK465" s="1"/>
      <c r="CL465" s="1"/>
    </row>
    <row r="466" spans="1:90" s="14" customFormat="1" ht="24">
      <c r="A466" s="31" t="s">
        <v>418</v>
      </c>
      <c r="B466" s="9" t="s">
        <v>45</v>
      </c>
      <c r="C466" s="9" t="s">
        <v>667</v>
      </c>
      <c r="D466" s="9"/>
      <c r="E466" s="74" t="s">
        <v>1041</v>
      </c>
      <c r="F466" s="349">
        <v>1259</v>
      </c>
      <c r="G466" s="347"/>
      <c r="H466" s="350">
        <f t="shared" si="404"/>
        <v>1259</v>
      </c>
      <c r="I466" s="349">
        <v>1301</v>
      </c>
      <c r="J466" s="347"/>
      <c r="K466" s="350">
        <f t="shared" si="405"/>
        <v>1301</v>
      </c>
      <c r="L466" s="363">
        <f t="shared" si="339"/>
        <v>103.33598093725178</v>
      </c>
      <c r="M466" s="362">
        <v>1290</v>
      </c>
      <c r="N466" s="347"/>
      <c r="O466" s="347">
        <f t="shared" si="406"/>
        <v>1290</v>
      </c>
      <c r="P466" s="362">
        <v>184</v>
      </c>
      <c r="Q466" s="347">
        <v>344</v>
      </c>
      <c r="R466" s="347"/>
      <c r="S466" s="347">
        <f t="shared" si="407"/>
        <v>344</v>
      </c>
      <c r="T466" s="347">
        <f t="shared" si="408"/>
        <v>1376</v>
      </c>
      <c r="U466" s="349">
        <f>757+533</f>
        <v>1290</v>
      </c>
      <c r="V466" s="347"/>
      <c r="W466" s="350">
        <f t="shared" si="409"/>
        <v>1290</v>
      </c>
      <c r="X466" s="10">
        <f>388+232</f>
        <v>620</v>
      </c>
      <c r="Y466" s="43">
        <v>666</v>
      </c>
      <c r="Z466" s="120"/>
      <c r="AA466" s="39">
        <f t="shared" si="410"/>
        <v>666</v>
      </c>
      <c r="AB466" s="347">
        <f t="shared" si="411"/>
        <v>1332</v>
      </c>
      <c r="AC466" s="783">
        <f>757+533</f>
        <v>1290</v>
      </c>
      <c r="AD466" s="783"/>
      <c r="AE466" s="80">
        <f t="shared" si="412"/>
        <v>1290</v>
      </c>
      <c r="AF466" s="783"/>
      <c r="AG466" s="783">
        <f>821+466</f>
        <v>1287</v>
      </c>
      <c r="AH466" s="783"/>
      <c r="AI466" s="80">
        <f t="shared" si="413"/>
        <v>1287</v>
      </c>
      <c r="AJ466" s="783"/>
      <c r="AK466" s="358">
        <v>1380</v>
      </c>
      <c r="AL466" s="352"/>
      <c r="AM466" s="353">
        <f t="shared" si="414"/>
        <v>1380</v>
      </c>
      <c r="AN466" s="13">
        <v>1286</v>
      </c>
      <c r="AO466" s="13">
        <v>0</v>
      </c>
      <c r="AP466" s="13">
        <v>1286</v>
      </c>
      <c r="AQ466" s="616"/>
      <c r="AR466" s="113"/>
      <c r="AS466" s="891">
        <f t="shared" si="415"/>
        <v>1286</v>
      </c>
      <c r="AT466" s="891"/>
      <c r="AU466" s="891">
        <f t="shared" si="416"/>
        <v>1286</v>
      </c>
      <c r="AV466" s="113"/>
      <c r="AW466" s="621"/>
      <c r="AX466" s="1"/>
      <c r="AY466" s="1"/>
      <c r="AZ466" s="1"/>
      <c r="BA466" s="1"/>
      <c r="BB466" s="1"/>
      <c r="BC466" s="1"/>
      <c r="BD466" s="1"/>
      <c r="BE466" s="1"/>
      <c r="BF466" s="1"/>
      <c r="BG466" s="1"/>
      <c r="BH466" s="1"/>
      <c r="BI466" s="1"/>
      <c r="BJ466" s="1"/>
      <c r="BK466" s="1"/>
      <c r="BL466" s="1"/>
      <c r="BM466" s="1"/>
      <c r="BN466" s="1"/>
      <c r="BO466" s="1"/>
      <c r="BP466" s="1"/>
      <c r="BQ466" s="1"/>
      <c r="BR466" s="1"/>
      <c r="BS466" s="1"/>
      <c r="BT466" s="1"/>
      <c r="BU466" s="1"/>
      <c r="BV466" s="1"/>
      <c r="BW466" s="1"/>
      <c r="BX466" s="1"/>
      <c r="BY466" s="1"/>
      <c r="BZ466" s="1"/>
      <c r="CA466" s="1"/>
      <c r="CB466" s="1"/>
      <c r="CC466" s="1"/>
      <c r="CD466" s="1"/>
      <c r="CE466" s="1"/>
      <c r="CF466" s="1"/>
      <c r="CG466" s="1"/>
      <c r="CH466" s="1"/>
      <c r="CI466" s="1"/>
      <c r="CJ466" s="1"/>
      <c r="CK466" s="1"/>
      <c r="CL466" s="1"/>
    </row>
    <row r="467" spans="1:90" s="14" customFormat="1" ht="24">
      <c r="A467" s="31" t="s">
        <v>684</v>
      </c>
      <c r="B467" s="9" t="s">
        <v>45</v>
      </c>
      <c r="C467" s="9" t="s">
        <v>667</v>
      </c>
      <c r="D467" s="9"/>
      <c r="E467" s="74" t="s">
        <v>1054</v>
      </c>
      <c r="F467" s="10">
        <v>2346</v>
      </c>
      <c r="G467" s="120">
        <v>16</v>
      </c>
      <c r="H467" s="39">
        <f t="shared" si="404"/>
        <v>2362</v>
      </c>
      <c r="I467" s="10">
        <v>2336</v>
      </c>
      <c r="J467" s="120">
        <v>16</v>
      </c>
      <c r="K467" s="39">
        <f t="shared" si="405"/>
        <v>2352</v>
      </c>
      <c r="L467" s="363">
        <f t="shared" si="339"/>
        <v>99.576629974597793</v>
      </c>
      <c r="M467" s="362">
        <v>2301</v>
      </c>
      <c r="N467" s="347"/>
      <c r="O467" s="347">
        <f t="shared" si="406"/>
        <v>2301</v>
      </c>
      <c r="P467" s="362">
        <v>725</v>
      </c>
      <c r="Q467" s="347">
        <v>611</v>
      </c>
      <c r="R467" s="347"/>
      <c r="S467" s="347">
        <f t="shared" si="407"/>
        <v>611</v>
      </c>
      <c r="T467" s="347">
        <f t="shared" si="408"/>
        <v>2444</v>
      </c>
      <c r="U467" s="349">
        <f>1502+799</f>
        <v>2301</v>
      </c>
      <c r="V467" s="347"/>
      <c r="W467" s="350">
        <f t="shared" si="409"/>
        <v>2301</v>
      </c>
      <c r="X467" s="10">
        <f>649+267</f>
        <v>916</v>
      </c>
      <c r="Y467" s="43">
        <v>934</v>
      </c>
      <c r="Z467" s="120"/>
      <c r="AA467" s="39">
        <f t="shared" si="410"/>
        <v>934</v>
      </c>
      <c r="AB467" s="347">
        <f t="shared" si="411"/>
        <v>1868</v>
      </c>
      <c r="AC467" s="783">
        <f>887+371</f>
        <v>1258</v>
      </c>
      <c r="AD467" s="783"/>
      <c r="AE467" s="80">
        <f t="shared" si="412"/>
        <v>1258</v>
      </c>
      <c r="AF467" s="783"/>
      <c r="AG467" s="783">
        <f>989+371</f>
        <v>1360</v>
      </c>
      <c r="AH467" s="783"/>
      <c r="AI467" s="80">
        <f t="shared" si="413"/>
        <v>1360</v>
      </c>
      <c r="AJ467" s="783"/>
      <c r="AK467" s="358">
        <v>2301</v>
      </c>
      <c r="AL467" s="352">
        <v>120</v>
      </c>
      <c r="AM467" s="353">
        <f t="shared" si="414"/>
        <v>2421</v>
      </c>
      <c r="AN467" s="13">
        <v>1747</v>
      </c>
      <c r="AO467" s="13">
        <v>0</v>
      </c>
      <c r="AP467" s="13">
        <v>1747</v>
      </c>
      <c r="AQ467" s="113"/>
      <c r="AR467" s="113"/>
      <c r="AS467" s="891">
        <f t="shared" si="415"/>
        <v>1747</v>
      </c>
      <c r="AT467" s="891"/>
      <c r="AU467" s="891">
        <f t="shared" si="416"/>
        <v>1747</v>
      </c>
      <c r="AV467" s="113"/>
      <c r="AW467" s="621"/>
      <c r="AX467" s="1"/>
      <c r="AY467" s="1"/>
      <c r="AZ467" s="1"/>
      <c r="BA467" s="1"/>
      <c r="BB467" s="1"/>
      <c r="BC467" s="1"/>
      <c r="BD467" s="1"/>
      <c r="BE467" s="1"/>
      <c r="BF467" s="1"/>
      <c r="BG467" s="1"/>
      <c r="BH467" s="1"/>
      <c r="BI467" s="1"/>
      <c r="BJ467" s="1"/>
      <c r="BK467" s="1"/>
      <c r="BL467" s="1"/>
      <c r="BM467" s="1"/>
      <c r="BN467" s="1"/>
      <c r="BO467" s="1"/>
      <c r="BP467" s="1"/>
      <c r="BQ467" s="1"/>
      <c r="BR467" s="1"/>
      <c r="BS467" s="1"/>
      <c r="BT467" s="1"/>
      <c r="BU467" s="1"/>
      <c r="BV467" s="1"/>
      <c r="BW467" s="1"/>
      <c r="BX467" s="1"/>
      <c r="BY467" s="1"/>
      <c r="BZ467" s="1"/>
      <c r="CA467" s="1"/>
      <c r="CB467" s="1"/>
      <c r="CC467" s="1"/>
      <c r="CD467" s="1"/>
      <c r="CE467" s="1"/>
      <c r="CF467" s="1"/>
      <c r="CG467" s="1"/>
      <c r="CH467" s="1"/>
      <c r="CI467" s="1"/>
      <c r="CJ467" s="1"/>
      <c r="CK467" s="1"/>
      <c r="CL467" s="1"/>
    </row>
    <row r="468" spans="1:90" s="14" customFormat="1" ht="36">
      <c r="A468" s="31" t="s">
        <v>685</v>
      </c>
      <c r="B468" s="9" t="s">
        <v>45</v>
      </c>
      <c r="C468" s="9" t="s">
        <v>667</v>
      </c>
      <c r="D468" s="9"/>
      <c r="E468" s="74" t="s">
        <v>1056</v>
      </c>
      <c r="F468" s="10">
        <v>725</v>
      </c>
      <c r="G468" s="120"/>
      <c r="H468" s="39">
        <f t="shared" si="404"/>
        <v>725</v>
      </c>
      <c r="I468" s="10">
        <v>522</v>
      </c>
      <c r="J468" s="120"/>
      <c r="K468" s="39">
        <f t="shared" si="405"/>
        <v>522</v>
      </c>
      <c r="L468" s="11">
        <f t="shared" si="339"/>
        <v>72</v>
      </c>
      <c r="M468" s="362">
        <v>680</v>
      </c>
      <c r="N468" s="347"/>
      <c r="O468" s="347">
        <f t="shared" si="406"/>
        <v>680</v>
      </c>
      <c r="P468" s="362">
        <v>179</v>
      </c>
      <c r="Q468" s="347">
        <v>179</v>
      </c>
      <c r="R468" s="347"/>
      <c r="S468" s="347">
        <f t="shared" si="407"/>
        <v>179</v>
      </c>
      <c r="T468" s="347">
        <f t="shared" si="408"/>
        <v>716</v>
      </c>
      <c r="U468" s="349">
        <v>680</v>
      </c>
      <c r="V468" s="347"/>
      <c r="W468" s="350">
        <f t="shared" si="409"/>
        <v>680</v>
      </c>
      <c r="X468" s="10">
        <v>300</v>
      </c>
      <c r="Y468" s="43">
        <v>300</v>
      </c>
      <c r="Z468" s="120"/>
      <c r="AA468" s="39">
        <f t="shared" si="410"/>
        <v>300</v>
      </c>
      <c r="AB468" s="347">
        <f t="shared" si="411"/>
        <v>600</v>
      </c>
      <c r="AC468" s="783">
        <v>680</v>
      </c>
      <c r="AD468" s="783"/>
      <c r="AE468" s="80">
        <f t="shared" si="412"/>
        <v>680</v>
      </c>
      <c r="AF468" s="783"/>
      <c r="AG468" s="783">
        <v>569</v>
      </c>
      <c r="AH468" s="783"/>
      <c r="AI468" s="80">
        <f t="shared" si="413"/>
        <v>569</v>
      </c>
      <c r="AJ468" s="783"/>
      <c r="AK468" s="358">
        <v>680</v>
      </c>
      <c r="AL468" s="352"/>
      <c r="AM468" s="353">
        <f t="shared" si="414"/>
        <v>680</v>
      </c>
      <c r="AN468" s="13">
        <v>550</v>
      </c>
      <c r="AO468" s="13">
        <v>0</v>
      </c>
      <c r="AP468" s="13">
        <v>550</v>
      </c>
      <c r="AQ468" s="113"/>
      <c r="AR468" s="113"/>
      <c r="AS468" s="891">
        <f t="shared" si="415"/>
        <v>550</v>
      </c>
      <c r="AT468" s="891"/>
      <c r="AU468" s="891">
        <f t="shared" si="416"/>
        <v>550</v>
      </c>
      <c r="AV468" s="113"/>
      <c r="AW468" s="621"/>
      <c r="AX468" s="1"/>
      <c r="AY468" s="1"/>
      <c r="AZ468" s="1"/>
      <c r="BA468" s="1"/>
      <c r="BB468" s="1"/>
      <c r="BC468" s="1"/>
      <c r="BD468" s="1"/>
      <c r="BE468" s="1"/>
      <c r="BF468" s="1"/>
      <c r="BG468" s="1"/>
      <c r="BH468" s="1"/>
      <c r="BI468" s="1"/>
      <c r="BJ468" s="1"/>
      <c r="BK468" s="1"/>
      <c r="BL468" s="1"/>
      <c r="BM468" s="1"/>
      <c r="BN468" s="1"/>
      <c r="BO468" s="1"/>
      <c r="BP468" s="1"/>
      <c r="BQ468" s="1"/>
      <c r="BR468" s="1"/>
      <c r="BS468" s="1"/>
      <c r="BT468" s="1"/>
      <c r="BU468" s="1"/>
      <c r="BV468" s="1"/>
      <c r="BW468" s="1"/>
      <c r="BX468" s="1"/>
      <c r="BY468" s="1"/>
      <c r="BZ468" s="1"/>
      <c r="CA468" s="1"/>
      <c r="CB468" s="1"/>
      <c r="CC468" s="1"/>
      <c r="CD468" s="1"/>
      <c r="CE468" s="1"/>
      <c r="CF468" s="1"/>
      <c r="CG468" s="1"/>
      <c r="CH468" s="1"/>
      <c r="CI468" s="1"/>
      <c r="CJ468" s="1"/>
      <c r="CK468" s="1"/>
      <c r="CL468" s="1"/>
    </row>
    <row r="469" spans="1:90" s="14" customFormat="1" ht="24">
      <c r="A469" s="31" t="s">
        <v>686</v>
      </c>
      <c r="B469" s="9" t="s">
        <v>45</v>
      </c>
      <c r="C469" s="9" t="s">
        <v>667</v>
      </c>
      <c r="D469" s="9"/>
      <c r="E469" s="74" t="s">
        <v>15</v>
      </c>
      <c r="F469" s="10">
        <v>20</v>
      </c>
      <c r="G469" s="120"/>
      <c r="H469" s="39">
        <f t="shared" si="404"/>
        <v>20</v>
      </c>
      <c r="I469" s="10">
        <v>16</v>
      </c>
      <c r="J469" s="120"/>
      <c r="K469" s="39">
        <f t="shared" si="405"/>
        <v>16</v>
      </c>
      <c r="L469" s="11">
        <f t="shared" si="339"/>
        <v>80</v>
      </c>
      <c r="M469" s="122">
        <v>30</v>
      </c>
      <c r="N469" s="120"/>
      <c r="O469" s="120">
        <f t="shared" si="406"/>
        <v>30</v>
      </c>
      <c r="P469" s="122">
        <v>6</v>
      </c>
      <c r="Q469" s="120">
        <v>6</v>
      </c>
      <c r="R469" s="120"/>
      <c r="S469" s="120">
        <f t="shared" si="407"/>
        <v>6</v>
      </c>
      <c r="T469" s="120">
        <f t="shared" si="408"/>
        <v>24</v>
      </c>
      <c r="U469" s="10">
        <v>30</v>
      </c>
      <c r="V469" s="120"/>
      <c r="W469" s="39">
        <f t="shared" si="409"/>
        <v>30</v>
      </c>
      <c r="X469" s="10">
        <v>12</v>
      </c>
      <c r="Y469" s="43">
        <v>12</v>
      </c>
      <c r="Z469" s="120"/>
      <c r="AA469" s="39">
        <f t="shared" si="410"/>
        <v>12</v>
      </c>
      <c r="AB469" s="120">
        <f t="shared" si="411"/>
        <v>24</v>
      </c>
      <c r="AC469" s="783">
        <v>30</v>
      </c>
      <c r="AD469" s="783"/>
      <c r="AE469" s="80">
        <f t="shared" si="412"/>
        <v>30</v>
      </c>
      <c r="AF469" s="783"/>
      <c r="AG469" s="783">
        <v>23</v>
      </c>
      <c r="AH469" s="783"/>
      <c r="AI469" s="80">
        <f t="shared" si="413"/>
        <v>23</v>
      </c>
      <c r="AJ469" s="783"/>
      <c r="AK469" s="43">
        <v>30</v>
      </c>
      <c r="AL469" s="113"/>
      <c r="AM469" s="13">
        <f t="shared" si="414"/>
        <v>30</v>
      </c>
      <c r="AN469" s="13">
        <v>35</v>
      </c>
      <c r="AO469" s="13">
        <v>0</v>
      </c>
      <c r="AP469" s="13">
        <v>35</v>
      </c>
      <c r="AQ469" s="113"/>
      <c r="AR469" s="113"/>
      <c r="AS469" s="891">
        <f t="shared" si="415"/>
        <v>35</v>
      </c>
      <c r="AT469" s="891"/>
      <c r="AU469" s="891">
        <f t="shared" si="416"/>
        <v>35</v>
      </c>
      <c r="AV469" s="113"/>
      <c r="AW469" s="621"/>
      <c r="AX469" s="1"/>
      <c r="AY469" s="1"/>
      <c r="AZ469" s="1"/>
      <c r="BA469" s="1"/>
      <c r="BB469" s="1"/>
      <c r="BC469" s="1"/>
      <c r="BD469" s="1"/>
      <c r="BE469" s="1"/>
      <c r="BF469" s="1"/>
      <c r="BG469" s="1"/>
      <c r="BH469" s="1"/>
      <c r="BI469" s="1"/>
      <c r="BJ469" s="1"/>
      <c r="BK469" s="1"/>
      <c r="BL469" s="1"/>
      <c r="BM469" s="1"/>
      <c r="BN469" s="1"/>
      <c r="BO469" s="1"/>
      <c r="BP469" s="1"/>
      <c r="BQ469" s="1"/>
      <c r="BR469" s="1"/>
      <c r="BS469" s="1"/>
      <c r="BT469" s="1"/>
      <c r="BU469" s="1"/>
      <c r="BV469" s="1"/>
      <c r="BW469" s="1"/>
      <c r="BX469" s="1"/>
      <c r="BY469" s="1"/>
      <c r="BZ469" s="1"/>
      <c r="CA469" s="1"/>
      <c r="CB469" s="1"/>
      <c r="CC469" s="1"/>
      <c r="CD469" s="1"/>
      <c r="CE469" s="1"/>
      <c r="CF469" s="1"/>
      <c r="CG469" s="1"/>
      <c r="CH469" s="1"/>
      <c r="CI469" s="1"/>
      <c r="CJ469" s="1"/>
      <c r="CK469" s="1"/>
      <c r="CL469" s="1"/>
    </row>
    <row r="470" spans="1:90" s="14" customFormat="1" ht="24">
      <c r="A470" s="31" t="s">
        <v>687</v>
      </c>
      <c r="B470" s="9" t="s">
        <v>45</v>
      </c>
      <c r="C470" s="9" t="s">
        <v>659</v>
      </c>
      <c r="D470" s="9"/>
      <c r="E470" s="74" t="s">
        <v>1044</v>
      </c>
      <c r="F470" s="10">
        <v>600</v>
      </c>
      <c r="G470" s="120">
        <v>190</v>
      </c>
      <c r="H470" s="39">
        <f t="shared" si="404"/>
        <v>790</v>
      </c>
      <c r="I470" s="10">
        <v>751</v>
      </c>
      <c r="J470" s="120">
        <v>190</v>
      </c>
      <c r="K470" s="39">
        <f>J470+I470</f>
        <v>941</v>
      </c>
      <c r="L470" s="11">
        <f>K470/H470*100</f>
        <v>119.1139240506329</v>
      </c>
      <c r="M470" s="122">
        <v>720</v>
      </c>
      <c r="N470" s="120">
        <v>200</v>
      </c>
      <c r="O470" s="120">
        <f t="shared" si="406"/>
        <v>920</v>
      </c>
      <c r="P470" s="122">
        <v>181</v>
      </c>
      <c r="Q470" s="120">
        <v>181</v>
      </c>
      <c r="R470" s="120">
        <v>61</v>
      </c>
      <c r="S470" s="120">
        <f t="shared" si="407"/>
        <v>242</v>
      </c>
      <c r="T470" s="120">
        <f t="shared" si="408"/>
        <v>968</v>
      </c>
      <c r="U470" s="10">
        <f>560+160</f>
        <v>720</v>
      </c>
      <c r="V470" s="120">
        <v>200</v>
      </c>
      <c r="W470" s="39">
        <f t="shared" si="409"/>
        <v>920</v>
      </c>
      <c r="X470" s="10">
        <f>247+87</f>
        <v>334</v>
      </c>
      <c r="Y470" s="43">
        <v>334</v>
      </c>
      <c r="Z470" s="120">
        <v>123</v>
      </c>
      <c r="AA470" s="39">
        <f t="shared" si="410"/>
        <v>457</v>
      </c>
      <c r="AB470" s="120">
        <f t="shared" si="411"/>
        <v>914</v>
      </c>
      <c r="AC470" s="783">
        <f>560+160</f>
        <v>720</v>
      </c>
      <c r="AD470" s="783">
        <v>213</v>
      </c>
      <c r="AE470" s="80">
        <f t="shared" si="412"/>
        <v>933</v>
      </c>
      <c r="AF470" s="783"/>
      <c r="AG470" s="783">
        <f>468+162</f>
        <v>630</v>
      </c>
      <c r="AH470" s="783">
        <v>213</v>
      </c>
      <c r="AI470" s="80">
        <f t="shared" si="413"/>
        <v>843</v>
      </c>
      <c r="AJ470" s="783"/>
      <c r="AK470" s="43">
        <v>750</v>
      </c>
      <c r="AL470" s="113">
        <v>200</v>
      </c>
      <c r="AM470" s="13">
        <f t="shared" si="414"/>
        <v>950</v>
      </c>
      <c r="AN470" s="13">
        <v>0</v>
      </c>
      <c r="AO470" s="13">
        <v>0</v>
      </c>
      <c r="AP470" s="13">
        <v>0</v>
      </c>
      <c r="AQ470" s="113"/>
      <c r="AR470" s="113"/>
      <c r="AS470" s="891">
        <f t="shared" si="415"/>
        <v>0</v>
      </c>
      <c r="AT470" s="891"/>
      <c r="AU470" s="891">
        <f t="shared" si="416"/>
        <v>0</v>
      </c>
      <c r="AV470" s="113"/>
      <c r="AW470" s="621"/>
      <c r="AX470" s="1"/>
      <c r="AY470" s="1"/>
      <c r="AZ470" s="1"/>
      <c r="BA470" s="1"/>
      <c r="BB470" s="1"/>
      <c r="BC470" s="1"/>
      <c r="BD470" s="1"/>
      <c r="BE470" s="1"/>
      <c r="BF470" s="1"/>
      <c r="BG470" s="1"/>
      <c r="BH470" s="1"/>
      <c r="BI470" s="1"/>
      <c r="BJ470" s="1"/>
      <c r="BK470" s="1"/>
      <c r="BL470" s="1"/>
      <c r="BM470" s="1"/>
      <c r="BN470" s="1"/>
      <c r="BO470" s="1"/>
      <c r="BP470" s="1"/>
      <c r="BQ470" s="1"/>
      <c r="BR470" s="1"/>
      <c r="BS470" s="1"/>
      <c r="BT470" s="1"/>
      <c r="BU470" s="1"/>
      <c r="BV470" s="1"/>
      <c r="BW470" s="1"/>
      <c r="BX470" s="1"/>
      <c r="BY470" s="1"/>
      <c r="BZ470" s="1"/>
      <c r="CA470" s="1"/>
      <c r="CB470" s="1"/>
      <c r="CC470" s="1"/>
      <c r="CD470" s="1"/>
      <c r="CE470" s="1"/>
      <c r="CF470" s="1"/>
      <c r="CG470" s="1"/>
      <c r="CH470" s="1"/>
      <c r="CI470" s="1"/>
      <c r="CJ470" s="1"/>
      <c r="CK470" s="1"/>
      <c r="CL470" s="1"/>
    </row>
    <row r="471" spans="1:90" s="14" customFormat="1" ht="24">
      <c r="A471" s="31" t="s">
        <v>688</v>
      </c>
      <c r="B471" s="9" t="s">
        <v>45</v>
      </c>
      <c r="C471" s="9" t="s">
        <v>659</v>
      </c>
      <c r="D471" s="9"/>
      <c r="E471" s="74" t="s">
        <v>14</v>
      </c>
      <c r="F471" s="10">
        <v>1186</v>
      </c>
      <c r="G471" s="120">
        <v>93</v>
      </c>
      <c r="H471" s="39">
        <f t="shared" si="404"/>
        <v>1279</v>
      </c>
      <c r="I471" s="10">
        <v>1167</v>
      </c>
      <c r="J471" s="120">
        <v>93</v>
      </c>
      <c r="K471" s="39">
        <f t="shared" si="405"/>
        <v>1260</v>
      </c>
      <c r="L471" s="11">
        <f t="shared" si="339"/>
        <v>98.514464425332292</v>
      </c>
      <c r="M471" s="122">
        <v>1105</v>
      </c>
      <c r="N471" s="120">
        <v>61</v>
      </c>
      <c r="O471" s="120">
        <f t="shared" si="406"/>
        <v>1166</v>
      </c>
      <c r="P471" s="122">
        <v>277</v>
      </c>
      <c r="Q471" s="120">
        <v>285</v>
      </c>
      <c r="R471" s="120">
        <v>10</v>
      </c>
      <c r="S471" s="120">
        <f t="shared" si="407"/>
        <v>295</v>
      </c>
      <c r="T471" s="120">
        <f t="shared" si="408"/>
        <v>1180</v>
      </c>
      <c r="U471" s="10">
        <v>1105</v>
      </c>
      <c r="V471" s="120">
        <v>61</v>
      </c>
      <c r="W471" s="39">
        <f t="shared" si="409"/>
        <v>1166</v>
      </c>
      <c r="X471" s="10">
        <v>555</v>
      </c>
      <c r="Y471" s="43">
        <v>564</v>
      </c>
      <c r="Z471" s="120">
        <v>34</v>
      </c>
      <c r="AA471" s="39">
        <f t="shared" si="410"/>
        <v>598</v>
      </c>
      <c r="AB471" s="120">
        <f t="shared" si="411"/>
        <v>1196</v>
      </c>
      <c r="AC471" s="783">
        <v>1105</v>
      </c>
      <c r="AD471" s="783"/>
      <c r="AE471" s="80">
        <f t="shared" si="412"/>
        <v>1105</v>
      </c>
      <c r="AF471" s="783"/>
      <c r="AG471" s="783">
        <v>1127</v>
      </c>
      <c r="AH471" s="783"/>
      <c r="AI471" s="80">
        <f t="shared" si="413"/>
        <v>1127</v>
      </c>
      <c r="AJ471" s="783"/>
      <c r="AK471" s="43">
        <v>1145</v>
      </c>
      <c r="AL471" s="113">
        <v>61</v>
      </c>
      <c r="AM471" s="13">
        <f t="shared" si="414"/>
        <v>1206</v>
      </c>
      <c r="AN471" s="13">
        <v>1127</v>
      </c>
      <c r="AO471" s="13">
        <v>61</v>
      </c>
      <c r="AP471" s="13">
        <v>1188</v>
      </c>
      <c r="AQ471" s="113"/>
      <c r="AR471" s="113"/>
      <c r="AS471" s="891">
        <f t="shared" si="415"/>
        <v>1127</v>
      </c>
      <c r="AT471" s="891">
        <f>AO471</f>
        <v>61</v>
      </c>
      <c r="AU471" s="891">
        <f t="shared" si="416"/>
        <v>1188</v>
      </c>
      <c r="AV471" s="113"/>
      <c r="AW471" s="621"/>
      <c r="AX471" s="1"/>
      <c r="AY471" s="1"/>
      <c r="AZ471" s="1"/>
      <c r="BA471" s="1"/>
      <c r="BB471" s="1"/>
      <c r="BC471" s="1"/>
      <c r="BD471" s="1"/>
      <c r="BE471" s="1"/>
      <c r="BF471" s="1"/>
      <c r="BG471" s="1"/>
      <c r="BH471" s="1"/>
      <c r="BI471" s="1"/>
      <c r="BJ471" s="1"/>
      <c r="BK471" s="1"/>
      <c r="BL471" s="1"/>
      <c r="BM471" s="1"/>
      <c r="BN471" s="1"/>
      <c r="BO471" s="1"/>
      <c r="BP471" s="1"/>
      <c r="BQ471" s="1"/>
      <c r="BR471" s="1"/>
      <c r="BS471" s="1"/>
      <c r="BT471" s="1"/>
      <c r="BU471" s="1"/>
      <c r="BV471" s="1"/>
      <c r="BW471" s="1"/>
      <c r="BX471" s="1"/>
      <c r="BY471" s="1"/>
      <c r="BZ471" s="1"/>
      <c r="CA471" s="1"/>
      <c r="CB471" s="1"/>
      <c r="CC471" s="1"/>
      <c r="CD471" s="1"/>
      <c r="CE471" s="1"/>
      <c r="CF471" s="1"/>
      <c r="CG471" s="1"/>
      <c r="CH471" s="1"/>
      <c r="CI471" s="1"/>
      <c r="CJ471" s="1"/>
      <c r="CK471" s="1"/>
      <c r="CL471" s="1"/>
    </row>
    <row r="472" spans="1:90" s="14" customFormat="1" ht="24">
      <c r="A472" s="31" t="s">
        <v>689</v>
      </c>
      <c r="B472" s="9" t="s">
        <v>45</v>
      </c>
      <c r="C472" s="9" t="s">
        <v>661</v>
      </c>
      <c r="D472" s="9"/>
      <c r="E472" s="74" t="s">
        <v>1074</v>
      </c>
      <c r="F472" s="10">
        <v>250</v>
      </c>
      <c r="G472" s="120"/>
      <c r="H472" s="39">
        <f t="shared" si="404"/>
        <v>250</v>
      </c>
      <c r="I472" s="10">
        <v>252</v>
      </c>
      <c r="J472" s="120"/>
      <c r="K472" s="39">
        <f t="shared" si="405"/>
        <v>252</v>
      </c>
      <c r="L472" s="11">
        <f t="shared" si="339"/>
        <v>100.8</v>
      </c>
      <c r="M472" s="120">
        <v>270</v>
      </c>
      <c r="N472" s="120"/>
      <c r="O472" s="120">
        <f t="shared" si="406"/>
        <v>270</v>
      </c>
      <c r="P472" s="10">
        <v>78</v>
      </c>
      <c r="Q472" s="120">
        <v>81</v>
      </c>
      <c r="R472" s="120"/>
      <c r="S472" s="120">
        <f t="shared" si="407"/>
        <v>81</v>
      </c>
      <c r="T472" s="120">
        <f t="shared" si="408"/>
        <v>324</v>
      </c>
      <c r="U472" s="10">
        <v>270</v>
      </c>
      <c r="V472" s="120"/>
      <c r="W472" s="39">
        <f t="shared" si="409"/>
        <v>270</v>
      </c>
      <c r="X472" s="10">
        <v>111</v>
      </c>
      <c r="Y472" s="43">
        <v>114</v>
      </c>
      <c r="Z472" s="120"/>
      <c r="AA472" s="39">
        <f t="shared" si="410"/>
        <v>114</v>
      </c>
      <c r="AB472" s="120">
        <f t="shared" si="411"/>
        <v>228</v>
      </c>
      <c r="AC472" s="783">
        <v>181</v>
      </c>
      <c r="AD472" s="783"/>
      <c r="AE472" s="80">
        <f t="shared" si="412"/>
        <v>181</v>
      </c>
      <c r="AF472" s="783"/>
      <c r="AG472" s="783">
        <v>196</v>
      </c>
      <c r="AH472" s="783"/>
      <c r="AI472" s="80">
        <f t="shared" si="413"/>
        <v>196</v>
      </c>
      <c r="AJ472" s="783"/>
      <c r="AK472" s="43">
        <v>450</v>
      </c>
      <c r="AL472" s="113"/>
      <c r="AM472" s="13">
        <f t="shared" si="414"/>
        <v>450</v>
      </c>
      <c r="AN472" s="13">
        <v>416</v>
      </c>
      <c r="AO472" s="13">
        <v>0</v>
      </c>
      <c r="AP472" s="13">
        <v>416</v>
      </c>
      <c r="AQ472" s="113"/>
      <c r="AR472" s="113"/>
      <c r="AS472" s="891">
        <f t="shared" si="415"/>
        <v>416</v>
      </c>
      <c r="AT472" s="891"/>
      <c r="AU472" s="891">
        <f t="shared" si="416"/>
        <v>416</v>
      </c>
      <c r="AV472" s="113"/>
      <c r="AW472" s="621"/>
      <c r="AX472" s="1"/>
      <c r="AY472" s="1"/>
      <c r="AZ472" s="1"/>
      <c r="BA472" s="1"/>
      <c r="BB472" s="1"/>
      <c r="BC472" s="1"/>
      <c r="BD472" s="1"/>
      <c r="BE472" s="1"/>
      <c r="BF472" s="1"/>
      <c r="BG472" s="1"/>
      <c r="BH472" s="1"/>
      <c r="BI472" s="1"/>
      <c r="BJ472" s="1"/>
      <c r="BK472" s="1"/>
      <c r="BL472" s="1"/>
      <c r="BM472" s="1"/>
      <c r="BN472" s="1"/>
      <c r="BO472" s="1"/>
      <c r="BP472" s="1"/>
      <c r="BQ472" s="1"/>
      <c r="BR472" s="1"/>
      <c r="BS472" s="1"/>
      <c r="BT472" s="1"/>
      <c r="BU472" s="1"/>
      <c r="BV472" s="1"/>
      <c r="BW472" s="1"/>
      <c r="BX472" s="1"/>
      <c r="BY472" s="1"/>
      <c r="BZ472" s="1"/>
      <c r="CA472" s="1"/>
      <c r="CB472" s="1"/>
      <c r="CC472" s="1"/>
      <c r="CD472" s="1"/>
      <c r="CE472" s="1"/>
      <c r="CF472" s="1"/>
      <c r="CG472" s="1"/>
      <c r="CH472" s="1"/>
      <c r="CI472" s="1"/>
      <c r="CJ472" s="1"/>
      <c r="CK472" s="1"/>
      <c r="CL472" s="1"/>
    </row>
    <row r="473" spans="1:90" ht="24">
      <c r="A473" s="31" t="s">
        <v>690</v>
      </c>
      <c r="B473" s="9" t="s">
        <v>45</v>
      </c>
      <c r="C473" s="9" t="s">
        <v>659</v>
      </c>
      <c r="D473" s="9"/>
      <c r="E473" s="74" t="s">
        <v>17</v>
      </c>
      <c r="F473" s="38">
        <v>688</v>
      </c>
      <c r="G473" s="127">
        <v>10</v>
      </c>
      <c r="H473" s="39">
        <f t="shared" si="404"/>
        <v>698</v>
      </c>
      <c r="I473" s="38">
        <v>677</v>
      </c>
      <c r="J473" s="127">
        <v>10</v>
      </c>
      <c r="K473" s="39">
        <f t="shared" si="405"/>
        <v>687</v>
      </c>
      <c r="L473" s="11">
        <f t="shared" si="339"/>
        <v>98.424068767908309</v>
      </c>
      <c r="M473" s="136">
        <v>673</v>
      </c>
      <c r="N473" s="136">
        <v>4</v>
      </c>
      <c r="O473" s="120">
        <f t="shared" si="406"/>
        <v>677</v>
      </c>
      <c r="P473" s="10">
        <v>167</v>
      </c>
      <c r="Q473" s="136">
        <v>171</v>
      </c>
      <c r="R473" s="136">
        <v>4</v>
      </c>
      <c r="S473" s="120">
        <f t="shared" si="407"/>
        <v>175</v>
      </c>
      <c r="T473" s="120">
        <f t="shared" si="408"/>
        <v>700</v>
      </c>
      <c r="U473" s="10">
        <v>673</v>
      </c>
      <c r="V473" s="136">
        <v>4</v>
      </c>
      <c r="W473" s="39">
        <f t="shared" si="409"/>
        <v>677</v>
      </c>
      <c r="X473" s="10">
        <v>345</v>
      </c>
      <c r="Y473" s="43">
        <v>347</v>
      </c>
      <c r="Z473" s="136">
        <v>4</v>
      </c>
      <c r="AA473" s="39">
        <f t="shared" si="410"/>
        <v>351</v>
      </c>
      <c r="AB473" s="120">
        <f t="shared" si="411"/>
        <v>702</v>
      </c>
      <c r="AC473" s="783">
        <v>673</v>
      </c>
      <c r="AD473" s="783"/>
      <c r="AE473" s="80">
        <f t="shared" si="412"/>
        <v>673</v>
      </c>
      <c r="AF473" s="783"/>
      <c r="AG473" s="783">
        <v>690</v>
      </c>
      <c r="AH473" s="783"/>
      <c r="AI473" s="80">
        <f t="shared" si="413"/>
        <v>690</v>
      </c>
      <c r="AJ473" s="783"/>
      <c r="AK473" s="43">
        <v>971</v>
      </c>
      <c r="AL473" s="113">
        <v>100</v>
      </c>
      <c r="AM473" s="13">
        <f t="shared" si="414"/>
        <v>1071</v>
      </c>
      <c r="AN473" s="13">
        <v>673</v>
      </c>
      <c r="AO473" s="13">
        <v>4</v>
      </c>
      <c r="AP473" s="13">
        <v>677</v>
      </c>
      <c r="AQ473" s="113"/>
      <c r="AR473" s="153"/>
      <c r="AS473" s="13">
        <f t="shared" si="415"/>
        <v>673</v>
      </c>
      <c r="AT473" s="891">
        <f>AO473</f>
        <v>4</v>
      </c>
      <c r="AU473" s="891">
        <f t="shared" si="416"/>
        <v>677</v>
      </c>
      <c r="AV473" s="113"/>
      <c r="AW473" s="621"/>
    </row>
    <row r="474" spans="1:90" ht="24">
      <c r="A474" s="31"/>
      <c r="B474" s="9" t="s">
        <v>45</v>
      </c>
      <c r="C474" s="9" t="s">
        <v>667</v>
      </c>
      <c r="D474" s="9"/>
      <c r="E474" s="76" t="s">
        <v>1173</v>
      </c>
      <c r="F474" s="38"/>
      <c r="G474" s="127"/>
      <c r="H474" s="39">
        <f t="shared" si="404"/>
        <v>0</v>
      </c>
      <c r="I474" s="38"/>
      <c r="J474" s="127"/>
      <c r="K474" s="39">
        <f t="shared" si="405"/>
        <v>0</v>
      </c>
      <c r="L474" s="11">
        <v>0</v>
      </c>
      <c r="M474" s="136"/>
      <c r="N474" s="136"/>
      <c r="O474" s="120">
        <f t="shared" si="406"/>
        <v>0</v>
      </c>
      <c r="P474" s="10"/>
      <c r="Q474" s="136"/>
      <c r="R474" s="136"/>
      <c r="S474" s="120">
        <f t="shared" si="407"/>
        <v>0</v>
      </c>
      <c r="T474" s="120">
        <f t="shared" si="408"/>
        <v>0</v>
      </c>
      <c r="U474" s="10"/>
      <c r="V474" s="136"/>
      <c r="W474" s="39">
        <f t="shared" si="409"/>
        <v>0</v>
      </c>
      <c r="X474" s="10"/>
      <c r="Y474" s="43"/>
      <c r="Z474" s="136"/>
      <c r="AA474" s="39">
        <f t="shared" si="410"/>
        <v>0</v>
      </c>
      <c r="AB474" s="120">
        <f t="shared" si="411"/>
        <v>0</v>
      </c>
      <c r="AC474" s="863"/>
      <c r="AD474" s="863"/>
      <c r="AE474" s="80">
        <f t="shared" si="412"/>
        <v>0</v>
      </c>
      <c r="AF474" s="863"/>
      <c r="AG474" s="863"/>
      <c r="AH474" s="863"/>
      <c r="AI474" s="80">
        <f t="shared" si="413"/>
        <v>0</v>
      </c>
      <c r="AJ474" s="863"/>
      <c r="AK474" s="43">
        <v>400</v>
      </c>
      <c r="AL474" s="113"/>
      <c r="AM474" s="13">
        <f t="shared" si="414"/>
        <v>400</v>
      </c>
      <c r="AN474" s="13">
        <v>30</v>
      </c>
      <c r="AO474" s="13">
        <v>0</v>
      </c>
      <c r="AP474" s="13">
        <v>30</v>
      </c>
      <c r="AQ474" s="113"/>
      <c r="AR474" s="113"/>
      <c r="AS474" s="891">
        <f t="shared" si="415"/>
        <v>30</v>
      </c>
      <c r="AT474" s="891"/>
      <c r="AU474" s="891">
        <f t="shared" si="416"/>
        <v>30</v>
      </c>
      <c r="AV474" s="113"/>
      <c r="AW474" s="621"/>
    </row>
    <row r="475" spans="1:90" s="140" customFormat="1" ht="48">
      <c r="A475" s="853" t="s">
        <v>419</v>
      </c>
      <c r="B475" s="633" t="s">
        <v>46</v>
      </c>
      <c r="C475" s="633"/>
      <c r="D475" s="633"/>
      <c r="E475" s="634"/>
      <c r="F475" s="542">
        <f t="shared" ref="F475" si="417">F476+F477</f>
        <v>21</v>
      </c>
      <c r="G475" s="321"/>
      <c r="H475" s="542">
        <f>G475+F475</f>
        <v>21</v>
      </c>
      <c r="I475" s="542">
        <f>I476+I477</f>
        <v>21</v>
      </c>
      <c r="J475" s="321"/>
      <c r="K475" s="542">
        <f>I475+J475</f>
        <v>21</v>
      </c>
      <c r="L475" s="635">
        <f t="shared" ref="L475:L530" si="418">K475/H475*100</f>
        <v>100</v>
      </c>
      <c r="M475" s="542">
        <f>M476+M477</f>
        <v>79</v>
      </c>
      <c r="N475" s="542">
        <f t="shared" ref="N475:AM475" si="419">N476+N477</f>
        <v>0</v>
      </c>
      <c r="O475" s="542">
        <f t="shared" si="419"/>
        <v>79</v>
      </c>
      <c r="P475" s="542">
        <f t="shared" si="419"/>
        <v>10</v>
      </c>
      <c r="Q475" s="542">
        <f t="shared" si="419"/>
        <v>10</v>
      </c>
      <c r="R475" s="542">
        <f t="shared" si="419"/>
        <v>0</v>
      </c>
      <c r="S475" s="542">
        <f t="shared" si="419"/>
        <v>10</v>
      </c>
      <c r="T475" s="542">
        <f t="shared" si="419"/>
        <v>40</v>
      </c>
      <c r="U475" s="542">
        <f t="shared" si="419"/>
        <v>79</v>
      </c>
      <c r="V475" s="542">
        <f t="shared" si="419"/>
        <v>0</v>
      </c>
      <c r="W475" s="542">
        <f t="shared" si="419"/>
        <v>79</v>
      </c>
      <c r="X475" s="542">
        <f t="shared" si="419"/>
        <v>42</v>
      </c>
      <c r="Y475" s="542">
        <f t="shared" si="419"/>
        <v>42</v>
      </c>
      <c r="Z475" s="542">
        <f t="shared" si="419"/>
        <v>0</v>
      </c>
      <c r="AA475" s="542">
        <f t="shared" si="419"/>
        <v>42</v>
      </c>
      <c r="AB475" s="542">
        <f t="shared" si="419"/>
        <v>84</v>
      </c>
      <c r="AC475" s="542">
        <f t="shared" si="419"/>
        <v>79</v>
      </c>
      <c r="AD475" s="542">
        <f t="shared" si="419"/>
        <v>0</v>
      </c>
      <c r="AE475" s="542">
        <f t="shared" si="419"/>
        <v>79</v>
      </c>
      <c r="AF475" s="542">
        <f t="shared" si="419"/>
        <v>0</v>
      </c>
      <c r="AG475" s="542">
        <f t="shared" si="419"/>
        <v>68</v>
      </c>
      <c r="AH475" s="542">
        <f t="shared" si="419"/>
        <v>0</v>
      </c>
      <c r="AI475" s="542">
        <f t="shared" si="419"/>
        <v>68</v>
      </c>
      <c r="AJ475" s="542">
        <f t="shared" si="419"/>
        <v>0</v>
      </c>
      <c r="AK475" s="542">
        <f t="shared" si="419"/>
        <v>54</v>
      </c>
      <c r="AL475" s="542">
        <f t="shared" si="419"/>
        <v>0</v>
      </c>
      <c r="AM475" s="542">
        <f t="shared" si="419"/>
        <v>54</v>
      </c>
      <c r="AN475" s="542">
        <f>AN476+AN477</f>
        <v>51</v>
      </c>
      <c r="AO475" s="542">
        <f t="shared" ref="AO475:AV475" si="420">AO476+AO477</f>
        <v>0</v>
      </c>
      <c r="AP475" s="542">
        <f t="shared" si="420"/>
        <v>51</v>
      </c>
      <c r="AQ475" s="542">
        <f t="shared" si="420"/>
        <v>0</v>
      </c>
      <c r="AR475" s="542">
        <f t="shared" si="420"/>
        <v>0</v>
      </c>
      <c r="AS475" s="542">
        <f t="shared" si="420"/>
        <v>51</v>
      </c>
      <c r="AT475" s="542">
        <f t="shared" si="420"/>
        <v>0</v>
      </c>
      <c r="AU475" s="542">
        <f t="shared" si="420"/>
        <v>51</v>
      </c>
      <c r="AV475" s="542">
        <f t="shared" si="420"/>
        <v>0</v>
      </c>
      <c r="AW475" s="795"/>
      <c r="AX475" s="416"/>
      <c r="AY475" s="416"/>
      <c r="AZ475" s="416"/>
      <c r="BA475" s="416"/>
      <c r="BB475" s="416"/>
      <c r="BC475" s="416"/>
      <c r="BD475" s="416"/>
      <c r="BE475" s="416"/>
      <c r="BF475" s="416"/>
      <c r="BG475" s="416"/>
      <c r="BH475" s="416"/>
      <c r="BI475" s="416"/>
      <c r="BJ475" s="416"/>
      <c r="BK475" s="416"/>
      <c r="BL475" s="416"/>
      <c r="BM475" s="416"/>
      <c r="BN475" s="416"/>
      <c r="BO475" s="416"/>
      <c r="BP475" s="416"/>
      <c r="BQ475" s="416"/>
      <c r="BR475" s="416"/>
      <c r="BS475" s="416"/>
      <c r="BT475" s="416"/>
      <c r="BU475" s="416"/>
      <c r="BV475" s="416"/>
      <c r="BW475" s="416"/>
      <c r="BX475" s="416"/>
      <c r="BY475" s="416"/>
      <c r="BZ475" s="416"/>
      <c r="CA475" s="416"/>
      <c r="CB475" s="416"/>
      <c r="CC475" s="416"/>
      <c r="CD475" s="416"/>
      <c r="CE475" s="416"/>
      <c r="CF475" s="416"/>
      <c r="CG475" s="416"/>
      <c r="CH475" s="416"/>
      <c r="CI475" s="416"/>
      <c r="CJ475" s="416"/>
      <c r="CK475" s="416"/>
      <c r="CL475" s="416"/>
    </row>
    <row r="476" spans="1:90" s="14" customFormat="1" ht="48">
      <c r="A476" s="8" t="s">
        <v>420</v>
      </c>
      <c r="B476" s="9" t="s">
        <v>46</v>
      </c>
      <c r="C476" s="9" t="s">
        <v>659</v>
      </c>
      <c r="D476" s="9"/>
      <c r="E476" s="74" t="s">
        <v>17</v>
      </c>
      <c r="F476" s="10">
        <v>20</v>
      </c>
      <c r="G476" s="120"/>
      <c r="H476" s="39">
        <f t="shared" ref="H476:H477" si="421">F476+G476</f>
        <v>20</v>
      </c>
      <c r="I476" s="10">
        <v>20</v>
      </c>
      <c r="J476" s="120"/>
      <c r="K476" s="39">
        <f t="shared" ref="K476:K477" si="422">J476+I476</f>
        <v>20</v>
      </c>
      <c r="L476" s="11">
        <f t="shared" si="418"/>
        <v>100</v>
      </c>
      <c r="M476" s="319">
        <v>34</v>
      </c>
      <c r="N476" s="120"/>
      <c r="O476" s="120">
        <f t="shared" ref="O476:O477" si="423">N476+M476</f>
        <v>34</v>
      </c>
      <c r="P476" s="122">
        <v>2</v>
      </c>
      <c r="Q476" s="120">
        <v>2</v>
      </c>
      <c r="R476" s="120"/>
      <c r="S476" s="120">
        <f t="shared" ref="S476:S477" si="424">Q476+R476</f>
        <v>2</v>
      </c>
      <c r="T476" s="120">
        <f t="shared" ref="T476:T477" si="425">S476/3*12</f>
        <v>8</v>
      </c>
      <c r="U476" s="10">
        <v>34</v>
      </c>
      <c r="V476" s="120"/>
      <c r="W476" s="39">
        <f t="shared" ref="W476:W477" si="426">V476+U476</f>
        <v>34</v>
      </c>
      <c r="X476" s="10">
        <v>12</v>
      </c>
      <c r="Y476" s="32">
        <v>12</v>
      </c>
      <c r="Z476" s="120"/>
      <c r="AA476" s="39">
        <f t="shared" ref="AA476:AA477" si="427">Z476+Y476</f>
        <v>12</v>
      </c>
      <c r="AB476" s="120">
        <f t="shared" ref="AB476:AB477" si="428">AA476*2</f>
        <v>24</v>
      </c>
      <c r="AC476" s="783">
        <v>34</v>
      </c>
      <c r="AD476" s="783"/>
      <c r="AE476" s="80">
        <f t="shared" ref="AE476:AE477" si="429">AD476+AC476</f>
        <v>34</v>
      </c>
      <c r="AF476" s="783"/>
      <c r="AG476" s="783">
        <v>33</v>
      </c>
      <c r="AH476" s="783"/>
      <c r="AI476" s="80">
        <f t="shared" ref="AI476:AI477" si="430">AH476+AG476</f>
        <v>33</v>
      </c>
      <c r="AJ476" s="783"/>
      <c r="AK476" s="77">
        <v>29</v>
      </c>
      <c r="AL476" s="113"/>
      <c r="AM476" s="13">
        <f t="shared" ref="AM476:AM477" si="431">AL476+AK476</f>
        <v>29</v>
      </c>
      <c r="AN476" s="13">
        <v>23</v>
      </c>
      <c r="AO476" s="13">
        <v>0</v>
      </c>
      <c r="AP476" s="13">
        <v>23</v>
      </c>
      <c r="AQ476" s="113"/>
      <c r="AR476" s="153"/>
      <c r="AS476" s="13">
        <f>AN476+AR476</f>
        <v>23</v>
      </c>
      <c r="AT476" s="13"/>
      <c r="AU476" s="891">
        <f t="shared" ref="AU476:AU477" si="432">AS476+AT476</f>
        <v>23</v>
      </c>
      <c r="AV476" s="113"/>
      <c r="AW476" s="621"/>
      <c r="AX476" s="1"/>
      <c r="AY476" s="1"/>
      <c r="AZ476" s="1"/>
      <c r="BA476" s="1"/>
      <c r="BB476" s="1"/>
      <c r="BC476" s="1"/>
      <c r="BD476" s="1"/>
      <c r="BE476" s="1"/>
      <c r="BF476" s="1"/>
      <c r="BG476" s="1"/>
      <c r="BH476" s="1"/>
      <c r="BI476" s="1"/>
      <c r="BJ476" s="1"/>
      <c r="BK476" s="1"/>
      <c r="BL476" s="1"/>
      <c r="BM476" s="1"/>
      <c r="BN476" s="1"/>
      <c r="BO476" s="1"/>
      <c r="BP476" s="1"/>
      <c r="BQ476" s="1"/>
      <c r="BR476" s="1"/>
      <c r="BS476" s="1"/>
      <c r="BT476" s="1"/>
      <c r="BU476" s="1"/>
      <c r="BV476" s="1"/>
      <c r="BW476" s="1"/>
      <c r="BX476" s="1"/>
      <c r="BY476" s="1"/>
      <c r="BZ476" s="1"/>
      <c r="CA476" s="1"/>
      <c r="CB476" s="1"/>
      <c r="CC476" s="1"/>
      <c r="CD476" s="1"/>
      <c r="CE476" s="1"/>
      <c r="CF476" s="1"/>
      <c r="CG476" s="1"/>
      <c r="CH476" s="1"/>
      <c r="CI476" s="1"/>
      <c r="CJ476" s="1"/>
      <c r="CK476" s="1"/>
      <c r="CL476" s="1"/>
    </row>
    <row r="477" spans="1:90" s="14" customFormat="1" ht="48">
      <c r="A477" s="8" t="s">
        <v>421</v>
      </c>
      <c r="B477" s="9" t="s">
        <v>46</v>
      </c>
      <c r="C477" s="9" t="s">
        <v>659</v>
      </c>
      <c r="D477" s="9"/>
      <c r="E477" s="74" t="s">
        <v>14</v>
      </c>
      <c r="F477" s="10">
        <v>1</v>
      </c>
      <c r="G477" s="120"/>
      <c r="H477" s="39">
        <f t="shared" si="421"/>
        <v>1</v>
      </c>
      <c r="I477" s="10">
        <v>1</v>
      </c>
      <c r="J477" s="120"/>
      <c r="K477" s="39">
        <f t="shared" si="422"/>
        <v>1</v>
      </c>
      <c r="L477" s="11">
        <f t="shared" si="418"/>
        <v>100</v>
      </c>
      <c r="M477" s="122">
        <v>45</v>
      </c>
      <c r="N477" s="120"/>
      <c r="O477" s="120">
        <f t="shared" si="423"/>
        <v>45</v>
      </c>
      <c r="P477" s="122">
        <v>8</v>
      </c>
      <c r="Q477" s="120">
        <v>8</v>
      </c>
      <c r="R477" s="120"/>
      <c r="S477" s="120">
        <f t="shared" si="424"/>
        <v>8</v>
      </c>
      <c r="T477" s="120">
        <f t="shared" si="425"/>
        <v>32</v>
      </c>
      <c r="U477" s="10">
        <v>45</v>
      </c>
      <c r="V477" s="120"/>
      <c r="W477" s="39">
        <f t="shared" si="426"/>
        <v>45</v>
      </c>
      <c r="X477" s="10">
        <v>30</v>
      </c>
      <c r="Y477" s="13">
        <v>30</v>
      </c>
      <c r="Z477" s="120"/>
      <c r="AA477" s="39">
        <f t="shared" si="427"/>
        <v>30</v>
      </c>
      <c r="AB477" s="120">
        <f t="shared" si="428"/>
        <v>60</v>
      </c>
      <c r="AC477" s="783">
        <v>45</v>
      </c>
      <c r="AD477" s="783"/>
      <c r="AE477" s="80">
        <f t="shared" si="429"/>
        <v>45</v>
      </c>
      <c r="AF477" s="783"/>
      <c r="AG477" s="783">
        <v>35</v>
      </c>
      <c r="AH477" s="783"/>
      <c r="AI477" s="80">
        <f t="shared" si="430"/>
        <v>35</v>
      </c>
      <c r="AJ477" s="783"/>
      <c r="AK477" s="77">
        <v>25</v>
      </c>
      <c r="AL477" s="113"/>
      <c r="AM477" s="13">
        <f t="shared" si="431"/>
        <v>25</v>
      </c>
      <c r="AN477" s="13">
        <v>28</v>
      </c>
      <c r="AO477" s="13">
        <v>0</v>
      </c>
      <c r="AP477" s="13">
        <v>28</v>
      </c>
      <c r="AQ477" s="113"/>
      <c r="AR477" s="113"/>
      <c r="AS477" s="891">
        <f>AN477+AR477</f>
        <v>28</v>
      </c>
      <c r="AT477" s="891"/>
      <c r="AU477" s="891">
        <f t="shared" si="432"/>
        <v>28</v>
      </c>
      <c r="AV477" s="113"/>
      <c r="AW477" s="621"/>
      <c r="AX477" s="1"/>
      <c r="AY477" s="1"/>
      <c r="AZ477" s="1"/>
      <c r="BA477" s="1"/>
      <c r="BB477" s="1"/>
      <c r="BC477" s="1"/>
      <c r="BD477" s="1"/>
      <c r="BE477" s="1"/>
      <c r="BF477" s="1"/>
      <c r="BG477" s="1"/>
      <c r="BH477" s="1"/>
      <c r="BI477" s="1"/>
      <c r="BJ477" s="1"/>
      <c r="BK477" s="1"/>
      <c r="BL477" s="1"/>
      <c r="BM477" s="1"/>
      <c r="BN477" s="1"/>
      <c r="BO477" s="1"/>
      <c r="BP477" s="1"/>
      <c r="BQ477" s="1"/>
      <c r="BR477" s="1"/>
      <c r="BS477" s="1"/>
      <c r="BT477" s="1"/>
      <c r="BU477" s="1"/>
      <c r="BV477" s="1"/>
      <c r="BW477" s="1"/>
      <c r="BX477" s="1"/>
      <c r="BY477" s="1"/>
      <c r="BZ477" s="1"/>
      <c r="CA477" s="1"/>
      <c r="CB477" s="1"/>
      <c r="CC477" s="1"/>
      <c r="CD477" s="1"/>
      <c r="CE477" s="1"/>
      <c r="CF477" s="1"/>
      <c r="CG477" s="1"/>
      <c r="CH477" s="1"/>
      <c r="CI477" s="1"/>
      <c r="CJ477" s="1"/>
      <c r="CK477" s="1"/>
      <c r="CL477" s="1"/>
    </row>
    <row r="478" spans="1:90" s="140" customFormat="1" ht="60">
      <c r="A478" s="853" t="s">
        <v>422</v>
      </c>
      <c r="B478" s="633" t="s">
        <v>47</v>
      </c>
      <c r="C478" s="633"/>
      <c r="D478" s="633"/>
      <c r="E478" s="634"/>
      <c r="F478" s="542">
        <f>SUM(F480:F494)</f>
        <v>10834</v>
      </c>
      <c r="G478" s="321"/>
      <c r="H478" s="542">
        <f>G478+F478</f>
        <v>10834</v>
      </c>
      <c r="I478" s="542">
        <f>SUM(I480:I494)</f>
        <v>11450</v>
      </c>
      <c r="J478" s="321"/>
      <c r="K478" s="542">
        <f>I478+J478</f>
        <v>11450</v>
      </c>
      <c r="L478" s="635">
        <f t="shared" si="418"/>
        <v>105.68580395052611</v>
      </c>
      <c r="M478" s="542">
        <f>SUM(M479:M494)</f>
        <v>11628</v>
      </c>
      <c r="N478" s="542">
        <f t="shared" ref="N478:AM478" si="433">SUM(N479:N494)</f>
        <v>0</v>
      </c>
      <c r="O478" s="542">
        <f t="shared" si="433"/>
        <v>11628</v>
      </c>
      <c r="P478" s="542">
        <f t="shared" si="433"/>
        <v>2915</v>
      </c>
      <c r="Q478" s="542">
        <f t="shared" si="433"/>
        <v>2956</v>
      </c>
      <c r="R478" s="542">
        <f t="shared" si="433"/>
        <v>0</v>
      </c>
      <c r="S478" s="542">
        <f t="shared" si="433"/>
        <v>2956</v>
      </c>
      <c r="T478" s="542">
        <f t="shared" si="433"/>
        <v>11824</v>
      </c>
      <c r="U478" s="542">
        <f t="shared" si="433"/>
        <v>11690</v>
      </c>
      <c r="V478" s="542">
        <f t="shared" si="433"/>
        <v>0</v>
      </c>
      <c r="W478" s="542">
        <f t="shared" si="433"/>
        <v>11690</v>
      </c>
      <c r="X478" s="542">
        <f t="shared" si="433"/>
        <v>5784</v>
      </c>
      <c r="Y478" s="542">
        <f t="shared" si="433"/>
        <v>5843</v>
      </c>
      <c r="Z478" s="542">
        <f t="shared" si="433"/>
        <v>0</v>
      </c>
      <c r="AA478" s="542">
        <f t="shared" si="433"/>
        <v>5843</v>
      </c>
      <c r="AB478" s="542">
        <f t="shared" si="433"/>
        <v>11686</v>
      </c>
      <c r="AC478" s="542">
        <f t="shared" si="433"/>
        <v>11176</v>
      </c>
      <c r="AD478" s="542">
        <f t="shared" si="433"/>
        <v>0</v>
      </c>
      <c r="AE478" s="542">
        <f t="shared" si="433"/>
        <v>11176</v>
      </c>
      <c r="AF478" s="542">
        <f t="shared" si="433"/>
        <v>0</v>
      </c>
      <c r="AG478" s="542">
        <f t="shared" si="433"/>
        <v>11209</v>
      </c>
      <c r="AH478" s="542">
        <f t="shared" si="433"/>
        <v>0</v>
      </c>
      <c r="AI478" s="542">
        <f t="shared" si="433"/>
        <v>11209</v>
      </c>
      <c r="AJ478" s="542">
        <f t="shared" si="433"/>
        <v>0</v>
      </c>
      <c r="AK478" s="542">
        <f t="shared" si="433"/>
        <v>12014</v>
      </c>
      <c r="AL478" s="542">
        <f t="shared" si="433"/>
        <v>0</v>
      </c>
      <c r="AM478" s="542">
        <f t="shared" si="433"/>
        <v>12014</v>
      </c>
      <c r="AN478" s="542">
        <f>AN479+AN480+AN481+AN482+AN483+AN484+AN485+AN486+AN487+AN488+AN489+AN490+AN491+AN492+AN493+AN494</f>
        <v>10877</v>
      </c>
      <c r="AO478" s="542">
        <f t="shared" ref="AO478:AV478" si="434">AO479+AO480+AO481+AO482+AO483+AO484+AO485+AO486+AO487+AO488+AO489+AO490+AO491+AO492+AO493+AO494</f>
        <v>0</v>
      </c>
      <c r="AP478" s="542">
        <f t="shared" si="434"/>
        <v>10877</v>
      </c>
      <c r="AQ478" s="542">
        <f t="shared" si="434"/>
        <v>0</v>
      </c>
      <c r="AR478" s="542">
        <f t="shared" si="434"/>
        <v>0</v>
      </c>
      <c r="AS478" s="542">
        <f t="shared" si="434"/>
        <v>10877</v>
      </c>
      <c r="AT478" s="542">
        <f t="shared" si="434"/>
        <v>0</v>
      </c>
      <c r="AU478" s="542">
        <f t="shared" si="434"/>
        <v>10877</v>
      </c>
      <c r="AV478" s="542">
        <f t="shared" si="434"/>
        <v>0</v>
      </c>
      <c r="AW478" s="795"/>
      <c r="AX478" s="416"/>
      <c r="AY478" s="416"/>
      <c r="AZ478" s="416"/>
      <c r="BA478" s="416"/>
      <c r="BB478" s="416"/>
      <c r="BC478" s="416"/>
      <c r="BD478" s="416"/>
      <c r="BE478" s="416"/>
      <c r="BF478" s="416"/>
      <c r="BG478" s="416"/>
      <c r="BH478" s="416"/>
      <c r="BI478" s="416"/>
      <c r="BJ478" s="416"/>
      <c r="BK478" s="416"/>
      <c r="BL478" s="416"/>
      <c r="BM478" s="416"/>
      <c r="BN478" s="416"/>
      <c r="BO478" s="416"/>
      <c r="BP478" s="416"/>
      <c r="BQ478" s="416"/>
      <c r="BR478" s="416"/>
      <c r="BS478" s="416"/>
      <c r="BT478" s="416"/>
      <c r="BU478" s="416"/>
      <c r="BV478" s="416"/>
      <c r="BW478" s="416"/>
      <c r="BX478" s="416"/>
      <c r="BY478" s="416"/>
      <c r="BZ478" s="416"/>
      <c r="CA478" s="416"/>
      <c r="CB478" s="416"/>
      <c r="CC478" s="416"/>
      <c r="CD478" s="416"/>
      <c r="CE478" s="416"/>
      <c r="CF478" s="416"/>
      <c r="CG478" s="416"/>
      <c r="CH478" s="416"/>
      <c r="CI478" s="416"/>
      <c r="CJ478" s="416"/>
      <c r="CK478" s="416"/>
      <c r="CL478" s="416"/>
    </row>
    <row r="479" spans="1:90" ht="60">
      <c r="A479" s="31"/>
      <c r="B479" s="9" t="s">
        <v>47</v>
      </c>
      <c r="C479" s="9" t="s">
        <v>664</v>
      </c>
      <c r="D479" s="9"/>
      <c r="E479" s="74" t="s">
        <v>956</v>
      </c>
      <c r="F479" s="13"/>
      <c r="G479" s="127"/>
      <c r="H479" s="39">
        <f t="shared" ref="H479:H494" si="435">F479+G479</f>
        <v>0</v>
      </c>
      <c r="I479" s="13"/>
      <c r="J479" s="127"/>
      <c r="K479" s="39">
        <f t="shared" ref="K479:K494" si="436">J479+I479</f>
        <v>0</v>
      </c>
      <c r="L479" s="11">
        <v>0</v>
      </c>
      <c r="M479" s="136"/>
      <c r="N479" s="136"/>
      <c r="O479" s="120">
        <f t="shared" ref="O479:O494" si="437">N479+M479</f>
        <v>0</v>
      </c>
      <c r="P479" s="10"/>
      <c r="Q479" s="136"/>
      <c r="R479" s="136"/>
      <c r="S479" s="120">
        <f t="shared" ref="S479:S494" si="438">Q479+R479</f>
        <v>0</v>
      </c>
      <c r="T479" s="120">
        <f t="shared" ref="T479:T494" si="439">S479/3*12</f>
        <v>0</v>
      </c>
      <c r="U479" s="10">
        <v>55</v>
      </c>
      <c r="V479" s="136"/>
      <c r="W479" s="39">
        <f t="shared" ref="W479:W494" si="440">V479+U479</f>
        <v>55</v>
      </c>
      <c r="X479" s="10">
        <v>32</v>
      </c>
      <c r="Y479" s="13">
        <v>34</v>
      </c>
      <c r="Z479" s="136"/>
      <c r="AA479" s="39">
        <f t="shared" ref="AA479:AA494" si="441">Z479+Y479</f>
        <v>34</v>
      </c>
      <c r="AB479" s="120">
        <f t="shared" ref="AB479:AB494" si="442">AA479*2</f>
        <v>68</v>
      </c>
      <c r="AC479" s="783">
        <v>115</v>
      </c>
      <c r="AD479" s="783"/>
      <c r="AE479" s="80">
        <f t="shared" ref="AE479:AE494" si="443">AD479+AC479</f>
        <v>115</v>
      </c>
      <c r="AF479" s="783"/>
      <c r="AG479" s="783">
        <v>126</v>
      </c>
      <c r="AH479" s="783"/>
      <c r="AI479" s="80">
        <f t="shared" ref="AI479:AI494" si="444">AH479+AG479</f>
        <v>126</v>
      </c>
      <c r="AJ479" s="783"/>
      <c r="AK479" s="13">
        <v>55</v>
      </c>
      <c r="AL479" s="113"/>
      <c r="AM479" s="13">
        <f t="shared" ref="AM479:AM494" si="445">AL479+AK479</f>
        <v>55</v>
      </c>
      <c r="AN479" s="13">
        <v>54</v>
      </c>
      <c r="AO479" s="13">
        <v>0</v>
      </c>
      <c r="AP479" s="13">
        <v>54</v>
      </c>
      <c r="AQ479" s="113"/>
      <c r="AR479" s="113"/>
      <c r="AS479" s="891">
        <f t="shared" ref="AS479:AS494" si="446">AN479+AR479</f>
        <v>54</v>
      </c>
      <c r="AT479" s="891"/>
      <c r="AU479" s="891">
        <f t="shared" ref="AU479:AU494" si="447">AS479+AT479</f>
        <v>54</v>
      </c>
      <c r="AV479" s="113"/>
      <c r="AW479" s="621"/>
    </row>
    <row r="480" spans="1:90" s="14" customFormat="1" ht="60">
      <c r="A480" s="8" t="s">
        <v>423</v>
      </c>
      <c r="B480" s="9" t="s">
        <v>47</v>
      </c>
      <c r="C480" s="9" t="s">
        <v>663</v>
      </c>
      <c r="D480" s="9"/>
      <c r="E480" s="74" t="s">
        <v>1019</v>
      </c>
      <c r="F480" s="10">
        <v>384</v>
      </c>
      <c r="G480" s="120"/>
      <c r="H480" s="39">
        <f t="shared" si="435"/>
        <v>384</v>
      </c>
      <c r="I480" s="10">
        <v>314</v>
      </c>
      <c r="J480" s="120"/>
      <c r="K480" s="39">
        <f t="shared" si="436"/>
        <v>314</v>
      </c>
      <c r="L480" s="11">
        <f t="shared" si="418"/>
        <v>81.770833333333343</v>
      </c>
      <c r="M480" s="136">
        <v>374</v>
      </c>
      <c r="N480" s="136"/>
      <c r="O480" s="120">
        <f t="shared" si="437"/>
        <v>374</v>
      </c>
      <c r="P480" s="136">
        <v>96</v>
      </c>
      <c r="Q480" s="120">
        <v>96</v>
      </c>
      <c r="R480" s="120"/>
      <c r="S480" s="120">
        <f t="shared" si="438"/>
        <v>96</v>
      </c>
      <c r="T480" s="120">
        <f t="shared" si="439"/>
        <v>384</v>
      </c>
      <c r="U480" s="10">
        <v>374</v>
      </c>
      <c r="V480" s="120"/>
      <c r="W480" s="39">
        <f t="shared" si="440"/>
        <v>374</v>
      </c>
      <c r="X480" s="10">
        <v>176</v>
      </c>
      <c r="Y480" s="13">
        <v>203</v>
      </c>
      <c r="Z480" s="120"/>
      <c r="AA480" s="39">
        <f t="shared" si="441"/>
        <v>203</v>
      </c>
      <c r="AB480" s="120">
        <f t="shared" si="442"/>
        <v>406</v>
      </c>
      <c r="AC480" s="1240">
        <v>374</v>
      </c>
      <c r="AD480" s="1240"/>
      <c r="AE480" s="80">
        <f t="shared" si="443"/>
        <v>374</v>
      </c>
      <c r="AF480" s="1240"/>
      <c r="AG480" s="1240">
        <v>358</v>
      </c>
      <c r="AH480" s="1240"/>
      <c r="AI480" s="80">
        <f t="shared" si="444"/>
        <v>358</v>
      </c>
      <c r="AJ480" s="1240"/>
      <c r="AK480" s="13">
        <v>374</v>
      </c>
      <c r="AL480" s="113"/>
      <c r="AM480" s="13">
        <f t="shared" si="445"/>
        <v>374</v>
      </c>
      <c r="AN480" s="13">
        <v>368</v>
      </c>
      <c r="AO480" s="13">
        <v>0</v>
      </c>
      <c r="AP480" s="13">
        <v>368</v>
      </c>
      <c r="AQ480" s="113"/>
      <c r="AR480" s="113"/>
      <c r="AS480" s="891">
        <f t="shared" si="446"/>
        <v>368</v>
      </c>
      <c r="AT480" s="891"/>
      <c r="AU480" s="891">
        <f t="shared" si="447"/>
        <v>368</v>
      </c>
      <c r="AV480" s="113"/>
      <c r="AW480" s="621"/>
      <c r="AX480" s="1"/>
      <c r="AY480" s="1"/>
      <c r="AZ480" s="1"/>
      <c r="BA480" s="1"/>
      <c r="BB480" s="1"/>
      <c r="BC480" s="1"/>
      <c r="BD480" s="1"/>
      <c r="BE480" s="1"/>
      <c r="BF480" s="1"/>
      <c r="BG480" s="1"/>
      <c r="BH480" s="1"/>
      <c r="BI480" s="1"/>
      <c r="BJ480" s="1"/>
      <c r="BK480" s="1"/>
      <c r="BL480" s="1"/>
      <c r="BM480" s="1"/>
      <c r="BN480" s="1"/>
      <c r="BO480" s="1"/>
      <c r="BP480" s="1"/>
      <c r="BQ480" s="1"/>
      <c r="BR480" s="1"/>
      <c r="BS480" s="1"/>
      <c r="BT480" s="1"/>
      <c r="BU480" s="1"/>
      <c r="BV480" s="1"/>
      <c r="BW480" s="1"/>
      <c r="BX480" s="1"/>
      <c r="BY480" s="1"/>
      <c r="BZ480" s="1"/>
      <c r="CA480" s="1"/>
      <c r="CB480" s="1"/>
      <c r="CC480" s="1"/>
      <c r="CD480" s="1"/>
      <c r="CE480" s="1"/>
      <c r="CF480" s="1"/>
      <c r="CG480" s="1"/>
      <c r="CH480" s="1"/>
      <c r="CI480" s="1"/>
      <c r="CJ480" s="1"/>
      <c r="CK480" s="1"/>
      <c r="CL480" s="1"/>
    </row>
    <row r="481" spans="1:90" s="14" customFormat="1" ht="60">
      <c r="A481" s="8" t="s">
        <v>424</v>
      </c>
      <c r="B481" s="9" t="s">
        <v>47</v>
      </c>
      <c r="C481" s="9" t="s">
        <v>666</v>
      </c>
      <c r="D481" s="9"/>
      <c r="E481" s="74" t="s">
        <v>1021</v>
      </c>
      <c r="F481" s="10">
        <v>720</v>
      </c>
      <c r="G481" s="120"/>
      <c r="H481" s="39">
        <f t="shared" si="435"/>
        <v>720</v>
      </c>
      <c r="I481" s="10">
        <v>818</v>
      </c>
      <c r="J481" s="120"/>
      <c r="K481" s="39">
        <f t="shared" si="436"/>
        <v>818</v>
      </c>
      <c r="L481" s="11">
        <f t="shared" si="418"/>
        <v>113.61111111111111</v>
      </c>
      <c r="M481" s="136">
        <v>752</v>
      </c>
      <c r="N481" s="136"/>
      <c r="O481" s="120">
        <f t="shared" si="437"/>
        <v>752</v>
      </c>
      <c r="P481" s="136">
        <v>233</v>
      </c>
      <c r="Q481" s="120">
        <v>235</v>
      </c>
      <c r="R481" s="120"/>
      <c r="S481" s="120">
        <f t="shared" si="438"/>
        <v>235</v>
      </c>
      <c r="T481" s="120">
        <f t="shared" si="439"/>
        <v>940</v>
      </c>
      <c r="U481" s="10">
        <v>752</v>
      </c>
      <c r="V481" s="120"/>
      <c r="W481" s="39">
        <f t="shared" si="440"/>
        <v>752</v>
      </c>
      <c r="X481" s="10">
        <v>461</v>
      </c>
      <c r="Y481" s="13">
        <v>439</v>
      </c>
      <c r="Z481" s="120"/>
      <c r="AA481" s="39">
        <f t="shared" si="441"/>
        <v>439</v>
      </c>
      <c r="AB481" s="120">
        <f t="shared" si="442"/>
        <v>878</v>
      </c>
      <c r="AC481" s="783">
        <v>860</v>
      </c>
      <c r="AD481" s="783"/>
      <c r="AE481" s="80">
        <f t="shared" si="443"/>
        <v>860</v>
      </c>
      <c r="AF481" s="783"/>
      <c r="AG481" s="783">
        <v>873</v>
      </c>
      <c r="AH481" s="783"/>
      <c r="AI481" s="80">
        <f t="shared" si="444"/>
        <v>873</v>
      </c>
      <c r="AJ481" s="783"/>
      <c r="AK481" s="13">
        <v>868</v>
      </c>
      <c r="AL481" s="113"/>
      <c r="AM481" s="13">
        <f t="shared" si="445"/>
        <v>868</v>
      </c>
      <c r="AN481" s="13">
        <v>773</v>
      </c>
      <c r="AO481" s="13">
        <v>0</v>
      </c>
      <c r="AP481" s="13">
        <v>773</v>
      </c>
      <c r="AQ481" s="113"/>
      <c r="AR481" s="113"/>
      <c r="AS481" s="891">
        <f t="shared" si="446"/>
        <v>773</v>
      </c>
      <c r="AT481" s="891"/>
      <c r="AU481" s="891">
        <f t="shared" si="447"/>
        <v>773</v>
      </c>
      <c r="AV481" s="113"/>
      <c r="AW481" s="621"/>
      <c r="AX481" s="1"/>
      <c r="AY481" s="1"/>
      <c r="AZ481" s="1"/>
      <c r="BA481" s="1"/>
      <c r="BB481" s="1"/>
      <c r="BC481" s="1"/>
      <c r="BD481" s="1"/>
      <c r="BE481" s="1"/>
      <c r="BF481" s="1"/>
      <c r="BG481" s="1"/>
      <c r="BH481" s="1"/>
      <c r="BI481" s="1"/>
      <c r="BJ481" s="1"/>
      <c r="BK481" s="1"/>
      <c r="BL481" s="1"/>
      <c r="BM481" s="1"/>
      <c r="BN481" s="1"/>
      <c r="BO481" s="1"/>
      <c r="BP481" s="1"/>
      <c r="BQ481" s="1"/>
      <c r="BR481" s="1"/>
      <c r="BS481" s="1"/>
      <c r="BT481" s="1"/>
      <c r="BU481" s="1"/>
      <c r="BV481" s="1"/>
      <c r="BW481" s="1"/>
      <c r="BX481" s="1"/>
      <c r="BY481" s="1"/>
      <c r="BZ481" s="1"/>
      <c r="CA481" s="1"/>
      <c r="CB481" s="1"/>
      <c r="CC481" s="1"/>
      <c r="CD481" s="1"/>
      <c r="CE481" s="1"/>
      <c r="CF481" s="1"/>
      <c r="CG481" s="1"/>
      <c r="CH481" s="1"/>
      <c r="CI481" s="1"/>
      <c r="CJ481" s="1"/>
      <c r="CK481" s="1"/>
      <c r="CL481" s="1"/>
    </row>
    <row r="482" spans="1:90" s="14" customFormat="1" ht="60">
      <c r="A482" s="8"/>
      <c r="B482" s="9" t="s">
        <v>47</v>
      </c>
      <c r="C482" s="9" t="s">
        <v>665</v>
      </c>
      <c r="D482" s="9"/>
      <c r="E482" s="74" t="s">
        <v>1024</v>
      </c>
      <c r="F482" s="10"/>
      <c r="G482" s="120"/>
      <c r="H482" s="39">
        <f t="shared" si="435"/>
        <v>0</v>
      </c>
      <c r="I482" s="10"/>
      <c r="J482" s="120"/>
      <c r="K482" s="39">
        <f t="shared" si="436"/>
        <v>0</v>
      </c>
      <c r="L482" s="11">
        <v>0</v>
      </c>
      <c r="M482" s="136">
        <v>434</v>
      </c>
      <c r="N482" s="136"/>
      <c r="O482" s="120">
        <f t="shared" si="437"/>
        <v>434</v>
      </c>
      <c r="P482" s="136">
        <v>0</v>
      </c>
      <c r="Q482" s="120">
        <v>0</v>
      </c>
      <c r="R482" s="120"/>
      <c r="S482" s="120">
        <f t="shared" si="438"/>
        <v>0</v>
      </c>
      <c r="T482" s="120">
        <f t="shared" si="439"/>
        <v>0</v>
      </c>
      <c r="U482" s="10">
        <v>434</v>
      </c>
      <c r="V482" s="120"/>
      <c r="W482" s="39">
        <f t="shared" si="440"/>
        <v>434</v>
      </c>
      <c r="X482" s="10">
        <v>96</v>
      </c>
      <c r="Y482" s="13">
        <v>98</v>
      </c>
      <c r="Z482" s="120"/>
      <c r="AA482" s="39">
        <f t="shared" si="441"/>
        <v>98</v>
      </c>
      <c r="AB482" s="120">
        <f t="shared" si="442"/>
        <v>196</v>
      </c>
      <c r="AC482" s="783">
        <v>388</v>
      </c>
      <c r="AD482" s="783"/>
      <c r="AE482" s="80">
        <f t="shared" si="443"/>
        <v>388</v>
      </c>
      <c r="AF482" s="783"/>
      <c r="AG482" s="783">
        <v>322</v>
      </c>
      <c r="AH482" s="783"/>
      <c r="AI482" s="80">
        <f t="shared" si="444"/>
        <v>322</v>
      </c>
      <c r="AJ482" s="783"/>
      <c r="AK482" s="13">
        <v>434</v>
      </c>
      <c r="AL482" s="113"/>
      <c r="AM482" s="13">
        <f t="shared" si="445"/>
        <v>434</v>
      </c>
      <c r="AN482" s="13">
        <v>415</v>
      </c>
      <c r="AO482" s="13">
        <v>0</v>
      </c>
      <c r="AP482" s="13">
        <v>415</v>
      </c>
      <c r="AQ482" s="113"/>
      <c r="AR482" s="113"/>
      <c r="AS482" s="891">
        <f t="shared" si="446"/>
        <v>415</v>
      </c>
      <c r="AT482" s="891"/>
      <c r="AU482" s="891">
        <f t="shared" si="447"/>
        <v>415</v>
      </c>
      <c r="AV482" s="113"/>
      <c r="AW482" s="621"/>
      <c r="AX482" s="1"/>
      <c r="AY482" s="1"/>
      <c r="AZ482" s="1"/>
      <c r="BA482" s="1"/>
      <c r="BB482" s="1"/>
      <c r="BC482" s="1"/>
      <c r="BD482" s="1"/>
      <c r="BE482" s="1"/>
      <c r="BF482" s="1"/>
      <c r="BG482" s="1"/>
      <c r="BH482" s="1"/>
      <c r="BI482" s="1"/>
      <c r="BJ482" s="1"/>
      <c r="BK482" s="1"/>
      <c r="BL482" s="1"/>
      <c r="BM482" s="1"/>
      <c r="BN482" s="1"/>
      <c r="BO482" s="1"/>
      <c r="BP482" s="1"/>
      <c r="BQ482" s="1"/>
      <c r="BR482" s="1"/>
      <c r="BS482" s="1"/>
      <c r="BT482" s="1"/>
      <c r="BU482" s="1"/>
      <c r="BV482" s="1"/>
      <c r="BW482" s="1"/>
      <c r="BX482" s="1"/>
      <c r="BY482" s="1"/>
      <c r="BZ482" s="1"/>
      <c r="CA482" s="1"/>
      <c r="CB482" s="1"/>
      <c r="CC482" s="1"/>
      <c r="CD482" s="1"/>
      <c r="CE482" s="1"/>
      <c r="CF482" s="1"/>
      <c r="CG482" s="1"/>
      <c r="CH482" s="1"/>
      <c r="CI482" s="1"/>
      <c r="CJ482" s="1"/>
      <c r="CK482" s="1"/>
      <c r="CL482" s="1"/>
    </row>
    <row r="483" spans="1:90" s="14" customFormat="1" ht="60">
      <c r="A483" s="8" t="s">
        <v>691</v>
      </c>
      <c r="B483" s="9" t="s">
        <v>47</v>
      </c>
      <c r="C483" s="9" t="s">
        <v>669</v>
      </c>
      <c r="D483" s="9"/>
      <c r="E483" s="74" t="s">
        <v>1027</v>
      </c>
      <c r="F483" s="10">
        <v>650</v>
      </c>
      <c r="G483" s="120"/>
      <c r="H483" s="39">
        <f t="shared" si="435"/>
        <v>650</v>
      </c>
      <c r="I483" s="10">
        <v>769</v>
      </c>
      <c r="J483" s="120"/>
      <c r="K483" s="39">
        <f t="shared" si="436"/>
        <v>769</v>
      </c>
      <c r="L483" s="11">
        <f t="shared" si="418"/>
        <v>118.30769230769232</v>
      </c>
      <c r="M483" s="136">
        <v>720</v>
      </c>
      <c r="N483" s="136"/>
      <c r="O483" s="120">
        <f t="shared" si="437"/>
        <v>720</v>
      </c>
      <c r="P483" s="136">
        <v>196</v>
      </c>
      <c r="Q483" s="120">
        <v>197</v>
      </c>
      <c r="R483" s="120"/>
      <c r="S483" s="120">
        <f t="shared" si="438"/>
        <v>197</v>
      </c>
      <c r="T483" s="120">
        <f t="shared" si="439"/>
        <v>788</v>
      </c>
      <c r="U483" s="10">
        <v>720</v>
      </c>
      <c r="V483" s="120"/>
      <c r="W483" s="39">
        <f t="shared" si="440"/>
        <v>720</v>
      </c>
      <c r="X483" s="10">
        <v>375</v>
      </c>
      <c r="Y483" s="13">
        <v>378</v>
      </c>
      <c r="Z483" s="120"/>
      <c r="AA483" s="39">
        <f t="shared" si="441"/>
        <v>378</v>
      </c>
      <c r="AB483" s="120">
        <f t="shared" si="442"/>
        <v>756</v>
      </c>
      <c r="AC483" s="783">
        <v>690</v>
      </c>
      <c r="AD483" s="783"/>
      <c r="AE483" s="80">
        <f t="shared" si="443"/>
        <v>690</v>
      </c>
      <c r="AF483" s="783"/>
      <c r="AG483" s="783">
        <v>675</v>
      </c>
      <c r="AH483" s="783"/>
      <c r="AI483" s="80">
        <f t="shared" si="444"/>
        <v>675</v>
      </c>
      <c r="AJ483" s="783"/>
      <c r="AK483" s="12">
        <v>756</v>
      </c>
      <c r="AL483" s="113"/>
      <c r="AM483" s="13">
        <f t="shared" si="445"/>
        <v>756</v>
      </c>
      <c r="AN483" s="13">
        <v>731</v>
      </c>
      <c r="AO483" s="13">
        <v>0</v>
      </c>
      <c r="AP483" s="13">
        <v>731</v>
      </c>
      <c r="AQ483" s="113"/>
      <c r="AR483" s="113"/>
      <c r="AS483" s="891">
        <f t="shared" si="446"/>
        <v>731</v>
      </c>
      <c r="AT483" s="891"/>
      <c r="AU483" s="891">
        <f t="shared" si="447"/>
        <v>731</v>
      </c>
      <c r="AV483" s="113"/>
      <c r="AW483" s="621"/>
      <c r="AX483" s="1"/>
      <c r="AY483" s="1"/>
      <c r="AZ483" s="1"/>
      <c r="BA483" s="1"/>
      <c r="BB483" s="1"/>
      <c r="BC483" s="1"/>
      <c r="BD483" s="1"/>
      <c r="BE483" s="1"/>
      <c r="BF483" s="1"/>
      <c r="BG483" s="1"/>
      <c r="BH483" s="1"/>
      <c r="BI483" s="1"/>
      <c r="BJ483" s="1"/>
      <c r="BK483" s="1"/>
      <c r="BL483" s="1"/>
      <c r="BM483" s="1"/>
      <c r="BN483" s="1"/>
      <c r="BO483" s="1"/>
      <c r="BP483" s="1"/>
      <c r="BQ483" s="1"/>
      <c r="BR483" s="1"/>
      <c r="BS483" s="1"/>
      <c r="BT483" s="1"/>
      <c r="BU483" s="1"/>
      <c r="BV483" s="1"/>
      <c r="BW483" s="1"/>
      <c r="BX483" s="1"/>
      <c r="BY483" s="1"/>
      <c r="BZ483" s="1"/>
      <c r="CA483" s="1"/>
      <c r="CB483" s="1"/>
      <c r="CC483" s="1"/>
      <c r="CD483" s="1"/>
      <c r="CE483" s="1"/>
      <c r="CF483" s="1"/>
      <c r="CG483" s="1"/>
      <c r="CH483" s="1"/>
      <c r="CI483" s="1"/>
      <c r="CJ483" s="1"/>
      <c r="CK483" s="1"/>
      <c r="CL483" s="1"/>
    </row>
    <row r="484" spans="1:90" s="14" customFormat="1" ht="60">
      <c r="A484" s="8" t="s">
        <v>692</v>
      </c>
      <c r="B484" s="9" t="s">
        <v>47</v>
      </c>
      <c r="C484" s="9" t="s">
        <v>661</v>
      </c>
      <c r="D484" s="9"/>
      <c r="E484" s="74" t="s">
        <v>1048</v>
      </c>
      <c r="F484" s="10">
        <v>376</v>
      </c>
      <c r="G484" s="120"/>
      <c r="H484" s="39">
        <f t="shared" si="435"/>
        <v>376</v>
      </c>
      <c r="I484" s="10">
        <v>617</v>
      </c>
      <c r="J484" s="120"/>
      <c r="K484" s="39">
        <f t="shared" si="436"/>
        <v>617</v>
      </c>
      <c r="L484" s="11">
        <f t="shared" si="418"/>
        <v>164.09574468085106</v>
      </c>
      <c r="M484" s="136">
        <v>600</v>
      </c>
      <c r="N484" s="136"/>
      <c r="O484" s="120">
        <f t="shared" si="437"/>
        <v>600</v>
      </c>
      <c r="P484" s="136">
        <v>195</v>
      </c>
      <c r="Q484" s="120">
        <v>199</v>
      </c>
      <c r="R484" s="120"/>
      <c r="S484" s="120">
        <f t="shared" si="438"/>
        <v>199</v>
      </c>
      <c r="T484" s="120">
        <f t="shared" si="439"/>
        <v>796</v>
      </c>
      <c r="U484" s="10">
        <v>609</v>
      </c>
      <c r="V484" s="120"/>
      <c r="W484" s="39">
        <f t="shared" si="440"/>
        <v>609</v>
      </c>
      <c r="X484" s="10">
        <v>403</v>
      </c>
      <c r="Y484" s="13">
        <v>408</v>
      </c>
      <c r="Z484" s="120"/>
      <c r="AA484" s="39">
        <f t="shared" si="441"/>
        <v>408</v>
      </c>
      <c r="AB484" s="120">
        <f t="shared" si="442"/>
        <v>816</v>
      </c>
      <c r="AC484" s="783">
        <v>617</v>
      </c>
      <c r="AD484" s="783"/>
      <c r="AE484" s="80">
        <f t="shared" si="443"/>
        <v>617</v>
      </c>
      <c r="AF484" s="783"/>
      <c r="AG484" s="783">
        <v>881</v>
      </c>
      <c r="AH484" s="783"/>
      <c r="AI484" s="80">
        <f t="shared" si="444"/>
        <v>881</v>
      </c>
      <c r="AJ484" s="783"/>
      <c r="AK484" s="13">
        <v>720</v>
      </c>
      <c r="AL484" s="113"/>
      <c r="AM484" s="13">
        <f t="shared" si="445"/>
        <v>720</v>
      </c>
      <c r="AN484" s="13">
        <v>638</v>
      </c>
      <c r="AO484" s="13">
        <v>0</v>
      </c>
      <c r="AP484" s="13">
        <v>638</v>
      </c>
      <c r="AQ484" s="113"/>
      <c r="AR484" s="113"/>
      <c r="AS484" s="891">
        <f t="shared" si="446"/>
        <v>638</v>
      </c>
      <c r="AT484" s="891"/>
      <c r="AU484" s="891">
        <f t="shared" si="447"/>
        <v>638</v>
      </c>
      <c r="AV484" s="113"/>
      <c r="AW484" s="621"/>
      <c r="AX484" s="1"/>
      <c r="AY484" s="1"/>
      <c r="AZ484" s="1"/>
      <c r="BA484" s="1"/>
      <c r="BB484" s="1"/>
      <c r="BC484" s="1"/>
      <c r="BD484" s="1"/>
      <c r="BE484" s="1"/>
      <c r="BF484" s="1"/>
      <c r="BG484" s="1"/>
      <c r="BH484" s="1"/>
      <c r="BI484" s="1"/>
      <c r="BJ484" s="1"/>
      <c r="BK484" s="1"/>
      <c r="BL484" s="1"/>
      <c r="BM484" s="1"/>
      <c r="BN484" s="1"/>
      <c r="BO484" s="1"/>
      <c r="BP484" s="1"/>
      <c r="BQ484" s="1"/>
      <c r="BR484" s="1"/>
      <c r="BS484" s="1"/>
      <c r="BT484" s="1"/>
      <c r="BU484" s="1"/>
      <c r="BV484" s="1"/>
      <c r="BW484" s="1"/>
      <c r="BX484" s="1"/>
      <c r="BY484" s="1"/>
      <c r="BZ484" s="1"/>
      <c r="CA484" s="1"/>
      <c r="CB484" s="1"/>
      <c r="CC484" s="1"/>
      <c r="CD484" s="1"/>
      <c r="CE484" s="1"/>
      <c r="CF484" s="1"/>
      <c r="CG484" s="1"/>
      <c r="CH484" s="1"/>
      <c r="CI484" s="1"/>
      <c r="CJ484" s="1"/>
      <c r="CK484" s="1"/>
      <c r="CL484" s="1"/>
    </row>
    <row r="485" spans="1:90" s="14" customFormat="1" ht="60">
      <c r="A485" s="8" t="s">
        <v>693</v>
      </c>
      <c r="B485" s="9" t="s">
        <v>47</v>
      </c>
      <c r="C485" s="9" t="s">
        <v>661</v>
      </c>
      <c r="D485" s="9"/>
      <c r="E485" s="74" t="s">
        <v>1051</v>
      </c>
      <c r="F485" s="10">
        <v>729</v>
      </c>
      <c r="G485" s="120"/>
      <c r="H485" s="39">
        <f t="shared" si="435"/>
        <v>729</v>
      </c>
      <c r="I485" s="10">
        <v>1016</v>
      </c>
      <c r="J485" s="120"/>
      <c r="K485" s="39">
        <f t="shared" si="436"/>
        <v>1016</v>
      </c>
      <c r="L485" s="11">
        <f t="shared" si="418"/>
        <v>139.36899862825788</v>
      </c>
      <c r="M485" s="136">
        <v>729</v>
      </c>
      <c r="N485" s="136"/>
      <c r="O485" s="120">
        <f t="shared" si="437"/>
        <v>729</v>
      </c>
      <c r="P485" s="136">
        <v>247</v>
      </c>
      <c r="Q485" s="120">
        <v>249</v>
      </c>
      <c r="R485" s="120"/>
      <c r="S485" s="120">
        <f t="shared" si="438"/>
        <v>249</v>
      </c>
      <c r="T485" s="120">
        <f t="shared" si="439"/>
        <v>996</v>
      </c>
      <c r="U485" s="10">
        <v>729</v>
      </c>
      <c r="V485" s="120"/>
      <c r="W485" s="39">
        <f t="shared" si="440"/>
        <v>729</v>
      </c>
      <c r="X485" s="10">
        <v>470</v>
      </c>
      <c r="Y485" s="13">
        <v>472</v>
      </c>
      <c r="Z485" s="120"/>
      <c r="AA485" s="39">
        <f t="shared" si="441"/>
        <v>472</v>
      </c>
      <c r="AB485" s="120">
        <f t="shared" si="442"/>
        <v>944</v>
      </c>
      <c r="AC485" s="783">
        <v>729</v>
      </c>
      <c r="AD485" s="783"/>
      <c r="AE485" s="80">
        <f t="shared" si="443"/>
        <v>729</v>
      </c>
      <c r="AF485" s="783"/>
      <c r="AG485" s="783">
        <v>753</v>
      </c>
      <c r="AH485" s="783"/>
      <c r="AI485" s="80">
        <f t="shared" si="444"/>
        <v>753</v>
      </c>
      <c r="AJ485" s="783"/>
      <c r="AK485" s="13">
        <v>730</v>
      </c>
      <c r="AL485" s="113"/>
      <c r="AM485" s="13">
        <f t="shared" si="445"/>
        <v>730</v>
      </c>
      <c r="AN485" s="13">
        <v>602</v>
      </c>
      <c r="AO485" s="13">
        <v>0</v>
      </c>
      <c r="AP485" s="13">
        <v>602</v>
      </c>
      <c r="AQ485" s="113"/>
      <c r="AR485" s="113"/>
      <c r="AS485" s="891">
        <f t="shared" si="446"/>
        <v>602</v>
      </c>
      <c r="AT485" s="891"/>
      <c r="AU485" s="891">
        <f t="shared" si="447"/>
        <v>602</v>
      </c>
      <c r="AV485" s="113"/>
      <c r="AW485" s="621"/>
      <c r="AX485" s="1"/>
      <c r="AY485" s="1"/>
      <c r="AZ485" s="1"/>
      <c r="BA485" s="1"/>
      <c r="BB485" s="1"/>
      <c r="BC485" s="1"/>
      <c r="BD485" s="1"/>
      <c r="BE485" s="1"/>
      <c r="BF485" s="1"/>
      <c r="BG485" s="1"/>
      <c r="BH485" s="1"/>
      <c r="BI485" s="1"/>
      <c r="BJ485" s="1"/>
      <c r="BK485" s="1"/>
      <c r="BL485" s="1"/>
      <c r="BM485" s="1"/>
      <c r="BN485" s="1"/>
      <c r="BO485" s="1"/>
      <c r="BP485" s="1"/>
      <c r="BQ485" s="1"/>
      <c r="BR485" s="1"/>
      <c r="BS485" s="1"/>
      <c r="BT485" s="1"/>
      <c r="BU485" s="1"/>
      <c r="BV485" s="1"/>
      <c r="BW485" s="1"/>
      <c r="BX485" s="1"/>
      <c r="BY485" s="1"/>
      <c r="BZ485" s="1"/>
      <c r="CA485" s="1"/>
      <c r="CB485" s="1"/>
      <c r="CC485" s="1"/>
      <c r="CD485" s="1"/>
      <c r="CE485" s="1"/>
      <c r="CF485" s="1"/>
      <c r="CG485" s="1"/>
      <c r="CH485" s="1"/>
      <c r="CI485" s="1"/>
      <c r="CJ485" s="1"/>
      <c r="CK485" s="1"/>
      <c r="CL485" s="1"/>
    </row>
    <row r="486" spans="1:90" s="14" customFormat="1" ht="60">
      <c r="A486" s="8" t="s">
        <v>694</v>
      </c>
      <c r="B486" s="9" t="s">
        <v>47</v>
      </c>
      <c r="C486" s="9" t="s">
        <v>662</v>
      </c>
      <c r="D486" s="9"/>
      <c r="E486" s="74" t="s">
        <v>30</v>
      </c>
      <c r="F486" s="10">
        <v>1070</v>
      </c>
      <c r="G486" s="120"/>
      <c r="H486" s="39">
        <f t="shared" si="435"/>
        <v>1070</v>
      </c>
      <c r="I486" s="10">
        <v>912</v>
      </c>
      <c r="J486" s="120"/>
      <c r="K486" s="39">
        <f t="shared" si="436"/>
        <v>912</v>
      </c>
      <c r="L486" s="11">
        <f t="shared" si="418"/>
        <v>85.233644859813083</v>
      </c>
      <c r="M486" s="136">
        <v>1104</v>
      </c>
      <c r="N486" s="136"/>
      <c r="O486" s="120">
        <f t="shared" si="437"/>
        <v>1104</v>
      </c>
      <c r="P486" s="136">
        <v>235</v>
      </c>
      <c r="Q486" s="120">
        <v>244</v>
      </c>
      <c r="R486" s="120"/>
      <c r="S486" s="120">
        <f t="shared" si="438"/>
        <v>244</v>
      </c>
      <c r="T486" s="120">
        <f t="shared" si="439"/>
        <v>976</v>
      </c>
      <c r="U486" s="10">
        <v>1104</v>
      </c>
      <c r="V486" s="120"/>
      <c r="W486" s="39">
        <f t="shared" si="440"/>
        <v>1104</v>
      </c>
      <c r="X486" s="10">
        <v>423</v>
      </c>
      <c r="Y486" s="13">
        <v>432</v>
      </c>
      <c r="Z486" s="120"/>
      <c r="AA486" s="39">
        <f t="shared" si="441"/>
        <v>432</v>
      </c>
      <c r="AB486" s="120">
        <f t="shared" si="442"/>
        <v>864</v>
      </c>
      <c r="AC486" s="783">
        <v>943</v>
      </c>
      <c r="AD486" s="783"/>
      <c r="AE486" s="80">
        <f t="shared" si="443"/>
        <v>943</v>
      </c>
      <c r="AF486" s="783"/>
      <c r="AG486" s="783">
        <v>872</v>
      </c>
      <c r="AH486" s="783"/>
      <c r="AI486" s="80">
        <f t="shared" si="444"/>
        <v>872</v>
      </c>
      <c r="AJ486" s="783"/>
      <c r="AK486" s="13">
        <v>1104</v>
      </c>
      <c r="AL486" s="113"/>
      <c r="AM486" s="13">
        <f t="shared" si="445"/>
        <v>1104</v>
      </c>
      <c r="AN486" s="13">
        <v>1142</v>
      </c>
      <c r="AO486" s="13">
        <v>0</v>
      </c>
      <c r="AP486" s="13">
        <v>1142</v>
      </c>
      <c r="AQ486" s="13"/>
      <c r="AR486" s="113"/>
      <c r="AS486" s="891">
        <f t="shared" si="446"/>
        <v>1142</v>
      </c>
      <c r="AT486" s="891"/>
      <c r="AU486" s="891">
        <f t="shared" si="447"/>
        <v>1142</v>
      </c>
      <c r="AV486" s="113"/>
      <c r="AW486" s="621"/>
      <c r="AX486" s="1"/>
      <c r="AY486" s="1"/>
      <c r="AZ486" s="1"/>
      <c r="BA486" s="1"/>
      <c r="BB486" s="1"/>
      <c r="BC486" s="1"/>
      <c r="BD486" s="1"/>
      <c r="BE486" s="1"/>
      <c r="BF486" s="1"/>
      <c r="BG486" s="1"/>
      <c r="BH486" s="1"/>
      <c r="BI486" s="1"/>
      <c r="BJ486" s="1"/>
      <c r="BK486" s="1"/>
      <c r="BL486" s="1"/>
      <c r="BM486" s="1"/>
      <c r="BN486" s="1"/>
      <c r="BO486" s="1"/>
      <c r="BP486" s="1"/>
      <c r="BQ486" s="1"/>
      <c r="BR486" s="1"/>
      <c r="BS486" s="1"/>
      <c r="BT486" s="1"/>
      <c r="BU486" s="1"/>
      <c r="BV486" s="1"/>
      <c r="BW486" s="1"/>
      <c r="BX486" s="1"/>
      <c r="BY486" s="1"/>
      <c r="BZ486" s="1"/>
      <c r="CA486" s="1"/>
      <c r="CB486" s="1"/>
      <c r="CC486" s="1"/>
      <c r="CD486" s="1"/>
      <c r="CE486" s="1"/>
      <c r="CF486" s="1"/>
      <c r="CG486" s="1"/>
      <c r="CH486" s="1"/>
      <c r="CI486" s="1"/>
      <c r="CJ486" s="1"/>
      <c r="CK486" s="1"/>
      <c r="CL486" s="1"/>
    </row>
    <row r="487" spans="1:90" s="14" customFormat="1" ht="60">
      <c r="A487" s="8" t="s">
        <v>695</v>
      </c>
      <c r="B487" s="9" t="s">
        <v>47</v>
      </c>
      <c r="C487" s="9" t="s">
        <v>675</v>
      </c>
      <c r="D487" s="9"/>
      <c r="E487" s="74" t="s">
        <v>1031</v>
      </c>
      <c r="F487" s="10">
        <v>330</v>
      </c>
      <c r="G487" s="120"/>
      <c r="H487" s="39">
        <f t="shared" si="435"/>
        <v>330</v>
      </c>
      <c r="I487" s="10">
        <v>270</v>
      </c>
      <c r="J487" s="120"/>
      <c r="K487" s="39">
        <f t="shared" si="436"/>
        <v>270</v>
      </c>
      <c r="L487" s="11">
        <f t="shared" si="418"/>
        <v>81.818181818181827</v>
      </c>
      <c r="M487" s="136">
        <v>330</v>
      </c>
      <c r="N487" s="136"/>
      <c r="O487" s="120">
        <f t="shared" si="437"/>
        <v>330</v>
      </c>
      <c r="P487" s="136">
        <v>85</v>
      </c>
      <c r="Q487" s="120">
        <v>85</v>
      </c>
      <c r="R487" s="120"/>
      <c r="S487" s="120">
        <f t="shared" si="438"/>
        <v>85</v>
      </c>
      <c r="T487" s="120">
        <f t="shared" si="439"/>
        <v>340</v>
      </c>
      <c r="U487" s="10">
        <v>330</v>
      </c>
      <c r="V487" s="120"/>
      <c r="W487" s="39">
        <f t="shared" si="440"/>
        <v>330</v>
      </c>
      <c r="X487" s="10">
        <v>157</v>
      </c>
      <c r="Y487" s="13">
        <v>157</v>
      </c>
      <c r="Z487" s="120"/>
      <c r="AA487" s="39">
        <f t="shared" si="441"/>
        <v>157</v>
      </c>
      <c r="AB487" s="120">
        <f t="shared" si="442"/>
        <v>314</v>
      </c>
      <c r="AC487" s="783">
        <v>330</v>
      </c>
      <c r="AD487" s="783"/>
      <c r="AE487" s="80">
        <f t="shared" si="443"/>
        <v>330</v>
      </c>
      <c r="AF487" s="783"/>
      <c r="AG487" s="783">
        <v>288</v>
      </c>
      <c r="AH487" s="783"/>
      <c r="AI487" s="80">
        <f t="shared" si="444"/>
        <v>288</v>
      </c>
      <c r="AJ487" s="783"/>
      <c r="AK487" s="13">
        <v>330</v>
      </c>
      <c r="AL487" s="113"/>
      <c r="AM487" s="13">
        <f t="shared" si="445"/>
        <v>330</v>
      </c>
      <c r="AN487" s="13">
        <v>0</v>
      </c>
      <c r="AO487" s="13">
        <v>0</v>
      </c>
      <c r="AP487" s="13">
        <v>0</v>
      </c>
      <c r="AQ487" s="13"/>
      <c r="AR487" s="113"/>
      <c r="AS487" s="891">
        <f t="shared" si="446"/>
        <v>0</v>
      </c>
      <c r="AT487" s="891"/>
      <c r="AU487" s="891">
        <f t="shared" si="447"/>
        <v>0</v>
      </c>
      <c r="AV487" s="113"/>
      <c r="AW487" s="621"/>
      <c r="AX487" s="1"/>
      <c r="AY487" s="1"/>
      <c r="AZ487" s="1"/>
      <c r="BA487" s="1"/>
      <c r="BB487" s="1"/>
      <c r="BC487" s="1"/>
      <c r="BD487" s="1"/>
      <c r="BE487" s="1"/>
      <c r="BF487" s="1"/>
      <c r="BG487" s="1"/>
      <c r="BH487" s="1"/>
      <c r="BI487" s="1"/>
      <c r="BJ487" s="1"/>
      <c r="BK487" s="1"/>
      <c r="BL487" s="1"/>
      <c r="BM487" s="1"/>
      <c r="BN487" s="1"/>
      <c r="BO487" s="1"/>
      <c r="BP487" s="1"/>
      <c r="BQ487" s="1"/>
      <c r="BR487" s="1"/>
      <c r="BS487" s="1"/>
      <c r="BT487" s="1"/>
      <c r="BU487" s="1"/>
      <c r="BV487" s="1"/>
      <c r="BW487" s="1"/>
      <c r="BX487" s="1"/>
      <c r="BY487" s="1"/>
      <c r="BZ487" s="1"/>
      <c r="CA487" s="1"/>
      <c r="CB487" s="1"/>
      <c r="CC487" s="1"/>
      <c r="CD487" s="1"/>
      <c r="CE487" s="1"/>
      <c r="CF487" s="1"/>
      <c r="CG487" s="1"/>
      <c r="CH487" s="1"/>
      <c r="CI487" s="1"/>
      <c r="CJ487" s="1"/>
      <c r="CK487" s="1"/>
      <c r="CL487" s="1"/>
    </row>
    <row r="488" spans="1:90" s="14" customFormat="1" ht="60">
      <c r="A488" s="8" t="s">
        <v>696</v>
      </c>
      <c r="B488" s="9" t="s">
        <v>47</v>
      </c>
      <c r="C488" s="9" t="s">
        <v>663</v>
      </c>
      <c r="D488" s="9"/>
      <c r="E488" s="74" t="s">
        <v>1034</v>
      </c>
      <c r="F488" s="10">
        <v>540</v>
      </c>
      <c r="G488" s="120"/>
      <c r="H488" s="39">
        <f t="shared" si="435"/>
        <v>540</v>
      </c>
      <c r="I488" s="10">
        <v>568</v>
      </c>
      <c r="J488" s="120"/>
      <c r="K488" s="39">
        <f t="shared" si="436"/>
        <v>568</v>
      </c>
      <c r="L488" s="11">
        <f t="shared" si="418"/>
        <v>105.18518518518518</v>
      </c>
      <c r="M488" s="136">
        <v>540</v>
      </c>
      <c r="N488" s="136"/>
      <c r="O488" s="120">
        <f t="shared" si="437"/>
        <v>540</v>
      </c>
      <c r="P488" s="136">
        <v>111</v>
      </c>
      <c r="Q488" s="120">
        <v>118</v>
      </c>
      <c r="R488" s="120"/>
      <c r="S488" s="120">
        <f t="shared" si="438"/>
        <v>118</v>
      </c>
      <c r="T488" s="120">
        <f t="shared" si="439"/>
        <v>472</v>
      </c>
      <c r="U488" s="10">
        <v>540</v>
      </c>
      <c r="V488" s="120"/>
      <c r="W488" s="39">
        <f t="shared" si="440"/>
        <v>540</v>
      </c>
      <c r="X488" s="10">
        <v>187</v>
      </c>
      <c r="Y488" s="13">
        <v>193</v>
      </c>
      <c r="Z488" s="120"/>
      <c r="AA488" s="39">
        <f t="shared" si="441"/>
        <v>193</v>
      </c>
      <c r="AB488" s="120">
        <f t="shared" si="442"/>
        <v>386</v>
      </c>
      <c r="AC488" s="783">
        <v>450</v>
      </c>
      <c r="AD488" s="783"/>
      <c r="AE488" s="80">
        <f t="shared" si="443"/>
        <v>450</v>
      </c>
      <c r="AF488" s="783"/>
      <c r="AG488" s="783">
        <v>400</v>
      </c>
      <c r="AH488" s="783"/>
      <c r="AI488" s="80">
        <f t="shared" si="444"/>
        <v>400</v>
      </c>
      <c r="AJ488" s="783"/>
      <c r="AK488" s="13">
        <v>540</v>
      </c>
      <c r="AL488" s="113"/>
      <c r="AM488" s="13">
        <f t="shared" si="445"/>
        <v>540</v>
      </c>
      <c r="AN488" s="13">
        <v>466</v>
      </c>
      <c r="AO488" s="13">
        <v>0</v>
      </c>
      <c r="AP488" s="13">
        <v>466</v>
      </c>
      <c r="AQ488" s="113"/>
      <c r="AR488" s="113"/>
      <c r="AS488" s="891">
        <f t="shared" si="446"/>
        <v>466</v>
      </c>
      <c r="AT488" s="891"/>
      <c r="AU488" s="891">
        <f t="shared" si="447"/>
        <v>466</v>
      </c>
      <c r="AV488" s="113"/>
      <c r="AW488" s="621"/>
      <c r="AX488" s="1"/>
      <c r="AY488" s="1"/>
      <c r="AZ488" s="1"/>
      <c r="BA488" s="1"/>
      <c r="BB488" s="1"/>
      <c r="BC488" s="1"/>
      <c r="BD488" s="1"/>
      <c r="BE488" s="1"/>
      <c r="BF488" s="1"/>
      <c r="BG488" s="1"/>
      <c r="BH488" s="1"/>
      <c r="BI488" s="1"/>
      <c r="BJ488" s="1"/>
      <c r="BK488" s="1"/>
      <c r="BL488" s="1"/>
      <c r="BM488" s="1"/>
      <c r="BN488" s="1"/>
      <c r="BO488" s="1"/>
      <c r="BP488" s="1"/>
      <c r="BQ488" s="1"/>
      <c r="BR488" s="1"/>
      <c r="BS488" s="1"/>
      <c r="BT488" s="1"/>
      <c r="BU488" s="1"/>
      <c r="BV488" s="1"/>
      <c r="BW488" s="1"/>
      <c r="BX488" s="1"/>
      <c r="BY488" s="1"/>
      <c r="BZ488" s="1"/>
      <c r="CA488" s="1"/>
      <c r="CB488" s="1"/>
      <c r="CC488" s="1"/>
      <c r="CD488" s="1"/>
      <c r="CE488" s="1"/>
      <c r="CF488" s="1"/>
      <c r="CG488" s="1"/>
      <c r="CH488" s="1"/>
      <c r="CI488" s="1"/>
      <c r="CJ488" s="1"/>
      <c r="CK488" s="1"/>
      <c r="CL488" s="1"/>
    </row>
    <row r="489" spans="1:90" s="14" customFormat="1" ht="60">
      <c r="A489" s="8" t="s">
        <v>697</v>
      </c>
      <c r="B489" s="9" t="s">
        <v>47</v>
      </c>
      <c r="C489" s="9" t="s">
        <v>672</v>
      </c>
      <c r="D489" s="9"/>
      <c r="E489" s="74" t="s">
        <v>1038</v>
      </c>
      <c r="F489" s="10">
        <v>700</v>
      </c>
      <c r="G489" s="120"/>
      <c r="H489" s="39">
        <f t="shared" si="435"/>
        <v>700</v>
      </c>
      <c r="I489" s="10">
        <v>671</v>
      </c>
      <c r="J489" s="120"/>
      <c r="K489" s="39">
        <f t="shared" si="436"/>
        <v>671</v>
      </c>
      <c r="L489" s="11">
        <f t="shared" si="418"/>
        <v>95.857142857142847</v>
      </c>
      <c r="M489" s="136">
        <v>576</v>
      </c>
      <c r="N489" s="136"/>
      <c r="O489" s="120">
        <f t="shared" si="437"/>
        <v>576</v>
      </c>
      <c r="P489" s="136">
        <v>121</v>
      </c>
      <c r="Q489" s="120">
        <v>124</v>
      </c>
      <c r="R489" s="120"/>
      <c r="S489" s="120">
        <f t="shared" si="438"/>
        <v>124</v>
      </c>
      <c r="T489" s="120">
        <f t="shared" si="439"/>
        <v>496</v>
      </c>
      <c r="U489" s="10">
        <v>576</v>
      </c>
      <c r="V489" s="120"/>
      <c r="W489" s="39">
        <f t="shared" si="440"/>
        <v>576</v>
      </c>
      <c r="X489" s="10">
        <v>261</v>
      </c>
      <c r="Y489" s="13">
        <v>263</v>
      </c>
      <c r="Z489" s="120"/>
      <c r="AA489" s="39">
        <f t="shared" si="441"/>
        <v>263</v>
      </c>
      <c r="AB489" s="120">
        <f t="shared" si="442"/>
        <v>526</v>
      </c>
      <c r="AC489" s="783">
        <v>521</v>
      </c>
      <c r="AD489" s="783"/>
      <c r="AE489" s="80">
        <f t="shared" si="443"/>
        <v>521</v>
      </c>
      <c r="AF489" s="783"/>
      <c r="AG489" s="783">
        <v>488</v>
      </c>
      <c r="AH489" s="783"/>
      <c r="AI489" s="80">
        <f t="shared" si="444"/>
        <v>488</v>
      </c>
      <c r="AJ489" s="783"/>
      <c r="AK489" s="13">
        <v>576</v>
      </c>
      <c r="AL489" s="113"/>
      <c r="AM489" s="13">
        <f t="shared" si="445"/>
        <v>576</v>
      </c>
      <c r="AN489" s="13">
        <v>563</v>
      </c>
      <c r="AO489" s="13">
        <v>0</v>
      </c>
      <c r="AP489" s="13">
        <v>563</v>
      </c>
      <c r="AQ489" s="615"/>
      <c r="AR489" s="113"/>
      <c r="AS489" s="891">
        <f t="shared" si="446"/>
        <v>563</v>
      </c>
      <c r="AT489" s="891"/>
      <c r="AU489" s="891">
        <f t="shared" si="447"/>
        <v>563</v>
      </c>
      <c r="AV489" s="113"/>
      <c r="AW489" s="621"/>
      <c r="AX489" s="1"/>
      <c r="AY489" s="1"/>
      <c r="AZ489" s="1"/>
      <c r="BA489" s="1"/>
      <c r="BB489" s="1"/>
      <c r="BC489" s="1"/>
      <c r="BD489" s="1"/>
      <c r="BE489" s="1"/>
      <c r="BF489" s="1"/>
      <c r="BG489" s="1"/>
      <c r="BH489" s="1"/>
      <c r="BI489" s="1"/>
      <c r="BJ489" s="1"/>
      <c r="BK489" s="1"/>
      <c r="BL489" s="1"/>
      <c r="BM489" s="1"/>
      <c r="BN489" s="1"/>
      <c r="BO489" s="1"/>
      <c r="BP489" s="1"/>
      <c r="BQ489" s="1"/>
      <c r="BR489" s="1"/>
      <c r="BS489" s="1"/>
      <c r="BT489" s="1"/>
      <c r="BU489" s="1"/>
      <c r="BV489" s="1"/>
      <c r="BW489" s="1"/>
      <c r="BX489" s="1"/>
      <c r="BY489" s="1"/>
      <c r="BZ489" s="1"/>
      <c r="CA489" s="1"/>
      <c r="CB489" s="1"/>
      <c r="CC489" s="1"/>
      <c r="CD489" s="1"/>
      <c r="CE489" s="1"/>
      <c r="CF489" s="1"/>
      <c r="CG489" s="1"/>
      <c r="CH489" s="1"/>
      <c r="CI489" s="1"/>
      <c r="CJ489" s="1"/>
      <c r="CK489" s="1"/>
      <c r="CL489" s="1"/>
    </row>
    <row r="490" spans="1:90" s="14" customFormat="1" ht="60">
      <c r="A490" s="8" t="s">
        <v>698</v>
      </c>
      <c r="B490" s="9" t="s">
        <v>47</v>
      </c>
      <c r="C490" s="9" t="s">
        <v>660</v>
      </c>
      <c r="D490" s="9"/>
      <c r="E490" s="74" t="s">
        <v>3</v>
      </c>
      <c r="F490" s="10">
        <v>1810</v>
      </c>
      <c r="G490" s="120"/>
      <c r="H490" s="39">
        <f t="shared" si="435"/>
        <v>1810</v>
      </c>
      <c r="I490" s="10">
        <v>1957</v>
      </c>
      <c r="J490" s="120"/>
      <c r="K490" s="39">
        <f t="shared" si="436"/>
        <v>1957</v>
      </c>
      <c r="L490" s="11">
        <f t="shared" si="418"/>
        <v>108.12154696132596</v>
      </c>
      <c r="M490" s="136">
        <v>1899</v>
      </c>
      <c r="N490" s="136"/>
      <c r="O490" s="120">
        <f t="shared" si="437"/>
        <v>1899</v>
      </c>
      <c r="P490" s="136">
        <v>497</v>
      </c>
      <c r="Q490" s="120">
        <v>497</v>
      </c>
      <c r="R490" s="120"/>
      <c r="S490" s="120">
        <f t="shared" si="438"/>
        <v>497</v>
      </c>
      <c r="T490" s="120">
        <f t="shared" si="439"/>
        <v>1988</v>
      </c>
      <c r="U490" s="10">
        <v>1897</v>
      </c>
      <c r="V490" s="120"/>
      <c r="W490" s="39">
        <f t="shared" si="440"/>
        <v>1897</v>
      </c>
      <c r="X490" s="10">
        <v>1010</v>
      </c>
      <c r="Y490" s="13">
        <v>1010</v>
      </c>
      <c r="Z490" s="120"/>
      <c r="AA490" s="39">
        <f t="shared" si="441"/>
        <v>1010</v>
      </c>
      <c r="AB490" s="120">
        <f t="shared" si="442"/>
        <v>2020</v>
      </c>
      <c r="AC490" s="783">
        <v>1897</v>
      </c>
      <c r="AD490" s="783"/>
      <c r="AE490" s="80">
        <f t="shared" si="443"/>
        <v>1897</v>
      </c>
      <c r="AF490" s="783"/>
      <c r="AG490" s="783">
        <v>2026</v>
      </c>
      <c r="AH490" s="783"/>
      <c r="AI490" s="80">
        <f t="shared" si="444"/>
        <v>2026</v>
      </c>
      <c r="AJ490" s="783"/>
      <c r="AK490" s="13">
        <v>2002</v>
      </c>
      <c r="AL490" s="113"/>
      <c r="AM490" s="13">
        <f t="shared" si="445"/>
        <v>2002</v>
      </c>
      <c r="AN490" s="13">
        <v>1918</v>
      </c>
      <c r="AO490" s="13">
        <v>0</v>
      </c>
      <c r="AP490" s="13">
        <v>1918</v>
      </c>
      <c r="AQ490" s="113"/>
      <c r="AR490" s="113"/>
      <c r="AS490" s="891">
        <f t="shared" si="446"/>
        <v>1918</v>
      </c>
      <c r="AT490" s="891"/>
      <c r="AU490" s="891">
        <f t="shared" si="447"/>
        <v>1918</v>
      </c>
      <c r="AV490" s="113"/>
      <c r="AW490" s="621"/>
      <c r="AX490" s="1"/>
      <c r="AY490" s="1"/>
      <c r="AZ490" s="1"/>
      <c r="BA490" s="1"/>
      <c r="BB490" s="1"/>
      <c r="BC490" s="1"/>
      <c r="BD490" s="1"/>
      <c r="BE490" s="1"/>
      <c r="BF490" s="1"/>
      <c r="BG490" s="1"/>
      <c r="BH490" s="1"/>
      <c r="BI490" s="1"/>
      <c r="BJ490" s="1"/>
      <c r="BK490" s="1"/>
      <c r="BL490" s="1"/>
      <c r="BM490" s="1"/>
      <c r="BN490" s="1"/>
      <c r="BO490" s="1"/>
      <c r="BP490" s="1"/>
      <c r="BQ490" s="1"/>
      <c r="BR490" s="1"/>
      <c r="BS490" s="1"/>
      <c r="BT490" s="1"/>
      <c r="BU490" s="1"/>
      <c r="BV490" s="1"/>
      <c r="BW490" s="1"/>
      <c r="BX490" s="1"/>
      <c r="BY490" s="1"/>
      <c r="BZ490" s="1"/>
      <c r="CA490" s="1"/>
      <c r="CB490" s="1"/>
      <c r="CC490" s="1"/>
      <c r="CD490" s="1"/>
      <c r="CE490" s="1"/>
      <c r="CF490" s="1"/>
      <c r="CG490" s="1"/>
      <c r="CH490" s="1"/>
      <c r="CI490" s="1"/>
      <c r="CJ490" s="1"/>
      <c r="CK490" s="1"/>
      <c r="CL490" s="1"/>
    </row>
    <row r="491" spans="1:90" s="14" customFormat="1" ht="60">
      <c r="A491" s="8" t="s">
        <v>699</v>
      </c>
      <c r="B491" s="9" t="s">
        <v>47</v>
      </c>
      <c r="C491" s="9" t="s">
        <v>667</v>
      </c>
      <c r="D491" s="9"/>
      <c r="E491" s="74" t="s">
        <v>1042</v>
      </c>
      <c r="F491" s="349">
        <v>656</v>
      </c>
      <c r="G491" s="347"/>
      <c r="H491" s="350">
        <f t="shared" si="435"/>
        <v>656</v>
      </c>
      <c r="I491" s="349">
        <v>586</v>
      </c>
      <c r="J491" s="347"/>
      <c r="K491" s="350">
        <f t="shared" si="436"/>
        <v>586</v>
      </c>
      <c r="L491" s="363">
        <f t="shared" si="418"/>
        <v>89.329268292682926</v>
      </c>
      <c r="M491" s="346">
        <v>660</v>
      </c>
      <c r="N491" s="346"/>
      <c r="O491" s="347">
        <f t="shared" si="437"/>
        <v>660</v>
      </c>
      <c r="P491" s="346">
        <v>179</v>
      </c>
      <c r="Q491" s="347">
        <v>186</v>
      </c>
      <c r="R491" s="347"/>
      <c r="S491" s="347">
        <f t="shared" si="438"/>
        <v>186</v>
      </c>
      <c r="T491" s="347">
        <f t="shared" si="439"/>
        <v>744</v>
      </c>
      <c r="U491" s="349">
        <v>660</v>
      </c>
      <c r="V491" s="347"/>
      <c r="W491" s="350">
        <f t="shared" si="440"/>
        <v>660</v>
      </c>
      <c r="X491" s="10">
        <v>359</v>
      </c>
      <c r="Y491" s="13">
        <v>370</v>
      </c>
      <c r="Z491" s="120"/>
      <c r="AA491" s="39">
        <f t="shared" si="441"/>
        <v>370</v>
      </c>
      <c r="AB491" s="347">
        <f t="shared" si="442"/>
        <v>740</v>
      </c>
      <c r="AC491" s="783">
        <v>390</v>
      </c>
      <c r="AD491" s="783"/>
      <c r="AE491" s="80">
        <f t="shared" si="443"/>
        <v>390</v>
      </c>
      <c r="AF491" s="783"/>
      <c r="AG491" s="783">
        <v>390</v>
      </c>
      <c r="AH491" s="783"/>
      <c r="AI491" s="80">
        <f t="shared" si="444"/>
        <v>390</v>
      </c>
      <c r="AJ491" s="783"/>
      <c r="AK491" s="353">
        <v>660</v>
      </c>
      <c r="AL491" s="352"/>
      <c r="AM491" s="353">
        <f t="shared" si="445"/>
        <v>660</v>
      </c>
      <c r="AN491" s="13">
        <v>583</v>
      </c>
      <c r="AO491" s="13">
        <v>0</v>
      </c>
      <c r="AP491" s="13">
        <v>583</v>
      </c>
      <c r="AQ491" s="616"/>
      <c r="AR491" s="113"/>
      <c r="AS491" s="891">
        <f t="shared" si="446"/>
        <v>583</v>
      </c>
      <c r="AT491" s="891"/>
      <c r="AU491" s="891">
        <f t="shared" si="447"/>
        <v>583</v>
      </c>
      <c r="AV491" s="113"/>
      <c r="AW491" s="621"/>
      <c r="AX491" s="1"/>
      <c r="AY491" s="1"/>
      <c r="AZ491" s="1"/>
      <c r="BA491" s="1"/>
      <c r="BB491" s="1"/>
      <c r="BC491" s="1"/>
      <c r="BD491" s="1"/>
      <c r="BE491" s="1"/>
      <c r="BF491" s="1"/>
      <c r="BG491" s="1"/>
      <c r="BH491" s="1"/>
      <c r="BI491" s="1"/>
      <c r="BJ491" s="1"/>
      <c r="BK491" s="1"/>
      <c r="BL491" s="1"/>
      <c r="BM491" s="1"/>
      <c r="BN491" s="1"/>
      <c r="BO491" s="1"/>
      <c r="BP491" s="1"/>
      <c r="BQ491" s="1"/>
      <c r="BR491" s="1"/>
      <c r="BS491" s="1"/>
      <c r="BT491" s="1"/>
      <c r="BU491" s="1"/>
      <c r="BV491" s="1"/>
      <c r="BW491" s="1"/>
      <c r="BX491" s="1"/>
      <c r="BY491" s="1"/>
      <c r="BZ491" s="1"/>
      <c r="CA491" s="1"/>
      <c r="CB491" s="1"/>
      <c r="CC491" s="1"/>
      <c r="CD491" s="1"/>
      <c r="CE491" s="1"/>
      <c r="CF491" s="1"/>
      <c r="CG491" s="1"/>
      <c r="CH491" s="1"/>
      <c r="CI491" s="1"/>
      <c r="CJ491" s="1"/>
      <c r="CK491" s="1"/>
      <c r="CL491" s="1"/>
    </row>
    <row r="492" spans="1:90" ht="60">
      <c r="A492" s="8" t="s">
        <v>700</v>
      </c>
      <c r="B492" s="9" t="s">
        <v>47</v>
      </c>
      <c r="C492" s="9" t="s">
        <v>667</v>
      </c>
      <c r="D492" s="9"/>
      <c r="E492" s="74" t="s">
        <v>1043</v>
      </c>
      <c r="F492" s="10">
        <v>756</v>
      </c>
      <c r="G492" s="127"/>
      <c r="H492" s="39">
        <f t="shared" si="435"/>
        <v>756</v>
      </c>
      <c r="I492" s="10">
        <v>814</v>
      </c>
      <c r="J492" s="127"/>
      <c r="K492" s="39">
        <f t="shared" si="436"/>
        <v>814</v>
      </c>
      <c r="L492" s="11">
        <f t="shared" si="418"/>
        <v>107.67195767195767</v>
      </c>
      <c r="M492" s="136">
        <v>827</v>
      </c>
      <c r="N492" s="136"/>
      <c r="O492" s="120">
        <f t="shared" si="437"/>
        <v>827</v>
      </c>
      <c r="P492" s="136">
        <v>186</v>
      </c>
      <c r="Q492" s="120">
        <v>187</v>
      </c>
      <c r="R492" s="120"/>
      <c r="S492" s="120">
        <f t="shared" si="438"/>
        <v>187</v>
      </c>
      <c r="T492" s="120">
        <f t="shared" si="439"/>
        <v>748</v>
      </c>
      <c r="U492" s="10">
        <v>827</v>
      </c>
      <c r="V492" s="136"/>
      <c r="W492" s="39">
        <f t="shared" si="440"/>
        <v>827</v>
      </c>
      <c r="X492" s="10">
        <v>375</v>
      </c>
      <c r="Y492" s="13">
        <v>386</v>
      </c>
      <c r="Z492" s="136"/>
      <c r="AA492" s="39">
        <f t="shared" si="441"/>
        <v>386</v>
      </c>
      <c r="AB492" s="120">
        <f t="shared" si="442"/>
        <v>772</v>
      </c>
      <c r="AC492" s="783">
        <v>589</v>
      </c>
      <c r="AD492" s="783"/>
      <c r="AE492" s="80">
        <f t="shared" si="443"/>
        <v>589</v>
      </c>
      <c r="AF492" s="783"/>
      <c r="AG492" s="783">
        <v>584</v>
      </c>
      <c r="AH492" s="783"/>
      <c r="AI492" s="80">
        <f t="shared" si="444"/>
        <v>584</v>
      </c>
      <c r="AJ492" s="783"/>
      <c r="AK492" s="13">
        <v>790</v>
      </c>
      <c r="AL492" s="113"/>
      <c r="AM492" s="13">
        <f t="shared" si="445"/>
        <v>790</v>
      </c>
      <c r="AN492" s="13">
        <v>780</v>
      </c>
      <c r="AO492" s="13">
        <v>0</v>
      </c>
      <c r="AP492" s="13">
        <v>780</v>
      </c>
      <c r="AQ492" s="113"/>
      <c r="AR492" s="113"/>
      <c r="AS492" s="891">
        <f t="shared" si="446"/>
        <v>780</v>
      </c>
      <c r="AT492" s="891"/>
      <c r="AU492" s="891">
        <f t="shared" si="447"/>
        <v>780</v>
      </c>
      <c r="AV492" s="113"/>
      <c r="AW492" s="621"/>
    </row>
    <row r="493" spans="1:90" ht="60">
      <c r="A493" s="8" t="s">
        <v>701</v>
      </c>
      <c r="B493" s="9" t="s">
        <v>47</v>
      </c>
      <c r="C493" s="9" t="s">
        <v>667</v>
      </c>
      <c r="D493" s="9"/>
      <c r="E493" s="74" t="s">
        <v>1054</v>
      </c>
      <c r="F493" s="10">
        <v>883</v>
      </c>
      <c r="G493" s="127"/>
      <c r="H493" s="39">
        <f t="shared" si="435"/>
        <v>883</v>
      </c>
      <c r="I493" s="10">
        <v>967</v>
      </c>
      <c r="J493" s="127"/>
      <c r="K493" s="39">
        <f t="shared" si="436"/>
        <v>967</v>
      </c>
      <c r="L493" s="363">
        <f t="shared" si="418"/>
        <v>109.51302378255944</v>
      </c>
      <c r="M493" s="346">
        <v>883</v>
      </c>
      <c r="N493" s="346"/>
      <c r="O493" s="347">
        <f t="shared" si="437"/>
        <v>883</v>
      </c>
      <c r="P493" s="346">
        <v>233</v>
      </c>
      <c r="Q493" s="347">
        <v>223</v>
      </c>
      <c r="R493" s="347"/>
      <c r="S493" s="347">
        <f t="shared" si="438"/>
        <v>223</v>
      </c>
      <c r="T493" s="347">
        <f t="shared" si="439"/>
        <v>892</v>
      </c>
      <c r="U493" s="349">
        <v>883</v>
      </c>
      <c r="V493" s="346"/>
      <c r="W493" s="350">
        <f t="shared" si="440"/>
        <v>883</v>
      </c>
      <c r="X493" s="10">
        <v>455</v>
      </c>
      <c r="Y493" s="13">
        <v>436</v>
      </c>
      <c r="Z493" s="136"/>
      <c r="AA493" s="39">
        <f t="shared" si="441"/>
        <v>436</v>
      </c>
      <c r="AB493" s="347">
        <f t="shared" si="442"/>
        <v>872</v>
      </c>
      <c r="AC493" s="783">
        <v>883</v>
      </c>
      <c r="AD493" s="783"/>
      <c r="AE493" s="80">
        <f t="shared" si="443"/>
        <v>883</v>
      </c>
      <c r="AF493" s="783"/>
      <c r="AG493" s="783">
        <v>746</v>
      </c>
      <c r="AH493" s="783"/>
      <c r="AI493" s="80">
        <f t="shared" si="444"/>
        <v>746</v>
      </c>
      <c r="AJ493" s="783"/>
      <c r="AK493" s="353">
        <v>883</v>
      </c>
      <c r="AL493" s="352"/>
      <c r="AM493" s="353">
        <f t="shared" si="445"/>
        <v>883</v>
      </c>
      <c r="AN493" s="13">
        <v>670</v>
      </c>
      <c r="AO493" s="13">
        <v>0</v>
      </c>
      <c r="AP493" s="13">
        <v>670</v>
      </c>
      <c r="AQ493" s="113"/>
      <c r="AR493" s="113"/>
      <c r="AS493" s="891">
        <f t="shared" si="446"/>
        <v>670</v>
      </c>
      <c r="AT493" s="891"/>
      <c r="AU493" s="891">
        <f t="shared" si="447"/>
        <v>670</v>
      </c>
      <c r="AV493" s="113"/>
      <c r="AW493" s="621"/>
    </row>
    <row r="494" spans="1:90" s="14" customFormat="1" ht="60">
      <c r="A494" s="8" t="s">
        <v>702</v>
      </c>
      <c r="B494" s="9" t="s">
        <v>47</v>
      </c>
      <c r="C494" s="9" t="s">
        <v>659</v>
      </c>
      <c r="D494" s="9"/>
      <c r="E494" s="74" t="s">
        <v>14</v>
      </c>
      <c r="F494" s="10">
        <v>1230</v>
      </c>
      <c r="G494" s="120"/>
      <c r="H494" s="39">
        <f t="shared" si="435"/>
        <v>1230</v>
      </c>
      <c r="I494" s="10">
        <v>1171</v>
      </c>
      <c r="J494" s="120"/>
      <c r="K494" s="39">
        <f t="shared" si="436"/>
        <v>1171</v>
      </c>
      <c r="L494" s="11">
        <f t="shared" si="418"/>
        <v>95.203252032520325</v>
      </c>
      <c r="M494" s="136">
        <v>1200</v>
      </c>
      <c r="N494" s="136"/>
      <c r="O494" s="120">
        <f t="shared" si="437"/>
        <v>1200</v>
      </c>
      <c r="P494" s="136">
        <v>301</v>
      </c>
      <c r="Q494" s="120">
        <v>316</v>
      </c>
      <c r="R494" s="120"/>
      <c r="S494" s="120">
        <f t="shared" si="438"/>
        <v>316</v>
      </c>
      <c r="T494" s="120">
        <f t="shared" si="439"/>
        <v>1264</v>
      </c>
      <c r="U494" s="10">
        <v>1200</v>
      </c>
      <c r="V494" s="120"/>
      <c r="W494" s="39">
        <f t="shared" si="440"/>
        <v>1200</v>
      </c>
      <c r="X494" s="10">
        <v>544</v>
      </c>
      <c r="Y494" s="13">
        <v>564</v>
      </c>
      <c r="Z494" s="120"/>
      <c r="AA494" s="39">
        <f t="shared" si="441"/>
        <v>564</v>
      </c>
      <c r="AB494" s="120">
        <f t="shared" si="442"/>
        <v>1128</v>
      </c>
      <c r="AC494" s="783">
        <v>1400</v>
      </c>
      <c r="AD494" s="783"/>
      <c r="AE494" s="80">
        <f t="shared" si="443"/>
        <v>1400</v>
      </c>
      <c r="AF494" s="783"/>
      <c r="AG494" s="783">
        <v>1427</v>
      </c>
      <c r="AH494" s="783"/>
      <c r="AI494" s="80">
        <f t="shared" si="444"/>
        <v>1427</v>
      </c>
      <c r="AJ494" s="783"/>
      <c r="AK494" s="13">
        <v>1192</v>
      </c>
      <c r="AL494" s="113"/>
      <c r="AM494" s="13">
        <f t="shared" si="445"/>
        <v>1192</v>
      </c>
      <c r="AN494" s="13">
        <v>1174</v>
      </c>
      <c r="AO494" s="13">
        <v>0</v>
      </c>
      <c r="AP494" s="13">
        <v>1174</v>
      </c>
      <c r="AQ494" s="113"/>
      <c r="AR494" s="113"/>
      <c r="AS494" s="891">
        <f t="shared" si="446"/>
        <v>1174</v>
      </c>
      <c r="AT494" s="891"/>
      <c r="AU494" s="891">
        <f t="shared" si="447"/>
        <v>1174</v>
      </c>
      <c r="AV494" s="113"/>
      <c r="AW494" s="621"/>
      <c r="AX494" s="1"/>
      <c r="AY494" s="1"/>
      <c r="AZ494" s="1"/>
      <c r="BA494" s="1"/>
      <c r="BB494" s="1"/>
      <c r="BC494" s="1"/>
      <c r="BD494" s="1"/>
      <c r="BE494" s="1"/>
      <c r="BF494" s="1"/>
      <c r="BG494" s="1"/>
      <c r="BH494" s="1"/>
      <c r="BI494" s="1"/>
      <c r="BJ494" s="1"/>
      <c r="BK494" s="1"/>
      <c r="BL494" s="1"/>
      <c r="BM494" s="1"/>
      <c r="BN494" s="1"/>
      <c r="BO494" s="1"/>
      <c r="BP494" s="1"/>
      <c r="BQ494" s="1"/>
      <c r="BR494" s="1"/>
      <c r="BS494" s="1"/>
      <c r="BT494" s="1"/>
      <c r="BU494" s="1"/>
      <c r="BV494" s="1"/>
      <c r="BW494" s="1"/>
      <c r="BX494" s="1"/>
      <c r="BY494" s="1"/>
      <c r="BZ494" s="1"/>
      <c r="CA494" s="1"/>
      <c r="CB494" s="1"/>
      <c r="CC494" s="1"/>
      <c r="CD494" s="1"/>
      <c r="CE494" s="1"/>
      <c r="CF494" s="1"/>
      <c r="CG494" s="1"/>
      <c r="CH494" s="1"/>
      <c r="CI494" s="1"/>
      <c r="CJ494" s="1"/>
      <c r="CK494" s="1"/>
      <c r="CL494" s="1"/>
    </row>
    <row r="495" spans="1:90" s="140" customFormat="1" ht="24">
      <c r="A495" s="853" t="s">
        <v>425</v>
      </c>
      <c r="B495" s="633" t="s">
        <v>48</v>
      </c>
      <c r="C495" s="633"/>
      <c r="D495" s="633"/>
      <c r="E495" s="634"/>
      <c r="F495" s="542">
        <f>SUM(F496:F503)</f>
        <v>4090</v>
      </c>
      <c r="G495" s="321"/>
      <c r="H495" s="542">
        <f>G495+F495</f>
        <v>4090</v>
      </c>
      <c r="I495" s="542">
        <f>SUM(I496:I503)</f>
        <v>4214</v>
      </c>
      <c r="J495" s="321"/>
      <c r="K495" s="542">
        <f>I495+J495</f>
        <v>4214</v>
      </c>
      <c r="L495" s="635">
        <f t="shared" si="418"/>
        <v>103.0317848410758</v>
      </c>
      <c r="M495" s="542">
        <f>SUM(M496:M503)</f>
        <v>4231</v>
      </c>
      <c r="N495" s="542">
        <f t="shared" ref="N495:AM495" si="448">SUM(N496:N503)</f>
        <v>0</v>
      </c>
      <c r="O495" s="542">
        <f t="shared" si="448"/>
        <v>4231</v>
      </c>
      <c r="P495" s="542">
        <f t="shared" si="448"/>
        <v>970</v>
      </c>
      <c r="Q495" s="542">
        <f t="shared" si="448"/>
        <v>970</v>
      </c>
      <c r="R495" s="542">
        <f t="shared" si="448"/>
        <v>0</v>
      </c>
      <c r="S495" s="542">
        <f t="shared" si="448"/>
        <v>970</v>
      </c>
      <c r="T495" s="542">
        <f t="shared" si="448"/>
        <v>3880</v>
      </c>
      <c r="U495" s="542">
        <f t="shared" si="448"/>
        <v>4231</v>
      </c>
      <c r="V495" s="542">
        <f t="shared" si="448"/>
        <v>0</v>
      </c>
      <c r="W495" s="542">
        <f t="shared" si="448"/>
        <v>4231</v>
      </c>
      <c r="X495" s="542">
        <f t="shared" si="448"/>
        <v>1896</v>
      </c>
      <c r="Y495" s="542">
        <f t="shared" si="448"/>
        <v>1899</v>
      </c>
      <c r="Z495" s="542">
        <f t="shared" si="448"/>
        <v>0</v>
      </c>
      <c r="AA495" s="542">
        <f t="shared" si="448"/>
        <v>1899</v>
      </c>
      <c r="AB495" s="542">
        <f t="shared" si="448"/>
        <v>3798</v>
      </c>
      <c r="AC495" s="542">
        <f t="shared" si="448"/>
        <v>3596</v>
      </c>
      <c r="AD495" s="542">
        <f t="shared" si="448"/>
        <v>0</v>
      </c>
      <c r="AE495" s="542">
        <f t="shared" si="448"/>
        <v>3596</v>
      </c>
      <c r="AF495" s="542">
        <f t="shared" si="448"/>
        <v>0</v>
      </c>
      <c r="AG495" s="542">
        <f t="shared" si="448"/>
        <v>3517</v>
      </c>
      <c r="AH495" s="542">
        <f t="shared" si="448"/>
        <v>0</v>
      </c>
      <c r="AI495" s="542">
        <f t="shared" si="448"/>
        <v>3517</v>
      </c>
      <c r="AJ495" s="542">
        <f t="shared" si="448"/>
        <v>0</v>
      </c>
      <c r="AK495" s="542">
        <f t="shared" si="448"/>
        <v>4298</v>
      </c>
      <c r="AL495" s="542">
        <f t="shared" si="448"/>
        <v>0</v>
      </c>
      <c r="AM495" s="542">
        <f t="shared" si="448"/>
        <v>4298</v>
      </c>
      <c r="AN495" s="542">
        <f>AN496+AN497+AN498+AN499+AN500+AN501+AN502+AN503</f>
        <v>3879</v>
      </c>
      <c r="AO495" s="542">
        <f t="shared" ref="AO495:AV495" si="449">AO496+AO497+AO498+AO499+AO500+AO501+AO502+AO503</f>
        <v>0</v>
      </c>
      <c r="AP495" s="542">
        <f t="shared" si="449"/>
        <v>3879</v>
      </c>
      <c r="AQ495" s="542">
        <f t="shared" si="449"/>
        <v>0</v>
      </c>
      <c r="AR495" s="542">
        <f t="shared" si="449"/>
        <v>0</v>
      </c>
      <c r="AS495" s="542">
        <f t="shared" si="449"/>
        <v>3879</v>
      </c>
      <c r="AT495" s="542">
        <f t="shared" si="449"/>
        <v>0</v>
      </c>
      <c r="AU495" s="542">
        <f t="shared" si="449"/>
        <v>3879</v>
      </c>
      <c r="AV495" s="542">
        <f t="shared" si="449"/>
        <v>0</v>
      </c>
      <c r="AW495" s="795"/>
      <c r="AX495" s="416"/>
      <c r="AY495" s="416"/>
      <c r="AZ495" s="416"/>
      <c r="BA495" s="416"/>
      <c r="BB495" s="416"/>
      <c r="BC495" s="416"/>
      <c r="BD495" s="416"/>
      <c r="BE495" s="416"/>
      <c r="BF495" s="416"/>
      <c r="BG495" s="416"/>
      <c r="BH495" s="416"/>
      <c r="BI495" s="416"/>
      <c r="BJ495" s="416"/>
      <c r="BK495" s="416"/>
      <c r="BL495" s="416"/>
      <c r="BM495" s="416"/>
      <c r="BN495" s="416"/>
      <c r="BO495" s="416"/>
      <c r="BP495" s="416"/>
      <c r="BQ495" s="416"/>
      <c r="BR495" s="416"/>
      <c r="BS495" s="416"/>
      <c r="BT495" s="416"/>
      <c r="BU495" s="416"/>
      <c r="BV495" s="416"/>
      <c r="BW495" s="416"/>
      <c r="BX495" s="416"/>
      <c r="BY495" s="416"/>
      <c r="BZ495" s="416"/>
      <c r="CA495" s="416"/>
      <c r="CB495" s="416"/>
      <c r="CC495" s="416"/>
      <c r="CD495" s="416"/>
      <c r="CE495" s="416"/>
      <c r="CF495" s="416"/>
      <c r="CG495" s="416"/>
      <c r="CH495" s="416"/>
      <c r="CI495" s="416"/>
      <c r="CJ495" s="416"/>
      <c r="CK495" s="416"/>
      <c r="CL495" s="416"/>
    </row>
    <row r="496" spans="1:90" ht="24">
      <c r="A496" s="31" t="s">
        <v>426</v>
      </c>
      <c r="B496" s="9" t="s">
        <v>48</v>
      </c>
      <c r="C496" s="9" t="s">
        <v>666</v>
      </c>
      <c r="D496" s="9"/>
      <c r="E496" s="74" t="s">
        <v>1057</v>
      </c>
      <c r="F496" s="10">
        <v>191</v>
      </c>
      <c r="G496" s="127"/>
      <c r="H496" s="39">
        <f t="shared" ref="H496:H503" si="450">F496+G496</f>
        <v>191</v>
      </c>
      <c r="I496" s="10">
        <v>198</v>
      </c>
      <c r="J496" s="127"/>
      <c r="K496" s="39">
        <f t="shared" ref="K496:K503" si="451">J496+I496</f>
        <v>198</v>
      </c>
      <c r="L496" s="11">
        <f t="shared" si="418"/>
        <v>103.66492146596859</v>
      </c>
      <c r="M496" s="122">
        <v>200</v>
      </c>
      <c r="N496" s="136"/>
      <c r="O496" s="120">
        <f t="shared" ref="O496:O503" si="452">N496+M496</f>
        <v>200</v>
      </c>
      <c r="P496" s="122">
        <v>53</v>
      </c>
      <c r="Q496" s="136">
        <v>53</v>
      </c>
      <c r="R496" s="136"/>
      <c r="S496" s="120">
        <f t="shared" ref="S496:S503" si="453">Q496+R496</f>
        <v>53</v>
      </c>
      <c r="T496" s="120">
        <f t="shared" ref="T496:T503" si="454">S496/3*12</f>
        <v>212</v>
      </c>
      <c r="U496" s="10">
        <v>200</v>
      </c>
      <c r="V496" s="136"/>
      <c r="W496" s="39">
        <f t="shared" ref="W496:W503" si="455">V496+U496</f>
        <v>200</v>
      </c>
      <c r="X496" s="10">
        <v>74</v>
      </c>
      <c r="Y496" s="40">
        <v>74</v>
      </c>
      <c r="Z496" s="136"/>
      <c r="AA496" s="39">
        <f t="shared" ref="AA496:AA503" si="456">Z496+Y496</f>
        <v>74</v>
      </c>
      <c r="AB496" s="120">
        <f t="shared" ref="AB496:AB503" si="457">AA496*2</f>
        <v>148</v>
      </c>
      <c r="AC496" s="783">
        <v>145</v>
      </c>
      <c r="AD496" s="783"/>
      <c r="AE496" s="80">
        <f t="shared" ref="AE496:AE503" si="458">AD496+AC496</f>
        <v>145</v>
      </c>
      <c r="AF496" s="783"/>
      <c r="AG496" s="783">
        <v>146</v>
      </c>
      <c r="AH496" s="783"/>
      <c r="AI496" s="80">
        <f t="shared" ref="AI496:AI503" si="459">AH496+AG496</f>
        <v>146</v>
      </c>
      <c r="AJ496" s="783"/>
      <c r="AK496" s="77">
        <v>200</v>
      </c>
      <c r="AL496" s="113"/>
      <c r="AM496" s="13">
        <f t="shared" ref="AM496:AM503" si="460">AL496+AK496</f>
        <v>200</v>
      </c>
      <c r="AN496" s="13">
        <v>196</v>
      </c>
      <c r="AO496" s="13">
        <v>0</v>
      </c>
      <c r="AP496" s="13">
        <v>196</v>
      </c>
      <c r="AQ496" s="113"/>
      <c r="AR496" s="113"/>
      <c r="AS496" s="891">
        <f t="shared" ref="AS496:AS503" si="461">AN496+AR496</f>
        <v>196</v>
      </c>
      <c r="AT496" s="891"/>
      <c r="AU496" s="891">
        <f t="shared" ref="AU496:AU503" si="462">AS496+AT496</f>
        <v>196</v>
      </c>
      <c r="AV496" s="113"/>
      <c r="AW496" s="621"/>
    </row>
    <row r="497" spans="1:90" s="14" customFormat="1" ht="24">
      <c r="A497" s="31" t="s">
        <v>427</v>
      </c>
      <c r="B497" s="9" t="s">
        <v>48</v>
      </c>
      <c r="C497" s="9" t="s">
        <v>661</v>
      </c>
      <c r="D497" s="9"/>
      <c r="E497" s="74" t="s">
        <v>1074</v>
      </c>
      <c r="F497" s="10">
        <v>687</v>
      </c>
      <c r="G497" s="120"/>
      <c r="H497" s="39">
        <f t="shared" si="450"/>
        <v>687</v>
      </c>
      <c r="I497" s="10">
        <v>727</v>
      </c>
      <c r="J497" s="120"/>
      <c r="K497" s="39">
        <f t="shared" si="451"/>
        <v>727</v>
      </c>
      <c r="L497" s="11">
        <f t="shared" si="418"/>
        <v>105.82241630276566</v>
      </c>
      <c r="M497" s="122">
        <v>716</v>
      </c>
      <c r="N497" s="120"/>
      <c r="O497" s="120">
        <f t="shared" si="452"/>
        <v>716</v>
      </c>
      <c r="P497" s="122">
        <v>178</v>
      </c>
      <c r="Q497" s="120">
        <v>180</v>
      </c>
      <c r="R497" s="120"/>
      <c r="S497" s="120">
        <f t="shared" si="453"/>
        <v>180</v>
      </c>
      <c r="T497" s="120">
        <f t="shared" si="454"/>
        <v>720</v>
      </c>
      <c r="U497" s="10">
        <v>716</v>
      </c>
      <c r="V497" s="120"/>
      <c r="W497" s="39">
        <f t="shared" si="455"/>
        <v>716</v>
      </c>
      <c r="X497" s="10">
        <v>299</v>
      </c>
      <c r="Y497" s="40">
        <v>299</v>
      </c>
      <c r="Z497" s="120"/>
      <c r="AA497" s="39">
        <f t="shared" si="456"/>
        <v>299</v>
      </c>
      <c r="AB497" s="120">
        <f t="shared" si="457"/>
        <v>598</v>
      </c>
      <c r="AC497" s="783">
        <v>532</v>
      </c>
      <c r="AD497" s="783"/>
      <c r="AE497" s="80">
        <f t="shared" si="458"/>
        <v>532</v>
      </c>
      <c r="AF497" s="783"/>
      <c r="AG497" s="783">
        <v>588</v>
      </c>
      <c r="AH497" s="783"/>
      <c r="AI497" s="80">
        <f t="shared" si="459"/>
        <v>588</v>
      </c>
      <c r="AJ497" s="783"/>
      <c r="AK497" s="77">
        <v>726</v>
      </c>
      <c r="AL497" s="113"/>
      <c r="AM497" s="13">
        <f t="shared" si="460"/>
        <v>726</v>
      </c>
      <c r="AN497" s="13">
        <v>672</v>
      </c>
      <c r="AO497" s="13">
        <v>0</v>
      </c>
      <c r="AP497" s="13">
        <v>672</v>
      </c>
      <c r="AQ497" s="113"/>
      <c r="AR497" s="113"/>
      <c r="AS497" s="891">
        <f t="shared" si="461"/>
        <v>672</v>
      </c>
      <c r="AT497" s="891"/>
      <c r="AU497" s="891">
        <f t="shared" si="462"/>
        <v>672</v>
      </c>
      <c r="AV497" s="113"/>
      <c r="AW497" s="621"/>
      <c r="AX497" s="1"/>
      <c r="AY497" s="1"/>
      <c r="AZ497" s="1"/>
      <c r="BA497" s="1"/>
      <c r="BB497" s="1"/>
      <c r="BC497" s="1"/>
      <c r="BD497" s="1"/>
      <c r="BE497" s="1"/>
      <c r="BF497" s="1"/>
      <c r="BG497" s="1"/>
      <c r="BH497" s="1"/>
      <c r="BI497" s="1"/>
      <c r="BJ497" s="1"/>
      <c r="BK497" s="1"/>
      <c r="BL497" s="1"/>
      <c r="BM497" s="1"/>
      <c r="BN497" s="1"/>
      <c r="BO497" s="1"/>
      <c r="BP497" s="1"/>
      <c r="BQ497" s="1"/>
      <c r="BR497" s="1"/>
      <c r="BS497" s="1"/>
      <c r="BT497" s="1"/>
      <c r="BU497" s="1"/>
      <c r="BV497" s="1"/>
      <c r="BW497" s="1"/>
      <c r="BX497" s="1"/>
      <c r="BY497" s="1"/>
      <c r="BZ497" s="1"/>
      <c r="CA497" s="1"/>
      <c r="CB497" s="1"/>
      <c r="CC497" s="1"/>
      <c r="CD497" s="1"/>
      <c r="CE497" s="1"/>
      <c r="CF497" s="1"/>
      <c r="CG497" s="1"/>
      <c r="CH497" s="1"/>
      <c r="CI497" s="1"/>
      <c r="CJ497" s="1"/>
      <c r="CK497" s="1"/>
      <c r="CL497" s="1"/>
    </row>
    <row r="498" spans="1:90" s="14" customFormat="1" ht="24">
      <c r="A498" s="31" t="s">
        <v>428</v>
      </c>
      <c r="B498" s="9" t="s">
        <v>48</v>
      </c>
      <c r="C498" s="9" t="s">
        <v>662</v>
      </c>
      <c r="D498" s="9"/>
      <c r="E498" s="74" t="s">
        <v>1029</v>
      </c>
      <c r="F498" s="10">
        <f>112+66</f>
        <v>178</v>
      </c>
      <c r="G498" s="120"/>
      <c r="H498" s="39">
        <f t="shared" si="450"/>
        <v>178</v>
      </c>
      <c r="I498" s="10">
        <f>134+66</f>
        <v>200</v>
      </c>
      <c r="J498" s="120"/>
      <c r="K498" s="39">
        <f t="shared" si="451"/>
        <v>200</v>
      </c>
      <c r="L498" s="11">
        <f t="shared" si="418"/>
        <v>112.35955056179776</v>
      </c>
      <c r="M498" s="122">
        <v>219</v>
      </c>
      <c r="N498" s="120"/>
      <c r="O498" s="120">
        <f t="shared" si="452"/>
        <v>219</v>
      </c>
      <c r="P498" s="122">
        <v>0</v>
      </c>
      <c r="Q498" s="120">
        <v>0</v>
      </c>
      <c r="R498" s="120"/>
      <c r="S498" s="120">
        <f t="shared" si="453"/>
        <v>0</v>
      </c>
      <c r="T498" s="120">
        <f t="shared" si="454"/>
        <v>0</v>
      </c>
      <c r="U498" s="10">
        <v>219</v>
      </c>
      <c r="V498" s="120"/>
      <c r="W498" s="39">
        <f t="shared" si="455"/>
        <v>219</v>
      </c>
      <c r="X498" s="10">
        <v>31</v>
      </c>
      <c r="Y498" s="40">
        <v>32</v>
      </c>
      <c r="Z498" s="120"/>
      <c r="AA498" s="39">
        <f t="shared" si="456"/>
        <v>32</v>
      </c>
      <c r="AB498" s="120">
        <f t="shared" si="457"/>
        <v>64</v>
      </c>
      <c r="AC498" s="783">
        <v>219</v>
      </c>
      <c r="AD498" s="783"/>
      <c r="AE498" s="80">
        <f t="shared" si="458"/>
        <v>219</v>
      </c>
      <c r="AF498" s="783"/>
      <c r="AG498" s="783">
        <v>101</v>
      </c>
      <c r="AH498" s="783"/>
      <c r="AI498" s="80">
        <f t="shared" si="459"/>
        <v>101</v>
      </c>
      <c r="AJ498" s="783"/>
      <c r="AK498" s="77">
        <v>256</v>
      </c>
      <c r="AL498" s="113"/>
      <c r="AM498" s="13">
        <f t="shared" si="460"/>
        <v>256</v>
      </c>
      <c r="AN498" s="13">
        <v>237</v>
      </c>
      <c r="AO498" s="13">
        <v>0</v>
      </c>
      <c r="AP498" s="13">
        <v>237</v>
      </c>
      <c r="AQ498" s="113"/>
      <c r="AR498" s="113"/>
      <c r="AS498" s="891">
        <f t="shared" si="461"/>
        <v>237</v>
      </c>
      <c r="AT498" s="891"/>
      <c r="AU498" s="891">
        <f t="shared" si="462"/>
        <v>237</v>
      </c>
      <c r="AV498" s="113"/>
      <c r="AW498" s="621"/>
      <c r="AX498" s="1"/>
      <c r="AY498" s="1"/>
      <c r="AZ498" s="1"/>
      <c r="BA498" s="1"/>
      <c r="BB498" s="1"/>
      <c r="BC498" s="1"/>
      <c r="BD498" s="1"/>
      <c r="BE498" s="1"/>
      <c r="BF498" s="1"/>
      <c r="BG498" s="1"/>
      <c r="BH498" s="1"/>
      <c r="BI498" s="1"/>
      <c r="BJ498" s="1"/>
      <c r="BK498" s="1"/>
      <c r="BL498" s="1"/>
      <c r="BM498" s="1"/>
      <c r="BN498" s="1"/>
      <c r="BO498" s="1"/>
      <c r="BP498" s="1"/>
      <c r="BQ498" s="1"/>
      <c r="BR498" s="1"/>
      <c r="BS498" s="1"/>
      <c r="BT498" s="1"/>
      <c r="BU498" s="1"/>
      <c r="BV498" s="1"/>
      <c r="BW498" s="1"/>
      <c r="BX498" s="1"/>
      <c r="BY498" s="1"/>
      <c r="BZ498" s="1"/>
      <c r="CA498" s="1"/>
      <c r="CB498" s="1"/>
      <c r="CC498" s="1"/>
      <c r="CD498" s="1"/>
      <c r="CE498" s="1"/>
      <c r="CF498" s="1"/>
      <c r="CG498" s="1"/>
      <c r="CH498" s="1"/>
      <c r="CI498" s="1"/>
      <c r="CJ498" s="1"/>
      <c r="CK498" s="1"/>
      <c r="CL498" s="1"/>
    </row>
    <row r="499" spans="1:90" s="14" customFormat="1" ht="24">
      <c r="A499" s="31"/>
      <c r="B499" s="9" t="s">
        <v>48</v>
      </c>
      <c r="C499" s="9" t="s">
        <v>663</v>
      </c>
      <c r="D499" s="9"/>
      <c r="E499" s="74" t="s">
        <v>1034</v>
      </c>
      <c r="F499" s="10">
        <v>40</v>
      </c>
      <c r="G499" s="120"/>
      <c r="H499" s="39">
        <f t="shared" si="450"/>
        <v>40</v>
      </c>
      <c r="I499" s="10">
        <v>1</v>
      </c>
      <c r="J499" s="120"/>
      <c r="K499" s="39">
        <f t="shared" si="451"/>
        <v>1</v>
      </c>
      <c r="L499" s="11">
        <f t="shared" si="418"/>
        <v>2.5</v>
      </c>
      <c r="M499" s="122">
        <v>20</v>
      </c>
      <c r="N499" s="120"/>
      <c r="O499" s="120">
        <f t="shared" si="452"/>
        <v>20</v>
      </c>
      <c r="P499" s="122">
        <v>0</v>
      </c>
      <c r="Q499" s="120">
        <v>0</v>
      </c>
      <c r="R499" s="120"/>
      <c r="S499" s="120">
        <f t="shared" si="453"/>
        <v>0</v>
      </c>
      <c r="T499" s="120">
        <f t="shared" si="454"/>
        <v>0</v>
      </c>
      <c r="U499" s="10">
        <v>20</v>
      </c>
      <c r="V499" s="120"/>
      <c r="W499" s="39">
        <f t="shared" si="455"/>
        <v>20</v>
      </c>
      <c r="X499" s="10">
        <v>0</v>
      </c>
      <c r="Y499" s="40"/>
      <c r="Z499" s="120"/>
      <c r="AA499" s="39">
        <f t="shared" si="456"/>
        <v>0</v>
      </c>
      <c r="AB499" s="120">
        <f t="shared" si="457"/>
        <v>0</v>
      </c>
      <c r="AC499" s="783">
        <v>20</v>
      </c>
      <c r="AD499" s="783"/>
      <c r="AE499" s="80">
        <f t="shared" si="458"/>
        <v>20</v>
      </c>
      <c r="AF499" s="783"/>
      <c r="AG499" s="783">
        <v>0</v>
      </c>
      <c r="AH499" s="783"/>
      <c r="AI499" s="80">
        <f t="shared" si="459"/>
        <v>0</v>
      </c>
      <c r="AJ499" s="783"/>
      <c r="AK499" s="77">
        <v>20</v>
      </c>
      <c r="AL499" s="113"/>
      <c r="AM499" s="13">
        <f t="shared" si="460"/>
        <v>20</v>
      </c>
      <c r="AN499" s="13">
        <v>17</v>
      </c>
      <c r="AO499" s="13">
        <v>0</v>
      </c>
      <c r="AP499" s="13">
        <v>17</v>
      </c>
      <c r="AQ499" s="113"/>
      <c r="AR499" s="113"/>
      <c r="AS499" s="891">
        <f t="shared" si="461"/>
        <v>17</v>
      </c>
      <c r="AT499" s="891"/>
      <c r="AU499" s="891">
        <f t="shared" si="462"/>
        <v>17</v>
      </c>
      <c r="AV499" s="113"/>
      <c r="AW499" s="621"/>
      <c r="AX499" s="1"/>
      <c r="AY499" s="1"/>
      <c r="AZ499" s="1"/>
      <c r="BA499" s="1"/>
      <c r="BB499" s="1"/>
      <c r="BC499" s="1"/>
      <c r="BD499" s="1"/>
      <c r="BE499" s="1"/>
      <c r="BF499" s="1"/>
      <c r="BG499" s="1"/>
      <c r="BH499" s="1"/>
      <c r="BI499" s="1"/>
      <c r="BJ499" s="1"/>
      <c r="BK499" s="1"/>
      <c r="BL499" s="1"/>
      <c r="BM499" s="1"/>
      <c r="BN499" s="1"/>
      <c r="BO499" s="1"/>
      <c r="BP499" s="1"/>
      <c r="BQ499" s="1"/>
      <c r="BR499" s="1"/>
      <c r="BS499" s="1"/>
      <c r="BT499" s="1"/>
      <c r="BU499" s="1"/>
      <c r="BV499" s="1"/>
      <c r="BW499" s="1"/>
      <c r="BX499" s="1"/>
      <c r="BY499" s="1"/>
      <c r="BZ499" s="1"/>
      <c r="CA499" s="1"/>
      <c r="CB499" s="1"/>
      <c r="CC499" s="1"/>
      <c r="CD499" s="1"/>
      <c r="CE499" s="1"/>
      <c r="CF499" s="1"/>
      <c r="CG499" s="1"/>
      <c r="CH499" s="1"/>
      <c r="CI499" s="1"/>
      <c r="CJ499" s="1"/>
      <c r="CK499" s="1"/>
      <c r="CL499" s="1"/>
    </row>
    <row r="500" spans="1:90" s="14" customFormat="1" ht="24">
      <c r="A500" s="31" t="s">
        <v>429</v>
      </c>
      <c r="B500" s="9" t="s">
        <v>48</v>
      </c>
      <c r="C500" s="9" t="s">
        <v>659</v>
      </c>
      <c r="D500" s="9"/>
      <c r="E500" s="44" t="s">
        <v>565</v>
      </c>
      <c r="F500" s="10">
        <v>100</v>
      </c>
      <c r="G500" s="120"/>
      <c r="H500" s="39">
        <f t="shared" si="450"/>
        <v>100</v>
      </c>
      <c r="I500" s="10">
        <v>81</v>
      </c>
      <c r="J500" s="120"/>
      <c r="K500" s="39">
        <f t="shared" si="451"/>
        <v>81</v>
      </c>
      <c r="L500" s="11">
        <f t="shared" si="418"/>
        <v>81</v>
      </c>
      <c r="M500" s="122">
        <v>80</v>
      </c>
      <c r="N500" s="120"/>
      <c r="O500" s="120">
        <f t="shared" si="452"/>
        <v>80</v>
      </c>
      <c r="P500" s="122">
        <v>23</v>
      </c>
      <c r="Q500" s="120">
        <v>23</v>
      </c>
      <c r="R500" s="120"/>
      <c r="S500" s="120">
        <f t="shared" si="453"/>
        <v>23</v>
      </c>
      <c r="T500" s="120">
        <f t="shared" si="454"/>
        <v>92</v>
      </c>
      <c r="U500" s="10">
        <v>80</v>
      </c>
      <c r="V500" s="120"/>
      <c r="W500" s="39">
        <f t="shared" si="455"/>
        <v>80</v>
      </c>
      <c r="X500" s="10">
        <v>42</v>
      </c>
      <c r="Y500" s="40">
        <v>42</v>
      </c>
      <c r="Z500" s="120"/>
      <c r="AA500" s="39">
        <f t="shared" si="456"/>
        <v>42</v>
      </c>
      <c r="AB500" s="120">
        <f t="shared" si="457"/>
        <v>84</v>
      </c>
      <c r="AC500" s="1295">
        <v>80</v>
      </c>
      <c r="AD500" s="1295"/>
      <c r="AE500" s="80">
        <f t="shared" si="458"/>
        <v>80</v>
      </c>
      <c r="AF500" s="1295"/>
      <c r="AG500" s="1295">
        <v>80</v>
      </c>
      <c r="AH500" s="1295"/>
      <c r="AI500" s="80">
        <f t="shared" si="459"/>
        <v>80</v>
      </c>
      <c r="AJ500" s="1295"/>
      <c r="AK500" s="77">
        <v>100</v>
      </c>
      <c r="AL500" s="113"/>
      <c r="AM500" s="13">
        <f t="shared" si="460"/>
        <v>100</v>
      </c>
      <c r="AN500" s="13">
        <v>80</v>
      </c>
      <c r="AO500" s="13">
        <v>0</v>
      </c>
      <c r="AP500" s="13">
        <v>80</v>
      </c>
      <c r="AQ500" s="113"/>
      <c r="AR500" s="113"/>
      <c r="AS500" s="891">
        <f t="shared" si="461"/>
        <v>80</v>
      </c>
      <c r="AT500" s="891"/>
      <c r="AU500" s="891">
        <f t="shared" si="462"/>
        <v>80</v>
      </c>
      <c r="AV500" s="113"/>
      <c r="AW500" s="621"/>
      <c r="AX500" s="1"/>
      <c r="AY500" s="1"/>
      <c r="AZ500" s="1"/>
      <c r="BA500" s="1"/>
      <c r="BB500" s="1"/>
      <c r="BC500" s="1"/>
      <c r="BD500" s="1"/>
      <c r="BE500" s="1"/>
      <c r="BF500" s="1"/>
      <c r="BG500" s="1"/>
      <c r="BH500" s="1"/>
      <c r="BI500" s="1"/>
      <c r="BJ500" s="1"/>
      <c r="BK500" s="1"/>
      <c r="BL500" s="1"/>
      <c r="BM500" s="1"/>
      <c r="BN500" s="1"/>
      <c r="BO500" s="1"/>
      <c r="BP500" s="1"/>
      <c r="BQ500" s="1"/>
      <c r="BR500" s="1"/>
      <c r="BS500" s="1"/>
      <c r="BT500" s="1"/>
      <c r="BU500" s="1"/>
      <c r="BV500" s="1"/>
      <c r="BW500" s="1"/>
      <c r="BX500" s="1"/>
      <c r="BY500" s="1"/>
      <c r="BZ500" s="1"/>
      <c r="CA500" s="1"/>
      <c r="CB500" s="1"/>
      <c r="CC500" s="1"/>
      <c r="CD500" s="1"/>
      <c r="CE500" s="1"/>
      <c r="CF500" s="1"/>
      <c r="CG500" s="1"/>
      <c r="CH500" s="1"/>
      <c r="CI500" s="1"/>
      <c r="CJ500" s="1"/>
      <c r="CK500" s="1"/>
      <c r="CL500" s="1"/>
    </row>
    <row r="501" spans="1:90" s="14" customFormat="1" ht="24">
      <c r="A501" s="31" t="s">
        <v>430</v>
      </c>
      <c r="B501" s="9" t="s">
        <v>48</v>
      </c>
      <c r="C501" s="9" t="s">
        <v>667</v>
      </c>
      <c r="D501" s="9"/>
      <c r="E501" s="74" t="s">
        <v>1063</v>
      </c>
      <c r="F501" s="349">
        <v>1027</v>
      </c>
      <c r="G501" s="347"/>
      <c r="H501" s="350">
        <f t="shared" si="450"/>
        <v>1027</v>
      </c>
      <c r="I501" s="349">
        <v>1057</v>
      </c>
      <c r="J501" s="347"/>
      <c r="K501" s="350">
        <f t="shared" si="451"/>
        <v>1057</v>
      </c>
      <c r="L501" s="363">
        <f t="shared" si="418"/>
        <v>102.921129503408</v>
      </c>
      <c r="M501" s="362">
        <v>1027</v>
      </c>
      <c r="N501" s="347"/>
      <c r="O501" s="347">
        <f t="shared" si="452"/>
        <v>1027</v>
      </c>
      <c r="P501" s="362">
        <v>267</v>
      </c>
      <c r="Q501" s="347">
        <v>265</v>
      </c>
      <c r="R501" s="347"/>
      <c r="S501" s="347">
        <f t="shared" si="453"/>
        <v>265</v>
      </c>
      <c r="T501" s="347">
        <f t="shared" si="454"/>
        <v>1060</v>
      </c>
      <c r="U501" s="349">
        <v>1027</v>
      </c>
      <c r="V501" s="347"/>
      <c r="W501" s="350">
        <f t="shared" si="455"/>
        <v>1027</v>
      </c>
      <c r="X501" s="10">
        <v>529</v>
      </c>
      <c r="Y501" s="40">
        <v>529</v>
      </c>
      <c r="Z501" s="120"/>
      <c r="AA501" s="39">
        <f t="shared" si="456"/>
        <v>529</v>
      </c>
      <c r="AB501" s="347">
        <f t="shared" si="457"/>
        <v>1058</v>
      </c>
      <c r="AC501" s="783">
        <v>1027</v>
      </c>
      <c r="AD501" s="783"/>
      <c r="AE501" s="80">
        <f t="shared" si="458"/>
        <v>1027</v>
      </c>
      <c r="AF501" s="783"/>
      <c r="AG501" s="783">
        <v>1027</v>
      </c>
      <c r="AH501" s="783"/>
      <c r="AI501" s="80">
        <f t="shared" si="459"/>
        <v>1027</v>
      </c>
      <c r="AJ501" s="783"/>
      <c r="AK501" s="355">
        <v>1027</v>
      </c>
      <c r="AL501" s="352"/>
      <c r="AM501" s="353">
        <f t="shared" si="460"/>
        <v>1027</v>
      </c>
      <c r="AN501" s="13">
        <f>998+29</f>
        <v>1027</v>
      </c>
      <c r="AO501" s="13">
        <v>0</v>
      </c>
      <c r="AP501" s="13">
        <f>998+29</f>
        <v>1027</v>
      </c>
      <c r="AQ501" s="113"/>
      <c r="AR501" s="113"/>
      <c r="AS501" s="891">
        <f t="shared" si="461"/>
        <v>1027</v>
      </c>
      <c r="AT501" s="891"/>
      <c r="AU501" s="891">
        <f t="shared" si="462"/>
        <v>1027</v>
      </c>
      <c r="AV501" s="113"/>
      <c r="AW501" s="621"/>
      <c r="AX501" s="1"/>
      <c r="AY501" s="1"/>
      <c r="AZ501" s="1"/>
      <c r="BA501" s="1"/>
      <c r="BB501" s="1"/>
      <c r="BC501" s="1"/>
      <c r="BD501" s="1"/>
      <c r="BE501" s="1"/>
      <c r="BF501" s="1"/>
      <c r="BG501" s="1"/>
      <c r="BH501" s="1"/>
      <c r="BI501" s="1"/>
      <c r="BJ501" s="1"/>
      <c r="BK501" s="1"/>
      <c r="BL501" s="1"/>
      <c r="BM501" s="1"/>
      <c r="BN501" s="1"/>
      <c r="BO501" s="1"/>
      <c r="BP501" s="1"/>
      <c r="BQ501" s="1"/>
      <c r="BR501" s="1"/>
      <c r="BS501" s="1"/>
      <c r="BT501" s="1"/>
      <c r="BU501" s="1"/>
      <c r="BV501" s="1"/>
      <c r="BW501" s="1"/>
      <c r="BX501" s="1"/>
      <c r="BY501" s="1"/>
      <c r="BZ501" s="1"/>
      <c r="CA501" s="1"/>
      <c r="CB501" s="1"/>
      <c r="CC501" s="1"/>
      <c r="CD501" s="1"/>
      <c r="CE501" s="1"/>
      <c r="CF501" s="1"/>
      <c r="CG501" s="1"/>
      <c r="CH501" s="1"/>
      <c r="CI501" s="1"/>
      <c r="CJ501" s="1"/>
      <c r="CK501" s="1"/>
      <c r="CL501" s="1"/>
    </row>
    <row r="502" spans="1:90" s="14" customFormat="1" ht="24">
      <c r="A502" s="31" t="s">
        <v>431</v>
      </c>
      <c r="B502" s="9" t="s">
        <v>48</v>
      </c>
      <c r="C502" s="9" t="s">
        <v>667</v>
      </c>
      <c r="D502" s="9"/>
      <c r="E502" s="9" t="s">
        <v>954</v>
      </c>
      <c r="F502" s="10">
        <v>791</v>
      </c>
      <c r="G502" s="120"/>
      <c r="H502" s="39">
        <f t="shared" si="450"/>
        <v>791</v>
      </c>
      <c r="I502" s="10">
        <v>786</v>
      </c>
      <c r="J502" s="120"/>
      <c r="K502" s="39">
        <f t="shared" si="451"/>
        <v>786</v>
      </c>
      <c r="L502" s="11">
        <f t="shared" si="418"/>
        <v>99.367888748419716</v>
      </c>
      <c r="M502" s="122">
        <v>791</v>
      </c>
      <c r="N502" s="120"/>
      <c r="O502" s="120">
        <f t="shared" si="452"/>
        <v>791</v>
      </c>
      <c r="P502" s="122">
        <v>177</v>
      </c>
      <c r="Q502" s="120">
        <v>177</v>
      </c>
      <c r="R502" s="120"/>
      <c r="S502" s="120">
        <f t="shared" si="453"/>
        <v>177</v>
      </c>
      <c r="T502" s="120">
        <f t="shared" si="454"/>
        <v>708</v>
      </c>
      <c r="U502" s="10">
        <v>791</v>
      </c>
      <c r="V502" s="120"/>
      <c r="W502" s="39">
        <f t="shared" si="455"/>
        <v>791</v>
      </c>
      <c r="X502" s="10">
        <v>370</v>
      </c>
      <c r="Y502" s="40">
        <v>373</v>
      </c>
      <c r="Z502" s="120"/>
      <c r="AA502" s="39">
        <f t="shared" si="456"/>
        <v>373</v>
      </c>
      <c r="AB502" s="120">
        <f t="shared" si="457"/>
        <v>746</v>
      </c>
      <c r="AC502" s="1290">
        <v>395</v>
      </c>
      <c r="AD502" s="1290"/>
      <c r="AE502" s="80">
        <f t="shared" si="458"/>
        <v>395</v>
      </c>
      <c r="AF502" s="1290"/>
      <c r="AG502" s="1290">
        <v>395</v>
      </c>
      <c r="AH502" s="1290"/>
      <c r="AI502" s="80">
        <f t="shared" si="459"/>
        <v>395</v>
      </c>
      <c r="AJ502" s="1290"/>
      <c r="AK502" s="77">
        <v>791</v>
      </c>
      <c r="AL502" s="113"/>
      <c r="AM502" s="13">
        <f t="shared" si="460"/>
        <v>791</v>
      </c>
      <c r="AN502" s="13">
        <v>472</v>
      </c>
      <c r="AO502" s="13">
        <v>0</v>
      </c>
      <c r="AP502" s="13">
        <v>472</v>
      </c>
      <c r="AQ502" s="113"/>
      <c r="AR502" s="113"/>
      <c r="AS502" s="891">
        <f t="shared" si="461"/>
        <v>472</v>
      </c>
      <c r="AT502" s="891"/>
      <c r="AU502" s="891">
        <f t="shared" si="462"/>
        <v>472</v>
      </c>
      <c r="AV502" s="113"/>
      <c r="AW502" s="621"/>
      <c r="AX502" s="1"/>
      <c r="AY502" s="1"/>
      <c r="AZ502" s="1"/>
      <c r="BA502" s="1"/>
      <c r="BB502" s="1"/>
      <c r="BC502" s="1"/>
      <c r="BD502" s="1"/>
      <c r="BE502" s="1"/>
      <c r="BF502" s="1"/>
      <c r="BG502" s="1"/>
      <c r="BH502" s="1"/>
      <c r="BI502" s="1"/>
      <c r="BJ502" s="1"/>
      <c r="BK502" s="1"/>
      <c r="BL502" s="1"/>
      <c r="BM502" s="1"/>
      <c r="BN502" s="1"/>
      <c r="BO502" s="1"/>
      <c r="BP502" s="1"/>
      <c r="BQ502" s="1"/>
      <c r="BR502" s="1"/>
      <c r="BS502" s="1"/>
      <c r="BT502" s="1"/>
      <c r="BU502" s="1"/>
      <c r="BV502" s="1"/>
      <c r="BW502" s="1"/>
      <c r="BX502" s="1"/>
      <c r="BY502" s="1"/>
      <c r="BZ502" s="1"/>
      <c r="CA502" s="1"/>
      <c r="CB502" s="1"/>
      <c r="CC502" s="1"/>
      <c r="CD502" s="1"/>
      <c r="CE502" s="1"/>
      <c r="CF502" s="1"/>
      <c r="CG502" s="1"/>
      <c r="CH502" s="1"/>
      <c r="CI502" s="1"/>
      <c r="CJ502" s="1"/>
      <c r="CK502" s="1"/>
      <c r="CL502" s="1"/>
    </row>
    <row r="503" spans="1:90" ht="24">
      <c r="A503" s="31" t="s">
        <v>566</v>
      </c>
      <c r="B503" s="9" t="s">
        <v>48</v>
      </c>
      <c r="C503" s="9" t="s">
        <v>659</v>
      </c>
      <c r="D503" s="9"/>
      <c r="E503" s="74" t="s">
        <v>17</v>
      </c>
      <c r="F503" s="10">
        <v>1076</v>
      </c>
      <c r="G503" s="127"/>
      <c r="H503" s="39">
        <f t="shared" si="450"/>
        <v>1076</v>
      </c>
      <c r="I503" s="10">
        <v>1164</v>
      </c>
      <c r="J503" s="127"/>
      <c r="K503" s="39">
        <f t="shared" si="451"/>
        <v>1164</v>
      </c>
      <c r="L503" s="11">
        <f t="shared" si="418"/>
        <v>108.17843866171005</v>
      </c>
      <c r="M503" s="122">
        <v>1178</v>
      </c>
      <c r="N503" s="136"/>
      <c r="O503" s="120">
        <f t="shared" si="452"/>
        <v>1178</v>
      </c>
      <c r="P503" s="122">
        <v>272</v>
      </c>
      <c r="Q503" s="136">
        <v>272</v>
      </c>
      <c r="R503" s="136"/>
      <c r="S503" s="120">
        <f t="shared" si="453"/>
        <v>272</v>
      </c>
      <c r="T503" s="120">
        <f t="shared" si="454"/>
        <v>1088</v>
      </c>
      <c r="U503" s="10">
        <v>1178</v>
      </c>
      <c r="V503" s="136"/>
      <c r="W503" s="39">
        <f t="shared" si="455"/>
        <v>1178</v>
      </c>
      <c r="X503" s="10">
        <v>551</v>
      </c>
      <c r="Y503" s="40">
        <v>550</v>
      </c>
      <c r="Z503" s="136"/>
      <c r="AA503" s="39">
        <f t="shared" si="456"/>
        <v>550</v>
      </c>
      <c r="AB503" s="120">
        <f t="shared" si="457"/>
        <v>1100</v>
      </c>
      <c r="AC503" s="783">
        <v>1178</v>
      </c>
      <c r="AD503" s="783"/>
      <c r="AE503" s="80">
        <f t="shared" si="458"/>
        <v>1178</v>
      </c>
      <c r="AF503" s="783"/>
      <c r="AG503" s="783">
        <v>1180</v>
      </c>
      <c r="AH503" s="783"/>
      <c r="AI503" s="80">
        <f t="shared" si="459"/>
        <v>1180</v>
      </c>
      <c r="AJ503" s="783"/>
      <c r="AK503" s="77">
        <v>1178</v>
      </c>
      <c r="AL503" s="113"/>
      <c r="AM503" s="13">
        <f t="shared" si="460"/>
        <v>1178</v>
      </c>
      <c r="AN503" s="13">
        <v>1178</v>
      </c>
      <c r="AO503" s="13">
        <v>0</v>
      </c>
      <c r="AP503" s="13">
        <v>1178</v>
      </c>
      <c r="AQ503" s="113"/>
      <c r="AR503" s="153"/>
      <c r="AS503" s="13">
        <f t="shared" si="461"/>
        <v>1178</v>
      </c>
      <c r="AT503" s="13"/>
      <c r="AU503" s="891">
        <f t="shared" si="462"/>
        <v>1178</v>
      </c>
      <c r="AV503" s="113"/>
      <c r="AW503" s="621"/>
    </row>
    <row r="504" spans="1:90" s="140" customFormat="1" ht="24">
      <c r="A504" s="853" t="s">
        <v>432</v>
      </c>
      <c r="B504" s="633" t="s">
        <v>49</v>
      </c>
      <c r="C504" s="633"/>
      <c r="D504" s="633"/>
      <c r="E504" s="634"/>
      <c r="F504" s="542">
        <f t="shared" ref="F504:H504" si="463">SUM(F505:F511)</f>
        <v>5400</v>
      </c>
      <c r="G504" s="542">
        <f t="shared" si="463"/>
        <v>332</v>
      </c>
      <c r="H504" s="542">
        <f t="shared" si="463"/>
        <v>5732</v>
      </c>
      <c r="I504" s="542">
        <f>SUM(I505:I511)</f>
        <v>5424</v>
      </c>
      <c r="J504" s="542">
        <f>SUM(J505:J511)</f>
        <v>333</v>
      </c>
      <c r="K504" s="542">
        <f>I504+J504</f>
        <v>5757</v>
      </c>
      <c r="L504" s="635">
        <f t="shared" si="418"/>
        <v>100.43614794138172</v>
      </c>
      <c r="M504" s="542">
        <f t="shared" ref="M504:AM504" si="464">SUM(M505:M511)</f>
        <v>5249</v>
      </c>
      <c r="N504" s="542">
        <f t="shared" si="464"/>
        <v>315</v>
      </c>
      <c r="O504" s="542">
        <f t="shared" si="464"/>
        <v>5564</v>
      </c>
      <c r="P504" s="542">
        <f t="shared" si="464"/>
        <v>1299</v>
      </c>
      <c r="Q504" s="542">
        <f t="shared" si="464"/>
        <v>1320</v>
      </c>
      <c r="R504" s="542">
        <f t="shared" si="464"/>
        <v>48</v>
      </c>
      <c r="S504" s="542">
        <f t="shared" si="464"/>
        <v>1368</v>
      </c>
      <c r="T504" s="542">
        <f t="shared" si="464"/>
        <v>5472</v>
      </c>
      <c r="U504" s="542">
        <f t="shared" si="464"/>
        <v>5229</v>
      </c>
      <c r="V504" s="542">
        <f t="shared" si="464"/>
        <v>315</v>
      </c>
      <c r="W504" s="542">
        <f t="shared" si="464"/>
        <v>5544</v>
      </c>
      <c r="X504" s="542">
        <f t="shared" si="464"/>
        <v>2524</v>
      </c>
      <c r="Y504" s="542">
        <f t="shared" si="464"/>
        <v>2557</v>
      </c>
      <c r="Z504" s="542">
        <f t="shared" si="464"/>
        <v>131</v>
      </c>
      <c r="AA504" s="542">
        <f t="shared" si="464"/>
        <v>2688</v>
      </c>
      <c r="AB504" s="542">
        <f t="shared" si="464"/>
        <v>5376</v>
      </c>
      <c r="AC504" s="542">
        <f t="shared" si="464"/>
        <v>5164</v>
      </c>
      <c r="AD504" s="542">
        <f t="shared" si="464"/>
        <v>0</v>
      </c>
      <c r="AE504" s="542">
        <f t="shared" si="464"/>
        <v>5164</v>
      </c>
      <c r="AF504" s="542">
        <f t="shared" si="464"/>
        <v>0</v>
      </c>
      <c r="AG504" s="542">
        <f t="shared" si="464"/>
        <v>5047</v>
      </c>
      <c r="AH504" s="542">
        <f t="shared" si="464"/>
        <v>0</v>
      </c>
      <c r="AI504" s="542">
        <f t="shared" si="464"/>
        <v>5047</v>
      </c>
      <c r="AJ504" s="542">
        <f t="shared" si="464"/>
        <v>0</v>
      </c>
      <c r="AK504" s="542">
        <f t="shared" si="464"/>
        <v>5189</v>
      </c>
      <c r="AL504" s="542">
        <f t="shared" si="464"/>
        <v>594</v>
      </c>
      <c r="AM504" s="542">
        <f t="shared" si="464"/>
        <v>5783</v>
      </c>
      <c r="AN504" s="542">
        <f>AN505+AN506+AN507+AN508+AN509+AN510+AN511</f>
        <v>4949</v>
      </c>
      <c r="AO504" s="542">
        <f t="shared" ref="AO504:AV504" si="465">AO505+AO506+AO507+AO508+AO509+AO510+AO511</f>
        <v>315</v>
      </c>
      <c r="AP504" s="542">
        <f t="shared" si="465"/>
        <v>5264</v>
      </c>
      <c r="AQ504" s="542">
        <f t="shared" si="465"/>
        <v>0</v>
      </c>
      <c r="AR504" s="542">
        <f t="shared" si="465"/>
        <v>0</v>
      </c>
      <c r="AS504" s="542">
        <f t="shared" si="465"/>
        <v>4949</v>
      </c>
      <c r="AT504" s="542">
        <f t="shared" si="465"/>
        <v>315</v>
      </c>
      <c r="AU504" s="542">
        <f t="shared" si="465"/>
        <v>5264</v>
      </c>
      <c r="AV504" s="542">
        <f t="shared" si="465"/>
        <v>0</v>
      </c>
      <c r="AW504" s="795"/>
      <c r="AX504" s="416"/>
      <c r="AY504" s="416"/>
      <c r="AZ504" s="416"/>
      <c r="BA504" s="416"/>
      <c r="BB504" s="416"/>
      <c r="BC504" s="416"/>
      <c r="BD504" s="416"/>
      <c r="BE504" s="416"/>
      <c r="BF504" s="416"/>
      <c r="BG504" s="416"/>
      <c r="BH504" s="416"/>
      <c r="BI504" s="416"/>
      <c r="BJ504" s="416"/>
      <c r="BK504" s="416"/>
      <c r="BL504" s="416"/>
      <c r="BM504" s="416"/>
      <c r="BN504" s="416"/>
      <c r="BO504" s="416"/>
      <c r="BP504" s="416"/>
      <c r="BQ504" s="416"/>
      <c r="BR504" s="416"/>
      <c r="BS504" s="416"/>
      <c r="BT504" s="416"/>
      <c r="BU504" s="416"/>
      <c r="BV504" s="416"/>
      <c r="BW504" s="416"/>
      <c r="BX504" s="416"/>
      <c r="BY504" s="416"/>
      <c r="BZ504" s="416"/>
      <c r="CA504" s="416"/>
      <c r="CB504" s="416"/>
      <c r="CC504" s="416"/>
      <c r="CD504" s="416"/>
      <c r="CE504" s="416"/>
      <c r="CF504" s="416"/>
      <c r="CG504" s="416"/>
      <c r="CH504" s="416"/>
      <c r="CI504" s="416"/>
      <c r="CJ504" s="416"/>
      <c r="CK504" s="416"/>
      <c r="CL504" s="416"/>
    </row>
    <row r="505" spans="1:90" s="14" customFormat="1" ht="24">
      <c r="A505" s="8" t="s">
        <v>433</v>
      </c>
      <c r="B505" s="9" t="s">
        <v>49</v>
      </c>
      <c r="C505" s="9" t="s">
        <v>661</v>
      </c>
      <c r="D505" s="9"/>
      <c r="E505" s="74" t="s">
        <v>1048</v>
      </c>
      <c r="F505" s="10">
        <v>940</v>
      </c>
      <c r="G505" s="120">
        <v>11</v>
      </c>
      <c r="H505" s="39">
        <f t="shared" ref="H505:H511" si="466">F505+G505</f>
        <v>951</v>
      </c>
      <c r="I505" s="10">
        <v>945</v>
      </c>
      <c r="J505" s="120">
        <v>11</v>
      </c>
      <c r="K505" s="39">
        <f t="shared" ref="K505:K511" si="467">J505+I505</f>
        <v>956</v>
      </c>
      <c r="L505" s="11">
        <f t="shared" si="418"/>
        <v>100.52576235541535</v>
      </c>
      <c r="M505" s="136">
        <v>965</v>
      </c>
      <c r="N505" s="136">
        <v>8</v>
      </c>
      <c r="O505" s="120">
        <f t="shared" ref="O505:O511" si="468">N505+M505</f>
        <v>973</v>
      </c>
      <c r="P505" s="136">
        <v>194</v>
      </c>
      <c r="Q505" s="120">
        <v>207</v>
      </c>
      <c r="R505" s="120">
        <v>5</v>
      </c>
      <c r="S505" s="120">
        <f t="shared" ref="S505:S511" si="469">Q505+R505</f>
        <v>212</v>
      </c>
      <c r="T505" s="120">
        <f t="shared" ref="T505:T511" si="470">S505/3*12</f>
        <v>848</v>
      </c>
      <c r="U505" s="10">
        <v>965</v>
      </c>
      <c r="V505" s="120">
        <v>8</v>
      </c>
      <c r="W505" s="39">
        <f t="shared" ref="W505:W511" si="471">V505+U505</f>
        <v>973</v>
      </c>
      <c r="X505" s="10">
        <v>346</v>
      </c>
      <c r="Y505" s="135">
        <v>367</v>
      </c>
      <c r="Z505" s="120">
        <v>9</v>
      </c>
      <c r="AA505" s="39">
        <f t="shared" ref="AA505:AA511" si="472">Z505+Y505</f>
        <v>376</v>
      </c>
      <c r="AB505" s="120">
        <f t="shared" ref="AB505:AB511" si="473">AA505*2</f>
        <v>752</v>
      </c>
      <c r="AC505" s="783">
        <v>965</v>
      </c>
      <c r="AD505" s="783"/>
      <c r="AE505" s="80">
        <f t="shared" ref="AE505:AE511" si="474">AD505+AC505</f>
        <v>965</v>
      </c>
      <c r="AF505" s="783"/>
      <c r="AG505" s="783">
        <v>632</v>
      </c>
      <c r="AH505" s="783"/>
      <c r="AI505" s="80">
        <f t="shared" ref="AI505:AI511" si="475">AH505+AG505</f>
        <v>632</v>
      </c>
      <c r="AJ505" s="783"/>
      <c r="AK505" s="77">
        <v>900</v>
      </c>
      <c r="AL505" s="113">
        <v>30</v>
      </c>
      <c r="AM505" s="13">
        <f t="shared" ref="AM505:AM511" si="476">AL505+AK505</f>
        <v>930</v>
      </c>
      <c r="AN505" s="13">
        <v>797</v>
      </c>
      <c r="AO505" s="13">
        <v>8</v>
      </c>
      <c r="AP505" s="13">
        <v>805</v>
      </c>
      <c r="AQ505" s="113"/>
      <c r="AR505" s="113"/>
      <c r="AS505" s="891">
        <f t="shared" ref="AS505:AS511" si="477">AN505+AR505</f>
        <v>797</v>
      </c>
      <c r="AT505" s="891">
        <f>AO505</f>
        <v>8</v>
      </c>
      <c r="AU505" s="891">
        <f t="shared" ref="AU505:AU511" si="478">AS505+AT505</f>
        <v>805</v>
      </c>
      <c r="AV505" s="113"/>
      <c r="AW505" s="621"/>
      <c r="AX505" s="1"/>
      <c r="AY505" s="1"/>
      <c r="AZ505" s="1"/>
      <c r="BA505" s="1"/>
      <c r="BB505" s="1"/>
      <c r="BC505" s="1"/>
      <c r="BD505" s="1"/>
      <c r="BE505" s="1"/>
      <c r="BF505" s="1"/>
      <c r="BG505" s="1"/>
      <c r="BH505" s="1"/>
      <c r="BI505" s="1"/>
      <c r="BJ505" s="1"/>
      <c r="BK505" s="1"/>
      <c r="BL505" s="1"/>
      <c r="BM505" s="1"/>
      <c r="BN505" s="1"/>
      <c r="BO505" s="1"/>
      <c r="BP505" s="1"/>
      <c r="BQ505" s="1"/>
      <c r="BR505" s="1"/>
      <c r="BS505" s="1"/>
      <c r="BT505" s="1"/>
      <c r="BU505" s="1"/>
      <c r="BV505" s="1"/>
      <c r="BW505" s="1"/>
      <c r="BX505" s="1"/>
      <c r="BY505" s="1"/>
      <c r="BZ505" s="1"/>
      <c r="CA505" s="1"/>
      <c r="CB505" s="1"/>
      <c r="CC505" s="1"/>
      <c r="CD505" s="1"/>
      <c r="CE505" s="1"/>
      <c r="CF505" s="1"/>
      <c r="CG505" s="1"/>
      <c r="CH505" s="1"/>
      <c r="CI505" s="1"/>
      <c r="CJ505" s="1"/>
      <c r="CK505" s="1"/>
      <c r="CL505" s="1"/>
    </row>
    <row r="506" spans="1:90" s="14" customFormat="1" ht="24">
      <c r="A506" s="8" t="s">
        <v>434</v>
      </c>
      <c r="B506" s="9" t="s">
        <v>49</v>
      </c>
      <c r="C506" s="9" t="s">
        <v>659</v>
      </c>
      <c r="D506" s="9"/>
      <c r="E506" s="74" t="s">
        <v>1053</v>
      </c>
      <c r="F506" s="10">
        <v>100</v>
      </c>
      <c r="G506" s="120"/>
      <c r="H506" s="39">
        <f t="shared" si="466"/>
        <v>100</v>
      </c>
      <c r="I506" s="10">
        <v>106</v>
      </c>
      <c r="J506" s="120"/>
      <c r="K506" s="39">
        <f t="shared" si="467"/>
        <v>106</v>
      </c>
      <c r="L506" s="11">
        <f t="shared" si="418"/>
        <v>106</v>
      </c>
      <c r="M506" s="136">
        <v>130</v>
      </c>
      <c r="N506" s="136"/>
      <c r="O506" s="120">
        <f t="shared" si="468"/>
        <v>130</v>
      </c>
      <c r="P506" s="136">
        <v>25</v>
      </c>
      <c r="Q506" s="120">
        <v>25</v>
      </c>
      <c r="R506" s="120"/>
      <c r="S506" s="120">
        <f t="shared" si="469"/>
        <v>25</v>
      </c>
      <c r="T506" s="120">
        <f t="shared" si="470"/>
        <v>100</v>
      </c>
      <c r="U506" s="10">
        <v>110</v>
      </c>
      <c r="V506" s="120"/>
      <c r="W506" s="39">
        <f t="shared" si="471"/>
        <v>110</v>
      </c>
      <c r="X506" s="10">
        <v>59</v>
      </c>
      <c r="Y506" s="135">
        <v>59</v>
      </c>
      <c r="Z506" s="120"/>
      <c r="AA506" s="39">
        <f t="shared" si="472"/>
        <v>59</v>
      </c>
      <c r="AB506" s="120">
        <f t="shared" si="473"/>
        <v>118</v>
      </c>
      <c r="AC506" s="783">
        <v>95</v>
      </c>
      <c r="AD506" s="783"/>
      <c r="AE506" s="80">
        <f t="shared" si="474"/>
        <v>95</v>
      </c>
      <c r="AF506" s="783"/>
      <c r="AG506" s="783">
        <v>92</v>
      </c>
      <c r="AH506" s="783"/>
      <c r="AI506" s="80">
        <f t="shared" si="475"/>
        <v>92</v>
      </c>
      <c r="AJ506" s="783"/>
      <c r="AK506" s="77">
        <v>120</v>
      </c>
      <c r="AL506" s="113"/>
      <c r="AM506" s="13">
        <f t="shared" si="476"/>
        <v>120</v>
      </c>
      <c r="AN506" s="13">
        <v>114</v>
      </c>
      <c r="AO506" s="13">
        <v>0</v>
      </c>
      <c r="AP506" s="13">
        <v>114</v>
      </c>
      <c r="AQ506" s="615"/>
      <c r="AR506" s="113"/>
      <c r="AS506" s="891">
        <f t="shared" si="477"/>
        <v>114</v>
      </c>
      <c r="AT506" s="891"/>
      <c r="AU506" s="891">
        <f t="shared" si="478"/>
        <v>114</v>
      </c>
      <c r="AV506" s="113"/>
      <c r="AW506" s="621"/>
      <c r="AX506" s="1"/>
      <c r="AY506" s="1"/>
      <c r="AZ506" s="1"/>
      <c r="BA506" s="1"/>
      <c r="BB506" s="1"/>
      <c r="BC506" s="1"/>
      <c r="BD506" s="1"/>
      <c r="BE506" s="1"/>
      <c r="BF506" s="1"/>
      <c r="BG506" s="1"/>
      <c r="BH506" s="1"/>
      <c r="BI506" s="1"/>
      <c r="BJ506" s="1"/>
      <c r="BK506" s="1"/>
      <c r="BL506" s="1"/>
      <c r="BM506" s="1"/>
      <c r="BN506" s="1"/>
      <c r="BO506" s="1"/>
      <c r="BP506" s="1"/>
      <c r="BQ506" s="1"/>
      <c r="BR506" s="1"/>
      <c r="BS506" s="1"/>
      <c r="BT506" s="1"/>
      <c r="BU506" s="1"/>
      <c r="BV506" s="1"/>
      <c r="BW506" s="1"/>
      <c r="BX506" s="1"/>
      <c r="BY506" s="1"/>
      <c r="BZ506" s="1"/>
      <c r="CA506" s="1"/>
      <c r="CB506" s="1"/>
      <c r="CC506" s="1"/>
      <c r="CD506" s="1"/>
      <c r="CE506" s="1"/>
      <c r="CF506" s="1"/>
      <c r="CG506" s="1"/>
      <c r="CH506" s="1"/>
      <c r="CI506" s="1"/>
      <c r="CJ506" s="1"/>
      <c r="CK506" s="1"/>
      <c r="CL506" s="1"/>
    </row>
    <row r="507" spans="1:90" s="14" customFormat="1" ht="24">
      <c r="A507" s="8" t="s">
        <v>435</v>
      </c>
      <c r="B507" s="9" t="s">
        <v>49</v>
      </c>
      <c r="C507" s="9" t="s">
        <v>660</v>
      </c>
      <c r="D507" s="9"/>
      <c r="E507" s="74" t="s">
        <v>3</v>
      </c>
      <c r="F507" s="10">
        <v>2300</v>
      </c>
      <c r="G507" s="120">
        <v>113</v>
      </c>
      <c r="H507" s="39">
        <f t="shared" si="466"/>
        <v>2413</v>
      </c>
      <c r="I507" s="10">
        <v>2237</v>
      </c>
      <c r="J507" s="120">
        <v>113</v>
      </c>
      <c r="K507" s="39">
        <f t="shared" si="467"/>
        <v>2350</v>
      </c>
      <c r="L507" s="11">
        <f t="shared" si="418"/>
        <v>97.389142146705339</v>
      </c>
      <c r="M507" s="136">
        <v>2050</v>
      </c>
      <c r="N507" s="136">
        <v>113</v>
      </c>
      <c r="O507" s="120">
        <f t="shared" si="468"/>
        <v>2163</v>
      </c>
      <c r="P507" s="136">
        <v>544</v>
      </c>
      <c r="Q507" s="120">
        <v>544</v>
      </c>
      <c r="R507" s="120">
        <v>10</v>
      </c>
      <c r="S507" s="120">
        <f t="shared" si="469"/>
        <v>554</v>
      </c>
      <c r="T507" s="120">
        <f t="shared" si="470"/>
        <v>2216</v>
      </c>
      <c r="U507" s="10">
        <v>2050</v>
      </c>
      <c r="V507" s="120">
        <v>113</v>
      </c>
      <c r="W507" s="39">
        <f t="shared" si="471"/>
        <v>2163</v>
      </c>
      <c r="X507" s="10">
        <v>1089</v>
      </c>
      <c r="Y507" s="135">
        <v>1089</v>
      </c>
      <c r="Z507" s="120">
        <v>38</v>
      </c>
      <c r="AA507" s="39">
        <f t="shared" si="472"/>
        <v>1127</v>
      </c>
      <c r="AB507" s="120">
        <f t="shared" si="473"/>
        <v>2254</v>
      </c>
      <c r="AC507" s="783">
        <v>2000</v>
      </c>
      <c r="AD507" s="783"/>
      <c r="AE507" s="80">
        <f t="shared" si="474"/>
        <v>2000</v>
      </c>
      <c r="AF507" s="783"/>
      <c r="AG507" s="783">
        <v>2256</v>
      </c>
      <c r="AH507" s="783"/>
      <c r="AI507" s="80">
        <f t="shared" si="475"/>
        <v>2256</v>
      </c>
      <c r="AJ507" s="783"/>
      <c r="AK507" s="77">
        <v>2050</v>
      </c>
      <c r="AL507" s="113">
        <v>382</v>
      </c>
      <c r="AM507" s="13">
        <f t="shared" si="476"/>
        <v>2432</v>
      </c>
      <c r="AN507" s="13">
        <v>1964</v>
      </c>
      <c r="AO507" s="13">
        <v>113</v>
      </c>
      <c r="AP507" s="13">
        <v>2077</v>
      </c>
      <c r="AQ507" s="113"/>
      <c r="AR507" s="113"/>
      <c r="AS507" s="891">
        <f t="shared" si="477"/>
        <v>1964</v>
      </c>
      <c r="AT507" s="891">
        <f>AO507</f>
        <v>113</v>
      </c>
      <c r="AU507" s="891">
        <f t="shared" si="478"/>
        <v>2077</v>
      </c>
      <c r="AV507" s="113"/>
      <c r="AW507" s="621"/>
      <c r="AX507" s="1"/>
      <c r="AY507" s="1"/>
      <c r="AZ507" s="1"/>
      <c r="BA507" s="1"/>
      <c r="BB507" s="1"/>
      <c r="BC507" s="1"/>
      <c r="BD507" s="1"/>
      <c r="BE507" s="1"/>
      <c r="BF507" s="1"/>
      <c r="BG507" s="1"/>
      <c r="BH507" s="1"/>
      <c r="BI507" s="1"/>
      <c r="BJ507" s="1"/>
      <c r="BK507" s="1"/>
      <c r="BL507" s="1"/>
      <c r="BM507" s="1"/>
      <c r="BN507" s="1"/>
      <c r="BO507" s="1"/>
      <c r="BP507" s="1"/>
      <c r="BQ507" s="1"/>
      <c r="BR507" s="1"/>
      <c r="BS507" s="1"/>
      <c r="BT507" s="1"/>
      <c r="BU507" s="1"/>
      <c r="BV507" s="1"/>
      <c r="BW507" s="1"/>
      <c r="BX507" s="1"/>
      <c r="BY507" s="1"/>
      <c r="BZ507" s="1"/>
      <c r="CA507" s="1"/>
      <c r="CB507" s="1"/>
      <c r="CC507" s="1"/>
      <c r="CD507" s="1"/>
      <c r="CE507" s="1"/>
      <c r="CF507" s="1"/>
      <c r="CG507" s="1"/>
      <c r="CH507" s="1"/>
      <c r="CI507" s="1"/>
      <c r="CJ507" s="1"/>
      <c r="CK507" s="1"/>
      <c r="CL507" s="1"/>
    </row>
    <row r="508" spans="1:90" s="14" customFormat="1" ht="36">
      <c r="A508" s="8" t="s">
        <v>436</v>
      </c>
      <c r="B508" s="9" t="s">
        <v>49</v>
      </c>
      <c r="C508" s="9" t="s">
        <v>667</v>
      </c>
      <c r="D508" s="9"/>
      <c r="E508" s="74" t="s">
        <v>1056</v>
      </c>
      <c r="F508" s="10">
        <v>230</v>
      </c>
      <c r="G508" s="120">
        <v>6</v>
      </c>
      <c r="H508" s="39">
        <f t="shared" si="466"/>
        <v>236</v>
      </c>
      <c r="I508" s="10">
        <v>292</v>
      </c>
      <c r="J508" s="120">
        <v>6</v>
      </c>
      <c r="K508" s="39">
        <f t="shared" si="467"/>
        <v>298</v>
      </c>
      <c r="L508" s="11">
        <f t="shared" si="418"/>
        <v>126.27118644067797</v>
      </c>
      <c r="M508" s="346">
        <v>294</v>
      </c>
      <c r="N508" s="346">
        <v>6</v>
      </c>
      <c r="O508" s="347">
        <f t="shared" si="468"/>
        <v>300</v>
      </c>
      <c r="P508" s="346">
        <v>85</v>
      </c>
      <c r="Q508" s="347">
        <v>85</v>
      </c>
      <c r="R508" s="347">
        <v>0</v>
      </c>
      <c r="S508" s="347">
        <f t="shared" si="469"/>
        <v>85</v>
      </c>
      <c r="T508" s="347">
        <f t="shared" si="470"/>
        <v>340</v>
      </c>
      <c r="U508" s="349">
        <v>294</v>
      </c>
      <c r="V508" s="347">
        <v>6</v>
      </c>
      <c r="W508" s="350">
        <f t="shared" si="471"/>
        <v>300</v>
      </c>
      <c r="X508" s="10">
        <v>143</v>
      </c>
      <c r="Y508" s="135">
        <v>143</v>
      </c>
      <c r="Z508" s="120">
        <v>3</v>
      </c>
      <c r="AA508" s="39">
        <f t="shared" si="472"/>
        <v>146</v>
      </c>
      <c r="AB508" s="347">
        <f t="shared" si="473"/>
        <v>292</v>
      </c>
      <c r="AC508" s="783">
        <v>294</v>
      </c>
      <c r="AD508" s="783"/>
      <c r="AE508" s="80">
        <f t="shared" si="474"/>
        <v>294</v>
      </c>
      <c r="AF508" s="783"/>
      <c r="AG508" s="783">
        <v>270</v>
      </c>
      <c r="AH508" s="783"/>
      <c r="AI508" s="80">
        <f t="shared" si="475"/>
        <v>270</v>
      </c>
      <c r="AJ508" s="783"/>
      <c r="AK508" s="355">
        <v>294</v>
      </c>
      <c r="AL508" s="352">
        <v>12</v>
      </c>
      <c r="AM508" s="353">
        <f t="shared" si="476"/>
        <v>306</v>
      </c>
      <c r="AN508" s="13">
        <v>260</v>
      </c>
      <c r="AO508" s="13">
        <v>6</v>
      </c>
      <c r="AP508" s="13">
        <v>266</v>
      </c>
      <c r="AQ508" s="616"/>
      <c r="AR508" s="113"/>
      <c r="AS508" s="891">
        <f t="shared" si="477"/>
        <v>260</v>
      </c>
      <c r="AT508" s="891">
        <f>AO508</f>
        <v>6</v>
      </c>
      <c r="AU508" s="891">
        <f t="shared" si="478"/>
        <v>266</v>
      </c>
      <c r="AV508" s="113"/>
      <c r="AW508" s="621"/>
      <c r="AX508" s="1"/>
      <c r="AY508" s="1"/>
      <c r="AZ508" s="1"/>
      <c r="BA508" s="1"/>
      <c r="BB508" s="1"/>
      <c r="BC508" s="1"/>
      <c r="BD508" s="1"/>
      <c r="BE508" s="1"/>
      <c r="BF508" s="1"/>
      <c r="BG508" s="1"/>
      <c r="BH508" s="1"/>
      <c r="BI508" s="1"/>
      <c r="BJ508" s="1"/>
      <c r="BK508" s="1"/>
      <c r="BL508" s="1"/>
      <c r="BM508" s="1"/>
      <c r="BN508" s="1"/>
      <c r="BO508" s="1"/>
      <c r="BP508" s="1"/>
      <c r="BQ508" s="1"/>
      <c r="BR508" s="1"/>
      <c r="BS508" s="1"/>
      <c r="BT508" s="1"/>
      <c r="BU508" s="1"/>
      <c r="BV508" s="1"/>
      <c r="BW508" s="1"/>
      <c r="BX508" s="1"/>
      <c r="BY508" s="1"/>
      <c r="BZ508" s="1"/>
      <c r="CA508" s="1"/>
      <c r="CB508" s="1"/>
      <c r="CC508" s="1"/>
      <c r="CD508" s="1"/>
      <c r="CE508" s="1"/>
      <c r="CF508" s="1"/>
      <c r="CG508" s="1"/>
      <c r="CH508" s="1"/>
      <c r="CI508" s="1"/>
      <c r="CJ508" s="1"/>
      <c r="CK508" s="1"/>
      <c r="CL508" s="1"/>
    </row>
    <row r="509" spans="1:90" s="14" customFormat="1" ht="24">
      <c r="A509" s="8" t="s">
        <v>437</v>
      </c>
      <c r="B509" s="9" t="s">
        <v>49</v>
      </c>
      <c r="C509" s="9" t="s">
        <v>667</v>
      </c>
      <c r="D509" s="9"/>
      <c r="E509" s="74" t="s">
        <v>15</v>
      </c>
      <c r="F509" s="10">
        <v>5</v>
      </c>
      <c r="G509" s="120"/>
      <c r="H509" s="39">
        <f t="shared" si="466"/>
        <v>5</v>
      </c>
      <c r="I509" s="10">
        <v>4</v>
      </c>
      <c r="J509" s="120"/>
      <c r="K509" s="39">
        <f t="shared" si="467"/>
        <v>4</v>
      </c>
      <c r="L509" s="11">
        <f t="shared" si="418"/>
        <v>80</v>
      </c>
      <c r="M509" s="136">
        <v>5</v>
      </c>
      <c r="N509" s="136"/>
      <c r="O509" s="120">
        <f t="shared" si="468"/>
        <v>5</v>
      </c>
      <c r="P509" s="136">
        <v>1</v>
      </c>
      <c r="Q509" s="120">
        <v>1</v>
      </c>
      <c r="R509" s="120"/>
      <c r="S509" s="120">
        <f t="shared" si="469"/>
        <v>1</v>
      </c>
      <c r="T509" s="120">
        <f t="shared" si="470"/>
        <v>4</v>
      </c>
      <c r="U509" s="10">
        <v>5</v>
      </c>
      <c r="V509" s="120"/>
      <c r="W509" s="39">
        <f t="shared" si="471"/>
        <v>5</v>
      </c>
      <c r="X509" s="10">
        <v>5</v>
      </c>
      <c r="Y509" s="135">
        <v>5</v>
      </c>
      <c r="Z509" s="120"/>
      <c r="AA509" s="39">
        <f t="shared" si="472"/>
        <v>5</v>
      </c>
      <c r="AB509" s="120">
        <f t="shared" si="473"/>
        <v>10</v>
      </c>
      <c r="AC509" s="783">
        <v>5</v>
      </c>
      <c r="AD509" s="783"/>
      <c r="AE509" s="80">
        <f t="shared" si="474"/>
        <v>5</v>
      </c>
      <c r="AF509" s="783"/>
      <c r="AG509" s="783">
        <v>5</v>
      </c>
      <c r="AH509" s="783"/>
      <c r="AI509" s="80">
        <f t="shared" si="475"/>
        <v>5</v>
      </c>
      <c r="AJ509" s="783"/>
      <c r="AK509" s="77">
        <v>10</v>
      </c>
      <c r="AL509" s="113"/>
      <c r="AM509" s="13">
        <f t="shared" si="476"/>
        <v>10</v>
      </c>
      <c r="AN509" s="13">
        <v>12</v>
      </c>
      <c r="AO509" s="13">
        <v>0</v>
      </c>
      <c r="AP509" s="13">
        <v>12</v>
      </c>
      <c r="AQ509" s="113"/>
      <c r="AR509" s="113"/>
      <c r="AS509" s="891">
        <f t="shared" si="477"/>
        <v>12</v>
      </c>
      <c r="AT509" s="891"/>
      <c r="AU509" s="891">
        <f t="shared" si="478"/>
        <v>12</v>
      </c>
      <c r="AV509" s="113"/>
      <c r="AW509" s="621"/>
      <c r="AX509" s="1"/>
      <c r="AY509" s="1"/>
      <c r="AZ509" s="1"/>
      <c r="BA509" s="1"/>
      <c r="BB509" s="1"/>
      <c r="BC509" s="1"/>
      <c r="BD509" s="1"/>
      <c r="BE509" s="1"/>
      <c r="BF509" s="1"/>
      <c r="BG509" s="1"/>
      <c r="BH509" s="1"/>
      <c r="BI509" s="1"/>
      <c r="BJ509" s="1"/>
      <c r="BK509" s="1"/>
      <c r="BL509" s="1"/>
      <c r="BM509" s="1"/>
      <c r="BN509" s="1"/>
      <c r="BO509" s="1"/>
      <c r="BP509" s="1"/>
      <c r="BQ509" s="1"/>
      <c r="BR509" s="1"/>
      <c r="BS509" s="1"/>
      <c r="BT509" s="1"/>
      <c r="BU509" s="1"/>
      <c r="BV509" s="1"/>
      <c r="BW509" s="1"/>
      <c r="BX509" s="1"/>
      <c r="BY509" s="1"/>
      <c r="BZ509" s="1"/>
      <c r="CA509" s="1"/>
      <c r="CB509" s="1"/>
      <c r="CC509" s="1"/>
      <c r="CD509" s="1"/>
      <c r="CE509" s="1"/>
      <c r="CF509" s="1"/>
      <c r="CG509" s="1"/>
      <c r="CH509" s="1"/>
      <c r="CI509" s="1"/>
      <c r="CJ509" s="1"/>
      <c r="CK509" s="1"/>
      <c r="CL509" s="1"/>
    </row>
    <row r="510" spans="1:90" s="14" customFormat="1" ht="24">
      <c r="A510" s="8" t="s">
        <v>438</v>
      </c>
      <c r="B510" s="9" t="s">
        <v>49</v>
      </c>
      <c r="C510" s="9" t="s">
        <v>659</v>
      </c>
      <c r="D510" s="9"/>
      <c r="E510" s="74" t="s">
        <v>14</v>
      </c>
      <c r="F510" s="10">
        <v>820</v>
      </c>
      <c r="G510" s="120">
        <v>108</v>
      </c>
      <c r="H510" s="39">
        <f t="shared" si="466"/>
        <v>928</v>
      </c>
      <c r="I510" s="10">
        <v>848</v>
      </c>
      <c r="J510" s="120">
        <v>108</v>
      </c>
      <c r="K510" s="39">
        <f t="shared" si="467"/>
        <v>956</v>
      </c>
      <c r="L510" s="11">
        <f t="shared" si="418"/>
        <v>103.01724137931035</v>
      </c>
      <c r="M510" s="136">
        <v>800</v>
      </c>
      <c r="N510" s="136">
        <v>100</v>
      </c>
      <c r="O510" s="120">
        <f t="shared" si="468"/>
        <v>900</v>
      </c>
      <c r="P510" s="136">
        <v>208</v>
      </c>
      <c r="Q510" s="120">
        <v>214</v>
      </c>
      <c r="R510" s="120">
        <v>14</v>
      </c>
      <c r="S510" s="120">
        <f t="shared" si="469"/>
        <v>228</v>
      </c>
      <c r="T510" s="120">
        <f t="shared" si="470"/>
        <v>912</v>
      </c>
      <c r="U510" s="10">
        <v>800</v>
      </c>
      <c r="V510" s="120">
        <v>100</v>
      </c>
      <c r="W510" s="39">
        <f t="shared" si="471"/>
        <v>900</v>
      </c>
      <c r="X510" s="10">
        <v>410</v>
      </c>
      <c r="Y510" s="135">
        <v>419</v>
      </c>
      <c r="Z510" s="120">
        <v>39</v>
      </c>
      <c r="AA510" s="39">
        <f t="shared" si="472"/>
        <v>458</v>
      </c>
      <c r="AB510" s="120">
        <f t="shared" si="473"/>
        <v>916</v>
      </c>
      <c r="AC510" s="783">
        <v>800</v>
      </c>
      <c r="AD510" s="783"/>
      <c r="AE510" s="80">
        <f t="shared" si="474"/>
        <v>800</v>
      </c>
      <c r="AF510" s="783"/>
      <c r="AG510" s="783">
        <v>826</v>
      </c>
      <c r="AH510" s="783"/>
      <c r="AI510" s="80">
        <f t="shared" si="475"/>
        <v>826</v>
      </c>
      <c r="AJ510" s="783"/>
      <c r="AK510" s="77">
        <v>810</v>
      </c>
      <c r="AL510" s="113">
        <v>80</v>
      </c>
      <c r="AM510" s="13">
        <f t="shared" si="476"/>
        <v>890</v>
      </c>
      <c r="AN510" s="13">
        <v>797</v>
      </c>
      <c r="AO510" s="13">
        <v>100</v>
      </c>
      <c r="AP510" s="13">
        <v>897</v>
      </c>
      <c r="AQ510" s="113"/>
      <c r="AR510" s="113"/>
      <c r="AS510" s="891">
        <f t="shared" si="477"/>
        <v>797</v>
      </c>
      <c r="AT510" s="891">
        <f>AO510</f>
        <v>100</v>
      </c>
      <c r="AU510" s="891">
        <f t="shared" si="478"/>
        <v>897</v>
      </c>
      <c r="AV510" s="113"/>
      <c r="AW510" s="621"/>
      <c r="AX510" s="1"/>
      <c r="AY510" s="1"/>
      <c r="AZ510" s="1"/>
      <c r="BA510" s="1"/>
      <c r="BB510" s="1"/>
      <c r="BC510" s="1"/>
      <c r="BD510" s="1"/>
      <c r="BE510" s="1"/>
      <c r="BF510" s="1"/>
      <c r="BG510" s="1"/>
      <c r="BH510" s="1"/>
      <c r="BI510" s="1"/>
      <c r="BJ510" s="1"/>
      <c r="BK510" s="1"/>
      <c r="BL510" s="1"/>
      <c r="BM510" s="1"/>
      <c r="BN510" s="1"/>
      <c r="BO510" s="1"/>
      <c r="BP510" s="1"/>
      <c r="BQ510" s="1"/>
      <c r="BR510" s="1"/>
      <c r="BS510" s="1"/>
      <c r="BT510" s="1"/>
      <c r="BU510" s="1"/>
      <c r="BV510" s="1"/>
      <c r="BW510" s="1"/>
      <c r="BX510" s="1"/>
      <c r="BY510" s="1"/>
      <c r="BZ510" s="1"/>
      <c r="CA510" s="1"/>
      <c r="CB510" s="1"/>
      <c r="CC510" s="1"/>
      <c r="CD510" s="1"/>
      <c r="CE510" s="1"/>
      <c r="CF510" s="1"/>
      <c r="CG510" s="1"/>
      <c r="CH510" s="1"/>
      <c r="CI510" s="1"/>
      <c r="CJ510" s="1"/>
      <c r="CK510" s="1"/>
      <c r="CL510" s="1"/>
    </row>
    <row r="511" spans="1:90" s="14" customFormat="1" ht="24">
      <c r="A511" s="8" t="s">
        <v>439</v>
      </c>
      <c r="B511" s="9" t="s">
        <v>49</v>
      </c>
      <c r="C511" s="9" t="s">
        <v>659</v>
      </c>
      <c r="D511" s="9"/>
      <c r="E511" s="74" t="s">
        <v>17</v>
      </c>
      <c r="F511" s="10">
        <v>1005</v>
      </c>
      <c r="G511" s="120">
        <v>94</v>
      </c>
      <c r="H511" s="39">
        <f t="shared" si="466"/>
        <v>1099</v>
      </c>
      <c r="I511" s="10">
        <v>992</v>
      </c>
      <c r="J511" s="120">
        <v>95</v>
      </c>
      <c r="K511" s="39">
        <f t="shared" si="467"/>
        <v>1087</v>
      </c>
      <c r="L511" s="11">
        <f t="shared" si="418"/>
        <v>98.908098271155595</v>
      </c>
      <c r="M511" s="136">
        <v>1005</v>
      </c>
      <c r="N511" s="136">
        <v>88</v>
      </c>
      <c r="O511" s="120">
        <f t="shared" si="468"/>
        <v>1093</v>
      </c>
      <c r="P511" s="136">
        <v>242</v>
      </c>
      <c r="Q511" s="120">
        <v>244</v>
      </c>
      <c r="R511" s="120">
        <v>19</v>
      </c>
      <c r="S511" s="120">
        <f t="shared" si="469"/>
        <v>263</v>
      </c>
      <c r="T511" s="120">
        <f t="shared" si="470"/>
        <v>1052</v>
      </c>
      <c r="U511" s="10">
        <v>1005</v>
      </c>
      <c r="V511" s="120">
        <v>88</v>
      </c>
      <c r="W511" s="39">
        <f t="shared" si="471"/>
        <v>1093</v>
      </c>
      <c r="X511" s="10">
        <v>472</v>
      </c>
      <c r="Y511" s="135">
        <v>475</v>
      </c>
      <c r="Z511" s="120">
        <v>42</v>
      </c>
      <c r="AA511" s="39">
        <f t="shared" si="472"/>
        <v>517</v>
      </c>
      <c r="AB511" s="120">
        <f t="shared" si="473"/>
        <v>1034</v>
      </c>
      <c r="AC511" s="783">
        <v>1005</v>
      </c>
      <c r="AD511" s="783"/>
      <c r="AE511" s="80">
        <f t="shared" si="474"/>
        <v>1005</v>
      </c>
      <c r="AF511" s="783"/>
      <c r="AG511" s="783">
        <v>966</v>
      </c>
      <c r="AH511" s="783"/>
      <c r="AI511" s="80">
        <f t="shared" si="475"/>
        <v>966</v>
      </c>
      <c r="AJ511" s="783"/>
      <c r="AK511" s="77">
        <v>1005</v>
      </c>
      <c r="AL511" s="113">
        <v>90</v>
      </c>
      <c r="AM511" s="13">
        <f t="shared" si="476"/>
        <v>1095</v>
      </c>
      <c r="AN511" s="13">
        <v>1005</v>
      </c>
      <c r="AO511" s="13">
        <v>88</v>
      </c>
      <c r="AP511" s="13">
        <v>1093</v>
      </c>
      <c r="AQ511" s="113"/>
      <c r="AR511" s="153"/>
      <c r="AS511" s="13">
        <f t="shared" si="477"/>
        <v>1005</v>
      </c>
      <c r="AT511" s="891">
        <f>AO511</f>
        <v>88</v>
      </c>
      <c r="AU511" s="891">
        <f t="shared" si="478"/>
        <v>1093</v>
      </c>
      <c r="AV511" s="113"/>
      <c r="AW511" s="621"/>
      <c r="AX511" s="1"/>
      <c r="AY511" s="1"/>
      <c r="AZ511" s="1"/>
      <c r="BA511" s="1"/>
      <c r="BB511" s="1"/>
      <c r="BC511" s="1"/>
      <c r="BD511" s="1"/>
      <c r="BE511" s="1"/>
      <c r="BF511" s="1"/>
      <c r="BG511" s="1"/>
      <c r="BH511" s="1"/>
      <c r="BI511" s="1"/>
      <c r="BJ511" s="1"/>
      <c r="BK511" s="1"/>
      <c r="BL511" s="1"/>
      <c r="BM511" s="1"/>
      <c r="BN511" s="1"/>
      <c r="BO511" s="1"/>
      <c r="BP511" s="1"/>
      <c r="BQ511" s="1"/>
      <c r="BR511" s="1"/>
      <c r="BS511" s="1"/>
      <c r="BT511" s="1"/>
      <c r="BU511" s="1"/>
      <c r="BV511" s="1"/>
      <c r="BW511" s="1"/>
      <c r="BX511" s="1"/>
      <c r="BY511" s="1"/>
      <c r="BZ511" s="1"/>
      <c r="CA511" s="1"/>
      <c r="CB511" s="1"/>
      <c r="CC511" s="1"/>
      <c r="CD511" s="1"/>
      <c r="CE511" s="1"/>
      <c r="CF511" s="1"/>
      <c r="CG511" s="1"/>
      <c r="CH511" s="1"/>
      <c r="CI511" s="1"/>
      <c r="CJ511" s="1"/>
      <c r="CK511" s="1"/>
      <c r="CL511" s="1"/>
    </row>
    <row r="512" spans="1:90" s="140" customFormat="1" ht="24">
      <c r="A512" s="853" t="s">
        <v>440</v>
      </c>
      <c r="B512" s="633" t="s">
        <v>50</v>
      </c>
      <c r="C512" s="633"/>
      <c r="D512" s="633"/>
      <c r="E512" s="634"/>
      <c r="F512" s="542">
        <f>SUM(F513:F530)</f>
        <v>21071</v>
      </c>
      <c r="G512" s="542">
        <f t="shared" ref="G512:J512" si="479">SUM(G513:G530)</f>
        <v>445</v>
      </c>
      <c r="H512" s="542">
        <f t="shared" si="479"/>
        <v>21516</v>
      </c>
      <c r="I512" s="542">
        <f t="shared" si="479"/>
        <v>23241</v>
      </c>
      <c r="J512" s="542">
        <f t="shared" si="479"/>
        <v>445</v>
      </c>
      <c r="K512" s="542">
        <f>I512+J512</f>
        <v>23686</v>
      </c>
      <c r="L512" s="635">
        <f t="shared" si="418"/>
        <v>110.08551775422941</v>
      </c>
      <c r="M512" s="542">
        <f t="shared" ref="M512:AB512" si="480">SUM(M513:M530)</f>
        <v>22402</v>
      </c>
      <c r="N512" s="542">
        <f t="shared" si="480"/>
        <v>462</v>
      </c>
      <c r="O512" s="542">
        <f t="shared" si="480"/>
        <v>22864</v>
      </c>
      <c r="P512" s="542">
        <f t="shared" si="480"/>
        <v>5595</v>
      </c>
      <c r="Q512" s="542">
        <f t="shared" si="480"/>
        <v>5675</v>
      </c>
      <c r="R512" s="542">
        <f t="shared" si="480"/>
        <v>97</v>
      </c>
      <c r="S512" s="542">
        <f t="shared" si="480"/>
        <v>5772</v>
      </c>
      <c r="T512" s="542">
        <f t="shared" si="480"/>
        <v>23088</v>
      </c>
      <c r="U512" s="542">
        <f t="shared" si="480"/>
        <v>22397</v>
      </c>
      <c r="V512" s="542">
        <f t="shared" si="480"/>
        <v>462</v>
      </c>
      <c r="W512" s="542">
        <f t="shared" si="480"/>
        <v>22859</v>
      </c>
      <c r="X512" s="542">
        <f t="shared" si="480"/>
        <v>9993</v>
      </c>
      <c r="Y512" s="542">
        <f t="shared" si="480"/>
        <v>10053</v>
      </c>
      <c r="Z512" s="542">
        <f t="shared" si="480"/>
        <v>158</v>
      </c>
      <c r="AA512" s="542">
        <f t="shared" si="480"/>
        <v>10211</v>
      </c>
      <c r="AB512" s="542">
        <f t="shared" si="480"/>
        <v>20422</v>
      </c>
      <c r="AC512" s="895">
        <f>AC513+AC514+AC515+AC516+AC517+AC518+AC519+AC520+AC521+AC522+AC523+AC524+AC525+AC526+AC527+AC528+AC529+AC530+AC531</f>
        <v>20676</v>
      </c>
      <c r="AD512" s="895">
        <f t="shared" ref="AD512:AJ512" si="481">AD513+AD514+AD515+AD516+AD517+AD518+AD519+AD520+AD521+AD522+AD523+AD524+AD525+AD526+AD527+AD528+AD529+AD530+AD531</f>
        <v>458</v>
      </c>
      <c r="AE512" s="895">
        <f t="shared" si="481"/>
        <v>21134</v>
      </c>
      <c r="AF512" s="895">
        <f t="shared" si="481"/>
        <v>0</v>
      </c>
      <c r="AG512" s="895">
        <f t="shared" si="481"/>
        <v>20931</v>
      </c>
      <c r="AH512" s="895">
        <f t="shared" si="481"/>
        <v>450</v>
      </c>
      <c r="AI512" s="895">
        <f t="shared" si="481"/>
        <v>21381</v>
      </c>
      <c r="AJ512" s="895">
        <f t="shared" si="481"/>
        <v>0</v>
      </c>
      <c r="AK512" s="542">
        <f>SUM(AK513:AK531)</f>
        <v>24958</v>
      </c>
      <c r="AL512" s="542">
        <f t="shared" ref="AL512" si="482">SUM(AL513:AL530)</f>
        <v>485</v>
      </c>
      <c r="AM512" s="542">
        <f>SUM(AM513:AM531)</f>
        <v>25443</v>
      </c>
      <c r="AN512" s="542">
        <f>AN513+AN514+AN515+AN516+AN517+AN518+AN519+AN520+AN521+AN522+AN523+AN524+AN525+AN526+AN527+AN528+AN529+AN530+AN531</f>
        <v>21732</v>
      </c>
      <c r="AO512" s="542">
        <f t="shared" ref="AO512:AV512" si="483">AO513+AO514+AO515+AO516+AO517+AO518+AO519+AO520+AO521+AO522+AO523+AO524+AO525+AO526+AO527+AO528+AO529+AO530+AO531</f>
        <v>462</v>
      </c>
      <c r="AP512" s="542">
        <f t="shared" si="483"/>
        <v>22194</v>
      </c>
      <c r="AQ512" s="542">
        <f t="shared" si="483"/>
        <v>0</v>
      </c>
      <c r="AR512" s="542">
        <f t="shared" si="483"/>
        <v>0</v>
      </c>
      <c r="AS512" s="542">
        <f t="shared" si="483"/>
        <v>21732</v>
      </c>
      <c r="AT512" s="542">
        <f t="shared" si="483"/>
        <v>462</v>
      </c>
      <c r="AU512" s="542">
        <f t="shared" si="483"/>
        <v>22194</v>
      </c>
      <c r="AV512" s="542">
        <f t="shared" si="483"/>
        <v>0</v>
      </c>
      <c r="AW512" s="795"/>
      <c r="AX512" s="416"/>
      <c r="AY512" s="416"/>
      <c r="AZ512" s="416"/>
      <c r="BA512" s="416"/>
      <c r="BB512" s="416"/>
      <c r="BC512" s="416"/>
      <c r="BD512" s="416"/>
      <c r="BE512" s="416"/>
      <c r="BF512" s="416"/>
      <c r="BG512" s="416"/>
      <c r="BH512" s="416"/>
      <c r="BI512" s="416"/>
      <c r="BJ512" s="416"/>
      <c r="BK512" s="416"/>
      <c r="BL512" s="416"/>
      <c r="BM512" s="416"/>
      <c r="BN512" s="416"/>
      <c r="BO512" s="416"/>
      <c r="BP512" s="416"/>
      <c r="BQ512" s="416"/>
      <c r="BR512" s="416"/>
      <c r="BS512" s="416"/>
      <c r="BT512" s="416"/>
      <c r="BU512" s="416"/>
      <c r="BV512" s="416"/>
      <c r="BW512" s="416"/>
      <c r="BX512" s="416"/>
      <c r="BY512" s="416"/>
      <c r="BZ512" s="416"/>
      <c r="CA512" s="416"/>
      <c r="CB512" s="416"/>
      <c r="CC512" s="416"/>
      <c r="CD512" s="416"/>
      <c r="CE512" s="416"/>
      <c r="CF512" s="416"/>
      <c r="CG512" s="416"/>
      <c r="CH512" s="416"/>
      <c r="CI512" s="416"/>
      <c r="CJ512" s="416"/>
      <c r="CK512" s="416"/>
      <c r="CL512" s="416"/>
    </row>
    <row r="513" spans="1:90" s="14" customFormat="1" ht="24">
      <c r="A513" s="8" t="s">
        <v>441</v>
      </c>
      <c r="B513" s="9" t="s">
        <v>50</v>
      </c>
      <c r="C513" s="9" t="s">
        <v>666</v>
      </c>
      <c r="D513" s="9"/>
      <c r="E513" s="74" t="s">
        <v>1021</v>
      </c>
      <c r="F513" s="10">
        <v>980</v>
      </c>
      <c r="G513" s="120"/>
      <c r="H513" s="39">
        <f t="shared" ref="H513:H531" si="484">F513+G513</f>
        <v>980</v>
      </c>
      <c r="I513" s="10">
        <v>984</v>
      </c>
      <c r="J513" s="120"/>
      <c r="K513" s="39">
        <f t="shared" ref="K513:K531" si="485">J513+I513</f>
        <v>984</v>
      </c>
      <c r="L513" s="11">
        <f t="shared" si="418"/>
        <v>100.40816326530613</v>
      </c>
      <c r="M513" s="122">
        <v>980</v>
      </c>
      <c r="N513" s="120"/>
      <c r="O513" s="120">
        <f t="shared" ref="O513:O531" si="486">N513+M513</f>
        <v>980</v>
      </c>
      <c r="P513" s="122">
        <v>247</v>
      </c>
      <c r="Q513" s="120">
        <v>248</v>
      </c>
      <c r="R513" s="120"/>
      <c r="S513" s="120">
        <f t="shared" ref="S513:S531" si="487">Q513+R513</f>
        <v>248</v>
      </c>
      <c r="T513" s="120">
        <f t="shared" ref="T513:T531" si="488">S513/3*12</f>
        <v>992</v>
      </c>
      <c r="U513" s="10">
        <v>980</v>
      </c>
      <c r="V513" s="120"/>
      <c r="W513" s="39">
        <f t="shared" ref="W513:W531" si="489">V513+U513</f>
        <v>980</v>
      </c>
      <c r="X513" s="10">
        <v>261</v>
      </c>
      <c r="Y513" s="45">
        <v>262</v>
      </c>
      <c r="Z513" s="120"/>
      <c r="AA513" s="39">
        <f t="shared" ref="AA513:AA531" si="490">Z513+Y513</f>
        <v>262</v>
      </c>
      <c r="AB513" s="120">
        <f t="shared" ref="AB513:AB531" si="491">AA513*2</f>
        <v>524</v>
      </c>
      <c r="AC513" s="783">
        <v>720</v>
      </c>
      <c r="AD513" s="783"/>
      <c r="AE513" s="80">
        <f t="shared" ref="AE513:AE531" si="492">AD513+AC513</f>
        <v>720</v>
      </c>
      <c r="AF513" s="783"/>
      <c r="AG513" s="783">
        <v>712</v>
      </c>
      <c r="AH513" s="783"/>
      <c r="AI513" s="80">
        <f t="shared" ref="AI513:AI531" si="493">AH513+AG513</f>
        <v>712</v>
      </c>
      <c r="AJ513" s="783"/>
      <c r="AK513" s="45">
        <v>997</v>
      </c>
      <c r="AL513" s="113"/>
      <c r="AM513" s="13">
        <f t="shared" ref="AM513:AM531" si="494">AL513+AK513</f>
        <v>997</v>
      </c>
      <c r="AN513" s="13">
        <v>888</v>
      </c>
      <c r="AO513" s="13">
        <v>0</v>
      </c>
      <c r="AP513" s="13">
        <v>888</v>
      </c>
      <c r="AQ513" s="113"/>
      <c r="AR513" s="113"/>
      <c r="AS513" s="891">
        <f t="shared" ref="AS513:AS531" si="495">AN513+AR513</f>
        <v>888</v>
      </c>
      <c r="AT513" s="891"/>
      <c r="AU513" s="891">
        <f t="shared" ref="AU513:AU531" si="496">AS513+AT513</f>
        <v>888</v>
      </c>
      <c r="AV513" s="113"/>
      <c r="AW513" s="621"/>
      <c r="AX513" s="1"/>
      <c r="AY513" s="1"/>
      <c r="AZ513" s="1"/>
      <c r="BA513" s="1"/>
      <c r="BB513" s="1"/>
      <c r="BC513" s="1"/>
      <c r="BD513" s="1"/>
      <c r="BE513" s="1"/>
      <c r="BF513" s="1"/>
      <c r="BG513" s="1"/>
      <c r="BH513" s="1"/>
      <c r="BI513" s="1"/>
      <c r="BJ513" s="1"/>
      <c r="BK513" s="1"/>
      <c r="BL513" s="1"/>
      <c r="BM513" s="1"/>
      <c r="BN513" s="1"/>
      <c r="BO513" s="1"/>
      <c r="BP513" s="1"/>
      <c r="BQ513" s="1"/>
      <c r="BR513" s="1"/>
      <c r="BS513" s="1"/>
      <c r="BT513" s="1"/>
      <c r="BU513" s="1"/>
      <c r="BV513" s="1"/>
      <c r="BW513" s="1"/>
      <c r="BX513" s="1"/>
      <c r="BY513" s="1"/>
      <c r="BZ513" s="1"/>
      <c r="CA513" s="1"/>
      <c r="CB513" s="1"/>
      <c r="CC513" s="1"/>
      <c r="CD513" s="1"/>
      <c r="CE513" s="1"/>
      <c r="CF513" s="1"/>
      <c r="CG513" s="1"/>
      <c r="CH513" s="1"/>
      <c r="CI513" s="1"/>
      <c r="CJ513" s="1"/>
      <c r="CK513" s="1"/>
      <c r="CL513" s="1"/>
    </row>
    <row r="514" spans="1:90" s="14" customFormat="1" ht="24">
      <c r="A514" s="8" t="s">
        <v>442</v>
      </c>
      <c r="B514" s="9" t="s">
        <v>50</v>
      </c>
      <c r="C514" s="9" t="s">
        <v>665</v>
      </c>
      <c r="D514" s="9"/>
      <c r="E514" s="74" t="s">
        <v>1024</v>
      </c>
      <c r="F514" s="10">
        <v>700</v>
      </c>
      <c r="G514" s="120"/>
      <c r="H514" s="39">
        <f t="shared" si="484"/>
        <v>700</v>
      </c>
      <c r="I514" s="10">
        <v>740</v>
      </c>
      <c r="J514" s="120"/>
      <c r="K514" s="39">
        <f t="shared" si="485"/>
        <v>740</v>
      </c>
      <c r="L514" s="11">
        <f t="shared" si="418"/>
        <v>105.71428571428572</v>
      </c>
      <c r="M514" s="122">
        <v>770</v>
      </c>
      <c r="N514" s="120"/>
      <c r="O514" s="120">
        <f t="shared" si="486"/>
        <v>770</v>
      </c>
      <c r="P514" s="122">
        <v>217</v>
      </c>
      <c r="Q514" s="120">
        <v>218</v>
      </c>
      <c r="R514" s="120"/>
      <c r="S514" s="120">
        <f t="shared" si="487"/>
        <v>218</v>
      </c>
      <c r="T514" s="120">
        <f t="shared" si="488"/>
        <v>872</v>
      </c>
      <c r="U514" s="10">
        <v>770</v>
      </c>
      <c r="V514" s="120"/>
      <c r="W514" s="39">
        <f t="shared" si="489"/>
        <v>770</v>
      </c>
      <c r="X514" s="10">
        <v>392</v>
      </c>
      <c r="Y514" s="45">
        <v>394</v>
      </c>
      <c r="Z514" s="120"/>
      <c r="AA514" s="39">
        <f t="shared" si="490"/>
        <v>394</v>
      </c>
      <c r="AB514" s="120">
        <f t="shared" si="491"/>
        <v>788</v>
      </c>
      <c r="AC514" s="783">
        <v>740</v>
      </c>
      <c r="AD514" s="783"/>
      <c r="AE514" s="80">
        <f t="shared" si="492"/>
        <v>740</v>
      </c>
      <c r="AF514" s="783"/>
      <c r="AG514" s="783">
        <v>729</v>
      </c>
      <c r="AH514" s="783"/>
      <c r="AI514" s="80">
        <f t="shared" si="493"/>
        <v>729</v>
      </c>
      <c r="AJ514" s="783"/>
      <c r="AK514" s="45">
        <v>770</v>
      </c>
      <c r="AL514" s="113"/>
      <c r="AM514" s="13">
        <f t="shared" si="494"/>
        <v>770</v>
      </c>
      <c r="AN514" s="13">
        <v>737</v>
      </c>
      <c r="AO514" s="13">
        <v>0</v>
      </c>
      <c r="AP514" s="13">
        <v>737</v>
      </c>
      <c r="AQ514" s="113"/>
      <c r="AR514" s="113"/>
      <c r="AS514" s="891">
        <f t="shared" si="495"/>
        <v>737</v>
      </c>
      <c r="AT514" s="891"/>
      <c r="AU514" s="891">
        <f t="shared" si="496"/>
        <v>737</v>
      </c>
      <c r="AV514" s="113"/>
      <c r="AW514" s="621"/>
      <c r="AX514" s="1"/>
      <c r="AY514" s="1"/>
      <c r="AZ514" s="1"/>
      <c r="BA514" s="1"/>
      <c r="BB514" s="1"/>
      <c r="BC514" s="1"/>
      <c r="BD514" s="1"/>
      <c r="BE514" s="1"/>
      <c r="BF514" s="1"/>
      <c r="BG514" s="1"/>
      <c r="BH514" s="1"/>
      <c r="BI514" s="1"/>
      <c r="BJ514" s="1"/>
      <c r="BK514" s="1"/>
      <c r="BL514" s="1"/>
      <c r="BM514" s="1"/>
      <c r="BN514" s="1"/>
      <c r="BO514" s="1"/>
      <c r="BP514" s="1"/>
      <c r="BQ514" s="1"/>
      <c r="BR514" s="1"/>
      <c r="BS514" s="1"/>
      <c r="BT514" s="1"/>
      <c r="BU514" s="1"/>
      <c r="BV514" s="1"/>
      <c r="BW514" s="1"/>
      <c r="BX514" s="1"/>
      <c r="BY514" s="1"/>
      <c r="BZ514" s="1"/>
      <c r="CA514" s="1"/>
      <c r="CB514" s="1"/>
      <c r="CC514" s="1"/>
      <c r="CD514" s="1"/>
      <c r="CE514" s="1"/>
      <c r="CF514" s="1"/>
      <c r="CG514" s="1"/>
      <c r="CH514" s="1"/>
      <c r="CI514" s="1"/>
      <c r="CJ514" s="1"/>
      <c r="CK514" s="1"/>
      <c r="CL514" s="1"/>
    </row>
    <row r="515" spans="1:90" ht="24">
      <c r="A515" s="31" t="s">
        <v>443</v>
      </c>
      <c r="B515" s="9" t="s">
        <v>50</v>
      </c>
      <c r="C515" s="9" t="s">
        <v>661</v>
      </c>
      <c r="D515" s="9"/>
      <c r="E515" s="74" t="s">
        <v>1048</v>
      </c>
      <c r="F515" s="10">
        <v>1056</v>
      </c>
      <c r="G515" s="127">
        <v>2</v>
      </c>
      <c r="H515" s="39">
        <f t="shared" si="484"/>
        <v>1058</v>
      </c>
      <c r="I515" s="10">
        <v>1105</v>
      </c>
      <c r="J515" s="127">
        <v>2</v>
      </c>
      <c r="K515" s="39">
        <f t="shared" si="485"/>
        <v>1107</v>
      </c>
      <c r="L515" s="11">
        <f t="shared" si="418"/>
        <v>104.63137996219282</v>
      </c>
      <c r="M515" s="122">
        <v>1200</v>
      </c>
      <c r="N515" s="136">
        <v>10</v>
      </c>
      <c r="O515" s="120">
        <f t="shared" si="486"/>
        <v>1210</v>
      </c>
      <c r="P515" s="122">
        <v>306</v>
      </c>
      <c r="Q515" s="113">
        <v>307</v>
      </c>
      <c r="R515" s="113">
        <v>0</v>
      </c>
      <c r="S515" s="120">
        <f t="shared" si="487"/>
        <v>307</v>
      </c>
      <c r="T515" s="120">
        <f t="shared" si="488"/>
        <v>1228</v>
      </c>
      <c r="U515" s="10">
        <v>1200</v>
      </c>
      <c r="V515" s="136">
        <v>10</v>
      </c>
      <c r="W515" s="39">
        <f t="shared" si="489"/>
        <v>1210</v>
      </c>
      <c r="X515" s="10">
        <v>522</v>
      </c>
      <c r="Y515" s="32">
        <v>525</v>
      </c>
      <c r="Z515" s="136">
        <v>2</v>
      </c>
      <c r="AA515" s="39">
        <f t="shared" si="490"/>
        <v>527</v>
      </c>
      <c r="AB515" s="120">
        <f t="shared" si="491"/>
        <v>1054</v>
      </c>
      <c r="AC515" s="783">
        <v>1200</v>
      </c>
      <c r="AD515" s="783">
        <v>10</v>
      </c>
      <c r="AE515" s="80">
        <f t="shared" si="492"/>
        <v>1210</v>
      </c>
      <c r="AF515" s="783"/>
      <c r="AG515" s="783">
        <v>1062</v>
      </c>
      <c r="AH515" s="783">
        <v>3</v>
      </c>
      <c r="AI515" s="80">
        <f t="shared" si="493"/>
        <v>1065</v>
      </c>
      <c r="AJ515" s="783"/>
      <c r="AK515" s="12">
        <v>1500</v>
      </c>
      <c r="AL515" s="113">
        <v>15</v>
      </c>
      <c r="AM515" s="13">
        <f t="shared" si="494"/>
        <v>1515</v>
      </c>
      <c r="AN515" s="13">
        <v>1329</v>
      </c>
      <c r="AO515" s="13">
        <v>10</v>
      </c>
      <c r="AP515" s="13">
        <v>1339</v>
      </c>
      <c r="AQ515" s="113"/>
      <c r="AR515" s="113"/>
      <c r="AS515" s="891">
        <f t="shared" si="495"/>
        <v>1329</v>
      </c>
      <c r="AT515" s="891">
        <f>AO515</f>
        <v>10</v>
      </c>
      <c r="AU515" s="891">
        <f t="shared" si="496"/>
        <v>1339</v>
      </c>
      <c r="AV515" s="113"/>
      <c r="AW515" s="621"/>
    </row>
    <row r="516" spans="1:90" s="14" customFormat="1" ht="36">
      <c r="A516" s="8" t="s">
        <v>444</v>
      </c>
      <c r="B516" s="9" t="s">
        <v>50</v>
      </c>
      <c r="C516" s="9" t="s">
        <v>661</v>
      </c>
      <c r="D516" s="9"/>
      <c r="E516" s="74" t="s">
        <v>1049</v>
      </c>
      <c r="F516" s="10">
        <v>1045</v>
      </c>
      <c r="G516" s="120"/>
      <c r="H516" s="39">
        <f t="shared" si="484"/>
        <v>1045</v>
      </c>
      <c r="I516" s="10">
        <v>1127</v>
      </c>
      <c r="J516" s="120"/>
      <c r="K516" s="39">
        <f t="shared" si="485"/>
        <v>1127</v>
      </c>
      <c r="L516" s="11">
        <f t="shared" si="418"/>
        <v>107.84688995215311</v>
      </c>
      <c r="M516" s="122">
        <v>1100</v>
      </c>
      <c r="N516" s="120"/>
      <c r="O516" s="120">
        <f t="shared" si="486"/>
        <v>1100</v>
      </c>
      <c r="P516" s="122">
        <v>252</v>
      </c>
      <c r="Q516" s="120">
        <v>290</v>
      </c>
      <c r="R516" s="120"/>
      <c r="S516" s="120">
        <f t="shared" si="487"/>
        <v>290</v>
      </c>
      <c r="T516" s="120">
        <f t="shared" si="488"/>
        <v>1160</v>
      </c>
      <c r="U516" s="10">
        <v>1100</v>
      </c>
      <c r="V516" s="120"/>
      <c r="W516" s="39">
        <f t="shared" si="489"/>
        <v>1100</v>
      </c>
      <c r="X516" s="10">
        <v>419</v>
      </c>
      <c r="Y516" s="32">
        <v>423</v>
      </c>
      <c r="Z516" s="120"/>
      <c r="AA516" s="39">
        <f t="shared" si="490"/>
        <v>423</v>
      </c>
      <c r="AB516" s="120">
        <f t="shared" si="491"/>
        <v>846</v>
      </c>
      <c r="AC516" s="783">
        <v>488</v>
      </c>
      <c r="AD516" s="783"/>
      <c r="AE516" s="80">
        <f t="shared" si="492"/>
        <v>488</v>
      </c>
      <c r="AF516" s="783"/>
      <c r="AG516" s="783">
        <v>991</v>
      </c>
      <c r="AH516" s="783"/>
      <c r="AI516" s="80">
        <f t="shared" si="493"/>
        <v>991</v>
      </c>
      <c r="AJ516" s="783"/>
      <c r="AK516" s="45">
        <v>1100</v>
      </c>
      <c r="AL516" s="113">
        <v>20</v>
      </c>
      <c r="AM516" s="13">
        <f t="shared" si="494"/>
        <v>1120</v>
      </c>
      <c r="AN516" s="13">
        <v>930</v>
      </c>
      <c r="AO516" s="13">
        <v>0</v>
      </c>
      <c r="AP516" s="13">
        <v>930</v>
      </c>
      <c r="AQ516" s="113"/>
      <c r="AR516" s="113"/>
      <c r="AS516" s="891">
        <f t="shared" si="495"/>
        <v>930</v>
      </c>
      <c r="AT516" s="891"/>
      <c r="AU516" s="891">
        <f t="shared" si="496"/>
        <v>930</v>
      </c>
      <c r="AV516" s="113"/>
      <c r="AW516" s="621"/>
      <c r="AX516" s="1"/>
      <c r="AY516" s="1"/>
      <c r="AZ516" s="1"/>
      <c r="BA516" s="1"/>
      <c r="BB516" s="1"/>
      <c r="BC516" s="1"/>
      <c r="BD516" s="1"/>
      <c r="BE516" s="1"/>
      <c r="BF516" s="1"/>
      <c r="BG516" s="1"/>
      <c r="BH516" s="1"/>
      <c r="BI516" s="1"/>
      <c r="BJ516" s="1"/>
      <c r="BK516" s="1"/>
      <c r="BL516" s="1"/>
      <c r="BM516" s="1"/>
      <c r="BN516" s="1"/>
      <c r="BO516" s="1"/>
      <c r="BP516" s="1"/>
      <c r="BQ516" s="1"/>
      <c r="BR516" s="1"/>
      <c r="BS516" s="1"/>
      <c r="BT516" s="1"/>
      <c r="BU516" s="1"/>
      <c r="BV516" s="1"/>
      <c r="BW516" s="1"/>
      <c r="BX516" s="1"/>
      <c r="BY516" s="1"/>
      <c r="BZ516" s="1"/>
      <c r="CA516" s="1"/>
      <c r="CB516" s="1"/>
      <c r="CC516" s="1"/>
      <c r="CD516" s="1"/>
      <c r="CE516" s="1"/>
      <c r="CF516" s="1"/>
      <c r="CG516" s="1"/>
      <c r="CH516" s="1"/>
      <c r="CI516" s="1"/>
      <c r="CJ516" s="1"/>
      <c r="CK516" s="1"/>
      <c r="CL516" s="1"/>
    </row>
    <row r="517" spans="1:90" s="14" customFormat="1" ht="24">
      <c r="A517" s="8" t="s">
        <v>445</v>
      </c>
      <c r="B517" s="9" t="s">
        <v>50</v>
      </c>
      <c r="C517" s="9" t="s">
        <v>662</v>
      </c>
      <c r="D517" s="9"/>
      <c r="E517" s="74" t="s">
        <v>1029</v>
      </c>
      <c r="F517" s="10">
        <v>734</v>
      </c>
      <c r="G517" s="120"/>
      <c r="H517" s="39">
        <f t="shared" si="484"/>
        <v>734</v>
      </c>
      <c r="I517" s="10">
        <v>863</v>
      </c>
      <c r="J517" s="120"/>
      <c r="K517" s="39">
        <f t="shared" si="485"/>
        <v>863</v>
      </c>
      <c r="L517" s="11">
        <f t="shared" si="418"/>
        <v>117.57493188010899</v>
      </c>
      <c r="M517" s="122">
        <v>800</v>
      </c>
      <c r="N517" s="120"/>
      <c r="O517" s="120">
        <f t="shared" si="486"/>
        <v>800</v>
      </c>
      <c r="P517" s="122">
        <v>75</v>
      </c>
      <c r="Q517" s="120">
        <v>75</v>
      </c>
      <c r="R517" s="120"/>
      <c r="S517" s="120">
        <f t="shared" si="487"/>
        <v>75</v>
      </c>
      <c r="T517" s="120">
        <f t="shared" si="488"/>
        <v>300</v>
      </c>
      <c r="U517" s="10">
        <v>800</v>
      </c>
      <c r="V517" s="120"/>
      <c r="W517" s="39">
        <f t="shared" si="489"/>
        <v>800</v>
      </c>
      <c r="X517" s="10">
        <v>236</v>
      </c>
      <c r="Y517" s="32">
        <v>236</v>
      </c>
      <c r="Z517" s="120"/>
      <c r="AA517" s="39">
        <f t="shared" si="490"/>
        <v>236</v>
      </c>
      <c r="AB517" s="120">
        <f t="shared" si="491"/>
        <v>472</v>
      </c>
      <c r="AC517" s="783">
        <v>800</v>
      </c>
      <c r="AD517" s="783"/>
      <c r="AE517" s="80">
        <f t="shared" si="492"/>
        <v>800</v>
      </c>
      <c r="AF517" s="783"/>
      <c r="AG517" s="783">
        <v>730</v>
      </c>
      <c r="AH517" s="783"/>
      <c r="AI517" s="80">
        <f t="shared" si="493"/>
        <v>730</v>
      </c>
      <c r="AJ517" s="783"/>
      <c r="AK517" s="45">
        <v>800</v>
      </c>
      <c r="AL517" s="113"/>
      <c r="AM517" s="13">
        <f t="shared" si="494"/>
        <v>800</v>
      </c>
      <c r="AN517" s="13">
        <v>740</v>
      </c>
      <c r="AO517" s="13">
        <v>0</v>
      </c>
      <c r="AP517" s="13">
        <v>740</v>
      </c>
      <c r="AQ517" s="113"/>
      <c r="AR517" s="113"/>
      <c r="AS517" s="891">
        <f t="shared" si="495"/>
        <v>740</v>
      </c>
      <c r="AT517" s="891"/>
      <c r="AU517" s="891">
        <f t="shared" si="496"/>
        <v>740</v>
      </c>
      <c r="AV517" s="113"/>
      <c r="AW517" s="621"/>
      <c r="AX517" s="1"/>
      <c r="AY517" s="1"/>
      <c r="AZ517" s="1"/>
      <c r="BA517" s="1"/>
      <c r="BB517" s="1"/>
      <c r="BC517" s="1"/>
      <c r="BD517" s="1"/>
      <c r="BE517" s="1"/>
      <c r="BF517" s="1"/>
      <c r="BG517" s="1"/>
      <c r="BH517" s="1"/>
      <c r="BI517" s="1"/>
      <c r="BJ517" s="1"/>
      <c r="BK517" s="1"/>
      <c r="BL517" s="1"/>
      <c r="BM517" s="1"/>
      <c r="BN517" s="1"/>
      <c r="BO517" s="1"/>
      <c r="BP517" s="1"/>
      <c r="BQ517" s="1"/>
      <c r="BR517" s="1"/>
      <c r="BS517" s="1"/>
      <c r="BT517" s="1"/>
      <c r="BU517" s="1"/>
      <c r="BV517" s="1"/>
      <c r="BW517" s="1"/>
      <c r="BX517" s="1"/>
      <c r="BY517" s="1"/>
      <c r="BZ517" s="1"/>
      <c r="CA517" s="1"/>
      <c r="CB517" s="1"/>
      <c r="CC517" s="1"/>
      <c r="CD517" s="1"/>
      <c r="CE517" s="1"/>
      <c r="CF517" s="1"/>
      <c r="CG517" s="1"/>
      <c r="CH517" s="1"/>
      <c r="CI517" s="1"/>
      <c r="CJ517" s="1"/>
      <c r="CK517" s="1"/>
      <c r="CL517" s="1"/>
    </row>
    <row r="518" spans="1:90" s="14" customFormat="1" ht="24">
      <c r="A518" s="8" t="s">
        <v>446</v>
      </c>
      <c r="B518" s="9" t="s">
        <v>50</v>
      </c>
      <c r="C518" s="9" t="s">
        <v>675</v>
      </c>
      <c r="D518" s="9"/>
      <c r="E518" s="74" t="s">
        <v>1031</v>
      </c>
      <c r="F518" s="10">
        <v>680</v>
      </c>
      <c r="G518" s="120"/>
      <c r="H518" s="39">
        <f t="shared" si="484"/>
        <v>680</v>
      </c>
      <c r="I518" s="10">
        <v>723</v>
      </c>
      <c r="J518" s="120"/>
      <c r="K518" s="39">
        <f t="shared" si="485"/>
        <v>723</v>
      </c>
      <c r="L518" s="11">
        <f t="shared" si="418"/>
        <v>106.32352941176471</v>
      </c>
      <c r="M518" s="122">
        <v>680</v>
      </c>
      <c r="N518" s="120"/>
      <c r="O518" s="120">
        <f t="shared" si="486"/>
        <v>680</v>
      </c>
      <c r="P518" s="122">
        <v>177</v>
      </c>
      <c r="Q518" s="120">
        <v>177</v>
      </c>
      <c r="R518" s="120"/>
      <c r="S518" s="120">
        <f t="shared" si="487"/>
        <v>177</v>
      </c>
      <c r="T518" s="120">
        <f t="shared" si="488"/>
        <v>708</v>
      </c>
      <c r="U518" s="10">
        <v>680</v>
      </c>
      <c r="V518" s="120"/>
      <c r="W518" s="39">
        <f t="shared" si="489"/>
        <v>680</v>
      </c>
      <c r="X518" s="10">
        <v>233</v>
      </c>
      <c r="Y518" s="32">
        <v>233</v>
      </c>
      <c r="Z518" s="120"/>
      <c r="AA518" s="39">
        <f t="shared" si="490"/>
        <v>233</v>
      </c>
      <c r="AB518" s="120">
        <f t="shared" si="491"/>
        <v>466</v>
      </c>
      <c r="AC518" s="783">
        <v>580</v>
      </c>
      <c r="AD518" s="783"/>
      <c r="AE518" s="80">
        <f t="shared" si="492"/>
        <v>580</v>
      </c>
      <c r="AF518" s="783"/>
      <c r="AG518" s="783">
        <v>353</v>
      </c>
      <c r="AH518" s="783"/>
      <c r="AI518" s="80">
        <f t="shared" si="493"/>
        <v>353</v>
      </c>
      <c r="AJ518" s="783"/>
      <c r="AK518" s="45">
        <v>680</v>
      </c>
      <c r="AL518" s="113"/>
      <c r="AM518" s="13">
        <f t="shared" si="494"/>
        <v>680</v>
      </c>
      <c r="AN518" s="13">
        <v>0</v>
      </c>
      <c r="AO518" s="13">
        <v>0</v>
      </c>
      <c r="AP518" s="13">
        <v>0</v>
      </c>
      <c r="AQ518" s="13"/>
      <c r="AR518" s="113"/>
      <c r="AS518" s="891">
        <f t="shared" si="495"/>
        <v>0</v>
      </c>
      <c r="AT518" s="891"/>
      <c r="AU518" s="891">
        <f t="shared" si="496"/>
        <v>0</v>
      </c>
      <c r="AV518" s="113"/>
      <c r="AW518" s="621"/>
      <c r="AX518" s="1"/>
      <c r="AY518" s="1"/>
      <c r="AZ518" s="1"/>
      <c r="BA518" s="1"/>
      <c r="BB518" s="1"/>
      <c r="BC518" s="1"/>
      <c r="BD518" s="1"/>
      <c r="BE518" s="1"/>
      <c r="BF518" s="1"/>
      <c r="BG518" s="1"/>
      <c r="BH518" s="1"/>
      <c r="BI518" s="1"/>
      <c r="BJ518" s="1"/>
      <c r="BK518" s="1"/>
      <c r="BL518" s="1"/>
      <c r="BM518" s="1"/>
      <c r="BN518" s="1"/>
      <c r="BO518" s="1"/>
      <c r="BP518" s="1"/>
      <c r="BQ518" s="1"/>
      <c r="BR518" s="1"/>
      <c r="BS518" s="1"/>
      <c r="BT518" s="1"/>
      <c r="BU518" s="1"/>
      <c r="BV518" s="1"/>
      <c r="BW518" s="1"/>
      <c r="BX518" s="1"/>
      <c r="BY518" s="1"/>
      <c r="BZ518" s="1"/>
      <c r="CA518" s="1"/>
      <c r="CB518" s="1"/>
      <c r="CC518" s="1"/>
      <c r="CD518" s="1"/>
      <c r="CE518" s="1"/>
      <c r="CF518" s="1"/>
      <c r="CG518" s="1"/>
      <c r="CH518" s="1"/>
      <c r="CI518" s="1"/>
      <c r="CJ518" s="1"/>
      <c r="CK518" s="1"/>
      <c r="CL518" s="1"/>
    </row>
    <row r="519" spans="1:90" s="14" customFormat="1" ht="24">
      <c r="A519" s="8" t="s">
        <v>447</v>
      </c>
      <c r="B519" s="9" t="s">
        <v>50</v>
      </c>
      <c r="C519" s="9" t="s">
        <v>663</v>
      </c>
      <c r="D519" s="9"/>
      <c r="E519" s="74" t="s">
        <v>1034</v>
      </c>
      <c r="F519" s="10">
        <v>478</v>
      </c>
      <c r="G519" s="120"/>
      <c r="H519" s="39">
        <f t="shared" si="484"/>
        <v>478</v>
      </c>
      <c r="I519" s="10">
        <v>456</v>
      </c>
      <c r="J519" s="120"/>
      <c r="K519" s="39">
        <f t="shared" si="485"/>
        <v>456</v>
      </c>
      <c r="L519" s="11">
        <f t="shared" si="418"/>
        <v>95.39748953974896</v>
      </c>
      <c r="M519" s="122">
        <v>628</v>
      </c>
      <c r="N519" s="120"/>
      <c r="O519" s="120">
        <f t="shared" si="486"/>
        <v>628</v>
      </c>
      <c r="P519" s="122">
        <v>150</v>
      </c>
      <c r="Q519" s="120">
        <v>149</v>
      </c>
      <c r="R519" s="120"/>
      <c r="S519" s="120">
        <f t="shared" si="487"/>
        <v>149</v>
      </c>
      <c r="T519" s="120">
        <f t="shared" si="488"/>
        <v>596</v>
      </c>
      <c r="U519" s="10">
        <v>628</v>
      </c>
      <c r="V519" s="120"/>
      <c r="W519" s="39">
        <f t="shared" si="489"/>
        <v>628</v>
      </c>
      <c r="X519" s="10">
        <v>258</v>
      </c>
      <c r="Y519" s="32">
        <v>258</v>
      </c>
      <c r="Z519" s="120"/>
      <c r="AA519" s="39">
        <f t="shared" si="490"/>
        <v>258</v>
      </c>
      <c r="AB519" s="120">
        <f t="shared" si="491"/>
        <v>516</v>
      </c>
      <c r="AC519" s="783">
        <v>502</v>
      </c>
      <c r="AD519" s="783"/>
      <c r="AE519" s="80">
        <f t="shared" si="492"/>
        <v>502</v>
      </c>
      <c r="AF519" s="783"/>
      <c r="AG519" s="783">
        <v>466</v>
      </c>
      <c r="AH519" s="783"/>
      <c r="AI519" s="80">
        <f t="shared" si="493"/>
        <v>466</v>
      </c>
      <c r="AJ519" s="783"/>
      <c r="AK519" s="45">
        <v>628</v>
      </c>
      <c r="AL519" s="113"/>
      <c r="AM519" s="13">
        <f t="shared" si="494"/>
        <v>628</v>
      </c>
      <c r="AN519" s="13">
        <v>542</v>
      </c>
      <c r="AO519" s="13">
        <v>0</v>
      </c>
      <c r="AP519" s="13">
        <v>542</v>
      </c>
      <c r="AQ519" s="113"/>
      <c r="AR519" s="113"/>
      <c r="AS519" s="891">
        <f t="shared" si="495"/>
        <v>542</v>
      </c>
      <c r="AT519" s="891"/>
      <c r="AU519" s="891">
        <f t="shared" si="496"/>
        <v>542</v>
      </c>
      <c r="AV519" s="113"/>
      <c r="AW519" s="621"/>
      <c r="AX519" s="1"/>
      <c r="AY519" s="1"/>
      <c r="AZ519" s="1"/>
      <c r="BA519" s="1"/>
      <c r="BB519" s="1"/>
      <c r="BC519" s="1"/>
      <c r="BD519" s="1"/>
      <c r="BE519" s="1"/>
      <c r="BF519" s="1"/>
      <c r="BG519" s="1"/>
      <c r="BH519" s="1"/>
      <c r="BI519" s="1"/>
      <c r="BJ519" s="1"/>
      <c r="BK519" s="1"/>
      <c r="BL519" s="1"/>
      <c r="BM519" s="1"/>
      <c r="BN519" s="1"/>
      <c r="BO519" s="1"/>
      <c r="BP519" s="1"/>
      <c r="BQ519" s="1"/>
      <c r="BR519" s="1"/>
      <c r="BS519" s="1"/>
      <c r="BT519" s="1"/>
      <c r="BU519" s="1"/>
      <c r="BV519" s="1"/>
      <c r="BW519" s="1"/>
      <c r="BX519" s="1"/>
      <c r="BY519" s="1"/>
      <c r="BZ519" s="1"/>
      <c r="CA519" s="1"/>
      <c r="CB519" s="1"/>
      <c r="CC519" s="1"/>
      <c r="CD519" s="1"/>
      <c r="CE519" s="1"/>
      <c r="CF519" s="1"/>
      <c r="CG519" s="1"/>
      <c r="CH519" s="1"/>
      <c r="CI519" s="1"/>
      <c r="CJ519" s="1"/>
      <c r="CK519" s="1"/>
      <c r="CL519" s="1"/>
    </row>
    <row r="520" spans="1:90" s="14" customFormat="1" ht="24">
      <c r="A520" s="8" t="s">
        <v>703</v>
      </c>
      <c r="B520" s="9" t="s">
        <v>50</v>
      </c>
      <c r="C520" s="9" t="s">
        <v>672</v>
      </c>
      <c r="D520" s="9"/>
      <c r="E520" s="74" t="s">
        <v>1038</v>
      </c>
      <c r="F520" s="10">
        <v>230</v>
      </c>
      <c r="G520" s="120"/>
      <c r="H520" s="39">
        <f t="shared" si="484"/>
        <v>230</v>
      </c>
      <c r="I520" s="10">
        <v>185</v>
      </c>
      <c r="J520" s="120"/>
      <c r="K520" s="39">
        <f t="shared" si="485"/>
        <v>185</v>
      </c>
      <c r="L520" s="11">
        <f t="shared" si="418"/>
        <v>80.434782608695656</v>
      </c>
      <c r="M520" s="122">
        <v>230</v>
      </c>
      <c r="N520" s="120"/>
      <c r="O520" s="120">
        <f t="shared" si="486"/>
        <v>230</v>
      </c>
      <c r="P520" s="122">
        <v>26</v>
      </c>
      <c r="Q520" s="120">
        <v>26</v>
      </c>
      <c r="R520" s="120"/>
      <c r="S520" s="120">
        <f t="shared" si="487"/>
        <v>26</v>
      </c>
      <c r="T520" s="120">
        <f t="shared" si="488"/>
        <v>104</v>
      </c>
      <c r="U520" s="10">
        <v>225</v>
      </c>
      <c r="V520" s="120"/>
      <c r="W520" s="39">
        <f t="shared" si="489"/>
        <v>225</v>
      </c>
      <c r="X520" s="10">
        <v>26</v>
      </c>
      <c r="Y520" s="45">
        <v>26</v>
      </c>
      <c r="Z520" s="120"/>
      <c r="AA520" s="39">
        <f t="shared" si="490"/>
        <v>26</v>
      </c>
      <c r="AB520" s="120">
        <f t="shared" si="491"/>
        <v>52</v>
      </c>
      <c r="AC520" s="783">
        <v>201</v>
      </c>
      <c r="AD520" s="783"/>
      <c r="AE520" s="80">
        <f t="shared" si="492"/>
        <v>201</v>
      </c>
      <c r="AF520" s="783"/>
      <c r="AG520" s="783">
        <v>196</v>
      </c>
      <c r="AH520" s="783"/>
      <c r="AI520" s="80">
        <f t="shared" si="493"/>
        <v>196</v>
      </c>
      <c r="AJ520" s="783"/>
      <c r="AK520" s="45">
        <v>264</v>
      </c>
      <c r="AL520" s="113"/>
      <c r="AM520" s="13">
        <f t="shared" si="494"/>
        <v>264</v>
      </c>
      <c r="AN520" s="13">
        <v>258</v>
      </c>
      <c r="AO520" s="13">
        <v>0</v>
      </c>
      <c r="AP520" s="13">
        <v>258</v>
      </c>
      <c r="AQ520" s="615"/>
      <c r="AR520" s="113"/>
      <c r="AS520" s="891">
        <f t="shared" si="495"/>
        <v>258</v>
      </c>
      <c r="AT520" s="891"/>
      <c r="AU520" s="891">
        <f t="shared" si="496"/>
        <v>258</v>
      </c>
      <c r="AV520" s="113"/>
      <c r="AW520" s="621"/>
      <c r="AX520" s="1"/>
      <c r="AY520" s="1"/>
      <c r="AZ520" s="1"/>
      <c r="BA520" s="1"/>
      <c r="BB520" s="1"/>
      <c r="BC520" s="1"/>
      <c r="BD520" s="1"/>
      <c r="BE520" s="1"/>
      <c r="BF520" s="1"/>
      <c r="BG520" s="1"/>
      <c r="BH520" s="1"/>
      <c r="BI520" s="1"/>
      <c r="BJ520" s="1"/>
      <c r="BK520" s="1"/>
      <c r="BL520" s="1"/>
      <c r="BM520" s="1"/>
      <c r="BN520" s="1"/>
      <c r="BO520" s="1"/>
      <c r="BP520" s="1"/>
      <c r="BQ520" s="1"/>
      <c r="BR520" s="1"/>
      <c r="BS520" s="1"/>
      <c r="BT520" s="1"/>
      <c r="BU520" s="1"/>
      <c r="BV520" s="1"/>
      <c r="BW520" s="1"/>
      <c r="BX520" s="1"/>
      <c r="BY520" s="1"/>
      <c r="BZ520" s="1"/>
      <c r="CA520" s="1"/>
      <c r="CB520" s="1"/>
      <c r="CC520" s="1"/>
      <c r="CD520" s="1"/>
      <c r="CE520" s="1"/>
      <c r="CF520" s="1"/>
      <c r="CG520" s="1"/>
      <c r="CH520" s="1"/>
      <c r="CI520" s="1"/>
      <c r="CJ520" s="1"/>
      <c r="CK520" s="1"/>
      <c r="CL520" s="1"/>
    </row>
    <row r="521" spans="1:90" ht="24">
      <c r="A521" s="31" t="s">
        <v>704</v>
      </c>
      <c r="B521" s="9" t="s">
        <v>50</v>
      </c>
      <c r="C521" s="9" t="s">
        <v>660</v>
      </c>
      <c r="D521" s="9"/>
      <c r="E521" s="76" t="s">
        <v>3</v>
      </c>
      <c r="F521" s="38">
        <f>2456+99</f>
        <v>2555</v>
      </c>
      <c r="G521" s="113">
        <v>110</v>
      </c>
      <c r="H521" s="13">
        <f t="shared" si="484"/>
        <v>2665</v>
      </c>
      <c r="I521" s="38">
        <f>2508+86</f>
        <v>2594</v>
      </c>
      <c r="J521" s="113">
        <v>110</v>
      </c>
      <c r="K521" s="13">
        <f t="shared" si="485"/>
        <v>2704</v>
      </c>
      <c r="L521" s="11">
        <f t="shared" si="418"/>
        <v>101.46341463414635</v>
      </c>
      <c r="M521" s="632">
        <f>2456+99</f>
        <v>2555</v>
      </c>
      <c r="N521" s="113">
        <v>172</v>
      </c>
      <c r="O521" s="113">
        <f t="shared" si="486"/>
        <v>2727</v>
      </c>
      <c r="P521" s="122">
        <f>582+23</f>
        <v>605</v>
      </c>
      <c r="Q521" s="120">
        <v>605</v>
      </c>
      <c r="R521" s="120">
        <v>47</v>
      </c>
      <c r="S521" s="120">
        <f t="shared" si="487"/>
        <v>652</v>
      </c>
      <c r="T521" s="113">
        <f t="shared" si="488"/>
        <v>2608</v>
      </c>
      <c r="U521" s="38">
        <f>2456+99</f>
        <v>2555</v>
      </c>
      <c r="V521" s="113">
        <v>172</v>
      </c>
      <c r="W521" s="13">
        <f t="shared" si="489"/>
        <v>2727</v>
      </c>
      <c r="X521" s="10">
        <f>1030+40</f>
        <v>1070</v>
      </c>
      <c r="Y521" s="45">
        <v>1070</v>
      </c>
      <c r="Z521" s="120">
        <v>84</v>
      </c>
      <c r="AA521" s="39">
        <f t="shared" si="490"/>
        <v>1154</v>
      </c>
      <c r="AB521" s="113">
        <f t="shared" si="491"/>
        <v>2308</v>
      </c>
      <c r="AC521" s="863">
        <f>99+2306</f>
        <v>2405</v>
      </c>
      <c r="AD521" s="863">
        <v>172</v>
      </c>
      <c r="AE521" s="80">
        <f t="shared" si="492"/>
        <v>2577</v>
      </c>
      <c r="AF521" s="863"/>
      <c r="AG521" s="863">
        <f>2310+80</f>
        <v>2390</v>
      </c>
      <c r="AH521" s="863">
        <v>172</v>
      </c>
      <c r="AI521" s="80">
        <f t="shared" si="493"/>
        <v>2562</v>
      </c>
      <c r="AJ521" s="863"/>
      <c r="AK521" s="45">
        <v>2555</v>
      </c>
      <c r="AL521" s="113">
        <v>170</v>
      </c>
      <c r="AM521" s="13">
        <f t="shared" si="494"/>
        <v>2725</v>
      </c>
      <c r="AN521" s="13">
        <v>2448</v>
      </c>
      <c r="AO521" s="13">
        <v>172</v>
      </c>
      <c r="AP521" s="13">
        <v>2620</v>
      </c>
      <c r="AQ521" s="113"/>
      <c r="AR521" s="113"/>
      <c r="AS521" s="891">
        <f t="shared" si="495"/>
        <v>2448</v>
      </c>
      <c r="AT521" s="891">
        <f>AO521</f>
        <v>172</v>
      </c>
      <c r="AU521" s="891">
        <f t="shared" si="496"/>
        <v>2620</v>
      </c>
      <c r="AV521" s="113"/>
      <c r="AW521" s="621"/>
    </row>
    <row r="522" spans="1:90" s="14" customFormat="1" ht="24">
      <c r="A522" s="8" t="s">
        <v>705</v>
      </c>
      <c r="B522" s="9" t="s">
        <v>50</v>
      </c>
      <c r="C522" s="9" t="s">
        <v>667</v>
      </c>
      <c r="D522" s="9"/>
      <c r="E522" s="74" t="s">
        <v>1059</v>
      </c>
      <c r="F522" s="10">
        <v>2469</v>
      </c>
      <c r="G522" s="120">
        <v>67</v>
      </c>
      <c r="H522" s="39">
        <f t="shared" si="484"/>
        <v>2536</v>
      </c>
      <c r="I522" s="10">
        <v>2579</v>
      </c>
      <c r="J522" s="120">
        <v>68</v>
      </c>
      <c r="K522" s="39">
        <f t="shared" si="485"/>
        <v>2647</v>
      </c>
      <c r="L522" s="11">
        <f t="shared" si="418"/>
        <v>104.37697160883282</v>
      </c>
      <c r="M522" s="122">
        <v>2619</v>
      </c>
      <c r="N522" s="120"/>
      <c r="O522" s="120">
        <f t="shared" si="486"/>
        <v>2619</v>
      </c>
      <c r="P522" s="122">
        <v>592</v>
      </c>
      <c r="Q522" s="120">
        <v>601</v>
      </c>
      <c r="R522" s="120"/>
      <c r="S522" s="120">
        <f t="shared" si="487"/>
        <v>601</v>
      </c>
      <c r="T522" s="120">
        <f t="shared" si="488"/>
        <v>2404</v>
      </c>
      <c r="U522" s="10">
        <v>2619</v>
      </c>
      <c r="V522" s="120"/>
      <c r="W522" s="39">
        <f t="shared" si="489"/>
        <v>2619</v>
      </c>
      <c r="X522" s="10">
        <v>1257</v>
      </c>
      <c r="Y522" s="32">
        <v>1268</v>
      </c>
      <c r="Z522" s="120"/>
      <c r="AA522" s="39">
        <f t="shared" si="490"/>
        <v>1268</v>
      </c>
      <c r="AB522" s="120">
        <f t="shared" si="491"/>
        <v>2536</v>
      </c>
      <c r="AC522" s="783">
        <v>2555</v>
      </c>
      <c r="AD522" s="783"/>
      <c r="AE522" s="80">
        <f t="shared" si="492"/>
        <v>2555</v>
      </c>
      <c r="AF522" s="783"/>
      <c r="AG522" s="783">
        <v>2430</v>
      </c>
      <c r="AH522" s="783"/>
      <c r="AI522" s="80">
        <f t="shared" si="493"/>
        <v>2430</v>
      </c>
      <c r="AJ522" s="783"/>
      <c r="AK522" s="45">
        <v>2419</v>
      </c>
      <c r="AL522" s="113"/>
      <c r="AM522" s="13">
        <f t="shared" si="494"/>
        <v>2419</v>
      </c>
      <c r="AN522" s="13">
        <f>1813+600</f>
        <v>2413</v>
      </c>
      <c r="AO522" s="13">
        <v>0</v>
      </c>
      <c r="AP522" s="13">
        <f>1813+600</f>
        <v>2413</v>
      </c>
      <c r="AQ522" s="616"/>
      <c r="AR522" s="113"/>
      <c r="AS522" s="891">
        <f t="shared" si="495"/>
        <v>2413</v>
      </c>
      <c r="AT522" s="891"/>
      <c r="AU522" s="891">
        <f t="shared" si="496"/>
        <v>2413</v>
      </c>
      <c r="AV522" s="113"/>
      <c r="AW522" s="621"/>
      <c r="AX522" s="1"/>
      <c r="AY522" s="1"/>
      <c r="AZ522" s="1"/>
      <c r="BA522" s="1"/>
      <c r="BB522" s="1"/>
      <c r="BC522" s="1"/>
      <c r="BD522" s="1"/>
      <c r="BE522" s="1"/>
      <c r="BF522" s="1"/>
      <c r="BG522" s="1"/>
      <c r="BH522" s="1"/>
      <c r="BI522" s="1"/>
      <c r="BJ522" s="1"/>
      <c r="BK522" s="1"/>
      <c r="BL522" s="1"/>
      <c r="BM522" s="1"/>
      <c r="BN522" s="1"/>
      <c r="BO522" s="1"/>
      <c r="BP522" s="1"/>
      <c r="BQ522" s="1"/>
      <c r="BR522" s="1"/>
      <c r="BS522" s="1"/>
      <c r="BT522" s="1"/>
      <c r="BU522" s="1"/>
      <c r="BV522" s="1"/>
      <c r="BW522" s="1"/>
      <c r="BX522" s="1"/>
      <c r="BY522" s="1"/>
      <c r="BZ522" s="1"/>
      <c r="CA522" s="1"/>
      <c r="CB522" s="1"/>
      <c r="CC522" s="1"/>
      <c r="CD522" s="1"/>
      <c r="CE522" s="1"/>
      <c r="CF522" s="1"/>
      <c r="CG522" s="1"/>
      <c r="CH522" s="1"/>
      <c r="CI522" s="1"/>
      <c r="CJ522" s="1"/>
      <c r="CK522" s="1"/>
      <c r="CL522" s="1"/>
    </row>
    <row r="523" spans="1:90" s="14" customFormat="1" ht="24">
      <c r="A523" s="8" t="s">
        <v>706</v>
      </c>
      <c r="B523" s="9" t="s">
        <v>50</v>
      </c>
      <c r="C523" s="9" t="s">
        <v>667</v>
      </c>
      <c r="D523" s="9"/>
      <c r="E523" s="74" t="s">
        <v>1041</v>
      </c>
      <c r="F523" s="349">
        <v>1278</v>
      </c>
      <c r="G523" s="347">
        <v>10</v>
      </c>
      <c r="H523" s="350">
        <f t="shared" si="484"/>
        <v>1288</v>
      </c>
      <c r="I523" s="349">
        <v>1650</v>
      </c>
      <c r="J523" s="347">
        <v>10</v>
      </c>
      <c r="K523" s="350">
        <f t="shared" si="485"/>
        <v>1660</v>
      </c>
      <c r="L523" s="363">
        <f t="shared" si="418"/>
        <v>128.88198757763976</v>
      </c>
      <c r="M523" s="362">
        <v>1300</v>
      </c>
      <c r="N523" s="347"/>
      <c r="O523" s="347">
        <f t="shared" si="486"/>
        <v>1300</v>
      </c>
      <c r="P523" s="362">
        <v>441</v>
      </c>
      <c r="Q523" s="347">
        <v>460</v>
      </c>
      <c r="R523" s="347"/>
      <c r="S523" s="347">
        <f t="shared" si="487"/>
        <v>460</v>
      </c>
      <c r="T523" s="347">
        <f t="shared" si="488"/>
        <v>1840</v>
      </c>
      <c r="U523" s="349">
        <v>1300</v>
      </c>
      <c r="V523" s="347"/>
      <c r="W523" s="350">
        <f t="shared" si="489"/>
        <v>1300</v>
      </c>
      <c r="X523" s="10">
        <v>748</v>
      </c>
      <c r="Y523" s="32">
        <v>772</v>
      </c>
      <c r="Z523" s="120"/>
      <c r="AA523" s="39">
        <f t="shared" si="490"/>
        <v>772</v>
      </c>
      <c r="AB523" s="347">
        <f t="shared" si="491"/>
        <v>1544</v>
      </c>
      <c r="AC523" s="783">
        <v>1300</v>
      </c>
      <c r="AD523" s="783"/>
      <c r="AE523" s="80">
        <f t="shared" si="492"/>
        <v>1300</v>
      </c>
      <c r="AF523" s="783"/>
      <c r="AG523" s="783">
        <v>1580</v>
      </c>
      <c r="AH523" s="783"/>
      <c r="AI523" s="80">
        <f t="shared" si="493"/>
        <v>1580</v>
      </c>
      <c r="AJ523" s="783"/>
      <c r="AK523" s="359">
        <v>1836</v>
      </c>
      <c r="AL523" s="352">
        <v>10</v>
      </c>
      <c r="AM523" s="353">
        <f t="shared" si="494"/>
        <v>1846</v>
      </c>
      <c r="AN523" s="13">
        <f>1710-200</f>
        <v>1510</v>
      </c>
      <c r="AO523" s="13">
        <v>0</v>
      </c>
      <c r="AP523" s="13">
        <f>1710-200</f>
        <v>1510</v>
      </c>
      <c r="AQ523" s="113"/>
      <c r="AR523" s="113"/>
      <c r="AS523" s="891">
        <f t="shared" si="495"/>
        <v>1510</v>
      </c>
      <c r="AT523" s="891"/>
      <c r="AU523" s="891">
        <f t="shared" si="496"/>
        <v>1510</v>
      </c>
      <c r="AV523" s="113"/>
      <c r="AW523" s="621"/>
      <c r="AX523" s="1"/>
      <c r="AY523" s="1"/>
      <c r="AZ523" s="1"/>
      <c r="BA523" s="1"/>
      <c r="BB523" s="1"/>
      <c r="BC523" s="1"/>
      <c r="BD523" s="1"/>
      <c r="BE523" s="1"/>
      <c r="BF523" s="1"/>
      <c r="BG523" s="1"/>
      <c r="BH523" s="1"/>
      <c r="BI523" s="1"/>
      <c r="BJ523" s="1"/>
      <c r="BK523" s="1"/>
      <c r="BL523" s="1"/>
      <c r="BM523" s="1"/>
      <c r="BN523" s="1"/>
      <c r="BO523" s="1"/>
      <c r="BP523" s="1"/>
      <c r="BQ523" s="1"/>
      <c r="BR523" s="1"/>
      <c r="BS523" s="1"/>
      <c r="BT523" s="1"/>
      <c r="BU523" s="1"/>
      <c r="BV523" s="1"/>
      <c r="BW523" s="1"/>
      <c r="BX523" s="1"/>
      <c r="BY523" s="1"/>
      <c r="BZ523" s="1"/>
      <c r="CA523" s="1"/>
      <c r="CB523" s="1"/>
      <c r="CC523" s="1"/>
      <c r="CD523" s="1"/>
      <c r="CE523" s="1"/>
      <c r="CF523" s="1"/>
      <c r="CG523" s="1"/>
      <c r="CH523" s="1"/>
      <c r="CI523" s="1"/>
      <c r="CJ523" s="1"/>
      <c r="CK523" s="1"/>
      <c r="CL523" s="1"/>
    </row>
    <row r="524" spans="1:90" s="14" customFormat="1" ht="24">
      <c r="A524" s="8" t="s">
        <v>707</v>
      </c>
      <c r="B524" s="9" t="s">
        <v>50</v>
      </c>
      <c r="C524" s="9" t="s">
        <v>667</v>
      </c>
      <c r="D524" s="9"/>
      <c r="E524" s="74" t="s">
        <v>1043</v>
      </c>
      <c r="F524" s="10">
        <v>1192</v>
      </c>
      <c r="G524" s="120">
        <v>43</v>
      </c>
      <c r="H524" s="39">
        <f t="shared" si="484"/>
        <v>1235</v>
      </c>
      <c r="I524" s="10">
        <v>1469</v>
      </c>
      <c r="J524" s="120">
        <v>43</v>
      </c>
      <c r="K524" s="39">
        <f t="shared" si="485"/>
        <v>1512</v>
      </c>
      <c r="L524" s="11">
        <f t="shared" si="418"/>
        <v>122.42914979757084</v>
      </c>
      <c r="M524" s="122">
        <v>1251</v>
      </c>
      <c r="N524" s="120"/>
      <c r="O524" s="120">
        <f t="shared" si="486"/>
        <v>1251</v>
      </c>
      <c r="P524" s="122">
        <v>345</v>
      </c>
      <c r="Q524" s="120">
        <v>343</v>
      </c>
      <c r="R524" s="120"/>
      <c r="S524" s="120">
        <f>Q524+R524</f>
        <v>343</v>
      </c>
      <c r="T524" s="120">
        <f t="shared" si="488"/>
        <v>1372</v>
      </c>
      <c r="U524" s="10">
        <v>1251</v>
      </c>
      <c r="V524" s="120"/>
      <c r="W524" s="39">
        <f t="shared" si="489"/>
        <v>1251</v>
      </c>
      <c r="X524" s="10">
        <v>675</v>
      </c>
      <c r="Y524" s="32">
        <v>674</v>
      </c>
      <c r="Z524" s="120"/>
      <c r="AA524" s="39">
        <f t="shared" si="490"/>
        <v>674</v>
      </c>
      <c r="AB524" s="120">
        <f t="shared" si="491"/>
        <v>1348</v>
      </c>
      <c r="AC524" s="783">
        <v>1391</v>
      </c>
      <c r="AD524" s="783"/>
      <c r="AE524" s="80">
        <f t="shared" si="492"/>
        <v>1391</v>
      </c>
      <c r="AF524" s="783"/>
      <c r="AG524" s="783">
        <v>1384</v>
      </c>
      <c r="AH524" s="783"/>
      <c r="AI524" s="80">
        <f t="shared" si="493"/>
        <v>1384</v>
      </c>
      <c r="AJ524" s="783"/>
      <c r="AK524" s="45">
        <v>1451</v>
      </c>
      <c r="AL524" s="113">
        <v>43</v>
      </c>
      <c r="AM524" s="13">
        <f t="shared" si="494"/>
        <v>1494</v>
      </c>
      <c r="AN524" s="13">
        <f>1432-200</f>
        <v>1232</v>
      </c>
      <c r="AO524" s="13">
        <v>0</v>
      </c>
      <c r="AP524" s="13">
        <f>1432-200</f>
        <v>1232</v>
      </c>
      <c r="AQ524" s="113"/>
      <c r="AR524" s="113"/>
      <c r="AS524" s="891">
        <f t="shared" si="495"/>
        <v>1232</v>
      </c>
      <c r="AT524" s="891"/>
      <c r="AU524" s="891">
        <f t="shared" si="496"/>
        <v>1232</v>
      </c>
      <c r="AV524" s="113"/>
      <c r="AW524" s="621"/>
      <c r="AX524" s="1"/>
      <c r="AY524" s="1"/>
      <c r="AZ524" s="1"/>
      <c r="BA524" s="1"/>
      <c r="BB524" s="1"/>
      <c r="BC524" s="1"/>
      <c r="BD524" s="1"/>
      <c r="BE524" s="1"/>
      <c r="BF524" s="1"/>
      <c r="BG524" s="1"/>
      <c r="BH524" s="1"/>
      <c r="BI524" s="1"/>
      <c r="BJ524" s="1"/>
      <c r="BK524" s="1"/>
      <c r="BL524" s="1"/>
      <c r="BM524" s="1"/>
      <c r="BN524" s="1"/>
      <c r="BO524" s="1"/>
      <c r="BP524" s="1"/>
      <c r="BQ524" s="1"/>
      <c r="BR524" s="1"/>
      <c r="BS524" s="1"/>
      <c r="BT524" s="1"/>
      <c r="BU524" s="1"/>
      <c r="BV524" s="1"/>
      <c r="BW524" s="1"/>
      <c r="BX524" s="1"/>
      <c r="BY524" s="1"/>
      <c r="BZ524" s="1"/>
      <c r="CA524" s="1"/>
      <c r="CB524" s="1"/>
      <c r="CC524" s="1"/>
      <c r="CD524" s="1"/>
      <c r="CE524" s="1"/>
      <c r="CF524" s="1"/>
      <c r="CG524" s="1"/>
      <c r="CH524" s="1"/>
      <c r="CI524" s="1"/>
      <c r="CJ524" s="1"/>
      <c r="CK524" s="1"/>
      <c r="CL524" s="1"/>
    </row>
    <row r="525" spans="1:90" s="14" customFormat="1" ht="24">
      <c r="A525" s="8" t="s">
        <v>708</v>
      </c>
      <c r="B525" s="9" t="s">
        <v>50</v>
      </c>
      <c r="C525" s="9" t="s">
        <v>667</v>
      </c>
      <c r="D525" s="9"/>
      <c r="E525" s="74" t="s">
        <v>1054</v>
      </c>
      <c r="F525" s="10">
        <v>1000</v>
      </c>
      <c r="G525" s="120">
        <v>25</v>
      </c>
      <c r="H525" s="39">
        <f t="shared" si="484"/>
        <v>1025</v>
      </c>
      <c r="I525" s="10">
        <v>1331</v>
      </c>
      <c r="J525" s="120">
        <v>25</v>
      </c>
      <c r="K525" s="39">
        <f t="shared" si="485"/>
        <v>1356</v>
      </c>
      <c r="L525" s="363">
        <f t="shared" si="418"/>
        <v>132.29268292682929</v>
      </c>
      <c r="M525" s="362">
        <v>1003</v>
      </c>
      <c r="N525" s="347"/>
      <c r="O525" s="347">
        <f t="shared" si="486"/>
        <v>1003</v>
      </c>
      <c r="P525" s="362">
        <v>350</v>
      </c>
      <c r="Q525" s="347">
        <v>357</v>
      </c>
      <c r="R525" s="347"/>
      <c r="S525" s="347">
        <f t="shared" si="487"/>
        <v>357</v>
      </c>
      <c r="T525" s="347">
        <f t="shared" si="488"/>
        <v>1428</v>
      </c>
      <c r="U525" s="349">
        <v>1003</v>
      </c>
      <c r="V525" s="347"/>
      <c r="W525" s="350">
        <f t="shared" si="489"/>
        <v>1003</v>
      </c>
      <c r="X525" s="10">
        <v>490</v>
      </c>
      <c r="Y525" s="32">
        <v>497</v>
      </c>
      <c r="Z525" s="120"/>
      <c r="AA525" s="39">
        <f t="shared" si="490"/>
        <v>497</v>
      </c>
      <c r="AB525" s="347">
        <f t="shared" si="491"/>
        <v>994</v>
      </c>
      <c r="AC525" s="783">
        <v>795</v>
      </c>
      <c r="AD525" s="783"/>
      <c r="AE525" s="80">
        <f t="shared" si="492"/>
        <v>795</v>
      </c>
      <c r="AF525" s="783"/>
      <c r="AG525" s="783">
        <v>796</v>
      </c>
      <c r="AH525" s="783"/>
      <c r="AI525" s="80">
        <f t="shared" si="493"/>
        <v>796</v>
      </c>
      <c r="AJ525" s="783"/>
      <c r="AK525" s="359">
        <v>1200</v>
      </c>
      <c r="AL525" s="352">
        <v>35</v>
      </c>
      <c r="AM525" s="353">
        <f t="shared" si="494"/>
        <v>1235</v>
      </c>
      <c r="AN525" s="13">
        <v>911</v>
      </c>
      <c r="AO525" s="13">
        <v>0</v>
      </c>
      <c r="AP525" s="13">
        <v>911</v>
      </c>
      <c r="AQ525" s="113"/>
      <c r="AR525" s="113"/>
      <c r="AS525" s="891">
        <f t="shared" si="495"/>
        <v>911</v>
      </c>
      <c r="AT525" s="891"/>
      <c r="AU525" s="891">
        <f t="shared" si="496"/>
        <v>911</v>
      </c>
      <c r="AV525" s="113"/>
      <c r="AW525" s="621"/>
      <c r="AX525" s="1"/>
      <c r="AY525" s="1"/>
      <c r="AZ525" s="1"/>
      <c r="BA525" s="1"/>
      <c r="BB525" s="1"/>
      <c r="BC525" s="1"/>
      <c r="BD525" s="1"/>
      <c r="BE525" s="1"/>
      <c r="BF525" s="1"/>
      <c r="BG525" s="1"/>
      <c r="BH525" s="1"/>
      <c r="BI525" s="1"/>
      <c r="BJ525" s="1"/>
      <c r="BK525" s="1"/>
      <c r="BL525" s="1"/>
      <c r="BM525" s="1"/>
      <c r="BN525" s="1"/>
      <c r="BO525" s="1"/>
      <c r="BP525" s="1"/>
      <c r="BQ525" s="1"/>
      <c r="BR525" s="1"/>
      <c r="BS525" s="1"/>
      <c r="BT525" s="1"/>
      <c r="BU525" s="1"/>
      <c r="BV525" s="1"/>
      <c r="BW525" s="1"/>
      <c r="BX525" s="1"/>
      <c r="BY525" s="1"/>
      <c r="BZ525" s="1"/>
      <c r="CA525" s="1"/>
      <c r="CB525" s="1"/>
      <c r="CC525" s="1"/>
      <c r="CD525" s="1"/>
      <c r="CE525" s="1"/>
      <c r="CF525" s="1"/>
      <c r="CG525" s="1"/>
      <c r="CH525" s="1"/>
      <c r="CI525" s="1"/>
      <c r="CJ525" s="1"/>
      <c r="CK525" s="1"/>
      <c r="CL525" s="1"/>
    </row>
    <row r="526" spans="1:90" s="14" customFormat="1" ht="36">
      <c r="A526" s="8" t="s">
        <v>709</v>
      </c>
      <c r="B526" s="9" t="s">
        <v>50</v>
      </c>
      <c r="C526" s="9" t="s">
        <v>667</v>
      </c>
      <c r="D526" s="9"/>
      <c r="E526" s="74" t="s">
        <v>1056</v>
      </c>
      <c r="F526" s="10">
        <v>1031</v>
      </c>
      <c r="G526" s="120">
        <v>62</v>
      </c>
      <c r="H526" s="39">
        <f t="shared" si="484"/>
        <v>1093</v>
      </c>
      <c r="I526" s="10">
        <v>1727</v>
      </c>
      <c r="J526" s="120">
        <v>62</v>
      </c>
      <c r="K526" s="39">
        <f t="shared" si="485"/>
        <v>1789</v>
      </c>
      <c r="L526" s="11">
        <f t="shared" si="418"/>
        <v>163.6779505946935</v>
      </c>
      <c r="M526" s="362">
        <v>1500</v>
      </c>
      <c r="N526" s="347">
        <v>83</v>
      </c>
      <c r="O526" s="347">
        <f t="shared" si="486"/>
        <v>1583</v>
      </c>
      <c r="P526" s="362">
        <v>387</v>
      </c>
      <c r="Q526" s="347">
        <v>387</v>
      </c>
      <c r="R526" s="347">
        <v>20</v>
      </c>
      <c r="S526" s="347">
        <f t="shared" si="487"/>
        <v>407</v>
      </c>
      <c r="T526" s="347">
        <f t="shared" si="488"/>
        <v>1628</v>
      </c>
      <c r="U526" s="349">
        <v>1500</v>
      </c>
      <c r="V526" s="347">
        <v>83</v>
      </c>
      <c r="W526" s="350">
        <f t="shared" si="489"/>
        <v>1583</v>
      </c>
      <c r="X526" s="10">
        <v>650</v>
      </c>
      <c r="Y526" s="32">
        <v>650</v>
      </c>
      <c r="Z526" s="120">
        <v>31</v>
      </c>
      <c r="AA526" s="39">
        <f t="shared" si="490"/>
        <v>681</v>
      </c>
      <c r="AB526" s="347">
        <f t="shared" si="491"/>
        <v>1362</v>
      </c>
      <c r="AC526" s="783">
        <v>1380</v>
      </c>
      <c r="AD526" s="783">
        <v>83</v>
      </c>
      <c r="AE526" s="80">
        <f t="shared" si="492"/>
        <v>1463</v>
      </c>
      <c r="AF526" s="783"/>
      <c r="AG526" s="783">
        <v>1379</v>
      </c>
      <c r="AH526" s="783">
        <v>83</v>
      </c>
      <c r="AI526" s="80">
        <f t="shared" si="493"/>
        <v>1462</v>
      </c>
      <c r="AJ526" s="783"/>
      <c r="AK526" s="359">
        <v>1900</v>
      </c>
      <c r="AL526" s="352">
        <v>90</v>
      </c>
      <c r="AM526" s="353">
        <f t="shared" si="494"/>
        <v>1990</v>
      </c>
      <c r="AN526" s="13">
        <v>1678</v>
      </c>
      <c r="AO526" s="13">
        <v>83</v>
      </c>
      <c r="AP526" s="13">
        <v>1761</v>
      </c>
      <c r="AQ526" s="113"/>
      <c r="AR526" s="113"/>
      <c r="AS526" s="891">
        <f t="shared" si="495"/>
        <v>1678</v>
      </c>
      <c r="AT526" s="891">
        <f>AO526</f>
        <v>83</v>
      </c>
      <c r="AU526" s="891">
        <f t="shared" si="496"/>
        <v>1761</v>
      </c>
      <c r="AV526" s="113"/>
      <c r="AW526" s="621"/>
      <c r="AX526" s="1"/>
      <c r="AY526" s="1"/>
      <c r="AZ526" s="1"/>
      <c r="BA526" s="1"/>
      <c r="BB526" s="1"/>
      <c r="BC526" s="1"/>
      <c r="BD526" s="1"/>
      <c r="BE526" s="1"/>
      <c r="BF526" s="1"/>
      <c r="BG526" s="1"/>
      <c r="BH526" s="1"/>
      <c r="BI526" s="1"/>
      <c r="BJ526" s="1"/>
      <c r="BK526" s="1"/>
      <c r="BL526" s="1"/>
      <c r="BM526" s="1"/>
      <c r="BN526" s="1"/>
      <c r="BO526" s="1"/>
      <c r="BP526" s="1"/>
      <c r="BQ526" s="1"/>
      <c r="BR526" s="1"/>
      <c r="BS526" s="1"/>
      <c r="BT526" s="1"/>
      <c r="BU526" s="1"/>
      <c r="BV526" s="1"/>
      <c r="BW526" s="1"/>
      <c r="BX526" s="1"/>
      <c r="BY526" s="1"/>
      <c r="BZ526" s="1"/>
      <c r="CA526" s="1"/>
      <c r="CB526" s="1"/>
      <c r="CC526" s="1"/>
      <c r="CD526" s="1"/>
      <c r="CE526" s="1"/>
      <c r="CF526" s="1"/>
      <c r="CG526" s="1"/>
      <c r="CH526" s="1"/>
      <c r="CI526" s="1"/>
      <c r="CJ526" s="1"/>
      <c r="CK526" s="1"/>
      <c r="CL526" s="1"/>
    </row>
    <row r="527" spans="1:90" s="14" customFormat="1" ht="24">
      <c r="A527" s="8" t="s">
        <v>710</v>
      </c>
      <c r="B527" s="9" t="s">
        <v>50</v>
      </c>
      <c r="C527" s="9" t="s">
        <v>659</v>
      </c>
      <c r="D527" s="9"/>
      <c r="E527" s="74" t="s">
        <v>14</v>
      </c>
      <c r="F527" s="10">
        <v>3697</v>
      </c>
      <c r="G527" s="120">
        <v>93</v>
      </c>
      <c r="H527" s="39">
        <f t="shared" si="484"/>
        <v>3790</v>
      </c>
      <c r="I527" s="10">
        <v>3779</v>
      </c>
      <c r="J527" s="120">
        <v>93</v>
      </c>
      <c r="K527" s="39">
        <f t="shared" si="485"/>
        <v>3872</v>
      </c>
      <c r="L527" s="11">
        <f t="shared" si="418"/>
        <v>102.16358839050133</v>
      </c>
      <c r="M527" s="122">
        <v>3770</v>
      </c>
      <c r="N527" s="120">
        <v>159</v>
      </c>
      <c r="O527" s="120">
        <f t="shared" si="486"/>
        <v>3929</v>
      </c>
      <c r="P527" s="122">
        <v>943</v>
      </c>
      <c r="Q527" s="120">
        <v>945</v>
      </c>
      <c r="R527" s="120">
        <v>26</v>
      </c>
      <c r="S527" s="120">
        <f t="shared" si="487"/>
        <v>971</v>
      </c>
      <c r="T527" s="120">
        <f t="shared" si="488"/>
        <v>3884</v>
      </c>
      <c r="U527" s="10">
        <v>3770</v>
      </c>
      <c r="V527" s="120">
        <v>159</v>
      </c>
      <c r="W527" s="39">
        <f t="shared" si="489"/>
        <v>3929</v>
      </c>
      <c r="X527" s="10">
        <v>1771</v>
      </c>
      <c r="Y527" s="32">
        <v>1772</v>
      </c>
      <c r="Z527" s="120">
        <v>31</v>
      </c>
      <c r="AA527" s="39">
        <f t="shared" si="490"/>
        <v>1803</v>
      </c>
      <c r="AB527" s="120">
        <f t="shared" si="491"/>
        <v>3606</v>
      </c>
      <c r="AC527" s="783">
        <v>3770</v>
      </c>
      <c r="AD527" s="783">
        <v>159</v>
      </c>
      <c r="AE527" s="80">
        <f t="shared" si="492"/>
        <v>3929</v>
      </c>
      <c r="AF527" s="783"/>
      <c r="AG527" s="783">
        <v>3796</v>
      </c>
      <c r="AH527" s="783">
        <v>159</v>
      </c>
      <c r="AI527" s="80">
        <f t="shared" si="493"/>
        <v>3955</v>
      </c>
      <c r="AJ527" s="783"/>
      <c r="AK527" s="45">
        <v>3700</v>
      </c>
      <c r="AL527" s="113">
        <v>62</v>
      </c>
      <c r="AM527" s="13">
        <f t="shared" si="494"/>
        <v>3762</v>
      </c>
      <c r="AN527" s="13">
        <v>3643</v>
      </c>
      <c r="AO527" s="13">
        <v>159</v>
      </c>
      <c r="AP527" s="13">
        <v>3802</v>
      </c>
      <c r="AQ527" s="113"/>
      <c r="AR527" s="113"/>
      <c r="AS527" s="891">
        <f t="shared" si="495"/>
        <v>3643</v>
      </c>
      <c r="AT527" s="891">
        <f>AO527</f>
        <v>159</v>
      </c>
      <c r="AU527" s="891">
        <f t="shared" si="496"/>
        <v>3802</v>
      </c>
      <c r="AV527" s="113"/>
      <c r="AW527" s="621"/>
      <c r="AX527" s="1"/>
      <c r="AY527" s="1"/>
      <c r="AZ527" s="1"/>
      <c r="BA527" s="1"/>
      <c r="BB527" s="1"/>
      <c r="BC527" s="1"/>
      <c r="BD527" s="1"/>
      <c r="BE527" s="1"/>
      <c r="BF527" s="1"/>
      <c r="BG527" s="1"/>
      <c r="BH527" s="1"/>
      <c r="BI527" s="1"/>
      <c r="BJ527" s="1"/>
      <c r="BK527" s="1"/>
      <c r="BL527" s="1"/>
      <c r="BM527" s="1"/>
      <c r="BN527" s="1"/>
      <c r="BO527" s="1"/>
      <c r="BP527" s="1"/>
      <c r="BQ527" s="1"/>
      <c r="BR527" s="1"/>
      <c r="BS527" s="1"/>
      <c r="BT527" s="1"/>
      <c r="BU527" s="1"/>
      <c r="BV527" s="1"/>
      <c r="BW527" s="1"/>
      <c r="BX527" s="1"/>
      <c r="BY527" s="1"/>
      <c r="BZ527" s="1"/>
      <c r="CA527" s="1"/>
      <c r="CB527" s="1"/>
      <c r="CC527" s="1"/>
      <c r="CD527" s="1"/>
      <c r="CE527" s="1"/>
      <c r="CF527" s="1"/>
      <c r="CG527" s="1"/>
      <c r="CH527" s="1"/>
      <c r="CI527" s="1"/>
      <c r="CJ527" s="1"/>
      <c r="CK527" s="1"/>
      <c r="CL527" s="1"/>
    </row>
    <row r="528" spans="1:90" s="14" customFormat="1" ht="24">
      <c r="A528" s="8" t="s">
        <v>711</v>
      </c>
      <c r="B528" s="9" t="s">
        <v>50</v>
      </c>
      <c r="C528" s="9" t="s">
        <v>661</v>
      </c>
      <c r="D528" s="9"/>
      <c r="E528" s="74" t="s">
        <v>1074</v>
      </c>
      <c r="F528" s="10">
        <v>280</v>
      </c>
      <c r="G528" s="120"/>
      <c r="H528" s="39">
        <f t="shared" si="484"/>
        <v>280</v>
      </c>
      <c r="I528" s="10">
        <v>355</v>
      </c>
      <c r="J528" s="120"/>
      <c r="K528" s="39">
        <f t="shared" si="485"/>
        <v>355</v>
      </c>
      <c r="L528" s="11">
        <f t="shared" si="418"/>
        <v>126.78571428571428</v>
      </c>
      <c r="M528" s="122">
        <v>310</v>
      </c>
      <c r="N528" s="120"/>
      <c r="O528" s="120">
        <f t="shared" si="486"/>
        <v>310</v>
      </c>
      <c r="P528" s="122">
        <v>56</v>
      </c>
      <c r="Q528" s="120">
        <v>56</v>
      </c>
      <c r="R528" s="120"/>
      <c r="S528" s="120">
        <f t="shared" si="487"/>
        <v>56</v>
      </c>
      <c r="T528" s="120">
        <f t="shared" si="488"/>
        <v>224</v>
      </c>
      <c r="U528" s="10">
        <v>310</v>
      </c>
      <c r="V528" s="120"/>
      <c r="W528" s="39">
        <f t="shared" si="489"/>
        <v>310</v>
      </c>
      <c r="X528" s="10">
        <v>111</v>
      </c>
      <c r="Y528" s="32">
        <v>112</v>
      </c>
      <c r="Z528" s="120"/>
      <c r="AA528" s="39">
        <f t="shared" si="490"/>
        <v>112</v>
      </c>
      <c r="AB528" s="120">
        <f t="shared" si="491"/>
        <v>224</v>
      </c>
      <c r="AC528" s="783">
        <v>163</v>
      </c>
      <c r="AD528" s="783"/>
      <c r="AE528" s="80">
        <f t="shared" si="492"/>
        <v>163</v>
      </c>
      <c r="AF528" s="783"/>
      <c r="AG528" s="783">
        <v>173</v>
      </c>
      <c r="AH528" s="783"/>
      <c r="AI528" s="80">
        <f t="shared" si="493"/>
        <v>173</v>
      </c>
      <c r="AJ528" s="783"/>
      <c r="AK528" s="45">
        <v>351</v>
      </c>
      <c r="AL528" s="113"/>
      <c r="AM528" s="13">
        <f t="shared" si="494"/>
        <v>351</v>
      </c>
      <c r="AN528" s="13">
        <v>325</v>
      </c>
      <c r="AO528" s="13">
        <v>0</v>
      </c>
      <c r="AP528" s="13">
        <v>325</v>
      </c>
      <c r="AQ528" s="113"/>
      <c r="AR528" s="113"/>
      <c r="AS528" s="891">
        <f t="shared" si="495"/>
        <v>325</v>
      </c>
      <c r="AT528" s="891"/>
      <c r="AU528" s="891">
        <f t="shared" si="496"/>
        <v>325</v>
      </c>
      <c r="AV528" s="113"/>
      <c r="AW528" s="621"/>
      <c r="AX528" s="1"/>
      <c r="AY528" s="1"/>
      <c r="AZ528" s="1"/>
      <c r="BA528" s="1"/>
      <c r="BB528" s="1"/>
      <c r="BC528" s="1"/>
      <c r="BD528" s="1"/>
      <c r="BE528" s="1"/>
      <c r="BF528" s="1"/>
      <c r="BG528" s="1"/>
      <c r="BH528" s="1"/>
      <c r="BI528" s="1"/>
      <c r="BJ528" s="1"/>
      <c r="BK528" s="1"/>
      <c r="BL528" s="1"/>
      <c r="BM528" s="1"/>
      <c r="BN528" s="1"/>
      <c r="BO528" s="1"/>
      <c r="BP528" s="1"/>
      <c r="BQ528" s="1"/>
      <c r="BR528" s="1"/>
      <c r="BS528" s="1"/>
      <c r="BT528" s="1"/>
      <c r="BU528" s="1"/>
      <c r="BV528" s="1"/>
      <c r="BW528" s="1"/>
      <c r="BX528" s="1"/>
      <c r="BY528" s="1"/>
      <c r="BZ528" s="1"/>
      <c r="CA528" s="1"/>
      <c r="CB528" s="1"/>
      <c r="CC528" s="1"/>
      <c r="CD528" s="1"/>
      <c r="CE528" s="1"/>
      <c r="CF528" s="1"/>
      <c r="CG528" s="1"/>
      <c r="CH528" s="1"/>
      <c r="CI528" s="1"/>
      <c r="CJ528" s="1"/>
      <c r="CK528" s="1"/>
      <c r="CL528" s="1"/>
    </row>
    <row r="529" spans="1:90" ht="24">
      <c r="A529" s="8" t="s">
        <v>712</v>
      </c>
      <c r="B529" s="9" t="s">
        <v>50</v>
      </c>
      <c r="C529" s="9" t="s">
        <v>667</v>
      </c>
      <c r="D529" s="9"/>
      <c r="E529" s="74" t="s">
        <v>1058</v>
      </c>
      <c r="F529" s="10">
        <v>930</v>
      </c>
      <c r="G529" s="127"/>
      <c r="H529" s="39">
        <f t="shared" si="484"/>
        <v>930</v>
      </c>
      <c r="I529" s="10">
        <v>875</v>
      </c>
      <c r="J529" s="127"/>
      <c r="K529" s="39">
        <f t="shared" si="485"/>
        <v>875</v>
      </c>
      <c r="L529" s="11">
        <f t="shared" si="418"/>
        <v>94.086021505376351</v>
      </c>
      <c r="M529" s="122">
        <v>970</v>
      </c>
      <c r="N529" s="136"/>
      <c r="O529" s="120">
        <f t="shared" si="486"/>
        <v>970</v>
      </c>
      <c r="P529" s="122">
        <v>221</v>
      </c>
      <c r="Q529" s="120">
        <v>226</v>
      </c>
      <c r="R529" s="120"/>
      <c r="S529" s="120">
        <f t="shared" si="487"/>
        <v>226</v>
      </c>
      <c r="T529" s="120">
        <f t="shared" si="488"/>
        <v>904</v>
      </c>
      <c r="U529" s="10">
        <v>970</v>
      </c>
      <c r="V529" s="136"/>
      <c r="W529" s="39">
        <f t="shared" si="489"/>
        <v>970</v>
      </c>
      <c r="X529" s="10">
        <v>484</v>
      </c>
      <c r="Y529" s="32">
        <v>492</v>
      </c>
      <c r="Z529" s="136"/>
      <c r="AA529" s="39">
        <f t="shared" si="490"/>
        <v>492</v>
      </c>
      <c r="AB529" s="120">
        <f t="shared" si="491"/>
        <v>984</v>
      </c>
      <c r="AC529" s="783">
        <v>950</v>
      </c>
      <c r="AD529" s="783"/>
      <c r="AE529" s="80">
        <f t="shared" si="492"/>
        <v>950</v>
      </c>
      <c r="AF529" s="783"/>
      <c r="AG529" s="783">
        <v>988</v>
      </c>
      <c r="AH529" s="783"/>
      <c r="AI529" s="80">
        <f t="shared" si="493"/>
        <v>988</v>
      </c>
      <c r="AJ529" s="783"/>
      <c r="AK529" s="45">
        <v>1060</v>
      </c>
      <c r="AL529" s="113">
        <v>8</v>
      </c>
      <c r="AM529" s="13">
        <f t="shared" si="494"/>
        <v>1068</v>
      </c>
      <c r="AN529" s="13">
        <f>937+25</f>
        <v>962</v>
      </c>
      <c r="AO529" s="13">
        <v>0</v>
      </c>
      <c r="AP529" s="13">
        <f>937+25</f>
        <v>962</v>
      </c>
      <c r="AQ529" s="113"/>
      <c r="AR529" s="113"/>
      <c r="AS529" s="891">
        <f t="shared" si="495"/>
        <v>962</v>
      </c>
      <c r="AT529" s="891"/>
      <c r="AU529" s="891">
        <f t="shared" si="496"/>
        <v>962</v>
      </c>
      <c r="AV529" s="113"/>
      <c r="AW529" s="621"/>
    </row>
    <row r="530" spans="1:90" s="14" customFormat="1" ht="24">
      <c r="A530" s="8" t="s">
        <v>713</v>
      </c>
      <c r="B530" s="9" t="s">
        <v>50</v>
      </c>
      <c r="C530" s="9" t="s">
        <v>659</v>
      </c>
      <c r="D530" s="9"/>
      <c r="E530" s="74" t="s">
        <v>17</v>
      </c>
      <c r="F530" s="10">
        <v>736</v>
      </c>
      <c r="G530" s="120">
        <v>33</v>
      </c>
      <c r="H530" s="39">
        <f t="shared" si="484"/>
        <v>769</v>
      </c>
      <c r="I530" s="10">
        <v>699</v>
      </c>
      <c r="J530" s="120">
        <v>32</v>
      </c>
      <c r="K530" s="39">
        <f t="shared" si="485"/>
        <v>731</v>
      </c>
      <c r="L530" s="11">
        <f t="shared" si="418"/>
        <v>95.058517555266576</v>
      </c>
      <c r="M530" s="122">
        <v>736</v>
      </c>
      <c r="N530" s="120">
        <v>38</v>
      </c>
      <c r="O530" s="120">
        <f t="shared" si="486"/>
        <v>774</v>
      </c>
      <c r="P530" s="122">
        <v>205</v>
      </c>
      <c r="Q530" s="120">
        <v>205</v>
      </c>
      <c r="R530" s="120">
        <v>4</v>
      </c>
      <c r="S530" s="120">
        <f t="shared" si="487"/>
        <v>209</v>
      </c>
      <c r="T530" s="120">
        <f t="shared" si="488"/>
        <v>836</v>
      </c>
      <c r="U530" s="10">
        <v>736</v>
      </c>
      <c r="V530" s="120">
        <v>38</v>
      </c>
      <c r="W530" s="39">
        <f t="shared" si="489"/>
        <v>774</v>
      </c>
      <c r="X530" s="10">
        <v>390</v>
      </c>
      <c r="Y530" s="32">
        <v>389</v>
      </c>
      <c r="Z530" s="120">
        <v>10</v>
      </c>
      <c r="AA530" s="39">
        <f t="shared" si="490"/>
        <v>399</v>
      </c>
      <c r="AB530" s="120">
        <f t="shared" si="491"/>
        <v>798</v>
      </c>
      <c r="AC530" s="783">
        <v>736</v>
      </c>
      <c r="AD530" s="783">
        <v>34</v>
      </c>
      <c r="AE530" s="80">
        <f t="shared" si="492"/>
        <v>770</v>
      </c>
      <c r="AF530" s="783"/>
      <c r="AG530" s="783">
        <v>776</v>
      </c>
      <c r="AH530" s="783">
        <v>33</v>
      </c>
      <c r="AI530" s="80">
        <f t="shared" si="493"/>
        <v>809</v>
      </c>
      <c r="AJ530" s="783"/>
      <c r="AK530" s="45">
        <v>747</v>
      </c>
      <c r="AL530" s="113">
        <v>32</v>
      </c>
      <c r="AM530" s="13">
        <f t="shared" si="494"/>
        <v>779</v>
      </c>
      <c r="AN530" s="13">
        <v>736</v>
      </c>
      <c r="AO530" s="13">
        <v>38</v>
      </c>
      <c r="AP530" s="13">
        <v>774</v>
      </c>
      <c r="AQ530" s="113"/>
      <c r="AR530" s="153"/>
      <c r="AS530" s="13">
        <f t="shared" si="495"/>
        <v>736</v>
      </c>
      <c r="AT530" s="891">
        <f>AO530</f>
        <v>38</v>
      </c>
      <c r="AU530" s="891">
        <f t="shared" si="496"/>
        <v>774</v>
      </c>
      <c r="AV530" s="113"/>
      <c r="AW530" s="621"/>
      <c r="AX530" s="1"/>
      <c r="AY530" s="1"/>
      <c r="AZ530" s="1"/>
      <c r="BA530" s="1"/>
      <c r="BB530" s="1"/>
      <c r="BC530" s="1"/>
      <c r="BD530" s="1"/>
      <c r="BE530" s="1"/>
      <c r="BF530" s="1"/>
      <c r="BG530" s="1"/>
      <c r="BH530" s="1"/>
      <c r="BI530" s="1"/>
      <c r="BJ530" s="1"/>
      <c r="BK530" s="1"/>
      <c r="BL530" s="1"/>
      <c r="BM530" s="1"/>
      <c r="BN530" s="1"/>
      <c r="BO530" s="1"/>
      <c r="BP530" s="1"/>
      <c r="BQ530" s="1"/>
      <c r="BR530" s="1"/>
      <c r="BS530" s="1"/>
      <c r="BT530" s="1"/>
      <c r="BU530" s="1"/>
      <c r="BV530" s="1"/>
      <c r="BW530" s="1"/>
      <c r="BX530" s="1"/>
      <c r="BY530" s="1"/>
      <c r="BZ530" s="1"/>
      <c r="CA530" s="1"/>
      <c r="CB530" s="1"/>
      <c r="CC530" s="1"/>
      <c r="CD530" s="1"/>
      <c r="CE530" s="1"/>
      <c r="CF530" s="1"/>
      <c r="CG530" s="1"/>
      <c r="CH530" s="1"/>
      <c r="CI530" s="1"/>
      <c r="CJ530" s="1"/>
      <c r="CK530" s="1"/>
      <c r="CL530" s="1"/>
    </row>
    <row r="531" spans="1:90" s="14" customFormat="1" ht="24">
      <c r="A531" s="8"/>
      <c r="B531" s="9" t="s">
        <v>50</v>
      </c>
      <c r="C531" s="9" t="s">
        <v>667</v>
      </c>
      <c r="D531" s="9"/>
      <c r="E531" s="74" t="s">
        <v>1078</v>
      </c>
      <c r="F531" s="10"/>
      <c r="G531" s="120"/>
      <c r="H531" s="39">
        <f t="shared" si="484"/>
        <v>0</v>
      </c>
      <c r="I531" s="10"/>
      <c r="J531" s="120"/>
      <c r="K531" s="39">
        <f t="shared" si="485"/>
        <v>0</v>
      </c>
      <c r="L531" s="11">
        <v>0</v>
      </c>
      <c r="M531" s="120"/>
      <c r="N531" s="120"/>
      <c r="O531" s="120">
        <f t="shared" si="486"/>
        <v>0</v>
      </c>
      <c r="P531" s="10"/>
      <c r="Q531" s="120"/>
      <c r="R531" s="120"/>
      <c r="S531" s="120">
        <f t="shared" si="487"/>
        <v>0</v>
      </c>
      <c r="T531" s="120">
        <f t="shared" si="488"/>
        <v>0</v>
      </c>
      <c r="U531" s="10"/>
      <c r="V531" s="120"/>
      <c r="W531" s="39">
        <f t="shared" si="489"/>
        <v>0</v>
      </c>
      <c r="X531" s="10"/>
      <c r="Y531" s="32"/>
      <c r="Z531" s="120"/>
      <c r="AA531" s="39">
        <f t="shared" si="490"/>
        <v>0</v>
      </c>
      <c r="AB531" s="120">
        <f t="shared" si="491"/>
        <v>0</v>
      </c>
      <c r="AC531" s="783"/>
      <c r="AD531" s="783"/>
      <c r="AE531" s="80">
        <f t="shared" si="492"/>
        <v>0</v>
      </c>
      <c r="AF531" s="783"/>
      <c r="AG531" s="783"/>
      <c r="AH531" s="783"/>
      <c r="AI531" s="80">
        <f t="shared" si="493"/>
        <v>0</v>
      </c>
      <c r="AJ531" s="783"/>
      <c r="AK531" s="45">
        <v>1000</v>
      </c>
      <c r="AL531" s="113"/>
      <c r="AM531" s="13">
        <f t="shared" si="494"/>
        <v>1000</v>
      </c>
      <c r="AN531" s="13">
        <v>450</v>
      </c>
      <c r="AO531" s="13">
        <v>0</v>
      </c>
      <c r="AP531" s="13">
        <v>450</v>
      </c>
      <c r="AQ531" s="113"/>
      <c r="AR531" s="113"/>
      <c r="AS531" s="891">
        <f t="shared" si="495"/>
        <v>450</v>
      </c>
      <c r="AT531" s="891"/>
      <c r="AU531" s="891">
        <f t="shared" si="496"/>
        <v>450</v>
      </c>
      <c r="AV531" s="113"/>
      <c r="AW531" s="621"/>
      <c r="AX531" s="1"/>
      <c r="AY531" s="1"/>
      <c r="AZ531" s="1"/>
      <c r="BA531" s="1"/>
      <c r="BB531" s="1"/>
      <c r="BC531" s="1"/>
      <c r="BD531" s="1"/>
      <c r="BE531" s="1"/>
      <c r="BF531" s="1"/>
      <c r="BG531" s="1"/>
      <c r="BH531" s="1"/>
      <c r="BI531" s="1"/>
      <c r="BJ531" s="1"/>
      <c r="BK531" s="1"/>
      <c r="BL531" s="1"/>
      <c r="BM531" s="1"/>
      <c r="BN531" s="1"/>
      <c r="BO531" s="1"/>
      <c r="BP531" s="1"/>
      <c r="BQ531" s="1"/>
      <c r="BR531" s="1"/>
      <c r="BS531" s="1"/>
      <c r="BT531" s="1"/>
      <c r="BU531" s="1"/>
      <c r="BV531" s="1"/>
      <c r="BW531" s="1"/>
      <c r="BX531" s="1"/>
      <c r="BY531" s="1"/>
      <c r="BZ531" s="1"/>
      <c r="CA531" s="1"/>
      <c r="CB531" s="1"/>
      <c r="CC531" s="1"/>
      <c r="CD531" s="1"/>
      <c r="CE531" s="1"/>
      <c r="CF531" s="1"/>
      <c r="CG531" s="1"/>
      <c r="CH531" s="1"/>
      <c r="CI531" s="1"/>
      <c r="CJ531" s="1"/>
      <c r="CK531" s="1"/>
      <c r="CL531" s="1"/>
    </row>
    <row r="532" spans="1:90" s="140" customFormat="1" ht="36">
      <c r="A532" s="853" t="s">
        <v>448</v>
      </c>
      <c r="B532" s="633" t="s">
        <v>51</v>
      </c>
      <c r="C532" s="633"/>
      <c r="D532" s="633"/>
      <c r="E532" s="640"/>
      <c r="F532" s="542">
        <f>SUM(F533:F576)</f>
        <v>27614</v>
      </c>
      <c r="G532" s="542">
        <f t="shared" ref="G532:J532" si="497">SUM(G533:G576)</f>
        <v>31</v>
      </c>
      <c r="H532" s="542">
        <f t="shared" si="497"/>
        <v>27645</v>
      </c>
      <c r="I532" s="542">
        <f t="shared" si="497"/>
        <v>28959</v>
      </c>
      <c r="J532" s="542">
        <f t="shared" si="497"/>
        <v>31</v>
      </c>
      <c r="K532" s="542">
        <f>I532+J532</f>
        <v>28990</v>
      </c>
      <c r="L532" s="635">
        <f t="shared" ref="L532:L595" si="498">K532/H532*100</f>
        <v>104.86525592331344</v>
      </c>
      <c r="M532" s="542">
        <f t="shared" ref="M532:AM532" si="499">SUM(M533:M576)</f>
        <v>27684</v>
      </c>
      <c r="N532" s="542">
        <f t="shared" si="499"/>
        <v>19</v>
      </c>
      <c r="O532" s="542">
        <f t="shared" si="499"/>
        <v>27703</v>
      </c>
      <c r="P532" s="542">
        <f t="shared" si="499"/>
        <v>7805</v>
      </c>
      <c r="Q532" s="542">
        <f t="shared" si="499"/>
        <v>8038</v>
      </c>
      <c r="R532" s="542">
        <f t="shared" si="499"/>
        <v>4</v>
      </c>
      <c r="S532" s="542">
        <f t="shared" si="499"/>
        <v>8042</v>
      </c>
      <c r="T532" s="542">
        <f t="shared" si="499"/>
        <v>32168</v>
      </c>
      <c r="U532" s="542">
        <f t="shared" si="499"/>
        <v>26770</v>
      </c>
      <c r="V532" s="542">
        <f t="shared" si="499"/>
        <v>19</v>
      </c>
      <c r="W532" s="542">
        <f t="shared" si="499"/>
        <v>26789</v>
      </c>
      <c r="X532" s="542">
        <f t="shared" si="499"/>
        <v>11393</v>
      </c>
      <c r="Y532" s="542">
        <f t="shared" si="499"/>
        <v>11663</v>
      </c>
      <c r="Z532" s="542">
        <f t="shared" si="499"/>
        <v>9</v>
      </c>
      <c r="AA532" s="542">
        <f t="shared" si="499"/>
        <v>11672</v>
      </c>
      <c r="AB532" s="542">
        <f t="shared" si="499"/>
        <v>23344</v>
      </c>
      <c r="AC532" s="542">
        <f t="shared" si="499"/>
        <v>21011</v>
      </c>
      <c r="AD532" s="542">
        <f t="shared" si="499"/>
        <v>0</v>
      </c>
      <c r="AE532" s="542">
        <f t="shared" si="499"/>
        <v>21011</v>
      </c>
      <c r="AF532" s="542">
        <f t="shared" si="499"/>
        <v>0</v>
      </c>
      <c r="AG532" s="542">
        <f t="shared" si="499"/>
        <v>19606</v>
      </c>
      <c r="AH532" s="542">
        <f t="shared" si="499"/>
        <v>0</v>
      </c>
      <c r="AI532" s="542">
        <f t="shared" si="499"/>
        <v>19606</v>
      </c>
      <c r="AJ532" s="542">
        <f t="shared" si="499"/>
        <v>0</v>
      </c>
      <c r="AK532" s="542">
        <f t="shared" si="499"/>
        <v>28471</v>
      </c>
      <c r="AL532" s="542">
        <f t="shared" si="499"/>
        <v>36</v>
      </c>
      <c r="AM532" s="542">
        <f t="shared" si="499"/>
        <v>28507</v>
      </c>
      <c r="AN532" s="542">
        <f>AN533+AN534+AN535+AN536+AN537+AN538+AN539+AN540+AN541+AN542+AN543+AN544+AN545+AN546+AN547+AN548+AN549+AN550+AN551+AN552+AN553+AN554+AN555+AN556+AN557+AN558+AN559+AN560+AN561+AN562+AN563+AN564+AN565+AN566+AN567+AN568+AN569+AN570+AN571+AN572+AN573+AN574+AN575+AN576</f>
        <v>24598</v>
      </c>
      <c r="AO532" s="542">
        <f t="shared" ref="AO532:AV532" si="500">AO533+AO534+AO535+AO536+AO537+AO538+AO539+AO540+AO541+AO542+AO543+AO544+AO545+AO546+AO547+AO548+AO549+AO550+AO551+AO552+AO553+AO554+AO555+AO556+AO557+AO558+AO559+AO560+AO561+AO562+AO563+AO564+AO565+AO566+AO567+AO568+AO569+AO570+AO571+AO572+AO573+AO574+AO575+AO576</f>
        <v>69</v>
      </c>
      <c r="AP532" s="542">
        <f t="shared" si="500"/>
        <v>24667</v>
      </c>
      <c r="AQ532" s="542">
        <f t="shared" si="500"/>
        <v>0</v>
      </c>
      <c r="AR532" s="542">
        <f t="shared" si="500"/>
        <v>266</v>
      </c>
      <c r="AS532" s="542">
        <f t="shared" si="500"/>
        <v>24864</v>
      </c>
      <c r="AT532" s="542">
        <f t="shared" si="500"/>
        <v>69</v>
      </c>
      <c r="AU532" s="542">
        <f t="shared" si="500"/>
        <v>24933</v>
      </c>
      <c r="AV532" s="542">
        <f t="shared" si="500"/>
        <v>0</v>
      </c>
      <c r="AW532" s="795"/>
      <c r="AX532" s="416"/>
      <c r="AY532" s="416"/>
      <c r="AZ532" s="416"/>
      <c r="BA532" s="416"/>
      <c r="BB532" s="416"/>
      <c r="BC532" s="416"/>
      <c r="BD532" s="416"/>
      <c r="BE532" s="416"/>
      <c r="BF532" s="416"/>
      <c r="BG532" s="416"/>
      <c r="BH532" s="416"/>
      <c r="BI532" s="416"/>
      <c r="BJ532" s="416"/>
      <c r="BK532" s="416"/>
      <c r="BL532" s="416"/>
      <c r="BM532" s="416"/>
      <c r="BN532" s="416"/>
      <c r="BO532" s="416"/>
      <c r="BP532" s="416"/>
      <c r="BQ532" s="416"/>
      <c r="BR532" s="416"/>
      <c r="BS532" s="416"/>
      <c r="BT532" s="416"/>
      <c r="BU532" s="416"/>
      <c r="BV532" s="416"/>
      <c r="BW532" s="416"/>
      <c r="BX532" s="416"/>
      <c r="BY532" s="416"/>
      <c r="BZ532" s="416"/>
      <c r="CA532" s="416"/>
      <c r="CB532" s="416"/>
      <c r="CC532" s="416"/>
      <c r="CD532" s="416"/>
      <c r="CE532" s="416"/>
      <c r="CF532" s="416"/>
      <c r="CG532" s="416"/>
      <c r="CH532" s="416"/>
      <c r="CI532" s="416"/>
      <c r="CJ532" s="416"/>
      <c r="CK532" s="416"/>
      <c r="CL532" s="416"/>
    </row>
    <row r="533" spans="1:90" ht="24">
      <c r="A533" s="31"/>
      <c r="B533" s="9" t="s">
        <v>51</v>
      </c>
      <c r="C533" s="9" t="s">
        <v>663</v>
      </c>
      <c r="D533" s="9"/>
      <c r="E533" s="76" t="s">
        <v>1028</v>
      </c>
      <c r="F533" s="38">
        <v>760</v>
      </c>
      <c r="G533" s="136"/>
      <c r="H533" s="39">
        <f t="shared" ref="H533:H576" si="501">F533+G533</f>
        <v>760</v>
      </c>
      <c r="I533" s="38">
        <v>776</v>
      </c>
      <c r="J533" s="136"/>
      <c r="K533" s="39">
        <f t="shared" ref="K533:K576" si="502">J533+I533</f>
        <v>776</v>
      </c>
      <c r="L533" s="11">
        <f t="shared" si="498"/>
        <v>102.10526315789474</v>
      </c>
      <c r="M533" s="122">
        <v>748</v>
      </c>
      <c r="N533" s="136"/>
      <c r="O533" s="120">
        <f t="shared" ref="O533:O576" si="503">N533+M533</f>
        <v>748</v>
      </c>
      <c r="P533" s="122">
        <v>207</v>
      </c>
      <c r="Q533" s="120">
        <v>208</v>
      </c>
      <c r="R533" s="120"/>
      <c r="S533" s="120">
        <f t="shared" ref="S533:S576" si="504">Q533+R533</f>
        <v>208</v>
      </c>
      <c r="T533" s="120">
        <f t="shared" ref="T533:T576" si="505">S533/3*12</f>
        <v>832</v>
      </c>
      <c r="U533" s="38">
        <v>742</v>
      </c>
      <c r="V533" s="136"/>
      <c r="W533" s="39">
        <f t="shared" ref="W533:W576" si="506">V533+U533</f>
        <v>742</v>
      </c>
      <c r="X533" s="38">
        <v>300</v>
      </c>
      <c r="Y533" s="13">
        <v>300</v>
      </c>
      <c r="Z533" s="136"/>
      <c r="AA533" s="39">
        <f t="shared" ref="AA533:AA576" si="507">Z533+Y533</f>
        <v>300</v>
      </c>
      <c r="AB533" s="120">
        <f t="shared" ref="AB533:AB576" si="508">AA533*2</f>
        <v>600</v>
      </c>
      <c r="AC533" s="1243">
        <v>650</v>
      </c>
      <c r="AD533" s="1245"/>
      <c r="AE533" s="80">
        <f t="shared" ref="AE533:AE576" si="509">AD533+AC533</f>
        <v>650</v>
      </c>
      <c r="AF533" s="1245"/>
      <c r="AG533" s="1243">
        <v>593</v>
      </c>
      <c r="AH533" s="1245"/>
      <c r="AI533" s="80">
        <f t="shared" ref="AI533:AI576" si="510">AH533+AG533</f>
        <v>593</v>
      </c>
      <c r="AJ533" s="1245"/>
      <c r="AK533" s="13">
        <v>740</v>
      </c>
      <c r="AL533" s="113"/>
      <c r="AM533" s="13">
        <f t="shared" ref="AM533:AM576" si="511">AL533+AK533</f>
        <v>740</v>
      </c>
      <c r="AN533" s="13">
        <v>740</v>
      </c>
      <c r="AO533" s="13">
        <v>0</v>
      </c>
      <c r="AP533" s="13">
        <v>740</v>
      </c>
      <c r="AQ533" s="113"/>
      <c r="AR533" s="113"/>
      <c r="AS533" s="891">
        <f t="shared" ref="AS533:AS576" si="512">AN533+AR533</f>
        <v>740</v>
      </c>
      <c r="AT533" s="891"/>
      <c r="AU533" s="891">
        <f t="shared" ref="AU533:AU576" si="513">AS533+AT533</f>
        <v>740</v>
      </c>
      <c r="AV533" s="113"/>
      <c r="AW533" s="621"/>
    </row>
    <row r="534" spans="1:90" s="14" customFormat="1" ht="24">
      <c r="A534" s="31" t="s">
        <v>449</v>
      </c>
      <c r="B534" s="9" t="s">
        <v>51</v>
      </c>
      <c r="C534" s="9" t="s">
        <v>664</v>
      </c>
      <c r="D534" s="9"/>
      <c r="E534" s="74" t="s">
        <v>956</v>
      </c>
      <c r="F534" s="10">
        <v>655</v>
      </c>
      <c r="G534" s="120"/>
      <c r="H534" s="39">
        <f t="shared" si="501"/>
        <v>655</v>
      </c>
      <c r="I534" s="10">
        <v>673</v>
      </c>
      <c r="J534" s="120"/>
      <c r="K534" s="39">
        <f t="shared" si="502"/>
        <v>673</v>
      </c>
      <c r="L534" s="11">
        <f t="shared" si="498"/>
        <v>102.74809160305342</v>
      </c>
      <c r="M534" s="122">
        <v>655</v>
      </c>
      <c r="N534" s="120"/>
      <c r="O534" s="120">
        <f t="shared" si="503"/>
        <v>655</v>
      </c>
      <c r="P534" s="122">
        <v>159</v>
      </c>
      <c r="Q534" s="120">
        <v>189</v>
      </c>
      <c r="R534" s="120"/>
      <c r="S534" s="120">
        <f t="shared" si="504"/>
        <v>189</v>
      </c>
      <c r="T534" s="120">
        <f t="shared" si="505"/>
        <v>756</v>
      </c>
      <c r="U534" s="10">
        <v>655</v>
      </c>
      <c r="V534" s="120"/>
      <c r="W534" s="39">
        <f t="shared" si="506"/>
        <v>655</v>
      </c>
      <c r="X534" s="10">
        <v>233</v>
      </c>
      <c r="Y534" s="32">
        <v>281</v>
      </c>
      <c r="Z534" s="120"/>
      <c r="AA534" s="39">
        <f t="shared" si="507"/>
        <v>281</v>
      </c>
      <c r="AB534" s="120">
        <f t="shared" si="508"/>
        <v>562</v>
      </c>
      <c r="AC534" s="783">
        <v>555</v>
      </c>
      <c r="AD534" s="783"/>
      <c r="AE534" s="80">
        <f t="shared" si="509"/>
        <v>555</v>
      </c>
      <c r="AF534" s="783"/>
      <c r="AG534" s="783">
        <v>475</v>
      </c>
      <c r="AH534" s="783"/>
      <c r="AI534" s="80">
        <f t="shared" si="510"/>
        <v>475</v>
      </c>
      <c r="AJ534" s="783"/>
      <c r="AK534" s="32">
        <v>655</v>
      </c>
      <c r="AL534" s="113"/>
      <c r="AM534" s="13">
        <f t="shared" si="511"/>
        <v>655</v>
      </c>
      <c r="AN534" s="13">
        <v>641</v>
      </c>
      <c r="AO534" s="13">
        <v>0</v>
      </c>
      <c r="AP534" s="13">
        <v>641</v>
      </c>
      <c r="AQ534" s="113"/>
      <c r="AR534" s="113"/>
      <c r="AS534" s="891">
        <f t="shared" si="512"/>
        <v>641</v>
      </c>
      <c r="AT534" s="891"/>
      <c r="AU534" s="891">
        <f t="shared" si="513"/>
        <v>641</v>
      </c>
      <c r="AV534" s="113"/>
      <c r="AW534" s="621"/>
      <c r="AX534" s="1"/>
      <c r="AY534" s="1"/>
      <c r="AZ534" s="1"/>
      <c r="BA534" s="1"/>
      <c r="BB534" s="1"/>
      <c r="BC534" s="1"/>
      <c r="BD534" s="1"/>
      <c r="BE534" s="1"/>
      <c r="BF534" s="1"/>
      <c r="BG534" s="1"/>
      <c r="BH534" s="1"/>
      <c r="BI534" s="1"/>
      <c r="BJ534" s="1"/>
      <c r="BK534" s="1"/>
      <c r="BL534" s="1"/>
      <c r="BM534" s="1"/>
      <c r="BN534" s="1"/>
      <c r="BO534" s="1"/>
      <c r="BP534" s="1"/>
      <c r="BQ534" s="1"/>
      <c r="BR534" s="1"/>
      <c r="BS534" s="1"/>
      <c r="BT534" s="1"/>
      <c r="BU534" s="1"/>
      <c r="BV534" s="1"/>
      <c r="BW534" s="1"/>
      <c r="BX534" s="1"/>
      <c r="BY534" s="1"/>
      <c r="BZ534" s="1"/>
      <c r="CA534" s="1"/>
      <c r="CB534" s="1"/>
      <c r="CC534" s="1"/>
      <c r="CD534" s="1"/>
      <c r="CE534" s="1"/>
      <c r="CF534" s="1"/>
      <c r="CG534" s="1"/>
      <c r="CH534" s="1"/>
      <c r="CI534" s="1"/>
      <c r="CJ534" s="1"/>
      <c r="CK534" s="1"/>
      <c r="CL534" s="1"/>
    </row>
    <row r="535" spans="1:90" s="14" customFormat="1" ht="24">
      <c r="A535" s="31" t="s">
        <v>450</v>
      </c>
      <c r="B535" s="9" t="s">
        <v>51</v>
      </c>
      <c r="C535" s="9" t="s">
        <v>663</v>
      </c>
      <c r="D535" s="9"/>
      <c r="E535" s="74" t="s">
        <v>8</v>
      </c>
      <c r="F535" s="10">
        <v>665</v>
      </c>
      <c r="G535" s="120"/>
      <c r="H535" s="39">
        <f t="shared" si="501"/>
        <v>665</v>
      </c>
      <c r="I535" s="10">
        <v>686</v>
      </c>
      <c r="J535" s="120"/>
      <c r="K535" s="39">
        <f t="shared" si="502"/>
        <v>686</v>
      </c>
      <c r="L535" s="11">
        <f t="shared" si="498"/>
        <v>103.15789473684211</v>
      </c>
      <c r="M535" s="122">
        <v>640</v>
      </c>
      <c r="N535" s="120"/>
      <c r="O535" s="120">
        <f t="shared" si="503"/>
        <v>640</v>
      </c>
      <c r="P535" s="122">
        <v>205</v>
      </c>
      <c r="Q535" s="120">
        <v>211</v>
      </c>
      <c r="R535" s="120"/>
      <c r="S535" s="120">
        <f t="shared" si="504"/>
        <v>211</v>
      </c>
      <c r="T535" s="120">
        <f t="shared" si="505"/>
        <v>844</v>
      </c>
      <c r="U535" s="10">
        <v>640</v>
      </c>
      <c r="V535" s="120"/>
      <c r="W535" s="39">
        <f t="shared" si="506"/>
        <v>640</v>
      </c>
      <c r="X535" s="10">
        <v>310</v>
      </c>
      <c r="Y535" s="32">
        <v>317</v>
      </c>
      <c r="Z535" s="120"/>
      <c r="AA535" s="39">
        <f t="shared" si="507"/>
        <v>317</v>
      </c>
      <c r="AB535" s="120">
        <f t="shared" si="508"/>
        <v>634</v>
      </c>
      <c r="AC535" s="783">
        <v>630</v>
      </c>
      <c r="AD535" s="783"/>
      <c r="AE535" s="80">
        <f t="shared" si="509"/>
        <v>630</v>
      </c>
      <c r="AF535" s="783"/>
      <c r="AG535" s="783">
        <v>561</v>
      </c>
      <c r="AH535" s="783"/>
      <c r="AI535" s="80">
        <f t="shared" si="510"/>
        <v>561</v>
      </c>
      <c r="AJ535" s="783"/>
      <c r="AK535" s="32">
        <v>689</v>
      </c>
      <c r="AL535" s="113"/>
      <c r="AM535" s="13">
        <f t="shared" si="511"/>
        <v>689</v>
      </c>
      <c r="AN535" s="13">
        <v>656</v>
      </c>
      <c r="AO535" s="13">
        <v>0</v>
      </c>
      <c r="AP535" s="13">
        <v>656</v>
      </c>
      <c r="AQ535" s="113"/>
      <c r="AR535" s="113"/>
      <c r="AS535" s="891">
        <f t="shared" si="512"/>
        <v>656</v>
      </c>
      <c r="AT535" s="891"/>
      <c r="AU535" s="891">
        <f t="shared" si="513"/>
        <v>656</v>
      </c>
      <c r="AV535" s="113"/>
      <c r="AW535" s="621"/>
      <c r="AX535" s="1"/>
      <c r="AY535" s="1"/>
      <c r="AZ535" s="1"/>
      <c r="BA535" s="1"/>
      <c r="BB535" s="1"/>
      <c r="BC535" s="1"/>
      <c r="BD535" s="1"/>
      <c r="BE535" s="1"/>
      <c r="BF535" s="1"/>
      <c r="BG535" s="1"/>
      <c r="BH535" s="1"/>
      <c r="BI535" s="1"/>
      <c r="BJ535" s="1"/>
      <c r="BK535" s="1"/>
      <c r="BL535" s="1"/>
      <c r="BM535" s="1"/>
      <c r="BN535" s="1"/>
      <c r="BO535" s="1"/>
      <c r="BP535" s="1"/>
      <c r="BQ535" s="1"/>
      <c r="BR535" s="1"/>
      <c r="BS535" s="1"/>
      <c r="BT535" s="1"/>
      <c r="BU535" s="1"/>
      <c r="BV535" s="1"/>
      <c r="BW535" s="1"/>
      <c r="BX535" s="1"/>
      <c r="BY535" s="1"/>
      <c r="BZ535" s="1"/>
      <c r="CA535" s="1"/>
      <c r="CB535" s="1"/>
      <c r="CC535" s="1"/>
      <c r="CD535" s="1"/>
      <c r="CE535" s="1"/>
      <c r="CF535" s="1"/>
      <c r="CG535" s="1"/>
      <c r="CH535" s="1"/>
      <c r="CI535" s="1"/>
      <c r="CJ535" s="1"/>
      <c r="CK535" s="1"/>
      <c r="CL535" s="1"/>
    </row>
    <row r="536" spans="1:90" s="14" customFormat="1" ht="24">
      <c r="A536" s="31" t="s">
        <v>451</v>
      </c>
      <c r="B536" s="9" t="s">
        <v>51</v>
      </c>
      <c r="C536" s="9" t="s">
        <v>663</v>
      </c>
      <c r="D536" s="9"/>
      <c r="E536" s="74" t="s">
        <v>1019</v>
      </c>
      <c r="F536" s="10">
        <v>410</v>
      </c>
      <c r="G536" s="120"/>
      <c r="H536" s="39">
        <f t="shared" si="501"/>
        <v>410</v>
      </c>
      <c r="I536" s="10">
        <v>406</v>
      </c>
      <c r="J536" s="120"/>
      <c r="K536" s="39">
        <f t="shared" si="502"/>
        <v>406</v>
      </c>
      <c r="L536" s="11">
        <f t="shared" si="498"/>
        <v>99.024390243902445</v>
      </c>
      <c r="M536" s="122">
        <v>396</v>
      </c>
      <c r="N536" s="120"/>
      <c r="O536" s="120">
        <f t="shared" si="503"/>
        <v>396</v>
      </c>
      <c r="P536" s="122">
        <v>115</v>
      </c>
      <c r="Q536" s="120">
        <v>126</v>
      </c>
      <c r="R536" s="120"/>
      <c r="S536" s="120">
        <f t="shared" si="504"/>
        <v>126</v>
      </c>
      <c r="T536" s="120">
        <f t="shared" si="505"/>
        <v>504</v>
      </c>
      <c r="U536" s="10">
        <v>396</v>
      </c>
      <c r="V536" s="120"/>
      <c r="W536" s="39">
        <f t="shared" si="506"/>
        <v>396</v>
      </c>
      <c r="X536" s="10">
        <v>174</v>
      </c>
      <c r="Y536" s="32">
        <v>179</v>
      </c>
      <c r="Z536" s="120"/>
      <c r="AA536" s="39">
        <f t="shared" si="507"/>
        <v>179</v>
      </c>
      <c r="AB536" s="120">
        <f t="shared" si="508"/>
        <v>358</v>
      </c>
      <c r="AC536" s="1240">
        <v>396</v>
      </c>
      <c r="AD536" s="1240"/>
      <c r="AE536" s="80">
        <f t="shared" si="509"/>
        <v>396</v>
      </c>
      <c r="AF536" s="1240"/>
      <c r="AG536" s="1240">
        <v>305</v>
      </c>
      <c r="AH536" s="1240"/>
      <c r="AI536" s="80">
        <f t="shared" si="510"/>
        <v>305</v>
      </c>
      <c r="AJ536" s="1240"/>
      <c r="AK536" s="32">
        <v>396</v>
      </c>
      <c r="AL536" s="113"/>
      <c r="AM536" s="13">
        <f t="shared" si="511"/>
        <v>396</v>
      </c>
      <c r="AN536" s="13">
        <v>390</v>
      </c>
      <c r="AO536" s="13">
        <v>0</v>
      </c>
      <c r="AP536" s="13">
        <v>390</v>
      </c>
      <c r="AQ536" s="113"/>
      <c r="AR536" s="113"/>
      <c r="AS536" s="891">
        <f t="shared" si="512"/>
        <v>390</v>
      </c>
      <c r="AT536" s="891"/>
      <c r="AU536" s="891">
        <f t="shared" si="513"/>
        <v>390</v>
      </c>
      <c r="AV536" s="113"/>
      <c r="AW536" s="621"/>
      <c r="AX536" s="1"/>
      <c r="AY536" s="1"/>
      <c r="AZ536" s="1"/>
      <c r="BA536" s="1"/>
      <c r="BB536" s="1"/>
      <c r="BC536" s="1"/>
      <c r="BD536" s="1"/>
      <c r="BE536" s="1"/>
      <c r="BF536" s="1"/>
      <c r="BG536" s="1"/>
      <c r="BH536" s="1"/>
      <c r="BI536" s="1"/>
      <c r="BJ536" s="1"/>
      <c r="BK536" s="1"/>
      <c r="BL536" s="1"/>
      <c r="BM536" s="1"/>
      <c r="BN536" s="1"/>
      <c r="BO536" s="1"/>
      <c r="BP536" s="1"/>
      <c r="BQ536" s="1"/>
      <c r="BR536" s="1"/>
      <c r="BS536" s="1"/>
      <c r="BT536" s="1"/>
      <c r="BU536" s="1"/>
      <c r="BV536" s="1"/>
      <c r="BW536" s="1"/>
      <c r="BX536" s="1"/>
      <c r="BY536" s="1"/>
      <c r="BZ536" s="1"/>
      <c r="CA536" s="1"/>
      <c r="CB536" s="1"/>
      <c r="CC536" s="1"/>
      <c r="CD536" s="1"/>
      <c r="CE536" s="1"/>
      <c r="CF536" s="1"/>
      <c r="CG536" s="1"/>
      <c r="CH536" s="1"/>
      <c r="CI536" s="1"/>
      <c r="CJ536" s="1"/>
      <c r="CK536" s="1"/>
      <c r="CL536" s="1"/>
    </row>
    <row r="537" spans="1:90" s="14" customFormat="1" ht="24">
      <c r="A537" s="31" t="s">
        <v>452</v>
      </c>
      <c r="B537" s="9" t="s">
        <v>51</v>
      </c>
      <c r="C537" s="9" t="s">
        <v>663</v>
      </c>
      <c r="D537" s="9"/>
      <c r="E537" s="74" t="s">
        <v>11</v>
      </c>
      <c r="F537" s="10">
        <v>500</v>
      </c>
      <c r="G537" s="120"/>
      <c r="H537" s="39">
        <f t="shared" si="501"/>
        <v>500</v>
      </c>
      <c r="I537" s="10">
        <v>549</v>
      </c>
      <c r="J537" s="120"/>
      <c r="K537" s="39">
        <f t="shared" si="502"/>
        <v>549</v>
      </c>
      <c r="L537" s="11">
        <f t="shared" si="498"/>
        <v>109.80000000000001</v>
      </c>
      <c r="M537" s="122">
        <v>500</v>
      </c>
      <c r="N537" s="120"/>
      <c r="O537" s="120">
        <f t="shared" si="503"/>
        <v>500</v>
      </c>
      <c r="P537" s="122">
        <v>124</v>
      </c>
      <c r="Q537" s="120">
        <v>129</v>
      </c>
      <c r="R537" s="120"/>
      <c r="S537" s="120">
        <f t="shared" si="504"/>
        <v>129</v>
      </c>
      <c r="T537" s="120">
        <f t="shared" si="505"/>
        <v>516</v>
      </c>
      <c r="U537" s="10">
        <v>500</v>
      </c>
      <c r="V537" s="120"/>
      <c r="W537" s="39">
        <f t="shared" si="506"/>
        <v>500</v>
      </c>
      <c r="X537" s="10">
        <v>206</v>
      </c>
      <c r="Y537" s="32">
        <v>211</v>
      </c>
      <c r="Z537" s="120"/>
      <c r="AA537" s="39">
        <f t="shared" si="507"/>
        <v>211</v>
      </c>
      <c r="AB537" s="120">
        <f t="shared" si="508"/>
        <v>422</v>
      </c>
      <c r="AC537" s="783">
        <v>385</v>
      </c>
      <c r="AD537" s="783"/>
      <c r="AE537" s="80">
        <f t="shared" si="509"/>
        <v>385</v>
      </c>
      <c r="AF537" s="783"/>
      <c r="AG537" s="783">
        <v>374</v>
      </c>
      <c r="AH537" s="783"/>
      <c r="AI537" s="80">
        <f t="shared" si="510"/>
        <v>374</v>
      </c>
      <c r="AJ537" s="783"/>
      <c r="AK537" s="32">
        <v>500</v>
      </c>
      <c r="AL537" s="113"/>
      <c r="AM537" s="13">
        <f t="shared" si="511"/>
        <v>500</v>
      </c>
      <c r="AN537" s="13">
        <v>338</v>
      </c>
      <c r="AO537" s="13">
        <v>0</v>
      </c>
      <c r="AP537" s="13">
        <v>338</v>
      </c>
      <c r="AQ537" s="113"/>
      <c r="AR537" s="113">
        <v>162</v>
      </c>
      <c r="AS537" s="13">
        <f t="shared" si="512"/>
        <v>500</v>
      </c>
      <c r="AT537" s="13"/>
      <c r="AU537" s="891">
        <f t="shared" si="513"/>
        <v>500</v>
      </c>
      <c r="AV537" s="113"/>
      <c r="AW537" s="621"/>
      <c r="AX537" s="1"/>
      <c r="AY537" s="1"/>
      <c r="AZ537" s="1"/>
      <c r="BA537" s="1"/>
      <c r="BB537" s="1"/>
      <c r="BC537" s="1"/>
      <c r="BD537" s="1"/>
      <c r="BE537" s="1"/>
      <c r="BF537" s="1"/>
      <c r="BG537" s="1"/>
      <c r="BH537" s="1"/>
      <c r="BI537" s="1"/>
      <c r="BJ537" s="1"/>
      <c r="BK537" s="1"/>
      <c r="BL537" s="1"/>
      <c r="BM537" s="1"/>
      <c r="BN537" s="1"/>
      <c r="BO537" s="1"/>
      <c r="BP537" s="1"/>
      <c r="BQ537" s="1"/>
      <c r="BR537" s="1"/>
      <c r="BS537" s="1"/>
      <c r="BT537" s="1"/>
      <c r="BU537" s="1"/>
      <c r="BV537" s="1"/>
      <c r="BW537" s="1"/>
      <c r="BX537" s="1"/>
      <c r="BY537" s="1"/>
      <c r="BZ537" s="1"/>
      <c r="CA537" s="1"/>
      <c r="CB537" s="1"/>
      <c r="CC537" s="1"/>
      <c r="CD537" s="1"/>
      <c r="CE537" s="1"/>
      <c r="CF537" s="1"/>
      <c r="CG537" s="1"/>
      <c r="CH537" s="1"/>
      <c r="CI537" s="1"/>
      <c r="CJ537" s="1"/>
      <c r="CK537" s="1"/>
      <c r="CL537" s="1"/>
    </row>
    <row r="538" spans="1:90" s="14" customFormat="1" ht="24">
      <c r="A538" s="31" t="s">
        <v>453</v>
      </c>
      <c r="B538" s="9" t="s">
        <v>51</v>
      </c>
      <c r="C538" s="9" t="s">
        <v>668</v>
      </c>
      <c r="D538" s="9"/>
      <c r="E538" s="74" t="s">
        <v>4</v>
      </c>
      <c r="F538" s="10">
        <v>514</v>
      </c>
      <c r="G538" s="120"/>
      <c r="H538" s="39">
        <f t="shared" si="501"/>
        <v>514</v>
      </c>
      <c r="I538" s="10">
        <v>504</v>
      </c>
      <c r="J538" s="120"/>
      <c r="K538" s="39">
        <f t="shared" si="502"/>
        <v>504</v>
      </c>
      <c r="L538" s="11">
        <f t="shared" si="498"/>
        <v>98.054474708171199</v>
      </c>
      <c r="M538" s="122">
        <v>504</v>
      </c>
      <c r="N538" s="120"/>
      <c r="O538" s="120">
        <f t="shared" si="503"/>
        <v>504</v>
      </c>
      <c r="P538" s="122">
        <v>140</v>
      </c>
      <c r="Q538" s="120">
        <v>140</v>
      </c>
      <c r="R538" s="120"/>
      <c r="S538" s="120">
        <f t="shared" si="504"/>
        <v>140</v>
      </c>
      <c r="T538" s="120">
        <f t="shared" si="505"/>
        <v>560</v>
      </c>
      <c r="U538" s="10">
        <v>504</v>
      </c>
      <c r="V538" s="120"/>
      <c r="W538" s="39">
        <f t="shared" si="506"/>
        <v>504</v>
      </c>
      <c r="X538" s="10">
        <v>251</v>
      </c>
      <c r="Y538" s="32">
        <v>252</v>
      </c>
      <c r="Z538" s="120"/>
      <c r="AA538" s="39">
        <f t="shared" si="507"/>
        <v>252</v>
      </c>
      <c r="AB538" s="120">
        <f t="shared" si="508"/>
        <v>504</v>
      </c>
      <c r="AC538" s="783">
        <v>504</v>
      </c>
      <c r="AD538" s="783"/>
      <c r="AE538" s="80">
        <f t="shared" si="509"/>
        <v>504</v>
      </c>
      <c r="AF538" s="783"/>
      <c r="AG538" s="783">
        <v>509</v>
      </c>
      <c r="AH538" s="783"/>
      <c r="AI538" s="80">
        <f t="shared" si="510"/>
        <v>509</v>
      </c>
      <c r="AJ538" s="783"/>
      <c r="AK538" s="32">
        <v>510</v>
      </c>
      <c r="AL538" s="113"/>
      <c r="AM538" s="13">
        <f t="shared" si="511"/>
        <v>510</v>
      </c>
      <c r="AN538" s="13">
        <v>495</v>
      </c>
      <c r="AO538" s="13">
        <v>0</v>
      </c>
      <c r="AP538" s="13">
        <v>495</v>
      </c>
      <c r="AQ538" s="113"/>
      <c r="AR538" s="113"/>
      <c r="AS538" s="891">
        <f t="shared" si="512"/>
        <v>495</v>
      </c>
      <c r="AT538" s="891"/>
      <c r="AU538" s="891">
        <f t="shared" si="513"/>
        <v>495</v>
      </c>
      <c r="AV538" s="113"/>
      <c r="AW538" s="621"/>
      <c r="AX538" s="1"/>
      <c r="AY538" s="1"/>
      <c r="AZ538" s="1"/>
      <c r="BA538" s="1"/>
      <c r="BB538" s="1"/>
      <c r="BC538" s="1"/>
      <c r="BD538" s="1"/>
      <c r="BE538" s="1"/>
      <c r="BF538" s="1"/>
      <c r="BG538" s="1"/>
      <c r="BH538" s="1"/>
      <c r="BI538" s="1"/>
      <c r="BJ538" s="1"/>
      <c r="BK538" s="1"/>
      <c r="BL538" s="1"/>
      <c r="BM538" s="1"/>
      <c r="BN538" s="1"/>
      <c r="BO538" s="1"/>
      <c r="BP538" s="1"/>
      <c r="BQ538" s="1"/>
      <c r="BR538" s="1"/>
      <c r="BS538" s="1"/>
      <c r="BT538" s="1"/>
      <c r="BU538" s="1"/>
      <c r="BV538" s="1"/>
      <c r="BW538" s="1"/>
      <c r="BX538" s="1"/>
      <c r="BY538" s="1"/>
      <c r="BZ538" s="1"/>
      <c r="CA538" s="1"/>
      <c r="CB538" s="1"/>
      <c r="CC538" s="1"/>
      <c r="CD538" s="1"/>
      <c r="CE538" s="1"/>
      <c r="CF538" s="1"/>
      <c r="CG538" s="1"/>
      <c r="CH538" s="1"/>
      <c r="CI538" s="1"/>
      <c r="CJ538" s="1"/>
      <c r="CK538" s="1"/>
      <c r="CL538" s="1"/>
    </row>
    <row r="539" spans="1:90" s="14" customFormat="1" ht="24">
      <c r="A539" s="31" t="s">
        <v>454</v>
      </c>
      <c r="B539" s="9" t="s">
        <v>51</v>
      </c>
      <c r="C539" s="9" t="s">
        <v>663</v>
      </c>
      <c r="D539" s="9"/>
      <c r="E539" s="74" t="s">
        <v>1020</v>
      </c>
      <c r="F539" s="10">
        <v>490</v>
      </c>
      <c r="G539" s="120"/>
      <c r="H539" s="39">
        <f t="shared" si="501"/>
        <v>490</v>
      </c>
      <c r="I539" s="10">
        <v>439</v>
      </c>
      <c r="J539" s="120"/>
      <c r="K539" s="39">
        <f t="shared" si="502"/>
        <v>439</v>
      </c>
      <c r="L539" s="11">
        <f t="shared" si="498"/>
        <v>89.591836734693871</v>
      </c>
      <c r="M539" s="122">
        <v>470</v>
      </c>
      <c r="N539" s="120"/>
      <c r="O539" s="120">
        <f t="shared" si="503"/>
        <v>470</v>
      </c>
      <c r="P539" s="122">
        <v>116</v>
      </c>
      <c r="Q539" s="120">
        <v>118</v>
      </c>
      <c r="R539" s="120"/>
      <c r="S539" s="120">
        <f t="shared" si="504"/>
        <v>118</v>
      </c>
      <c r="T539" s="120">
        <f t="shared" si="505"/>
        <v>472</v>
      </c>
      <c r="U539" s="10">
        <v>470</v>
      </c>
      <c r="V539" s="120"/>
      <c r="W539" s="39">
        <f t="shared" si="506"/>
        <v>470</v>
      </c>
      <c r="X539" s="10">
        <v>188</v>
      </c>
      <c r="Y539" s="32">
        <v>191</v>
      </c>
      <c r="Z539" s="120"/>
      <c r="AA539" s="39">
        <f t="shared" si="507"/>
        <v>191</v>
      </c>
      <c r="AB539" s="120">
        <f t="shared" si="508"/>
        <v>382</v>
      </c>
      <c r="AC539" s="783">
        <v>462</v>
      </c>
      <c r="AD539" s="783"/>
      <c r="AE539" s="80">
        <f t="shared" si="509"/>
        <v>462</v>
      </c>
      <c r="AF539" s="783"/>
      <c r="AG539" s="783">
        <v>448</v>
      </c>
      <c r="AH539" s="783"/>
      <c r="AI539" s="80">
        <f t="shared" si="510"/>
        <v>448</v>
      </c>
      <c r="AJ539" s="783"/>
      <c r="AK539" s="32">
        <v>470</v>
      </c>
      <c r="AL539" s="113"/>
      <c r="AM539" s="13">
        <f t="shared" si="511"/>
        <v>470</v>
      </c>
      <c r="AN539" s="13">
        <v>462</v>
      </c>
      <c r="AO539" s="13">
        <v>0</v>
      </c>
      <c r="AP539" s="13">
        <v>462</v>
      </c>
      <c r="AQ539" s="113"/>
      <c r="AR539" s="113"/>
      <c r="AS539" s="891">
        <f t="shared" si="512"/>
        <v>462</v>
      </c>
      <c r="AT539" s="891"/>
      <c r="AU539" s="891">
        <f t="shared" si="513"/>
        <v>462</v>
      </c>
      <c r="AV539" s="113"/>
      <c r="AW539" s="621"/>
      <c r="AX539" s="1"/>
      <c r="AY539" s="1"/>
      <c r="AZ539" s="1"/>
      <c r="BA539" s="1"/>
      <c r="BB539" s="1"/>
      <c r="BC539" s="1"/>
      <c r="BD539" s="1"/>
      <c r="BE539" s="1"/>
      <c r="BF539" s="1"/>
      <c r="BG539" s="1"/>
      <c r="BH539" s="1"/>
      <c r="BI539" s="1"/>
      <c r="BJ539" s="1"/>
      <c r="BK539" s="1"/>
      <c r="BL539" s="1"/>
      <c r="BM539" s="1"/>
      <c r="BN539" s="1"/>
      <c r="BO539" s="1"/>
      <c r="BP539" s="1"/>
      <c r="BQ539" s="1"/>
      <c r="BR539" s="1"/>
      <c r="BS539" s="1"/>
      <c r="BT539" s="1"/>
      <c r="BU539" s="1"/>
      <c r="BV539" s="1"/>
      <c r="BW539" s="1"/>
      <c r="BX539" s="1"/>
      <c r="BY539" s="1"/>
      <c r="BZ539" s="1"/>
      <c r="CA539" s="1"/>
      <c r="CB539" s="1"/>
      <c r="CC539" s="1"/>
      <c r="CD539" s="1"/>
      <c r="CE539" s="1"/>
      <c r="CF539" s="1"/>
      <c r="CG539" s="1"/>
      <c r="CH539" s="1"/>
      <c r="CI539" s="1"/>
      <c r="CJ539" s="1"/>
      <c r="CK539" s="1"/>
      <c r="CL539" s="1"/>
    </row>
    <row r="540" spans="1:90" s="14" customFormat="1" ht="24">
      <c r="A540" s="31" t="s">
        <v>455</v>
      </c>
      <c r="B540" s="9" t="s">
        <v>51</v>
      </c>
      <c r="C540" s="9" t="s">
        <v>663</v>
      </c>
      <c r="D540" s="9"/>
      <c r="E540" s="74" t="s">
        <v>1047</v>
      </c>
      <c r="F540" s="10">
        <v>300</v>
      </c>
      <c r="G540" s="120"/>
      <c r="H540" s="39">
        <f t="shared" si="501"/>
        <v>300</v>
      </c>
      <c r="I540" s="10">
        <v>327</v>
      </c>
      <c r="J540" s="120"/>
      <c r="K540" s="39">
        <f t="shared" si="502"/>
        <v>327</v>
      </c>
      <c r="L540" s="11">
        <f t="shared" si="498"/>
        <v>109.00000000000001</v>
      </c>
      <c r="M540" s="122">
        <v>300</v>
      </c>
      <c r="N540" s="120"/>
      <c r="O540" s="120">
        <f t="shared" si="503"/>
        <v>300</v>
      </c>
      <c r="P540" s="122">
        <v>96</v>
      </c>
      <c r="Q540" s="120">
        <v>96</v>
      </c>
      <c r="R540" s="120"/>
      <c r="S540" s="120">
        <f t="shared" si="504"/>
        <v>96</v>
      </c>
      <c r="T540" s="120">
        <f t="shared" si="505"/>
        <v>384</v>
      </c>
      <c r="U540" s="10">
        <v>300</v>
      </c>
      <c r="V540" s="120"/>
      <c r="W540" s="39">
        <f t="shared" si="506"/>
        <v>300</v>
      </c>
      <c r="X540" s="10">
        <v>157</v>
      </c>
      <c r="Y540" s="32">
        <v>159</v>
      </c>
      <c r="Z540" s="120"/>
      <c r="AA540" s="39">
        <f t="shared" si="507"/>
        <v>159</v>
      </c>
      <c r="AB540" s="120">
        <f t="shared" si="508"/>
        <v>318</v>
      </c>
      <c r="AC540" s="783">
        <v>300</v>
      </c>
      <c r="AD540" s="783"/>
      <c r="AE540" s="80">
        <f t="shared" si="509"/>
        <v>300</v>
      </c>
      <c r="AF540" s="783"/>
      <c r="AG540" s="783">
        <v>302</v>
      </c>
      <c r="AH540" s="783"/>
      <c r="AI540" s="80">
        <f t="shared" si="510"/>
        <v>302</v>
      </c>
      <c r="AJ540" s="783"/>
      <c r="AK540" s="32">
        <v>310</v>
      </c>
      <c r="AL540" s="113"/>
      <c r="AM540" s="13">
        <f t="shared" si="511"/>
        <v>310</v>
      </c>
      <c r="AN540" s="13">
        <v>204</v>
      </c>
      <c r="AO540" s="13">
        <v>0</v>
      </c>
      <c r="AP540" s="13">
        <v>204</v>
      </c>
      <c r="AQ540" s="113"/>
      <c r="AR540" s="113">
        <v>104</v>
      </c>
      <c r="AS540" s="891">
        <f t="shared" si="512"/>
        <v>308</v>
      </c>
      <c r="AT540" s="891"/>
      <c r="AU540" s="891">
        <f t="shared" si="513"/>
        <v>308</v>
      </c>
      <c r="AV540" s="113"/>
      <c r="AW540" s="621"/>
      <c r="AX540" s="1"/>
      <c r="AY540" s="1"/>
      <c r="AZ540" s="1"/>
      <c r="BA540" s="1"/>
      <c r="BB540" s="1"/>
      <c r="BC540" s="1"/>
      <c r="BD540" s="1"/>
      <c r="BE540" s="1"/>
      <c r="BF540" s="1"/>
      <c r="BG540" s="1"/>
      <c r="BH540" s="1"/>
      <c r="BI540" s="1"/>
      <c r="BJ540" s="1"/>
      <c r="BK540" s="1"/>
      <c r="BL540" s="1"/>
      <c r="BM540" s="1"/>
      <c r="BN540" s="1"/>
      <c r="BO540" s="1"/>
      <c r="BP540" s="1"/>
      <c r="BQ540" s="1"/>
      <c r="BR540" s="1"/>
      <c r="BS540" s="1"/>
      <c r="BT540" s="1"/>
      <c r="BU540" s="1"/>
      <c r="BV540" s="1"/>
      <c r="BW540" s="1"/>
      <c r="BX540" s="1"/>
      <c r="BY540" s="1"/>
      <c r="BZ540" s="1"/>
      <c r="CA540" s="1"/>
      <c r="CB540" s="1"/>
      <c r="CC540" s="1"/>
      <c r="CD540" s="1"/>
      <c r="CE540" s="1"/>
      <c r="CF540" s="1"/>
      <c r="CG540" s="1"/>
      <c r="CH540" s="1"/>
      <c r="CI540" s="1"/>
      <c r="CJ540" s="1"/>
      <c r="CK540" s="1"/>
      <c r="CL540" s="1"/>
    </row>
    <row r="541" spans="1:90" s="14" customFormat="1" ht="24">
      <c r="A541" s="31" t="s">
        <v>456</v>
      </c>
      <c r="B541" s="9" t="s">
        <v>51</v>
      </c>
      <c r="C541" s="9" t="s">
        <v>666</v>
      </c>
      <c r="D541" s="9"/>
      <c r="E541" s="74" t="s">
        <v>1057</v>
      </c>
      <c r="F541" s="10">
        <v>485</v>
      </c>
      <c r="G541" s="120"/>
      <c r="H541" s="39">
        <f t="shared" si="501"/>
        <v>485</v>
      </c>
      <c r="I541" s="10">
        <v>489</v>
      </c>
      <c r="J541" s="120"/>
      <c r="K541" s="39">
        <f t="shared" si="502"/>
        <v>489</v>
      </c>
      <c r="L541" s="11">
        <f t="shared" si="498"/>
        <v>100.82474226804123</v>
      </c>
      <c r="M541" s="122">
        <v>498</v>
      </c>
      <c r="N541" s="120"/>
      <c r="O541" s="120">
        <f t="shared" si="503"/>
        <v>498</v>
      </c>
      <c r="P541" s="122">
        <v>126</v>
      </c>
      <c r="Q541" s="120">
        <v>128</v>
      </c>
      <c r="R541" s="120"/>
      <c r="S541" s="120">
        <f t="shared" si="504"/>
        <v>128</v>
      </c>
      <c r="T541" s="120">
        <f t="shared" si="505"/>
        <v>512</v>
      </c>
      <c r="U541" s="10">
        <v>498</v>
      </c>
      <c r="V541" s="120"/>
      <c r="W541" s="39">
        <f t="shared" si="506"/>
        <v>498</v>
      </c>
      <c r="X541" s="10">
        <v>204</v>
      </c>
      <c r="Y541" s="32">
        <v>206</v>
      </c>
      <c r="Z541" s="120"/>
      <c r="AA541" s="39">
        <f t="shared" si="507"/>
        <v>206</v>
      </c>
      <c r="AB541" s="120">
        <f t="shared" si="508"/>
        <v>412</v>
      </c>
      <c r="AC541" s="783">
        <v>387</v>
      </c>
      <c r="AD541" s="783"/>
      <c r="AE541" s="80">
        <f t="shared" si="509"/>
        <v>387</v>
      </c>
      <c r="AF541" s="783"/>
      <c r="AG541" s="783">
        <v>399</v>
      </c>
      <c r="AH541" s="783"/>
      <c r="AI541" s="80">
        <f t="shared" si="510"/>
        <v>399</v>
      </c>
      <c r="AJ541" s="783"/>
      <c r="AK541" s="32">
        <v>498</v>
      </c>
      <c r="AL541" s="113"/>
      <c r="AM541" s="13">
        <f t="shared" si="511"/>
        <v>498</v>
      </c>
      <c r="AN541" s="13">
        <v>489</v>
      </c>
      <c r="AO541" s="13">
        <v>0</v>
      </c>
      <c r="AP541" s="13">
        <v>489</v>
      </c>
      <c r="AQ541" s="113"/>
      <c r="AR541" s="113"/>
      <c r="AS541" s="891">
        <f t="shared" si="512"/>
        <v>489</v>
      </c>
      <c r="AT541" s="891"/>
      <c r="AU541" s="891">
        <f t="shared" si="513"/>
        <v>489</v>
      </c>
      <c r="AV541" s="113"/>
      <c r="AW541" s="621"/>
      <c r="AX541" s="1"/>
      <c r="AY541" s="1"/>
      <c r="AZ541" s="1"/>
      <c r="BA541" s="1"/>
      <c r="BB541" s="1"/>
      <c r="BC541" s="1"/>
      <c r="BD541" s="1"/>
      <c r="BE541" s="1"/>
      <c r="BF541" s="1"/>
      <c r="BG541" s="1"/>
      <c r="BH541" s="1"/>
      <c r="BI541" s="1"/>
      <c r="BJ541" s="1"/>
      <c r="BK541" s="1"/>
      <c r="BL541" s="1"/>
      <c r="BM541" s="1"/>
      <c r="BN541" s="1"/>
      <c r="BO541" s="1"/>
      <c r="BP541" s="1"/>
      <c r="BQ541" s="1"/>
      <c r="BR541" s="1"/>
      <c r="BS541" s="1"/>
      <c r="BT541" s="1"/>
      <c r="BU541" s="1"/>
      <c r="BV541" s="1"/>
      <c r="BW541" s="1"/>
      <c r="BX541" s="1"/>
      <c r="BY541" s="1"/>
      <c r="BZ541" s="1"/>
      <c r="CA541" s="1"/>
      <c r="CB541" s="1"/>
      <c r="CC541" s="1"/>
      <c r="CD541" s="1"/>
      <c r="CE541" s="1"/>
      <c r="CF541" s="1"/>
      <c r="CG541" s="1"/>
      <c r="CH541" s="1"/>
      <c r="CI541" s="1"/>
      <c r="CJ541" s="1"/>
      <c r="CK541" s="1"/>
      <c r="CL541" s="1"/>
    </row>
    <row r="542" spans="1:90" s="14" customFormat="1" ht="24">
      <c r="A542" s="31" t="s">
        <v>457</v>
      </c>
      <c r="B542" s="9" t="s">
        <v>51</v>
      </c>
      <c r="C542" s="15" t="s">
        <v>679</v>
      </c>
      <c r="D542" s="15"/>
      <c r="E542" s="74" t="s">
        <v>64</v>
      </c>
      <c r="F542" s="10">
        <v>265</v>
      </c>
      <c r="G542" s="120"/>
      <c r="H542" s="39">
        <f t="shared" si="501"/>
        <v>265</v>
      </c>
      <c r="I542" s="10">
        <v>274</v>
      </c>
      <c r="J542" s="120"/>
      <c r="K542" s="39">
        <f t="shared" si="502"/>
        <v>274</v>
      </c>
      <c r="L542" s="11">
        <f t="shared" si="498"/>
        <v>103.39622641509433</v>
      </c>
      <c r="M542" s="122">
        <v>272</v>
      </c>
      <c r="N542" s="120"/>
      <c r="O542" s="120">
        <f t="shared" si="503"/>
        <v>272</v>
      </c>
      <c r="P542" s="122">
        <v>72</v>
      </c>
      <c r="Q542" s="120">
        <v>72</v>
      </c>
      <c r="R542" s="120"/>
      <c r="S542" s="120">
        <f t="shared" si="504"/>
        <v>72</v>
      </c>
      <c r="T542" s="120">
        <f t="shared" si="505"/>
        <v>288</v>
      </c>
      <c r="U542" s="10">
        <v>272</v>
      </c>
      <c r="V542" s="120"/>
      <c r="W542" s="39">
        <f t="shared" si="506"/>
        <v>272</v>
      </c>
      <c r="X542" s="10">
        <v>142</v>
      </c>
      <c r="Y542" s="32">
        <v>143</v>
      </c>
      <c r="Z542" s="120"/>
      <c r="AA542" s="39">
        <f t="shared" si="507"/>
        <v>143</v>
      </c>
      <c r="AB542" s="120">
        <f t="shared" si="508"/>
        <v>286</v>
      </c>
      <c r="AC542" s="783">
        <v>272</v>
      </c>
      <c r="AD542" s="783"/>
      <c r="AE542" s="80">
        <f t="shared" si="509"/>
        <v>272</v>
      </c>
      <c r="AF542" s="783"/>
      <c r="AG542" s="783">
        <v>277</v>
      </c>
      <c r="AH542" s="783"/>
      <c r="AI542" s="80">
        <f t="shared" si="510"/>
        <v>277</v>
      </c>
      <c r="AJ542" s="783"/>
      <c r="AK542" s="32">
        <v>270</v>
      </c>
      <c r="AL542" s="113"/>
      <c r="AM542" s="13">
        <f t="shared" si="511"/>
        <v>270</v>
      </c>
      <c r="AN542" s="13">
        <v>271</v>
      </c>
      <c r="AO542" s="13">
        <v>0</v>
      </c>
      <c r="AP542" s="13">
        <v>271</v>
      </c>
      <c r="AQ542" s="113"/>
      <c r="AR542" s="113"/>
      <c r="AS542" s="891">
        <f t="shared" si="512"/>
        <v>271</v>
      </c>
      <c r="AT542" s="891"/>
      <c r="AU542" s="891">
        <f t="shared" si="513"/>
        <v>271</v>
      </c>
      <c r="AV542" s="113"/>
      <c r="AW542" s="621"/>
      <c r="AX542" s="1"/>
      <c r="AY542" s="1"/>
      <c r="AZ542" s="1"/>
      <c r="BA542" s="1"/>
      <c r="BB542" s="1"/>
      <c r="BC542" s="1"/>
      <c r="BD542" s="1"/>
      <c r="BE542" s="1"/>
      <c r="BF542" s="1"/>
      <c r="BG542" s="1"/>
      <c r="BH542" s="1"/>
      <c r="BI542" s="1"/>
      <c r="BJ542" s="1"/>
      <c r="BK542" s="1"/>
      <c r="BL542" s="1"/>
      <c r="BM542" s="1"/>
      <c r="BN542" s="1"/>
      <c r="BO542" s="1"/>
      <c r="BP542" s="1"/>
      <c r="BQ542" s="1"/>
      <c r="BR542" s="1"/>
      <c r="BS542" s="1"/>
      <c r="BT542" s="1"/>
      <c r="BU542" s="1"/>
      <c r="BV542" s="1"/>
      <c r="BW542" s="1"/>
      <c r="BX542" s="1"/>
      <c r="BY542" s="1"/>
      <c r="BZ542" s="1"/>
      <c r="CA542" s="1"/>
      <c r="CB542" s="1"/>
      <c r="CC542" s="1"/>
      <c r="CD542" s="1"/>
      <c r="CE542" s="1"/>
      <c r="CF542" s="1"/>
      <c r="CG542" s="1"/>
      <c r="CH542" s="1"/>
      <c r="CI542" s="1"/>
      <c r="CJ542" s="1"/>
      <c r="CK542" s="1"/>
      <c r="CL542" s="1"/>
    </row>
    <row r="543" spans="1:90" s="14" customFormat="1" ht="24">
      <c r="A543" s="31" t="s">
        <v>458</v>
      </c>
      <c r="B543" s="9" t="s">
        <v>51</v>
      </c>
      <c r="C543" s="9" t="s">
        <v>663</v>
      </c>
      <c r="D543" s="9"/>
      <c r="E543" s="16" t="s">
        <v>9</v>
      </c>
      <c r="F543" s="10">
        <v>600</v>
      </c>
      <c r="G543" s="120"/>
      <c r="H543" s="39">
        <f t="shared" si="501"/>
        <v>600</v>
      </c>
      <c r="I543" s="10">
        <v>578</v>
      </c>
      <c r="J543" s="120"/>
      <c r="K543" s="39">
        <f t="shared" si="502"/>
        <v>578</v>
      </c>
      <c r="L543" s="11">
        <f t="shared" si="498"/>
        <v>96.333333333333343</v>
      </c>
      <c r="M543" s="122">
        <v>595</v>
      </c>
      <c r="N543" s="120"/>
      <c r="O543" s="120">
        <f t="shared" si="503"/>
        <v>595</v>
      </c>
      <c r="P543" s="122">
        <v>176</v>
      </c>
      <c r="Q543" s="120">
        <v>179</v>
      </c>
      <c r="R543" s="120"/>
      <c r="S543" s="120">
        <f t="shared" si="504"/>
        <v>179</v>
      </c>
      <c r="T543" s="120">
        <f t="shared" si="505"/>
        <v>716</v>
      </c>
      <c r="U543" s="10">
        <v>595</v>
      </c>
      <c r="V543" s="120"/>
      <c r="W543" s="39">
        <f t="shared" si="506"/>
        <v>595</v>
      </c>
      <c r="X543" s="10">
        <v>267</v>
      </c>
      <c r="Y543" s="32">
        <v>272</v>
      </c>
      <c r="Z543" s="120"/>
      <c r="AA543" s="39">
        <f t="shared" si="507"/>
        <v>272</v>
      </c>
      <c r="AB543" s="120">
        <f t="shared" si="508"/>
        <v>544</v>
      </c>
      <c r="AC543" s="1297">
        <v>534</v>
      </c>
      <c r="AD543" s="1297"/>
      <c r="AE543" s="80">
        <f t="shared" si="509"/>
        <v>534</v>
      </c>
      <c r="AF543" s="1297"/>
      <c r="AG543" s="1297">
        <v>485</v>
      </c>
      <c r="AH543" s="1297"/>
      <c r="AI543" s="80">
        <f t="shared" si="510"/>
        <v>485</v>
      </c>
      <c r="AJ543" s="1297"/>
      <c r="AK543" s="32">
        <v>580</v>
      </c>
      <c r="AL543" s="113"/>
      <c r="AM543" s="13">
        <f t="shared" si="511"/>
        <v>580</v>
      </c>
      <c r="AN543" s="13">
        <v>552</v>
      </c>
      <c r="AO543" s="13">
        <v>0</v>
      </c>
      <c r="AP543" s="13">
        <v>552</v>
      </c>
      <c r="AQ543" s="113"/>
      <c r="AR543" s="113"/>
      <c r="AS543" s="891">
        <f t="shared" si="512"/>
        <v>552</v>
      </c>
      <c r="AT543" s="891"/>
      <c r="AU543" s="891">
        <f t="shared" si="513"/>
        <v>552</v>
      </c>
      <c r="AV543" s="113"/>
      <c r="AW543" s="621"/>
      <c r="AX543" s="1"/>
      <c r="AY543" s="1"/>
      <c r="AZ543" s="1"/>
      <c r="BA543" s="1"/>
      <c r="BB543" s="1"/>
      <c r="BC543" s="1"/>
      <c r="BD543" s="1"/>
      <c r="BE543" s="1"/>
      <c r="BF543" s="1"/>
      <c r="BG543" s="1"/>
      <c r="BH543" s="1"/>
      <c r="BI543" s="1"/>
      <c r="BJ543" s="1"/>
      <c r="BK543" s="1"/>
      <c r="BL543" s="1"/>
      <c r="BM543" s="1"/>
      <c r="BN543" s="1"/>
      <c r="BO543" s="1"/>
      <c r="BP543" s="1"/>
      <c r="BQ543" s="1"/>
      <c r="BR543" s="1"/>
      <c r="BS543" s="1"/>
      <c r="BT543" s="1"/>
      <c r="BU543" s="1"/>
      <c r="BV543" s="1"/>
      <c r="BW543" s="1"/>
      <c r="BX543" s="1"/>
      <c r="BY543" s="1"/>
      <c r="BZ543" s="1"/>
      <c r="CA543" s="1"/>
      <c r="CB543" s="1"/>
      <c r="CC543" s="1"/>
      <c r="CD543" s="1"/>
      <c r="CE543" s="1"/>
      <c r="CF543" s="1"/>
      <c r="CG543" s="1"/>
      <c r="CH543" s="1"/>
      <c r="CI543" s="1"/>
      <c r="CJ543" s="1"/>
      <c r="CK543" s="1"/>
      <c r="CL543" s="1"/>
    </row>
    <row r="544" spans="1:90" s="14" customFormat="1" ht="24">
      <c r="A544" s="31" t="s">
        <v>714</v>
      </c>
      <c r="B544" s="9" t="s">
        <v>51</v>
      </c>
      <c r="C544" s="9" t="s">
        <v>663</v>
      </c>
      <c r="D544" s="9"/>
      <c r="E544" s="74" t="s">
        <v>1022</v>
      </c>
      <c r="F544" s="10">
        <v>322</v>
      </c>
      <c r="G544" s="120"/>
      <c r="H544" s="39">
        <f t="shared" si="501"/>
        <v>322</v>
      </c>
      <c r="I544" s="10">
        <v>291</v>
      </c>
      <c r="J544" s="120"/>
      <c r="K544" s="39">
        <f t="shared" si="502"/>
        <v>291</v>
      </c>
      <c r="L544" s="11">
        <f t="shared" si="498"/>
        <v>90.372670807453417</v>
      </c>
      <c r="M544" s="122">
        <v>272</v>
      </c>
      <c r="N544" s="120"/>
      <c r="O544" s="120">
        <f t="shared" si="503"/>
        <v>272</v>
      </c>
      <c r="P544" s="122">
        <v>69</v>
      </c>
      <c r="Q544" s="120">
        <v>76</v>
      </c>
      <c r="R544" s="120"/>
      <c r="S544" s="120">
        <f t="shared" si="504"/>
        <v>76</v>
      </c>
      <c r="T544" s="120">
        <f t="shared" si="505"/>
        <v>304</v>
      </c>
      <c r="U544" s="10">
        <v>272</v>
      </c>
      <c r="V544" s="120"/>
      <c r="W544" s="39">
        <f t="shared" si="506"/>
        <v>272</v>
      </c>
      <c r="X544" s="10">
        <v>92</v>
      </c>
      <c r="Y544" s="32">
        <v>100</v>
      </c>
      <c r="Z544" s="120"/>
      <c r="AA544" s="39">
        <f t="shared" si="507"/>
        <v>100</v>
      </c>
      <c r="AB544" s="120">
        <f t="shared" si="508"/>
        <v>200</v>
      </c>
      <c r="AC544" s="783">
        <v>272</v>
      </c>
      <c r="AD544" s="783"/>
      <c r="AE544" s="80">
        <f t="shared" si="509"/>
        <v>272</v>
      </c>
      <c r="AF544" s="783"/>
      <c r="AG544" s="783">
        <v>179</v>
      </c>
      <c r="AH544" s="783"/>
      <c r="AI544" s="80">
        <f t="shared" si="510"/>
        <v>179</v>
      </c>
      <c r="AJ544" s="783"/>
      <c r="AK544" s="32">
        <v>271</v>
      </c>
      <c r="AL544" s="113"/>
      <c r="AM544" s="13">
        <f t="shared" si="511"/>
        <v>271</v>
      </c>
      <c r="AN544" s="13">
        <v>221</v>
      </c>
      <c r="AO544" s="13">
        <v>0</v>
      </c>
      <c r="AP544" s="13">
        <v>221</v>
      </c>
      <c r="AQ544" s="113"/>
      <c r="AR544" s="113"/>
      <c r="AS544" s="891">
        <f t="shared" si="512"/>
        <v>221</v>
      </c>
      <c r="AT544" s="891"/>
      <c r="AU544" s="891">
        <f t="shared" si="513"/>
        <v>221</v>
      </c>
      <c r="AV544" s="113"/>
      <c r="AW544" s="621"/>
      <c r="AX544" s="1"/>
      <c r="AY544" s="1"/>
      <c r="AZ544" s="1"/>
      <c r="BA544" s="1"/>
      <c r="BB544" s="1"/>
      <c r="BC544" s="1"/>
      <c r="BD544" s="1"/>
      <c r="BE544" s="1"/>
      <c r="BF544" s="1"/>
      <c r="BG544" s="1"/>
      <c r="BH544" s="1"/>
      <c r="BI544" s="1"/>
      <c r="BJ544" s="1"/>
      <c r="BK544" s="1"/>
      <c r="BL544" s="1"/>
      <c r="BM544" s="1"/>
      <c r="BN544" s="1"/>
      <c r="BO544" s="1"/>
      <c r="BP544" s="1"/>
      <c r="BQ544" s="1"/>
      <c r="BR544" s="1"/>
      <c r="BS544" s="1"/>
      <c r="BT544" s="1"/>
      <c r="BU544" s="1"/>
      <c r="BV544" s="1"/>
      <c r="BW544" s="1"/>
      <c r="BX544" s="1"/>
      <c r="BY544" s="1"/>
      <c r="BZ544" s="1"/>
      <c r="CA544" s="1"/>
      <c r="CB544" s="1"/>
      <c r="CC544" s="1"/>
      <c r="CD544" s="1"/>
      <c r="CE544" s="1"/>
      <c r="CF544" s="1"/>
      <c r="CG544" s="1"/>
      <c r="CH544" s="1"/>
      <c r="CI544" s="1"/>
      <c r="CJ544" s="1"/>
      <c r="CK544" s="1"/>
      <c r="CL544" s="1"/>
    </row>
    <row r="545" spans="1:90" s="14" customFormat="1" ht="24">
      <c r="A545" s="31" t="s">
        <v>459</v>
      </c>
      <c r="B545" s="9" t="s">
        <v>51</v>
      </c>
      <c r="C545" s="9" t="s">
        <v>663</v>
      </c>
      <c r="D545" s="9"/>
      <c r="E545" s="74" t="s">
        <v>7</v>
      </c>
      <c r="F545" s="10">
        <v>373</v>
      </c>
      <c r="G545" s="120"/>
      <c r="H545" s="39">
        <f t="shared" si="501"/>
        <v>373</v>
      </c>
      <c r="I545" s="10">
        <v>361</v>
      </c>
      <c r="J545" s="120"/>
      <c r="K545" s="39">
        <f t="shared" si="502"/>
        <v>361</v>
      </c>
      <c r="L545" s="11">
        <f t="shared" si="498"/>
        <v>96.782841823056302</v>
      </c>
      <c r="M545" s="122">
        <v>388</v>
      </c>
      <c r="N545" s="120"/>
      <c r="O545" s="120">
        <f t="shared" si="503"/>
        <v>388</v>
      </c>
      <c r="P545" s="122">
        <v>98</v>
      </c>
      <c r="Q545" s="120">
        <v>98</v>
      </c>
      <c r="R545" s="120"/>
      <c r="S545" s="120">
        <f t="shared" si="504"/>
        <v>98</v>
      </c>
      <c r="T545" s="120">
        <f t="shared" si="505"/>
        <v>392</v>
      </c>
      <c r="U545" s="10">
        <v>386</v>
      </c>
      <c r="V545" s="120"/>
      <c r="W545" s="39">
        <f t="shared" si="506"/>
        <v>386</v>
      </c>
      <c r="X545" s="10">
        <v>126</v>
      </c>
      <c r="Y545" s="32">
        <v>126</v>
      </c>
      <c r="Z545" s="120"/>
      <c r="AA545" s="39">
        <f t="shared" si="507"/>
        <v>126</v>
      </c>
      <c r="AB545" s="120">
        <f t="shared" si="508"/>
        <v>252</v>
      </c>
      <c r="AC545" s="783">
        <v>207</v>
      </c>
      <c r="AD545" s="783"/>
      <c r="AE545" s="80">
        <f t="shared" si="509"/>
        <v>207</v>
      </c>
      <c r="AF545" s="783"/>
      <c r="AG545" s="783">
        <v>274</v>
      </c>
      <c r="AH545" s="783"/>
      <c r="AI545" s="80">
        <f t="shared" si="510"/>
        <v>274</v>
      </c>
      <c r="AJ545" s="783"/>
      <c r="AK545" s="32">
        <v>388</v>
      </c>
      <c r="AL545" s="113"/>
      <c r="AM545" s="13">
        <f t="shared" si="511"/>
        <v>388</v>
      </c>
      <c r="AN545" s="13">
        <v>384</v>
      </c>
      <c r="AO545" s="13">
        <v>0</v>
      </c>
      <c r="AP545" s="13">
        <v>384</v>
      </c>
      <c r="AQ545" s="113"/>
      <c r="AR545" s="113"/>
      <c r="AS545" s="891">
        <f t="shared" si="512"/>
        <v>384</v>
      </c>
      <c r="AT545" s="891"/>
      <c r="AU545" s="891">
        <f t="shared" si="513"/>
        <v>384</v>
      </c>
      <c r="AV545" s="113"/>
      <c r="AW545" s="621"/>
      <c r="AX545" s="1"/>
      <c r="AY545" s="1"/>
      <c r="AZ545" s="1"/>
      <c r="BA545" s="1"/>
      <c r="BB545" s="1"/>
      <c r="BC545" s="1"/>
      <c r="BD545" s="1"/>
      <c r="BE545" s="1"/>
      <c r="BF545" s="1"/>
      <c r="BG545" s="1"/>
      <c r="BH545" s="1"/>
      <c r="BI545" s="1"/>
      <c r="BJ545" s="1"/>
      <c r="BK545" s="1"/>
      <c r="BL545" s="1"/>
      <c r="BM545" s="1"/>
      <c r="BN545" s="1"/>
      <c r="BO545" s="1"/>
      <c r="BP545" s="1"/>
      <c r="BQ545" s="1"/>
      <c r="BR545" s="1"/>
      <c r="BS545" s="1"/>
      <c r="BT545" s="1"/>
      <c r="BU545" s="1"/>
      <c r="BV545" s="1"/>
      <c r="BW545" s="1"/>
      <c r="BX545" s="1"/>
      <c r="BY545" s="1"/>
      <c r="BZ545" s="1"/>
      <c r="CA545" s="1"/>
      <c r="CB545" s="1"/>
      <c r="CC545" s="1"/>
      <c r="CD545" s="1"/>
      <c r="CE545" s="1"/>
      <c r="CF545" s="1"/>
      <c r="CG545" s="1"/>
      <c r="CH545" s="1"/>
      <c r="CI545" s="1"/>
      <c r="CJ545" s="1"/>
      <c r="CK545" s="1"/>
      <c r="CL545" s="1"/>
    </row>
    <row r="546" spans="1:90" s="14" customFormat="1" ht="24">
      <c r="A546" s="31" t="s">
        <v>460</v>
      </c>
      <c r="B546" s="9" t="s">
        <v>51</v>
      </c>
      <c r="C546" s="9" t="s">
        <v>663</v>
      </c>
      <c r="D546" s="9"/>
      <c r="E546" s="74" t="s">
        <v>1023</v>
      </c>
      <c r="F546" s="10">
        <v>275</v>
      </c>
      <c r="G546" s="120"/>
      <c r="H546" s="39">
        <f t="shared" si="501"/>
        <v>275</v>
      </c>
      <c r="I546" s="10">
        <v>228</v>
      </c>
      <c r="J546" s="120"/>
      <c r="K546" s="39">
        <f t="shared" si="502"/>
        <v>228</v>
      </c>
      <c r="L546" s="11">
        <f t="shared" si="498"/>
        <v>82.909090909090907</v>
      </c>
      <c r="M546" s="122">
        <v>252</v>
      </c>
      <c r="N546" s="120"/>
      <c r="O546" s="120">
        <f t="shared" si="503"/>
        <v>252</v>
      </c>
      <c r="P546" s="122">
        <v>65</v>
      </c>
      <c r="Q546" s="120">
        <v>66</v>
      </c>
      <c r="R546" s="120"/>
      <c r="S546" s="120">
        <f t="shared" si="504"/>
        <v>66</v>
      </c>
      <c r="T546" s="120">
        <f t="shared" si="505"/>
        <v>264</v>
      </c>
      <c r="U546" s="10">
        <v>252</v>
      </c>
      <c r="V546" s="120"/>
      <c r="W546" s="39">
        <f t="shared" si="506"/>
        <v>252</v>
      </c>
      <c r="X546" s="10">
        <v>94</v>
      </c>
      <c r="Y546" s="32">
        <v>95</v>
      </c>
      <c r="Z546" s="120"/>
      <c r="AA546" s="39">
        <f t="shared" si="507"/>
        <v>95</v>
      </c>
      <c r="AB546" s="120">
        <f t="shared" si="508"/>
        <v>190</v>
      </c>
      <c r="AC546" s="783">
        <v>193</v>
      </c>
      <c r="AD546" s="783"/>
      <c r="AE546" s="80">
        <f t="shared" si="509"/>
        <v>193</v>
      </c>
      <c r="AF546" s="783"/>
      <c r="AG546" s="783">
        <v>196</v>
      </c>
      <c r="AH546" s="783"/>
      <c r="AI546" s="80">
        <f t="shared" si="510"/>
        <v>196</v>
      </c>
      <c r="AJ546" s="783"/>
      <c r="AK546" s="32">
        <v>252</v>
      </c>
      <c r="AL546" s="113"/>
      <c r="AM546" s="13">
        <f t="shared" si="511"/>
        <v>252</v>
      </c>
      <c r="AN546" s="13">
        <v>249</v>
      </c>
      <c r="AO546" s="13">
        <v>0</v>
      </c>
      <c r="AP546" s="13">
        <v>249</v>
      </c>
      <c r="AQ546" s="113"/>
      <c r="AR546" s="113"/>
      <c r="AS546" s="891">
        <f t="shared" si="512"/>
        <v>249</v>
      </c>
      <c r="AT546" s="891"/>
      <c r="AU546" s="891">
        <f t="shared" si="513"/>
        <v>249</v>
      </c>
      <c r="AV546" s="113"/>
      <c r="AW546" s="621"/>
      <c r="AX546" s="1"/>
      <c r="AY546" s="1"/>
      <c r="AZ546" s="1"/>
      <c r="BA546" s="1"/>
      <c r="BB546" s="1"/>
      <c r="BC546" s="1"/>
      <c r="BD546" s="1"/>
      <c r="BE546" s="1"/>
      <c r="BF546" s="1"/>
      <c r="BG546" s="1"/>
      <c r="BH546" s="1"/>
      <c r="BI546" s="1"/>
      <c r="BJ546" s="1"/>
      <c r="BK546" s="1"/>
      <c r="BL546" s="1"/>
      <c r="BM546" s="1"/>
      <c r="BN546" s="1"/>
      <c r="BO546" s="1"/>
      <c r="BP546" s="1"/>
      <c r="BQ546" s="1"/>
      <c r="BR546" s="1"/>
      <c r="BS546" s="1"/>
      <c r="BT546" s="1"/>
      <c r="BU546" s="1"/>
      <c r="BV546" s="1"/>
      <c r="BW546" s="1"/>
      <c r="BX546" s="1"/>
      <c r="BY546" s="1"/>
      <c r="BZ546" s="1"/>
      <c r="CA546" s="1"/>
      <c r="CB546" s="1"/>
      <c r="CC546" s="1"/>
      <c r="CD546" s="1"/>
      <c r="CE546" s="1"/>
      <c r="CF546" s="1"/>
      <c r="CG546" s="1"/>
      <c r="CH546" s="1"/>
      <c r="CI546" s="1"/>
      <c r="CJ546" s="1"/>
      <c r="CK546" s="1"/>
      <c r="CL546" s="1"/>
    </row>
    <row r="547" spans="1:90" s="14" customFormat="1" ht="24">
      <c r="A547" s="31" t="s">
        <v>461</v>
      </c>
      <c r="B547" s="9" t="s">
        <v>51</v>
      </c>
      <c r="C547" s="9" t="s">
        <v>665</v>
      </c>
      <c r="D547" s="9"/>
      <c r="E547" s="74" t="s">
        <v>1024</v>
      </c>
      <c r="F547" s="10">
        <v>1131</v>
      </c>
      <c r="G547" s="120"/>
      <c r="H547" s="39">
        <f t="shared" si="501"/>
        <v>1131</v>
      </c>
      <c r="I547" s="10">
        <v>1111</v>
      </c>
      <c r="J547" s="120"/>
      <c r="K547" s="39">
        <f t="shared" si="502"/>
        <v>1111</v>
      </c>
      <c r="L547" s="11">
        <f t="shared" si="498"/>
        <v>98.231653404067202</v>
      </c>
      <c r="M547" s="122">
        <v>1050</v>
      </c>
      <c r="N547" s="120"/>
      <c r="O547" s="120">
        <f t="shared" si="503"/>
        <v>1050</v>
      </c>
      <c r="P547" s="122">
        <v>296</v>
      </c>
      <c r="Q547" s="120">
        <v>300</v>
      </c>
      <c r="R547" s="120"/>
      <c r="S547" s="120">
        <f t="shared" si="504"/>
        <v>300</v>
      </c>
      <c r="T547" s="120">
        <f t="shared" si="505"/>
        <v>1200</v>
      </c>
      <c r="U547" s="10">
        <v>1050</v>
      </c>
      <c r="V547" s="120"/>
      <c r="W547" s="39">
        <f t="shared" si="506"/>
        <v>1050</v>
      </c>
      <c r="X547" s="10">
        <v>315</v>
      </c>
      <c r="Y547" s="32">
        <v>317</v>
      </c>
      <c r="Z547" s="120"/>
      <c r="AA547" s="39">
        <f t="shared" si="507"/>
        <v>317</v>
      </c>
      <c r="AB547" s="120">
        <f t="shared" si="508"/>
        <v>634</v>
      </c>
      <c r="AC547" s="783">
        <v>315</v>
      </c>
      <c r="AD547" s="783"/>
      <c r="AE547" s="80">
        <f t="shared" si="509"/>
        <v>315</v>
      </c>
      <c r="AF547" s="783"/>
      <c r="AG547" s="783">
        <v>315</v>
      </c>
      <c r="AH547" s="783"/>
      <c r="AI547" s="80">
        <f t="shared" si="510"/>
        <v>315</v>
      </c>
      <c r="AJ547" s="783"/>
      <c r="AK547" s="32">
        <v>1050</v>
      </c>
      <c r="AL547" s="113"/>
      <c r="AM547" s="13">
        <f t="shared" si="511"/>
        <v>1050</v>
      </c>
      <c r="AN547" s="13">
        <v>1005</v>
      </c>
      <c r="AO547" s="13">
        <v>0</v>
      </c>
      <c r="AP547" s="13">
        <v>1005</v>
      </c>
      <c r="AQ547" s="113"/>
      <c r="AR547" s="113"/>
      <c r="AS547" s="891">
        <f t="shared" si="512"/>
        <v>1005</v>
      </c>
      <c r="AT547" s="891"/>
      <c r="AU547" s="891">
        <f t="shared" si="513"/>
        <v>1005</v>
      </c>
      <c r="AV547" s="113"/>
      <c r="AW547" s="621"/>
      <c r="AX547" s="1"/>
      <c r="AY547" s="1"/>
      <c r="AZ547" s="1"/>
      <c r="BA547" s="1"/>
      <c r="BB547" s="1"/>
      <c r="BC547" s="1"/>
      <c r="BD547" s="1"/>
      <c r="BE547" s="1"/>
      <c r="BF547" s="1"/>
      <c r="BG547" s="1"/>
      <c r="BH547" s="1"/>
      <c r="BI547" s="1"/>
      <c r="BJ547" s="1"/>
      <c r="BK547" s="1"/>
      <c r="BL547" s="1"/>
      <c r="BM547" s="1"/>
      <c r="BN547" s="1"/>
      <c r="BO547" s="1"/>
      <c r="BP547" s="1"/>
      <c r="BQ547" s="1"/>
      <c r="BR547" s="1"/>
      <c r="BS547" s="1"/>
      <c r="BT547" s="1"/>
      <c r="BU547" s="1"/>
      <c r="BV547" s="1"/>
      <c r="BW547" s="1"/>
      <c r="BX547" s="1"/>
      <c r="BY547" s="1"/>
      <c r="BZ547" s="1"/>
      <c r="CA547" s="1"/>
      <c r="CB547" s="1"/>
      <c r="CC547" s="1"/>
      <c r="CD547" s="1"/>
      <c r="CE547" s="1"/>
      <c r="CF547" s="1"/>
      <c r="CG547" s="1"/>
      <c r="CH547" s="1"/>
      <c r="CI547" s="1"/>
      <c r="CJ547" s="1"/>
      <c r="CK547" s="1"/>
      <c r="CL547" s="1"/>
    </row>
    <row r="548" spans="1:90" s="14" customFormat="1" ht="24">
      <c r="A548" s="31" t="s">
        <v>462</v>
      </c>
      <c r="B548" s="9" t="s">
        <v>51</v>
      </c>
      <c r="C548" s="9" t="s">
        <v>677</v>
      </c>
      <c r="D548" s="9"/>
      <c r="E548" s="74" t="s">
        <v>1064</v>
      </c>
      <c r="F548" s="10">
        <v>692</v>
      </c>
      <c r="G548" s="120"/>
      <c r="H548" s="39">
        <f t="shared" si="501"/>
        <v>692</v>
      </c>
      <c r="I548" s="10">
        <v>636</v>
      </c>
      <c r="J548" s="120"/>
      <c r="K548" s="39">
        <f t="shared" si="502"/>
        <v>636</v>
      </c>
      <c r="L548" s="11">
        <f t="shared" si="498"/>
        <v>91.907514450867055</v>
      </c>
      <c r="M548" s="319">
        <v>692</v>
      </c>
      <c r="N548" s="120"/>
      <c r="O548" s="120">
        <f t="shared" si="503"/>
        <v>692</v>
      </c>
      <c r="P548" s="319">
        <v>184</v>
      </c>
      <c r="Q548" s="120">
        <v>185</v>
      </c>
      <c r="R548" s="120"/>
      <c r="S548" s="120">
        <f t="shared" si="504"/>
        <v>185</v>
      </c>
      <c r="T548" s="120">
        <f t="shared" si="505"/>
        <v>740</v>
      </c>
      <c r="U548" s="10">
        <v>682</v>
      </c>
      <c r="V548" s="120"/>
      <c r="W548" s="39">
        <f t="shared" si="506"/>
        <v>682</v>
      </c>
      <c r="X548" s="10">
        <v>231</v>
      </c>
      <c r="Y548" s="32">
        <v>232</v>
      </c>
      <c r="Z548" s="120"/>
      <c r="AA548" s="39">
        <f t="shared" si="507"/>
        <v>232</v>
      </c>
      <c r="AB548" s="120">
        <f t="shared" si="508"/>
        <v>464</v>
      </c>
      <c r="AC548" s="783">
        <v>366</v>
      </c>
      <c r="AD548" s="783"/>
      <c r="AE548" s="80">
        <f t="shared" si="509"/>
        <v>366</v>
      </c>
      <c r="AF548" s="783"/>
      <c r="AG548" s="783">
        <v>360</v>
      </c>
      <c r="AH548" s="783"/>
      <c r="AI548" s="80">
        <f t="shared" si="510"/>
        <v>360</v>
      </c>
      <c r="AJ548" s="783"/>
      <c r="AK548" s="32">
        <v>692</v>
      </c>
      <c r="AL548" s="113"/>
      <c r="AM548" s="13">
        <f t="shared" si="511"/>
        <v>692</v>
      </c>
      <c r="AN548" s="13">
        <v>684</v>
      </c>
      <c r="AO548" s="13">
        <v>0</v>
      </c>
      <c r="AP548" s="13">
        <v>684</v>
      </c>
      <c r="AQ548" s="113"/>
      <c r="AR548" s="113"/>
      <c r="AS548" s="891">
        <f t="shared" si="512"/>
        <v>684</v>
      </c>
      <c r="AT548" s="891"/>
      <c r="AU548" s="891">
        <f t="shared" si="513"/>
        <v>684</v>
      </c>
      <c r="AV548" s="113"/>
      <c r="AW548" s="621"/>
      <c r="AX548" s="1"/>
      <c r="AY548" s="1"/>
      <c r="AZ548" s="1"/>
      <c r="BA548" s="1"/>
      <c r="BB548" s="1"/>
      <c r="BC548" s="1"/>
      <c r="BD548" s="1"/>
      <c r="BE548" s="1"/>
      <c r="BF548" s="1"/>
      <c r="BG548" s="1"/>
      <c r="BH548" s="1"/>
      <c r="BI548" s="1"/>
      <c r="BJ548" s="1"/>
      <c r="BK548" s="1"/>
      <c r="BL548" s="1"/>
      <c r="BM548" s="1"/>
      <c r="BN548" s="1"/>
      <c r="BO548" s="1"/>
      <c r="BP548" s="1"/>
      <c r="BQ548" s="1"/>
      <c r="BR548" s="1"/>
      <c r="BS548" s="1"/>
      <c r="BT548" s="1"/>
      <c r="BU548" s="1"/>
      <c r="BV548" s="1"/>
      <c r="BW548" s="1"/>
      <c r="BX548" s="1"/>
      <c r="BY548" s="1"/>
      <c r="BZ548" s="1"/>
      <c r="CA548" s="1"/>
      <c r="CB548" s="1"/>
      <c r="CC548" s="1"/>
      <c r="CD548" s="1"/>
      <c r="CE548" s="1"/>
      <c r="CF548" s="1"/>
      <c r="CG548" s="1"/>
      <c r="CH548" s="1"/>
      <c r="CI548" s="1"/>
      <c r="CJ548" s="1"/>
      <c r="CK548" s="1"/>
      <c r="CL548" s="1"/>
    </row>
    <row r="549" spans="1:90" s="14" customFormat="1" ht="24">
      <c r="A549" s="31" t="s">
        <v>463</v>
      </c>
      <c r="B549" s="9" t="s">
        <v>51</v>
      </c>
      <c r="C549" s="9" t="s">
        <v>663</v>
      </c>
      <c r="D549" s="9"/>
      <c r="E549" s="74" t="s">
        <v>1073</v>
      </c>
      <c r="F549" s="10">
        <v>594</v>
      </c>
      <c r="G549" s="120"/>
      <c r="H549" s="39">
        <f t="shared" si="501"/>
        <v>594</v>
      </c>
      <c r="I549" s="10">
        <v>610</v>
      </c>
      <c r="J549" s="120"/>
      <c r="K549" s="39">
        <f t="shared" si="502"/>
        <v>610</v>
      </c>
      <c r="L549" s="11">
        <f t="shared" si="498"/>
        <v>102.6936026936027</v>
      </c>
      <c r="M549" s="122">
        <v>594</v>
      </c>
      <c r="N549" s="120"/>
      <c r="O549" s="120">
        <f t="shared" si="503"/>
        <v>594</v>
      </c>
      <c r="P549" s="122">
        <v>155</v>
      </c>
      <c r="Q549" s="120">
        <v>156</v>
      </c>
      <c r="R549" s="120"/>
      <c r="S549" s="120">
        <f t="shared" si="504"/>
        <v>156</v>
      </c>
      <c r="T549" s="120">
        <f t="shared" si="505"/>
        <v>624</v>
      </c>
      <c r="U549" s="10">
        <v>584</v>
      </c>
      <c r="V549" s="120"/>
      <c r="W549" s="39">
        <f t="shared" si="506"/>
        <v>584</v>
      </c>
      <c r="X549" s="10">
        <v>185</v>
      </c>
      <c r="Y549" s="32">
        <v>185</v>
      </c>
      <c r="Z549" s="120"/>
      <c r="AA549" s="39">
        <f t="shared" si="507"/>
        <v>185</v>
      </c>
      <c r="AB549" s="120">
        <f t="shared" si="508"/>
        <v>370</v>
      </c>
      <c r="AC549" s="783">
        <v>393</v>
      </c>
      <c r="AD549" s="783"/>
      <c r="AE549" s="80">
        <f t="shared" si="509"/>
        <v>393</v>
      </c>
      <c r="AF549" s="783"/>
      <c r="AG549" s="783">
        <v>284</v>
      </c>
      <c r="AH549" s="783"/>
      <c r="AI549" s="80">
        <f t="shared" si="510"/>
        <v>284</v>
      </c>
      <c r="AJ549" s="783"/>
      <c r="AK549" s="32">
        <v>594</v>
      </c>
      <c r="AL549" s="113"/>
      <c r="AM549" s="13">
        <f t="shared" si="511"/>
        <v>594</v>
      </c>
      <c r="AN549" s="13">
        <v>565</v>
      </c>
      <c r="AO549" s="13">
        <v>0</v>
      </c>
      <c r="AP549" s="13">
        <v>565</v>
      </c>
      <c r="AQ549" s="113"/>
      <c r="AR549" s="113"/>
      <c r="AS549" s="891">
        <f t="shared" si="512"/>
        <v>565</v>
      </c>
      <c r="AT549" s="891"/>
      <c r="AU549" s="891">
        <f t="shared" si="513"/>
        <v>565</v>
      </c>
      <c r="AV549" s="113"/>
      <c r="AW549" s="621"/>
      <c r="AX549" s="1"/>
      <c r="AY549" s="1"/>
      <c r="AZ549" s="1"/>
      <c r="BA549" s="1"/>
      <c r="BB549" s="1"/>
      <c r="BC549" s="1"/>
      <c r="BD549" s="1"/>
      <c r="BE549" s="1"/>
      <c r="BF549" s="1"/>
      <c r="BG549" s="1"/>
      <c r="BH549" s="1"/>
      <c r="BI549" s="1"/>
      <c r="BJ549" s="1"/>
      <c r="BK549" s="1"/>
      <c r="BL549" s="1"/>
      <c r="BM549" s="1"/>
      <c r="BN549" s="1"/>
      <c r="BO549" s="1"/>
      <c r="BP549" s="1"/>
      <c r="BQ549" s="1"/>
      <c r="BR549" s="1"/>
      <c r="BS549" s="1"/>
      <c r="BT549" s="1"/>
      <c r="BU549" s="1"/>
      <c r="BV549" s="1"/>
      <c r="BW549" s="1"/>
      <c r="BX549" s="1"/>
      <c r="BY549" s="1"/>
      <c r="BZ549" s="1"/>
      <c r="CA549" s="1"/>
      <c r="CB549" s="1"/>
      <c r="CC549" s="1"/>
      <c r="CD549" s="1"/>
      <c r="CE549" s="1"/>
      <c r="CF549" s="1"/>
      <c r="CG549" s="1"/>
      <c r="CH549" s="1"/>
      <c r="CI549" s="1"/>
      <c r="CJ549" s="1"/>
      <c r="CK549" s="1"/>
      <c r="CL549" s="1"/>
    </row>
    <row r="550" spans="1:90" s="14" customFormat="1" ht="24">
      <c r="A550" s="31" t="s">
        <v>464</v>
      </c>
      <c r="B550" s="9" t="s">
        <v>51</v>
      </c>
      <c r="C550" s="9" t="s">
        <v>663</v>
      </c>
      <c r="D550" s="9"/>
      <c r="E550" s="74" t="s">
        <v>1026</v>
      </c>
      <c r="F550" s="10">
        <v>350</v>
      </c>
      <c r="G550" s="120"/>
      <c r="H550" s="39">
        <f t="shared" si="501"/>
        <v>350</v>
      </c>
      <c r="I550" s="10">
        <v>346</v>
      </c>
      <c r="J550" s="120"/>
      <c r="K550" s="39">
        <f t="shared" si="502"/>
        <v>346</v>
      </c>
      <c r="L550" s="11">
        <f t="shared" si="498"/>
        <v>98.857142857142861</v>
      </c>
      <c r="M550" s="122">
        <v>350</v>
      </c>
      <c r="N550" s="120"/>
      <c r="O550" s="120">
        <f t="shared" si="503"/>
        <v>350</v>
      </c>
      <c r="P550" s="122">
        <v>81</v>
      </c>
      <c r="Q550" s="120">
        <v>87</v>
      </c>
      <c r="R550" s="120"/>
      <c r="S550" s="120">
        <f t="shared" si="504"/>
        <v>87</v>
      </c>
      <c r="T550" s="120">
        <f t="shared" si="505"/>
        <v>348</v>
      </c>
      <c r="U550" s="10">
        <v>350</v>
      </c>
      <c r="V550" s="120"/>
      <c r="W550" s="39">
        <f t="shared" si="506"/>
        <v>350</v>
      </c>
      <c r="X550" s="10">
        <v>169</v>
      </c>
      <c r="Y550" s="32">
        <v>178</v>
      </c>
      <c r="Z550" s="120"/>
      <c r="AA550" s="39">
        <f t="shared" si="507"/>
        <v>178</v>
      </c>
      <c r="AB550" s="120">
        <f t="shared" si="508"/>
        <v>356</v>
      </c>
      <c r="AC550" s="783">
        <v>335</v>
      </c>
      <c r="AD550" s="783"/>
      <c r="AE550" s="80">
        <f t="shared" si="509"/>
        <v>335</v>
      </c>
      <c r="AF550" s="783"/>
      <c r="AG550" s="783">
        <v>334</v>
      </c>
      <c r="AH550" s="783"/>
      <c r="AI550" s="80">
        <f t="shared" si="510"/>
        <v>334</v>
      </c>
      <c r="AJ550" s="783"/>
      <c r="AK550" s="32">
        <v>350</v>
      </c>
      <c r="AL550" s="113"/>
      <c r="AM550" s="13">
        <f t="shared" si="511"/>
        <v>350</v>
      </c>
      <c r="AN550" s="13">
        <v>335</v>
      </c>
      <c r="AO550" s="13">
        <v>0</v>
      </c>
      <c r="AP550" s="13">
        <v>335</v>
      </c>
      <c r="AQ550" s="113"/>
      <c r="AR550" s="113"/>
      <c r="AS550" s="891">
        <f t="shared" si="512"/>
        <v>335</v>
      </c>
      <c r="AT550" s="891"/>
      <c r="AU550" s="891">
        <f t="shared" si="513"/>
        <v>335</v>
      </c>
      <c r="AV550" s="113"/>
      <c r="AW550" s="621"/>
      <c r="AX550" s="1"/>
      <c r="AY550" s="1"/>
      <c r="AZ550" s="1"/>
      <c r="BA550" s="1"/>
      <c r="BB550" s="1"/>
      <c r="BC550" s="1"/>
      <c r="BD550" s="1"/>
      <c r="BE550" s="1"/>
      <c r="BF550" s="1"/>
      <c r="BG550" s="1"/>
      <c r="BH550" s="1"/>
      <c r="BI550" s="1"/>
      <c r="BJ550" s="1"/>
      <c r="BK550" s="1"/>
      <c r="BL550" s="1"/>
      <c r="BM550" s="1"/>
      <c r="BN550" s="1"/>
      <c r="BO550" s="1"/>
      <c r="BP550" s="1"/>
      <c r="BQ550" s="1"/>
      <c r="BR550" s="1"/>
      <c r="BS550" s="1"/>
      <c r="BT550" s="1"/>
      <c r="BU550" s="1"/>
      <c r="BV550" s="1"/>
      <c r="BW550" s="1"/>
      <c r="BX550" s="1"/>
      <c r="BY550" s="1"/>
      <c r="BZ550" s="1"/>
      <c r="CA550" s="1"/>
      <c r="CB550" s="1"/>
      <c r="CC550" s="1"/>
      <c r="CD550" s="1"/>
      <c r="CE550" s="1"/>
      <c r="CF550" s="1"/>
      <c r="CG550" s="1"/>
      <c r="CH550" s="1"/>
      <c r="CI550" s="1"/>
      <c r="CJ550" s="1"/>
      <c r="CK550" s="1"/>
      <c r="CL550" s="1"/>
    </row>
    <row r="551" spans="1:90" s="14" customFormat="1" ht="24">
      <c r="A551" s="31" t="s">
        <v>465</v>
      </c>
      <c r="B551" s="9" t="s">
        <v>51</v>
      </c>
      <c r="C551" s="9" t="s">
        <v>663</v>
      </c>
      <c r="D551" s="9"/>
      <c r="E551" s="74" t="s">
        <v>12</v>
      </c>
      <c r="F551" s="10">
        <v>390</v>
      </c>
      <c r="G551" s="120"/>
      <c r="H551" s="39">
        <f t="shared" si="501"/>
        <v>390</v>
      </c>
      <c r="I551" s="10">
        <v>390</v>
      </c>
      <c r="J551" s="120"/>
      <c r="K551" s="39">
        <f t="shared" si="502"/>
        <v>390</v>
      </c>
      <c r="L551" s="11">
        <f t="shared" si="498"/>
        <v>100</v>
      </c>
      <c r="M551" s="122">
        <v>390</v>
      </c>
      <c r="N551" s="120"/>
      <c r="O551" s="120">
        <f t="shared" si="503"/>
        <v>390</v>
      </c>
      <c r="P551" s="122">
        <v>98</v>
      </c>
      <c r="Q551" s="120">
        <v>100</v>
      </c>
      <c r="R551" s="120"/>
      <c r="S551" s="120">
        <f t="shared" si="504"/>
        <v>100</v>
      </c>
      <c r="T551" s="120">
        <f t="shared" si="505"/>
        <v>400</v>
      </c>
      <c r="U551" s="10">
        <v>390</v>
      </c>
      <c r="V551" s="120"/>
      <c r="W551" s="39">
        <f t="shared" si="506"/>
        <v>390</v>
      </c>
      <c r="X551" s="10">
        <v>195</v>
      </c>
      <c r="Y551" s="32">
        <v>197</v>
      </c>
      <c r="Z551" s="120"/>
      <c r="AA551" s="39">
        <f t="shared" si="507"/>
        <v>197</v>
      </c>
      <c r="AB551" s="120">
        <f t="shared" si="508"/>
        <v>394</v>
      </c>
      <c r="AC551" s="783">
        <v>382</v>
      </c>
      <c r="AD551" s="783"/>
      <c r="AE551" s="80">
        <f t="shared" si="509"/>
        <v>382</v>
      </c>
      <c r="AF551" s="783"/>
      <c r="AG551" s="783">
        <v>382</v>
      </c>
      <c r="AH551" s="783"/>
      <c r="AI551" s="80">
        <f t="shared" si="510"/>
        <v>382</v>
      </c>
      <c r="AJ551" s="783"/>
      <c r="AK551" s="32">
        <v>390</v>
      </c>
      <c r="AL551" s="113"/>
      <c r="AM551" s="13">
        <f t="shared" si="511"/>
        <v>390</v>
      </c>
      <c r="AN551" s="13">
        <v>387</v>
      </c>
      <c r="AO551" s="13">
        <v>0</v>
      </c>
      <c r="AP551" s="13">
        <v>387</v>
      </c>
      <c r="AQ551" s="113"/>
      <c r="AR551" s="113"/>
      <c r="AS551" s="891">
        <f t="shared" si="512"/>
        <v>387</v>
      </c>
      <c r="AT551" s="891"/>
      <c r="AU551" s="891">
        <f t="shared" si="513"/>
        <v>387</v>
      </c>
      <c r="AV551" s="113"/>
      <c r="AW551" s="621"/>
      <c r="AX551" s="1"/>
      <c r="AY551" s="1"/>
      <c r="AZ551" s="1"/>
      <c r="BA551" s="1"/>
      <c r="BB551" s="1"/>
      <c r="BC551" s="1"/>
      <c r="BD551" s="1"/>
      <c r="BE551" s="1"/>
      <c r="BF551" s="1"/>
      <c r="BG551" s="1"/>
      <c r="BH551" s="1"/>
      <c r="BI551" s="1"/>
      <c r="BJ551" s="1"/>
      <c r="BK551" s="1"/>
      <c r="BL551" s="1"/>
      <c r="BM551" s="1"/>
      <c r="BN551" s="1"/>
      <c r="BO551" s="1"/>
      <c r="BP551" s="1"/>
      <c r="BQ551" s="1"/>
      <c r="BR551" s="1"/>
      <c r="BS551" s="1"/>
      <c r="BT551" s="1"/>
      <c r="BU551" s="1"/>
      <c r="BV551" s="1"/>
      <c r="BW551" s="1"/>
      <c r="BX551" s="1"/>
      <c r="BY551" s="1"/>
      <c r="BZ551" s="1"/>
      <c r="CA551" s="1"/>
      <c r="CB551" s="1"/>
      <c r="CC551" s="1"/>
      <c r="CD551" s="1"/>
      <c r="CE551" s="1"/>
      <c r="CF551" s="1"/>
      <c r="CG551" s="1"/>
      <c r="CH551" s="1"/>
      <c r="CI551" s="1"/>
      <c r="CJ551" s="1"/>
      <c r="CK551" s="1"/>
      <c r="CL551" s="1"/>
    </row>
    <row r="552" spans="1:90" s="14" customFormat="1" ht="24">
      <c r="A552" s="31" t="s">
        <v>466</v>
      </c>
      <c r="B552" s="9" t="s">
        <v>51</v>
      </c>
      <c r="C552" s="9" t="s">
        <v>669</v>
      </c>
      <c r="D552" s="9"/>
      <c r="E552" s="74" t="s">
        <v>1027</v>
      </c>
      <c r="F552" s="10">
        <v>484</v>
      </c>
      <c r="G552" s="120"/>
      <c r="H552" s="39">
        <f t="shared" si="501"/>
        <v>484</v>
      </c>
      <c r="I552" s="10">
        <v>524</v>
      </c>
      <c r="J552" s="120"/>
      <c r="K552" s="39">
        <f t="shared" si="502"/>
        <v>524</v>
      </c>
      <c r="L552" s="11">
        <f t="shared" si="498"/>
        <v>108.26446280991735</v>
      </c>
      <c r="M552" s="122">
        <v>484</v>
      </c>
      <c r="N552" s="120"/>
      <c r="O552" s="120">
        <f t="shared" si="503"/>
        <v>484</v>
      </c>
      <c r="P552" s="122">
        <v>120</v>
      </c>
      <c r="Q552" s="120">
        <v>120</v>
      </c>
      <c r="R552" s="120"/>
      <c r="S552" s="120">
        <f t="shared" si="504"/>
        <v>120</v>
      </c>
      <c r="T552" s="120">
        <f t="shared" si="505"/>
        <v>480</v>
      </c>
      <c r="U552" s="10">
        <v>484</v>
      </c>
      <c r="V552" s="120"/>
      <c r="W552" s="39">
        <f t="shared" si="506"/>
        <v>484</v>
      </c>
      <c r="X552" s="10">
        <v>190</v>
      </c>
      <c r="Y552" s="32">
        <v>190</v>
      </c>
      <c r="Z552" s="120"/>
      <c r="AA552" s="39">
        <f t="shared" si="507"/>
        <v>190</v>
      </c>
      <c r="AB552" s="120">
        <f t="shared" si="508"/>
        <v>380</v>
      </c>
      <c r="AC552" s="783">
        <v>384</v>
      </c>
      <c r="AD552" s="783"/>
      <c r="AE552" s="80">
        <f t="shared" si="509"/>
        <v>384</v>
      </c>
      <c r="AF552" s="783"/>
      <c r="AG552" s="783">
        <v>369</v>
      </c>
      <c r="AH552" s="783"/>
      <c r="AI552" s="80">
        <f t="shared" si="510"/>
        <v>369</v>
      </c>
      <c r="AJ552" s="783"/>
      <c r="AK552" s="32">
        <v>430</v>
      </c>
      <c r="AL552" s="113"/>
      <c r="AM552" s="13">
        <f t="shared" si="511"/>
        <v>430</v>
      </c>
      <c r="AN552" s="13">
        <v>416</v>
      </c>
      <c r="AO552" s="13">
        <v>0</v>
      </c>
      <c r="AP552" s="13">
        <v>416</v>
      </c>
      <c r="AQ552" s="113"/>
      <c r="AR552" s="113"/>
      <c r="AS552" s="891">
        <f t="shared" si="512"/>
        <v>416</v>
      </c>
      <c r="AT552" s="891"/>
      <c r="AU552" s="891">
        <f t="shared" si="513"/>
        <v>416</v>
      </c>
      <c r="AV552" s="113"/>
      <c r="AW552" s="621"/>
      <c r="AX552" s="1"/>
      <c r="AY552" s="1"/>
      <c r="AZ552" s="1"/>
      <c r="BA552" s="1"/>
      <c r="BB552" s="1"/>
      <c r="BC552" s="1"/>
      <c r="BD552" s="1"/>
      <c r="BE552" s="1"/>
      <c r="BF552" s="1"/>
      <c r="BG552" s="1"/>
      <c r="BH552" s="1"/>
      <c r="BI552" s="1"/>
      <c r="BJ552" s="1"/>
      <c r="BK552" s="1"/>
      <c r="BL552" s="1"/>
      <c r="BM552" s="1"/>
      <c r="BN552" s="1"/>
      <c r="BO552" s="1"/>
      <c r="BP552" s="1"/>
      <c r="BQ552" s="1"/>
      <c r="BR552" s="1"/>
      <c r="BS552" s="1"/>
      <c r="BT552" s="1"/>
      <c r="BU552" s="1"/>
      <c r="BV552" s="1"/>
      <c r="BW552" s="1"/>
      <c r="BX552" s="1"/>
      <c r="BY552" s="1"/>
      <c r="BZ552" s="1"/>
      <c r="CA552" s="1"/>
      <c r="CB552" s="1"/>
      <c r="CC552" s="1"/>
      <c r="CD552" s="1"/>
      <c r="CE552" s="1"/>
      <c r="CF552" s="1"/>
      <c r="CG552" s="1"/>
      <c r="CH552" s="1"/>
      <c r="CI552" s="1"/>
      <c r="CJ552" s="1"/>
      <c r="CK552" s="1"/>
      <c r="CL552" s="1"/>
    </row>
    <row r="553" spans="1:90" ht="24">
      <c r="A553" s="31" t="s">
        <v>467</v>
      </c>
      <c r="B553" s="9" t="s">
        <v>51</v>
      </c>
      <c r="C553" s="9" t="s">
        <v>661</v>
      </c>
      <c r="D553" s="9"/>
      <c r="E553" s="74" t="s">
        <v>1074</v>
      </c>
      <c r="F553" s="10">
        <v>999</v>
      </c>
      <c r="G553" s="136"/>
      <c r="H553" s="39">
        <f t="shared" si="501"/>
        <v>999</v>
      </c>
      <c r="I553" s="10">
        <v>1318</v>
      </c>
      <c r="J553" s="136"/>
      <c r="K553" s="39">
        <f t="shared" si="502"/>
        <v>1318</v>
      </c>
      <c r="L553" s="11">
        <f t="shared" si="498"/>
        <v>131.93193193193193</v>
      </c>
      <c r="M553" s="122">
        <v>1214</v>
      </c>
      <c r="N553" s="136"/>
      <c r="O553" s="120">
        <f t="shared" si="503"/>
        <v>1214</v>
      </c>
      <c r="P553" s="122">
        <v>437</v>
      </c>
      <c r="Q553" s="136">
        <v>431</v>
      </c>
      <c r="R553" s="136"/>
      <c r="S553" s="120">
        <f t="shared" si="504"/>
        <v>431</v>
      </c>
      <c r="T553" s="120">
        <f t="shared" si="505"/>
        <v>1724</v>
      </c>
      <c r="U553" s="10">
        <v>1180</v>
      </c>
      <c r="V553" s="136"/>
      <c r="W553" s="39">
        <f t="shared" si="506"/>
        <v>1180</v>
      </c>
      <c r="X553" s="10">
        <v>677</v>
      </c>
      <c r="Y553" s="32">
        <v>669</v>
      </c>
      <c r="Z553" s="136"/>
      <c r="AA553" s="39">
        <f t="shared" si="507"/>
        <v>669</v>
      </c>
      <c r="AB553" s="120">
        <f t="shared" si="508"/>
        <v>1338</v>
      </c>
      <c r="AC553" s="783">
        <v>1130</v>
      </c>
      <c r="AD553" s="783"/>
      <c r="AE553" s="80">
        <f t="shared" si="509"/>
        <v>1130</v>
      </c>
      <c r="AF553" s="783"/>
      <c r="AG553" s="783">
        <v>1210</v>
      </c>
      <c r="AH553" s="783"/>
      <c r="AI553" s="80">
        <f t="shared" si="510"/>
        <v>1210</v>
      </c>
      <c r="AJ553" s="783"/>
      <c r="AK553" s="32">
        <v>1267</v>
      </c>
      <c r="AL553" s="113"/>
      <c r="AM553" s="13">
        <f t="shared" si="511"/>
        <v>1267</v>
      </c>
      <c r="AN553" s="13">
        <v>1173</v>
      </c>
      <c r="AO553" s="13">
        <v>0</v>
      </c>
      <c r="AP553" s="13">
        <v>1173</v>
      </c>
      <c r="AQ553" s="113"/>
      <c r="AR553" s="113"/>
      <c r="AS553" s="891">
        <f t="shared" si="512"/>
        <v>1173</v>
      </c>
      <c r="AT553" s="891"/>
      <c r="AU553" s="891">
        <f t="shared" si="513"/>
        <v>1173</v>
      </c>
      <c r="AV553" s="113"/>
      <c r="AW553" s="621"/>
    </row>
    <row r="554" spans="1:90" ht="24">
      <c r="A554" s="31" t="s">
        <v>715</v>
      </c>
      <c r="B554" s="9" t="s">
        <v>51</v>
      </c>
      <c r="C554" s="9" t="s">
        <v>662</v>
      </c>
      <c r="D554" s="9"/>
      <c r="E554" s="74" t="s">
        <v>1029</v>
      </c>
      <c r="F554" s="10">
        <f>549+201</f>
        <v>750</v>
      </c>
      <c r="G554" s="136"/>
      <c r="H554" s="39">
        <f t="shared" si="501"/>
        <v>750</v>
      </c>
      <c r="I554" s="10">
        <f>594+201</f>
        <v>795</v>
      </c>
      <c r="J554" s="136"/>
      <c r="K554" s="39">
        <f t="shared" si="502"/>
        <v>795</v>
      </c>
      <c r="L554" s="11">
        <f t="shared" si="498"/>
        <v>106</v>
      </c>
      <c r="M554" s="122">
        <v>726</v>
      </c>
      <c r="N554" s="136"/>
      <c r="O554" s="120">
        <f t="shared" si="503"/>
        <v>726</v>
      </c>
      <c r="P554" s="122">
        <v>210</v>
      </c>
      <c r="Q554" s="136">
        <v>216</v>
      </c>
      <c r="R554" s="136"/>
      <c r="S554" s="120">
        <f t="shared" si="504"/>
        <v>216</v>
      </c>
      <c r="T554" s="120">
        <f t="shared" si="505"/>
        <v>864</v>
      </c>
      <c r="U554" s="10">
        <v>726</v>
      </c>
      <c r="V554" s="136"/>
      <c r="W554" s="39">
        <f t="shared" si="506"/>
        <v>726</v>
      </c>
      <c r="X554" s="10">
        <v>284</v>
      </c>
      <c r="Y554" s="32">
        <v>285</v>
      </c>
      <c r="Z554" s="136"/>
      <c r="AA554" s="39">
        <f t="shared" si="507"/>
        <v>285</v>
      </c>
      <c r="AB554" s="120">
        <f t="shared" si="508"/>
        <v>570</v>
      </c>
      <c r="AC554" s="783">
        <v>726</v>
      </c>
      <c r="AD554" s="783"/>
      <c r="AE554" s="80">
        <f t="shared" si="509"/>
        <v>726</v>
      </c>
      <c r="AF554" s="783"/>
      <c r="AG554" s="783">
        <v>496</v>
      </c>
      <c r="AH554" s="783"/>
      <c r="AI554" s="80">
        <f t="shared" si="510"/>
        <v>496</v>
      </c>
      <c r="AJ554" s="783"/>
      <c r="AK554" s="32">
        <v>726</v>
      </c>
      <c r="AL554" s="113"/>
      <c r="AM554" s="13">
        <f t="shared" si="511"/>
        <v>726</v>
      </c>
      <c r="AN554" s="13">
        <v>672</v>
      </c>
      <c r="AO554" s="13">
        <v>0</v>
      </c>
      <c r="AP554" s="13">
        <v>672</v>
      </c>
      <c r="AQ554" s="113"/>
      <c r="AR554" s="113"/>
      <c r="AS554" s="891">
        <f t="shared" si="512"/>
        <v>672</v>
      </c>
      <c r="AT554" s="891"/>
      <c r="AU554" s="891">
        <f t="shared" si="513"/>
        <v>672</v>
      </c>
      <c r="AV554" s="113"/>
      <c r="AW554" s="621"/>
    </row>
    <row r="555" spans="1:90" ht="24">
      <c r="A555" s="31" t="s">
        <v>716</v>
      </c>
      <c r="B555" s="9" t="s">
        <v>51</v>
      </c>
      <c r="C555" s="9" t="s">
        <v>663</v>
      </c>
      <c r="D555" s="9"/>
      <c r="E555" s="74" t="s">
        <v>1052</v>
      </c>
      <c r="F555" s="10">
        <v>340</v>
      </c>
      <c r="G555" s="136"/>
      <c r="H555" s="39">
        <f t="shared" si="501"/>
        <v>340</v>
      </c>
      <c r="I555" s="10">
        <v>339</v>
      </c>
      <c r="J555" s="136"/>
      <c r="K555" s="39">
        <f t="shared" si="502"/>
        <v>339</v>
      </c>
      <c r="L555" s="11">
        <f t="shared" si="498"/>
        <v>99.705882352941174</v>
      </c>
      <c r="M555" s="122">
        <v>340</v>
      </c>
      <c r="N555" s="136"/>
      <c r="O555" s="120">
        <f t="shared" si="503"/>
        <v>340</v>
      </c>
      <c r="P555" s="122">
        <v>86</v>
      </c>
      <c r="Q555" s="120">
        <v>86</v>
      </c>
      <c r="R555" s="120"/>
      <c r="S555" s="120">
        <f t="shared" si="504"/>
        <v>86</v>
      </c>
      <c r="T555" s="120">
        <f t="shared" si="505"/>
        <v>344</v>
      </c>
      <c r="U555" s="10">
        <v>340</v>
      </c>
      <c r="V555" s="136"/>
      <c r="W555" s="39">
        <f t="shared" si="506"/>
        <v>340</v>
      </c>
      <c r="X555" s="10">
        <v>170</v>
      </c>
      <c r="Y555" s="32">
        <v>170</v>
      </c>
      <c r="Z555" s="136"/>
      <c r="AA555" s="39">
        <f t="shared" si="507"/>
        <v>170</v>
      </c>
      <c r="AB555" s="120">
        <f t="shared" si="508"/>
        <v>340</v>
      </c>
      <c r="AC555" s="783">
        <v>340</v>
      </c>
      <c r="AD555" s="783"/>
      <c r="AE555" s="80">
        <f t="shared" si="509"/>
        <v>340</v>
      </c>
      <c r="AF555" s="783"/>
      <c r="AG555" s="783">
        <v>340</v>
      </c>
      <c r="AH555" s="783"/>
      <c r="AI555" s="80">
        <f t="shared" si="510"/>
        <v>340</v>
      </c>
      <c r="AJ555" s="783"/>
      <c r="AK555" s="32">
        <v>340</v>
      </c>
      <c r="AL555" s="113"/>
      <c r="AM555" s="13">
        <f t="shared" si="511"/>
        <v>340</v>
      </c>
      <c r="AN555" s="13">
        <v>332</v>
      </c>
      <c r="AO555" s="13">
        <v>0</v>
      </c>
      <c r="AP555" s="13">
        <v>332</v>
      </c>
      <c r="AQ555" s="113"/>
      <c r="AR555" s="113"/>
      <c r="AS555" s="891">
        <f t="shared" si="512"/>
        <v>332</v>
      </c>
      <c r="AT555" s="891"/>
      <c r="AU555" s="891">
        <f t="shared" si="513"/>
        <v>332</v>
      </c>
      <c r="AV555" s="113"/>
      <c r="AW555" s="621"/>
    </row>
    <row r="556" spans="1:90" ht="24">
      <c r="A556" s="31" t="s">
        <v>717</v>
      </c>
      <c r="B556" s="9" t="s">
        <v>51</v>
      </c>
      <c r="C556" s="9" t="s">
        <v>663</v>
      </c>
      <c r="D556" s="9"/>
      <c r="E556" s="74" t="s">
        <v>1030</v>
      </c>
      <c r="F556" s="10">
        <v>325</v>
      </c>
      <c r="G556" s="136"/>
      <c r="H556" s="39">
        <f t="shared" si="501"/>
        <v>325</v>
      </c>
      <c r="I556" s="10">
        <v>315</v>
      </c>
      <c r="J556" s="136"/>
      <c r="K556" s="39">
        <f t="shared" si="502"/>
        <v>315</v>
      </c>
      <c r="L556" s="11">
        <f t="shared" si="498"/>
        <v>96.92307692307692</v>
      </c>
      <c r="M556" s="122">
        <v>320</v>
      </c>
      <c r="N556" s="136"/>
      <c r="O556" s="120">
        <f t="shared" si="503"/>
        <v>320</v>
      </c>
      <c r="P556" s="122">
        <v>93</v>
      </c>
      <c r="Q556" s="136">
        <v>94</v>
      </c>
      <c r="R556" s="136"/>
      <c r="S556" s="120">
        <f t="shared" si="504"/>
        <v>94</v>
      </c>
      <c r="T556" s="120">
        <f t="shared" si="505"/>
        <v>376</v>
      </c>
      <c r="U556" s="10">
        <v>320</v>
      </c>
      <c r="V556" s="136"/>
      <c r="W556" s="39">
        <f t="shared" si="506"/>
        <v>320</v>
      </c>
      <c r="X556" s="10">
        <v>170</v>
      </c>
      <c r="Y556" s="32">
        <v>173</v>
      </c>
      <c r="Z556" s="136"/>
      <c r="AA556" s="39">
        <f t="shared" si="507"/>
        <v>173</v>
      </c>
      <c r="AB556" s="120">
        <f t="shared" si="508"/>
        <v>346</v>
      </c>
      <c r="AC556" s="783">
        <v>320</v>
      </c>
      <c r="AD556" s="783"/>
      <c r="AE556" s="80">
        <f t="shared" si="509"/>
        <v>320</v>
      </c>
      <c r="AF556" s="783"/>
      <c r="AG556" s="783">
        <v>338</v>
      </c>
      <c r="AH556" s="783"/>
      <c r="AI556" s="80">
        <f t="shared" si="510"/>
        <v>338</v>
      </c>
      <c r="AJ556" s="783"/>
      <c r="AK556" s="32">
        <v>320</v>
      </c>
      <c r="AL556" s="113"/>
      <c r="AM556" s="13">
        <f t="shared" si="511"/>
        <v>320</v>
      </c>
      <c r="AN556" s="13">
        <v>316</v>
      </c>
      <c r="AO556" s="13">
        <v>0</v>
      </c>
      <c r="AP556" s="13">
        <v>316</v>
      </c>
      <c r="AQ556" s="113"/>
      <c r="AR556" s="113"/>
      <c r="AS556" s="891">
        <f t="shared" si="512"/>
        <v>316</v>
      </c>
      <c r="AT556" s="891"/>
      <c r="AU556" s="891">
        <f t="shared" si="513"/>
        <v>316</v>
      </c>
      <c r="AV556" s="113"/>
      <c r="AW556" s="621"/>
    </row>
    <row r="557" spans="1:90" ht="24">
      <c r="A557" s="31" t="s">
        <v>718</v>
      </c>
      <c r="B557" s="9" t="s">
        <v>51</v>
      </c>
      <c r="C557" s="9" t="s">
        <v>675</v>
      </c>
      <c r="D557" s="9"/>
      <c r="E557" s="74" t="s">
        <v>1031</v>
      </c>
      <c r="F557" s="10">
        <v>670</v>
      </c>
      <c r="G557" s="136"/>
      <c r="H557" s="39">
        <f t="shared" si="501"/>
        <v>670</v>
      </c>
      <c r="I557" s="10">
        <v>685</v>
      </c>
      <c r="J557" s="136"/>
      <c r="K557" s="39">
        <f t="shared" si="502"/>
        <v>685</v>
      </c>
      <c r="L557" s="11">
        <f t="shared" si="498"/>
        <v>102.23880597014924</v>
      </c>
      <c r="M557" s="122">
        <v>670</v>
      </c>
      <c r="N557" s="136"/>
      <c r="O557" s="120">
        <f t="shared" si="503"/>
        <v>670</v>
      </c>
      <c r="P557" s="122">
        <v>182</v>
      </c>
      <c r="Q557" s="136">
        <v>182</v>
      </c>
      <c r="R557" s="136"/>
      <c r="S557" s="120">
        <f t="shared" si="504"/>
        <v>182</v>
      </c>
      <c r="T557" s="120">
        <f t="shared" si="505"/>
        <v>728</v>
      </c>
      <c r="U557" s="10">
        <v>670</v>
      </c>
      <c r="V557" s="136"/>
      <c r="W557" s="39">
        <f t="shared" si="506"/>
        <v>670</v>
      </c>
      <c r="X557" s="10">
        <v>255</v>
      </c>
      <c r="Y557" s="32">
        <v>255</v>
      </c>
      <c r="Z557" s="136"/>
      <c r="AA557" s="39">
        <f t="shared" si="507"/>
        <v>255</v>
      </c>
      <c r="AB557" s="120">
        <f t="shared" si="508"/>
        <v>510</v>
      </c>
      <c r="AC557" s="783">
        <v>670</v>
      </c>
      <c r="AD557" s="783"/>
      <c r="AE557" s="80">
        <f t="shared" si="509"/>
        <v>670</v>
      </c>
      <c r="AF557" s="783"/>
      <c r="AG557" s="783">
        <v>377</v>
      </c>
      <c r="AH557" s="783"/>
      <c r="AI557" s="80">
        <f t="shared" si="510"/>
        <v>377</v>
      </c>
      <c r="AJ557" s="783"/>
      <c r="AK557" s="32">
        <v>670</v>
      </c>
      <c r="AL557" s="113"/>
      <c r="AM557" s="13">
        <f t="shared" si="511"/>
        <v>670</v>
      </c>
      <c r="AN557" s="13">
        <v>0</v>
      </c>
      <c r="AO557" s="13">
        <v>0</v>
      </c>
      <c r="AP557" s="13">
        <v>0</v>
      </c>
      <c r="AQ557" s="617"/>
      <c r="AR557" s="113"/>
      <c r="AS557" s="891">
        <f t="shared" si="512"/>
        <v>0</v>
      </c>
      <c r="AT557" s="891"/>
      <c r="AU557" s="891">
        <f t="shared" si="513"/>
        <v>0</v>
      </c>
      <c r="AV557" s="113"/>
      <c r="AW557" s="621"/>
    </row>
    <row r="558" spans="1:90" ht="24">
      <c r="A558" s="31" t="s">
        <v>719</v>
      </c>
      <c r="B558" s="9" t="s">
        <v>51</v>
      </c>
      <c r="C558" s="9" t="s">
        <v>663</v>
      </c>
      <c r="D558" s="9"/>
      <c r="E558" s="74" t="s">
        <v>1032</v>
      </c>
      <c r="F558" s="10">
        <v>395</v>
      </c>
      <c r="G558" s="136"/>
      <c r="H558" s="39">
        <f t="shared" si="501"/>
        <v>395</v>
      </c>
      <c r="I558" s="10">
        <v>471</v>
      </c>
      <c r="J558" s="136"/>
      <c r="K558" s="39">
        <f t="shared" si="502"/>
        <v>471</v>
      </c>
      <c r="L558" s="11">
        <f t="shared" si="498"/>
        <v>119.24050632911391</v>
      </c>
      <c r="M558" s="122">
        <v>395</v>
      </c>
      <c r="N558" s="136"/>
      <c r="O558" s="120">
        <f t="shared" si="503"/>
        <v>395</v>
      </c>
      <c r="P558" s="122">
        <v>119</v>
      </c>
      <c r="Q558" s="136">
        <v>123</v>
      </c>
      <c r="R558" s="136"/>
      <c r="S558" s="120">
        <f t="shared" si="504"/>
        <v>123</v>
      </c>
      <c r="T558" s="120">
        <f t="shared" si="505"/>
        <v>492</v>
      </c>
      <c r="U558" s="10">
        <v>395</v>
      </c>
      <c r="V558" s="136"/>
      <c r="W558" s="39">
        <f t="shared" si="506"/>
        <v>395</v>
      </c>
      <c r="X558" s="10">
        <v>219</v>
      </c>
      <c r="Y558" s="32">
        <v>223</v>
      </c>
      <c r="Z558" s="136"/>
      <c r="AA558" s="39">
        <f t="shared" si="507"/>
        <v>223</v>
      </c>
      <c r="AB558" s="120">
        <f t="shared" si="508"/>
        <v>446</v>
      </c>
      <c r="AC558" s="783">
        <v>395</v>
      </c>
      <c r="AD558" s="783"/>
      <c r="AE558" s="80">
        <f t="shared" si="509"/>
        <v>395</v>
      </c>
      <c r="AF558" s="783"/>
      <c r="AG558" s="783">
        <v>411</v>
      </c>
      <c r="AH558" s="783"/>
      <c r="AI558" s="80">
        <f t="shared" si="510"/>
        <v>411</v>
      </c>
      <c r="AJ558" s="783"/>
      <c r="AK558" s="32">
        <v>402</v>
      </c>
      <c r="AL558" s="113"/>
      <c r="AM558" s="13">
        <f t="shared" si="511"/>
        <v>402</v>
      </c>
      <c r="AN558" s="13">
        <v>389</v>
      </c>
      <c r="AO558" s="13">
        <v>0</v>
      </c>
      <c r="AP558" s="892">
        <v>389</v>
      </c>
      <c r="AQ558" s="113"/>
      <c r="AR558" s="113"/>
      <c r="AS558" s="891">
        <f t="shared" si="512"/>
        <v>389</v>
      </c>
      <c r="AT558" s="891"/>
      <c r="AU558" s="891">
        <f t="shared" si="513"/>
        <v>389</v>
      </c>
      <c r="AV558" s="113"/>
      <c r="AW558" s="621"/>
    </row>
    <row r="559" spans="1:90" ht="24">
      <c r="A559" s="31" t="s">
        <v>720</v>
      </c>
      <c r="B559" s="9" t="s">
        <v>51</v>
      </c>
      <c r="C559" s="9" t="s">
        <v>663</v>
      </c>
      <c r="D559" s="9"/>
      <c r="E559" s="74" t="s">
        <v>1033</v>
      </c>
      <c r="F559" s="10">
        <v>400</v>
      </c>
      <c r="G559" s="136"/>
      <c r="H559" s="39">
        <f t="shared" si="501"/>
        <v>400</v>
      </c>
      <c r="I559" s="10">
        <v>466</v>
      </c>
      <c r="J559" s="136"/>
      <c r="K559" s="39">
        <f t="shared" si="502"/>
        <v>466</v>
      </c>
      <c r="L559" s="11">
        <f t="shared" si="498"/>
        <v>116.5</v>
      </c>
      <c r="M559" s="122">
        <v>400</v>
      </c>
      <c r="N559" s="136"/>
      <c r="O559" s="120">
        <f t="shared" si="503"/>
        <v>400</v>
      </c>
      <c r="P559" s="122">
        <v>128</v>
      </c>
      <c r="Q559" s="136">
        <v>129</v>
      </c>
      <c r="R559" s="136"/>
      <c r="S559" s="120">
        <f t="shared" si="504"/>
        <v>129</v>
      </c>
      <c r="T559" s="120">
        <f t="shared" si="505"/>
        <v>516</v>
      </c>
      <c r="U559" s="10">
        <v>400</v>
      </c>
      <c r="V559" s="136"/>
      <c r="W559" s="39">
        <f t="shared" si="506"/>
        <v>400</v>
      </c>
      <c r="X559" s="10">
        <v>200</v>
      </c>
      <c r="Y559" s="32">
        <v>200</v>
      </c>
      <c r="Z559" s="136"/>
      <c r="AA559" s="39">
        <f t="shared" si="507"/>
        <v>200</v>
      </c>
      <c r="AB559" s="120">
        <f t="shared" si="508"/>
        <v>400</v>
      </c>
      <c r="AC559" s="783">
        <v>400</v>
      </c>
      <c r="AD559" s="783"/>
      <c r="AE559" s="80">
        <f t="shared" si="509"/>
        <v>400</v>
      </c>
      <c r="AF559" s="783"/>
      <c r="AG559" s="783">
        <v>429</v>
      </c>
      <c r="AH559" s="783"/>
      <c r="AI559" s="80">
        <f t="shared" si="510"/>
        <v>429</v>
      </c>
      <c r="AJ559" s="783"/>
      <c r="AK559" s="32">
        <v>400</v>
      </c>
      <c r="AL559" s="113"/>
      <c r="AM559" s="13">
        <f t="shared" si="511"/>
        <v>400</v>
      </c>
      <c r="AN559" s="13">
        <v>395</v>
      </c>
      <c r="AO559" s="13">
        <v>0</v>
      </c>
      <c r="AP559" s="13">
        <v>395</v>
      </c>
      <c r="AQ559" s="616"/>
      <c r="AR559" s="113"/>
      <c r="AS559" s="891">
        <f t="shared" si="512"/>
        <v>395</v>
      </c>
      <c r="AT559" s="891"/>
      <c r="AU559" s="891">
        <f t="shared" si="513"/>
        <v>395</v>
      </c>
      <c r="AV559" s="113"/>
      <c r="AW559" s="621"/>
    </row>
    <row r="560" spans="1:90" s="14" customFormat="1" ht="24">
      <c r="A560" s="31" t="s">
        <v>721</v>
      </c>
      <c r="B560" s="9" t="s">
        <v>51</v>
      </c>
      <c r="C560" s="9" t="s">
        <v>663</v>
      </c>
      <c r="D560" s="9"/>
      <c r="E560" s="74" t="s">
        <v>1034</v>
      </c>
      <c r="F560" s="10">
        <v>833</v>
      </c>
      <c r="G560" s="120"/>
      <c r="H560" s="39">
        <f t="shared" si="501"/>
        <v>833</v>
      </c>
      <c r="I560" s="10">
        <v>912</v>
      </c>
      <c r="J560" s="120"/>
      <c r="K560" s="39">
        <f t="shared" si="502"/>
        <v>912</v>
      </c>
      <c r="L560" s="11">
        <f t="shared" si="498"/>
        <v>109.48379351740695</v>
      </c>
      <c r="M560" s="122">
        <v>833</v>
      </c>
      <c r="N560" s="120"/>
      <c r="O560" s="120">
        <f t="shared" si="503"/>
        <v>833</v>
      </c>
      <c r="P560" s="122">
        <v>244</v>
      </c>
      <c r="Q560" s="120">
        <v>250</v>
      </c>
      <c r="R560" s="120"/>
      <c r="S560" s="120">
        <f t="shared" si="504"/>
        <v>250</v>
      </c>
      <c r="T560" s="120">
        <f t="shared" si="505"/>
        <v>1000</v>
      </c>
      <c r="U560" s="10">
        <v>833</v>
      </c>
      <c r="V560" s="120"/>
      <c r="W560" s="39">
        <f t="shared" si="506"/>
        <v>833</v>
      </c>
      <c r="X560" s="10">
        <v>289</v>
      </c>
      <c r="Y560" s="32">
        <v>295</v>
      </c>
      <c r="Z560" s="120"/>
      <c r="AA560" s="39">
        <f t="shared" si="507"/>
        <v>295</v>
      </c>
      <c r="AB560" s="120">
        <f t="shared" si="508"/>
        <v>590</v>
      </c>
      <c r="AC560" s="783">
        <v>433</v>
      </c>
      <c r="AD560" s="783"/>
      <c r="AE560" s="80">
        <f t="shared" si="509"/>
        <v>433</v>
      </c>
      <c r="AF560" s="783"/>
      <c r="AG560" s="783">
        <v>372</v>
      </c>
      <c r="AH560" s="783"/>
      <c r="AI560" s="80">
        <f t="shared" si="510"/>
        <v>372</v>
      </c>
      <c r="AJ560" s="783"/>
      <c r="AK560" s="32">
        <v>833</v>
      </c>
      <c r="AL560" s="113"/>
      <c r="AM560" s="13">
        <f t="shared" si="511"/>
        <v>833</v>
      </c>
      <c r="AN560" s="13">
        <v>718</v>
      </c>
      <c r="AO560" s="13">
        <v>0</v>
      </c>
      <c r="AP560" s="13">
        <v>718</v>
      </c>
      <c r="AQ560" s="113"/>
      <c r="AR560" s="113"/>
      <c r="AS560" s="891">
        <f t="shared" si="512"/>
        <v>718</v>
      </c>
      <c r="AT560" s="891"/>
      <c r="AU560" s="891">
        <f t="shared" si="513"/>
        <v>718</v>
      </c>
      <c r="AV560" s="113"/>
      <c r="AW560" s="621"/>
      <c r="AX560" s="1"/>
      <c r="AY560" s="1"/>
      <c r="AZ560" s="1"/>
      <c r="BA560" s="1"/>
      <c r="BB560" s="1"/>
      <c r="BC560" s="1"/>
      <c r="BD560" s="1"/>
      <c r="BE560" s="1"/>
      <c r="BF560" s="1"/>
      <c r="BG560" s="1"/>
      <c r="BH560" s="1"/>
      <c r="BI560" s="1"/>
      <c r="BJ560" s="1"/>
      <c r="BK560" s="1"/>
      <c r="BL560" s="1"/>
      <c r="BM560" s="1"/>
      <c r="BN560" s="1"/>
      <c r="BO560" s="1"/>
      <c r="BP560" s="1"/>
      <c r="BQ560" s="1"/>
      <c r="BR560" s="1"/>
      <c r="BS560" s="1"/>
      <c r="BT560" s="1"/>
      <c r="BU560" s="1"/>
      <c r="BV560" s="1"/>
      <c r="BW560" s="1"/>
      <c r="BX560" s="1"/>
      <c r="BY560" s="1"/>
      <c r="BZ560" s="1"/>
      <c r="CA560" s="1"/>
      <c r="CB560" s="1"/>
      <c r="CC560" s="1"/>
      <c r="CD560" s="1"/>
      <c r="CE560" s="1"/>
      <c r="CF560" s="1"/>
      <c r="CG560" s="1"/>
      <c r="CH560" s="1"/>
      <c r="CI560" s="1"/>
      <c r="CJ560" s="1"/>
      <c r="CK560" s="1"/>
      <c r="CL560" s="1"/>
    </row>
    <row r="561" spans="1:49" ht="24">
      <c r="A561" s="31" t="s">
        <v>722</v>
      </c>
      <c r="B561" s="9" t="s">
        <v>51</v>
      </c>
      <c r="C561" s="9" t="s">
        <v>671</v>
      </c>
      <c r="D561" s="9"/>
      <c r="E561" s="74" t="s">
        <v>1035</v>
      </c>
      <c r="F561" s="10">
        <v>330</v>
      </c>
      <c r="G561" s="136"/>
      <c r="H561" s="39">
        <f t="shared" si="501"/>
        <v>330</v>
      </c>
      <c r="I561" s="10">
        <v>323</v>
      </c>
      <c r="J561" s="136"/>
      <c r="K561" s="39">
        <f t="shared" si="502"/>
        <v>323</v>
      </c>
      <c r="L561" s="11">
        <f t="shared" si="498"/>
        <v>97.878787878787875</v>
      </c>
      <c r="M561" s="122">
        <v>330</v>
      </c>
      <c r="N561" s="136"/>
      <c r="O561" s="120">
        <f t="shared" si="503"/>
        <v>330</v>
      </c>
      <c r="P561" s="122">
        <v>73</v>
      </c>
      <c r="Q561" s="136">
        <v>74</v>
      </c>
      <c r="R561" s="136"/>
      <c r="S561" s="120">
        <f t="shared" si="504"/>
        <v>74</v>
      </c>
      <c r="T561" s="120">
        <f t="shared" si="505"/>
        <v>296</v>
      </c>
      <c r="U561" s="10">
        <v>324</v>
      </c>
      <c r="V561" s="136"/>
      <c r="W561" s="39">
        <f t="shared" si="506"/>
        <v>324</v>
      </c>
      <c r="X561" s="10">
        <v>79</v>
      </c>
      <c r="Y561" s="32">
        <v>79</v>
      </c>
      <c r="Z561" s="136"/>
      <c r="AA561" s="39">
        <f t="shared" si="507"/>
        <v>79</v>
      </c>
      <c r="AB561" s="120">
        <f t="shared" si="508"/>
        <v>158</v>
      </c>
      <c r="AC561" s="783">
        <v>79</v>
      </c>
      <c r="AD561" s="783"/>
      <c r="AE561" s="80">
        <f t="shared" si="509"/>
        <v>79</v>
      </c>
      <c r="AF561" s="783"/>
      <c r="AG561" s="783">
        <v>79</v>
      </c>
      <c r="AH561" s="783"/>
      <c r="AI561" s="80">
        <f t="shared" si="510"/>
        <v>79</v>
      </c>
      <c r="AJ561" s="783"/>
      <c r="AK561" s="32">
        <v>332</v>
      </c>
      <c r="AL561" s="113"/>
      <c r="AM561" s="13">
        <f t="shared" si="511"/>
        <v>332</v>
      </c>
      <c r="AN561" s="13">
        <v>0</v>
      </c>
      <c r="AO561" s="13">
        <v>0</v>
      </c>
      <c r="AP561" s="13">
        <v>0</v>
      </c>
      <c r="AQ561" s="113"/>
      <c r="AR561" s="113"/>
      <c r="AS561" s="891">
        <f t="shared" si="512"/>
        <v>0</v>
      </c>
      <c r="AT561" s="891"/>
      <c r="AU561" s="891">
        <f t="shared" si="513"/>
        <v>0</v>
      </c>
      <c r="AV561" s="113"/>
      <c r="AW561" s="621"/>
    </row>
    <row r="562" spans="1:49" ht="24">
      <c r="A562" s="31" t="s">
        <v>723</v>
      </c>
      <c r="B562" s="9" t="s">
        <v>51</v>
      </c>
      <c r="C562" s="9" t="s">
        <v>663</v>
      </c>
      <c r="D562" s="9"/>
      <c r="E562" s="74" t="s">
        <v>1036</v>
      </c>
      <c r="F562" s="10">
        <v>547</v>
      </c>
      <c r="G562" s="136"/>
      <c r="H562" s="39">
        <f t="shared" si="501"/>
        <v>547</v>
      </c>
      <c r="I562" s="10">
        <v>621</v>
      </c>
      <c r="J562" s="136"/>
      <c r="K562" s="39">
        <f t="shared" si="502"/>
        <v>621</v>
      </c>
      <c r="L562" s="11">
        <f t="shared" si="498"/>
        <v>113.52833638025595</v>
      </c>
      <c r="M562" s="122">
        <v>547</v>
      </c>
      <c r="N562" s="136"/>
      <c r="O562" s="120">
        <f t="shared" si="503"/>
        <v>547</v>
      </c>
      <c r="P562" s="122">
        <v>128</v>
      </c>
      <c r="Q562" s="136">
        <v>173</v>
      </c>
      <c r="R562" s="136"/>
      <c r="S562" s="120">
        <f t="shared" si="504"/>
        <v>173</v>
      </c>
      <c r="T562" s="120">
        <f t="shared" si="505"/>
        <v>692</v>
      </c>
      <c r="U562" s="10">
        <v>547</v>
      </c>
      <c r="V562" s="136"/>
      <c r="W562" s="39">
        <f t="shared" si="506"/>
        <v>547</v>
      </c>
      <c r="X562" s="10">
        <v>208</v>
      </c>
      <c r="Y562" s="32">
        <v>264</v>
      </c>
      <c r="Z562" s="136"/>
      <c r="AA562" s="39">
        <f t="shared" si="507"/>
        <v>264</v>
      </c>
      <c r="AB562" s="120">
        <f t="shared" si="508"/>
        <v>528</v>
      </c>
      <c r="AC562" s="783">
        <v>377</v>
      </c>
      <c r="AD562" s="783"/>
      <c r="AE562" s="80">
        <f t="shared" si="509"/>
        <v>377</v>
      </c>
      <c r="AF562" s="783"/>
      <c r="AG562" s="783">
        <v>226</v>
      </c>
      <c r="AH562" s="783"/>
      <c r="AI562" s="80">
        <f t="shared" si="510"/>
        <v>226</v>
      </c>
      <c r="AJ562" s="783"/>
      <c r="AK562" s="32">
        <v>718</v>
      </c>
      <c r="AL562" s="113"/>
      <c r="AM562" s="13">
        <f t="shared" si="511"/>
        <v>718</v>
      </c>
      <c r="AN562" s="13">
        <v>684</v>
      </c>
      <c r="AO562" s="13">
        <v>0</v>
      </c>
      <c r="AP562" s="13">
        <v>684</v>
      </c>
      <c r="AQ562" s="113"/>
      <c r="AR562" s="113"/>
      <c r="AS562" s="891">
        <f t="shared" si="512"/>
        <v>684</v>
      </c>
      <c r="AT562" s="891"/>
      <c r="AU562" s="891">
        <f t="shared" si="513"/>
        <v>684</v>
      </c>
      <c r="AV562" s="113"/>
      <c r="AW562" s="621"/>
    </row>
    <row r="563" spans="1:49" ht="24">
      <c r="A563" s="31" t="s">
        <v>724</v>
      </c>
      <c r="B563" s="9" t="s">
        <v>51</v>
      </c>
      <c r="C563" s="9" t="s">
        <v>674</v>
      </c>
      <c r="D563" s="9"/>
      <c r="E563" s="74" t="s">
        <v>1037</v>
      </c>
      <c r="F563" s="10">
        <v>250</v>
      </c>
      <c r="G563" s="136"/>
      <c r="H563" s="39">
        <f t="shared" si="501"/>
        <v>250</v>
      </c>
      <c r="I563" s="10">
        <v>281</v>
      </c>
      <c r="J563" s="136"/>
      <c r="K563" s="39">
        <f t="shared" si="502"/>
        <v>281</v>
      </c>
      <c r="L563" s="11">
        <f t="shared" si="498"/>
        <v>112.4</v>
      </c>
      <c r="M563" s="122">
        <v>250</v>
      </c>
      <c r="N563" s="136"/>
      <c r="O563" s="120">
        <f t="shared" si="503"/>
        <v>250</v>
      </c>
      <c r="P563" s="122">
        <v>74</v>
      </c>
      <c r="Q563" s="136">
        <v>74</v>
      </c>
      <c r="R563" s="136"/>
      <c r="S563" s="120">
        <f t="shared" si="504"/>
        <v>74</v>
      </c>
      <c r="T563" s="120">
        <f t="shared" si="505"/>
        <v>296</v>
      </c>
      <c r="U563" s="10">
        <v>250</v>
      </c>
      <c r="V563" s="136"/>
      <c r="W563" s="39">
        <f t="shared" si="506"/>
        <v>250</v>
      </c>
      <c r="X563" s="10">
        <v>125</v>
      </c>
      <c r="Y563" s="32">
        <v>127</v>
      </c>
      <c r="Z563" s="136"/>
      <c r="AA563" s="39">
        <f t="shared" si="507"/>
        <v>127</v>
      </c>
      <c r="AB563" s="120">
        <f t="shared" si="508"/>
        <v>254</v>
      </c>
      <c r="AC563" s="783">
        <v>250</v>
      </c>
      <c r="AD563" s="783"/>
      <c r="AE563" s="80">
        <f t="shared" si="509"/>
        <v>250</v>
      </c>
      <c r="AF563" s="783"/>
      <c r="AG563" s="783">
        <v>262</v>
      </c>
      <c r="AH563" s="783"/>
      <c r="AI563" s="80">
        <f t="shared" si="510"/>
        <v>262</v>
      </c>
      <c r="AJ563" s="783"/>
      <c r="AK563" s="32">
        <v>300</v>
      </c>
      <c r="AL563" s="113"/>
      <c r="AM563" s="13">
        <f t="shared" si="511"/>
        <v>300</v>
      </c>
      <c r="AN563" s="13">
        <v>0</v>
      </c>
      <c r="AO563" s="13">
        <v>0</v>
      </c>
      <c r="AP563" s="13">
        <v>0</v>
      </c>
      <c r="AQ563" s="113"/>
      <c r="AR563" s="113"/>
      <c r="AS563" s="891">
        <f t="shared" si="512"/>
        <v>0</v>
      </c>
      <c r="AT563" s="891"/>
      <c r="AU563" s="891">
        <f t="shared" si="513"/>
        <v>0</v>
      </c>
      <c r="AV563" s="113"/>
      <c r="AW563" s="621"/>
    </row>
    <row r="564" spans="1:49" ht="24">
      <c r="A564" s="31" t="s">
        <v>725</v>
      </c>
      <c r="B564" s="9" t="s">
        <v>51</v>
      </c>
      <c r="C564" s="9" t="s">
        <v>672</v>
      </c>
      <c r="D564" s="9"/>
      <c r="E564" s="74" t="s">
        <v>1038</v>
      </c>
      <c r="F564" s="10">
        <v>710</v>
      </c>
      <c r="G564" s="136"/>
      <c r="H564" s="39">
        <f t="shared" si="501"/>
        <v>710</v>
      </c>
      <c r="I564" s="10">
        <v>657</v>
      </c>
      <c r="J564" s="136"/>
      <c r="K564" s="39">
        <f t="shared" si="502"/>
        <v>657</v>
      </c>
      <c r="L564" s="11">
        <f t="shared" si="498"/>
        <v>92.535211267605632</v>
      </c>
      <c r="M564" s="122">
        <v>710</v>
      </c>
      <c r="N564" s="136"/>
      <c r="O564" s="120">
        <f t="shared" si="503"/>
        <v>710</v>
      </c>
      <c r="P564" s="122">
        <v>177</v>
      </c>
      <c r="Q564" s="136">
        <v>186</v>
      </c>
      <c r="R564" s="136"/>
      <c r="S564" s="120">
        <f t="shared" si="504"/>
        <v>186</v>
      </c>
      <c r="T564" s="120">
        <f t="shared" si="505"/>
        <v>744</v>
      </c>
      <c r="U564" s="10">
        <v>710</v>
      </c>
      <c r="V564" s="136"/>
      <c r="W564" s="39">
        <f t="shared" si="506"/>
        <v>710</v>
      </c>
      <c r="X564" s="10">
        <v>242</v>
      </c>
      <c r="Y564" s="32">
        <v>249</v>
      </c>
      <c r="Z564" s="136"/>
      <c r="AA564" s="39">
        <f t="shared" si="507"/>
        <v>249</v>
      </c>
      <c r="AB564" s="120">
        <f t="shared" si="508"/>
        <v>498</v>
      </c>
      <c r="AC564" s="783">
        <v>443</v>
      </c>
      <c r="AD564" s="783"/>
      <c r="AE564" s="80">
        <f t="shared" si="509"/>
        <v>443</v>
      </c>
      <c r="AF564" s="783"/>
      <c r="AG564" s="783">
        <v>449</v>
      </c>
      <c r="AH564" s="783"/>
      <c r="AI564" s="80">
        <f t="shared" si="510"/>
        <v>449</v>
      </c>
      <c r="AJ564" s="783"/>
      <c r="AK564" s="32">
        <v>710</v>
      </c>
      <c r="AL564" s="113"/>
      <c r="AM564" s="13">
        <f t="shared" si="511"/>
        <v>710</v>
      </c>
      <c r="AN564" s="13">
        <v>694</v>
      </c>
      <c r="AO564" s="13">
        <v>0</v>
      </c>
      <c r="AP564" s="13">
        <v>694</v>
      </c>
      <c r="AQ564" s="113"/>
      <c r="AR564" s="113"/>
      <c r="AS564" s="891">
        <f t="shared" si="512"/>
        <v>694</v>
      </c>
      <c r="AT564" s="891"/>
      <c r="AU564" s="891">
        <f t="shared" si="513"/>
        <v>694</v>
      </c>
      <c r="AV564" s="113"/>
      <c r="AW564" s="621"/>
    </row>
    <row r="565" spans="1:49" ht="24">
      <c r="A565" s="31" t="s">
        <v>726</v>
      </c>
      <c r="B565" s="9" t="s">
        <v>51</v>
      </c>
      <c r="C565" s="9" t="s">
        <v>663</v>
      </c>
      <c r="D565" s="9"/>
      <c r="E565" s="74" t="s">
        <v>1065</v>
      </c>
      <c r="F565" s="10">
        <v>500</v>
      </c>
      <c r="G565" s="136"/>
      <c r="H565" s="39">
        <f t="shared" si="501"/>
        <v>500</v>
      </c>
      <c r="I565" s="10">
        <v>528</v>
      </c>
      <c r="J565" s="136"/>
      <c r="K565" s="39">
        <f t="shared" si="502"/>
        <v>528</v>
      </c>
      <c r="L565" s="11">
        <f t="shared" si="498"/>
        <v>105.60000000000001</v>
      </c>
      <c r="M565" s="122">
        <v>500</v>
      </c>
      <c r="N565" s="136"/>
      <c r="O565" s="120">
        <f t="shared" si="503"/>
        <v>500</v>
      </c>
      <c r="P565" s="122">
        <v>133</v>
      </c>
      <c r="Q565" s="136">
        <v>135</v>
      </c>
      <c r="R565" s="136"/>
      <c r="S565" s="120">
        <f t="shared" si="504"/>
        <v>135</v>
      </c>
      <c r="T565" s="120">
        <f t="shared" si="505"/>
        <v>540</v>
      </c>
      <c r="U565" s="10">
        <v>500</v>
      </c>
      <c r="V565" s="136"/>
      <c r="W565" s="39">
        <f t="shared" si="506"/>
        <v>500</v>
      </c>
      <c r="X565" s="10">
        <v>246</v>
      </c>
      <c r="Y565" s="32">
        <v>251</v>
      </c>
      <c r="Z565" s="136"/>
      <c r="AA565" s="39">
        <f t="shared" si="507"/>
        <v>251</v>
      </c>
      <c r="AB565" s="120">
        <f t="shared" si="508"/>
        <v>502</v>
      </c>
      <c r="AC565" s="783">
        <v>500</v>
      </c>
      <c r="AD565" s="783"/>
      <c r="AE565" s="80">
        <f t="shared" si="509"/>
        <v>500</v>
      </c>
      <c r="AF565" s="783"/>
      <c r="AG565" s="783">
        <v>509</v>
      </c>
      <c r="AH565" s="783"/>
      <c r="AI565" s="80">
        <f t="shared" si="510"/>
        <v>509</v>
      </c>
      <c r="AJ565" s="783"/>
      <c r="AK565" s="32">
        <v>500</v>
      </c>
      <c r="AL565" s="113"/>
      <c r="AM565" s="13">
        <f t="shared" si="511"/>
        <v>500</v>
      </c>
      <c r="AN565" s="13">
        <v>488</v>
      </c>
      <c r="AO565" s="13">
        <v>0</v>
      </c>
      <c r="AP565" s="13">
        <v>488</v>
      </c>
      <c r="AQ565" s="113"/>
      <c r="AR565" s="113"/>
      <c r="AS565" s="891">
        <f t="shared" si="512"/>
        <v>488</v>
      </c>
      <c r="AT565" s="891"/>
      <c r="AU565" s="891">
        <f t="shared" si="513"/>
        <v>488</v>
      </c>
      <c r="AV565" s="113"/>
      <c r="AW565" s="621"/>
    </row>
    <row r="566" spans="1:49" ht="24">
      <c r="A566" s="31" t="s">
        <v>727</v>
      </c>
      <c r="B566" s="9" t="s">
        <v>51</v>
      </c>
      <c r="C566" s="9" t="s">
        <v>663</v>
      </c>
      <c r="D566" s="9"/>
      <c r="E566" s="74" t="s">
        <v>1039</v>
      </c>
      <c r="F566" s="10">
        <v>420</v>
      </c>
      <c r="G566" s="136"/>
      <c r="H566" s="39">
        <f t="shared" si="501"/>
        <v>420</v>
      </c>
      <c r="I566" s="10">
        <v>427</v>
      </c>
      <c r="J566" s="136"/>
      <c r="K566" s="39">
        <f t="shared" si="502"/>
        <v>427</v>
      </c>
      <c r="L566" s="11">
        <f t="shared" si="498"/>
        <v>101.66666666666666</v>
      </c>
      <c r="M566" s="122">
        <v>400</v>
      </c>
      <c r="N566" s="136"/>
      <c r="O566" s="120">
        <f t="shared" si="503"/>
        <v>400</v>
      </c>
      <c r="P566" s="122">
        <v>76</v>
      </c>
      <c r="Q566" s="136">
        <v>87</v>
      </c>
      <c r="R566" s="136"/>
      <c r="S566" s="120">
        <f t="shared" si="504"/>
        <v>87</v>
      </c>
      <c r="T566" s="120">
        <f t="shared" si="505"/>
        <v>348</v>
      </c>
      <c r="U566" s="10">
        <v>400</v>
      </c>
      <c r="V566" s="136"/>
      <c r="W566" s="39">
        <f t="shared" si="506"/>
        <v>400</v>
      </c>
      <c r="X566" s="10">
        <v>173</v>
      </c>
      <c r="Y566" s="32">
        <v>182</v>
      </c>
      <c r="Z566" s="136"/>
      <c r="AA566" s="39">
        <f t="shared" si="507"/>
        <v>182</v>
      </c>
      <c r="AB566" s="120">
        <f t="shared" si="508"/>
        <v>364</v>
      </c>
      <c r="AC566" s="783">
        <v>382</v>
      </c>
      <c r="AD566" s="783"/>
      <c r="AE566" s="80">
        <f t="shared" si="509"/>
        <v>382</v>
      </c>
      <c r="AF566" s="783"/>
      <c r="AG566" s="783">
        <v>377</v>
      </c>
      <c r="AH566" s="783"/>
      <c r="AI566" s="80">
        <f t="shared" si="510"/>
        <v>377</v>
      </c>
      <c r="AJ566" s="783"/>
      <c r="AK566" s="32">
        <v>424</v>
      </c>
      <c r="AL566" s="113"/>
      <c r="AM566" s="13">
        <f t="shared" si="511"/>
        <v>424</v>
      </c>
      <c r="AN566" s="13">
        <v>410</v>
      </c>
      <c r="AO566" s="13">
        <v>0</v>
      </c>
      <c r="AP566" s="13">
        <v>410</v>
      </c>
      <c r="AQ566" s="113"/>
      <c r="AR566" s="113"/>
      <c r="AS566" s="891">
        <f t="shared" si="512"/>
        <v>410</v>
      </c>
      <c r="AT566" s="891"/>
      <c r="AU566" s="891">
        <f t="shared" si="513"/>
        <v>410</v>
      </c>
      <c r="AV566" s="113"/>
      <c r="AW566" s="621"/>
    </row>
    <row r="567" spans="1:49" ht="24">
      <c r="A567" s="31" t="s">
        <v>728</v>
      </c>
      <c r="B567" s="9" t="s">
        <v>51</v>
      </c>
      <c r="C567" s="9" t="s">
        <v>673</v>
      </c>
      <c r="D567" s="9"/>
      <c r="E567" s="74" t="s">
        <v>1040</v>
      </c>
      <c r="F567" s="10">
        <v>324</v>
      </c>
      <c r="G567" s="136"/>
      <c r="H567" s="39">
        <f t="shared" si="501"/>
        <v>324</v>
      </c>
      <c r="I567" s="10">
        <v>289</v>
      </c>
      <c r="J567" s="136"/>
      <c r="K567" s="39">
        <f t="shared" si="502"/>
        <v>289</v>
      </c>
      <c r="L567" s="11">
        <f t="shared" si="498"/>
        <v>89.197530864197532</v>
      </c>
      <c r="M567" s="122">
        <v>289</v>
      </c>
      <c r="N567" s="136"/>
      <c r="O567" s="120">
        <f t="shared" si="503"/>
        <v>289</v>
      </c>
      <c r="P567" s="122">
        <v>87</v>
      </c>
      <c r="Q567" s="136">
        <v>90</v>
      </c>
      <c r="R567" s="136"/>
      <c r="S567" s="120">
        <f t="shared" si="504"/>
        <v>90</v>
      </c>
      <c r="T567" s="120">
        <f t="shared" si="505"/>
        <v>360</v>
      </c>
      <c r="U567" s="10">
        <v>289</v>
      </c>
      <c r="V567" s="136"/>
      <c r="W567" s="39">
        <f t="shared" si="506"/>
        <v>289</v>
      </c>
      <c r="X567" s="10">
        <v>104</v>
      </c>
      <c r="Y567" s="32">
        <v>108</v>
      </c>
      <c r="Z567" s="136"/>
      <c r="AA567" s="39">
        <f t="shared" si="507"/>
        <v>108</v>
      </c>
      <c r="AB567" s="120">
        <f t="shared" si="508"/>
        <v>216</v>
      </c>
      <c r="AC567" s="783">
        <v>289</v>
      </c>
      <c r="AD567" s="783"/>
      <c r="AE567" s="80">
        <f t="shared" si="509"/>
        <v>289</v>
      </c>
      <c r="AF567" s="783"/>
      <c r="AG567" s="783">
        <v>104</v>
      </c>
      <c r="AH567" s="783"/>
      <c r="AI567" s="80">
        <f t="shared" si="510"/>
        <v>104</v>
      </c>
      <c r="AJ567" s="783"/>
      <c r="AK567" s="32">
        <v>298</v>
      </c>
      <c r="AL567" s="113"/>
      <c r="AM567" s="13">
        <f t="shared" si="511"/>
        <v>298</v>
      </c>
      <c r="AN567" s="13">
        <v>0</v>
      </c>
      <c r="AO567" s="13">
        <v>0</v>
      </c>
      <c r="AP567" s="13">
        <v>0</v>
      </c>
      <c r="AQ567" s="113"/>
      <c r="AR567" s="113"/>
      <c r="AS567" s="891">
        <f t="shared" si="512"/>
        <v>0</v>
      </c>
      <c r="AT567" s="891"/>
      <c r="AU567" s="891">
        <f t="shared" si="513"/>
        <v>0</v>
      </c>
      <c r="AV567" s="113"/>
      <c r="AW567" s="621"/>
    </row>
    <row r="568" spans="1:49" ht="24">
      <c r="A568" s="31" t="s">
        <v>729</v>
      </c>
      <c r="B568" s="9" t="s">
        <v>51</v>
      </c>
      <c r="C568" s="9" t="s">
        <v>676</v>
      </c>
      <c r="D568" s="9"/>
      <c r="E568" s="74" t="s">
        <v>6</v>
      </c>
      <c r="F568" s="10">
        <v>1149</v>
      </c>
      <c r="G568" s="136"/>
      <c r="H568" s="39">
        <f t="shared" si="501"/>
        <v>1149</v>
      </c>
      <c r="I568" s="10">
        <v>1082</v>
      </c>
      <c r="J568" s="136"/>
      <c r="K568" s="39">
        <f t="shared" si="502"/>
        <v>1082</v>
      </c>
      <c r="L568" s="11">
        <f t="shared" si="498"/>
        <v>94.168842471714527</v>
      </c>
      <c r="M568" s="122">
        <v>1080</v>
      </c>
      <c r="N568" s="136"/>
      <c r="O568" s="120">
        <f t="shared" si="503"/>
        <v>1080</v>
      </c>
      <c r="P568" s="122">
        <v>299</v>
      </c>
      <c r="Q568" s="136">
        <v>303</v>
      </c>
      <c r="R568" s="136"/>
      <c r="S568" s="120">
        <f t="shared" si="504"/>
        <v>303</v>
      </c>
      <c r="T568" s="120">
        <f t="shared" si="505"/>
        <v>1212</v>
      </c>
      <c r="U568" s="10">
        <v>1080</v>
      </c>
      <c r="V568" s="136"/>
      <c r="W568" s="39">
        <f t="shared" si="506"/>
        <v>1080</v>
      </c>
      <c r="X568" s="10">
        <v>480</v>
      </c>
      <c r="Y568" s="32">
        <v>491</v>
      </c>
      <c r="Z568" s="136"/>
      <c r="AA568" s="39">
        <f t="shared" si="507"/>
        <v>491</v>
      </c>
      <c r="AB568" s="120">
        <f t="shared" si="508"/>
        <v>982</v>
      </c>
      <c r="AC568" s="783">
        <v>980</v>
      </c>
      <c r="AD568" s="783"/>
      <c r="AE568" s="80">
        <f t="shared" si="509"/>
        <v>980</v>
      </c>
      <c r="AF568" s="783"/>
      <c r="AG568" s="783">
        <v>892</v>
      </c>
      <c r="AH568" s="783"/>
      <c r="AI568" s="80">
        <f t="shared" si="510"/>
        <v>892</v>
      </c>
      <c r="AJ568" s="783"/>
      <c r="AK568" s="32">
        <v>1110</v>
      </c>
      <c r="AL568" s="113"/>
      <c r="AM568" s="13">
        <f t="shared" si="511"/>
        <v>1110</v>
      </c>
      <c r="AN568" s="13">
        <v>1086</v>
      </c>
      <c r="AO568" s="13">
        <v>0</v>
      </c>
      <c r="AP568" s="13">
        <v>1086</v>
      </c>
      <c r="AQ568" s="113"/>
      <c r="AR568" s="113"/>
      <c r="AS568" s="891">
        <f t="shared" si="512"/>
        <v>1086</v>
      </c>
      <c r="AT568" s="891"/>
      <c r="AU568" s="891">
        <f t="shared" si="513"/>
        <v>1086</v>
      </c>
      <c r="AV568" s="113"/>
      <c r="AW568" s="621"/>
    </row>
    <row r="569" spans="1:49" ht="24">
      <c r="A569" s="31" t="s">
        <v>730</v>
      </c>
      <c r="B569" s="9" t="s">
        <v>51</v>
      </c>
      <c r="C569" s="9" t="s">
        <v>667</v>
      </c>
      <c r="D569" s="9"/>
      <c r="E569" s="74" t="s">
        <v>1042</v>
      </c>
      <c r="F569" s="349">
        <v>2384</v>
      </c>
      <c r="G569" s="346"/>
      <c r="H569" s="350">
        <f t="shared" si="501"/>
        <v>2384</v>
      </c>
      <c r="I569" s="349">
        <v>2363</v>
      </c>
      <c r="J569" s="346"/>
      <c r="K569" s="350">
        <f t="shared" si="502"/>
        <v>2363</v>
      </c>
      <c r="L569" s="363">
        <f t="shared" si="498"/>
        <v>99.119127516778534</v>
      </c>
      <c r="M569" s="362">
        <v>2434</v>
      </c>
      <c r="N569" s="346"/>
      <c r="O569" s="347">
        <f t="shared" si="503"/>
        <v>2434</v>
      </c>
      <c r="P569" s="362">
        <v>586</v>
      </c>
      <c r="Q569" s="346">
        <v>614</v>
      </c>
      <c r="R569" s="346"/>
      <c r="S569" s="347">
        <f t="shared" si="504"/>
        <v>614</v>
      </c>
      <c r="T569" s="347">
        <f t="shared" si="505"/>
        <v>2456</v>
      </c>
      <c r="U569" s="349">
        <v>2434</v>
      </c>
      <c r="V569" s="346"/>
      <c r="W569" s="350">
        <f t="shared" si="506"/>
        <v>2434</v>
      </c>
      <c r="X569" s="10">
        <v>641</v>
      </c>
      <c r="Y569" s="32">
        <v>670</v>
      </c>
      <c r="Z569" s="136"/>
      <c r="AA569" s="39">
        <f t="shared" si="507"/>
        <v>670</v>
      </c>
      <c r="AB569" s="347">
        <f t="shared" si="508"/>
        <v>1340</v>
      </c>
      <c r="AC569" s="783">
        <v>641</v>
      </c>
      <c r="AD569" s="783"/>
      <c r="AE569" s="80">
        <f t="shared" si="509"/>
        <v>641</v>
      </c>
      <c r="AF569" s="783"/>
      <c r="AG569" s="783">
        <v>641</v>
      </c>
      <c r="AH569" s="783"/>
      <c r="AI569" s="80">
        <f t="shared" si="510"/>
        <v>641</v>
      </c>
      <c r="AJ569" s="783"/>
      <c r="AK569" s="354">
        <v>2434</v>
      </c>
      <c r="AL569" s="352"/>
      <c r="AM569" s="353">
        <f t="shared" si="511"/>
        <v>2434</v>
      </c>
      <c r="AN569" s="13">
        <v>2149</v>
      </c>
      <c r="AO569" s="13">
        <v>0</v>
      </c>
      <c r="AP569" s="13">
        <v>2149</v>
      </c>
      <c r="AQ569" s="113"/>
      <c r="AR569" s="113"/>
      <c r="AS569" s="891">
        <f t="shared" si="512"/>
        <v>2149</v>
      </c>
      <c r="AT569" s="891"/>
      <c r="AU569" s="891">
        <f t="shared" si="513"/>
        <v>2149</v>
      </c>
      <c r="AV569" s="113"/>
      <c r="AW569" s="621"/>
    </row>
    <row r="570" spans="1:49" ht="24">
      <c r="A570" s="31" t="s">
        <v>731</v>
      </c>
      <c r="B570" s="9" t="s">
        <v>51</v>
      </c>
      <c r="C570" s="9" t="s">
        <v>667</v>
      </c>
      <c r="D570" s="9"/>
      <c r="E570" s="74" t="s">
        <v>1058</v>
      </c>
      <c r="F570" s="10">
        <v>2650</v>
      </c>
      <c r="G570" s="136">
        <v>12</v>
      </c>
      <c r="H570" s="39">
        <f t="shared" si="501"/>
        <v>2662</v>
      </c>
      <c r="I570" s="10">
        <v>2640</v>
      </c>
      <c r="J570" s="136">
        <v>12</v>
      </c>
      <c r="K570" s="39">
        <f t="shared" si="502"/>
        <v>2652</v>
      </c>
      <c r="L570" s="11">
        <f t="shared" si="498"/>
        <v>99.624342599549209</v>
      </c>
      <c r="M570" s="122">
        <v>2762</v>
      </c>
      <c r="N570" s="136"/>
      <c r="O570" s="120">
        <f t="shared" si="503"/>
        <v>2762</v>
      </c>
      <c r="P570" s="122">
        <v>878</v>
      </c>
      <c r="Q570" s="136">
        <v>886</v>
      </c>
      <c r="R570" s="136"/>
      <c r="S570" s="120">
        <f t="shared" si="504"/>
        <v>886</v>
      </c>
      <c r="T570" s="120">
        <f t="shared" si="505"/>
        <v>3544</v>
      </c>
      <c r="U570" s="10">
        <v>2762</v>
      </c>
      <c r="V570" s="136"/>
      <c r="W570" s="39">
        <f t="shared" si="506"/>
        <v>2762</v>
      </c>
      <c r="X570" s="10">
        <v>1347</v>
      </c>
      <c r="Y570" s="32">
        <v>1364</v>
      </c>
      <c r="Z570" s="136"/>
      <c r="AA570" s="39">
        <f t="shared" si="507"/>
        <v>1364</v>
      </c>
      <c r="AB570" s="120">
        <f t="shared" si="508"/>
        <v>2728</v>
      </c>
      <c r="AC570" s="783">
        <v>2534</v>
      </c>
      <c r="AD570" s="783"/>
      <c r="AE570" s="80">
        <f t="shared" si="509"/>
        <v>2534</v>
      </c>
      <c r="AF570" s="783"/>
      <c r="AG570" s="783">
        <v>2561</v>
      </c>
      <c r="AH570" s="783"/>
      <c r="AI570" s="80">
        <f t="shared" si="510"/>
        <v>2561</v>
      </c>
      <c r="AJ570" s="783"/>
      <c r="AK570" s="32">
        <v>3188</v>
      </c>
      <c r="AL570" s="113">
        <v>12</v>
      </c>
      <c r="AM570" s="13">
        <f t="shared" si="511"/>
        <v>3200</v>
      </c>
      <c r="AN570" s="13">
        <f>2817-55</f>
        <v>2762</v>
      </c>
      <c r="AO570" s="13">
        <v>0</v>
      </c>
      <c r="AP570" s="13">
        <f>2817-55</f>
        <v>2762</v>
      </c>
      <c r="AQ570" s="113"/>
      <c r="AR570" s="113"/>
      <c r="AS570" s="891">
        <f t="shared" si="512"/>
        <v>2762</v>
      </c>
      <c r="AT570" s="891"/>
      <c r="AU570" s="891">
        <f t="shared" si="513"/>
        <v>2762</v>
      </c>
      <c r="AV570" s="113"/>
      <c r="AW570" s="621"/>
    </row>
    <row r="571" spans="1:49" ht="24">
      <c r="A571" s="31" t="s">
        <v>732</v>
      </c>
      <c r="B571" s="9" t="s">
        <v>51</v>
      </c>
      <c r="C571" s="9" t="s">
        <v>667</v>
      </c>
      <c r="D571" s="9"/>
      <c r="E571" s="74" t="s">
        <v>1063</v>
      </c>
      <c r="F571" s="349">
        <v>1430</v>
      </c>
      <c r="G571" s="346"/>
      <c r="H571" s="350">
        <f t="shared" si="501"/>
        <v>1430</v>
      </c>
      <c r="I571" s="349">
        <v>2106</v>
      </c>
      <c r="J571" s="346"/>
      <c r="K571" s="350">
        <f t="shared" si="502"/>
        <v>2106</v>
      </c>
      <c r="L571" s="363">
        <f t="shared" si="498"/>
        <v>147.27272727272725</v>
      </c>
      <c r="M571" s="362">
        <v>1430</v>
      </c>
      <c r="N571" s="346"/>
      <c r="O571" s="347">
        <f t="shared" si="503"/>
        <v>1430</v>
      </c>
      <c r="P571" s="362">
        <v>517</v>
      </c>
      <c r="Q571" s="346">
        <v>519</v>
      </c>
      <c r="R571" s="346"/>
      <c r="S571" s="347">
        <f t="shared" si="504"/>
        <v>519</v>
      </c>
      <c r="T571" s="347">
        <f t="shared" si="505"/>
        <v>2076</v>
      </c>
      <c r="U571" s="349">
        <v>584</v>
      </c>
      <c r="V571" s="346"/>
      <c r="W571" s="350">
        <f t="shared" si="506"/>
        <v>584</v>
      </c>
      <c r="X571" s="10">
        <v>538</v>
      </c>
      <c r="Y571" s="32">
        <v>539</v>
      </c>
      <c r="Z571" s="136"/>
      <c r="AA571" s="39">
        <f t="shared" si="507"/>
        <v>539</v>
      </c>
      <c r="AB571" s="347">
        <f t="shared" si="508"/>
        <v>1078</v>
      </c>
      <c r="AC571" s="783">
        <v>1120</v>
      </c>
      <c r="AD571" s="783"/>
      <c r="AE571" s="80">
        <f t="shared" si="509"/>
        <v>1120</v>
      </c>
      <c r="AF571" s="783"/>
      <c r="AG571" s="783">
        <v>991</v>
      </c>
      <c r="AH571" s="783"/>
      <c r="AI571" s="80">
        <f t="shared" si="510"/>
        <v>991</v>
      </c>
      <c r="AJ571" s="783"/>
      <c r="AK571" s="354">
        <v>1430</v>
      </c>
      <c r="AL571" s="352"/>
      <c r="AM571" s="353">
        <f t="shared" si="511"/>
        <v>1430</v>
      </c>
      <c r="AN571" s="13">
        <v>1390</v>
      </c>
      <c r="AO571" s="13">
        <v>0</v>
      </c>
      <c r="AP571" s="13">
        <v>1390</v>
      </c>
      <c r="AQ571" s="113"/>
      <c r="AR571" s="113"/>
      <c r="AS571" s="891">
        <f t="shared" si="512"/>
        <v>1390</v>
      </c>
      <c r="AT571" s="891"/>
      <c r="AU571" s="891">
        <f t="shared" si="513"/>
        <v>1390</v>
      </c>
      <c r="AV571" s="113"/>
      <c r="AW571" s="621"/>
    </row>
    <row r="572" spans="1:49" ht="24">
      <c r="A572" s="31" t="s">
        <v>733</v>
      </c>
      <c r="B572" s="9" t="s">
        <v>51</v>
      </c>
      <c r="C572" s="9" t="s">
        <v>667</v>
      </c>
      <c r="D572" s="9"/>
      <c r="E572" s="74" t="s">
        <v>1054</v>
      </c>
      <c r="F572" s="10">
        <v>65</v>
      </c>
      <c r="G572" s="136"/>
      <c r="H572" s="39">
        <f t="shared" si="501"/>
        <v>65</v>
      </c>
      <c r="I572" s="10">
        <v>159</v>
      </c>
      <c r="J572" s="136"/>
      <c r="K572" s="39">
        <f t="shared" si="502"/>
        <v>159</v>
      </c>
      <c r="L572" s="363">
        <f t="shared" si="498"/>
        <v>244.61538461538464</v>
      </c>
      <c r="M572" s="362">
        <v>100</v>
      </c>
      <c r="N572" s="346"/>
      <c r="O572" s="347">
        <f t="shared" si="503"/>
        <v>100</v>
      </c>
      <c r="P572" s="362">
        <v>47</v>
      </c>
      <c r="Q572" s="346">
        <v>52</v>
      </c>
      <c r="R572" s="346"/>
      <c r="S572" s="347">
        <f t="shared" si="504"/>
        <v>52</v>
      </c>
      <c r="T572" s="347">
        <f t="shared" si="505"/>
        <v>208</v>
      </c>
      <c r="U572" s="349">
        <v>100</v>
      </c>
      <c r="V572" s="346"/>
      <c r="W572" s="350">
        <f t="shared" si="506"/>
        <v>100</v>
      </c>
      <c r="X572" s="10">
        <v>92</v>
      </c>
      <c r="Y572" s="32">
        <v>98</v>
      </c>
      <c r="Z572" s="136"/>
      <c r="AA572" s="39">
        <f t="shared" si="507"/>
        <v>98</v>
      </c>
      <c r="AB572" s="347">
        <f t="shared" si="508"/>
        <v>196</v>
      </c>
      <c r="AC572" s="783">
        <v>100</v>
      </c>
      <c r="AD572" s="783"/>
      <c r="AE572" s="80">
        <f t="shared" si="509"/>
        <v>100</v>
      </c>
      <c r="AF572" s="783"/>
      <c r="AG572" s="783">
        <v>140</v>
      </c>
      <c r="AH572" s="783"/>
      <c r="AI572" s="80">
        <f t="shared" si="510"/>
        <v>140</v>
      </c>
      <c r="AJ572" s="783"/>
      <c r="AK572" s="354">
        <v>100</v>
      </c>
      <c r="AL572" s="352"/>
      <c r="AM572" s="353">
        <f t="shared" si="511"/>
        <v>100</v>
      </c>
      <c r="AN572" s="13">
        <v>76</v>
      </c>
      <c r="AO572" s="13">
        <v>0</v>
      </c>
      <c r="AP572" s="13">
        <v>76</v>
      </c>
      <c r="AQ572" s="113"/>
      <c r="AR572" s="113"/>
      <c r="AS572" s="891">
        <f t="shared" si="512"/>
        <v>76</v>
      </c>
      <c r="AT572" s="891"/>
      <c r="AU572" s="891">
        <f t="shared" si="513"/>
        <v>76</v>
      </c>
      <c r="AV572" s="113"/>
      <c r="AW572" s="621"/>
    </row>
    <row r="573" spans="1:49" ht="24">
      <c r="A573" s="31" t="s">
        <v>734</v>
      </c>
      <c r="B573" s="9" t="s">
        <v>51</v>
      </c>
      <c r="C573" s="9" t="s">
        <v>667</v>
      </c>
      <c r="D573" s="9"/>
      <c r="E573" s="9" t="s">
        <v>954</v>
      </c>
      <c r="F573" s="10">
        <v>1256</v>
      </c>
      <c r="G573" s="136"/>
      <c r="H573" s="39">
        <f t="shared" si="501"/>
        <v>1256</v>
      </c>
      <c r="I573" s="10">
        <v>1316</v>
      </c>
      <c r="J573" s="136"/>
      <c r="K573" s="39">
        <f t="shared" si="502"/>
        <v>1316</v>
      </c>
      <c r="L573" s="11">
        <f t="shared" si="498"/>
        <v>104.77707006369428</v>
      </c>
      <c r="M573" s="122">
        <v>1256</v>
      </c>
      <c r="N573" s="136"/>
      <c r="O573" s="120">
        <f t="shared" si="503"/>
        <v>1256</v>
      </c>
      <c r="P573" s="122">
        <v>344</v>
      </c>
      <c r="Q573" s="136">
        <v>361</v>
      </c>
      <c r="R573" s="136"/>
      <c r="S573" s="120">
        <f t="shared" si="504"/>
        <v>361</v>
      </c>
      <c r="T573" s="120">
        <f t="shared" si="505"/>
        <v>1444</v>
      </c>
      <c r="U573" s="10">
        <v>1256</v>
      </c>
      <c r="V573" s="136"/>
      <c r="W573" s="39">
        <f t="shared" si="506"/>
        <v>1256</v>
      </c>
      <c r="X573" s="10">
        <v>557</v>
      </c>
      <c r="Y573" s="32">
        <v>569</v>
      </c>
      <c r="Z573" s="136"/>
      <c r="AA573" s="39">
        <f t="shared" si="507"/>
        <v>569</v>
      </c>
      <c r="AB573" s="120">
        <f t="shared" si="508"/>
        <v>1138</v>
      </c>
      <c r="AC573" s="1290">
        <v>575</v>
      </c>
      <c r="AD573" s="1290"/>
      <c r="AE573" s="80">
        <f t="shared" si="509"/>
        <v>575</v>
      </c>
      <c r="AF573" s="1290"/>
      <c r="AG573" s="1290">
        <v>575</v>
      </c>
      <c r="AH573" s="1290"/>
      <c r="AI573" s="80">
        <f t="shared" si="510"/>
        <v>575</v>
      </c>
      <c r="AJ573" s="1290"/>
      <c r="AK573" s="32">
        <v>1256</v>
      </c>
      <c r="AL573" s="113"/>
      <c r="AM573" s="13">
        <f t="shared" si="511"/>
        <v>1256</v>
      </c>
      <c r="AN573" s="13">
        <v>749</v>
      </c>
      <c r="AO573" s="13">
        <v>0</v>
      </c>
      <c r="AP573" s="13">
        <v>749</v>
      </c>
      <c r="AQ573" s="113"/>
      <c r="AR573" s="113"/>
      <c r="AS573" s="891">
        <f t="shared" si="512"/>
        <v>749</v>
      </c>
      <c r="AT573" s="891"/>
      <c r="AU573" s="891">
        <f t="shared" si="513"/>
        <v>749</v>
      </c>
      <c r="AV573" s="113"/>
      <c r="AW573" s="621"/>
    </row>
    <row r="574" spans="1:49" ht="24">
      <c r="A574" s="31" t="s">
        <v>735</v>
      </c>
      <c r="B574" s="9" t="s">
        <v>51</v>
      </c>
      <c r="C574" s="9" t="s">
        <v>663</v>
      </c>
      <c r="D574" s="9"/>
      <c r="E574" s="74" t="s">
        <v>1046</v>
      </c>
      <c r="F574" s="10">
        <v>282</v>
      </c>
      <c r="G574" s="136"/>
      <c r="H574" s="39">
        <f t="shared" si="501"/>
        <v>282</v>
      </c>
      <c r="I574" s="10">
        <v>279</v>
      </c>
      <c r="J574" s="136"/>
      <c r="K574" s="39">
        <f t="shared" si="502"/>
        <v>279</v>
      </c>
      <c r="L574" s="11">
        <f t="shared" si="498"/>
        <v>98.936170212765958</v>
      </c>
      <c r="M574" s="122">
        <v>278</v>
      </c>
      <c r="N574" s="136"/>
      <c r="O574" s="120">
        <f t="shared" si="503"/>
        <v>278</v>
      </c>
      <c r="P574" s="122">
        <v>69</v>
      </c>
      <c r="Q574" s="136">
        <v>71</v>
      </c>
      <c r="R574" s="136"/>
      <c r="S574" s="120">
        <f t="shared" si="504"/>
        <v>71</v>
      </c>
      <c r="T574" s="120">
        <f t="shared" si="505"/>
        <v>284</v>
      </c>
      <c r="U574" s="10">
        <v>278</v>
      </c>
      <c r="V574" s="136"/>
      <c r="W574" s="39">
        <f t="shared" si="506"/>
        <v>278</v>
      </c>
      <c r="X574" s="10">
        <v>141</v>
      </c>
      <c r="Y574" s="32">
        <v>143</v>
      </c>
      <c r="Z574" s="136"/>
      <c r="AA574" s="39">
        <f t="shared" si="507"/>
        <v>143</v>
      </c>
      <c r="AB574" s="120">
        <f t="shared" si="508"/>
        <v>286</v>
      </c>
      <c r="AC574" s="783">
        <v>278</v>
      </c>
      <c r="AD574" s="783"/>
      <c r="AE574" s="80">
        <f t="shared" si="509"/>
        <v>278</v>
      </c>
      <c r="AF574" s="783"/>
      <c r="AG574" s="783">
        <v>279</v>
      </c>
      <c r="AH574" s="783"/>
      <c r="AI574" s="80">
        <f t="shared" si="510"/>
        <v>279</v>
      </c>
      <c r="AJ574" s="783"/>
      <c r="AK574" s="32">
        <v>278</v>
      </c>
      <c r="AL574" s="113"/>
      <c r="AM574" s="13">
        <f t="shared" si="511"/>
        <v>278</v>
      </c>
      <c r="AN574" s="13">
        <v>275</v>
      </c>
      <c r="AO574" s="13">
        <v>0</v>
      </c>
      <c r="AP574" s="13">
        <v>275</v>
      </c>
      <c r="AQ574" s="113"/>
      <c r="AR574" s="113"/>
      <c r="AS574" s="891">
        <f t="shared" si="512"/>
        <v>275</v>
      </c>
      <c r="AT574" s="891"/>
      <c r="AU574" s="891">
        <f t="shared" si="513"/>
        <v>275</v>
      </c>
      <c r="AV574" s="113"/>
      <c r="AW574" s="621"/>
    </row>
    <row r="575" spans="1:49" ht="24">
      <c r="A575" s="31"/>
      <c r="B575" s="9" t="s">
        <v>51</v>
      </c>
      <c r="C575" s="9" t="s">
        <v>659</v>
      </c>
      <c r="D575" s="9"/>
      <c r="E575" s="74" t="s">
        <v>17</v>
      </c>
      <c r="F575" s="10"/>
      <c r="G575" s="136">
        <v>19</v>
      </c>
      <c r="H575" s="39">
        <f t="shared" si="501"/>
        <v>19</v>
      </c>
      <c r="I575" s="10"/>
      <c r="J575" s="136">
        <v>19</v>
      </c>
      <c r="K575" s="39">
        <f t="shared" si="502"/>
        <v>19</v>
      </c>
      <c r="L575" s="11">
        <f t="shared" si="498"/>
        <v>100</v>
      </c>
      <c r="M575" s="136"/>
      <c r="N575" s="136">
        <v>19</v>
      </c>
      <c r="O575" s="120">
        <f t="shared" si="503"/>
        <v>19</v>
      </c>
      <c r="P575" s="10"/>
      <c r="Q575" s="136"/>
      <c r="R575" s="136">
        <v>4</v>
      </c>
      <c r="S575" s="120">
        <f t="shared" si="504"/>
        <v>4</v>
      </c>
      <c r="T575" s="120">
        <f t="shared" si="505"/>
        <v>16</v>
      </c>
      <c r="U575" s="10"/>
      <c r="V575" s="136">
        <v>19</v>
      </c>
      <c r="W575" s="39">
        <f t="shared" si="506"/>
        <v>19</v>
      </c>
      <c r="X575" s="10"/>
      <c r="Y575" s="32"/>
      <c r="Z575" s="136">
        <v>9</v>
      </c>
      <c r="AA575" s="39">
        <f t="shared" si="507"/>
        <v>9</v>
      </c>
      <c r="AB575" s="120">
        <f t="shared" si="508"/>
        <v>18</v>
      </c>
      <c r="AC575" s="783"/>
      <c r="AD575" s="783"/>
      <c r="AE575" s="80">
        <f t="shared" si="509"/>
        <v>0</v>
      </c>
      <c r="AF575" s="783"/>
      <c r="AG575" s="783"/>
      <c r="AH575" s="783"/>
      <c r="AI575" s="80">
        <f t="shared" si="510"/>
        <v>0</v>
      </c>
      <c r="AJ575" s="783"/>
      <c r="AK575" s="32"/>
      <c r="AL575" s="113">
        <v>24</v>
      </c>
      <c r="AM575" s="13">
        <f t="shared" si="511"/>
        <v>24</v>
      </c>
      <c r="AN575" s="13">
        <v>0</v>
      </c>
      <c r="AO575" s="13">
        <v>69</v>
      </c>
      <c r="AP575" s="13">
        <v>69</v>
      </c>
      <c r="AQ575" s="113"/>
      <c r="AR575" s="153"/>
      <c r="AS575" s="13">
        <f t="shared" si="512"/>
        <v>0</v>
      </c>
      <c r="AT575" s="13">
        <f>AO575</f>
        <v>69</v>
      </c>
      <c r="AU575" s="891">
        <f t="shared" si="513"/>
        <v>69</v>
      </c>
      <c r="AV575" s="113"/>
      <c r="AW575" s="621"/>
    </row>
    <row r="576" spans="1:49" ht="24">
      <c r="A576" s="31" t="s">
        <v>736</v>
      </c>
      <c r="B576" s="9" t="s">
        <v>51</v>
      </c>
      <c r="C576" s="9" t="s">
        <v>670</v>
      </c>
      <c r="D576" s="9"/>
      <c r="E576" s="74" t="s">
        <v>5</v>
      </c>
      <c r="F576" s="10">
        <v>350</v>
      </c>
      <c r="G576" s="136"/>
      <c r="H576" s="39">
        <f t="shared" si="501"/>
        <v>350</v>
      </c>
      <c r="I576" s="10">
        <v>389</v>
      </c>
      <c r="J576" s="136"/>
      <c r="K576" s="39">
        <f t="shared" si="502"/>
        <v>389</v>
      </c>
      <c r="L576" s="11">
        <f t="shared" si="498"/>
        <v>111.14285714285714</v>
      </c>
      <c r="M576" s="122">
        <v>370</v>
      </c>
      <c r="N576" s="136"/>
      <c r="O576" s="120">
        <f t="shared" si="503"/>
        <v>370</v>
      </c>
      <c r="P576" s="122">
        <v>116</v>
      </c>
      <c r="Q576" s="136">
        <v>118</v>
      </c>
      <c r="R576" s="136"/>
      <c r="S576" s="120">
        <f t="shared" si="504"/>
        <v>118</v>
      </c>
      <c r="T576" s="120">
        <f t="shared" si="505"/>
        <v>472</v>
      </c>
      <c r="U576" s="10">
        <v>370</v>
      </c>
      <c r="V576" s="136"/>
      <c r="W576" s="39">
        <f t="shared" si="506"/>
        <v>370</v>
      </c>
      <c r="X576" s="10">
        <v>127</v>
      </c>
      <c r="Y576" s="32">
        <v>128</v>
      </c>
      <c r="Z576" s="136"/>
      <c r="AA576" s="39">
        <f t="shared" si="507"/>
        <v>128</v>
      </c>
      <c r="AB576" s="120">
        <f t="shared" si="508"/>
        <v>256</v>
      </c>
      <c r="AC576" s="783">
        <v>127</v>
      </c>
      <c r="AD576" s="783"/>
      <c r="AE576" s="80">
        <f t="shared" si="509"/>
        <v>127</v>
      </c>
      <c r="AF576" s="783"/>
      <c r="AG576" s="783">
        <v>127</v>
      </c>
      <c r="AH576" s="783"/>
      <c r="AI576" s="80">
        <f t="shared" si="510"/>
        <v>127</v>
      </c>
      <c r="AJ576" s="783"/>
      <c r="AK576" s="32">
        <v>400</v>
      </c>
      <c r="AL576" s="113"/>
      <c r="AM576" s="13">
        <f t="shared" si="511"/>
        <v>400</v>
      </c>
      <c r="AN576" s="13">
        <v>356</v>
      </c>
      <c r="AO576" s="13">
        <v>0</v>
      </c>
      <c r="AP576" s="13">
        <v>356</v>
      </c>
      <c r="AQ576" s="113"/>
      <c r="AR576" s="113"/>
      <c r="AS576" s="891">
        <f t="shared" si="512"/>
        <v>356</v>
      </c>
      <c r="AT576" s="891"/>
      <c r="AU576" s="891">
        <f t="shared" si="513"/>
        <v>356</v>
      </c>
      <c r="AV576" s="113"/>
      <c r="AW576" s="621"/>
    </row>
    <row r="577" spans="1:90" s="140" customFormat="1" ht="24">
      <c r="A577" s="853" t="s">
        <v>468</v>
      </c>
      <c r="B577" s="633" t="s">
        <v>52</v>
      </c>
      <c r="C577" s="633"/>
      <c r="D577" s="895"/>
      <c r="E577" s="640"/>
      <c r="F577" s="542">
        <f>SUM(F578:F592)</f>
        <v>12296</v>
      </c>
      <c r="G577" s="321"/>
      <c r="H577" s="542">
        <f>G577+F577</f>
        <v>12296</v>
      </c>
      <c r="I577" s="542">
        <f>SUM(I578:I592)</f>
        <v>12679</v>
      </c>
      <c r="J577" s="321"/>
      <c r="K577" s="542">
        <f>I577+J577</f>
        <v>12679</v>
      </c>
      <c r="L577" s="635">
        <f t="shared" si="498"/>
        <v>103.11483409238778</v>
      </c>
      <c r="M577" s="542">
        <f>SUM(M578:M592)</f>
        <v>12311</v>
      </c>
      <c r="N577" s="542">
        <f t="shared" ref="N577:AM577" si="514">SUM(N578:N592)</f>
        <v>0</v>
      </c>
      <c r="O577" s="542">
        <f t="shared" si="514"/>
        <v>12311</v>
      </c>
      <c r="P577" s="542">
        <f t="shared" si="514"/>
        <v>3252</v>
      </c>
      <c r="Q577" s="542">
        <f t="shared" si="514"/>
        <v>3270</v>
      </c>
      <c r="R577" s="542">
        <f t="shared" si="514"/>
        <v>0</v>
      </c>
      <c r="S577" s="542">
        <f t="shared" si="514"/>
        <v>3270</v>
      </c>
      <c r="T577" s="542">
        <f t="shared" si="514"/>
        <v>13080</v>
      </c>
      <c r="U577" s="542">
        <f t="shared" si="514"/>
        <v>11684</v>
      </c>
      <c r="V577" s="542">
        <f t="shared" si="514"/>
        <v>0</v>
      </c>
      <c r="W577" s="542">
        <f t="shared" si="514"/>
        <v>11684</v>
      </c>
      <c r="X577" s="542">
        <f t="shared" si="514"/>
        <v>5305</v>
      </c>
      <c r="Y577" s="542">
        <f t="shared" si="514"/>
        <v>4848</v>
      </c>
      <c r="Z577" s="542">
        <f t="shared" si="514"/>
        <v>0</v>
      </c>
      <c r="AA577" s="542">
        <f t="shared" si="514"/>
        <v>4848</v>
      </c>
      <c r="AB577" s="542">
        <f t="shared" si="514"/>
        <v>9696</v>
      </c>
      <c r="AC577" s="542">
        <f t="shared" si="514"/>
        <v>9975</v>
      </c>
      <c r="AD577" s="542">
        <f t="shared" si="514"/>
        <v>0</v>
      </c>
      <c r="AE577" s="542">
        <f t="shared" si="514"/>
        <v>9975</v>
      </c>
      <c r="AF577" s="542">
        <f t="shared" si="514"/>
        <v>0</v>
      </c>
      <c r="AG577" s="542">
        <f t="shared" si="514"/>
        <v>11498</v>
      </c>
      <c r="AH577" s="542">
        <f t="shared" si="514"/>
        <v>0</v>
      </c>
      <c r="AI577" s="542">
        <f t="shared" si="514"/>
        <v>11498</v>
      </c>
      <c r="AJ577" s="542">
        <f t="shared" si="514"/>
        <v>0</v>
      </c>
      <c r="AK577" s="542">
        <f t="shared" si="514"/>
        <v>12689</v>
      </c>
      <c r="AL577" s="542">
        <f t="shared" si="514"/>
        <v>0</v>
      </c>
      <c r="AM577" s="542">
        <f t="shared" si="514"/>
        <v>12689</v>
      </c>
      <c r="AN577" s="542">
        <f>AN578+AN579+AN580+AN581+AN582+AN583+AN584+AN585+AN586+AN587+AN588+AN589+AN590+AN591+AN592</f>
        <v>11194</v>
      </c>
      <c r="AO577" s="542">
        <f t="shared" ref="AO577:AV577" si="515">AO578+AO579+AO580+AO581+AO582+AO583+AO584+AO585+AO586+AO587+AO588+AO589+AO590+AO591+AO592</f>
        <v>0</v>
      </c>
      <c r="AP577" s="542">
        <f t="shared" si="515"/>
        <v>11194</v>
      </c>
      <c r="AQ577" s="542">
        <f t="shared" si="515"/>
        <v>447</v>
      </c>
      <c r="AR577" s="542">
        <f t="shared" si="515"/>
        <v>0</v>
      </c>
      <c r="AS577" s="542">
        <f t="shared" si="515"/>
        <v>11194</v>
      </c>
      <c r="AT577" s="542">
        <f t="shared" si="515"/>
        <v>0</v>
      </c>
      <c r="AU577" s="542">
        <f t="shared" si="515"/>
        <v>11194</v>
      </c>
      <c r="AV577" s="542">
        <f t="shared" si="515"/>
        <v>447</v>
      </c>
      <c r="AW577" s="795"/>
      <c r="AX577" s="416"/>
      <c r="AY577" s="416"/>
      <c r="AZ577" s="416"/>
      <c r="BA577" s="416"/>
      <c r="BB577" s="416"/>
      <c r="BC577" s="416"/>
      <c r="BD577" s="416"/>
      <c r="BE577" s="416"/>
      <c r="BF577" s="416"/>
      <c r="BG577" s="416"/>
      <c r="BH577" s="416"/>
      <c r="BI577" s="416"/>
      <c r="BJ577" s="416"/>
      <c r="BK577" s="416"/>
      <c r="BL577" s="416"/>
      <c r="BM577" s="416"/>
      <c r="BN577" s="416"/>
      <c r="BO577" s="416"/>
      <c r="BP577" s="416"/>
      <c r="BQ577" s="416"/>
      <c r="BR577" s="416"/>
      <c r="BS577" s="416"/>
      <c r="BT577" s="416"/>
      <c r="BU577" s="416"/>
      <c r="BV577" s="416"/>
      <c r="BW577" s="416"/>
      <c r="BX577" s="416"/>
      <c r="BY577" s="416"/>
      <c r="BZ577" s="416"/>
      <c r="CA577" s="416"/>
      <c r="CB577" s="416"/>
      <c r="CC577" s="416"/>
      <c r="CD577" s="416"/>
      <c r="CE577" s="416"/>
      <c r="CF577" s="416"/>
      <c r="CG577" s="416"/>
      <c r="CH577" s="416"/>
      <c r="CI577" s="416"/>
      <c r="CJ577" s="416"/>
      <c r="CK577" s="416"/>
      <c r="CL577" s="416"/>
    </row>
    <row r="578" spans="1:90" s="14" customFormat="1" ht="24">
      <c r="A578" s="8" t="s">
        <v>469</v>
      </c>
      <c r="B578" s="9" t="s">
        <v>52</v>
      </c>
      <c r="C578" s="9" t="s">
        <v>666</v>
      </c>
      <c r="D578" s="9"/>
      <c r="E578" s="74" t="s">
        <v>1021</v>
      </c>
      <c r="F578" s="10">
        <v>592</v>
      </c>
      <c r="G578" s="120"/>
      <c r="H578" s="39">
        <f t="shared" ref="H578:H592" si="516">F578+G578</f>
        <v>592</v>
      </c>
      <c r="I578" s="10">
        <v>610</v>
      </c>
      <c r="J578" s="120"/>
      <c r="K578" s="39">
        <f t="shared" ref="K578:K592" si="517">J578+I578</f>
        <v>610</v>
      </c>
      <c r="L578" s="11">
        <f t="shared" si="498"/>
        <v>103.04054054054055</v>
      </c>
      <c r="M578" s="122">
        <v>610</v>
      </c>
      <c r="N578" s="120"/>
      <c r="O578" s="120">
        <f t="shared" ref="O578:O592" si="518">N578+M578</f>
        <v>610</v>
      </c>
      <c r="P578" s="122">
        <v>125</v>
      </c>
      <c r="Q578" s="120">
        <v>126</v>
      </c>
      <c r="R578" s="120"/>
      <c r="S578" s="120">
        <f t="shared" ref="S578:S592" si="519">Q578+R578</f>
        <v>126</v>
      </c>
      <c r="T578" s="120">
        <f t="shared" ref="T578:T592" si="520">S578/3*12</f>
        <v>504</v>
      </c>
      <c r="U578" s="10">
        <v>610</v>
      </c>
      <c r="V578" s="120"/>
      <c r="W578" s="39">
        <f t="shared" ref="W578:W592" si="521">V578+U578</f>
        <v>610</v>
      </c>
      <c r="X578" s="10">
        <v>164</v>
      </c>
      <c r="Y578" s="33">
        <v>165</v>
      </c>
      <c r="Z578" s="120"/>
      <c r="AA578" s="39">
        <f t="shared" ref="AA578:AA592" si="522">Z578+Y578</f>
        <v>165</v>
      </c>
      <c r="AB578" s="120">
        <f t="shared" ref="AB578:AB592" si="523">AA578*2</f>
        <v>330</v>
      </c>
      <c r="AC578" s="783">
        <v>174</v>
      </c>
      <c r="AD578" s="783"/>
      <c r="AE578" s="80">
        <f t="shared" ref="AE578:AE592" si="524">AD578+AC578</f>
        <v>174</v>
      </c>
      <c r="AF578" s="783"/>
      <c r="AG578" s="783">
        <v>164</v>
      </c>
      <c r="AH578" s="783"/>
      <c r="AI578" s="80">
        <f t="shared" ref="AI578:AI592" si="525">AH578+AG578</f>
        <v>164</v>
      </c>
      <c r="AJ578" s="783"/>
      <c r="AK578" s="77">
        <v>497</v>
      </c>
      <c r="AL578" s="113"/>
      <c r="AM578" s="13">
        <f t="shared" ref="AM578:AM592" si="526">AL578+AK578</f>
        <v>497</v>
      </c>
      <c r="AN578" s="13">
        <v>443</v>
      </c>
      <c r="AO578" s="13">
        <v>0</v>
      </c>
      <c r="AP578" s="13">
        <v>443</v>
      </c>
      <c r="AQ578" s="113"/>
      <c r="AR578" s="113"/>
      <c r="AS578" s="891">
        <f t="shared" ref="AS578:AS592" si="527">AN578+AR578</f>
        <v>443</v>
      </c>
      <c r="AT578" s="891"/>
      <c r="AU578" s="891">
        <f t="shared" ref="AU578:AU592" si="528">AS578+AT578</f>
        <v>443</v>
      </c>
      <c r="AV578" s="113"/>
      <c r="AW578" s="621"/>
      <c r="AX578" s="1"/>
      <c r="AY578" s="1"/>
      <c r="AZ578" s="1"/>
      <c r="BA578" s="1"/>
      <c r="BB578" s="1"/>
      <c r="BC578" s="1"/>
      <c r="BD578" s="1"/>
      <c r="BE578" s="1"/>
      <c r="BF578" s="1"/>
      <c r="BG578" s="1"/>
      <c r="BH578" s="1"/>
      <c r="BI578" s="1"/>
      <c r="BJ578" s="1"/>
      <c r="BK578" s="1"/>
      <c r="BL578" s="1"/>
      <c r="BM578" s="1"/>
      <c r="BN578" s="1"/>
      <c r="BO578" s="1"/>
      <c r="BP578" s="1"/>
      <c r="BQ578" s="1"/>
      <c r="BR578" s="1"/>
      <c r="BS578" s="1"/>
      <c r="BT578" s="1"/>
      <c r="BU578" s="1"/>
      <c r="BV578" s="1"/>
      <c r="BW578" s="1"/>
      <c r="BX578" s="1"/>
      <c r="BY578" s="1"/>
      <c r="BZ578" s="1"/>
      <c r="CA578" s="1"/>
      <c r="CB578" s="1"/>
      <c r="CC578" s="1"/>
      <c r="CD578" s="1"/>
      <c r="CE578" s="1"/>
      <c r="CF578" s="1"/>
      <c r="CG578" s="1"/>
      <c r="CH578" s="1"/>
      <c r="CI578" s="1"/>
      <c r="CJ578" s="1"/>
      <c r="CK578" s="1"/>
      <c r="CL578" s="1"/>
    </row>
    <row r="579" spans="1:90" s="14" customFormat="1" ht="24">
      <c r="A579" s="8" t="s">
        <v>470</v>
      </c>
      <c r="B579" s="9" t="s">
        <v>52</v>
      </c>
      <c r="C579" s="9" t="s">
        <v>661</v>
      </c>
      <c r="D579" s="9"/>
      <c r="E579" s="74" t="s">
        <v>1048</v>
      </c>
      <c r="F579" s="10">
        <v>629</v>
      </c>
      <c r="G579" s="120"/>
      <c r="H579" s="39">
        <f t="shared" si="516"/>
        <v>629</v>
      </c>
      <c r="I579" s="10">
        <v>626</v>
      </c>
      <c r="J579" s="120"/>
      <c r="K579" s="39">
        <f t="shared" si="517"/>
        <v>626</v>
      </c>
      <c r="L579" s="11">
        <f t="shared" si="498"/>
        <v>99.52305246422894</v>
      </c>
      <c r="M579" s="122">
        <v>563</v>
      </c>
      <c r="N579" s="120"/>
      <c r="O579" s="120">
        <f t="shared" si="518"/>
        <v>563</v>
      </c>
      <c r="P579" s="122">
        <v>146</v>
      </c>
      <c r="Q579" s="120">
        <v>148</v>
      </c>
      <c r="R579" s="120"/>
      <c r="S579" s="120">
        <f t="shared" si="519"/>
        <v>148</v>
      </c>
      <c r="T579" s="120">
        <f t="shared" si="520"/>
        <v>592</v>
      </c>
      <c r="U579" s="10">
        <v>563</v>
      </c>
      <c r="V579" s="120"/>
      <c r="W579" s="39">
        <f t="shared" si="521"/>
        <v>563</v>
      </c>
      <c r="X579" s="10">
        <v>203</v>
      </c>
      <c r="Y579" s="33">
        <v>206</v>
      </c>
      <c r="Z579" s="120"/>
      <c r="AA579" s="39">
        <f t="shared" si="522"/>
        <v>206</v>
      </c>
      <c r="AB579" s="120">
        <f t="shared" si="523"/>
        <v>412</v>
      </c>
      <c r="AC579" s="783">
        <v>563</v>
      </c>
      <c r="AD579" s="783"/>
      <c r="AE579" s="80">
        <f t="shared" si="524"/>
        <v>563</v>
      </c>
      <c r="AF579" s="783"/>
      <c r="AG579" s="783">
        <v>296</v>
      </c>
      <c r="AH579" s="783"/>
      <c r="AI579" s="80">
        <f t="shared" si="525"/>
        <v>296</v>
      </c>
      <c r="AJ579" s="783"/>
      <c r="AK579" s="77">
        <v>560</v>
      </c>
      <c r="AL579" s="113"/>
      <c r="AM579" s="13">
        <f t="shared" si="526"/>
        <v>560</v>
      </c>
      <c r="AN579" s="13">
        <v>496</v>
      </c>
      <c r="AO579" s="13">
        <v>0</v>
      </c>
      <c r="AP579" s="13">
        <v>496</v>
      </c>
      <c r="AQ579" s="113"/>
      <c r="AR579" s="113"/>
      <c r="AS579" s="891">
        <f t="shared" si="527"/>
        <v>496</v>
      </c>
      <c r="AT579" s="891"/>
      <c r="AU579" s="891">
        <f t="shared" si="528"/>
        <v>496</v>
      </c>
      <c r="AV579" s="113"/>
      <c r="AW579" s="621"/>
      <c r="AX579" s="1"/>
      <c r="AY579" s="1"/>
      <c r="AZ579" s="1"/>
      <c r="BA579" s="1"/>
      <c r="BB579" s="1"/>
      <c r="BC579" s="1"/>
      <c r="BD579" s="1"/>
      <c r="BE579" s="1"/>
      <c r="BF579" s="1"/>
      <c r="BG579" s="1"/>
      <c r="BH579" s="1"/>
      <c r="BI579" s="1"/>
      <c r="BJ579" s="1"/>
      <c r="BK579" s="1"/>
      <c r="BL579" s="1"/>
      <c r="BM579" s="1"/>
      <c r="BN579" s="1"/>
      <c r="BO579" s="1"/>
      <c r="BP579" s="1"/>
      <c r="BQ579" s="1"/>
      <c r="BR579" s="1"/>
      <c r="BS579" s="1"/>
      <c r="BT579" s="1"/>
      <c r="BU579" s="1"/>
      <c r="BV579" s="1"/>
      <c r="BW579" s="1"/>
      <c r="BX579" s="1"/>
      <c r="BY579" s="1"/>
      <c r="BZ579" s="1"/>
      <c r="CA579" s="1"/>
      <c r="CB579" s="1"/>
      <c r="CC579" s="1"/>
      <c r="CD579" s="1"/>
      <c r="CE579" s="1"/>
      <c r="CF579" s="1"/>
      <c r="CG579" s="1"/>
      <c r="CH579" s="1"/>
      <c r="CI579" s="1"/>
      <c r="CJ579" s="1"/>
      <c r="CK579" s="1"/>
      <c r="CL579" s="1"/>
    </row>
    <row r="580" spans="1:90" ht="24">
      <c r="A580" s="31" t="s">
        <v>471</v>
      </c>
      <c r="B580" s="9" t="s">
        <v>52</v>
      </c>
      <c r="C580" s="9" t="s">
        <v>661</v>
      </c>
      <c r="D580" s="9"/>
      <c r="E580" s="74" t="s">
        <v>1051</v>
      </c>
      <c r="F580" s="10">
        <v>490</v>
      </c>
      <c r="G580" s="127"/>
      <c r="H580" s="39">
        <f t="shared" si="516"/>
        <v>490</v>
      </c>
      <c r="I580" s="10">
        <v>491</v>
      </c>
      <c r="J580" s="127"/>
      <c r="K580" s="39">
        <f t="shared" si="517"/>
        <v>491</v>
      </c>
      <c r="L580" s="11">
        <f t="shared" si="498"/>
        <v>100.20408163265306</v>
      </c>
      <c r="M580" s="122">
        <v>490</v>
      </c>
      <c r="N580" s="136"/>
      <c r="O580" s="120">
        <f t="shared" si="518"/>
        <v>490</v>
      </c>
      <c r="P580" s="122">
        <v>127</v>
      </c>
      <c r="Q580" s="136">
        <v>125</v>
      </c>
      <c r="R580" s="136"/>
      <c r="S580" s="120">
        <f t="shared" si="519"/>
        <v>125</v>
      </c>
      <c r="T580" s="120">
        <f t="shared" si="520"/>
        <v>500</v>
      </c>
      <c r="U580" s="10">
        <v>490</v>
      </c>
      <c r="V580" s="136"/>
      <c r="W580" s="39">
        <f t="shared" si="521"/>
        <v>490</v>
      </c>
      <c r="X580" s="10">
        <v>222</v>
      </c>
      <c r="Y580" s="13">
        <v>221</v>
      </c>
      <c r="Z580" s="136"/>
      <c r="AA580" s="39">
        <f t="shared" si="522"/>
        <v>221</v>
      </c>
      <c r="AB580" s="120">
        <f t="shared" si="523"/>
        <v>442</v>
      </c>
      <c r="AC580" s="783">
        <v>310</v>
      </c>
      <c r="AD580" s="783"/>
      <c r="AE580" s="80">
        <f t="shared" si="524"/>
        <v>310</v>
      </c>
      <c r="AF580" s="783"/>
      <c r="AG580" s="783">
        <v>314</v>
      </c>
      <c r="AH580" s="783"/>
      <c r="AI580" s="80">
        <f t="shared" si="525"/>
        <v>314</v>
      </c>
      <c r="AJ580" s="783"/>
      <c r="AK580" s="77">
        <v>490</v>
      </c>
      <c r="AL580" s="113"/>
      <c r="AM580" s="13">
        <f t="shared" si="526"/>
        <v>490</v>
      </c>
      <c r="AN580" s="13">
        <v>404</v>
      </c>
      <c r="AO580" s="13">
        <v>0</v>
      </c>
      <c r="AP580" s="13">
        <v>404</v>
      </c>
      <c r="AQ580" s="113"/>
      <c r="AR580" s="113"/>
      <c r="AS580" s="891">
        <f t="shared" si="527"/>
        <v>404</v>
      </c>
      <c r="AT580" s="891"/>
      <c r="AU580" s="891">
        <f t="shared" si="528"/>
        <v>404</v>
      </c>
      <c r="AV580" s="113"/>
      <c r="AW580" s="621"/>
    </row>
    <row r="581" spans="1:90" s="14" customFormat="1" ht="24">
      <c r="A581" s="8" t="s">
        <v>472</v>
      </c>
      <c r="B581" s="9" t="s">
        <v>52</v>
      </c>
      <c r="C581" s="9" t="s">
        <v>662</v>
      </c>
      <c r="D581" s="884" t="s">
        <v>1332</v>
      </c>
      <c r="E581" s="74" t="s">
        <v>30</v>
      </c>
      <c r="F581" s="10">
        <v>830</v>
      </c>
      <c r="G581" s="120"/>
      <c r="H581" s="39">
        <f t="shared" si="516"/>
        <v>830</v>
      </c>
      <c r="I581" s="10">
        <v>840</v>
      </c>
      <c r="J581" s="120"/>
      <c r="K581" s="39">
        <f t="shared" si="517"/>
        <v>840</v>
      </c>
      <c r="L581" s="11">
        <f t="shared" si="498"/>
        <v>101.20481927710843</v>
      </c>
      <c r="M581" s="120">
        <v>830</v>
      </c>
      <c r="N581" s="120"/>
      <c r="O581" s="120">
        <f t="shared" si="518"/>
        <v>830</v>
      </c>
      <c r="P581" s="10">
        <v>217</v>
      </c>
      <c r="Q581" s="120">
        <v>219</v>
      </c>
      <c r="R581" s="120"/>
      <c r="S581" s="120">
        <f t="shared" si="519"/>
        <v>219</v>
      </c>
      <c r="T581" s="120">
        <f t="shared" si="520"/>
        <v>876</v>
      </c>
      <c r="U581" s="10">
        <v>830</v>
      </c>
      <c r="V581" s="120"/>
      <c r="W581" s="39">
        <f t="shared" si="521"/>
        <v>830</v>
      </c>
      <c r="X581" s="10">
        <v>310</v>
      </c>
      <c r="Y581" s="33">
        <v>315</v>
      </c>
      <c r="Z581" s="120"/>
      <c r="AA581" s="39">
        <f t="shared" si="522"/>
        <v>315</v>
      </c>
      <c r="AB581" s="120">
        <f t="shared" si="523"/>
        <v>630</v>
      </c>
      <c r="AC581" s="783">
        <v>1050</v>
      </c>
      <c r="AD581" s="783"/>
      <c r="AE581" s="80">
        <f t="shared" si="524"/>
        <v>1050</v>
      </c>
      <c r="AF581" s="783"/>
      <c r="AG581" s="783">
        <v>873</v>
      </c>
      <c r="AH581" s="783"/>
      <c r="AI581" s="80">
        <f t="shared" si="525"/>
        <v>873</v>
      </c>
      <c r="AJ581" s="783"/>
      <c r="AK581" s="77">
        <v>830</v>
      </c>
      <c r="AL581" s="113"/>
      <c r="AM581" s="13">
        <f t="shared" si="526"/>
        <v>830</v>
      </c>
      <c r="AN581" s="13">
        <v>858</v>
      </c>
      <c r="AO581" s="13">
        <v>0</v>
      </c>
      <c r="AP581" s="13">
        <v>858</v>
      </c>
      <c r="AQ581" s="13">
        <v>447</v>
      </c>
      <c r="AR581" s="113"/>
      <c r="AS581" s="891">
        <f t="shared" si="527"/>
        <v>858</v>
      </c>
      <c r="AT581" s="891"/>
      <c r="AU581" s="891">
        <f t="shared" si="528"/>
        <v>858</v>
      </c>
      <c r="AV581" s="13">
        <f>AQ581</f>
        <v>447</v>
      </c>
      <c r="AW581" s="622"/>
      <c r="AX581" s="1"/>
      <c r="AY581" s="1"/>
      <c r="AZ581" s="1"/>
      <c r="BA581" s="1"/>
      <c r="BB581" s="1"/>
      <c r="BC581" s="1"/>
      <c r="BD581" s="1"/>
      <c r="BE581" s="1"/>
      <c r="BF581" s="1"/>
      <c r="BG581" s="1"/>
      <c r="BH581" s="1"/>
      <c r="BI581" s="1"/>
      <c r="BJ581" s="1"/>
      <c r="BK581" s="1"/>
      <c r="BL581" s="1"/>
      <c r="BM581" s="1"/>
      <c r="BN581" s="1"/>
      <c r="BO581" s="1"/>
      <c r="BP581" s="1"/>
      <c r="BQ581" s="1"/>
      <c r="BR581" s="1"/>
      <c r="BS581" s="1"/>
      <c r="BT581" s="1"/>
      <c r="BU581" s="1"/>
      <c r="BV581" s="1"/>
      <c r="BW581" s="1"/>
      <c r="BX581" s="1"/>
      <c r="BY581" s="1"/>
      <c r="BZ581" s="1"/>
      <c r="CA581" s="1"/>
      <c r="CB581" s="1"/>
      <c r="CC581" s="1"/>
      <c r="CD581" s="1"/>
      <c r="CE581" s="1"/>
      <c r="CF581" s="1"/>
      <c r="CG581" s="1"/>
      <c r="CH581" s="1"/>
      <c r="CI581" s="1"/>
      <c r="CJ581" s="1"/>
      <c r="CK581" s="1"/>
      <c r="CL581" s="1"/>
    </row>
    <row r="582" spans="1:90" s="14" customFormat="1" ht="24">
      <c r="A582" s="8" t="s">
        <v>473</v>
      </c>
      <c r="B582" s="9" t="s">
        <v>52</v>
      </c>
      <c r="C582" s="9" t="s">
        <v>675</v>
      </c>
      <c r="D582" s="9"/>
      <c r="E582" s="74" t="s">
        <v>1031</v>
      </c>
      <c r="F582" s="10">
        <v>543</v>
      </c>
      <c r="G582" s="120"/>
      <c r="H582" s="39">
        <f t="shared" si="516"/>
        <v>543</v>
      </c>
      <c r="I582" s="10">
        <v>581</v>
      </c>
      <c r="J582" s="120"/>
      <c r="K582" s="39">
        <f t="shared" si="517"/>
        <v>581</v>
      </c>
      <c r="L582" s="11">
        <f t="shared" si="498"/>
        <v>106.99815837937385</v>
      </c>
      <c r="M582" s="120">
        <v>543</v>
      </c>
      <c r="N582" s="120"/>
      <c r="O582" s="120">
        <f t="shared" si="518"/>
        <v>543</v>
      </c>
      <c r="P582" s="10">
        <v>132</v>
      </c>
      <c r="Q582" s="120">
        <v>133</v>
      </c>
      <c r="R582" s="120"/>
      <c r="S582" s="120">
        <f t="shared" si="519"/>
        <v>133</v>
      </c>
      <c r="T582" s="120">
        <f t="shared" si="520"/>
        <v>532</v>
      </c>
      <c r="U582" s="10">
        <v>543</v>
      </c>
      <c r="V582" s="120"/>
      <c r="W582" s="39">
        <f t="shared" si="521"/>
        <v>543</v>
      </c>
      <c r="X582" s="10">
        <v>164</v>
      </c>
      <c r="Y582" s="32">
        <v>165</v>
      </c>
      <c r="Z582" s="120"/>
      <c r="AA582" s="39">
        <f t="shared" si="522"/>
        <v>165</v>
      </c>
      <c r="AB582" s="120">
        <f t="shared" si="523"/>
        <v>330</v>
      </c>
      <c r="AC582" s="783">
        <v>443</v>
      </c>
      <c r="AD582" s="783"/>
      <c r="AE582" s="80">
        <f t="shared" si="524"/>
        <v>443</v>
      </c>
      <c r="AF582" s="783"/>
      <c r="AG582" s="783">
        <v>164</v>
      </c>
      <c r="AH582" s="783"/>
      <c r="AI582" s="80">
        <f t="shared" si="525"/>
        <v>164</v>
      </c>
      <c r="AJ582" s="783"/>
      <c r="AK582" s="77">
        <v>543</v>
      </c>
      <c r="AL582" s="113"/>
      <c r="AM582" s="13">
        <f t="shared" si="526"/>
        <v>543</v>
      </c>
      <c r="AN582" s="13">
        <v>0</v>
      </c>
      <c r="AO582" s="13">
        <v>0</v>
      </c>
      <c r="AP582" s="13">
        <v>0</v>
      </c>
      <c r="AQ582" s="13"/>
      <c r="AR582" s="113"/>
      <c r="AS582" s="891">
        <f t="shared" si="527"/>
        <v>0</v>
      </c>
      <c r="AT582" s="891"/>
      <c r="AU582" s="891">
        <f t="shared" si="528"/>
        <v>0</v>
      </c>
      <c r="AV582" s="113"/>
      <c r="AW582" s="621"/>
      <c r="AX582" s="1"/>
      <c r="AY582" s="1"/>
      <c r="AZ582" s="1"/>
      <c r="BA582" s="1"/>
      <c r="BB582" s="1"/>
      <c r="BC582" s="1"/>
      <c r="BD582" s="1"/>
      <c r="BE582" s="1"/>
      <c r="BF582" s="1"/>
      <c r="BG582" s="1"/>
      <c r="BH582" s="1"/>
      <c r="BI582" s="1"/>
      <c r="BJ582" s="1"/>
      <c r="BK582" s="1"/>
      <c r="BL582" s="1"/>
      <c r="BM582" s="1"/>
      <c r="BN582" s="1"/>
      <c r="BO582" s="1"/>
      <c r="BP582" s="1"/>
      <c r="BQ582" s="1"/>
      <c r="BR582" s="1"/>
      <c r="BS582" s="1"/>
      <c r="BT582" s="1"/>
      <c r="BU582" s="1"/>
      <c r="BV582" s="1"/>
      <c r="BW582" s="1"/>
      <c r="BX582" s="1"/>
      <c r="BY582" s="1"/>
      <c r="BZ582" s="1"/>
      <c r="CA582" s="1"/>
      <c r="CB582" s="1"/>
      <c r="CC582" s="1"/>
      <c r="CD582" s="1"/>
      <c r="CE582" s="1"/>
      <c r="CF582" s="1"/>
      <c r="CG582" s="1"/>
      <c r="CH582" s="1"/>
      <c r="CI582" s="1"/>
      <c r="CJ582" s="1"/>
      <c r="CK582" s="1"/>
      <c r="CL582" s="1"/>
    </row>
    <row r="583" spans="1:90" s="14" customFormat="1" ht="24">
      <c r="A583" s="8" t="s">
        <v>474</v>
      </c>
      <c r="B583" s="9" t="s">
        <v>52</v>
      </c>
      <c r="C583" s="9" t="s">
        <v>663</v>
      </c>
      <c r="D583" s="9"/>
      <c r="E583" s="74" t="s">
        <v>1034</v>
      </c>
      <c r="F583" s="10">
        <v>217</v>
      </c>
      <c r="G583" s="120"/>
      <c r="H583" s="39">
        <f t="shared" si="516"/>
        <v>217</v>
      </c>
      <c r="I583" s="10">
        <v>404</v>
      </c>
      <c r="J583" s="120"/>
      <c r="K583" s="39">
        <f t="shared" si="517"/>
        <v>404</v>
      </c>
      <c r="L583" s="11">
        <f t="shared" si="498"/>
        <v>186.17511520737327</v>
      </c>
      <c r="M583" s="120">
        <v>216</v>
      </c>
      <c r="N583" s="120"/>
      <c r="O583" s="120">
        <f t="shared" si="518"/>
        <v>216</v>
      </c>
      <c r="P583" s="10">
        <v>112</v>
      </c>
      <c r="Q583" s="120">
        <v>115</v>
      </c>
      <c r="R583" s="120"/>
      <c r="S583" s="120">
        <f t="shared" si="519"/>
        <v>115</v>
      </c>
      <c r="T583" s="120">
        <f t="shared" si="520"/>
        <v>460</v>
      </c>
      <c r="U583" s="10">
        <v>216</v>
      </c>
      <c r="V583" s="120"/>
      <c r="W583" s="39">
        <f t="shared" si="521"/>
        <v>216</v>
      </c>
      <c r="X583" s="10">
        <v>139</v>
      </c>
      <c r="Y583" s="33">
        <v>140</v>
      </c>
      <c r="Z583" s="120"/>
      <c r="AA583" s="39">
        <f t="shared" si="522"/>
        <v>140</v>
      </c>
      <c r="AB583" s="120">
        <f t="shared" si="523"/>
        <v>280</v>
      </c>
      <c r="AC583" s="783">
        <v>216</v>
      </c>
      <c r="AD583" s="783"/>
      <c r="AE583" s="80">
        <f t="shared" si="524"/>
        <v>216</v>
      </c>
      <c r="AF583" s="783"/>
      <c r="AG583" s="783">
        <v>201</v>
      </c>
      <c r="AH583" s="783"/>
      <c r="AI583" s="80">
        <f t="shared" si="525"/>
        <v>201</v>
      </c>
      <c r="AJ583" s="783"/>
      <c r="AK583" s="77">
        <v>216</v>
      </c>
      <c r="AL583" s="113"/>
      <c r="AM583" s="13">
        <f t="shared" si="526"/>
        <v>216</v>
      </c>
      <c r="AN583" s="13">
        <v>186</v>
      </c>
      <c r="AO583" s="13">
        <v>0</v>
      </c>
      <c r="AP583" s="13">
        <v>186</v>
      </c>
      <c r="AQ583" s="615"/>
      <c r="AR583" s="113"/>
      <c r="AS583" s="891">
        <f t="shared" si="527"/>
        <v>186</v>
      </c>
      <c r="AT583" s="891"/>
      <c r="AU583" s="891">
        <f t="shared" si="528"/>
        <v>186</v>
      </c>
      <c r="AV583" s="113"/>
      <c r="AW583" s="621"/>
      <c r="AX583" s="1"/>
      <c r="AY583" s="1"/>
      <c r="AZ583" s="1"/>
      <c r="BA583" s="1"/>
      <c r="BB583" s="1"/>
      <c r="BC583" s="1"/>
      <c r="BD583" s="1"/>
      <c r="BE583" s="1"/>
      <c r="BF583" s="1"/>
      <c r="BG583" s="1"/>
      <c r="BH583" s="1"/>
      <c r="BI583" s="1"/>
      <c r="BJ583" s="1"/>
      <c r="BK583" s="1"/>
      <c r="BL583" s="1"/>
      <c r="BM583" s="1"/>
      <c r="BN583" s="1"/>
      <c r="BO583" s="1"/>
      <c r="BP583" s="1"/>
      <c r="BQ583" s="1"/>
      <c r="BR583" s="1"/>
      <c r="BS583" s="1"/>
      <c r="BT583" s="1"/>
      <c r="BU583" s="1"/>
      <c r="BV583" s="1"/>
      <c r="BW583" s="1"/>
      <c r="BX583" s="1"/>
      <c r="BY583" s="1"/>
      <c r="BZ583" s="1"/>
      <c r="CA583" s="1"/>
      <c r="CB583" s="1"/>
      <c r="CC583" s="1"/>
      <c r="CD583" s="1"/>
      <c r="CE583" s="1"/>
      <c r="CF583" s="1"/>
      <c r="CG583" s="1"/>
      <c r="CH583" s="1"/>
      <c r="CI583" s="1"/>
      <c r="CJ583" s="1"/>
      <c r="CK583" s="1"/>
      <c r="CL583" s="1"/>
    </row>
    <row r="584" spans="1:90" s="14" customFormat="1" ht="24">
      <c r="A584" s="8" t="s">
        <v>475</v>
      </c>
      <c r="B584" s="9" t="s">
        <v>52</v>
      </c>
      <c r="C584" s="9" t="s">
        <v>660</v>
      </c>
      <c r="D584" s="9"/>
      <c r="E584" s="74" t="s">
        <v>3</v>
      </c>
      <c r="F584" s="10">
        <v>3157</v>
      </c>
      <c r="G584" s="120"/>
      <c r="H584" s="39">
        <f t="shared" si="516"/>
        <v>3157</v>
      </c>
      <c r="I584" s="10">
        <v>3693</v>
      </c>
      <c r="J584" s="120"/>
      <c r="K584" s="39">
        <f t="shared" si="517"/>
        <v>3693</v>
      </c>
      <c r="L584" s="11">
        <f t="shared" si="498"/>
        <v>116.9781438074121</v>
      </c>
      <c r="M584" s="120">
        <v>3255</v>
      </c>
      <c r="N584" s="120"/>
      <c r="O584" s="120">
        <f t="shared" si="518"/>
        <v>3255</v>
      </c>
      <c r="P584" s="10">
        <v>916</v>
      </c>
      <c r="Q584" s="120">
        <v>916</v>
      </c>
      <c r="R584" s="120"/>
      <c r="S584" s="120">
        <f t="shared" si="519"/>
        <v>916</v>
      </c>
      <c r="T584" s="120">
        <f t="shared" si="520"/>
        <v>3664</v>
      </c>
      <c r="U584" s="10">
        <v>2659</v>
      </c>
      <c r="V584" s="120"/>
      <c r="W584" s="39">
        <f t="shared" si="521"/>
        <v>2659</v>
      </c>
      <c r="X584" s="10">
        <v>1647</v>
      </c>
      <c r="Y584" s="33">
        <v>1151</v>
      </c>
      <c r="Z584" s="120"/>
      <c r="AA584" s="39">
        <f t="shared" si="522"/>
        <v>1151</v>
      </c>
      <c r="AB584" s="120">
        <f t="shared" si="523"/>
        <v>2302</v>
      </c>
      <c r="AC584" s="783">
        <v>2659</v>
      </c>
      <c r="AD584" s="783"/>
      <c r="AE584" s="80">
        <f t="shared" si="524"/>
        <v>2659</v>
      </c>
      <c r="AF584" s="783"/>
      <c r="AG584" s="783">
        <v>5514</v>
      </c>
      <c r="AH584" s="783"/>
      <c r="AI584" s="80">
        <f t="shared" si="525"/>
        <v>5514</v>
      </c>
      <c r="AJ584" s="783"/>
      <c r="AK584" s="77">
        <v>3600</v>
      </c>
      <c r="AL584" s="113"/>
      <c r="AM584" s="13">
        <f t="shared" si="526"/>
        <v>3600</v>
      </c>
      <c r="AN584" s="13">
        <v>3449</v>
      </c>
      <c r="AO584" s="13">
        <v>0</v>
      </c>
      <c r="AP584" s="13">
        <v>3449</v>
      </c>
      <c r="AQ584" s="113"/>
      <c r="AR584" s="113"/>
      <c r="AS584" s="891">
        <f t="shared" si="527"/>
        <v>3449</v>
      </c>
      <c r="AT584" s="891"/>
      <c r="AU584" s="891">
        <f t="shared" si="528"/>
        <v>3449</v>
      </c>
      <c r="AV584" s="113"/>
      <c r="AW584" s="621"/>
      <c r="AX584" s="1"/>
      <c r="AY584" s="1"/>
      <c r="AZ584" s="1"/>
      <c r="BA584" s="1"/>
      <c r="BB584" s="1"/>
      <c r="BC584" s="1"/>
      <c r="BD584" s="1"/>
      <c r="BE584" s="1"/>
      <c r="BF584" s="1"/>
      <c r="BG584" s="1"/>
      <c r="BH584" s="1"/>
      <c r="BI584" s="1"/>
      <c r="BJ584" s="1"/>
      <c r="BK584" s="1"/>
      <c r="BL584" s="1"/>
      <c r="BM584" s="1"/>
      <c r="BN584" s="1"/>
      <c r="BO584" s="1"/>
      <c r="BP584" s="1"/>
      <c r="BQ584" s="1"/>
      <c r="BR584" s="1"/>
      <c r="BS584" s="1"/>
      <c r="BT584" s="1"/>
      <c r="BU584" s="1"/>
      <c r="BV584" s="1"/>
      <c r="BW584" s="1"/>
      <c r="BX584" s="1"/>
      <c r="BY584" s="1"/>
      <c r="BZ584" s="1"/>
      <c r="CA584" s="1"/>
      <c r="CB584" s="1"/>
      <c r="CC584" s="1"/>
      <c r="CD584" s="1"/>
      <c r="CE584" s="1"/>
      <c r="CF584" s="1"/>
      <c r="CG584" s="1"/>
      <c r="CH584" s="1"/>
      <c r="CI584" s="1"/>
      <c r="CJ584" s="1"/>
      <c r="CK584" s="1"/>
      <c r="CL584" s="1"/>
    </row>
    <row r="585" spans="1:90" s="14" customFormat="1" ht="24">
      <c r="A585" s="8" t="s">
        <v>476</v>
      </c>
      <c r="B585" s="9" t="s">
        <v>52</v>
      </c>
      <c r="C585" s="9" t="s">
        <v>667</v>
      </c>
      <c r="D585" s="9"/>
      <c r="E585" s="74" t="s">
        <v>1059</v>
      </c>
      <c r="F585" s="10">
        <v>731</v>
      </c>
      <c r="G585" s="120"/>
      <c r="H585" s="39">
        <f t="shared" si="516"/>
        <v>731</v>
      </c>
      <c r="I585" s="10">
        <v>729</v>
      </c>
      <c r="J585" s="120"/>
      <c r="K585" s="39">
        <f t="shared" si="517"/>
        <v>729</v>
      </c>
      <c r="L585" s="11">
        <f t="shared" si="498"/>
        <v>99.726402188782487</v>
      </c>
      <c r="M585" s="120">
        <v>697</v>
      </c>
      <c r="N585" s="120"/>
      <c r="O585" s="120">
        <f t="shared" si="518"/>
        <v>697</v>
      </c>
      <c r="P585" s="10">
        <v>232</v>
      </c>
      <c r="Q585" s="120">
        <v>242</v>
      </c>
      <c r="R585" s="120"/>
      <c r="S585" s="120">
        <f t="shared" si="519"/>
        <v>242</v>
      </c>
      <c r="T585" s="120">
        <f t="shared" si="520"/>
        <v>968</v>
      </c>
      <c r="U585" s="10">
        <v>666</v>
      </c>
      <c r="V585" s="120"/>
      <c r="W585" s="39">
        <f t="shared" si="521"/>
        <v>666</v>
      </c>
      <c r="X585" s="10">
        <v>310</v>
      </c>
      <c r="Y585" s="33">
        <v>322</v>
      </c>
      <c r="Z585" s="120"/>
      <c r="AA585" s="39">
        <f t="shared" si="522"/>
        <v>322</v>
      </c>
      <c r="AB585" s="120">
        <f t="shared" si="523"/>
        <v>644</v>
      </c>
      <c r="AC585" s="783">
        <v>345</v>
      </c>
      <c r="AD585" s="783"/>
      <c r="AE585" s="80">
        <f t="shared" si="524"/>
        <v>345</v>
      </c>
      <c r="AF585" s="783"/>
      <c r="AG585" s="783">
        <v>345</v>
      </c>
      <c r="AH585" s="783"/>
      <c r="AI585" s="80">
        <f t="shared" si="525"/>
        <v>345</v>
      </c>
      <c r="AJ585" s="783"/>
      <c r="AK585" s="77">
        <v>697</v>
      </c>
      <c r="AL585" s="113"/>
      <c r="AM585" s="13">
        <f t="shared" si="526"/>
        <v>697</v>
      </c>
      <c r="AN585" s="13">
        <v>522</v>
      </c>
      <c r="AO585" s="13">
        <v>0</v>
      </c>
      <c r="AP585" s="13">
        <v>522</v>
      </c>
      <c r="AQ585" s="616"/>
      <c r="AR585" s="113"/>
      <c r="AS585" s="891">
        <f t="shared" si="527"/>
        <v>522</v>
      </c>
      <c r="AT585" s="891"/>
      <c r="AU585" s="891">
        <f t="shared" si="528"/>
        <v>522</v>
      </c>
      <c r="AV585" s="113"/>
      <c r="AW585" s="621"/>
      <c r="AX585" s="1"/>
      <c r="AY585" s="1"/>
      <c r="AZ585" s="1"/>
      <c r="BA585" s="1"/>
      <c r="BB585" s="1"/>
      <c r="BC585" s="1"/>
      <c r="BD585" s="1"/>
      <c r="BE585" s="1"/>
      <c r="BF585" s="1"/>
      <c r="BG585" s="1"/>
      <c r="BH585" s="1"/>
      <c r="BI585" s="1"/>
      <c r="BJ585" s="1"/>
      <c r="BK585" s="1"/>
      <c r="BL585" s="1"/>
      <c r="BM585" s="1"/>
      <c r="BN585" s="1"/>
      <c r="BO585" s="1"/>
      <c r="BP585" s="1"/>
      <c r="BQ585" s="1"/>
      <c r="BR585" s="1"/>
      <c r="BS585" s="1"/>
      <c r="BT585" s="1"/>
      <c r="BU585" s="1"/>
      <c r="BV585" s="1"/>
      <c r="BW585" s="1"/>
      <c r="BX585" s="1"/>
      <c r="BY585" s="1"/>
      <c r="BZ585" s="1"/>
      <c r="CA585" s="1"/>
      <c r="CB585" s="1"/>
      <c r="CC585" s="1"/>
      <c r="CD585" s="1"/>
      <c r="CE585" s="1"/>
      <c r="CF585" s="1"/>
      <c r="CG585" s="1"/>
      <c r="CH585" s="1"/>
      <c r="CI585" s="1"/>
      <c r="CJ585" s="1"/>
      <c r="CK585" s="1"/>
      <c r="CL585" s="1"/>
    </row>
    <row r="586" spans="1:90" s="14" customFormat="1" ht="24">
      <c r="A586" s="8" t="s">
        <v>477</v>
      </c>
      <c r="B586" s="9" t="s">
        <v>52</v>
      </c>
      <c r="C586" s="9" t="s">
        <v>667</v>
      </c>
      <c r="D586" s="9"/>
      <c r="E586" s="74" t="s">
        <v>1041</v>
      </c>
      <c r="F586" s="349">
        <v>974</v>
      </c>
      <c r="G586" s="347"/>
      <c r="H586" s="350">
        <f t="shared" si="516"/>
        <v>974</v>
      </c>
      <c r="I586" s="349">
        <v>1015</v>
      </c>
      <c r="J586" s="347"/>
      <c r="K586" s="350">
        <f t="shared" si="517"/>
        <v>1015</v>
      </c>
      <c r="L586" s="363">
        <f t="shared" si="498"/>
        <v>104.2094455852156</v>
      </c>
      <c r="M586" s="347">
        <v>974</v>
      </c>
      <c r="N586" s="347"/>
      <c r="O586" s="347">
        <f t="shared" si="518"/>
        <v>974</v>
      </c>
      <c r="P586" s="349">
        <v>268</v>
      </c>
      <c r="Q586" s="347">
        <v>272</v>
      </c>
      <c r="R586" s="347"/>
      <c r="S586" s="347">
        <f t="shared" si="519"/>
        <v>272</v>
      </c>
      <c r="T586" s="347">
        <f t="shared" si="520"/>
        <v>1088</v>
      </c>
      <c r="U586" s="349">
        <v>974</v>
      </c>
      <c r="V586" s="347"/>
      <c r="W586" s="350">
        <f t="shared" si="521"/>
        <v>974</v>
      </c>
      <c r="X586" s="10">
        <v>488</v>
      </c>
      <c r="Y586" s="33">
        <v>496</v>
      </c>
      <c r="Z586" s="120"/>
      <c r="AA586" s="39">
        <f t="shared" si="522"/>
        <v>496</v>
      </c>
      <c r="AB586" s="347">
        <f t="shared" si="523"/>
        <v>992</v>
      </c>
      <c r="AC586" s="783">
        <v>974</v>
      </c>
      <c r="AD586" s="783"/>
      <c r="AE586" s="80">
        <f t="shared" si="524"/>
        <v>974</v>
      </c>
      <c r="AF586" s="783"/>
      <c r="AG586" s="783">
        <v>959</v>
      </c>
      <c r="AH586" s="783"/>
      <c r="AI586" s="80">
        <f t="shared" si="525"/>
        <v>959</v>
      </c>
      <c r="AJ586" s="783"/>
      <c r="AK586" s="355">
        <v>1092</v>
      </c>
      <c r="AL586" s="352"/>
      <c r="AM586" s="353">
        <f t="shared" si="526"/>
        <v>1092</v>
      </c>
      <c r="AN586" s="13">
        <v>1017</v>
      </c>
      <c r="AO586" s="13">
        <v>0</v>
      </c>
      <c r="AP586" s="13">
        <v>1017</v>
      </c>
      <c r="AQ586" s="113"/>
      <c r="AR586" s="113"/>
      <c r="AS586" s="891">
        <f t="shared" si="527"/>
        <v>1017</v>
      </c>
      <c r="AT586" s="891"/>
      <c r="AU586" s="891">
        <f t="shared" si="528"/>
        <v>1017</v>
      </c>
      <c r="AV586" s="113"/>
      <c r="AW586" s="621"/>
      <c r="AX586" s="1"/>
      <c r="AY586" s="1"/>
      <c r="AZ586" s="1"/>
      <c r="BA586" s="1"/>
      <c r="BB586" s="1"/>
      <c r="BC586" s="1"/>
      <c r="BD586" s="1"/>
      <c r="BE586" s="1"/>
      <c r="BF586" s="1"/>
      <c r="BG586" s="1"/>
      <c r="BH586" s="1"/>
      <c r="BI586" s="1"/>
      <c r="BJ586" s="1"/>
      <c r="BK586" s="1"/>
      <c r="BL586" s="1"/>
      <c r="BM586" s="1"/>
      <c r="BN586" s="1"/>
      <c r="BO586" s="1"/>
      <c r="BP586" s="1"/>
      <c r="BQ586" s="1"/>
      <c r="BR586" s="1"/>
      <c r="BS586" s="1"/>
      <c r="BT586" s="1"/>
      <c r="BU586" s="1"/>
      <c r="BV586" s="1"/>
      <c r="BW586" s="1"/>
      <c r="BX586" s="1"/>
      <c r="BY586" s="1"/>
      <c r="BZ586" s="1"/>
      <c r="CA586" s="1"/>
      <c r="CB586" s="1"/>
      <c r="CC586" s="1"/>
      <c r="CD586" s="1"/>
      <c r="CE586" s="1"/>
      <c r="CF586" s="1"/>
      <c r="CG586" s="1"/>
      <c r="CH586" s="1"/>
      <c r="CI586" s="1"/>
      <c r="CJ586" s="1"/>
      <c r="CK586" s="1"/>
      <c r="CL586" s="1"/>
    </row>
    <row r="587" spans="1:90" s="14" customFormat="1" ht="24">
      <c r="A587" s="8" t="s">
        <v>478</v>
      </c>
      <c r="B587" s="9" t="s">
        <v>52</v>
      </c>
      <c r="C587" s="9" t="s">
        <v>667</v>
      </c>
      <c r="D587" s="9"/>
      <c r="E587" s="74" t="s">
        <v>1054</v>
      </c>
      <c r="F587" s="10">
        <v>792</v>
      </c>
      <c r="G587" s="120"/>
      <c r="H587" s="39">
        <f t="shared" si="516"/>
        <v>792</v>
      </c>
      <c r="I587" s="10">
        <v>857</v>
      </c>
      <c r="J587" s="120"/>
      <c r="K587" s="39">
        <f t="shared" si="517"/>
        <v>857</v>
      </c>
      <c r="L587" s="363">
        <f t="shared" si="498"/>
        <v>108.2070707070707</v>
      </c>
      <c r="M587" s="347">
        <v>801</v>
      </c>
      <c r="N587" s="347"/>
      <c r="O587" s="347">
        <f t="shared" si="518"/>
        <v>801</v>
      </c>
      <c r="P587" s="349">
        <v>266</v>
      </c>
      <c r="Q587" s="347">
        <v>263</v>
      </c>
      <c r="R587" s="347"/>
      <c r="S587" s="347">
        <f t="shared" si="519"/>
        <v>263</v>
      </c>
      <c r="T587" s="347">
        <f t="shared" si="520"/>
        <v>1052</v>
      </c>
      <c r="U587" s="349">
        <v>801</v>
      </c>
      <c r="V587" s="347"/>
      <c r="W587" s="350">
        <f t="shared" si="521"/>
        <v>801</v>
      </c>
      <c r="X587" s="10">
        <v>494</v>
      </c>
      <c r="Y587" s="33">
        <v>495</v>
      </c>
      <c r="Z587" s="120"/>
      <c r="AA587" s="39">
        <f t="shared" si="522"/>
        <v>495</v>
      </c>
      <c r="AB587" s="347">
        <f t="shared" si="523"/>
        <v>990</v>
      </c>
      <c r="AC587" s="783">
        <v>801</v>
      </c>
      <c r="AD587" s="783"/>
      <c r="AE587" s="80">
        <f t="shared" si="524"/>
        <v>801</v>
      </c>
      <c r="AF587" s="783"/>
      <c r="AG587" s="783">
        <v>631</v>
      </c>
      <c r="AH587" s="783"/>
      <c r="AI587" s="80">
        <f t="shared" si="525"/>
        <v>631</v>
      </c>
      <c r="AJ587" s="783"/>
      <c r="AK587" s="355">
        <v>801</v>
      </c>
      <c r="AL587" s="352"/>
      <c r="AM587" s="353">
        <f t="shared" si="526"/>
        <v>801</v>
      </c>
      <c r="AN587" s="13">
        <v>608</v>
      </c>
      <c r="AO587" s="13">
        <v>0</v>
      </c>
      <c r="AP587" s="13">
        <v>608</v>
      </c>
      <c r="AQ587" s="113"/>
      <c r="AR587" s="113"/>
      <c r="AS587" s="891">
        <f t="shared" si="527"/>
        <v>608</v>
      </c>
      <c r="AT587" s="891"/>
      <c r="AU587" s="891">
        <f t="shared" si="528"/>
        <v>608</v>
      </c>
      <c r="AV587" s="113"/>
      <c r="AW587" s="621"/>
      <c r="AX587" s="1"/>
      <c r="AY587" s="1"/>
      <c r="AZ587" s="1"/>
      <c r="BA587" s="1"/>
      <c r="BB587" s="1"/>
      <c r="BC587" s="1"/>
      <c r="BD587" s="1"/>
      <c r="BE587" s="1"/>
      <c r="BF587" s="1"/>
      <c r="BG587" s="1"/>
      <c r="BH587" s="1"/>
      <c r="BI587" s="1"/>
      <c r="BJ587" s="1"/>
      <c r="BK587" s="1"/>
      <c r="BL587" s="1"/>
      <c r="BM587" s="1"/>
      <c r="BN587" s="1"/>
      <c r="BO587" s="1"/>
      <c r="BP587" s="1"/>
      <c r="BQ587" s="1"/>
      <c r="BR587" s="1"/>
      <c r="BS587" s="1"/>
      <c r="BT587" s="1"/>
      <c r="BU587" s="1"/>
      <c r="BV587" s="1"/>
      <c r="BW587" s="1"/>
      <c r="BX587" s="1"/>
      <c r="BY587" s="1"/>
      <c r="BZ587" s="1"/>
      <c r="CA587" s="1"/>
      <c r="CB587" s="1"/>
      <c r="CC587" s="1"/>
      <c r="CD587" s="1"/>
      <c r="CE587" s="1"/>
      <c r="CF587" s="1"/>
      <c r="CG587" s="1"/>
      <c r="CH587" s="1"/>
      <c r="CI587" s="1"/>
      <c r="CJ587" s="1"/>
      <c r="CK587" s="1"/>
      <c r="CL587" s="1"/>
    </row>
    <row r="588" spans="1:90" s="14" customFormat="1" ht="36">
      <c r="A588" s="8" t="s">
        <v>479</v>
      </c>
      <c r="B588" s="9" t="s">
        <v>52</v>
      </c>
      <c r="C588" s="9" t="s">
        <v>667</v>
      </c>
      <c r="D588" s="9"/>
      <c r="E588" s="74" t="s">
        <v>1056</v>
      </c>
      <c r="F588" s="10">
        <v>748</v>
      </c>
      <c r="G588" s="120"/>
      <c r="H588" s="39">
        <f t="shared" si="516"/>
        <v>748</v>
      </c>
      <c r="I588" s="10">
        <v>641</v>
      </c>
      <c r="J588" s="120"/>
      <c r="K588" s="39">
        <f t="shared" si="517"/>
        <v>641</v>
      </c>
      <c r="L588" s="11">
        <f t="shared" si="498"/>
        <v>85.695187165775394</v>
      </c>
      <c r="M588" s="347">
        <v>747</v>
      </c>
      <c r="N588" s="347"/>
      <c r="O588" s="347">
        <f t="shared" si="518"/>
        <v>747</v>
      </c>
      <c r="P588" s="349">
        <v>178</v>
      </c>
      <c r="Q588" s="347">
        <v>178</v>
      </c>
      <c r="R588" s="347"/>
      <c r="S588" s="347">
        <f t="shared" si="519"/>
        <v>178</v>
      </c>
      <c r="T588" s="347">
        <f t="shared" si="520"/>
        <v>712</v>
      </c>
      <c r="U588" s="349">
        <v>747</v>
      </c>
      <c r="V588" s="347"/>
      <c r="W588" s="350">
        <f t="shared" si="521"/>
        <v>747</v>
      </c>
      <c r="X588" s="10">
        <v>299</v>
      </c>
      <c r="Y588" s="33">
        <v>299</v>
      </c>
      <c r="Z588" s="120"/>
      <c r="AA588" s="39">
        <f t="shared" si="522"/>
        <v>299</v>
      </c>
      <c r="AB588" s="347">
        <f t="shared" si="523"/>
        <v>598</v>
      </c>
      <c r="AC588" s="783">
        <v>547</v>
      </c>
      <c r="AD588" s="783"/>
      <c r="AE588" s="80">
        <f t="shared" si="524"/>
        <v>547</v>
      </c>
      <c r="AF588" s="783"/>
      <c r="AG588" s="783">
        <v>554</v>
      </c>
      <c r="AH588" s="783"/>
      <c r="AI588" s="80">
        <f t="shared" si="525"/>
        <v>554</v>
      </c>
      <c r="AJ588" s="783"/>
      <c r="AK588" s="355">
        <v>747</v>
      </c>
      <c r="AL588" s="352"/>
      <c r="AM588" s="353">
        <f t="shared" si="526"/>
        <v>747</v>
      </c>
      <c r="AN588" s="13">
        <v>660</v>
      </c>
      <c r="AO588" s="13">
        <v>0</v>
      </c>
      <c r="AP588" s="13">
        <v>660</v>
      </c>
      <c r="AQ588" s="113"/>
      <c r="AR588" s="113"/>
      <c r="AS588" s="891">
        <f t="shared" si="527"/>
        <v>660</v>
      </c>
      <c r="AT588" s="891"/>
      <c r="AU588" s="891">
        <f t="shared" si="528"/>
        <v>660</v>
      </c>
      <c r="AV588" s="113"/>
      <c r="AW588" s="621"/>
      <c r="AX588" s="1"/>
      <c r="AY588" s="1"/>
      <c r="AZ588" s="1"/>
      <c r="BA588" s="1"/>
      <c r="BB588" s="1"/>
      <c r="BC588" s="1"/>
      <c r="BD588" s="1"/>
      <c r="BE588" s="1"/>
      <c r="BF588" s="1"/>
      <c r="BG588" s="1"/>
      <c r="BH588" s="1"/>
      <c r="BI588" s="1"/>
      <c r="BJ588" s="1"/>
      <c r="BK588" s="1"/>
      <c r="BL588" s="1"/>
      <c r="BM588" s="1"/>
      <c r="BN588" s="1"/>
      <c r="BO588" s="1"/>
      <c r="BP588" s="1"/>
      <c r="BQ588" s="1"/>
      <c r="BR588" s="1"/>
      <c r="BS588" s="1"/>
      <c r="BT588" s="1"/>
      <c r="BU588" s="1"/>
      <c r="BV588" s="1"/>
      <c r="BW588" s="1"/>
      <c r="BX588" s="1"/>
      <c r="BY588" s="1"/>
      <c r="BZ588" s="1"/>
      <c r="CA588" s="1"/>
      <c r="CB588" s="1"/>
      <c r="CC588" s="1"/>
      <c r="CD588" s="1"/>
      <c r="CE588" s="1"/>
      <c r="CF588" s="1"/>
      <c r="CG588" s="1"/>
      <c r="CH588" s="1"/>
      <c r="CI588" s="1"/>
      <c r="CJ588" s="1"/>
      <c r="CK588" s="1"/>
      <c r="CL588" s="1"/>
    </row>
    <row r="589" spans="1:90" s="14" customFormat="1" ht="24">
      <c r="A589" s="8" t="s">
        <v>480</v>
      </c>
      <c r="B589" s="9" t="s">
        <v>52</v>
      </c>
      <c r="C589" s="9" t="s">
        <v>659</v>
      </c>
      <c r="D589" s="9"/>
      <c r="E589" s="74" t="s">
        <v>14</v>
      </c>
      <c r="F589" s="10">
        <v>1215</v>
      </c>
      <c r="G589" s="120"/>
      <c r="H589" s="39">
        <f t="shared" si="516"/>
        <v>1215</v>
      </c>
      <c r="I589" s="10">
        <v>1217</v>
      </c>
      <c r="J589" s="120"/>
      <c r="K589" s="39">
        <f t="shared" si="517"/>
        <v>1217</v>
      </c>
      <c r="L589" s="11">
        <f t="shared" si="498"/>
        <v>100.16460905349793</v>
      </c>
      <c r="M589" s="120">
        <v>1210</v>
      </c>
      <c r="N589" s="120"/>
      <c r="O589" s="120">
        <f t="shared" si="518"/>
        <v>1210</v>
      </c>
      <c r="P589" s="10">
        <v>294</v>
      </c>
      <c r="Q589" s="120">
        <v>296</v>
      </c>
      <c r="R589" s="120"/>
      <c r="S589" s="120">
        <f t="shared" si="519"/>
        <v>296</v>
      </c>
      <c r="T589" s="120">
        <f t="shared" si="520"/>
        <v>1184</v>
      </c>
      <c r="U589" s="10">
        <v>1210</v>
      </c>
      <c r="V589" s="120"/>
      <c r="W589" s="39">
        <f t="shared" si="521"/>
        <v>1210</v>
      </c>
      <c r="X589" s="10">
        <v>566</v>
      </c>
      <c r="Y589" s="33">
        <v>576</v>
      </c>
      <c r="Z589" s="120"/>
      <c r="AA589" s="39">
        <f t="shared" si="522"/>
        <v>576</v>
      </c>
      <c r="AB589" s="120">
        <f t="shared" si="523"/>
        <v>1152</v>
      </c>
      <c r="AC589" s="783">
        <v>1210</v>
      </c>
      <c r="AD589" s="783"/>
      <c r="AE589" s="80">
        <f t="shared" si="524"/>
        <v>1210</v>
      </c>
      <c r="AF589" s="783"/>
      <c r="AG589" s="783">
        <v>1089</v>
      </c>
      <c r="AH589" s="783"/>
      <c r="AI589" s="80">
        <f t="shared" si="525"/>
        <v>1089</v>
      </c>
      <c r="AJ589" s="783"/>
      <c r="AK589" s="77">
        <v>1210</v>
      </c>
      <c r="AL589" s="113"/>
      <c r="AM589" s="13">
        <f t="shared" si="526"/>
        <v>1210</v>
      </c>
      <c r="AN589" s="13">
        <v>1191</v>
      </c>
      <c r="AO589" s="13">
        <v>0</v>
      </c>
      <c r="AP589" s="13">
        <v>1191</v>
      </c>
      <c r="AQ589" s="113"/>
      <c r="AR589" s="113"/>
      <c r="AS589" s="891">
        <f t="shared" si="527"/>
        <v>1191</v>
      </c>
      <c r="AT589" s="891"/>
      <c r="AU589" s="891">
        <f t="shared" si="528"/>
        <v>1191</v>
      </c>
      <c r="AV589" s="113"/>
      <c r="AW589" s="621"/>
      <c r="AX589" s="1"/>
      <c r="AY589" s="1"/>
      <c r="AZ589" s="1"/>
      <c r="BA589" s="1"/>
      <c r="BB589" s="1"/>
      <c r="BC589" s="1"/>
      <c r="BD589" s="1"/>
      <c r="BE589" s="1"/>
      <c r="BF589" s="1"/>
      <c r="BG589" s="1"/>
      <c r="BH589" s="1"/>
      <c r="BI589" s="1"/>
      <c r="BJ589" s="1"/>
      <c r="BK589" s="1"/>
      <c r="BL589" s="1"/>
      <c r="BM589" s="1"/>
      <c r="BN589" s="1"/>
      <c r="BO589" s="1"/>
      <c r="BP589" s="1"/>
      <c r="BQ589" s="1"/>
      <c r="BR589" s="1"/>
      <c r="BS589" s="1"/>
      <c r="BT589" s="1"/>
      <c r="BU589" s="1"/>
      <c r="BV589" s="1"/>
      <c r="BW589" s="1"/>
      <c r="BX589" s="1"/>
      <c r="BY589" s="1"/>
      <c r="BZ589" s="1"/>
      <c r="CA589" s="1"/>
      <c r="CB589" s="1"/>
      <c r="CC589" s="1"/>
      <c r="CD589" s="1"/>
      <c r="CE589" s="1"/>
      <c r="CF589" s="1"/>
      <c r="CG589" s="1"/>
      <c r="CH589" s="1"/>
      <c r="CI589" s="1"/>
      <c r="CJ589" s="1"/>
      <c r="CK589" s="1"/>
      <c r="CL589" s="1"/>
    </row>
    <row r="590" spans="1:90" s="14" customFormat="1" ht="24">
      <c r="A590" s="8" t="s">
        <v>481</v>
      </c>
      <c r="B590" s="9" t="s">
        <v>52</v>
      </c>
      <c r="C590" s="9" t="s">
        <v>661</v>
      </c>
      <c r="D590" s="9"/>
      <c r="E590" s="74" t="s">
        <v>1074</v>
      </c>
      <c r="F590" s="10">
        <v>419</v>
      </c>
      <c r="G590" s="120"/>
      <c r="H590" s="39">
        <f t="shared" si="516"/>
        <v>419</v>
      </c>
      <c r="I590" s="10">
        <v>448</v>
      </c>
      <c r="J590" s="120"/>
      <c r="K590" s="39">
        <f t="shared" si="517"/>
        <v>448</v>
      </c>
      <c r="L590" s="11">
        <f t="shared" si="498"/>
        <v>106.92124105011933</v>
      </c>
      <c r="M590" s="120">
        <v>419</v>
      </c>
      <c r="N590" s="120"/>
      <c r="O590" s="120">
        <f t="shared" si="518"/>
        <v>419</v>
      </c>
      <c r="P590" s="10">
        <v>122</v>
      </c>
      <c r="Q590" s="120">
        <v>122</v>
      </c>
      <c r="R590" s="120"/>
      <c r="S590" s="120">
        <f t="shared" si="519"/>
        <v>122</v>
      </c>
      <c r="T590" s="120">
        <f t="shared" si="520"/>
        <v>488</v>
      </c>
      <c r="U590" s="10">
        <v>419</v>
      </c>
      <c r="V590" s="120"/>
      <c r="W590" s="39">
        <f t="shared" si="521"/>
        <v>419</v>
      </c>
      <c r="X590" s="10">
        <v>153</v>
      </c>
      <c r="Y590" s="13">
        <v>154</v>
      </c>
      <c r="Z590" s="120"/>
      <c r="AA590" s="39">
        <f t="shared" si="522"/>
        <v>154</v>
      </c>
      <c r="AB590" s="120">
        <f t="shared" si="523"/>
        <v>308</v>
      </c>
      <c r="AC590" s="783">
        <v>153</v>
      </c>
      <c r="AD590" s="783"/>
      <c r="AE590" s="80">
        <f t="shared" si="524"/>
        <v>153</v>
      </c>
      <c r="AF590" s="783"/>
      <c r="AG590" s="783">
        <v>153</v>
      </c>
      <c r="AH590" s="783"/>
      <c r="AI590" s="80">
        <f t="shared" si="525"/>
        <v>153</v>
      </c>
      <c r="AJ590" s="783"/>
      <c r="AK590" s="77">
        <v>450</v>
      </c>
      <c r="AL590" s="113"/>
      <c r="AM590" s="13">
        <f t="shared" si="526"/>
        <v>450</v>
      </c>
      <c r="AN590" s="13">
        <v>416</v>
      </c>
      <c r="AO590" s="13">
        <v>0</v>
      </c>
      <c r="AP590" s="13">
        <v>416</v>
      </c>
      <c r="AQ590" s="113"/>
      <c r="AR590" s="113"/>
      <c r="AS590" s="891">
        <f t="shared" si="527"/>
        <v>416</v>
      </c>
      <c r="AT590" s="891"/>
      <c r="AU590" s="891">
        <f t="shared" si="528"/>
        <v>416</v>
      </c>
      <c r="AV590" s="113"/>
      <c r="AW590" s="621"/>
      <c r="AX590" s="1"/>
      <c r="AY590" s="1"/>
      <c r="AZ590" s="1"/>
      <c r="BA590" s="1"/>
      <c r="BB590" s="1"/>
      <c r="BC590" s="1"/>
      <c r="BD590" s="1"/>
      <c r="BE590" s="1"/>
      <c r="BF590" s="1"/>
      <c r="BG590" s="1"/>
      <c r="BH590" s="1"/>
      <c r="BI590" s="1"/>
      <c r="BJ590" s="1"/>
      <c r="BK590" s="1"/>
      <c r="BL590" s="1"/>
      <c r="BM590" s="1"/>
      <c r="BN590" s="1"/>
      <c r="BO590" s="1"/>
      <c r="BP590" s="1"/>
      <c r="BQ590" s="1"/>
      <c r="BR590" s="1"/>
      <c r="BS590" s="1"/>
      <c r="BT590" s="1"/>
      <c r="BU590" s="1"/>
      <c r="BV590" s="1"/>
      <c r="BW590" s="1"/>
      <c r="BX590" s="1"/>
      <c r="BY590" s="1"/>
      <c r="BZ590" s="1"/>
      <c r="CA590" s="1"/>
      <c r="CB590" s="1"/>
      <c r="CC590" s="1"/>
      <c r="CD590" s="1"/>
      <c r="CE590" s="1"/>
      <c r="CF590" s="1"/>
      <c r="CG590" s="1"/>
      <c r="CH590" s="1"/>
      <c r="CI590" s="1"/>
      <c r="CJ590" s="1"/>
      <c r="CK590" s="1"/>
      <c r="CL590" s="1"/>
    </row>
    <row r="591" spans="1:90" ht="24">
      <c r="A591" s="8" t="s">
        <v>482</v>
      </c>
      <c r="B591" s="9" t="s">
        <v>52</v>
      </c>
      <c r="C591" s="9" t="s">
        <v>667</v>
      </c>
      <c r="D591" s="9"/>
      <c r="E591" s="74" t="s">
        <v>1063</v>
      </c>
      <c r="F591" s="349">
        <v>426</v>
      </c>
      <c r="G591" s="346"/>
      <c r="H591" s="350">
        <f t="shared" si="516"/>
        <v>426</v>
      </c>
      <c r="I591" s="349">
        <v>0</v>
      </c>
      <c r="J591" s="346"/>
      <c r="K591" s="350">
        <f t="shared" si="517"/>
        <v>0</v>
      </c>
      <c r="L591" s="363">
        <f t="shared" si="498"/>
        <v>0</v>
      </c>
      <c r="M591" s="346">
        <v>426</v>
      </c>
      <c r="N591" s="346"/>
      <c r="O591" s="347">
        <f t="shared" si="518"/>
        <v>426</v>
      </c>
      <c r="P591" s="349"/>
      <c r="Q591" s="347">
        <v>0</v>
      </c>
      <c r="R591" s="347"/>
      <c r="S591" s="347">
        <f t="shared" si="519"/>
        <v>0</v>
      </c>
      <c r="T591" s="347">
        <f t="shared" si="520"/>
        <v>0</v>
      </c>
      <c r="U591" s="349">
        <v>426</v>
      </c>
      <c r="V591" s="346"/>
      <c r="W591" s="350">
        <f t="shared" si="521"/>
        <v>426</v>
      </c>
      <c r="X591" s="10">
        <v>0</v>
      </c>
      <c r="Y591" s="33">
        <v>0</v>
      </c>
      <c r="Z591" s="136"/>
      <c r="AA591" s="39">
        <f t="shared" si="522"/>
        <v>0</v>
      </c>
      <c r="AB591" s="347">
        <f t="shared" si="523"/>
        <v>0</v>
      </c>
      <c r="AC591" s="783"/>
      <c r="AD591" s="783"/>
      <c r="AE591" s="80">
        <f t="shared" si="524"/>
        <v>0</v>
      </c>
      <c r="AF591" s="783"/>
      <c r="AG591" s="783"/>
      <c r="AH591" s="783"/>
      <c r="AI591" s="80">
        <f t="shared" si="525"/>
        <v>0</v>
      </c>
      <c r="AJ591" s="783"/>
      <c r="AK591" s="355">
        <v>426</v>
      </c>
      <c r="AL591" s="352"/>
      <c r="AM591" s="353">
        <f t="shared" si="526"/>
        <v>426</v>
      </c>
      <c r="AN591" s="13">
        <v>414</v>
      </c>
      <c r="AO591" s="13">
        <v>0</v>
      </c>
      <c r="AP591" s="13">
        <v>414</v>
      </c>
      <c r="AQ591" s="113"/>
      <c r="AR591" s="113"/>
      <c r="AS591" s="891">
        <f t="shared" si="527"/>
        <v>414</v>
      </c>
      <c r="AT591" s="891"/>
      <c r="AU591" s="891">
        <f t="shared" si="528"/>
        <v>414</v>
      </c>
      <c r="AV591" s="113"/>
      <c r="AW591" s="621"/>
    </row>
    <row r="592" spans="1:90" s="14" customFormat="1" ht="24">
      <c r="A592" s="8" t="s">
        <v>483</v>
      </c>
      <c r="B592" s="9" t="s">
        <v>52</v>
      </c>
      <c r="C592" s="9" t="s">
        <v>659</v>
      </c>
      <c r="D592" s="9"/>
      <c r="E592" s="74" t="s">
        <v>17</v>
      </c>
      <c r="F592" s="10">
        <v>533</v>
      </c>
      <c r="G592" s="120"/>
      <c r="H592" s="39">
        <f t="shared" si="516"/>
        <v>533</v>
      </c>
      <c r="I592" s="10">
        <v>527</v>
      </c>
      <c r="J592" s="120"/>
      <c r="K592" s="39">
        <f t="shared" si="517"/>
        <v>527</v>
      </c>
      <c r="L592" s="11">
        <f t="shared" si="498"/>
        <v>98.874296435272043</v>
      </c>
      <c r="M592" s="120">
        <v>530</v>
      </c>
      <c r="N592" s="120"/>
      <c r="O592" s="120">
        <f t="shared" si="518"/>
        <v>530</v>
      </c>
      <c r="P592" s="10">
        <v>117</v>
      </c>
      <c r="Q592" s="120">
        <v>115</v>
      </c>
      <c r="R592" s="120"/>
      <c r="S592" s="120">
        <f t="shared" si="519"/>
        <v>115</v>
      </c>
      <c r="T592" s="120">
        <f t="shared" si="520"/>
        <v>460</v>
      </c>
      <c r="U592" s="10">
        <v>530</v>
      </c>
      <c r="V592" s="120"/>
      <c r="W592" s="39">
        <f t="shared" si="521"/>
        <v>530</v>
      </c>
      <c r="X592" s="10">
        <v>146</v>
      </c>
      <c r="Y592" s="33">
        <v>143</v>
      </c>
      <c r="Z592" s="120"/>
      <c r="AA592" s="39">
        <f t="shared" si="522"/>
        <v>143</v>
      </c>
      <c r="AB592" s="120">
        <f t="shared" si="523"/>
        <v>286</v>
      </c>
      <c r="AC592" s="783">
        <v>530</v>
      </c>
      <c r="AD592" s="783"/>
      <c r="AE592" s="80">
        <f t="shared" si="524"/>
        <v>530</v>
      </c>
      <c r="AF592" s="783"/>
      <c r="AG592" s="783">
        <v>241</v>
      </c>
      <c r="AH592" s="783"/>
      <c r="AI592" s="80">
        <f t="shared" si="525"/>
        <v>241</v>
      </c>
      <c r="AJ592" s="783"/>
      <c r="AK592" s="77">
        <v>530</v>
      </c>
      <c r="AL592" s="113"/>
      <c r="AM592" s="13">
        <f t="shared" si="526"/>
        <v>530</v>
      </c>
      <c r="AN592" s="13">
        <v>530</v>
      </c>
      <c r="AO592" s="13">
        <v>0</v>
      </c>
      <c r="AP592" s="13">
        <v>530</v>
      </c>
      <c r="AQ592" s="113"/>
      <c r="AR592" s="153"/>
      <c r="AS592" s="13">
        <f t="shared" si="527"/>
        <v>530</v>
      </c>
      <c r="AT592" s="13"/>
      <c r="AU592" s="891">
        <f t="shared" si="528"/>
        <v>530</v>
      </c>
      <c r="AV592" s="113"/>
      <c r="AW592" s="621"/>
      <c r="AX592" s="1"/>
      <c r="AY592" s="1"/>
      <c r="AZ592" s="1"/>
      <c r="BA592" s="1"/>
      <c r="BB592" s="1"/>
      <c r="BC592" s="1"/>
      <c r="BD592" s="1"/>
      <c r="BE592" s="1"/>
      <c r="BF592" s="1"/>
      <c r="BG592" s="1"/>
      <c r="BH592" s="1"/>
      <c r="BI592" s="1"/>
      <c r="BJ592" s="1"/>
      <c r="BK592" s="1"/>
      <c r="BL592" s="1"/>
      <c r="BM592" s="1"/>
      <c r="BN592" s="1"/>
      <c r="BO592" s="1"/>
      <c r="BP592" s="1"/>
      <c r="BQ592" s="1"/>
      <c r="BR592" s="1"/>
      <c r="BS592" s="1"/>
      <c r="BT592" s="1"/>
      <c r="BU592" s="1"/>
      <c r="BV592" s="1"/>
      <c r="BW592" s="1"/>
      <c r="BX592" s="1"/>
      <c r="BY592" s="1"/>
      <c r="BZ592" s="1"/>
      <c r="CA592" s="1"/>
      <c r="CB592" s="1"/>
      <c r="CC592" s="1"/>
      <c r="CD592" s="1"/>
      <c r="CE592" s="1"/>
      <c r="CF592" s="1"/>
      <c r="CG592" s="1"/>
      <c r="CH592" s="1"/>
      <c r="CI592" s="1"/>
      <c r="CJ592" s="1"/>
      <c r="CK592" s="1"/>
      <c r="CL592" s="1"/>
    </row>
    <row r="593" spans="1:90" s="140" customFormat="1" ht="36">
      <c r="A593" s="853" t="s">
        <v>484</v>
      </c>
      <c r="B593" s="633" t="s">
        <v>53</v>
      </c>
      <c r="C593" s="633"/>
      <c r="D593" s="633"/>
      <c r="E593" s="640"/>
      <c r="F593" s="542">
        <f t="shared" ref="F593" si="529">SUM(F594:F598)</f>
        <v>4000</v>
      </c>
      <c r="G593" s="321"/>
      <c r="H593" s="542">
        <f>G593+F593</f>
        <v>4000</v>
      </c>
      <c r="I593" s="542">
        <f>SUM(I594:I598)</f>
        <v>3970</v>
      </c>
      <c r="J593" s="321"/>
      <c r="K593" s="542">
        <f>I593+J593</f>
        <v>3970</v>
      </c>
      <c r="L593" s="635">
        <f t="shared" si="498"/>
        <v>99.25</v>
      </c>
      <c r="M593" s="542">
        <f>SUM(M594:M598)</f>
        <v>0</v>
      </c>
      <c r="N593" s="542">
        <f t="shared" ref="N593:AM593" si="530">SUM(N594:N598)</f>
        <v>0</v>
      </c>
      <c r="O593" s="542">
        <f t="shared" si="530"/>
        <v>0</v>
      </c>
      <c r="P593" s="542">
        <f t="shared" si="530"/>
        <v>0</v>
      </c>
      <c r="Q593" s="542">
        <f t="shared" si="530"/>
        <v>0</v>
      </c>
      <c r="R593" s="542">
        <f t="shared" si="530"/>
        <v>0</v>
      </c>
      <c r="S593" s="542">
        <f t="shared" si="530"/>
        <v>0</v>
      </c>
      <c r="T593" s="542">
        <f t="shared" si="530"/>
        <v>0</v>
      </c>
      <c r="U593" s="542">
        <f t="shared" si="530"/>
        <v>0</v>
      </c>
      <c r="V593" s="542">
        <f t="shared" si="530"/>
        <v>0</v>
      </c>
      <c r="W593" s="542">
        <f t="shared" si="530"/>
        <v>0</v>
      </c>
      <c r="X593" s="542">
        <f t="shared" si="530"/>
        <v>0</v>
      </c>
      <c r="Y593" s="542">
        <f t="shared" si="530"/>
        <v>0</v>
      </c>
      <c r="Z593" s="542">
        <f t="shared" si="530"/>
        <v>0</v>
      </c>
      <c r="AA593" s="542">
        <f t="shared" si="530"/>
        <v>0</v>
      </c>
      <c r="AB593" s="542">
        <f t="shared" si="530"/>
        <v>0</v>
      </c>
      <c r="AC593" s="1296"/>
      <c r="AD593" s="1296"/>
      <c r="AE593" s="1296"/>
      <c r="AF593" s="1296"/>
      <c r="AG593" s="1296"/>
      <c r="AH593" s="1296"/>
      <c r="AI593" s="1296"/>
      <c r="AJ593" s="1296"/>
      <c r="AK593" s="542">
        <f t="shared" si="530"/>
        <v>0</v>
      </c>
      <c r="AL593" s="542">
        <f t="shared" si="530"/>
        <v>0</v>
      </c>
      <c r="AM593" s="542">
        <f t="shared" si="530"/>
        <v>0</v>
      </c>
      <c r="AN593" s="542">
        <v>0</v>
      </c>
      <c r="AO593" s="542">
        <v>0</v>
      </c>
      <c r="AP593" s="542">
        <v>0</v>
      </c>
      <c r="AQ593" s="542">
        <v>0</v>
      </c>
      <c r="AR593" s="542">
        <v>0</v>
      </c>
      <c r="AS593" s="542">
        <v>0</v>
      </c>
      <c r="AT593" s="542">
        <v>0</v>
      </c>
      <c r="AU593" s="542">
        <v>0</v>
      </c>
      <c r="AV593" s="542">
        <v>0</v>
      </c>
      <c r="AW593" s="795"/>
      <c r="AX593" s="416"/>
      <c r="AY593" s="416"/>
      <c r="AZ593" s="416"/>
      <c r="BA593" s="416"/>
      <c r="BB593" s="416"/>
      <c r="BC593" s="416"/>
      <c r="BD593" s="416"/>
      <c r="BE593" s="416"/>
      <c r="BF593" s="416"/>
      <c r="BG593" s="416"/>
      <c r="BH593" s="416"/>
      <c r="BI593" s="416"/>
      <c r="BJ593" s="416"/>
      <c r="BK593" s="416"/>
      <c r="BL593" s="416"/>
      <c r="BM593" s="416"/>
      <c r="BN593" s="416"/>
      <c r="BO593" s="416"/>
      <c r="BP593" s="416"/>
      <c r="BQ593" s="416"/>
      <c r="BR593" s="416"/>
      <c r="BS593" s="416"/>
      <c r="BT593" s="416"/>
      <c r="BU593" s="416"/>
      <c r="BV593" s="416"/>
      <c r="BW593" s="416"/>
      <c r="BX593" s="416"/>
      <c r="BY593" s="416"/>
      <c r="BZ593" s="416"/>
      <c r="CA593" s="416"/>
      <c r="CB593" s="416"/>
      <c r="CC593" s="416"/>
      <c r="CD593" s="416"/>
      <c r="CE593" s="416"/>
      <c r="CF593" s="416"/>
      <c r="CG593" s="416"/>
      <c r="CH593" s="416"/>
      <c r="CI593" s="416"/>
      <c r="CJ593" s="416"/>
      <c r="CK593" s="416"/>
      <c r="CL593" s="416"/>
    </row>
    <row r="594" spans="1:90" s="14" customFormat="1" ht="36">
      <c r="A594" s="8" t="s">
        <v>485</v>
      </c>
      <c r="B594" s="9" t="s">
        <v>53</v>
      </c>
      <c r="C594" s="9" t="s">
        <v>659</v>
      </c>
      <c r="D594" s="9"/>
      <c r="E594" s="74" t="s">
        <v>559</v>
      </c>
      <c r="F594" s="10">
        <v>460</v>
      </c>
      <c r="G594" s="120"/>
      <c r="H594" s="39">
        <f t="shared" ref="H594:H598" si="531">F594+G594</f>
        <v>460</v>
      </c>
      <c r="I594" s="10">
        <v>394</v>
      </c>
      <c r="J594" s="120"/>
      <c r="K594" s="39">
        <f t="shared" ref="K594:K598" si="532">J594+I594</f>
        <v>394</v>
      </c>
      <c r="L594" s="11">
        <f t="shared" si="498"/>
        <v>85.652173913043484</v>
      </c>
      <c r="M594" s="120"/>
      <c r="N594" s="120"/>
      <c r="O594" s="120">
        <f t="shared" ref="O594:O598" si="533">N594+M594</f>
        <v>0</v>
      </c>
      <c r="P594" s="40"/>
      <c r="Q594" s="120"/>
      <c r="R594" s="120"/>
      <c r="S594" s="120">
        <f t="shared" ref="S594:S598" si="534">Q594+R594</f>
        <v>0</v>
      </c>
      <c r="T594" s="120">
        <f t="shared" ref="T594:T598" si="535">S594/3*12</f>
        <v>0</v>
      </c>
      <c r="U594" s="40"/>
      <c r="V594" s="120"/>
      <c r="W594" s="39">
        <f t="shared" ref="W594:W598" si="536">V594+U594</f>
        <v>0</v>
      </c>
      <c r="X594" s="40"/>
      <c r="Y594" s="33"/>
      <c r="Z594" s="120"/>
      <c r="AA594" s="39">
        <f t="shared" ref="AA594:AA598" si="537">Z594+Y594</f>
        <v>0</v>
      </c>
      <c r="AB594" s="120">
        <f t="shared" ref="AB594:AB598" si="538">AA594*2</f>
        <v>0</v>
      </c>
      <c r="AC594" s="783"/>
      <c r="AD594" s="783"/>
      <c r="AE594" s="80">
        <f t="shared" ref="AE594:AE598" si="539">AD594+AC594</f>
        <v>0</v>
      </c>
      <c r="AF594" s="783"/>
      <c r="AG594" s="783"/>
      <c r="AH594" s="783"/>
      <c r="AI594" s="80">
        <f t="shared" ref="AI594:AI598" si="540">AH594+AG594</f>
        <v>0</v>
      </c>
      <c r="AJ594" s="783"/>
      <c r="AK594" s="33"/>
      <c r="AL594" s="113"/>
      <c r="AM594" s="13">
        <f t="shared" ref="AM594:AM598" si="541">AL594+AK594</f>
        <v>0</v>
      </c>
      <c r="AN594" s="13">
        <v>0</v>
      </c>
      <c r="AO594" s="13">
        <v>0</v>
      </c>
      <c r="AP594" s="13">
        <v>0</v>
      </c>
      <c r="AQ594" s="113"/>
      <c r="AR594" s="113"/>
      <c r="AS594" s="891">
        <f>AN594+AR594</f>
        <v>0</v>
      </c>
      <c r="AT594" s="891"/>
      <c r="AU594" s="891">
        <f t="shared" ref="AU594:AU598" si="542">AS594+AT594</f>
        <v>0</v>
      </c>
      <c r="AV594" s="113"/>
      <c r="AW594" s="621"/>
      <c r="AX594" s="1"/>
      <c r="AY594" s="1"/>
      <c r="AZ594" s="1"/>
      <c r="BA594" s="1"/>
      <c r="BB594" s="1"/>
      <c r="BC594" s="1"/>
      <c r="BD594" s="1"/>
      <c r="BE594" s="1"/>
      <c r="BF594" s="1"/>
      <c r="BG594" s="1"/>
      <c r="BH594" s="1"/>
      <c r="BI594" s="1"/>
      <c r="BJ594" s="1"/>
      <c r="BK594" s="1"/>
      <c r="BL594" s="1"/>
      <c r="BM594" s="1"/>
      <c r="BN594" s="1"/>
      <c r="BO594" s="1"/>
      <c r="BP594" s="1"/>
      <c r="BQ594" s="1"/>
      <c r="BR594" s="1"/>
      <c r="BS594" s="1"/>
      <c r="BT594" s="1"/>
      <c r="BU594" s="1"/>
      <c r="BV594" s="1"/>
      <c r="BW594" s="1"/>
      <c r="BX594" s="1"/>
      <c r="BY594" s="1"/>
      <c r="BZ594" s="1"/>
      <c r="CA594" s="1"/>
      <c r="CB594" s="1"/>
      <c r="CC594" s="1"/>
      <c r="CD594" s="1"/>
      <c r="CE594" s="1"/>
      <c r="CF594" s="1"/>
      <c r="CG594" s="1"/>
      <c r="CH594" s="1"/>
      <c r="CI594" s="1"/>
      <c r="CJ594" s="1"/>
      <c r="CK594" s="1"/>
      <c r="CL594" s="1"/>
    </row>
    <row r="595" spans="1:90" s="14" customFormat="1" ht="36">
      <c r="A595" s="8" t="s">
        <v>486</v>
      </c>
      <c r="B595" s="9" t="s">
        <v>53</v>
      </c>
      <c r="C595" s="9" t="s">
        <v>659</v>
      </c>
      <c r="D595" s="9"/>
      <c r="E595" s="74" t="s">
        <v>558</v>
      </c>
      <c r="F595" s="10">
        <v>750</v>
      </c>
      <c r="G595" s="120"/>
      <c r="H595" s="39">
        <f t="shared" si="531"/>
        <v>750</v>
      </c>
      <c r="I595" s="10">
        <v>749</v>
      </c>
      <c r="J595" s="120"/>
      <c r="K595" s="39">
        <f t="shared" si="532"/>
        <v>749</v>
      </c>
      <c r="L595" s="11">
        <f t="shared" si="498"/>
        <v>99.866666666666674</v>
      </c>
      <c r="M595" s="120"/>
      <c r="N595" s="120"/>
      <c r="O595" s="120">
        <f t="shared" si="533"/>
        <v>0</v>
      </c>
      <c r="P595" s="40"/>
      <c r="Q595" s="120"/>
      <c r="R595" s="120"/>
      <c r="S595" s="120">
        <f t="shared" si="534"/>
        <v>0</v>
      </c>
      <c r="T595" s="120">
        <f t="shared" si="535"/>
        <v>0</v>
      </c>
      <c r="U595" s="40"/>
      <c r="V595" s="120"/>
      <c r="W595" s="39">
        <f t="shared" si="536"/>
        <v>0</v>
      </c>
      <c r="X595" s="40"/>
      <c r="Y595" s="33"/>
      <c r="Z595" s="120"/>
      <c r="AA595" s="39">
        <f t="shared" si="537"/>
        <v>0</v>
      </c>
      <c r="AB595" s="120">
        <f t="shared" si="538"/>
        <v>0</v>
      </c>
      <c r="AC595" s="783"/>
      <c r="AD595" s="783"/>
      <c r="AE595" s="80">
        <f t="shared" si="539"/>
        <v>0</v>
      </c>
      <c r="AF595" s="783"/>
      <c r="AG595" s="783"/>
      <c r="AH595" s="783"/>
      <c r="AI595" s="80">
        <f t="shared" si="540"/>
        <v>0</v>
      </c>
      <c r="AJ595" s="783"/>
      <c r="AK595" s="33"/>
      <c r="AL595" s="113"/>
      <c r="AM595" s="13">
        <f t="shared" si="541"/>
        <v>0</v>
      </c>
      <c r="AN595" s="13">
        <v>0</v>
      </c>
      <c r="AO595" s="13">
        <v>0</v>
      </c>
      <c r="AP595" s="13">
        <v>0</v>
      </c>
      <c r="AQ595" s="113"/>
      <c r="AR595" s="113"/>
      <c r="AS595" s="891">
        <f>AN595+AR595</f>
        <v>0</v>
      </c>
      <c r="AT595" s="891"/>
      <c r="AU595" s="891">
        <f t="shared" si="542"/>
        <v>0</v>
      </c>
      <c r="AV595" s="113"/>
      <c r="AW595" s="621"/>
      <c r="AX595" s="1"/>
      <c r="AY595" s="1"/>
      <c r="AZ595" s="1"/>
      <c r="BA595" s="1"/>
      <c r="BB595" s="1"/>
      <c r="BC595" s="1"/>
      <c r="BD595" s="1"/>
      <c r="BE595" s="1"/>
      <c r="BF595" s="1"/>
      <c r="BG595" s="1"/>
      <c r="BH595" s="1"/>
      <c r="BI595" s="1"/>
      <c r="BJ595" s="1"/>
      <c r="BK595" s="1"/>
      <c r="BL595" s="1"/>
      <c r="BM595" s="1"/>
      <c r="BN595" s="1"/>
      <c r="BO595" s="1"/>
      <c r="BP595" s="1"/>
      <c r="BQ595" s="1"/>
      <c r="BR595" s="1"/>
      <c r="BS595" s="1"/>
      <c r="BT595" s="1"/>
      <c r="BU595" s="1"/>
      <c r="BV595" s="1"/>
      <c r="BW595" s="1"/>
      <c r="BX595" s="1"/>
      <c r="BY595" s="1"/>
      <c r="BZ595" s="1"/>
      <c r="CA595" s="1"/>
      <c r="CB595" s="1"/>
      <c r="CC595" s="1"/>
      <c r="CD595" s="1"/>
      <c r="CE595" s="1"/>
      <c r="CF595" s="1"/>
      <c r="CG595" s="1"/>
      <c r="CH595" s="1"/>
      <c r="CI595" s="1"/>
      <c r="CJ595" s="1"/>
      <c r="CK595" s="1"/>
      <c r="CL595" s="1"/>
    </row>
    <row r="596" spans="1:90" s="14" customFormat="1" ht="36">
      <c r="A596" s="8" t="s">
        <v>487</v>
      </c>
      <c r="B596" s="9" t="s">
        <v>53</v>
      </c>
      <c r="C596" s="9" t="s">
        <v>662</v>
      </c>
      <c r="D596" s="9"/>
      <c r="E596" s="74" t="s">
        <v>1029</v>
      </c>
      <c r="F596" s="10">
        <v>600</v>
      </c>
      <c r="G596" s="120"/>
      <c r="H596" s="39">
        <f t="shared" si="531"/>
        <v>600</v>
      </c>
      <c r="I596" s="10">
        <v>693</v>
      </c>
      <c r="J596" s="120"/>
      <c r="K596" s="39">
        <f t="shared" si="532"/>
        <v>693</v>
      </c>
      <c r="L596" s="11">
        <f t="shared" ref="L596:L659" si="543">K596/H596*100</f>
        <v>115.5</v>
      </c>
      <c r="M596" s="120"/>
      <c r="N596" s="120"/>
      <c r="O596" s="120">
        <f t="shared" si="533"/>
        <v>0</v>
      </c>
      <c r="P596" s="40"/>
      <c r="Q596" s="120"/>
      <c r="R596" s="120"/>
      <c r="S596" s="120">
        <f t="shared" si="534"/>
        <v>0</v>
      </c>
      <c r="T596" s="120">
        <f t="shared" si="535"/>
        <v>0</v>
      </c>
      <c r="U596" s="40"/>
      <c r="V596" s="120"/>
      <c r="W596" s="39">
        <f t="shared" si="536"/>
        <v>0</v>
      </c>
      <c r="X596" s="40"/>
      <c r="Y596" s="33"/>
      <c r="Z596" s="120"/>
      <c r="AA596" s="39">
        <f t="shared" si="537"/>
        <v>0</v>
      </c>
      <c r="AB596" s="120">
        <f t="shared" si="538"/>
        <v>0</v>
      </c>
      <c r="AC596" s="783"/>
      <c r="AD596" s="783"/>
      <c r="AE596" s="80">
        <f t="shared" si="539"/>
        <v>0</v>
      </c>
      <c r="AF596" s="783"/>
      <c r="AG596" s="783"/>
      <c r="AH596" s="783"/>
      <c r="AI596" s="80">
        <f t="shared" si="540"/>
        <v>0</v>
      </c>
      <c r="AJ596" s="783"/>
      <c r="AK596" s="33"/>
      <c r="AL596" s="113"/>
      <c r="AM596" s="13">
        <f t="shared" si="541"/>
        <v>0</v>
      </c>
      <c r="AN596" s="13">
        <v>0</v>
      </c>
      <c r="AO596" s="13">
        <v>0</v>
      </c>
      <c r="AP596" s="13">
        <v>0</v>
      </c>
      <c r="AQ596" s="113"/>
      <c r="AR596" s="113"/>
      <c r="AS596" s="891">
        <f>AN596+AR596</f>
        <v>0</v>
      </c>
      <c r="AT596" s="891"/>
      <c r="AU596" s="891">
        <f t="shared" si="542"/>
        <v>0</v>
      </c>
      <c r="AV596" s="113"/>
      <c r="AW596" s="621"/>
      <c r="AX596" s="1"/>
      <c r="AY596" s="1"/>
      <c r="AZ596" s="1"/>
      <c r="BA596" s="1"/>
      <c r="BB596" s="1"/>
      <c r="BC596" s="1"/>
      <c r="BD596" s="1"/>
      <c r="BE596" s="1"/>
      <c r="BF596" s="1"/>
      <c r="BG596" s="1"/>
      <c r="BH596" s="1"/>
      <c r="BI596" s="1"/>
      <c r="BJ596" s="1"/>
      <c r="BK596" s="1"/>
      <c r="BL596" s="1"/>
      <c r="BM596" s="1"/>
      <c r="BN596" s="1"/>
      <c r="BO596" s="1"/>
      <c r="BP596" s="1"/>
      <c r="BQ596" s="1"/>
      <c r="BR596" s="1"/>
      <c r="BS596" s="1"/>
      <c r="BT596" s="1"/>
      <c r="BU596" s="1"/>
      <c r="BV596" s="1"/>
      <c r="BW596" s="1"/>
      <c r="BX596" s="1"/>
      <c r="BY596" s="1"/>
      <c r="BZ596" s="1"/>
      <c r="CA596" s="1"/>
      <c r="CB596" s="1"/>
      <c r="CC596" s="1"/>
      <c r="CD596" s="1"/>
      <c r="CE596" s="1"/>
      <c r="CF596" s="1"/>
      <c r="CG596" s="1"/>
      <c r="CH596" s="1"/>
      <c r="CI596" s="1"/>
      <c r="CJ596" s="1"/>
      <c r="CK596" s="1"/>
      <c r="CL596" s="1"/>
    </row>
    <row r="597" spans="1:90" s="14" customFormat="1" ht="36">
      <c r="A597" s="8" t="s">
        <v>488</v>
      </c>
      <c r="B597" s="9" t="s">
        <v>53</v>
      </c>
      <c r="C597" s="9" t="s">
        <v>667</v>
      </c>
      <c r="D597" s="9"/>
      <c r="E597" s="74" t="s">
        <v>1056</v>
      </c>
      <c r="F597" s="10">
        <v>436</v>
      </c>
      <c r="G597" s="120"/>
      <c r="H597" s="39">
        <f t="shared" si="531"/>
        <v>436</v>
      </c>
      <c r="I597" s="10">
        <v>366</v>
      </c>
      <c r="J597" s="120"/>
      <c r="K597" s="39">
        <f t="shared" si="532"/>
        <v>366</v>
      </c>
      <c r="L597" s="11">
        <f t="shared" si="543"/>
        <v>83.944954128440358</v>
      </c>
      <c r="M597" s="347"/>
      <c r="N597" s="347"/>
      <c r="O597" s="347">
        <f t="shared" si="533"/>
        <v>0</v>
      </c>
      <c r="P597" s="357"/>
      <c r="Q597" s="347"/>
      <c r="R597" s="347"/>
      <c r="S597" s="347">
        <f t="shared" si="534"/>
        <v>0</v>
      </c>
      <c r="T597" s="347">
        <f t="shared" si="535"/>
        <v>0</v>
      </c>
      <c r="U597" s="357"/>
      <c r="V597" s="347"/>
      <c r="W597" s="350">
        <f t="shared" si="536"/>
        <v>0</v>
      </c>
      <c r="X597" s="40"/>
      <c r="Y597" s="33"/>
      <c r="Z597" s="120"/>
      <c r="AA597" s="39">
        <f t="shared" si="537"/>
        <v>0</v>
      </c>
      <c r="AB597" s="347">
        <f t="shared" si="538"/>
        <v>0</v>
      </c>
      <c r="AC597" s="783"/>
      <c r="AD597" s="783"/>
      <c r="AE597" s="80">
        <f t="shared" si="539"/>
        <v>0</v>
      </c>
      <c r="AF597" s="783"/>
      <c r="AG597" s="783"/>
      <c r="AH597" s="783"/>
      <c r="AI597" s="80">
        <f t="shared" si="540"/>
        <v>0</v>
      </c>
      <c r="AJ597" s="783"/>
      <c r="AK597" s="360"/>
      <c r="AL597" s="352"/>
      <c r="AM597" s="353">
        <f t="shared" si="541"/>
        <v>0</v>
      </c>
      <c r="AN597" s="13">
        <v>0</v>
      </c>
      <c r="AO597" s="13">
        <v>0</v>
      </c>
      <c r="AP597" s="13">
        <v>0</v>
      </c>
      <c r="AQ597" s="113"/>
      <c r="AR597" s="113"/>
      <c r="AS597" s="891">
        <f>AN597+AR597</f>
        <v>0</v>
      </c>
      <c r="AT597" s="891"/>
      <c r="AU597" s="891">
        <f t="shared" si="542"/>
        <v>0</v>
      </c>
      <c r="AV597" s="113"/>
      <c r="AW597" s="621"/>
      <c r="AX597" s="1"/>
      <c r="AY597" s="1"/>
      <c r="AZ597" s="1"/>
      <c r="BA597" s="1"/>
      <c r="BB597" s="1"/>
      <c r="BC597" s="1"/>
      <c r="BD597" s="1"/>
      <c r="BE597" s="1"/>
      <c r="BF597" s="1"/>
      <c r="BG597" s="1"/>
      <c r="BH597" s="1"/>
      <c r="BI597" s="1"/>
      <c r="BJ597" s="1"/>
      <c r="BK597" s="1"/>
      <c r="BL597" s="1"/>
      <c r="BM597" s="1"/>
      <c r="BN597" s="1"/>
      <c r="BO597" s="1"/>
      <c r="BP597" s="1"/>
      <c r="BQ597" s="1"/>
      <c r="BR597" s="1"/>
      <c r="BS597" s="1"/>
      <c r="BT597" s="1"/>
      <c r="BU597" s="1"/>
      <c r="BV597" s="1"/>
      <c r="BW597" s="1"/>
      <c r="BX597" s="1"/>
      <c r="BY597" s="1"/>
      <c r="BZ597" s="1"/>
      <c r="CA597" s="1"/>
      <c r="CB597" s="1"/>
      <c r="CC597" s="1"/>
      <c r="CD597" s="1"/>
      <c r="CE597" s="1"/>
      <c r="CF597" s="1"/>
      <c r="CG597" s="1"/>
      <c r="CH597" s="1"/>
      <c r="CI597" s="1"/>
      <c r="CJ597" s="1"/>
      <c r="CK597" s="1"/>
      <c r="CL597" s="1"/>
    </row>
    <row r="598" spans="1:90" s="14" customFormat="1" ht="36">
      <c r="A598" s="8" t="s">
        <v>489</v>
      </c>
      <c r="B598" s="9" t="s">
        <v>53</v>
      </c>
      <c r="C598" s="9" t="s">
        <v>659</v>
      </c>
      <c r="D598" s="9"/>
      <c r="E598" s="74" t="s">
        <v>1066</v>
      </c>
      <c r="F598" s="10">
        <v>1754</v>
      </c>
      <c r="G598" s="120"/>
      <c r="H598" s="39">
        <f t="shared" si="531"/>
        <v>1754</v>
      </c>
      <c r="I598" s="10">
        <v>1768</v>
      </c>
      <c r="J598" s="120"/>
      <c r="K598" s="39">
        <f t="shared" si="532"/>
        <v>1768</v>
      </c>
      <c r="L598" s="11">
        <f t="shared" si="543"/>
        <v>100.79817559863169</v>
      </c>
      <c r="M598" s="120"/>
      <c r="N598" s="120"/>
      <c r="O598" s="120">
        <f t="shared" si="533"/>
        <v>0</v>
      </c>
      <c r="P598" s="40"/>
      <c r="Q598" s="120"/>
      <c r="R598" s="120"/>
      <c r="S598" s="120">
        <f t="shared" si="534"/>
        <v>0</v>
      </c>
      <c r="T598" s="120">
        <f t="shared" si="535"/>
        <v>0</v>
      </c>
      <c r="U598" s="40"/>
      <c r="V598" s="120"/>
      <c r="W598" s="39">
        <f t="shared" si="536"/>
        <v>0</v>
      </c>
      <c r="X598" s="40"/>
      <c r="Y598" s="33"/>
      <c r="Z598" s="120"/>
      <c r="AA598" s="39">
        <f t="shared" si="537"/>
        <v>0</v>
      </c>
      <c r="AB598" s="120">
        <f t="shared" si="538"/>
        <v>0</v>
      </c>
      <c r="AC598" s="783"/>
      <c r="AD598" s="783"/>
      <c r="AE598" s="80">
        <f t="shared" si="539"/>
        <v>0</v>
      </c>
      <c r="AF598" s="783"/>
      <c r="AG598" s="783"/>
      <c r="AH598" s="783"/>
      <c r="AI598" s="80">
        <f t="shared" si="540"/>
        <v>0</v>
      </c>
      <c r="AJ598" s="783"/>
      <c r="AK598" s="33"/>
      <c r="AL598" s="113"/>
      <c r="AM598" s="13">
        <f t="shared" si="541"/>
        <v>0</v>
      </c>
      <c r="AN598" s="13">
        <v>0</v>
      </c>
      <c r="AO598" s="13">
        <v>0</v>
      </c>
      <c r="AP598" s="13">
        <v>0</v>
      </c>
      <c r="AQ598" s="113"/>
      <c r="AR598" s="113"/>
      <c r="AS598" s="891">
        <f>AN598+AR598</f>
        <v>0</v>
      </c>
      <c r="AT598" s="891"/>
      <c r="AU598" s="891">
        <f t="shared" si="542"/>
        <v>0</v>
      </c>
      <c r="AV598" s="113"/>
      <c r="AW598" s="621"/>
      <c r="AX598" s="1"/>
      <c r="AY598" s="1"/>
      <c r="AZ598" s="1"/>
      <c r="BA598" s="1"/>
      <c r="BB598" s="1"/>
      <c r="BC598" s="1"/>
      <c r="BD598" s="1"/>
      <c r="BE598" s="1"/>
      <c r="BF598" s="1"/>
      <c r="BG598" s="1"/>
      <c r="BH598" s="1"/>
      <c r="BI598" s="1"/>
      <c r="BJ598" s="1"/>
      <c r="BK598" s="1"/>
      <c r="BL598" s="1"/>
      <c r="BM598" s="1"/>
      <c r="BN598" s="1"/>
      <c r="BO598" s="1"/>
      <c r="BP598" s="1"/>
      <c r="BQ598" s="1"/>
      <c r="BR598" s="1"/>
      <c r="BS598" s="1"/>
      <c r="BT598" s="1"/>
      <c r="BU598" s="1"/>
      <c r="BV598" s="1"/>
      <c r="BW598" s="1"/>
      <c r="BX598" s="1"/>
      <c r="BY598" s="1"/>
      <c r="BZ598" s="1"/>
      <c r="CA598" s="1"/>
      <c r="CB598" s="1"/>
      <c r="CC598" s="1"/>
      <c r="CD598" s="1"/>
      <c r="CE598" s="1"/>
      <c r="CF598" s="1"/>
      <c r="CG598" s="1"/>
      <c r="CH598" s="1"/>
      <c r="CI598" s="1"/>
      <c r="CJ598" s="1"/>
      <c r="CK598" s="1"/>
      <c r="CL598" s="1"/>
    </row>
    <row r="599" spans="1:90" s="140" customFormat="1" ht="24">
      <c r="A599" s="853" t="s">
        <v>490</v>
      </c>
      <c r="B599" s="633" t="s">
        <v>54</v>
      </c>
      <c r="C599" s="633"/>
      <c r="D599" s="633"/>
      <c r="E599" s="640"/>
      <c r="F599" s="542">
        <f>SUM(F600:F608)</f>
        <v>4356</v>
      </c>
      <c r="G599" s="542">
        <f t="shared" ref="G599:J599" si="544">SUM(G600:G608)</f>
        <v>370</v>
      </c>
      <c r="H599" s="542">
        <f t="shared" si="544"/>
        <v>4726</v>
      </c>
      <c r="I599" s="542">
        <f t="shared" si="544"/>
        <v>4495</v>
      </c>
      <c r="J599" s="542">
        <f t="shared" si="544"/>
        <v>370</v>
      </c>
      <c r="K599" s="542">
        <f>I599+J599</f>
        <v>4865</v>
      </c>
      <c r="L599" s="635">
        <f t="shared" si="543"/>
        <v>102.94117647058823</v>
      </c>
      <c r="M599" s="542">
        <f t="shared" ref="M599:AM599" si="545">SUM(M600:M608)</f>
        <v>4578</v>
      </c>
      <c r="N599" s="542">
        <f t="shared" si="545"/>
        <v>170</v>
      </c>
      <c r="O599" s="542">
        <f t="shared" si="545"/>
        <v>4748</v>
      </c>
      <c r="P599" s="542">
        <f t="shared" si="545"/>
        <v>1184</v>
      </c>
      <c r="Q599" s="542">
        <f t="shared" si="545"/>
        <v>1209</v>
      </c>
      <c r="R599" s="542">
        <f t="shared" si="545"/>
        <v>49</v>
      </c>
      <c r="S599" s="542">
        <f t="shared" si="545"/>
        <v>1258</v>
      </c>
      <c r="T599" s="542">
        <f t="shared" si="545"/>
        <v>5032</v>
      </c>
      <c r="U599" s="542">
        <f t="shared" si="545"/>
        <v>4686</v>
      </c>
      <c r="V599" s="542">
        <f t="shared" si="545"/>
        <v>170</v>
      </c>
      <c r="W599" s="542">
        <f t="shared" si="545"/>
        <v>4856</v>
      </c>
      <c r="X599" s="542">
        <f t="shared" si="545"/>
        <v>2271</v>
      </c>
      <c r="Y599" s="542">
        <f t="shared" si="545"/>
        <v>2307</v>
      </c>
      <c r="Z599" s="542">
        <f t="shared" si="545"/>
        <v>94</v>
      </c>
      <c r="AA599" s="542">
        <f t="shared" si="545"/>
        <v>2401</v>
      </c>
      <c r="AB599" s="542">
        <f t="shared" si="545"/>
        <v>4802</v>
      </c>
      <c r="AC599" s="542">
        <f t="shared" si="545"/>
        <v>4405</v>
      </c>
      <c r="AD599" s="542">
        <f t="shared" si="545"/>
        <v>0</v>
      </c>
      <c r="AE599" s="542">
        <f t="shared" si="545"/>
        <v>4405</v>
      </c>
      <c r="AF599" s="542">
        <f t="shared" si="545"/>
        <v>0</v>
      </c>
      <c r="AG599" s="542">
        <f t="shared" si="545"/>
        <v>4441</v>
      </c>
      <c r="AH599" s="542">
        <f t="shared" si="545"/>
        <v>0</v>
      </c>
      <c r="AI599" s="542">
        <f t="shared" si="545"/>
        <v>4441</v>
      </c>
      <c r="AJ599" s="542">
        <f t="shared" si="545"/>
        <v>0</v>
      </c>
      <c r="AK599" s="542">
        <f t="shared" si="545"/>
        <v>4751</v>
      </c>
      <c r="AL599" s="542">
        <f t="shared" si="545"/>
        <v>180</v>
      </c>
      <c r="AM599" s="542">
        <f t="shared" si="545"/>
        <v>4931</v>
      </c>
      <c r="AN599" s="542">
        <f>AN600+AN601+AN602+AN603+AN604+AN605+AN606+AN607+AN608</f>
        <v>4568</v>
      </c>
      <c r="AO599" s="542">
        <f t="shared" ref="AO599:AV599" si="546">AO600+AO601+AO602+AO603+AO604+AO605+AO606+AO607+AO608</f>
        <v>170</v>
      </c>
      <c r="AP599" s="542">
        <f t="shared" si="546"/>
        <v>4738</v>
      </c>
      <c r="AQ599" s="542">
        <f t="shared" si="546"/>
        <v>0</v>
      </c>
      <c r="AR599" s="542">
        <f t="shared" si="546"/>
        <v>0</v>
      </c>
      <c r="AS599" s="542">
        <f t="shared" si="546"/>
        <v>4568</v>
      </c>
      <c r="AT599" s="542">
        <f t="shared" si="546"/>
        <v>170</v>
      </c>
      <c r="AU599" s="542">
        <f t="shared" si="546"/>
        <v>4738</v>
      </c>
      <c r="AV599" s="542">
        <f t="shared" si="546"/>
        <v>0</v>
      </c>
      <c r="AW599" s="795"/>
      <c r="AX599" s="416"/>
      <c r="AY599" s="416"/>
      <c r="AZ599" s="416"/>
      <c r="BA599" s="416"/>
      <c r="BB599" s="416"/>
      <c r="BC599" s="416"/>
      <c r="BD599" s="416"/>
      <c r="BE599" s="416"/>
      <c r="BF599" s="416"/>
      <c r="BG599" s="416"/>
      <c r="BH599" s="416"/>
      <c r="BI599" s="416"/>
      <c r="BJ599" s="416"/>
      <c r="BK599" s="416"/>
      <c r="BL599" s="416"/>
      <c r="BM599" s="416"/>
      <c r="BN599" s="416"/>
      <c r="BO599" s="416"/>
      <c r="BP599" s="416"/>
      <c r="BQ599" s="416"/>
      <c r="BR599" s="416"/>
      <c r="BS599" s="416"/>
      <c r="BT599" s="416"/>
      <c r="BU599" s="416"/>
      <c r="BV599" s="416"/>
      <c r="BW599" s="416"/>
      <c r="BX599" s="416"/>
      <c r="BY599" s="416"/>
      <c r="BZ599" s="416"/>
      <c r="CA599" s="416"/>
      <c r="CB599" s="416"/>
      <c r="CC599" s="416"/>
      <c r="CD599" s="416"/>
      <c r="CE599" s="416"/>
      <c r="CF599" s="416"/>
      <c r="CG599" s="416"/>
      <c r="CH599" s="416"/>
      <c r="CI599" s="416"/>
      <c r="CJ599" s="416"/>
      <c r="CK599" s="416"/>
      <c r="CL599" s="416"/>
    </row>
    <row r="600" spans="1:90" s="14" customFormat="1" ht="24">
      <c r="A600" s="8" t="s">
        <v>491</v>
      </c>
      <c r="B600" s="9" t="s">
        <v>54</v>
      </c>
      <c r="C600" s="9" t="s">
        <v>661</v>
      </c>
      <c r="D600" s="9"/>
      <c r="E600" s="74" t="s">
        <v>1051</v>
      </c>
      <c r="F600" s="10">
        <v>428</v>
      </c>
      <c r="G600" s="120"/>
      <c r="H600" s="39">
        <f t="shared" ref="H600:H608" si="547">F600+G600</f>
        <v>428</v>
      </c>
      <c r="I600" s="10">
        <v>424</v>
      </c>
      <c r="J600" s="120"/>
      <c r="K600" s="39">
        <f t="shared" ref="K600:K608" si="548">J600+I600</f>
        <v>424</v>
      </c>
      <c r="L600" s="11">
        <f t="shared" si="543"/>
        <v>99.065420560747668</v>
      </c>
      <c r="M600" s="122">
        <v>425</v>
      </c>
      <c r="N600" s="120"/>
      <c r="O600" s="120">
        <f t="shared" ref="O600:O608" si="549">N600+M600</f>
        <v>425</v>
      </c>
      <c r="P600" s="122">
        <v>103</v>
      </c>
      <c r="Q600" s="120">
        <v>106</v>
      </c>
      <c r="R600" s="120"/>
      <c r="S600" s="120">
        <f t="shared" ref="S600:S608" si="550">Q600+R600</f>
        <v>106</v>
      </c>
      <c r="T600" s="120">
        <f t="shared" ref="T600:T608" si="551">S600/3*12</f>
        <v>424</v>
      </c>
      <c r="U600" s="10">
        <v>425</v>
      </c>
      <c r="V600" s="120"/>
      <c r="W600" s="39">
        <f t="shared" ref="W600:W608" si="552">V600+U600</f>
        <v>425</v>
      </c>
      <c r="X600" s="10">
        <v>185</v>
      </c>
      <c r="Y600" s="32">
        <v>187</v>
      </c>
      <c r="Z600" s="120"/>
      <c r="AA600" s="39">
        <f t="shared" ref="AA600:AA608" si="553">Z600+Y600</f>
        <v>187</v>
      </c>
      <c r="AB600" s="120">
        <f t="shared" ref="AB600:AB608" si="554">AA600*2</f>
        <v>374</v>
      </c>
      <c r="AC600" s="783">
        <v>270</v>
      </c>
      <c r="AD600" s="783"/>
      <c r="AE600" s="80">
        <f t="shared" ref="AE600:AE608" si="555">AD600+AC600</f>
        <v>270</v>
      </c>
      <c r="AF600" s="783"/>
      <c r="AG600" s="783">
        <v>274</v>
      </c>
      <c r="AH600" s="783"/>
      <c r="AI600" s="80">
        <f t="shared" ref="AI600:AI608" si="556">AH600+AG600</f>
        <v>274</v>
      </c>
      <c r="AJ600" s="783"/>
      <c r="AK600" s="77">
        <v>425</v>
      </c>
      <c r="AL600" s="113">
        <v>10</v>
      </c>
      <c r="AM600" s="13">
        <f t="shared" ref="AM600:AM608" si="557">AL600+AK600</f>
        <v>435</v>
      </c>
      <c r="AN600" s="13">
        <v>350</v>
      </c>
      <c r="AO600" s="13">
        <v>0</v>
      </c>
      <c r="AP600" s="13">
        <v>350</v>
      </c>
      <c r="AQ600" s="113"/>
      <c r="AR600" s="113"/>
      <c r="AS600" s="891">
        <f t="shared" ref="AS600:AS608" si="558">AN600+AR600</f>
        <v>350</v>
      </c>
      <c r="AT600" s="891"/>
      <c r="AU600" s="891">
        <f t="shared" ref="AU600:AU608" si="559">AS600+AT600</f>
        <v>350</v>
      </c>
      <c r="AV600" s="113"/>
      <c r="AW600" s="621"/>
      <c r="AX600" s="1"/>
      <c r="AY600" s="1"/>
      <c r="AZ600" s="1"/>
      <c r="BA600" s="1"/>
      <c r="BB600" s="1"/>
      <c r="BC600" s="1"/>
      <c r="BD600" s="1"/>
      <c r="BE600" s="1"/>
      <c r="BF600" s="1"/>
      <c r="BG600" s="1"/>
      <c r="BH600" s="1"/>
      <c r="BI600" s="1"/>
      <c r="BJ600" s="1"/>
      <c r="BK600" s="1"/>
      <c r="BL600" s="1"/>
      <c r="BM600" s="1"/>
      <c r="BN600" s="1"/>
      <c r="BO600" s="1"/>
      <c r="BP600" s="1"/>
      <c r="BQ600" s="1"/>
      <c r="BR600" s="1"/>
      <c r="BS600" s="1"/>
      <c r="BT600" s="1"/>
      <c r="BU600" s="1"/>
      <c r="BV600" s="1"/>
      <c r="BW600" s="1"/>
      <c r="BX600" s="1"/>
      <c r="BY600" s="1"/>
      <c r="BZ600" s="1"/>
      <c r="CA600" s="1"/>
      <c r="CB600" s="1"/>
      <c r="CC600" s="1"/>
      <c r="CD600" s="1"/>
      <c r="CE600" s="1"/>
      <c r="CF600" s="1"/>
      <c r="CG600" s="1"/>
      <c r="CH600" s="1"/>
      <c r="CI600" s="1"/>
      <c r="CJ600" s="1"/>
      <c r="CK600" s="1"/>
      <c r="CL600" s="1"/>
    </row>
    <row r="601" spans="1:90" s="14" customFormat="1" ht="24">
      <c r="A601" s="8" t="s">
        <v>492</v>
      </c>
      <c r="B601" s="9" t="s">
        <v>54</v>
      </c>
      <c r="C601" s="9" t="s">
        <v>662</v>
      </c>
      <c r="D601" s="9"/>
      <c r="E601" s="74" t="s">
        <v>30</v>
      </c>
      <c r="F601" s="10">
        <v>120</v>
      </c>
      <c r="G601" s="120"/>
      <c r="H601" s="39">
        <f t="shared" si="547"/>
        <v>120</v>
      </c>
      <c r="I601" s="10">
        <v>124</v>
      </c>
      <c r="J601" s="120"/>
      <c r="K601" s="39">
        <f t="shared" si="548"/>
        <v>124</v>
      </c>
      <c r="L601" s="11">
        <f t="shared" si="543"/>
        <v>103.33333333333334</v>
      </c>
      <c r="M601" s="122">
        <v>92</v>
      </c>
      <c r="N601" s="120"/>
      <c r="O601" s="120">
        <f t="shared" si="549"/>
        <v>92</v>
      </c>
      <c r="P601" s="122">
        <v>15</v>
      </c>
      <c r="Q601" s="120">
        <v>15</v>
      </c>
      <c r="R601" s="120"/>
      <c r="S601" s="120">
        <f t="shared" si="550"/>
        <v>15</v>
      </c>
      <c r="T601" s="120">
        <f t="shared" si="551"/>
        <v>60</v>
      </c>
      <c r="U601" s="10">
        <v>92</v>
      </c>
      <c r="V601" s="120"/>
      <c r="W601" s="39">
        <f t="shared" si="552"/>
        <v>92</v>
      </c>
      <c r="X601" s="10">
        <v>17</v>
      </c>
      <c r="Y601" s="32">
        <v>17</v>
      </c>
      <c r="Z601" s="120"/>
      <c r="AA601" s="39">
        <f t="shared" si="553"/>
        <v>17</v>
      </c>
      <c r="AB601" s="120">
        <f t="shared" si="554"/>
        <v>34</v>
      </c>
      <c r="AC601" s="783">
        <v>42</v>
      </c>
      <c r="AD601" s="783"/>
      <c r="AE601" s="80">
        <f t="shared" si="555"/>
        <v>42</v>
      </c>
      <c r="AF601" s="783"/>
      <c r="AG601" s="783">
        <v>31</v>
      </c>
      <c r="AH601" s="783"/>
      <c r="AI601" s="80">
        <f t="shared" si="556"/>
        <v>31</v>
      </c>
      <c r="AJ601" s="783"/>
      <c r="AK601" s="77">
        <v>92</v>
      </c>
      <c r="AL601" s="113"/>
      <c r="AM601" s="13">
        <f t="shared" si="557"/>
        <v>92</v>
      </c>
      <c r="AN601" s="13">
        <v>95</v>
      </c>
      <c r="AO601" s="13">
        <v>0</v>
      </c>
      <c r="AP601" s="13">
        <v>95</v>
      </c>
      <c r="AQ601" s="13"/>
      <c r="AR601" s="113"/>
      <c r="AS601" s="891">
        <f t="shared" si="558"/>
        <v>95</v>
      </c>
      <c r="AT601" s="891"/>
      <c r="AU601" s="891">
        <f t="shared" si="559"/>
        <v>95</v>
      </c>
      <c r="AV601" s="113"/>
      <c r="AW601" s="621"/>
      <c r="AX601" s="1"/>
      <c r="AY601" s="1"/>
      <c r="AZ601" s="1"/>
      <c r="BA601" s="1"/>
      <c r="BB601" s="1"/>
      <c r="BC601" s="1"/>
      <c r="BD601" s="1"/>
      <c r="BE601" s="1"/>
      <c r="BF601" s="1"/>
      <c r="BG601" s="1"/>
      <c r="BH601" s="1"/>
      <c r="BI601" s="1"/>
      <c r="BJ601" s="1"/>
      <c r="BK601" s="1"/>
      <c r="BL601" s="1"/>
      <c r="BM601" s="1"/>
      <c r="BN601" s="1"/>
      <c r="BO601" s="1"/>
      <c r="BP601" s="1"/>
      <c r="BQ601" s="1"/>
      <c r="BR601" s="1"/>
      <c r="BS601" s="1"/>
      <c r="BT601" s="1"/>
      <c r="BU601" s="1"/>
      <c r="BV601" s="1"/>
      <c r="BW601" s="1"/>
      <c r="BX601" s="1"/>
      <c r="BY601" s="1"/>
      <c r="BZ601" s="1"/>
      <c r="CA601" s="1"/>
      <c r="CB601" s="1"/>
      <c r="CC601" s="1"/>
      <c r="CD601" s="1"/>
      <c r="CE601" s="1"/>
      <c r="CF601" s="1"/>
      <c r="CG601" s="1"/>
      <c r="CH601" s="1"/>
      <c r="CI601" s="1"/>
      <c r="CJ601" s="1"/>
      <c r="CK601" s="1"/>
      <c r="CL601" s="1"/>
    </row>
    <row r="602" spans="1:90" s="14" customFormat="1" ht="24">
      <c r="A602" s="8" t="s">
        <v>493</v>
      </c>
      <c r="B602" s="9" t="s">
        <v>54</v>
      </c>
      <c r="C602" s="9" t="s">
        <v>667</v>
      </c>
      <c r="D602" s="9"/>
      <c r="E602" s="74" t="s">
        <v>1059</v>
      </c>
      <c r="F602" s="10">
        <v>728</v>
      </c>
      <c r="G602" s="120">
        <v>300</v>
      </c>
      <c r="H602" s="39">
        <f t="shared" si="547"/>
        <v>1028</v>
      </c>
      <c r="I602" s="10">
        <v>736</v>
      </c>
      <c r="J602" s="120">
        <v>300</v>
      </c>
      <c r="K602" s="39">
        <f t="shared" si="548"/>
        <v>1036</v>
      </c>
      <c r="L602" s="11">
        <f t="shared" si="543"/>
        <v>100.77821011673151</v>
      </c>
      <c r="M602" s="122">
        <v>928</v>
      </c>
      <c r="N602" s="120"/>
      <c r="O602" s="120">
        <f t="shared" si="549"/>
        <v>928</v>
      </c>
      <c r="P602" s="122">
        <v>266</v>
      </c>
      <c r="Q602" s="120">
        <v>270</v>
      </c>
      <c r="R602" s="120"/>
      <c r="S602" s="120">
        <f t="shared" si="550"/>
        <v>270</v>
      </c>
      <c r="T602" s="120">
        <f t="shared" si="551"/>
        <v>1080</v>
      </c>
      <c r="U602" s="10">
        <v>928</v>
      </c>
      <c r="V602" s="120"/>
      <c r="W602" s="39">
        <f t="shared" si="552"/>
        <v>928</v>
      </c>
      <c r="X602" s="10">
        <v>475</v>
      </c>
      <c r="Y602" s="32">
        <v>484</v>
      </c>
      <c r="Z602" s="120"/>
      <c r="AA602" s="39">
        <f t="shared" si="553"/>
        <v>484</v>
      </c>
      <c r="AB602" s="120">
        <f t="shared" si="554"/>
        <v>968</v>
      </c>
      <c r="AC602" s="783">
        <v>861</v>
      </c>
      <c r="AD602" s="783"/>
      <c r="AE602" s="80">
        <f t="shared" si="555"/>
        <v>861</v>
      </c>
      <c r="AF602" s="783"/>
      <c r="AG602" s="783">
        <v>914</v>
      </c>
      <c r="AH602" s="783"/>
      <c r="AI602" s="80">
        <f t="shared" si="556"/>
        <v>914</v>
      </c>
      <c r="AJ602" s="783"/>
      <c r="AK602" s="77">
        <v>928</v>
      </c>
      <c r="AL602" s="113"/>
      <c r="AM602" s="13">
        <f t="shared" si="557"/>
        <v>928</v>
      </c>
      <c r="AN602" s="13">
        <f>695+233</f>
        <v>928</v>
      </c>
      <c r="AO602" s="13">
        <v>0</v>
      </c>
      <c r="AP602" s="13">
        <f>695+233</f>
        <v>928</v>
      </c>
      <c r="AQ602" s="113"/>
      <c r="AR602" s="113"/>
      <c r="AS602" s="891">
        <f t="shared" si="558"/>
        <v>928</v>
      </c>
      <c r="AT602" s="891"/>
      <c r="AU602" s="891">
        <f t="shared" si="559"/>
        <v>928</v>
      </c>
      <c r="AV602" s="113"/>
      <c r="AW602" s="621"/>
      <c r="AX602" s="1"/>
      <c r="AY602" s="1"/>
      <c r="AZ602" s="1"/>
      <c r="BA602" s="1"/>
      <c r="BB602" s="1"/>
      <c r="BC602" s="1"/>
      <c r="BD602" s="1"/>
      <c r="BE602" s="1"/>
      <c r="BF602" s="1"/>
      <c r="BG602" s="1"/>
      <c r="BH602" s="1"/>
      <c r="BI602" s="1"/>
      <c r="BJ602" s="1"/>
      <c r="BK602" s="1"/>
      <c r="BL602" s="1"/>
      <c r="BM602" s="1"/>
      <c r="BN602" s="1"/>
      <c r="BO602" s="1"/>
      <c r="BP602" s="1"/>
      <c r="BQ602" s="1"/>
      <c r="BR602" s="1"/>
      <c r="BS602" s="1"/>
      <c r="BT602" s="1"/>
      <c r="BU602" s="1"/>
      <c r="BV602" s="1"/>
      <c r="BW602" s="1"/>
      <c r="BX602" s="1"/>
      <c r="BY602" s="1"/>
      <c r="BZ602" s="1"/>
      <c r="CA602" s="1"/>
      <c r="CB602" s="1"/>
      <c r="CC602" s="1"/>
      <c r="CD602" s="1"/>
      <c r="CE602" s="1"/>
      <c r="CF602" s="1"/>
      <c r="CG602" s="1"/>
      <c r="CH602" s="1"/>
      <c r="CI602" s="1"/>
      <c r="CJ602" s="1"/>
      <c r="CK602" s="1"/>
      <c r="CL602" s="1"/>
    </row>
    <row r="603" spans="1:90" s="14" customFormat="1" ht="24">
      <c r="A603" s="8" t="s">
        <v>494</v>
      </c>
      <c r="B603" s="9" t="s">
        <v>54</v>
      </c>
      <c r="C603" s="9" t="s">
        <v>667</v>
      </c>
      <c r="D603" s="9"/>
      <c r="E603" s="74" t="s">
        <v>1041</v>
      </c>
      <c r="F603" s="349">
        <v>680</v>
      </c>
      <c r="G603" s="347"/>
      <c r="H603" s="350">
        <f t="shared" si="547"/>
        <v>680</v>
      </c>
      <c r="I603" s="349">
        <v>591</v>
      </c>
      <c r="J603" s="347"/>
      <c r="K603" s="350">
        <f t="shared" si="548"/>
        <v>591</v>
      </c>
      <c r="L603" s="363">
        <f t="shared" si="543"/>
        <v>86.911764705882348</v>
      </c>
      <c r="M603" s="362">
        <v>583</v>
      </c>
      <c r="N603" s="347"/>
      <c r="O603" s="347">
        <f t="shared" si="549"/>
        <v>583</v>
      </c>
      <c r="P603" s="362">
        <v>151</v>
      </c>
      <c r="Q603" s="347">
        <v>160</v>
      </c>
      <c r="R603" s="347"/>
      <c r="S603" s="347">
        <f t="shared" si="550"/>
        <v>160</v>
      </c>
      <c r="T603" s="347">
        <f t="shared" si="551"/>
        <v>640</v>
      </c>
      <c r="U603" s="349">
        <v>583</v>
      </c>
      <c r="V603" s="347"/>
      <c r="W603" s="350">
        <f t="shared" si="552"/>
        <v>583</v>
      </c>
      <c r="X603" s="10">
        <v>282</v>
      </c>
      <c r="Y603" s="32">
        <v>293</v>
      </c>
      <c r="Z603" s="120"/>
      <c r="AA603" s="39">
        <f t="shared" si="553"/>
        <v>293</v>
      </c>
      <c r="AB603" s="347">
        <f t="shared" si="554"/>
        <v>586</v>
      </c>
      <c r="AC603" s="783">
        <v>583</v>
      </c>
      <c r="AD603" s="783"/>
      <c r="AE603" s="80">
        <f t="shared" si="555"/>
        <v>583</v>
      </c>
      <c r="AF603" s="783"/>
      <c r="AG603" s="783">
        <v>564</v>
      </c>
      <c r="AH603" s="783"/>
      <c r="AI603" s="80">
        <f t="shared" si="556"/>
        <v>564</v>
      </c>
      <c r="AJ603" s="783"/>
      <c r="AK603" s="355">
        <v>624</v>
      </c>
      <c r="AL603" s="352"/>
      <c r="AM603" s="353">
        <f t="shared" si="557"/>
        <v>624</v>
      </c>
      <c r="AN603" s="13">
        <v>581</v>
      </c>
      <c r="AO603" s="13">
        <v>0</v>
      </c>
      <c r="AP603" s="13">
        <v>581</v>
      </c>
      <c r="AQ603" s="113"/>
      <c r="AR603" s="113"/>
      <c r="AS603" s="891">
        <f t="shared" si="558"/>
        <v>581</v>
      </c>
      <c r="AT603" s="891"/>
      <c r="AU603" s="891">
        <f t="shared" si="559"/>
        <v>581</v>
      </c>
      <c r="AV603" s="113"/>
      <c r="AW603" s="621"/>
      <c r="AX603" s="1"/>
      <c r="AY603" s="1"/>
      <c r="AZ603" s="1"/>
      <c r="BA603" s="1"/>
      <c r="BB603" s="1"/>
      <c r="BC603" s="1"/>
      <c r="BD603" s="1"/>
      <c r="BE603" s="1"/>
      <c r="BF603" s="1"/>
      <c r="BG603" s="1"/>
      <c r="BH603" s="1"/>
      <c r="BI603" s="1"/>
      <c r="BJ603" s="1"/>
      <c r="BK603" s="1"/>
      <c r="BL603" s="1"/>
      <c r="BM603" s="1"/>
      <c r="BN603" s="1"/>
      <c r="BO603" s="1"/>
      <c r="BP603" s="1"/>
      <c r="BQ603" s="1"/>
      <c r="BR603" s="1"/>
      <c r="BS603" s="1"/>
      <c r="BT603" s="1"/>
      <c r="BU603" s="1"/>
      <c r="BV603" s="1"/>
      <c r="BW603" s="1"/>
      <c r="BX603" s="1"/>
      <c r="BY603" s="1"/>
      <c r="BZ603" s="1"/>
      <c r="CA603" s="1"/>
      <c r="CB603" s="1"/>
      <c r="CC603" s="1"/>
      <c r="CD603" s="1"/>
      <c r="CE603" s="1"/>
      <c r="CF603" s="1"/>
      <c r="CG603" s="1"/>
      <c r="CH603" s="1"/>
      <c r="CI603" s="1"/>
      <c r="CJ603" s="1"/>
      <c r="CK603" s="1"/>
      <c r="CL603" s="1"/>
    </row>
    <row r="604" spans="1:90" s="14" customFormat="1" ht="36">
      <c r="A604" s="8" t="s">
        <v>495</v>
      </c>
      <c r="B604" s="9" t="s">
        <v>54</v>
      </c>
      <c r="C604" s="9" t="s">
        <v>667</v>
      </c>
      <c r="D604" s="9"/>
      <c r="E604" s="74" t="s">
        <v>1056</v>
      </c>
      <c r="F604" s="10">
        <v>126</v>
      </c>
      <c r="G604" s="120"/>
      <c r="H604" s="39">
        <f t="shared" si="547"/>
        <v>126</v>
      </c>
      <c r="I604" s="10">
        <v>99</v>
      </c>
      <c r="J604" s="120"/>
      <c r="K604" s="39">
        <f t="shared" si="548"/>
        <v>99</v>
      </c>
      <c r="L604" s="11">
        <f t="shared" si="543"/>
        <v>78.571428571428569</v>
      </c>
      <c r="M604" s="362">
        <v>90</v>
      </c>
      <c r="N604" s="347"/>
      <c r="O604" s="347">
        <f t="shared" si="549"/>
        <v>90</v>
      </c>
      <c r="P604" s="362">
        <v>25</v>
      </c>
      <c r="Q604" s="347">
        <v>25</v>
      </c>
      <c r="R604" s="347"/>
      <c r="S604" s="347">
        <f t="shared" si="550"/>
        <v>25</v>
      </c>
      <c r="T604" s="347">
        <f t="shared" si="551"/>
        <v>100</v>
      </c>
      <c r="U604" s="349">
        <v>90</v>
      </c>
      <c r="V604" s="347"/>
      <c r="W604" s="350">
        <f t="shared" si="552"/>
        <v>90</v>
      </c>
      <c r="X604" s="10">
        <v>32</v>
      </c>
      <c r="Y604" s="32">
        <v>32</v>
      </c>
      <c r="Z604" s="120"/>
      <c r="AA604" s="39">
        <f t="shared" si="553"/>
        <v>32</v>
      </c>
      <c r="AB604" s="347">
        <f t="shared" si="554"/>
        <v>64</v>
      </c>
      <c r="AC604" s="783">
        <v>90</v>
      </c>
      <c r="AD604" s="783"/>
      <c r="AE604" s="80">
        <f t="shared" si="555"/>
        <v>90</v>
      </c>
      <c r="AF604" s="783"/>
      <c r="AG604" s="783">
        <v>67</v>
      </c>
      <c r="AH604" s="783"/>
      <c r="AI604" s="80">
        <f t="shared" si="556"/>
        <v>67</v>
      </c>
      <c r="AJ604" s="783"/>
      <c r="AK604" s="355">
        <v>90</v>
      </c>
      <c r="AL604" s="352"/>
      <c r="AM604" s="353">
        <f t="shared" si="557"/>
        <v>90</v>
      </c>
      <c r="AN604" s="13">
        <v>79</v>
      </c>
      <c r="AO604" s="13">
        <v>0</v>
      </c>
      <c r="AP604" s="13">
        <v>79</v>
      </c>
      <c r="AQ604" s="113"/>
      <c r="AR604" s="113"/>
      <c r="AS604" s="891">
        <f t="shared" si="558"/>
        <v>79</v>
      </c>
      <c r="AT604" s="891"/>
      <c r="AU604" s="891">
        <f t="shared" si="559"/>
        <v>79</v>
      </c>
      <c r="AV604" s="113"/>
      <c r="AW604" s="621"/>
      <c r="AX604" s="1"/>
      <c r="AY604" s="1"/>
      <c r="AZ604" s="1"/>
      <c r="BA604" s="1"/>
      <c r="BB604" s="1"/>
      <c r="BC604" s="1"/>
      <c r="BD604" s="1"/>
      <c r="BE604" s="1"/>
      <c r="BF604" s="1"/>
      <c r="BG604" s="1"/>
      <c r="BH604" s="1"/>
      <c r="BI604" s="1"/>
      <c r="BJ604" s="1"/>
      <c r="BK604" s="1"/>
      <c r="BL604" s="1"/>
      <c r="BM604" s="1"/>
      <c r="BN604" s="1"/>
      <c r="BO604" s="1"/>
      <c r="BP604" s="1"/>
      <c r="BQ604" s="1"/>
      <c r="BR604" s="1"/>
      <c r="BS604" s="1"/>
      <c r="BT604" s="1"/>
      <c r="BU604" s="1"/>
      <c r="BV604" s="1"/>
      <c r="BW604" s="1"/>
      <c r="BX604" s="1"/>
      <c r="BY604" s="1"/>
      <c r="BZ604" s="1"/>
      <c r="CA604" s="1"/>
      <c r="CB604" s="1"/>
      <c r="CC604" s="1"/>
      <c r="CD604" s="1"/>
      <c r="CE604" s="1"/>
      <c r="CF604" s="1"/>
      <c r="CG604" s="1"/>
      <c r="CH604" s="1"/>
      <c r="CI604" s="1"/>
      <c r="CJ604" s="1"/>
      <c r="CK604" s="1"/>
      <c r="CL604" s="1"/>
    </row>
    <row r="605" spans="1:90" s="14" customFormat="1" ht="24">
      <c r="A605" s="8" t="s">
        <v>767</v>
      </c>
      <c r="B605" s="9" t="s">
        <v>54</v>
      </c>
      <c r="C605" s="9" t="s">
        <v>659</v>
      </c>
      <c r="D605" s="9"/>
      <c r="E605" s="74" t="s">
        <v>14</v>
      </c>
      <c r="F605" s="10">
        <v>1240</v>
      </c>
      <c r="G605" s="120">
        <v>70</v>
      </c>
      <c r="H605" s="39">
        <f t="shared" si="547"/>
        <v>1310</v>
      </c>
      <c r="I605" s="10">
        <v>1424</v>
      </c>
      <c r="J605" s="120">
        <v>70</v>
      </c>
      <c r="K605" s="39">
        <f t="shared" si="548"/>
        <v>1494</v>
      </c>
      <c r="L605" s="11">
        <f t="shared" si="543"/>
        <v>114.04580152671755</v>
      </c>
      <c r="M605" s="122">
        <v>1430</v>
      </c>
      <c r="N605" s="120">
        <v>170</v>
      </c>
      <c r="O605" s="120">
        <f t="shared" si="549"/>
        <v>1600</v>
      </c>
      <c r="P605" s="122">
        <v>356</v>
      </c>
      <c r="Q605" s="120">
        <v>357</v>
      </c>
      <c r="R605" s="120">
        <v>49</v>
      </c>
      <c r="S605" s="120">
        <f t="shared" si="550"/>
        <v>406</v>
      </c>
      <c r="T605" s="120">
        <f t="shared" si="551"/>
        <v>1624</v>
      </c>
      <c r="U605" s="10">
        <v>1430</v>
      </c>
      <c r="V605" s="120">
        <v>170</v>
      </c>
      <c r="W605" s="39">
        <f t="shared" si="552"/>
        <v>1600</v>
      </c>
      <c r="X605" s="10">
        <v>723</v>
      </c>
      <c r="Y605" s="32">
        <v>724</v>
      </c>
      <c r="Z605" s="120">
        <v>94</v>
      </c>
      <c r="AA605" s="39">
        <f t="shared" si="553"/>
        <v>818</v>
      </c>
      <c r="AB605" s="120">
        <f t="shared" si="554"/>
        <v>1636</v>
      </c>
      <c r="AC605" s="783">
        <v>1430</v>
      </c>
      <c r="AD605" s="783"/>
      <c r="AE605" s="80">
        <f t="shared" si="555"/>
        <v>1430</v>
      </c>
      <c r="AF605" s="783"/>
      <c r="AG605" s="783">
        <v>1437</v>
      </c>
      <c r="AH605" s="783"/>
      <c r="AI605" s="80">
        <f t="shared" si="556"/>
        <v>1437</v>
      </c>
      <c r="AJ605" s="783"/>
      <c r="AK605" s="77">
        <v>1430</v>
      </c>
      <c r="AL605" s="113">
        <v>170</v>
      </c>
      <c r="AM605" s="13">
        <f t="shared" si="557"/>
        <v>1600</v>
      </c>
      <c r="AN605" s="13">
        <v>1408</v>
      </c>
      <c r="AO605" s="13">
        <v>170</v>
      </c>
      <c r="AP605" s="13">
        <v>1578</v>
      </c>
      <c r="AQ605" s="113"/>
      <c r="AR605" s="113"/>
      <c r="AS605" s="891">
        <f t="shared" si="558"/>
        <v>1408</v>
      </c>
      <c r="AT605" s="891">
        <f>AO605</f>
        <v>170</v>
      </c>
      <c r="AU605" s="891">
        <f t="shared" si="559"/>
        <v>1578</v>
      </c>
      <c r="AV605" s="113"/>
      <c r="AW605" s="621"/>
      <c r="AX605" s="1"/>
      <c r="AY605" s="1"/>
      <c r="AZ605" s="1"/>
      <c r="BA605" s="1"/>
      <c r="BB605" s="1"/>
      <c r="BC605" s="1"/>
      <c r="BD605" s="1"/>
      <c r="BE605" s="1"/>
      <c r="BF605" s="1"/>
      <c r="BG605" s="1"/>
      <c r="BH605" s="1"/>
      <c r="BI605" s="1"/>
      <c r="BJ605" s="1"/>
      <c r="BK605" s="1"/>
      <c r="BL605" s="1"/>
      <c r="BM605" s="1"/>
      <c r="BN605" s="1"/>
      <c r="BO605" s="1"/>
      <c r="BP605" s="1"/>
      <c r="BQ605" s="1"/>
      <c r="BR605" s="1"/>
      <c r="BS605" s="1"/>
      <c r="BT605" s="1"/>
      <c r="BU605" s="1"/>
      <c r="BV605" s="1"/>
      <c r="BW605" s="1"/>
      <c r="BX605" s="1"/>
      <c r="BY605" s="1"/>
      <c r="BZ605" s="1"/>
      <c r="CA605" s="1"/>
      <c r="CB605" s="1"/>
      <c r="CC605" s="1"/>
      <c r="CD605" s="1"/>
      <c r="CE605" s="1"/>
      <c r="CF605" s="1"/>
      <c r="CG605" s="1"/>
      <c r="CH605" s="1"/>
      <c r="CI605" s="1"/>
      <c r="CJ605" s="1"/>
      <c r="CK605" s="1"/>
      <c r="CL605" s="1"/>
    </row>
    <row r="606" spans="1:90" s="14" customFormat="1" ht="24">
      <c r="A606" s="8" t="s">
        <v>768</v>
      </c>
      <c r="B606" s="9" t="s">
        <v>54</v>
      </c>
      <c r="C606" s="9" t="s">
        <v>661</v>
      </c>
      <c r="D606" s="9"/>
      <c r="E606" s="74" t="s">
        <v>1074</v>
      </c>
      <c r="F606" s="10">
        <v>149</v>
      </c>
      <c r="G606" s="120"/>
      <c r="H606" s="39">
        <f t="shared" si="547"/>
        <v>149</v>
      </c>
      <c r="I606" s="10">
        <v>148</v>
      </c>
      <c r="J606" s="120"/>
      <c r="K606" s="39">
        <f t="shared" si="548"/>
        <v>148</v>
      </c>
      <c r="L606" s="11">
        <f t="shared" si="543"/>
        <v>99.328859060402692</v>
      </c>
      <c r="M606" s="122">
        <v>126</v>
      </c>
      <c r="N606" s="120"/>
      <c r="O606" s="120">
        <f t="shared" si="549"/>
        <v>126</v>
      </c>
      <c r="P606" s="122">
        <v>34</v>
      </c>
      <c r="Q606" s="120">
        <v>34</v>
      </c>
      <c r="R606" s="120"/>
      <c r="S606" s="120">
        <f t="shared" si="550"/>
        <v>34</v>
      </c>
      <c r="T606" s="120">
        <f t="shared" si="551"/>
        <v>136</v>
      </c>
      <c r="U606" s="10">
        <v>126</v>
      </c>
      <c r="V606" s="120"/>
      <c r="W606" s="39">
        <f t="shared" si="552"/>
        <v>126</v>
      </c>
      <c r="X606" s="10">
        <v>64</v>
      </c>
      <c r="Y606" s="32">
        <v>64</v>
      </c>
      <c r="Z606" s="120"/>
      <c r="AA606" s="39">
        <f t="shared" si="553"/>
        <v>64</v>
      </c>
      <c r="AB606" s="120">
        <f t="shared" si="554"/>
        <v>128</v>
      </c>
      <c r="AC606" s="783">
        <v>117</v>
      </c>
      <c r="AD606" s="783"/>
      <c r="AE606" s="80">
        <f t="shared" si="555"/>
        <v>117</v>
      </c>
      <c r="AF606" s="783"/>
      <c r="AG606" s="783">
        <v>124</v>
      </c>
      <c r="AH606" s="783"/>
      <c r="AI606" s="80">
        <f t="shared" si="556"/>
        <v>124</v>
      </c>
      <c r="AJ606" s="783"/>
      <c r="AK606" s="77">
        <v>145</v>
      </c>
      <c r="AL606" s="113"/>
      <c r="AM606" s="13">
        <f t="shared" si="557"/>
        <v>145</v>
      </c>
      <c r="AN606" s="13">
        <v>134</v>
      </c>
      <c r="AO606" s="13">
        <v>0</v>
      </c>
      <c r="AP606" s="13">
        <v>134</v>
      </c>
      <c r="AQ606" s="113"/>
      <c r="AR606" s="113"/>
      <c r="AS606" s="891">
        <f t="shared" si="558"/>
        <v>134</v>
      </c>
      <c r="AT606" s="891"/>
      <c r="AU606" s="891">
        <f t="shared" si="559"/>
        <v>134</v>
      </c>
      <c r="AV606" s="113"/>
      <c r="AW606" s="621"/>
      <c r="AX606" s="1"/>
      <c r="AY606" s="1"/>
      <c r="AZ606" s="1"/>
      <c r="BA606" s="1"/>
      <c r="BB606" s="1"/>
      <c r="BC606" s="1"/>
      <c r="BD606" s="1"/>
      <c r="BE606" s="1"/>
      <c r="BF606" s="1"/>
      <c r="BG606" s="1"/>
      <c r="BH606" s="1"/>
      <c r="BI606" s="1"/>
      <c r="BJ606" s="1"/>
      <c r="BK606" s="1"/>
      <c r="BL606" s="1"/>
      <c r="BM606" s="1"/>
      <c r="BN606" s="1"/>
      <c r="BO606" s="1"/>
      <c r="BP606" s="1"/>
      <c r="BQ606" s="1"/>
      <c r="BR606" s="1"/>
      <c r="BS606" s="1"/>
      <c r="BT606" s="1"/>
      <c r="BU606" s="1"/>
      <c r="BV606" s="1"/>
      <c r="BW606" s="1"/>
      <c r="BX606" s="1"/>
      <c r="BY606" s="1"/>
      <c r="BZ606" s="1"/>
      <c r="CA606" s="1"/>
      <c r="CB606" s="1"/>
      <c r="CC606" s="1"/>
      <c r="CD606" s="1"/>
      <c r="CE606" s="1"/>
      <c r="CF606" s="1"/>
      <c r="CG606" s="1"/>
      <c r="CH606" s="1"/>
      <c r="CI606" s="1"/>
      <c r="CJ606" s="1"/>
      <c r="CK606" s="1"/>
      <c r="CL606" s="1"/>
    </row>
    <row r="607" spans="1:90" s="14" customFormat="1" ht="24">
      <c r="A607" s="8" t="s">
        <v>769</v>
      </c>
      <c r="B607" s="9" t="s">
        <v>54</v>
      </c>
      <c r="C607" s="9" t="s">
        <v>667</v>
      </c>
      <c r="D607" s="9"/>
      <c r="E607" s="74" t="s">
        <v>1063</v>
      </c>
      <c r="F607" s="349">
        <v>538</v>
      </c>
      <c r="G607" s="347"/>
      <c r="H607" s="350">
        <f t="shared" si="547"/>
        <v>538</v>
      </c>
      <c r="I607" s="349">
        <v>601</v>
      </c>
      <c r="J607" s="347"/>
      <c r="K607" s="350">
        <f t="shared" si="548"/>
        <v>601</v>
      </c>
      <c r="L607" s="363">
        <f t="shared" si="543"/>
        <v>111.71003717472119</v>
      </c>
      <c r="M607" s="362">
        <v>558</v>
      </c>
      <c r="N607" s="347"/>
      <c r="O607" s="347">
        <f t="shared" si="549"/>
        <v>558</v>
      </c>
      <c r="P607" s="362">
        <v>149</v>
      </c>
      <c r="Q607" s="347">
        <v>156</v>
      </c>
      <c r="R607" s="347"/>
      <c r="S607" s="347">
        <f t="shared" si="550"/>
        <v>156</v>
      </c>
      <c r="T607" s="347">
        <f t="shared" si="551"/>
        <v>624</v>
      </c>
      <c r="U607" s="349">
        <v>666</v>
      </c>
      <c r="V607" s="347"/>
      <c r="W607" s="350">
        <f t="shared" si="552"/>
        <v>666</v>
      </c>
      <c r="X607" s="10">
        <v>303</v>
      </c>
      <c r="Y607" s="32">
        <v>315</v>
      </c>
      <c r="Z607" s="120"/>
      <c r="AA607" s="39">
        <f t="shared" si="553"/>
        <v>315</v>
      </c>
      <c r="AB607" s="347">
        <f t="shared" si="554"/>
        <v>630</v>
      </c>
      <c r="AC607" s="783">
        <v>666</v>
      </c>
      <c r="AD607" s="783"/>
      <c r="AE607" s="80">
        <f t="shared" si="555"/>
        <v>666</v>
      </c>
      <c r="AF607" s="783"/>
      <c r="AG607" s="783">
        <v>633</v>
      </c>
      <c r="AH607" s="783"/>
      <c r="AI607" s="80">
        <f t="shared" si="556"/>
        <v>633</v>
      </c>
      <c r="AJ607" s="783"/>
      <c r="AK607" s="355">
        <v>666</v>
      </c>
      <c r="AL607" s="352"/>
      <c r="AM607" s="353">
        <f t="shared" si="557"/>
        <v>666</v>
      </c>
      <c r="AN607" s="13">
        <v>647</v>
      </c>
      <c r="AO607" s="13">
        <v>0</v>
      </c>
      <c r="AP607" s="13">
        <v>647</v>
      </c>
      <c r="AQ607" s="113"/>
      <c r="AR607" s="113"/>
      <c r="AS607" s="891">
        <f t="shared" si="558"/>
        <v>647</v>
      </c>
      <c r="AT607" s="891"/>
      <c r="AU607" s="891">
        <f t="shared" si="559"/>
        <v>647</v>
      </c>
      <c r="AV607" s="113"/>
      <c r="AW607" s="621"/>
      <c r="AX607" s="1"/>
      <c r="AY607" s="1"/>
      <c r="AZ607" s="1"/>
      <c r="BA607" s="1"/>
      <c r="BB607" s="1"/>
      <c r="BC607" s="1"/>
      <c r="BD607" s="1"/>
      <c r="BE607" s="1"/>
      <c r="BF607" s="1"/>
      <c r="BG607" s="1"/>
      <c r="BH607" s="1"/>
      <c r="BI607" s="1"/>
      <c r="BJ607" s="1"/>
      <c r="BK607" s="1"/>
      <c r="BL607" s="1"/>
      <c r="BM607" s="1"/>
      <c r="BN607" s="1"/>
      <c r="BO607" s="1"/>
      <c r="BP607" s="1"/>
      <c r="BQ607" s="1"/>
      <c r="BR607" s="1"/>
      <c r="BS607" s="1"/>
      <c r="BT607" s="1"/>
      <c r="BU607" s="1"/>
      <c r="BV607" s="1"/>
      <c r="BW607" s="1"/>
      <c r="BX607" s="1"/>
      <c r="BY607" s="1"/>
      <c r="BZ607" s="1"/>
      <c r="CA607" s="1"/>
      <c r="CB607" s="1"/>
      <c r="CC607" s="1"/>
      <c r="CD607" s="1"/>
      <c r="CE607" s="1"/>
      <c r="CF607" s="1"/>
      <c r="CG607" s="1"/>
      <c r="CH607" s="1"/>
      <c r="CI607" s="1"/>
      <c r="CJ607" s="1"/>
      <c r="CK607" s="1"/>
      <c r="CL607" s="1"/>
    </row>
    <row r="608" spans="1:90" s="14" customFormat="1" ht="24">
      <c r="A608" s="8" t="s">
        <v>770</v>
      </c>
      <c r="B608" s="9" t="s">
        <v>54</v>
      </c>
      <c r="C608" s="9" t="s">
        <v>659</v>
      </c>
      <c r="D608" s="9"/>
      <c r="E608" s="74" t="s">
        <v>17</v>
      </c>
      <c r="F608" s="10">
        <v>347</v>
      </c>
      <c r="G608" s="120"/>
      <c r="H608" s="39">
        <f t="shared" si="547"/>
        <v>347</v>
      </c>
      <c r="I608" s="10">
        <v>348</v>
      </c>
      <c r="J608" s="120"/>
      <c r="K608" s="39">
        <f t="shared" si="548"/>
        <v>348</v>
      </c>
      <c r="L608" s="11">
        <f t="shared" si="543"/>
        <v>100.28818443804035</v>
      </c>
      <c r="M608" s="122">
        <v>346</v>
      </c>
      <c r="N608" s="120"/>
      <c r="O608" s="120">
        <f t="shared" si="549"/>
        <v>346</v>
      </c>
      <c r="P608" s="122">
        <v>85</v>
      </c>
      <c r="Q608" s="120">
        <v>86</v>
      </c>
      <c r="R608" s="120"/>
      <c r="S608" s="120">
        <f t="shared" si="550"/>
        <v>86</v>
      </c>
      <c r="T608" s="120">
        <f t="shared" si="551"/>
        <v>344</v>
      </c>
      <c r="U608" s="10">
        <v>346</v>
      </c>
      <c r="V608" s="120"/>
      <c r="W608" s="39">
        <f t="shared" si="552"/>
        <v>346</v>
      </c>
      <c r="X608" s="10">
        <v>190</v>
      </c>
      <c r="Y608" s="32">
        <v>191</v>
      </c>
      <c r="Z608" s="120"/>
      <c r="AA608" s="39">
        <f t="shared" si="553"/>
        <v>191</v>
      </c>
      <c r="AB608" s="120">
        <f t="shared" si="554"/>
        <v>382</v>
      </c>
      <c r="AC608" s="783">
        <v>346</v>
      </c>
      <c r="AD608" s="783"/>
      <c r="AE608" s="80">
        <f t="shared" si="555"/>
        <v>346</v>
      </c>
      <c r="AF608" s="783"/>
      <c r="AG608" s="783">
        <v>397</v>
      </c>
      <c r="AH608" s="783"/>
      <c r="AI608" s="80">
        <f t="shared" si="556"/>
        <v>397</v>
      </c>
      <c r="AJ608" s="783"/>
      <c r="AK608" s="77">
        <v>351</v>
      </c>
      <c r="AL608" s="113"/>
      <c r="AM608" s="13">
        <f t="shared" si="557"/>
        <v>351</v>
      </c>
      <c r="AN608" s="13">
        <v>346</v>
      </c>
      <c r="AO608" s="13">
        <v>0</v>
      </c>
      <c r="AP608" s="13">
        <v>346</v>
      </c>
      <c r="AQ608" s="113"/>
      <c r="AR608" s="153"/>
      <c r="AS608" s="13">
        <f t="shared" si="558"/>
        <v>346</v>
      </c>
      <c r="AT608" s="13"/>
      <c r="AU608" s="891">
        <f t="shared" si="559"/>
        <v>346</v>
      </c>
      <c r="AV608" s="113"/>
      <c r="AW608" s="621"/>
      <c r="AX608" s="1"/>
      <c r="AY608" s="1"/>
      <c r="AZ608" s="1"/>
      <c r="BA608" s="1"/>
      <c r="BB608" s="1"/>
      <c r="BC608" s="1"/>
      <c r="BD608" s="1"/>
      <c r="BE608" s="1"/>
      <c r="BF608" s="1"/>
      <c r="BG608" s="1"/>
      <c r="BH608" s="1"/>
      <c r="BI608" s="1"/>
      <c r="BJ608" s="1"/>
      <c r="BK608" s="1"/>
      <c r="BL608" s="1"/>
      <c r="BM608" s="1"/>
      <c r="BN608" s="1"/>
      <c r="BO608" s="1"/>
      <c r="BP608" s="1"/>
      <c r="BQ608" s="1"/>
      <c r="BR608" s="1"/>
      <c r="BS608" s="1"/>
      <c r="BT608" s="1"/>
      <c r="BU608" s="1"/>
      <c r="BV608" s="1"/>
      <c r="BW608" s="1"/>
      <c r="BX608" s="1"/>
      <c r="BY608" s="1"/>
      <c r="BZ608" s="1"/>
      <c r="CA608" s="1"/>
      <c r="CB608" s="1"/>
      <c r="CC608" s="1"/>
      <c r="CD608" s="1"/>
      <c r="CE608" s="1"/>
      <c r="CF608" s="1"/>
      <c r="CG608" s="1"/>
      <c r="CH608" s="1"/>
      <c r="CI608" s="1"/>
      <c r="CJ608" s="1"/>
      <c r="CK608" s="1"/>
      <c r="CL608" s="1"/>
    </row>
    <row r="609" spans="1:90" s="140" customFormat="1" ht="24">
      <c r="A609" s="853" t="s">
        <v>496</v>
      </c>
      <c r="B609" s="633" t="s">
        <v>55</v>
      </c>
      <c r="C609" s="633"/>
      <c r="D609" s="895"/>
      <c r="E609" s="640"/>
      <c r="F609" s="542">
        <f>SUM(F610:F666)</f>
        <v>50186</v>
      </c>
      <c r="G609" s="321"/>
      <c r="H609" s="542">
        <f>G609+F609</f>
        <v>50186</v>
      </c>
      <c r="I609" s="542">
        <f>SUM(I610:I666)</f>
        <v>50624</v>
      </c>
      <c r="J609" s="321"/>
      <c r="K609" s="542">
        <f>I609+J609</f>
        <v>50624</v>
      </c>
      <c r="L609" s="635">
        <f t="shared" si="543"/>
        <v>100.87275335751006</v>
      </c>
      <c r="M609" s="542">
        <f>SUM(M610:M666)</f>
        <v>50364</v>
      </c>
      <c r="N609" s="542">
        <f t="shared" ref="N609:AA609" si="560">SUM(N610:N666)</f>
        <v>0</v>
      </c>
      <c r="O609" s="542">
        <f t="shared" si="560"/>
        <v>50364</v>
      </c>
      <c r="P609" s="542">
        <f t="shared" si="560"/>
        <v>12863</v>
      </c>
      <c r="Q609" s="542">
        <f t="shared" si="560"/>
        <v>13090</v>
      </c>
      <c r="R609" s="542">
        <f t="shared" si="560"/>
        <v>0</v>
      </c>
      <c r="S609" s="542">
        <f t="shared" si="560"/>
        <v>13090</v>
      </c>
      <c r="T609" s="542">
        <f t="shared" si="560"/>
        <v>52360</v>
      </c>
      <c r="U609" s="542">
        <f t="shared" si="560"/>
        <v>52870</v>
      </c>
      <c r="V609" s="542">
        <f t="shared" si="560"/>
        <v>0</v>
      </c>
      <c r="W609" s="542">
        <f t="shared" si="560"/>
        <v>52870</v>
      </c>
      <c r="X609" s="542">
        <f t="shared" si="560"/>
        <v>22981</v>
      </c>
      <c r="Y609" s="542">
        <f t="shared" si="560"/>
        <v>23032</v>
      </c>
      <c r="Z609" s="542">
        <f t="shared" si="560"/>
        <v>0</v>
      </c>
      <c r="AA609" s="542">
        <f t="shared" si="560"/>
        <v>23032</v>
      </c>
      <c r="AB609" s="542">
        <f>SUM(AB610:AB673)</f>
        <v>46064</v>
      </c>
      <c r="AC609" s="542">
        <f>SUM(AC610:AC674)</f>
        <v>60350</v>
      </c>
      <c r="AD609" s="542">
        <f t="shared" ref="AD609:AL609" si="561">SUM(AD610:AD674)</f>
        <v>0</v>
      </c>
      <c r="AE609" s="542">
        <f t="shared" si="561"/>
        <v>60350</v>
      </c>
      <c r="AF609" s="542">
        <f t="shared" si="561"/>
        <v>0</v>
      </c>
      <c r="AG609" s="542">
        <f t="shared" si="561"/>
        <v>57009</v>
      </c>
      <c r="AH609" s="542">
        <f t="shared" si="561"/>
        <v>0</v>
      </c>
      <c r="AI609" s="542">
        <f t="shared" si="561"/>
        <v>57009</v>
      </c>
      <c r="AJ609" s="542">
        <f t="shared" si="561"/>
        <v>0</v>
      </c>
      <c r="AK609" s="542">
        <f t="shared" si="561"/>
        <v>51516</v>
      </c>
      <c r="AL609" s="542">
        <f t="shared" si="561"/>
        <v>0</v>
      </c>
      <c r="AM609" s="542">
        <f t="shared" ref="AM609" si="562">SUM(AM610:AM673)</f>
        <v>51516</v>
      </c>
      <c r="AN609" s="542">
        <f>AN610+AN611+AN612+AN613+AN614+AN615+AN616+AN617+AN618+AN619+AN620+AN621+AN622+AN623+AN624+AN625+AN626+AN627+AN628+AN629+AN630+AN631+AN632+AN633+AN634+AN635+AN636+AN637+AN638+AN639+AN640+AN641+AN642+AN643+AN644+AN645+AN646+AN647+AN648+AN649+AN650+AN651+AN652+AN653+AN654+AN655+AN656+AN657+AN658+AN659+AN660+AN661+AN662+AN663+AN664+AN665+AN666+AN667+AN668+AN669+AN670+AN671+AN672+AN673+AN674</f>
        <v>48474</v>
      </c>
      <c r="AO609" s="542">
        <f t="shared" ref="AO609:AV609" si="563">AO610+AO611+AO612+AO613+AO614+AO615+AO616+AO617+AO618+AO619+AO620+AO621+AO622+AO623+AO624+AO625+AO626+AO627+AO628+AO629+AO630+AO631+AO632+AO633+AO634+AO635+AO636+AO637+AO638+AO639+AO640+AO641+AO642+AO643+AO644+AO645+AO646+AO647+AO648+AO649+AO650+AO651+AO652+AO653+AO654+AO655+AO656+AO657+AO658+AO659+AO660+AO661+AO662+AO663+AO664+AO665+AO666+AO667+AO668+AO669+AO670+AO671+AO672+AO673+AO674</f>
        <v>0</v>
      </c>
      <c r="AP609" s="542">
        <f t="shared" si="563"/>
        <v>48474</v>
      </c>
      <c r="AQ609" s="542">
        <f t="shared" si="563"/>
        <v>11881</v>
      </c>
      <c r="AR609" s="542">
        <f t="shared" si="563"/>
        <v>674</v>
      </c>
      <c r="AS609" s="542">
        <f t="shared" si="563"/>
        <v>49148</v>
      </c>
      <c r="AT609" s="542">
        <f t="shared" si="563"/>
        <v>0</v>
      </c>
      <c r="AU609" s="542">
        <f t="shared" si="563"/>
        <v>49148</v>
      </c>
      <c r="AV609" s="542">
        <f t="shared" si="563"/>
        <v>11881</v>
      </c>
      <c r="AW609" s="795"/>
      <c r="AX609" s="416"/>
      <c r="AY609" s="416"/>
      <c r="AZ609" s="416"/>
      <c r="BA609" s="416"/>
      <c r="BB609" s="416"/>
      <c r="BC609" s="416"/>
      <c r="BD609" s="416"/>
      <c r="BE609" s="416"/>
      <c r="BF609" s="416"/>
      <c r="BG609" s="416"/>
      <c r="BH609" s="416"/>
      <c r="BI609" s="416"/>
      <c r="BJ609" s="416"/>
      <c r="BK609" s="416"/>
      <c r="BL609" s="416"/>
      <c r="BM609" s="416"/>
      <c r="BN609" s="416"/>
      <c r="BO609" s="416"/>
      <c r="BP609" s="416"/>
      <c r="BQ609" s="416"/>
      <c r="BR609" s="416"/>
      <c r="BS609" s="416"/>
      <c r="BT609" s="416"/>
      <c r="BU609" s="416"/>
      <c r="BV609" s="416"/>
      <c r="BW609" s="416"/>
      <c r="BX609" s="416"/>
      <c r="BY609" s="416"/>
      <c r="BZ609" s="416"/>
      <c r="CA609" s="416"/>
      <c r="CB609" s="416"/>
      <c r="CC609" s="416"/>
      <c r="CD609" s="416"/>
      <c r="CE609" s="416"/>
      <c r="CF609" s="416"/>
      <c r="CG609" s="416"/>
      <c r="CH609" s="416"/>
      <c r="CI609" s="416"/>
      <c r="CJ609" s="416"/>
      <c r="CK609" s="416"/>
      <c r="CL609" s="416"/>
    </row>
    <row r="610" spans="1:90" ht="36">
      <c r="A610" s="31" t="s">
        <v>497</v>
      </c>
      <c r="B610" s="9" t="s">
        <v>55</v>
      </c>
      <c r="C610" s="9" t="s">
        <v>663</v>
      </c>
      <c r="D610" s="9"/>
      <c r="E610" s="74" t="s">
        <v>1067</v>
      </c>
      <c r="F610" s="10">
        <v>770</v>
      </c>
      <c r="G610" s="127"/>
      <c r="H610" s="39">
        <f t="shared" ref="H610:H666" si="564">F610+G610</f>
        <v>770</v>
      </c>
      <c r="I610" s="10">
        <v>743</v>
      </c>
      <c r="J610" s="127"/>
      <c r="K610" s="39">
        <f t="shared" ref="K610:K666" si="565">J610+I610</f>
        <v>743</v>
      </c>
      <c r="L610" s="11">
        <f t="shared" si="543"/>
        <v>96.493506493506501</v>
      </c>
      <c r="M610" s="319">
        <v>770</v>
      </c>
      <c r="N610" s="136"/>
      <c r="O610" s="120">
        <f t="shared" ref="O610:O666" si="566">N610+M610</f>
        <v>770</v>
      </c>
      <c r="P610" s="122">
        <v>193</v>
      </c>
      <c r="Q610" s="120">
        <v>189</v>
      </c>
      <c r="R610" s="120"/>
      <c r="S610" s="120">
        <f t="shared" ref="S610:S666" si="567">Q610+R610</f>
        <v>189</v>
      </c>
      <c r="T610" s="120">
        <f t="shared" ref="T610:T666" si="568">S610/3*12</f>
        <v>756</v>
      </c>
      <c r="U610" s="10">
        <v>765</v>
      </c>
      <c r="V610" s="136"/>
      <c r="W610" s="39">
        <f t="shared" ref="W610:W666" si="569">V610+U610</f>
        <v>765</v>
      </c>
      <c r="X610" s="10">
        <v>343</v>
      </c>
      <c r="Y610" s="32">
        <v>331</v>
      </c>
      <c r="Z610" s="136"/>
      <c r="AA610" s="39">
        <f t="shared" ref="AA610:AA666" si="570">Z610+Y610</f>
        <v>331</v>
      </c>
      <c r="AB610" s="120">
        <f t="shared" ref="AB610:AB666" si="571">AA610*2</f>
        <v>662</v>
      </c>
      <c r="AC610" s="1242">
        <v>637</v>
      </c>
      <c r="AD610" s="783"/>
      <c r="AE610" s="80">
        <f t="shared" ref="AE610:AE673" si="572">AD610+AC610</f>
        <v>637</v>
      </c>
      <c r="AF610" s="783"/>
      <c r="AG610" s="1242">
        <v>619</v>
      </c>
      <c r="AH610" s="783"/>
      <c r="AI610" s="80">
        <f t="shared" ref="AI610:AI673" si="573">AH610+AG610</f>
        <v>619</v>
      </c>
      <c r="AJ610" s="783"/>
      <c r="AK610" s="32">
        <v>771</v>
      </c>
      <c r="AL610" s="113"/>
      <c r="AM610" s="13">
        <f t="shared" ref="AM610:AM666" si="574">AL610+AK610</f>
        <v>771</v>
      </c>
      <c r="AN610" s="13">
        <v>759</v>
      </c>
      <c r="AO610" s="13">
        <v>0</v>
      </c>
      <c r="AP610" s="13">
        <v>759</v>
      </c>
      <c r="AQ610" s="113"/>
      <c r="AR610" s="113"/>
      <c r="AS610" s="891">
        <f t="shared" ref="AS610:AS673" si="575">AN610+AR610</f>
        <v>759</v>
      </c>
      <c r="AT610" s="891"/>
      <c r="AU610" s="891">
        <f t="shared" ref="AU610:AU673" si="576">AS610+AT610</f>
        <v>759</v>
      </c>
      <c r="AV610" s="113"/>
      <c r="AW610" s="621"/>
    </row>
    <row r="611" spans="1:90" ht="24">
      <c r="A611" s="31" t="s">
        <v>498</v>
      </c>
      <c r="B611" s="9" t="s">
        <v>55</v>
      </c>
      <c r="C611" s="9" t="s">
        <v>663</v>
      </c>
      <c r="D611" s="9"/>
      <c r="E611" s="74" t="s">
        <v>1028</v>
      </c>
      <c r="F611" s="10">
        <v>540</v>
      </c>
      <c r="G611" s="127"/>
      <c r="H611" s="39">
        <f t="shared" si="564"/>
        <v>540</v>
      </c>
      <c r="I611" s="10">
        <v>582</v>
      </c>
      <c r="J611" s="127"/>
      <c r="K611" s="39">
        <f t="shared" si="565"/>
        <v>582</v>
      </c>
      <c r="L611" s="11">
        <f t="shared" si="543"/>
        <v>107.77777777777777</v>
      </c>
      <c r="M611" s="122">
        <v>564</v>
      </c>
      <c r="N611" s="136"/>
      <c r="O611" s="120">
        <f t="shared" si="566"/>
        <v>564</v>
      </c>
      <c r="P611" s="122">
        <v>149</v>
      </c>
      <c r="Q611" s="120">
        <v>149</v>
      </c>
      <c r="R611" s="120"/>
      <c r="S611" s="120">
        <f t="shared" si="567"/>
        <v>149</v>
      </c>
      <c r="T611" s="120">
        <f t="shared" si="568"/>
        <v>596</v>
      </c>
      <c r="U611" s="10">
        <v>564</v>
      </c>
      <c r="V611" s="136"/>
      <c r="W611" s="39">
        <f t="shared" si="569"/>
        <v>564</v>
      </c>
      <c r="X611" s="10">
        <v>263</v>
      </c>
      <c r="Y611" s="32">
        <v>263</v>
      </c>
      <c r="Z611" s="136"/>
      <c r="AA611" s="39">
        <f t="shared" si="570"/>
        <v>263</v>
      </c>
      <c r="AB611" s="120">
        <f t="shared" si="571"/>
        <v>526</v>
      </c>
      <c r="AC611" s="1243">
        <v>457</v>
      </c>
      <c r="AD611" s="80"/>
      <c r="AE611" s="80">
        <f t="shared" si="572"/>
        <v>457</v>
      </c>
      <c r="AF611" s="80"/>
      <c r="AG611" s="1243">
        <v>482</v>
      </c>
      <c r="AH611" s="80"/>
      <c r="AI611" s="80">
        <f t="shared" si="573"/>
        <v>482</v>
      </c>
      <c r="AJ611" s="80"/>
      <c r="AK611" s="32">
        <v>564</v>
      </c>
      <c r="AL611" s="113"/>
      <c r="AM611" s="13">
        <f t="shared" si="574"/>
        <v>564</v>
      </c>
      <c r="AN611" s="13">
        <v>566</v>
      </c>
      <c r="AO611" s="13">
        <v>0</v>
      </c>
      <c r="AP611" s="13">
        <v>566</v>
      </c>
      <c r="AQ611" s="113"/>
      <c r="AR611" s="113"/>
      <c r="AS611" s="891">
        <f t="shared" si="575"/>
        <v>566</v>
      </c>
      <c r="AT611" s="891"/>
      <c r="AU611" s="891">
        <f t="shared" si="576"/>
        <v>566</v>
      </c>
      <c r="AV611" s="113"/>
      <c r="AW611" s="621"/>
    </row>
    <row r="612" spans="1:90">
      <c r="A612" s="31" t="s">
        <v>499</v>
      </c>
      <c r="B612" s="9" t="s">
        <v>55</v>
      </c>
      <c r="C612" s="9" t="s">
        <v>664</v>
      </c>
      <c r="D612" s="884" t="s">
        <v>1332</v>
      </c>
      <c r="E612" s="74" t="s">
        <v>956</v>
      </c>
      <c r="F612" s="10">
        <v>1440</v>
      </c>
      <c r="G612" s="127"/>
      <c r="H612" s="39">
        <f t="shared" si="564"/>
        <v>1440</v>
      </c>
      <c r="I612" s="10">
        <v>1493</v>
      </c>
      <c r="J612" s="127"/>
      <c r="K612" s="39">
        <f t="shared" si="565"/>
        <v>1493</v>
      </c>
      <c r="L612" s="11">
        <f t="shared" si="543"/>
        <v>103.68055555555556</v>
      </c>
      <c r="M612" s="122">
        <v>1484</v>
      </c>
      <c r="N612" s="136"/>
      <c r="O612" s="120">
        <f t="shared" si="566"/>
        <v>1484</v>
      </c>
      <c r="P612" s="122">
        <v>393</v>
      </c>
      <c r="Q612" s="136">
        <v>419</v>
      </c>
      <c r="R612" s="136"/>
      <c r="S612" s="120">
        <f t="shared" si="567"/>
        <v>419</v>
      </c>
      <c r="T612" s="120">
        <f t="shared" si="568"/>
        <v>1676</v>
      </c>
      <c r="U612" s="10">
        <v>1484</v>
      </c>
      <c r="V612" s="136"/>
      <c r="W612" s="39">
        <f t="shared" si="569"/>
        <v>1484</v>
      </c>
      <c r="X612" s="10">
        <v>685</v>
      </c>
      <c r="Y612" s="32">
        <v>708</v>
      </c>
      <c r="Z612" s="136"/>
      <c r="AA612" s="39">
        <f t="shared" si="570"/>
        <v>708</v>
      </c>
      <c r="AB612" s="120">
        <f t="shared" si="571"/>
        <v>1416</v>
      </c>
      <c r="AC612" s="783">
        <v>1484</v>
      </c>
      <c r="AD612" s="783"/>
      <c r="AE612" s="80">
        <f t="shared" si="572"/>
        <v>1484</v>
      </c>
      <c r="AF612" s="783"/>
      <c r="AG612" s="783">
        <v>1475</v>
      </c>
      <c r="AH612" s="783"/>
      <c r="AI612" s="80">
        <f t="shared" si="573"/>
        <v>1475</v>
      </c>
      <c r="AJ612" s="783"/>
      <c r="AK612" s="32">
        <v>1484</v>
      </c>
      <c r="AL612" s="113"/>
      <c r="AM612" s="13">
        <f t="shared" si="574"/>
        <v>1484</v>
      </c>
      <c r="AN612" s="13">
        <v>1452</v>
      </c>
      <c r="AO612" s="13">
        <v>0</v>
      </c>
      <c r="AP612" s="13">
        <v>1452</v>
      </c>
      <c r="AQ612" s="113">
        <v>177</v>
      </c>
      <c r="AR612" s="113"/>
      <c r="AS612" s="891">
        <f t="shared" si="575"/>
        <v>1452</v>
      </c>
      <c r="AT612" s="891"/>
      <c r="AU612" s="891">
        <f t="shared" si="576"/>
        <v>1452</v>
      </c>
      <c r="AV612" s="113">
        <f>AQ612</f>
        <v>177</v>
      </c>
      <c r="AW612" s="621"/>
    </row>
    <row r="613" spans="1:90" ht="24">
      <c r="A613" s="31" t="s">
        <v>500</v>
      </c>
      <c r="B613" s="9" t="s">
        <v>55</v>
      </c>
      <c r="C613" s="9" t="s">
        <v>663</v>
      </c>
      <c r="D613" s="9"/>
      <c r="E613" s="74" t="s">
        <v>8</v>
      </c>
      <c r="F613" s="10">
        <v>922</v>
      </c>
      <c r="G613" s="127"/>
      <c r="H613" s="39">
        <f t="shared" si="564"/>
        <v>922</v>
      </c>
      <c r="I613" s="10">
        <v>988</v>
      </c>
      <c r="J613" s="127"/>
      <c r="K613" s="39">
        <f t="shared" si="565"/>
        <v>988</v>
      </c>
      <c r="L613" s="11">
        <f t="shared" si="543"/>
        <v>107.15835140997831</v>
      </c>
      <c r="M613" s="122">
        <v>950</v>
      </c>
      <c r="N613" s="136"/>
      <c r="O613" s="120">
        <f t="shared" si="566"/>
        <v>950</v>
      </c>
      <c r="P613" s="122">
        <v>252</v>
      </c>
      <c r="Q613" s="136">
        <v>261</v>
      </c>
      <c r="R613" s="136"/>
      <c r="S613" s="120">
        <f t="shared" si="567"/>
        <v>261</v>
      </c>
      <c r="T613" s="120">
        <f t="shared" si="568"/>
        <v>1044</v>
      </c>
      <c r="U613" s="10">
        <v>950</v>
      </c>
      <c r="V613" s="136"/>
      <c r="W613" s="39">
        <f t="shared" si="569"/>
        <v>950</v>
      </c>
      <c r="X613" s="10">
        <v>498</v>
      </c>
      <c r="Y613" s="32">
        <v>506</v>
      </c>
      <c r="Z613" s="136"/>
      <c r="AA613" s="39">
        <f t="shared" si="570"/>
        <v>506</v>
      </c>
      <c r="AB613" s="120">
        <f t="shared" si="571"/>
        <v>1012</v>
      </c>
      <c r="AC613" s="783">
        <v>900</v>
      </c>
      <c r="AD613" s="783"/>
      <c r="AE613" s="80">
        <f t="shared" si="572"/>
        <v>900</v>
      </c>
      <c r="AF613" s="783"/>
      <c r="AG613" s="783">
        <v>931</v>
      </c>
      <c r="AH613" s="783"/>
      <c r="AI613" s="80">
        <f t="shared" si="573"/>
        <v>931</v>
      </c>
      <c r="AJ613" s="783"/>
      <c r="AK613" s="32">
        <v>972</v>
      </c>
      <c r="AL613" s="113"/>
      <c r="AM613" s="13">
        <f t="shared" si="574"/>
        <v>972</v>
      </c>
      <c r="AN613" s="13">
        <v>926</v>
      </c>
      <c r="AO613" s="13">
        <v>0</v>
      </c>
      <c r="AP613" s="13">
        <v>926</v>
      </c>
      <c r="AQ613" s="113"/>
      <c r="AR613" s="113"/>
      <c r="AS613" s="891">
        <f t="shared" si="575"/>
        <v>926</v>
      </c>
      <c r="AT613" s="891"/>
      <c r="AU613" s="891">
        <f t="shared" si="576"/>
        <v>926</v>
      </c>
      <c r="AV613" s="113"/>
      <c r="AW613" s="621"/>
    </row>
    <row r="614" spans="1:90" ht="24">
      <c r="A614" s="31" t="s">
        <v>501</v>
      </c>
      <c r="B614" s="9" t="s">
        <v>55</v>
      </c>
      <c r="C614" s="9" t="s">
        <v>663</v>
      </c>
      <c r="D614" s="9"/>
      <c r="E614" s="74" t="s">
        <v>1019</v>
      </c>
      <c r="F614" s="10">
        <v>712</v>
      </c>
      <c r="G614" s="127"/>
      <c r="H614" s="39">
        <f t="shared" si="564"/>
        <v>712</v>
      </c>
      <c r="I614" s="10">
        <v>746</v>
      </c>
      <c r="J614" s="127"/>
      <c r="K614" s="39">
        <f t="shared" si="565"/>
        <v>746</v>
      </c>
      <c r="L614" s="11">
        <f t="shared" si="543"/>
        <v>104.7752808988764</v>
      </c>
      <c r="M614" s="122">
        <v>740</v>
      </c>
      <c r="N614" s="136"/>
      <c r="O614" s="120">
        <f t="shared" si="566"/>
        <v>740</v>
      </c>
      <c r="P614" s="122">
        <v>207</v>
      </c>
      <c r="Q614" s="136">
        <v>198</v>
      </c>
      <c r="R614" s="136"/>
      <c r="S614" s="120">
        <f t="shared" si="567"/>
        <v>198</v>
      </c>
      <c r="T614" s="120">
        <f t="shared" si="568"/>
        <v>792</v>
      </c>
      <c r="U614" s="10">
        <v>740</v>
      </c>
      <c r="V614" s="136"/>
      <c r="W614" s="39">
        <f t="shared" si="569"/>
        <v>740</v>
      </c>
      <c r="X614" s="10">
        <v>372</v>
      </c>
      <c r="Y614" s="32">
        <v>341</v>
      </c>
      <c r="Z614" s="136"/>
      <c r="AA614" s="39">
        <f t="shared" si="570"/>
        <v>341</v>
      </c>
      <c r="AB614" s="120">
        <f t="shared" si="571"/>
        <v>682</v>
      </c>
      <c r="AC614" s="1240">
        <v>590</v>
      </c>
      <c r="AD614" s="1240"/>
      <c r="AE614" s="80">
        <f t="shared" si="572"/>
        <v>590</v>
      </c>
      <c r="AF614" s="1240"/>
      <c r="AG614" s="1240">
        <v>595</v>
      </c>
      <c r="AH614" s="1240"/>
      <c r="AI614" s="80">
        <f t="shared" si="573"/>
        <v>595</v>
      </c>
      <c r="AJ614" s="1240"/>
      <c r="AK614" s="32">
        <v>740</v>
      </c>
      <c r="AL614" s="113"/>
      <c r="AM614" s="13">
        <f t="shared" si="574"/>
        <v>740</v>
      </c>
      <c r="AN614" s="13">
        <v>728</v>
      </c>
      <c r="AO614" s="13">
        <v>0</v>
      </c>
      <c r="AP614" s="13">
        <v>728</v>
      </c>
      <c r="AQ614" s="113"/>
      <c r="AR614" s="113"/>
      <c r="AS614" s="891">
        <f t="shared" si="575"/>
        <v>728</v>
      </c>
      <c r="AT614" s="891"/>
      <c r="AU614" s="891">
        <f t="shared" si="576"/>
        <v>728</v>
      </c>
      <c r="AV614" s="113"/>
      <c r="AW614" s="621"/>
    </row>
    <row r="615" spans="1:90" ht="24">
      <c r="A615" s="31" t="s">
        <v>502</v>
      </c>
      <c r="B615" s="9" t="s">
        <v>55</v>
      </c>
      <c r="C615" s="9" t="s">
        <v>663</v>
      </c>
      <c r="D615" s="884" t="s">
        <v>1332</v>
      </c>
      <c r="E615" s="74" t="s">
        <v>11</v>
      </c>
      <c r="F615" s="10">
        <v>1110</v>
      </c>
      <c r="G615" s="127"/>
      <c r="H615" s="39">
        <f t="shared" si="564"/>
        <v>1110</v>
      </c>
      <c r="I615" s="10">
        <v>1110</v>
      </c>
      <c r="J615" s="127"/>
      <c r="K615" s="39">
        <f t="shared" si="565"/>
        <v>1110</v>
      </c>
      <c r="L615" s="11">
        <f t="shared" si="543"/>
        <v>100</v>
      </c>
      <c r="M615" s="122">
        <v>1139</v>
      </c>
      <c r="N615" s="136"/>
      <c r="O615" s="120">
        <f t="shared" si="566"/>
        <v>1139</v>
      </c>
      <c r="P615" s="122">
        <v>284</v>
      </c>
      <c r="Q615" s="136">
        <v>283</v>
      </c>
      <c r="R615" s="136"/>
      <c r="S615" s="120">
        <f t="shared" si="567"/>
        <v>283</v>
      </c>
      <c r="T615" s="120">
        <f t="shared" si="568"/>
        <v>1132</v>
      </c>
      <c r="U615" s="10">
        <v>1139</v>
      </c>
      <c r="V615" s="136"/>
      <c r="W615" s="39">
        <f t="shared" si="569"/>
        <v>1139</v>
      </c>
      <c r="X615" s="10">
        <v>469</v>
      </c>
      <c r="Y615" s="32">
        <v>469</v>
      </c>
      <c r="Z615" s="136"/>
      <c r="AA615" s="39">
        <f t="shared" si="570"/>
        <v>469</v>
      </c>
      <c r="AB615" s="120">
        <f t="shared" si="571"/>
        <v>938</v>
      </c>
      <c r="AC615" s="783">
        <v>1564</v>
      </c>
      <c r="AD615" s="783"/>
      <c r="AE615" s="80">
        <f t="shared" si="572"/>
        <v>1564</v>
      </c>
      <c r="AF615" s="783"/>
      <c r="AG615" s="783">
        <v>1397</v>
      </c>
      <c r="AH615" s="783"/>
      <c r="AI615" s="80">
        <f t="shared" si="573"/>
        <v>1397</v>
      </c>
      <c r="AJ615" s="783"/>
      <c r="AK615" s="32">
        <v>1140</v>
      </c>
      <c r="AL615" s="113"/>
      <c r="AM615" s="13">
        <f t="shared" si="574"/>
        <v>1140</v>
      </c>
      <c r="AN615" s="13">
        <v>770</v>
      </c>
      <c r="AO615" s="13">
        <v>0</v>
      </c>
      <c r="AP615" s="13">
        <v>770</v>
      </c>
      <c r="AQ615" s="113">
        <v>534</v>
      </c>
      <c r="AR615" s="113">
        <v>450</v>
      </c>
      <c r="AS615" s="13">
        <f t="shared" si="575"/>
        <v>1220</v>
      </c>
      <c r="AT615" s="13"/>
      <c r="AU615" s="891">
        <f t="shared" si="576"/>
        <v>1220</v>
      </c>
      <c r="AV615" s="113">
        <v>534</v>
      </c>
      <c r="AW615" s="621"/>
    </row>
    <row r="616" spans="1:90" ht="24">
      <c r="A616" s="31" t="s">
        <v>503</v>
      </c>
      <c r="B616" s="9" t="s">
        <v>55</v>
      </c>
      <c r="C616" s="9" t="s">
        <v>668</v>
      </c>
      <c r="D616" s="9"/>
      <c r="E616" s="74" t="s">
        <v>4</v>
      </c>
      <c r="F616" s="10">
        <v>956</v>
      </c>
      <c r="G616" s="127"/>
      <c r="H616" s="39">
        <f t="shared" si="564"/>
        <v>956</v>
      </c>
      <c r="I616" s="10">
        <v>934</v>
      </c>
      <c r="J616" s="127"/>
      <c r="K616" s="39">
        <f t="shared" si="565"/>
        <v>934</v>
      </c>
      <c r="L616" s="11">
        <f t="shared" si="543"/>
        <v>97.69874476987448</v>
      </c>
      <c r="M616" s="122">
        <v>960</v>
      </c>
      <c r="N616" s="136"/>
      <c r="O616" s="120">
        <f t="shared" si="566"/>
        <v>960</v>
      </c>
      <c r="P616" s="122">
        <v>222</v>
      </c>
      <c r="Q616" s="136">
        <v>232</v>
      </c>
      <c r="R616" s="136"/>
      <c r="S616" s="120">
        <f t="shared" si="567"/>
        <v>232</v>
      </c>
      <c r="T616" s="120">
        <f t="shared" si="568"/>
        <v>928</v>
      </c>
      <c r="U616" s="10">
        <v>960</v>
      </c>
      <c r="V616" s="136"/>
      <c r="W616" s="39">
        <f t="shared" si="569"/>
        <v>960</v>
      </c>
      <c r="X616" s="10">
        <v>439</v>
      </c>
      <c r="Y616" s="32">
        <v>445</v>
      </c>
      <c r="Z616" s="136"/>
      <c r="AA616" s="39">
        <f t="shared" si="570"/>
        <v>445</v>
      </c>
      <c r="AB616" s="120">
        <f t="shared" si="571"/>
        <v>890</v>
      </c>
      <c r="AC616" s="783">
        <v>882</v>
      </c>
      <c r="AD616" s="783"/>
      <c r="AE616" s="80">
        <f t="shared" si="572"/>
        <v>882</v>
      </c>
      <c r="AF616" s="783"/>
      <c r="AG616" s="783">
        <v>863</v>
      </c>
      <c r="AH616" s="783"/>
      <c r="AI616" s="80">
        <f t="shared" si="573"/>
        <v>863</v>
      </c>
      <c r="AJ616" s="783"/>
      <c r="AK616" s="12">
        <v>960</v>
      </c>
      <c r="AL616" s="113"/>
      <c r="AM616" s="13">
        <f t="shared" si="574"/>
        <v>960</v>
      </c>
      <c r="AN616" s="13">
        <v>931</v>
      </c>
      <c r="AO616" s="13">
        <v>0</v>
      </c>
      <c r="AP616" s="13">
        <v>931</v>
      </c>
      <c r="AQ616" s="113"/>
      <c r="AR616" s="113"/>
      <c r="AS616" s="891">
        <f t="shared" si="575"/>
        <v>931</v>
      </c>
      <c r="AT616" s="891"/>
      <c r="AU616" s="891">
        <f t="shared" si="576"/>
        <v>931</v>
      </c>
      <c r="AV616" s="113"/>
      <c r="AW616" s="621"/>
    </row>
    <row r="617" spans="1:90">
      <c r="A617" s="31" t="s">
        <v>504</v>
      </c>
      <c r="B617" s="9" t="s">
        <v>55</v>
      </c>
      <c r="C617" s="9" t="s">
        <v>663</v>
      </c>
      <c r="D617" s="9"/>
      <c r="E617" s="74" t="s">
        <v>1020</v>
      </c>
      <c r="F617" s="10">
        <v>900</v>
      </c>
      <c r="G617" s="127"/>
      <c r="H617" s="39">
        <f t="shared" si="564"/>
        <v>900</v>
      </c>
      <c r="I617" s="10">
        <v>924</v>
      </c>
      <c r="J617" s="127"/>
      <c r="K617" s="39">
        <f t="shared" si="565"/>
        <v>924</v>
      </c>
      <c r="L617" s="11">
        <f t="shared" si="543"/>
        <v>102.66666666666666</v>
      </c>
      <c r="M617" s="122">
        <v>968</v>
      </c>
      <c r="N617" s="136"/>
      <c r="O617" s="120">
        <f t="shared" si="566"/>
        <v>968</v>
      </c>
      <c r="P617" s="122">
        <v>233</v>
      </c>
      <c r="Q617" s="136">
        <v>234</v>
      </c>
      <c r="R617" s="136"/>
      <c r="S617" s="120">
        <f t="shared" si="567"/>
        <v>234</v>
      </c>
      <c r="T617" s="120">
        <f t="shared" si="568"/>
        <v>936</v>
      </c>
      <c r="U617" s="10">
        <v>968</v>
      </c>
      <c r="V617" s="136"/>
      <c r="W617" s="39">
        <f t="shared" si="569"/>
        <v>968</v>
      </c>
      <c r="X617" s="10">
        <v>416</v>
      </c>
      <c r="Y617" s="32">
        <v>418</v>
      </c>
      <c r="Z617" s="136"/>
      <c r="AA617" s="39">
        <f t="shared" si="570"/>
        <v>418</v>
      </c>
      <c r="AB617" s="120">
        <f t="shared" si="571"/>
        <v>836</v>
      </c>
      <c r="AC617" s="783">
        <v>833</v>
      </c>
      <c r="AD617" s="783"/>
      <c r="AE617" s="80">
        <f t="shared" si="572"/>
        <v>833</v>
      </c>
      <c r="AF617" s="783"/>
      <c r="AG617" s="783">
        <v>760</v>
      </c>
      <c r="AH617" s="783"/>
      <c r="AI617" s="80">
        <f t="shared" si="573"/>
        <v>760</v>
      </c>
      <c r="AJ617" s="783"/>
      <c r="AK617" s="32">
        <v>968</v>
      </c>
      <c r="AL617" s="113"/>
      <c r="AM617" s="13">
        <f t="shared" si="574"/>
        <v>968</v>
      </c>
      <c r="AN617" s="13">
        <v>949</v>
      </c>
      <c r="AO617" s="13">
        <v>0</v>
      </c>
      <c r="AP617" s="13">
        <v>949</v>
      </c>
      <c r="AQ617" s="113"/>
      <c r="AR617" s="113"/>
      <c r="AS617" s="891">
        <f t="shared" si="575"/>
        <v>949</v>
      </c>
      <c r="AT617" s="891"/>
      <c r="AU617" s="891">
        <f t="shared" si="576"/>
        <v>949</v>
      </c>
      <c r="AV617" s="113"/>
      <c r="AW617" s="621"/>
    </row>
    <row r="618" spans="1:90" ht="24">
      <c r="A618" s="31" t="s">
        <v>505</v>
      </c>
      <c r="B618" s="9" t="s">
        <v>55</v>
      </c>
      <c r="C618" s="9" t="s">
        <v>663</v>
      </c>
      <c r="D618" s="9"/>
      <c r="E618" s="74" t="s">
        <v>1047</v>
      </c>
      <c r="F618" s="10">
        <v>527</v>
      </c>
      <c r="G618" s="127"/>
      <c r="H618" s="39">
        <f t="shared" si="564"/>
        <v>527</v>
      </c>
      <c r="I618" s="10">
        <v>637</v>
      </c>
      <c r="J618" s="127"/>
      <c r="K618" s="39">
        <f t="shared" si="565"/>
        <v>637</v>
      </c>
      <c r="L618" s="11">
        <f t="shared" si="543"/>
        <v>120.87286527514232</v>
      </c>
      <c r="M618" s="122">
        <v>581</v>
      </c>
      <c r="N618" s="136"/>
      <c r="O618" s="120">
        <f t="shared" si="566"/>
        <v>581</v>
      </c>
      <c r="P618" s="122">
        <v>165</v>
      </c>
      <c r="Q618" s="136">
        <v>166</v>
      </c>
      <c r="R618" s="136"/>
      <c r="S618" s="120">
        <f t="shared" si="567"/>
        <v>166</v>
      </c>
      <c r="T618" s="120">
        <f t="shared" si="568"/>
        <v>664</v>
      </c>
      <c r="U618" s="10">
        <v>581</v>
      </c>
      <c r="V618" s="136"/>
      <c r="W618" s="39">
        <f t="shared" si="569"/>
        <v>581</v>
      </c>
      <c r="X618" s="10">
        <v>296</v>
      </c>
      <c r="Y618" s="32">
        <v>297</v>
      </c>
      <c r="Z618" s="136"/>
      <c r="AA618" s="39">
        <f t="shared" si="570"/>
        <v>297</v>
      </c>
      <c r="AB618" s="120">
        <f t="shared" si="571"/>
        <v>594</v>
      </c>
      <c r="AC618" s="783">
        <v>411</v>
      </c>
      <c r="AD618" s="783"/>
      <c r="AE618" s="80">
        <f t="shared" si="572"/>
        <v>411</v>
      </c>
      <c r="AF618" s="783"/>
      <c r="AG618" s="783">
        <v>409</v>
      </c>
      <c r="AH618" s="783"/>
      <c r="AI618" s="80">
        <f t="shared" si="573"/>
        <v>409</v>
      </c>
      <c r="AJ618" s="783"/>
      <c r="AK618" s="32">
        <v>655</v>
      </c>
      <c r="AL618" s="113"/>
      <c r="AM618" s="13">
        <f t="shared" si="574"/>
        <v>655</v>
      </c>
      <c r="AN618" s="13">
        <v>430</v>
      </c>
      <c r="AO618" s="13">
        <v>0</v>
      </c>
      <c r="AP618" s="13">
        <v>430</v>
      </c>
      <c r="AQ618" s="113"/>
      <c r="AR618" s="113">
        <v>224</v>
      </c>
      <c r="AS618" s="891">
        <f t="shared" si="575"/>
        <v>654</v>
      </c>
      <c r="AT618" s="891"/>
      <c r="AU618" s="891">
        <f t="shared" si="576"/>
        <v>654</v>
      </c>
      <c r="AV618" s="113"/>
      <c r="AW618" s="621"/>
    </row>
    <row r="619" spans="1:90" ht="24">
      <c r="A619" s="31" t="s">
        <v>771</v>
      </c>
      <c r="B619" s="9" t="s">
        <v>55</v>
      </c>
      <c r="C619" s="9" t="s">
        <v>666</v>
      </c>
      <c r="D619" s="884" t="s">
        <v>1332</v>
      </c>
      <c r="E619" s="74" t="s">
        <v>1021</v>
      </c>
      <c r="F619" s="10">
        <v>2044</v>
      </c>
      <c r="G619" s="127"/>
      <c r="H619" s="39">
        <f t="shared" si="564"/>
        <v>2044</v>
      </c>
      <c r="I619" s="10">
        <v>2188</v>
      </c>
      <c r="J619" s="127"/>
      <c r="K619" s="39">
        <f t="shared" si="565"/>
        <v>2188</v>
      </c>
      <c r="L619" s="11">
        <f t="shared" si="543"/>
        <v>107.04500978473581</v>
      </c>
      <c r="M619" s="122">
        <v>1462</v>
      </c>
      <c r="N619" s="136"/>
      <c r="O619" s="120">
        <f t="shared" si="566"/>
        <v>1462</v>
      </c>
      <c r="P619" s="122">
        <v>560</v>
      </c>
      <c r="Q619" s="136">
        <v>563</v>
      </c>
      <c r="R619" s="136"/>
      <c r="S619" s="120">
        <f t="shared" si="567"/>
        <v>563</v>
      </c>
      <c r="T619" s="120">
        <f t="shared" si="568"/>
        <v>2252</v>
      </c>
      <c r="U619" s="10">
        <v>1462</v>
      </c>
      <c r="V619" s="136"/>
      <c r="W619" s="39">
        <f t="shared" si="569"/>
        <v>1462</v>
      </c>
      <c r="X619" s="10">
        <v>932</v>
      </c>
      <c r="Y619" s="32">
        <v>938</v>
      </c>
      <c r="Z619" s="136"/>
      <c r="AA619" s="39">
        <f t="shared" si="570"/>
        <v>938</v>
      </c>
      <c r="AB619" s="120">
        <f t="shared" si="571"/>
        <v>1876</v>
      </c>
      <c r="AC619" s="783">
        <v>2148</v>
      </c>
      <c r="AD619" s="783"/>
      <c r="AE619" s="80">
        <f t="shared" si="572"/>
        <v>2148</v>
      </c>
      <c r="AF619" s="783"/>
      <c r="AG619" s="783">
        <v>1674</v>
      </c>
      <c r="AH619" s="783"/>
      <c r="AI619" s="80">
        <f t="shared" si="573"/>
        <v>1674</v>
      </c>
      <c r="AJ619" s="783"/>
      <c r="AK619" s="32">
        <v>2069</v>
      </c>
      <c r="AL619" s="113"/>
      <c r="AM619" s="13">
        <f t="shared" si="574"/>
        <v>2069</v>
      </c>
      <c r="AN619" s="13">
        <v>1843</v>
      </c>
      <c r="AO619" s="13">
        <v>0</v>
      </c>
      <c r="AP619" s="13">
        <v>1843</v>
      </c>
      <c r="AQ619" s="113">
        <v>402</v>
      </c>
      <c r="AR619" s="113"/>
      <c r="AS619" s="891">
        <f t="shared" si="575"/>
        <v>1843</v>
      </c>
      <c r="AT619" s="891"/>
      <c r="AU619" s="891">
        <f t="shared" si="576"/>
        <v>1843</v>
      </c>
      <c r="AV619" s="113">
        <f>AQ619</f>
        <v>402</v>
      </c>
      <c r="AW619" s="621"/>
    </row>
    <row r="620" spans="1:90" ht="24">
      <c r="A620" s="31" t="s">
        <v>772</v>
      </c>
      <c r="B620" s="9" t="s">
        <v>55</v>
      </c>
      <c r="C620" s="15" t="s">
        <v>679</v>
      </c>
      <c r="D620" s="15"/>
      <c r="E620" s="74" t="s">
        <v>64</v>
      </c>
      <c r="F620" s="10">
        <v>480</v>
      </c>
      <c r="G620" s="127"/>
      <c r="H620" s="39">
        <f t="shared" si="564"/>
        <v>480</v>
      </c>
      <c r="I620" s="10">
        <v>450</v>
      </c>
      <c r="J620" s="127"/>
      <c r="K620" s="39">
        <f t="shared" si="565"/>
        <v>450</v>
      </c>
      <c r="L620" s="11">
        <f t="shared" si="543"/>
        <v>93.75</v>
      </c>
      <c r="M620" s="122">
        <v>470</v>
      </c>
      <c r="N620" s="136"/>
      <c r="O620" s="120">
        <f t="shared" si="566"/>
        <v>470</v>
      </c>
      <c r="P620" s="122">
        <v>108</v>
      </c>
      <c r="Q620" s="136">
        <v>109</v>
      </c>
      <c r="R620" s="136"/>
      <c r="S620" s="120">
        <f t="shared" si="567"/>
        <v>109</v>
      </c>
      <c r="T620" s="120">
        <f t="shared" si="568"/>
        <v>436</v>
      </c>
      <c r="U620" s="10">
        <v>465</v>
      </c>
      <c r="V620" s="136"/>
      <c r="W620" s="39">
        <f t="shared" si="569"/>
        <v>465</v>
      </c>
      <c r="X620" s="10">
        <v>214</v>
      </c>
      <c r="Y620" s="32">
        <v>216</v>
      </c>
      <c r="Z620" s="136"/>
      <c r="AA620" s="39">
        <f t="shared" si="570"/>
        <v>216</v>
      </c>
      <c r="AB620" s="120">
        <f t="shared" si="571"/>
        <v>432</v>
      </c>
      <c r="AC620" s="783">
        <v>456</v>
      </c>
      <c r="AD620" s="783"/>
      <c r="AE620" s="80">
        <f t="shared" si="572"/>
        <v>456</v>
      </c>
      <c r="AF620" s="783"/>
      <c r="AG620" s="783">
        <v>423</v>
      </c>
      <c r="AH620" s="783"/>
      <c r="AI620" s="80">
        <f t="shared" si="573"/>
        <v>423</v>
      </c>
      <c r="AJ620" s="783"/>
      <c r="AK620" s="32">
        <v>465</v>
      </c>
      <c r="AL620" s="113"/>
      <c r="AM620" s="13">
        <f t="shared" si="574"/>
        <v>465</v>
      </c>
      <c r="AN620" s="13">
        <v>467</v>
      </c>
      <c r="AO620" s="13">
        <v>0</v>
      </c>
      <c r="AP620" s="13">
        <v>467</v>
      </c>
      <c r="AQ620" s="113"/>
      <c r="AR620" s="113"/>
      <c r="AS620" s="891">
        <f t="shared" si="575"/>
        <v>467</v>
      </c>
      <c r="AT620" s="891"/>
      <c r="AU620" s="891">
        <f t="shared" si="576"/>
        <v>467</v>
      </c>
      <c r="AV620" s="113"/>
      <c r="AW620" s="621"/>
    </row>
    <row r="621" spans="1:90" ht="24">
      <c r="A621" s="31" t="s">
        <v>773</v>
      </c>
      <c r="B621" s="9" t="s">
        <v>55</v>
      </c>
      <c r="C621" s="9" t="s">
        <v>678</v>
      </c>
      <c r="D621" s="9"/>
      <c r="E621" s="74" t="s">
        <v>1068</v>
      </c>
      <c r="F621" s="10">
        <v>250</v>
      </c>
      <c r="G621" s="127"/>
      <c r="H621" s="39">
        <f t="shared" si="564"/>
        <v>250</v>
      </c>
      <c r="I621" s="10">
        <v>227</v>
      </c>
      <c r="J621" s="136"/>
      <c r="K621" s="39">
        <f t="shared" si="565"/>
        <v>227</v>
      </c>
      <c r="L621" s="11">
        <f t="shared" si="543"/>
        <v>90.8</v>
      </c>
      <c r="M621" s="319">
        <v>250</v>
      </c>
      <c r="N621" s="136"/>
      <c r="O621" s="120">
        <f t="shared" si="566"/>
        <v>250</v>
      </c>
      <c r="P621" s="319">
        <v>55</v>
      </c>
      <c r="Q621" s="136">
        <v>0</v>
      </c>
      <c r="R621" s="136"/>
      <c r="S621" s="120">
        <f t="shared" si="567"/>
        <v>0</v>
      </c>
      <c r="T621" s="120">
        <f t="shared" si="568"/>
        <v>0</v>
      </c>
      <c r="U621" s="10">
        <v>245</v>
      </c>
      <c r="V621" s="136"/>
      <c r="W621" s="39">
        <f t="shared" si="569"/>
        <v>245</v>
      </c>
      <c r="X621" s="10">
        <v>119</v>
      </c>
      <c r="Y621" s="32">
        <v>121</v>
      </c>
      <c r="Z621" s="136"/>
      <c r="AA621" s="39">
        <f t="shared" si="570"/>
        <v>121</v>
      </c>
      <c r="AB621" s="120">
        <f t="shared" si="571"/>
        <v>242</v>
      </c>
      <c r="AC621" s="783">
        <v>255</v>
      </c>
      <c r="AD621" s="783"/>
      <c r="AE621" s="80">
        <f t="shared" si="572"/>
        <v>255</v>
      </c>
      <c r="AF621" s="783"/>
      <c r="AG621" s="783">
        <v>249</v>
      </c>
      <c r="AH621" s="783"/>
      <c r="AI621" s="80">
        <f t="shared" si="573"/>
        <v>249</v>
      </c>
      <c r="AJ621" s="783"/>
      <c r="AK621" s="32">
        <v>245</v>
      </c>
      <c r="AL621" s="113"/>
      <c r="AM621" s="13">
        <f t="shared" si="574"/>
        <v>245</v>
      </c>
      <c r="AN621" s="13">
        <v>245</v>
      </c>
      <c r="AO621" s="13">
        <v>0</v>
      </c>
      <c r="AP621" s="13">
        <v>245</v>
      </c>
      <c r="AQ621" s="113"/>
      <c r="AR621" s="113"/>
      <c r="AS621" s="891">
        <f t="shared" si="575"/>
        <v>245</v>
      </c>
      <c r="AT621" s="891"/>
      <c r="AU621" s="891">
        <f t="shared" si="576"/>
        <v>245</v>
      </c>
      <c r="AV621" s="113"/>
      <c r="AW621" s="621"/>
    </row>
    <row r="622" spans="1:90">
      <c r="A622" s="31" t="s">
        <v>774</v>
      </c>
      <c r="B622" s="9" t="s">
        <v>55</v>
      </c>
      <c r="C622" s="9" t="s">
        <v>663</v>
      </c>
      <c r="D622" s="9"/>
      <c r="E622" s="16" t="s">
        <v>9</v>
      </c>
      <c r="F622" s="10">
        <v>900</v>
      </c>
      <c r="G622" s="127"/>
      <c r="H622" s="39">
        <f t="shared" si="564"/>
        <v>900</v>
      </c>
      <c r="I622" s="10">
        <v>889</v>
      </c>
      <c r="J622" s="127"/>
      <c r="K622" s="39">
        <f t="shared" si="565"/>
        <v>889</v>
      </c>
      <c r="L622" s="11">
        <f t="shared" si="543"/>
        <v>98.777777777777771</v>
      </c>
      <c r="M622" s="122">
        <v>910</v>
      </c>
      <c r="N622" s="136"/>
      <c r="O622" s="120">
        <f t="shared" si="566"/>
        <v>910</v>
      </c>
      <c r="P622" s="122">
        <v>222</v>
      </c>
      <c r="Q622" s="136">
        <v>222</v>
      </c>
      <c r="R622" s="136"/>
      <c r="S622" s="120">
        <f t="shared" si="567"/>
        <v>222</v>
      </c>
      <c r="T622" s="120">
        <f t="shared" si="568"/>
        <v>888</v>
      </c>
      <c r="U622" s="10">
        <v>910</v>
      </c>
      <c r="V622" s="136"/>
      <c r="W622" s="39">
        <f t="shared" si="569"/>
        <v>910</v>
      </c>
      <c r="X622" s="10">
        <v>464</v>
      </c>
      <c r="Y622" s="32">
        <v>466</v>
      </c>
      <c r="Z622" s="136"/>
      <c r="AA622" s="39">
        <f t="shared" si="570"/>
        <v>466</v>
      </c>
      <c r="AB622" s="120">
        <f t="shared" si="571"/>
        <v>932</v>
      </c>
      <c r="AC622" s="1297">
        <v>910</v>
      </c>
      <c r="AD622" s="1297"/>
      <c r="AE622" s="80">
        <f t="shared" si="572"/>
        <v>910</v>
      </c>
      <c r="AF622" s="1297"/>
      <c r="AG622" s="1297">
        <v>864</v>
      </c>
      <c r="AH622" s="1297"/>
      <c r="AI622" s="80">
        <f t="shared" si="573"/>
        <v>864</v>
      </c>
      <c r="AJ622" s="1297"/>
      <c r="AK622" s="32">
        <v>912</v>
      </c>
      <c r="AL622" s="113"/>
      <c r="AM622" s="13">
        <f t="shared" si="574"/>
        <v>912</v>
      </c>
      <c r="AN622" s="13">
        <v>869</v>
      </c>
      <c r="AO622" s="13">
        <v>0</v>
      </c>
      <c r="AP622" s="13">
        <v>869</v>
      </c>
      <c r="AQ622" s="113"/>
      <c r="AR622" s="113"/>
      <c r="AS622" s="891">
        <f t="shared" si="575"/>
        <v>869</v>
      </c>
      <c r="AT622" s="891"/>
      <c r="AU622" s="891">
        <f t="shared" si="576"/>
        <v>869</v>
      </c>
      <c r="AV622" s="113"/>
      <c r="AW622" s="621"/>
    </row>
    <row r="623" spans="1:90" ht="24">
      <c r="A623" s="31" t="s">
        <v>775</v>
      </c>
      <c r="B623" s="9" t="s">
        <v>55</v>
      </c>
      <c r="C623" s="9" t="s">
        <v>663</v>
      </c>
      <c r="D623" s="884" t="s">
        <v>1332</v>
      </c>
      <c r="E623" s="74" t="s">
        <v>1022</v>
      </c>
      <c r="F623" s="10">
        <v>811</v>
      </c>
      <c r="G623" s="127"/>
      <c r="H623" s="39">
        <f t="shared" si="564"/>
        <v>811</v>
      </c>
      <c r="I623" s="10">
        <v>776</v>
      </c>
      <c r="J623" s="127"/>
      <c r="K623" s="39">
        <f t="shared" si="565"/>
        <v>776</v>
      </c>
      <c r="L623" s="11">
        <f t="shared" si="543"/>
        <v>95.684340320591872</v>
      </c>
      <c r="M623" s="122">
        <v>811</v>
      </c>
      <c r="N623" s="136"/>
      <c r="O623" s="120">
        <f t="shared" si="566"/>
        <v>811</v>
      </c>
      <c r="P623" s="122">
        <v>195</v>
      </c>
      <c r="Q623" s="136">
        <v>200</v>
      </c>
      <c r="R623" s="136"/>
      <c r="S623" s="120">
        <f t="shared" si="567"/>
        <v>200</v>
      </c>
      <c r="T623" s="120">
        <f t="shared" si="568"/>
        <v>800</v>
      </c>
      <c r="U623" s="10">
        <v>811</v>
      </c>
      <c r="V623" s="136"/>
      <c r="W623" s="39">
        <f t="shared" si="569"/>
        <v>811</v>
      </c>
      <c r="X623" s="10">
        <v>320</v>
      </c>
      <c r="Y623" s="32">
        <v>332</v>
      </c>
      <c r="Z623" s="136"/>
      <c r="AA623" s="39">
        <f t="shared" si="570"/>
        <v>332</v>
      </c>
      <c r="AB623" s="120">
        <f t="shared" si="571"/>
        <v>664</v>
      </c>
      <c r="AC623" s="783">
        <v>1489</v>
      </c>
      <c r="AD623" s="783"/>
      <c r="AE623" s="80">
        <f t="shared" si="572"/>
        <v>1489</v>
      </c>
      <c r="AF623" s="783"/>
      <c r="AG623" s="783">
        <v>1490</v>
      </c>
      <c r="AH623" s="783"/>
      <c r="AI623" s="80">
        <f t="shared" si="573"/>
        <v>1490</v>
      </c>
      <c r="AJ623" s="783"/>
      <c r="AK623" s="32">
        <v>877</v>
      </c>
      <c r="AL623" s="113"/>
      <c r="AM623" s="13">
        <f t="shared" si="574"/>
        <v>877</v>
      </c>
      <c r="AN623" s="13">
        <v>716</v>
      </c>
      <c r="AO623" s="13">
        <v>0</v>
      </c>
      <c r="AP623" s="13">
        <v>716</v>
      </c>
      <c r="AQ623" s="113">
        <v>447</v>
      </c>
      <c r="AR623" s="113"/>
      <c r="AS623" s="891">
        <f t="shared" si="575"/>
        <v>716</v>
      </c>
      <c r="AT623" s="891"/>
      <c r="AU623" s="891">
        <f t="shared" si="576"/>
        <v>716</v>
      </c>
      <c r="AV623" s="113">
        <f>AQ623</f>
        <v>447</v>
      </c>
      <c r="AW623" s="621"/>
    </row>
    <row r="624" spans="1:90" ht="24">
      <c r="A624" s="31" t="s">
        <v>776</v>
      </c>
      <c r="B624" s="9" t="s">
        <v>55</v>
      </c>
      <c r="C624" s="9" t="s">
        <v>663</v>
      </c>
      <c r="D624" s="884" t="s">
        <v>1332</v>
      </c>
      <c r="E624" s="74" t="s">
        <v>7</v>
      </c>
      <c r="F624" s="10">
        <v>970</v>
      </c>
      <c r="G624" s="127"/>
      <c r="H624" s="39">
        <f t="shared" si="564"/>
        <v>970</v>
      </c>
      <c r="I624" s="10">
        <v>1029</v>
      </c>
      <c r="J624" s="127"/>
      <c r="K624" s="39">
        <f t="shared" si="565"/>
        <v>1029</v>
      </c>
      <c r="L624" s="11">
        <f t="shared" si="543"/>
        <v>106.08247422680412</v>
      </c>
      <c r="M624" s="122">
        <v>970</v>
      </c>
      <c r="N624" s="136"/>
      <c r="O624" s="120">
        <f t="shared" si="566"/>
        <v>970</v>
      </c>
      <c r="P624" s="122">
        <v>254</v>
      </c>
      <c r="Q624" s="136">
        <v>256</v>
      </c>
      <c r="R624" s="136"/>
      <c r="S624" s="120">
        <f t="shared" si="567"/>
        <v>256</v>
      </c>
      <c r="T624" s="120">
        <f t="shared" si="568"/>
        <v>1024</v>
      </c>
      <c r="U624" s="10">
        <v>970</v>
      </c>
      <c r="V624" s="136"/>
      <c r="W624" s="39">
        <f t="shared" si="569"/>
        <v>970</v>
      </c>
      <c r="X624" s="10">
        <v>480</v>
      </c>
      <c r="Y624" s="32">
        <v>482</v>
      </c>
      <c r="Z624" s="136"/>
      <c r="AA624" s="39">
        <f t="shared" si="570"/>
        <v>482</v>
      </c>
      <c r="AB624" s="120">
        <f t="shared" si="571"/>
        <v>964</v>
      </c>
      <c r="AC624" s="783">
        <v>1284</v>
      </c>
      <c r="AD624" s="783"/>
      <c r="AE624" s="80">
        <f t="shared" si="572"/>
        <v>1284</v>
      </c>
      <c r="AF624" s="783"/>
      <c r="AG624" s="783">
        <v>876</v>
      </c>
      <c r="AH624" s="783"/>
      <c r="AI624" s="80">
        <f t="shared" si="573"/>
        <v>876</v>
      </c>
      <c r="AJ624" s="783"/>
      <c r="AK624" s="32">
        <v>970</v>
      </c>
      <c r="AL624" s="113"/>
      <c r="AM624" s="13">
        <f t="shared" si="574"/>
        <v>970</v>
      </c>
      <c r="AN624" s="13">
        <v>960</v>
      </c>
      <c r="AO624" s="13">
        <v>0</v>
      </c>
      <c r="AP624" s="13">
        <v>960</v>
      </c>
      <c r="AQ624" s="113">
        <v>366</v>
      </c>
      <c r="AR624" s="113"/>
      <c r="AS624" s="891">
        <f t="shared" si="575"/>
        <v>960</v>
      </c>
      <c r="AT624" s="891"/>
      <c r="AU624" s="891">
        <f t="shared" si="576"/>
        <v>960</v>
      </c>
      <c r="AV624" s="113">
        <f>AQ624</f>
        <v>366</v>
      </c>
      <c r="AW624" s="621"/>
    </row>
    <row r="625" spans="1:49" ht="24">
      <c r="A625" s="31" t="s">
        <v>777</v>
      </c>
      <c r="B625" s="9" t="s">
        <v>55</v>
      </c>
      <c r="C625" s="9" t="s">
        <v>663</v>
      </c>
      <c r="D625" s="9"/>
      <c r="E625" s="74" t="s">
        <v>1023</v>
      </c>
      <c r="F625" s="10">
        <v>639</v>
      </c>
      <c r="G625" s="127"/>
      <c r="H625" s="39">
        <f t="shared" si="564"/>
        <v>639</v>
      </c>
      <c r="I625" s="10">
        <v>731</v>
      </c>
      <c r="J625" s="127"/>
      <c r="K625" s="39">
        <f t="shared" si="565"/>
        <v>731</v>
      </c>
      <c r="L625" s="11">
        <f t="shared" si="543"/>
        <v>114.39749608763694</v>
      </c>
      <c r="M625" s="122">
        <v>769</v>
      </c>
      <c r="N625" s="136"/>
      <c r="O625" s="120">
        <f t="shared" si="566"/>
        <v>769</v>
      </c>
      <c r="P625" s="122">
        <v>188</v>
      </c>
      <c r="Q625" s="136">
        <v>192</v>
      </c>
      <c r="R625" s="136"/>
      <c r="S625" s="120">
        <f t="shared" si="567"/>
        <v>192</v>
      </c>
      <c r="T625" s="120">
        <f t="shared" si="568"/>
        <v>768</v>
      </c>
      <c r="U625" s="10">
        <v>769</v>
      </c>
      <c r="V625" s="136"/>
      <c r="W625" s="39">
        <f t="shared" si="569"/>
        <v>769</v>
      </c>
      <c r="X625" s="10">
        <v>258</v>
      </c>
      <c r="Y625" s="32">
        <v>263</v>
      </c>
      <c r="Z625" s="136"/>
      <c r="AA625" s="39">
        <f t="shared" si="570"/>
        <v>263</v>
      </c>
      <c r="AB625" s="120">
        <f t="shared" si="571"/>
        <v>526</v>
      </c>
      <c r="AC625" s="783">
        <v>489</v>
      </c>
      <c r="AD625" s="783"/>
      <c r="AE625" s="80">
        <f t="shared" si="572"/>
        <v>489</v>
      </c>
      <c r="AF625" s="783"/>
      <c r="AG625" s="783">
        <v>476</v>
      </c>
      <c r="AH625" s="783"/>
      <c r="AI625" s="80">
        <f t="shared" si="573"/>
        <v>476</v>
      </c>
      <c r="AJ625" s="783"/>
      <c r="AK625" s="32">
        <v>769</v>
      </c>
      <c r="AL625" s="113"/>
      <c r="AM625" s="13">
        <f t="shared" si="574"/>
        <v>769</v>
      </c>
      <c r="AN625" s="13">
        <v>761</v>
      </c>
      <c r="AO625" s="13">
        <v>0</v>
      </c>
      <c r="AP625" s="13">
        <v>761</v>
      </c>
      <c r="AQ625" s="113"/>
      <c r="AR625" s="113"/>
      <c r="AS625" s="891">
        <f t="shared" si="575"/>
        <v>761</v>
      </c>
      <c r="AT625" s="891"/>
      <c r="AU625" s="891">
        <f t="shared" si="576"/>
        <v>761</v>
      </c>
      <c r="AV625" s="113"/>
      <c r="AW625" s="621"/>
    </row>
    <row r="626" spans="1:49">
      <c r="A626" s="31" t="s">
        <v>778</v>
      </c>
      <c r="B626" s="9" t="s">
        <v>55</v>
      </c>
      <c r="C626" s="9" t="s">
        <v>665</v>
      </c>
      <c r="D626" s="9"/>
      <c r="E626" s="74" t="s">
        <v>1024</v>
      </c>
      <c r="F626" s="10">
        <v>1584</v>
      </c>
      <c r="G626" s="127"/>
      <c r="H626" s="39">
        <f t="shared" si="564"/>
        <v>1584</v>
      </c>
      <c r="I626" s="10">
        <v>1522</v>
      </c>
      <c r="J626" s="127"/>
      <c r="K626" s="39">
        <f t="shared" si="565"/>
        <v>1522</v>
      </c>
      <c r="L626" s="11">
        <f t="shared" si="543"/>
        <v>96.085858585858588</v>
      </c>
      <c r="M626" s="122">
        <v>1510</v>
      </c>
      <c r="N626" s="136"/>
      <c r="O626" s="120">
        <f t="shared" si="566"/>
        <v>1510</v>
      </c>
      <c r="P626" s="122">
        <v>342</v>
      </c>
      <c r="Q626" s="136">
        <v>349</v>
      </c>
      <c r="R626" s="136"/>
      <c r="S626" s="120">
        <f t="shared" si="567"/>
        <v>349</v>
      </c>
      <c r="T626" s="120">
        <f t="shared" si="568"/>
        <v>1396</v>
      </c>
      <c r="U626" s="10">
        <v>1510</v>
      </c>
      <c r="V626" s="136"/>
      <c r="W626" s="39">
        <f t="shared" si="569"/>
        <v>1510</v>
      </c>
      <c r="X626" s="10">
        <v>671</v>
      </c>
      <c r="Y626" s="32">
        <v>676</v>
      </c>
      <c r="Z626" s="136"/>
      <c r="AA626" s="39">
        <f t="shared" si="570"/>
        <v>676</v>
      </c>
      <c r="AB626" s="120">
        <f t="shared" si="571"/>
        <v>1352</v>
      </c>
      <c r="AC626" s="783">
        <v>1100</v>
      </c>
      <c r="AD626" s="783"/>
      <c r="AE626" s="80">
        <f t="shared" si="572"/>
        <v>1100</v>
      </c>
      <c r="AF626" s="783"/>
      <c r="AG626" s="783">
        <v>1108</v>
      </c>
      <c r="AH626" s="783"/>
      <c r="AI626" s="80">
        <f t="shared" si="573"/>
        <v>1108</v>
      </c>
      <c r="AJ626" s="783"/>
      <c r="AK626" s="32">
        <v>1510</v>
      </c>
      <c r="AL626" s="113"/>
      <c r="AM626" s="13">
        <f t="shared" si="574"/>
        <v>1510</v>
      </c>
      <c r="AN626" s="13">
        <v>1443</v>
      </c>
      <c r="AO626" s="13">
        <v>0</v>
      </c>
      <c r="AP626" s="13">
        <v>1443</v>
      </c>
      <c r="AQ626" s="113"/>
      <c r="AR626" s="113"/>
      <c r="AS626" s="891">
        <f t="shared" si="575"/>
        <v>1443</v>
      </c>
      <c r="AT626" s="891"/>
      <c r="AU626" s="891">
        <f t="shared" si="576"/>
        <v>1443</v>
      </c>
      <c r="AV626" s="113"/>
      <c r="AW626" s="621"/>
    </row>
    <row r="627" spans="1:49" ht="24">
      <c r="A627" s="31" t="s">
        <v>779</v>
      </c>
      <c r="B627" s="9" t="s">
        <v>55</v>
      </c>
      <c r="C627" s="9" t="s">
        <v>677</v>
      </c>
      <c r="D627" s="9"/>
      <c r="E627" s="74" t="s">
        <v>1025</v>
      </c>
      <c r="F627" s="10">
        <v>840</v>
      </c>
      <c r="G627" s="127"/>
      <c r="H627" s="39">
        <f t="shared" si="564"/>
        <v>840</v>
      </c>
      <c r="I627" s="10">
        <v>838</v>
      </c>
      <c r="J627" s="127"/>
      <c r="K627" s="39">
        <f t="shared" si="565"/>
        <v>838</v>
      </c>
      <c r="L627" s="11">
        <f t="shared" si="543"/>
        <v>99.761904761904759</v>
      </c>
      <c r="M627" s="122">
        <v>840</v>
      </c>
      <c r="N627" s="136"/>
      <c r="O627" s="120">
        <f t="shared" si="566"/>
        <v>840</v>
      </c>
      <c r="P627" s="122">
        <v>209</v>
      </c>
      <c r="Q627" s="136">
        <v>215</v>
      </c>
      <c r="R627" s="136"/>
      <c r="S627" s="120">
        <f t="shared" si="567"/>
        <v>215</v>
      </c>
      <c r="T627" s="120">
        <f t="shared" si="568"/>
        <v>860</v>
      </c>
      <c r="U627" s="10">
        <v>840</v>
      </c>
      <c r="V627" s="136"/>
      <c r="W627" s="39">
        <f t="shared" si="569"/>
        <v>840</v>
      </c>
      <c r="X627" s="10">
        <v>386</v>
      </c>
      <c r="Y627" s="32">
        <v>394</v>
      </c>
      <c r="Z627" s="136"/>
      <c r="AA627" s="39">
        <f t="shared" si="570"/>
        <v>394</v>
      </c>
      <c r="AB627" s="120">
        <f t="shared" si="571"/>
        <v>788</v>
      </c>
      <c r="AC627" s="783">
        <v>765</v>
      </c>
      <c r="AD627" s="783"/>
      <c r="AE627" s="80">
        <f t="shared" si="572"/>
        <v>765</v>
      </c>
      <c r="AF627" s="783"/>
      <c r="AG627" s="783">
        <v>693</v>
      </c>
      <c r="AH627" s="783"/>
      <c r="AI627" s="80">
        <f t="shared" si="573"/>
        <v>693</v>
      </c>
      <c r="AJ627" s="783"/>
      <c r="AK627" s="32">
        <v>840</v>
      </c>
      <c r="AL627" s="113"/>
      <c r="AM627" s="13">
        <f t="shared" si="574"/>
        <v>840</v>
      </c>
      <c r="AN627" s="13">
        <v>693</v>
      </c>
      <c r="AO627" s="13">
        <v>0</v>
      </c>
      <c r="AP627" s="13">
        <v>693</v>
      </c>
      <c r="AQ627" s="113"/>
      <c r="AR627" s="113"/>
      <c r="AS627" s="891">
        <f t="shared" si="575"/>
        <v>693</v>
      </c>
      <c r="AT627" s="891"/>
      <c r="AU627" s="891">
        <f t="shared" si="576"/>
        <v>693</v>
      </c>
      <c r="AV627" s="113"/>
      <c r="AW627" s="621"/>
    </row>
    <row r="628" spans="1:49" ht="24">
      <c r="A628" s="31" t="s">
        <v>780</v>
      </c>
      <c r="B628" s="9" t="s">
        <v>55</v>
      </c>
      <c r="C628" s="9" t="s">
        <v>663</v>
      </c>
      <c r="D628" s="884" t="s">
        <v>1332</v>
      </c>
      <c r="E628" s="74" t="s">
        <v>1073</v>
      </c>
      <c r="F628" s="10">
        <v>750</v>
      </c>
      <c r="G628" s="127"/>
      <c r="H628" s="39">
        <f t="shared" si="564"/>
        <v>750</v>
      </c>
      <c r="I628" s="10">
        <v>739</v>
      </c>
      <c r="J628" s="127"/>
      <c r="K628" s="39">
        <f t="shared" si="565"/>
        <v>739</v>
      </c>
      <c r="L628" s="11">
        <f t="shared" si="543"/>
        <v>98.533333333333331</v>
      </c>
      <c r="M628" s="122">
        <v>755</v>
      </c>
      <c r="N628" s="136"/>
      <c r="O628" s="120">
        <f t="shared" si="566"/>
        <v>755</v>
      </c>
      <c r="P628" s="122">
        <v>170</v>
      </c>
      <c r="Q628" s="136">
        <v>169</v>
      </c>
      <c r="R628" s="136"/>
      <c r="S628" s="120">
        <f t="shared" si="567"/>
        <v>169</v>
      </c>
      <c r="T628" s="120">
        <f t="shared" si="568"/>
        <v>676</v>
      </c>
      <c r="U628" s="10">
        <v>755</v>
      </c>
      <c r="V628" s="136"/>
      <c r="W628" s="39">
        <f t="shared" si="569"/>
        <v>755</v>
      </c>
      <c r="X628" s="10">
        <v>252</v>
      </c>
      <c r="Y628" s="32">
        <v>249</v>
      </c>
      <c r="Z628" s="136"/>
      <c r="AA628" s="39">
        <f t="shared" si="570"/>
        <v>249</v>
      </c>
      <c r="AB628" s="120">
        <f t="shared" si="571"/>
        <v>498</v>
      </c>
      <c r="AC628" s="783">
        <v>1456</v>
      </c>
      <c r="AD628" s="783"/>
      <c r="AE628" s="80">
        <f t="shared" si="572"/>
        <v>1456</v>
      </c>
      <c r="AF628" s="783"/>
      <c r="AG628" s="783">
        <v>1289</v>
      </c>
      <c r="AH628" s="783"/>
      <c r="AI628" s="80">
        <f t="shared" si="573"/>
        <v>1289</v>
      </c>
      <c r="AJ628" s="783"/>
      <c r="AK628" s="32">
        <v>755</v>
      </c>
      <c r="AL628" s="113"/>
      <c r="AM628" s="13">
        <f t="shared" si="574"/>
        <v>755</v>
      </c>
      <c r="AN628" s="13">
        <v>800</v>
      </c>
      <c r="AO628" s="13">
        <v>0</v>
      </c>
      <c r="AP628" s="13">
        <v>800</v>
      </c>
      <c r="AQ628" s="113">
        <v>714</v>
      </c>
      <c r="AR628" s="113"/>
      <c r="AS628" s="891">
        <f t="shared" si="575"/>
        <v>800</v>
      </c>
      <c r="AT628" s="891"/>
      <c r="AU628" s="891">
        <f t="shared" si="576"/>
        <v>800</v>
      </c>
      <c r="AV628" s="113">
        <f>AQ628</f>
        <v>714</v>
      </c>
      <c r="AW628" s="621"/>
    </row>
    <row r="629" spans="1:49" ht="24">
      <c r="A629" s="31" t="s">
        <v>781</v>
      </c>
      <c r="B629" s="9" t="s">
        <v>55</v>
      </c>
      <c r="C629" s="9" t="s">
        <v>663</v>
      </c>
      <c r="D629" s="9"/>
      <c r="E629" s="74" t="s">
        <v>1026</v>
      </c>
      <c r="F629" s="10">
        <v>791</v>
      </c>
      <c r="G629" s="127"/>
      <c r="H629" s="39">
        <f t="shared" si="564"/>
        <v>791</v>
      </c>
      <c r="I629" s="10">
        <v>715</v>
      </c>
      <c r="J629" s="127"/>
      <c r="K629" s="39">
        <f t="shared" si="565"/>
        <v>715</v>
      </c>
      <c r="L629" s="11">
        <f t="shared" si="543"/>
        <v>90.391908975979774</v>
      </c>
      <c r="M629" s="122">
        <v>820</v>
      </c>
      <c r="N629" s="136"/>
      <c r="O629" s="120">
        <f t="shared" si="566"/>
        <v>820</v>
      </c>
      <c r="P629" s="122">
        <v>182</v>
      </c>
      <c r="Q629" s="136">
        <v>182</v>
      </c>
      <c r="R629" s="136"/>
      <c r="S629" s="120">
        <f t="shared" si="567"/>
        <v>182</v>
      </c>
      <c r="T629" s="120">
        <f t="shared" si="568"/>
        <v>728</v>
      </c>
      <c r="U629" s="10">
        <v>808</v>
      </c>
      <c r="V629" s="136"/>
      <c r="W629" s="39">
        <f t="shared" si="569"/>
        <v>808</v>
      </c>
      <c r="X629" s="10">
        <v>319</v>
      </c>
      <c r="Y629" s="32">
        <v>326</v>
      </c>
      <c r="Z629" s="136"/>
      <c r="AA629" s="39">
        <f t="shared" si="570"/>
        <v>326</v>
      </c>
      <c r="AB629" s="120">
        <f t="shared" si="571"/>
        <v>652</v>
      </c>
      <c r="AC629" s="783">
        <v>673</v>
      </c>
      <c r="AD629" s="783"/>
      <c r="AE629" s="80">
        <f t="shared" si="572"/>
        <v>673</v>
      </c>
      <c r="AF629" s="783"/>
      <c r="AG629" s="783">
        <v>662</v>
      </c>
      <c r="AH629" s="783"/>
      <c r="AI629" s="80">
        <f t="shared" si="573"/>
        <v>662</v>
      </c>
      <c r="AJ629" s="783"/>
      <c r="AK629" s="32">
        <v>644</v>
      </c>
      <c r="AL629" s="113"/>
      <c r="AM629" s="13">
        <f t="shared" si="574"/>
        <v>644</v>
      </c>
      <c r="AN629" s="13">
        <v>617</v>
      </c>
      <c r="AO629" s="13">
        <v>0</v>
      </c>
      <c r="AP629" s="13">
        <v>617</v>
      </c>
      <c r="AQ629" s="113"/>
      <c r="AR629" s="113"/>
      <c r="AS629" s="891">
        <f t="shared" si="575"/>
        <v>617</v>
      </c>
      <c r="AT629" s="891"/>
      <c r="AU629" s="891">
        <f t="shared" si="576"/>
        <v>617</v>
      </c>
      <c r="AV629" s="113"/>
      <c r="AW629" s="621"/>
    </row>
    <row r="630" spans="1:49">
      <c r="A630" s="31" t="s">
        <v>782</v>
      </c>
      <c r="B630" s="9" t="s">
        <v>55</v>
      </c>
      <c r="C630" s="9" t="s">
        <v>663</v>
      </c>
      <c r="D630" s="9"/>
      <c r="E630" s="74" t="s">
        <v>12</v>
      </c>
      <c r="F630" s="10">
        <v>594</v>
      </c>
      <c r="G630" s="127"/>
      <c r="H630" s="39">
        <f t="shared" si="564"/>
        <v>594</v>
      </c>
      <c r="I630" s="10">
        <v>594</v>
      </c>
      <c r="J630" s="127"/>
      <c r="K630" s="39">
        <f t="shared" si="565"/>
        <v>594</v>
      </c>
      <c r="L630" s="11">
        <f t="shared" si="543"/>
        <v>100</v>
      </c>
      <c r="M630" s="122">
        <v>594</v>
      </c>
      <c r="N630" s="136"/>
      <c r="O630" s="120">
        <f t="shared" si="566"/>
        <v>594</v>
      </c>
      <c r="P630" s="122">
        <v>149</v>
      </c>
      <c r="Q630" s="136">
        <v>153</v>
      </c>
      <c r="R630" s="136"/>
      <c r="S630" s="120">
        <f t="shared" si="567"/>
        <v>153</v>
      </c>
      <c r="T630" s="120">
        <f t="shared" si="568"/>
        <v>612</v>
      </c>
      <c r="U630" s="10">
        <v>594</v>
      </c>
      <c r="V630" s="136"/>
      <c r="W630" s="39">
        <f t="shared" si="569"/>
        <v>594</v>
      </c>
      <c r="X630" s="10">
        <v>281</v>
      </c>
      <c r="Y630" s="32">
        <v>287</v>
      </c>
      <c r="Z630" s="136"/>
      <c r="AA630" s="39">
        <f t="shared" si="570"/>
        <v>287</v>
      </c>
      <c r="AB630" s="120">
        <f t="shared" si="571"/>
        <v>574</v>
      </c>
      <c r="AC630" s="783">
        <v>595</v>
      </c>
      <c r="AD630" s="783"/>
      <c r="AE630" s="80">
        <f t="shared" si="572"/>
        <v>595</v>
      </c>
      <c r="AF630" s="783"/>
      <c r="AG630" s="783">
        <v>594</v>
      </c>
      <c r="AH630" s="783"/>
      <c r="AI630" s="80">
        <f t="shared" si="573"/>
        <v>594</v>
      </c>
      <c r="AJ630" s="783"/>
      <c r="AK630" s="32">
        <v>594</v>
      </c>
      <c r="AL630" s="113"/>
      <c r="AM630" s="13">
        <f t="shared" si="574"/>
        <v>594</v>
      </c>
      <c r="AN630" s="13">
        <v>588</v>
      </c>
      <c r="AO630" s="13">
        <v>0</v>
      </c>
      <c r="AP630" s="13">
        <v>588</v>
      </c>
      <c r="AQ630" s="113"/>
      <c r="AR630" s="113"/>
      <c r="AS630" s="891">
        <f t="shared" si="575"/>
        <v>588</v>
      </c>
      <c r="AT630" s="891"/>
      <c r="AU630" s="891">
        <f t="shared" si="576"/>
        <v>588</v>
      </c>
      <c r="AV630" s="113"/>
      <c r="AW630" s="621"/>
    </row>
    <row r="631" spans="1:49" ht="24">
      <c r="A631" s="31" t="s">
        <v>783</v>
      </c>
      <c r="B631" s="9" t="s">
        <v>55</v>
      </c>
      <c r="C631" s="9" t="s">
        <v>669</v>
      </c>
      <c r="D631" s="884" t="s">
        <v>1332</v>
      </c>
      <c r="E631" s="74" t="s">
        <v>1027</v>
      </c>
      <c r="F631" s="10">
        <v>400</v>
      </c>
      <c r="G631" s="127"/>
      <c r="H631" s="39">
        <f t="shared" si="564"/>
        <v>400</v>
      </c>
      <c r="I631" s="10">
        <v>585</v>
      </c>
      <c r="J631" s="127"/>
      <c r="K631" s="39">
        <f t="shared" si="565"/>
        <v>585</v>
      </c>
      <c r="L631" s="11">
        <f t="shared" si="543"/>
        <v>146.25</v>
      </c>
      <c r="M631" s="122">
        <v>406</v>
      </c>
      <c r="N631" s="136"/>
      <c r="O631" s="120">
        <f t="shared" si="566"/>
        <v>406</v>
      </c>
      <c r="P631" s="122">
        <v>140</v>
      </c>
      <c r="Q631" s="136">
        <v>141</v>
      </c>
      <c r="R631" s="136"/>
      <c r="S631" s="120">
        <f t="shared" si="567"/>
        <v>141</v>
      </c>
      <c r="T631" s="120">
        <f t="shared" si="568"/>
        <v>564</v>
      </c>
      <c r="U631" s="10">
        <v>406</v>
      </c>
      <c r="V631" s="136"/>
      <c r="W631" s="39">
        <f t="shared" si="569"/>
        <v>406</v>
      </c>
      <c r="X631" s="10">
        <v>242</v>
      </c>
      <c r="Y631" s="32">
        <v>244</v>
      </c>
      <c r="Z631" s="136"/>
      <c r="AA631" s="39">
        <f t="shared" si="570"/>
        <v>244</v>
      </c>
      <c r="AB631" s="120">
        <f t="shared" si="571"/>
        <v>488</v>
      </c>
      <c r="AC631" s="783">
        <v>676</v>
      </c>
      <c r="AD631" s="783"/>
      <c r="AE631" s="80">
        <f t="shared" si="572"/>
        <v>676</v>
      </c>
      <c r="AF631" s="783"/>
      <c r="AG631" s="783">
        <v>671</v>
      </c>
      <c r="AH631" s="783"/>
      <c r="AI631" s="80">
        <f t="shared" si="573"/>
        <v>671</v>
      </c>
      <c r="AJ631" s="783"/>
      <c r="AK631" s="32">
        <v>470</v>
      </c>
      <c r="AL631" s="113"/>
      <c r="AM631" s="13">
        <f t="shared" si="574"/>
        <v>470</v>
      </c>
      <c r="AN631" s="13">
        <v>450</v>
      </c>
      <c r="AO631" s="13">
        <v>0</v>
      </c>
      <c r="AP631" s="13">
        <v>450</v>
      </c>
      <c r="AQ631" s="113">
        <v>177</v>
      </c>
      <c r="AR631" s="113"/>
      <c r="AS631" s="891">
        <f t="shared" si="575"/>
        <v>450</v>
      </c>
      <c r="AT631" s="891"/>
      <c r="AU631" s="891">
        <f t="shared" si="576"/>
        <v>450</v>
      </c>
      <c r="AV631" s="113">
        <f>AQ631</f>
        <v>177</v>
      </c>
      <c r="AW631" s="621"/>
    </row>
    <row r="632" spans="1:49" ht="24">
      <c r="A632" s="31" t="s">
        <v>784</v>
      </c>
      <c r="B632" s="9" t="s">
        <v>55</v>
      </c>
      <c r="C632" s="9" t="s">
        <v>661</v>
      </c>
      <c r="D632" s="9"/>
      <c r="E632" s="74" t="s">
        <v>1048</v>
      </c>
      <c r="F632" s="10">
        <v>1034</v>
      </c>
      <c r="G632" s="127"/>
      <c r="H632" s="39">
        <f t="shared" si="564"/>
        <v>1034</v>
      </c>
      <c r="I632" s="10">
        <v>987</v>
      </c>
      <c r="J632" s="127"/>
      <c r="K632" s="39">
        <f t="shared" si="565"/>
        <v>987</v>
      </c>
      <c r="L632" s="11">
        <f t="shared" si="543"/>
        <v>95.454545454545453</v>
      </c>
      <c r="M632" s="122">
        <v>1040</v>
      </c>
      <c r="N632" s="136"/>
      <c r="O632" s="120">
        <f t="shared" si="566"/>
        <v>1040</v>
      </c>
      <c r="P632" s="122">
        <v>257</v>
      </c>
      <c r="Q632" s="136">
        <v>263</v>
      </c>
      <c r="R632" s="136"/>
      <c r="S632" s="120">
        <f t="shared" si="567"/>
        <v>263</v>
      </c>
      <c r="T632" s="120">
        <f t="shared" si="568"/>
        <v>1052</v>
      </c>
      <c r="U632" s="10">
        <v>1040</v>
      </c>
      <c r="V632" s="136"/>
      <c r="W632" s="39">
        <f t="shared" si="569"/>
        <v>1040</v>
      </c>
      <c r="X632" s="10">
        <v>498</v>
      </c>
      <c r="Y632" s="32">
        <v>505</v>
      </c>
      <c r="Z632" s="136"/>
      <c r="AA632" s="39">
        <f t="shared" si="570"/>
        <v>505</v>
      </c>
      <c r="AB632" s="120">
        <f t="shared" si="571"/>
        <v>1010</v>
      </c>
      <c r="AC632" s="783">
        <v>1040</v>
      </c>
      <c r="AD632" s="783"/>
      <c r="AE632" s="80">
        <f t="shared" si="572"/>
        <v>1040</v>
      </c>
      <c r="AF632" s="783"/>
      <c r="AG632" s="783">
        <v>1159</v>
      </c>
      <c r="AH632" s="783"/>
      <c r="AI632" s="80">
        <f t="shared" si="573"/>
        <v>1159</v>
      </c>
      <c r="AJ632" s="783"/>
      <c r="AK632" s="32">
        <v>1000</v>
      </c>
      <c r="AL632" s="113"/>
      <c r="AM632" s="13">
        <f t="shared" si="574"/>
        <v>1000</v>
      </c>
      <c r="AN632" s="13">
        <v>886</v>
      </c>
      <c r="AO632" s="13">
        <v>0</v>
      </c>
      <c r="AP632" s="13">
        <v>886</v>
      </c>
      <c r="AQ632" s="113"/>
      <c r="AR632" s="113"/>
      <c r="AS632" s="891">
        <f t="shared" si="575"/>
        <v>886</v>
      </c>
      <c r="AT632" s="891"/>
      <c r="AU632" s="891">
        <f t="shared" si="576"/>
        <v>886</v>
      </c>
      <c r="AV632" s="113"/>
      <c r="AW632" s="621"/>
    </row>
    <row r="633" spans="1:49" ht="36">
      <c r="A633" s="31" t="s">
        <v>785</v>
      </c>
      <c r="B633" s="9" t="s">
        <v>55</v>
      </c>
      <c r="C633" s="9" t="s">
        <v>661</v>
      </c>
      <c r="D633" s="9"/>
      <c r="E633" s="74" t="s">
        <v>1049</v>
      </c>
      <c r="F633" s="10">
        <v>1265</v>
      </c>
      <c r="G633" s="127"/>
      <c r="H633" s="39">
        <f t="shared" si="564"/>
        <v>1265</v>
      </c>
      <c r="I633" s="10">
        <v>1315</v>
      </c>
      <c r="J633" s="127"/>
      <c r="K633" s="39">
        <f t="shared" si="565"/>
        <v>1315</v>
      </c>
      <c r="L633" s="11">
        <f t="shared" si="543"/>
        <v>103.95256916996047</v>
      </c>
      <c r="M633" s="122">
        <v>1406</v>
      </c>
      <c r="N633" s="136"/>
      <c r="O633" s="120">
        <f t="shared" si="566"/>
        <v>1406</v>
      </c>
      <c r="P633" s="122">
        <v>314</v>
      </c>
      <c r="Q633" s="136">
        <v>318</v>
      </c>
      <c r="R633" s="136"/>
      <c r="S633" s="120">
        <f t="shared" si="567"/>
        <v>318</v>
      </c>
      <c r="T633" s="120">
        <f t="shared" si="568"/>
        <v>1272</v>
      </c>
      <c r="U633" s="10">
        <v>1356</v>
      </c>
      <c r="V633" s="136"/>
      <c r="W633" s="39">
        <f t="shared" si="569"/>
        <v>1356</v>
      </c>
      <c r="X633" s="10">
        <v>572</v>
      </c>
      <c r="Y633" s="32">
        <v>584</v>
      </c>
      <c r="Z633" s="136"/>
      <c r="AA633" s="39">
        <f t="shared" si="570"/>
        <v>584</v>
      </c>
      <c r="AB633" s="120">
        <f t="shared" si="571"/>
        <v>1168</v>
      </c>
      <c r="AC633" s="783">
        <v>858</v>
      </c>
      <c r="AD633" s="783"/>
      <c r="AE633" s="80">
        <f t="shared" si="572"/>
        <v>858</v>
      </c>
      <c r="AF633" s="783"/>
      <c r="AG633" s="783">
        <v>1415</v>
      </c>
      <c r="AH633" s="783"/>
      <c r="AI633" s="80">
        <f t="shared" si="573"/>
        <v>1415</v>
      </c>
      <c r="AJ633" s="783"/>
      <c r="AK633" s="32">
        <v>1406</v>
      </c>
      <c r="AL633" s="113"/>
      <c r="AM633" s="13">
        <f t="shared" si="574"/>
        <v>1406</v>
      </c>
      <c r="AN633" s="13">
        <v>1189</v>
      </c>
      <c r="AO633" s="13">
        <v>0</v>
      </c>
      <c r="AP633" s="13">
        <v>1189</v>
      </c>
      <c r="AQ633" s="113"/>
      <c r="AR633" s="113"/>
      <c r="AS633" s="891">
        <f t="shared" si="575"/>
        <v>1189</v>
      </c>
      <c r="AT633" s="891"/>
      <c r="AU633" s="891">
        <f t="shared" si="576"/>
        <v>1189</v>
      </c>
      <c r="AV633" s="113"/>
      <c r="AW633" s="621"/>
    </row>
    <row r="634" spans="1:49" ht="24">
      <c r="A634" s="31" t="s">
        <v>786</v>
      </c>
      <c r="B634" s="9" t="s">
        <v>55</v>
      </c>
      <c r="C634" s="9" t="s">
        <v>661</v>
      </c>
      <c r="D634" s="9"/>
      <c r="E634" s="74" t="s">
        <v>1050</v>
      </c>
      <c r="F634" s="10">
        <v>1536</v>
      </c>
      <c r="G634" s="127"/>
      <c r="H634" s="39">
        <f t="shared" si="564"/>
        <v>1536</v>
      </c>
      <c r="I634" s="10">
        <v>1543</v>
      </c>
      <c r="J634" s="127"/>
      <c r="K634" s="39">
        <f t="shared" si="565"/>
        <v>1543</v>
      </c>
      <c r="L634" s="11">
        <f t="shared" si="543"/>
        <v>100.45572916666667</v>
      </c>
      <c r="M634" s="122">
        <v>1593</v>
      </c>
      <c r="N634" s="136"/>
      <c r="O634" s="120">
        <f t="shared" si="566"/>
        <v>1593</v>
      </c>
      <c r="P634" s="122">
        <v>376</v>
      </c>
      <c r="Q634" s="136">
        <v>386</v>
      </c>
      <c r="R634" s="136"/>
      <c r="S634" s="120">
        <f t="shared" si="567"/>
        <v>386</v>
      </c>
      <c r="T634" s="120">
        <f t="shared" si="568"/>
        <v>1544</v>
      </c>
      <c r="U634" s="10">
        <v>1593</v>
      </c>
      <c r="V634" s="136"/>
      <c r="W634" s="39">
        <f t="shared" si="569"/>
        <v>1593</v>
      </c>
      <c r="X634" s="10">
        <v>752</v>
      </c>
      <c r="Y634" s="32">
        <v>761</v>
      </c>
      <c r="Z634" s="136"/>
      <c r="AA634" s="39">
        <f t="shared" si="570"/>
        <v>761</v>
      </c>
      <c r="AB634" s="120">
        <f t="shared" si="571"/>
        <v>1522</v>
      </c>
      <c r="AC634" s="783">
        <v>1603</v>
      </c>
      <c r="AD634" s="783"/>
      <c r="AE634" s="80">
        <f t="shared" si="572"/>
        <v>1603</v>
      </c>
      <c r="AF634" s="783"/>
      <c r="AG634" s="783">
        <v>1614</v>
      </c>
      <c r="AH634" s="783"/>
      <c r="AI634" s="80">
        <f t="shared" si="573"/>
        <v>1614</v>
      </c>
      <c r="AJ634" s="783"/>
      <c r="AK634" s="32">
        <v>1593</v>
      </c>
      <c r="AL634" s="113"/>
      <c r="AM634" s="13">
        <f t="shared" si="574"/>
        <v>1593</v>
      </c>
      <c r="AN634" s="13">
        <v>1139</v>
      </c>
      <c r="AO634" s="13">
        <v>0</v>
      </c>
      <c r="AP634" s="13">
        <v>1139</v>
      </c>
      <c r="AQ634" s="113"/>
      <c r="AR634" s="113"/>
      <c r="AS634" s="891">
        <f t="shared" si="575"/>
        <v>1139</v>
      </c>
      <c r="AT634" s="891"/>
      <c r="AU634" s="891">
        <f t="shared" si="576"/>
        <v>1139</v>
      </c>
      <c r="AV634" s="113"/>
      <c r="AW634" s="621"/>
    </row>
    <row r="635" spans="1:49" ht="24">
      <c r="A635" s="31" t="s">
        <v>787</v>
      </c>
      <c r="B635" s="9" t="s">
        <v>55</v>
      </c>
      <c r="C635" s="9" t="s">
        <v>661</v>
      </c>
      <c r="D635" s="9"/>
      <c r="E635" s="74" t="s">
        <v>1051</v>
      </c>
      <c r="F635" s="10">
        <v>1567</v>
      </c>
      <c r="G635" s="127"/>
      <c r="H635" s="39">
        <f t="shared" si="564"/>
        <v>1567</v>
      </c>
      <c r="I635" s="10">
        <v>1569</v>
      </c>
      <c r="J635" s="127"/>
      <c r="K635" s="39">
        <f t="shared" si="565"/>
        <v>1569</v>
      </c>
      <c r="L635" s="11">
        <f t="shared" si="543"/>
        <v>100.12763241863433</v>
      </c>
      <c r="M635" s="122">
        <v>1567</v>
      </c>
      <c r="N635" s="136"/>
      <c r="O635" s="120">
        <f t="shared" si="566"/>
        <v>1567</v>
      </c>
      <c r="P635" s="122">
        <v>392</v>
      </c>
      <c r="Q635" s="136">
        <v>398</v>
      </c>
      <c r="R635" s="136"/>
      <c r="S635" s="120">
        <f t="shared" si="567"/>
        <v>398</v>
      </c>
      <c r="T635" s="120">
        <f t="shared" si="568"/>
        <v>1592</v>
      </c>
      <c r="U635" s="10">
        <v>1567</v>
      </c>
      <c r="V635" s="136"/>
      <c r="W635" s="39">
        <f t="shared" si="569"/>
        <v>1567</v>
      </c>
      <c r="X635" s="10">
        <v>766</v>
      </c>
      <c r="Y635" s="32">
        <v>778</v>
      </c>
      <c r="Z635" s="136"/>
      <c r="AA635" s="39">
        <f t="shared" si="570"/>
        <v>778</v>
      </c>
      <c r="AB635" s="120">
        <f t="shared" si="571"/>
        <v>1556</v>
      </c>
      <c r="AC635" s="783">
        <v>1202</v>
      </c>
      <c r="AD635" s="783"/>
      <c r="AE635" s="80">
        <f t="shared" si="572"/>
        <v>1202</v>
      </c>
      <c r="AF635" s="783"/>
      <c r="AG635" s="783">
        <v>1407</v>
      </c>
      <c r="AH635" s="783"/>
      <c r="AI635" s="80">
        <f t="shared" si="573"/>
        <v>1407</v>
      </c>
      <c r="AJ635" s="783"/>
      <c r="AK635" s="32">
        <v>1650</v>
      </c>
      <c r="AL635" s="113"/>
      <c r="AM635" s="13">
        <f t="shared" si="574"/>
        <v>1650</v>
      </c>
      <c r="AN635" s="13">
        <v>1360</v>
      </c>
      <c r="AO635" s="13">
        <v>0</v>
      </c>
      <c r="AP635" s="13">
        <v>1360</v>
      </c>
      <c r="AQ635" s="113"/>
      <c r="AR635" s="113"/>
      <c r="AS635" s="891">
        <f t="shared" si="575"/>
        <v>1360</v>
      </c>
      <c r="AT635" s="891"/>
      <c r="AU635" s="891">
        <f t="shared" si="576"/>
        <v>1360</v>
      </c>
      <c r="AV635" s="113"/>
      <c r="AW635" s="621"/>
    </row>
    <row r="636" spans="1:49" ht="24">
      <c r="A636" s="31"/>
      <c r="B636" s="9" t="s">
        <v>55</v>
      </c>
      <c r="C636" s="9" t="s">
        <v>661</v>
      </c>
      <c r="D636" s="884" t="s">
        <v>1332</v>
      </c>
      <c r="E636" s="17" t="s">
        <v>682</v>
      </c>
      <c r="F636" s="10"/>
      <c r="G636" s="127"/>
      <c r="H636" s="39">
        <f t="shared" si="564"/>
        <v>0</v>
      </c>
      <c r="I636" s="10"/>
      <c r="J636" s="136"/>
      <c r="K636" s="39">
        <f t="shared" si="565"/>
        <v>0</v>
      </c>
      <c r="L636" s="11">
        <v>0</v>
      </c>
      <c r="M636" s="136"/>
      <c r="N636" s="136"/>
      <c r="O636" s="120">
        <f t="shared" si="566"/>
        <v>0</v>
      </c>
      <c r="P636" s="10"/>
      <c r="Q636" s="136">
        <v>0</v>
      </c>
      <c r="R636" s="136"/>
      <c r="S636" s="120">
        <f t="shared" si="567"/>
        <v>0</v>
      </c>
      <c r="T636" s="120">
        <f t="shared" si="568"/>
        <v>0</v>
      </c>
      <c r="U636" s="10">
        <v>560</v>
      </c>
      <c r="V636" s="136"/>
      <c r="W636" s="39">
        <f t="shared" si="569"/>
        <v>560</v>
      </c>
      <c r="X636" s="10">
        <v>183</v>
      </c>
      <c r="Y636" s="32">
        <v>188</v>
      </c>
      <c r="Z636" s="136"/>
      <c r="AA636" s="39">
        <f t="shared" si="570"/>
        <v>188</v>
      </c>
      <c r="AB636" s="120">
        <f t="shared" si="571"/>
        <v>376</v>
      </c>
      <c r="AC636" s="1298">
        <v>3100</v>
      </c>
      <c r="AD636" s="1298"/>
      <c r="AE636" s="80">
        <f t="shared" si="572"/>
        <v>3100</v>
      </c>
      <c r="AF636" s="1298"/>
      <c r="AG636" s="1298">
        <v>3103</v>
      </c>
      <c r="AH636" s="1298"/>
      <c r="AI636" s="80">
        <f t="shared" si="573"/>
        <v>3103</v>
      </c>
      <c r="AJ636" s="1298"/>
      <c r="AK636" s="32"/>
      <c r="AL636" s="113"/>
      <c r="AM636" s="13">
        <f t="shared" si="574"/>
        <v>0</v>
      </c>
      <c r="AN636" s="13">
        <v>981</v>
      </c>
      <c r="AO636" s="13">
        <v>0</v>
      </c>
      <c r="AP636" s="13">
        <v>981</v>
      </c>
      <c r="AQ636" s="113">
        <v>981</v>
      </c>
      <c r="AR636" s="113"/>
      <c r="AS636" s="891">
        <f t="shared" si="575"/>
        <v>981</v>
      </c>
      <c r="AT636" s="891"/>
      <c r="AU636" s="891">
        <f t="shared" si="576"/>
        <v>981</v>
      </c>
      <c r="AV636" s="113">
        <f>AQ636</f>
        <v>981</v>
      </c>
      <c r="AW636" s="621"/>
    </row>
    <row r="637" spans="1:49">
      <c r="A637" s="31" t="s">
        <v>788</v>
      </c>
      <c r="B637" s="9" t="s">
        <v>55</v>
      </c>
      <c r="C637" s="9" t="s">
        <v>662</v>
      </c>
      <c r="D637" s="9"/>
      <c r="E637" s="74" t="s">
        <v>1029</v>
      </c>
      <c r="F637" s="10">
        <v>540</v>
      </c>
      <c r="G637" s="127"/>
      <c r="H637" s="39">
        <f t="shared" si="564"/>
        <v>540</v>
      </c>
      <c r="I637" s="10">
        <v>845</v>
      </c>
      <c r="J637" s="127"/>
      <c r="K637" s="39">
        <f t="shared" si="565"/>
        <v>845</v>
      </c>
      <c r="L637" s="11">
        <f t="shared" si="543"/>
        <v>156.4814814814815</v>
      </c>
      <c r="M637" s="122">
        <v>583</v>
      </c>
      <c r="N637" s="136"/>
      <c r="O637" s="120">
        <f t="shared" si="566"/>
        <v>583</v>
      </c>
      <c r="P637" s="122">
        <v>293</v>
      </c>
      <c r="Q637" s="136">
        <v>320</v>
      </c>
      <c r="R637" s="136"/>
      <c r="S637" s="120">
        <f t="shared" si="567"/>
        <v>320</v>
      </c>
      <c r="T637" s="120">
        <f t="shared" si="568"/>
        <v>1280</v>
      </c>
      <c r="U637" s="10">
        <v>583</v>
      </c>
      <c r="V637" s="136"/>
      <c r="W637" s="39">
        <f t="shared" si="569"/>
        <v>583</v>
      </c>
      <c r="X637" s="10">
        <v>323</v>
      </c>
      <c r="Y637" s="32">
        <v>320</v>
      </c>
      <c r="Z637" s="136"/>
      <c r="AA637" s="39">
        <f t="shared" si="570"/>
        <v>320</v>
      </c>
      <c r="AB637" s="120">
        <f t="shared" si="571"/>
        <v>640</v>
      </c>
      <c r="AC637" s="783">
        <v>289</v>
      </c>
      <c r="AD637" s="783"/>
      <c r="AE637" s="80">
        <f t="shared" si="572"/>
        <v>289</v>
      </c>
      <c r="AF637" s="783"/>
      <c r="AG637" s="783">
        <v>324</v>
      </c>
      <c r="AH637" s="783"/>
      <c r="AI637" s="80">
        <f t="shared" si="573"/>
        <v>324</v>
      </c>
      <c r="AJ637" s="783"/>
      <c r="AK637" s="32">
        <v>720</v>
      </c>
      <c r="AL637" s="113"/>
      <c r="AM637" s="13">
        <f t="shared" si="574"/>
        <v>720</v>
      </c>
      <c r="AN637" s="13">
        <v>666</v>
      </c>
      <c r="AO637" s="13">
        <v>0</v>
      </c>
      <c r="AP637" s="13">
        <v>666</v>
      </c>
      <c r="AQ637" s="113"/>
      <c r="AR637" s="113"/>
      <c r="AS637" s="891">
        <f t="shared" si="575"/>
        <v>666</v>
      </c>
      <c r="AT637" s="891"/>
      <c r="AU637" s="891">
        <f t="shared" si="576"/>
        <v>666</v>
      </c>
      <c r="AV637" s="113"/>
      <c r="AW637" s="621"/>
    </row>
    <row r="638" spans="1:49" ht="24">
      <c r="A638" s="31" t="s">
        <v>789</v>
      </c>
      <c r="B638" s="9" t="s">
        <v>55</v>
      </c>
      <c r="C638" s="9" t="s">
        <v>662</v>
      </c>
      <c r="D638" s="9"/>
      <c r="E638" s="74" t="s">
        <v>30</v>
      </c>
      <c r="F638" s="10">
        <v>400</v>
      </c>
      <c r="G638" s="127"/>
      <c r="H638" s="39">
        <f t="shared" si="564"/>
        <v>400</v>
      </c>
      <c r="I638" s="10">
        <v>350</v>
      </c>
      <c r="J638" s="127"/>
      <c r="K638" s="39">
        <f t="shared" si="565"/>
        <v>350</v>
      </c>
      <c r="L638" s="11">
        <f t="shared" si="543"/>
        <v>87.5</v>
      </c>
      <c r="M638" s="122">
        <v>400</v>
      </c>
      <c r="N638" s="136"/>
      <c r="O638" s="120">
        <f t="shared" si="566"/>
        <v>400</v>
      </c>
      <c r="P638" s="122">
        <v>87</v>
      </c>
      <c r="Q638" s="136">
        <v>89</v>
      </c>
      <c r="R638" s="136"/>
      <c r="S638" s="120">
        <f t="shared" si="567"/>
        <v>89</v>
      </c>
      <c r="T638" s="120">
        <f t="shared" si="568"/>
        <v>356</v>
      </c>
      <c r="U638" s="10">
        <v>383</v>
      </c>
      <c r="V638" s="136"/>
      <c r="W638" s="39">
        <f t="shared" si="569"/>
        <v>383</v>
      </c>
      <c r="X638" s="10">
        <v>174</v>
      </c>
      <c r="Y638" s="32">
        <v>175</v>
      </c>
      <c r="Z638" s="136"/>
      <c r="AA638" s="39">
        <f t="shared" si="570"/>
        <v>175</v>
      </c>
      <c r="AB638" s="120">
        <f t="shared" si="571"/>
        <v>350</v>
      </c>
      <c r="AC638" s="783">
        <v>334</v>
      </c>
      <c r="AD638" s="783"/>
      <c r="AE638" s="80">
        <f t="shared" si="572"/>
        <v>334</v>
      </c>
      <c r="AF638" s="783"/>
      <c r="AG638" s="783">
        <v>348</v>
      </c>
      <c r="AH638" s="783"/>
      <c r="AI638" s="80">
        <f t="shared" si="573"/>
        <v>348</v>
      </c>
      <c r="AJ638" s="783"/>
      <c r="AK638" s="32">
        <v>400</v>
      </c>
      <c r="AL638" s="113"/>
      <c r="AM638" s="13">
        <f t="shared" si="574"/>
        <v>400</v>
      </c>
      <c r="AN638" s="13">
        <v>414</v>
      </c>
      <c r="AO638" s="13">
        <v>0</v>
      </c>
      <c r="AP638" s="13">
        <v>414</v>
      </c>
      <c r="AQ638" s="13"/>
      <c r="AR638" s="113"/>
      <c r="AS638" s="891">
        <f t="shared" si="575"/>
        <v>414</v>
      </c>
      <c r="AT638" s="891"/>
      <c r="AU638" s="891">
        <f t="shared" si="576"/>
        <v>414</v>
      </c>
      <c r="AV638" s="113"/>
      <c r="AW638" s="621"/>
    </row>
    <row r="639" spans="1:49" ht="24">
      <c r="A639" s="31" t="s">
        <v>790</v>
      </c>
      <c r="B639" s="9" t="s">
        <v>55</v>
      </c>
      <c r="C639" s="9" t="s">
        <v>663</v>
      </c>
      <c r="D639" s="9"/>
      <c r="E639" s="74" t="s">
        <v>1052</v>
      </c>
      <c r="F639" s="10">
        <v>719</v>
      </c>
      <c r="G639" s="127"/>
      <c r="H639" s="39">
        <f t="shared" si="564"/>
        <v>719</v>
      </c>
      <c r="I639" s="10">
        <v>846</v>
      </c>
      <c r="J639" s="127"/>
      <c r="K639" s="39">
        <f t="shared" si="565"/>
        <v>846</v>
      </c>
      <c r="L639" s="11">
        <f t="shared" si="543"/>
        <v>117.663421418637</v>
      </c>
      <c r="M639" s="122">
        <v>908</v>
      </c>
      <c r="N639" s="136"/>
      <c r="O639" s="120">
        <f t="shared" si="566"/>
        <v>908</v>
      </c>
      <c r="P639" s="122">
        <v>209</v>
      </c>
      <c r="Q639" s="136">
        <v>214</v>
      </c>
      <c r="R639" s="136"/>
      <c r="S639" s="120">
        <f t="shared" si="567"/>
        <v>214</v>
      </c>
      <c r="T639" s="120">
        <f t="shared" si="568"/>
        <v>856</v>
      </c>
      <c r="U639" s="10">
        <v>908</v>
      </c>
      <c r="V639" s="136"/>
      <c r="W639" s="39">
        <f t="shared" si="569"/>
        <v>908</v>
      </c>
      <c r="X639" s="10">
        <v>399</v>
      </c>
      <c r="Y639" s="32">
        <v>404</v>
      </c>
      <c r="Z639" s="136"/>
      <c r="AA639" s="39">
        <f t="shared" si="570"/>
        <v>404</v>
      </c>
      <c r="AB639" s="120">
        <f t="shared" si="571"/>
        <v>808</v>
      </c>
      <c r="AC639" s="783">
        <v>788</v>
      </c>
      <c r="AD639" s="783"/>
      <c r="AE639" s="80">
        <f t="shared" si="572"/>
        <v>788</v>
      </c>
      <c r="AF639" s="783"/>
      <c r="AG639" s="783">
        <v>768</v>
      </c>
      <c r="AH639" s="783"/>
      <c r="AI639" s="80">
        <f t="shared" si="573"/>
        <v>768</v>
      </c>
      <c r="AJ639" s="783"/>
      <c r="AK639" s="32">
        <v>908</v>
      </c>
      <c r="AL639" s="113"/>
      <c r="AM639" s="13">
        <f t="shared" si="574"/>
        <v>908</v>
      </c>
      <c r="AN639" s="13">
        <v>886</v>
      </c>
      <c r="AO639" s="13">
        <v>0</v>
      </c>
      <c r="AP639" s="13">
        <v>886</v>
      </c>
      <c r="AQ639" s="113"/>
      <c r="AR639" s="113"/>
      <c r="AS639" s="891">
        <f t="shared" si="575"/>
        <v>886</v>
      </c>
      <c r="AT639" s="891"/>
      <c r="AU639" s="891">
        <f t="shared" si="576"/>
        <v>886</v>
      </c>
      <c r="AV639" s="113"/>
      <c r="AW639" s="621"/>
    </row>
    <row r="640" spans="1:49" ht="24">
      <c r="A640" s="31" t="s">
        <v>791</v>
      </c>
      <c r="B640" s="9" t="s">
        <v>55</v>
      </c>
      <c r="C640" s="9" t="s">
        <v>663</v>
      </c>
      <c r="D640" s="9"/>
      <c r="E640" s="74" t="s">
        <v>1030</v>
      </c>
      <c r="F640" s="10">
        <v>518</v>
      </c>
      <c r="G640" s="127"/>
      <c r="H640" s="39">
        <f t="shared" si="564"/>
        <v>518</v>
      </c>
      <c r="I640" s="10">
        <v>520</v>
      </c>
      <c r="J640" s="127"/>
      <c r="K640" s="39">
        <f t="shared" si="565"/>
        <v>520</v>
      </c>
      <c r="L640" s="11">
        <f t="shared" si="543"/>
        <v>100.38610038610038</v>
      </c>
      <c r="M640" s="122">
        <v>518</v>
      </c>
      <c r="N640" s="136"/>
      <c r="O640" s="120">
        <f t="shared" si="566"/>
        <v>518</v>
      </c>
      <c r="P640" s="122">
        <v>127</v>
      </c>
      <c r="Q640" s="136">
        <v>131</v>
      </c>
      <c r="R640" s="136"/>
      <c r="S640" s="120">
        <f t="shared" si="567"/>
        <v>131</v>
      </c>
      <c r="T640" s="120">
        <f t="shared" si="568"/>
        <v>524</v>
      </c>
      <c r="U640" s="10">
        <v>518</v>
      </c>
      <c r="V640" s="136"/>
      <c r="W640" s="39">
        <f t="shared" si="569"/>
        <v>518</v>
      </c>
      <c r="X640" s="10">
        <v>238</v>
      </c>
      <c r="Y640" s="32">
        <v>245</v>
      </c>
      <c r="Z640" s="136"/>
      <c r="AA640" s="39">
        <f t="shared" si="570"/>
        <v>245</v>
      </c>
      <c r="AB640" s="120">
        <f t="shared" si="571"/>
        <v>490</v>
      </c>
      <c r="AC640" s="783">
        <v>518</v>
      </c>
      <c r="AD640" s="783"/>
      <c r="AE640" s="80">
        <f t="shared" si="572"/>
        <v>518</v>
      </c>
      <c r="AF640" s="783"/>
      <c r="AG640" s="783">
        <v>507</v>
      </c>
      <c r="AH640" s="783"/>
      <c r="AI640" s="80">
        <f t="shared" si="573"/>
        <v>507</v>
      </c>
      <c r="AJ640" s="783"/>
      <c r="AK640" s="32">
        <v>518</v>
      </c>
      <c r="AL640" s="113"/>
      <c r="AM640" s="13">
        <f t="shared" si="574"/>
        <v>518</v>
      </c>
      <c r="AN640" s="13">
        <v>511</v>
      </c>
      <c r="AO640" s="13">
        <v>0</v>
      </c>
      <c r="AP640" s="13">
        <v>511</v>
      </c>
      <c r="AQ640" s="113"/>
      <c r="AR640" s="113"/>
      <c r="AS640" s="891">
        <f t="shared" si="575"/>
        <v>511</v>
      </c>
      <c r="AT640" s="891"/>
      <c r="AU640" s="891">
        <f t="shared" si="576"/>
        <v>511</v>
      </c>
      <c r="AV640" s="113"/>
      <c r="AW640" s="621"/>
    </row>
    <row r="641" spans="1:49">
      <c r="A641" s="31" t="s">
        <v>792</v>
      </c>
      <c r="B641" s="9" t="s">
        <v>55</v>
      </c>
      <c r="C641" s="9" t="s">
        <v>675</v>
      </c>
      <c r="D641" s="9"/>
      <c r="E641" s="74" t="s">
        <v>1031</v>
      </c>
      <c r="F641" s="10">
        <v>1373</v>
      </c>
      <c r="G641" s="127"/>
      <c r="H641" s="39">
        <f t="shared" si="564"/>
        <v>1373</v>
      </c>
      <c r="I641" s="10">
        <v>1452</v>
      </c>
      <c r="J641" s="127"/>
      <c r="K641" s="39">
        <f t="shared" si="565"/>
        <v>1452</v>
      </c>
      <c r="L641" s="11">
        <f t="shared" si="543"/>
        <v>105.75382374362709</v>
      </c>
      <c r="M641" s="122">
        <v>1395</v>
      </c>
      <c r="N641" s="136"/>
      <c r="O641" s="120">
        <f t="shared" si="566"/>
        <v>1395</v>
      </c>
      <c r="P641" s="122">
        <v>366</v>
      </c>
      <c r="Q641" s="136">
        <v>367</v>
      </c>
      <c r="R641" s="136"/>
      <c r="S641" s="120">
        <f t="shared" si="567"/>
        <v>367</v>
      </c>
      <c r="T641" s="120">
        <f t="shared" si="568"/>
        <v>1468</v>
      </c>
      <c r="U641" s="10">
        <v>1395</v>
      </c>
      <c r="V641" s="136"/>
      <c r="W641" s="39">
        <f t="shared" si="569"/>
        <v>1395</v>
      </c>
      <c r="X641" s="10">
        <v>523</v>
      </c>
      <c r="Y641" s="32">
        <v>525</v>
      </c>
      <c r="Z641" s="136"/>
      <c r="AA641" s="39">
        <f t="shared" si="570"/>
        <v>525</v>
      </c>
      <c r="AB641" s="120">
        <f t="shared" si="571"/>
        <v>1050</v>
      </c>
      <c r="AC641" s="783">
        <v>1345</v>
      </c>
      <c r="AD641" s="783"/>
      <c r="AE641" s="80">
        <f t="shared" si="572"/>
        <v>1345</v>
      </c>
      <c r="AF641" s="783"/>
      <c r="AG641" s="783">
        <v>847</v>
      </c>
      <c r="AH641" s="783"/>
      <c r="AI641" s="80">
        <f t="shared" si="573"/>
        <v>847</v>
      </c>
      <c r="AJ641" s="783"/>
      <c r="AK641" s="32">
        <v>1395</v>
      </c>
      <c r="AL641" s="113"/>
      <c r="AM641" s="13">
        <f t="shared" si="574"/>
        <v>1395</v>
      </c>
      <c r="AN641" s="13">
        <v>0</v>
      </c>
      <c r="AO641" s="13">
        <v>0</v>
      </c>
      <c r="AP641" s="13">
        <v>0</v>
      </c>
      <c r="AQ641" s="617"/>
      <c r="AR641" s="113"/>
      <c r="AS641" s="891">
        <f t="shared" si="575"/>
        <v>0</v>
      </c>
      <c r="AT641" s="891"/>
      <c r="AU641" s="891">
        <f t="shared" si="576"/>
        <v>0</v>
      </c>
      <c r="AV641" s="113"/>
      <c r="AW641" s="621"/>
    </row>
    <row r="642" spans="1:49" ht="24">
      <c r="A642" s="31" t="s">
        <v>793</v>
      </c>
      <c r="B642" s="9" t="s">
        <v>55</v>
      </c>
      <c r="C642" s="9" t="s">
        <v>663</v>
      </c>
      <c r="D642" s="884" t="s">
        <v>1332</v>
      </c>
      <c r="E642" s="74" t="s">
        <v>1032</v>
      </c>
      <c r="F642" s="10">
        <v>590</v>
      </c>
      <c r="G642" s="127"/>
      <c r="H642" s="39">
        <f t="shared" si="564"/>
        <v>590</v>
      </c>
      <c r="I642" s="10">
        <v>598</v>
      </c>
      <c r="J642" s="127"/>
      <c r="K642" s="39">
        <f t="shared" si="565"/>
        <v>598</v>
      </c>
      <c r="L642" s="11">
        <f t="shared" si="543"/>
        <v>101.35593220338983</v>
      </c>
      <c r="M642" s="122">
        <v>598</v>
      </c>
      <c r="N642" s="136"/>
      <c r="O642" s="120">
        <f t="shared" si="566"/>
        <v>598</v>
      </c>
      <c r="P642" s="122">
        <v>144</v>
      </c>
      <c r="Q642" s="136">
        <v>150</v>
      </c>
      <c r="R642" s="136"/>
      <c r="S642" s="120">
        <f t="shared" si="567"/>
        <v>150</v>
      </c>
      <c r="T642" s="120">
        <f t="shared" si="568"/>
        <v>600</v>
      </c>
      <c r="U642" s="10">
        <v>598</v>
      </c>
      <c r="V642" s="136"/>
      <c r="W642" s="39">
        <f t="shared" si="569"/>
        <v>598</v>
      </c>
      <c r="X642" s="10">
        <v>292</v>
      </c>
      <c r="Y642" s="32">
        <v>302</v>
      </c>
      <c r="Z642" s="136"/>
      <c r="AA642" s="39">
        <f t="shared" si="570"/>
        <v>302</v>
      </c>
      <c r="AB642" s="120">
        <f t="shared" si="571"/>
        <v>604</v>
      </c>
      <c r="AC642" s="783">
        <v>1071</v>
      </c>
      <c r="AD642" s="783"/>
      <c r="AE642" s="80">
        <f t="shared" si="572"/>
        <v>1071</v>
      </c>
      <c r="AF642" s="783"/>
      <c r="AG642" s="783">
        <v>584</v>
      </c>
      <c r="AH642" s="783"/>
      <c r="AI642" s="80">
        <f t="shared" si="573"/>
        <v>584</v>
      </c>
      <c r="AJ642" s="783"/>
      <c r="AK642" s="32">
        <v>598</v>
      </c>
      <c r="AL642" s="113"/>
      <c r="AM642" s="13">
        <f t="shared" si="574"/>
        <v>598</v>
      </c>
      <c r="AN642" s="13">
        <v>578</v>
      </c>
      <c r="AO642" s="13">
        <v>0</v>
      </c>
      <c r="AP642" s="892">
        <v>578</v>
      </c>
      <c r="AQ642" s="113">
        <v>534</v>
      </c>
      <c r="AR642" s="113"/>
      <c r="AS642" s="891">
        <f t="shared" si="575"/>
        <v>578</v>
      </c>
      <c r="AT642" s="891"/>
      <c r="AU642" s="891">
        <f t="shared" si="576"/>
        <v>578</v>
      </c>
      <c r="AV642" s="113">
        <f>AQ642</f>
        <v>534</v>
      </c>
      <c r="AW642" s="621"/>
    </row>
    <row r="643" spans="1:49" ht="24">
      <c r="A643" s="31" t="s">
        <v>794</v>
      </c>
      <c r="B643" s="9" t="s">
        <v>55</v>
      </c>
      <c r="C643" s="9" t="s">
        <v>663</v>
      </c>
      <c r="D643" s="9"/>
      <c r="E643" s="74" t="s">
        <v>1033</v>
      </c>
      <c r="F643" s="10">
        <v>519</v>
      </c>
      <c r="G643" s="127"/>
      <c r="H643" s="39">
        <f t="shared" si="564"/>
        <v>519</v>
      </c>
      <c r="I643" s="10">
        <v>566</v>
      </c>
      <c r="J643" s="127"/>
      <c r="K643" s="39">
        <f t="shared" si="565"/>
        <v>566</v>
      </c>
      <c r="L643" s="11">
        <f t="shared" si="543"/>
        <v>109.05587668593448</v>
      </c>
      <c r="M643" s="122">
        <v>542</v>
      </c>
      <c r="N643" s="136"/>
      <c r="O643" s="120">
        <f t="shared" si="566"/>
        <v>542</v>
      </c>
      <c r="P643" s="122">
        <v>117</v>
      </c>
      <c r="Q643" s="136">
        <v>120</v>
      </c>
      <c r="R643" s="136"/>
      <c r="S643" s="120">
        <f t="shared" si="567"/>
        <v>120</v>
      </c>
      <c r="T643" s="120">
        <f t="shared" si="568"/>
        <v>480</v>
      </c>
      <c r="U643" s="10">
        <v>542</v>
      </c>
      <c r="V643" s="136"/>
      <c r="W643" s="39">
        <f t="shared" si="569"/>
        <v>542</v>
      </c>
      <c r="X643" s="10">
        <v>239</v>
      </c>
      <c r="Y643" s="32">
        <v>240</v>
      </c>
      <c r="Z643" s="136"/>
      <c r="AA643" s="39">
        <f t="shared" si="570"/>
        <v>240</v>
      </c>
      <c r="AB643" s="120">
        <f t="shared" si="571"/>
        <v>480</v>
      </c>
      <c r="AC643" s="783">
        <v>522</v>
      </c>
      <c r="AD643" s="783"/>
      <c r="AE643" s="80">
        <f t="shared" si="572"/>
        <v>522</v>
      </c>
      <c r="AF643" s="783"/>
      <c r="AG643" s="783">
        <v>530</v>
      </c>
      <c r="AH643" s="783"/>
      <c r="AI643" s="80">
        <f t="shared" si="573"/>
        <v>530</v>
      </c>
      <c r="AJ643" s="783"/>
      <c r="AK643" s="32">
        <v>542</v>
      </c>
      <c r="AL643" s="113"/>
      <c r="AM643" s="13">
        <f t="shared" si="574"/>
        <v>542</v>
      </c>
      <c r="AN643" s="13">
        <v>535</v>
      </c>
      <c r="AO643" s="13">
        <v>0</v>
      </c>
      <c r="AP643" s="13">
        <v>535</v>
      </c>
      <c r="AQ643" s="616"/>
      <c r="AR643" s="113"/>
      <c r="AS643" s="891">
        <f t="shared" si="575"/>
        <v>535</v>
      </c>
      <c r="AT643" s="891"/>
      <c r="AU643" s="891">
        <f t="shared" si="576"/>
        <v>535</v>
      </c>
      <c r="AV643" s="113"/>
      <c r="AW643" s="621"/>
    </row>
    <row r="644" spans="1:49">
      <c r="A644" s="31" t="s">
        <v>795</v>
      </c>
      <c r="B644" s="9" t="s">
        <v>55</v>
      </c>
      <c r="C644" s="9" t="s">
        <v>663</v>
      </c>
      <c r="D644" s="9"/>
      <c r="E644" s="74" t="s">
        <v>1034</v>
      </c>
      <c r="F644" s="10">
        <v>1243</v>
      </c>
      <c r="G644" s="127"/>
      <c r="H644" s="39">
        <f t="shared" si="564"/>
        <v>1243</v>
      </c>
      <c r="I644" s="10">
        <v>1073</v>
      </c>
      <c r="J644" s="127"/>
      <c r="K644" s="39">
        <f t="shared" si="565"/>
        <v>1073</v>
      </c>
      <c r="L644" s="11">
        <f t="shared" si="543"/>
        <v>86.323411102172159</v>
      </c>
      <c r="M644" s="122">
        <v>1220</v>
      </c>
      <c r="N644" s="136"/>
      <c r="O644" s="120">
        <f t="shared" si="566"/>
        <v>1220</v>
      </c>
      <c r="P644" s="122">
        <v>270</v>
      </c>
      <c r="Q644" s="136">
        <v>269</v>
      </c>
      <c r="R644" s="136"/>
      <c r="S644" s="120">
        <f t="shared" si="567"/>
        <v>269</v>
      </c>
      <c r="T644" s="120">
        <f t="shared" si="568"/>
        <v>1076</v>
      </c>
      <c r="U644" s="10">
        <v>1201</v>
      </c>
      <c r="V644" s="136"/>
      <c r="W644" s="39">
        <f t="shared" si="569"/>
        <v>1201</v>
      </c>
      <c r="X644" s="10">
        <v>464</v>
      </c>
      <c r="Y644" s="32">
        <v>461</v>
      </c>
      <c r="Z644" s="136"/>
      <c r="AA644" s="39">
        <f t="shared" si="570"/>
        <v>461</v>
      </c>
      <c r="AB644" s="120">
        <f t="shared" si="571"/>
        <v>922</v>
      </c>
      <c r="AC644" s="783">
        <v>860</v>
      </c>
      <c r="AD644" s="783"/>
      <c r="AE644" s="80">
        <f t="shared" si="572"/>
        <v>860</v>
      </c>
      <c r="AF644" s="783"/>
      <c r="AG644" s="783">
        <v>879</v>
      </c>
      <c r="AH644" s="783"/>
      <c r="AI644" s="80">
        <f t="shared" si="573"/>
        <v>879</v>
      </c>
      <c r="AJ644" s="783"/>
      <c r="AK644" s="32">
        <v>1220</v>
      </c>
      <c r="AL644" s="113"/>
      <c r="AM644" s="13">
        <f t="shared" si="574"/>
        <v>1220</v>
      </c>
      <c r="AN644" s="13">
        <v>1052</v>
      </c>
      <c r="AO644" s="13">
        <v>0</v>
      </c>
      <c r="AP644" s="13">
        <v>1052</v>
      </c>
      <c r="AQ644" s="113"/>
      <c r="AR644" s="113"/>
      <c r="AS644" s="891">
        <f t="shared" si="575"/>
        <v>1052</v>
      </c>
      <c r="AT644" s="891"/>
      <c r="AU644" s="891">
        <f t="shared" si="576"/>
        <v>1052</v>
      </c>
      <c r="AV644" s="113"/>
      <c r="AW644" s="621"/>
    </row>
    <row r="645" spans="1:49">
      <c r="A645" s="31" t="s">
        <v>796</v>
      </c>
      <c r="B645" s="9" t="s">
        <v>55</v>
      </c>
      <c r="C645" s="9" t="s">
        <v>671</v>
      </c>
      <c r="D645" s="9"/>
      <c r="E645" s="74" t="s">
        <v>1035</v>
      </c>
      <c r="F645" s="10">
        <v>460</v>
      </c>
      <c r="G645" s="127"/>
      <c r="H645" s="39">
        <f t="shared" si="564"/>
        <v>460</v>
      </c>
      <c r="I645" s="10">
        <v>446</v>
      </c>
      <c r="J645" s="127"/>
      <c r="K645" s="39">
        <f t="shared" si="565"/>
        <v>446</v>
      </c>
      <c r="L645" s="11">
        <f t="shared" si="543"/>
        <v>96.956521739130437</v>
      </c>
      <c r="M645" s="122">
        <v>516</v>
      </c>
      <c r="N645" s="136"/>
      <c r="O645" s="120">
        <f t="shared" si="566"/>
        <v>516</v>
      </c>
      <c r="P645" s="122">
        <v>130</v>
      </c>
      <c r="Q645" s="136">
        <v>130</v>
      </c>
      <c r="R645" s="136"/>
      <c r="S645" s="120">
        <f t="shared" si="567"/>
        <v>130</v>
      </c>
      <c r="T645" s="120">
        <f t="shared" si="568"/>
        <v>520</v>
      </c>
      <c r="U645" s="10">
        <v>516</v>
      </c>
      <c r="V645" s="136"/>
      <c r="W645" s="39">
        <f t="shared" si="569"/>
        <v>516</v>
      </c>
      <c r="X645" s="10">
        <v>209</v>
      </c>
      <c r="Y645" s="32">
        <v>203</v>
      </c>
      <c r="Z645" s="136"/>
      <c r="AA645" s="39">
        <f t="shared" si="570"/>
        <v>203</v>
      </c>
      <c r="AB645" s="120">
        <f t="shared" si="571"/>
        <v>406</v>
      </c>
      <c r="AC645" s="783">
        <v>368</v>
      </c>
      <c r="AD645" s="783"/>
      <c r="AE645" s="80">
        <f t="shared" si="572"/>
        <v>368</v>
      </c>
      <c r="AF645" s="783"/>
      <c r="AG645" s="783">
        <v>313</v>
      </c>
      <c r="AH645" s="783"/>
      <c r="AI645" s="80">
        <f t="shared" si="573"/>
        <v>313</v>
      </c>
      <c r="AJ645" s="783"/>
      <c r="AK645" s="32">
        <v>490</v>
      </c>
      <c r="AL645" s="113"/>
      <c r="AM645" s="13">
        <f t="shared" si="574"/>
        <v>490</v>
      </c>
      <c r="AN645" s="13">
        <v>0</v>
      </c>
      <c r="AO645" s="13">
        <v>0</v>
      </c>
      <c r="AP645" s="13">
        <v>0</v>
      </c>
      <c r="AQ645" s="113"/>
      <c r="AR645" s="113"/>
      <c r="AS645" s="891">
        <f t="shared" si="575"/>
        <v>0</v>
      </c>
      <c r="AT645" s="891"/>
      <c r="AU645" s="891">
        <f t="shared" si="576"/>
        <v>0</v>
      </c>
      <c r="AV645" s="113"/>
      <c r="AW645" s="621"/>
    </row>
    <row r="646" spans="1:49" ht="24">
      <c r="A646" s="31" t="s">
        <v>797</v>
      </c>
      <c r="B646" s="9" t="s">
        <v>55</v>
      </c>
      <c r="C646" s="9" t="s">
        <v>663</v>
      </c>
      <c r="D646" s="884" t="s">
        <v>1332</v>
      </c>
      <c r="E646" s="74" t="s">
        <v>1036</v>
      </c>
      <c r="F646" s="10">
        <v>1250</v>
      </c>
      <c r="G646" s="127"/>
      <c r="H646" s="39">
        <f t="shared" si="564"/>
        <v>1250</v>
      </c>
      <c r="I646" s="10">
        <v>1148</v>
      </c>
      <c r="J646" s="127"/>
      <c r="K646" s="39">
        <f t="shared" si="565"/>
        <v>1148</v>
      </c>
      <c r="L646" s="11">
        <f t="shared" si="543"/>
        <v>91.84</v>
      </c>
      <c r="M646" s="122">
        <v>1270</v>
      </c>
      <c r="N646" s="136"/>
      <c r="O646" s="120">
        <f t="shared" si="566"/>
        <v>1270</v>
      </c>
      <c r="P646" s="122">
        <v>277</v>
      </c>
      <c r="Q646" s="136">
        <v>298</v>
      </c>
      <c r="R646" s="136"/>
      <c r="S646" s="120">
        <f t="shared" si="567"/>
        <v>298</v>
      </c>
      <c r="T646" s="120">
        <f t="shared" si="568"/>
        <v>1192</v>
      </c>
      <c r="U646" s="10">
        <v>1236</v>
      </c>
      <c r="V646" s="136"/>
      <c r="W646" s="39">
        <f t="shared" si="569"/>
        <v>1236</v>
      </c>
      <c r="X646" s="10">
        <v>498</v>
      </c>
      <c r="Y646" s="32">
        <v>436</v>
      </c>
      <c r="Z646" s="136"/>
      <c r="AA646" s="39">
        <f t="shared" si="570"/>
        <v>436</v>
      </c>
      <c r="AB646" s="120">
        <f t="shared" si="571"/>
        <v>872</v>
      </c>
      <c r="AC646" s="783">
        <v>2106</v>
      </c>
      <c r="AD646" s="783"/>
      <c r="AE646" s="80">
        <f t="shared" si="572"/>
        <v>2106</v>
      </c>
      <c r="AF646" s="783"/>
      <c r="AG646" s="783">
        <v>2094</v>
      </c>
      <c r="AH646" s="783"/>
      <c r="AI646" s="80">
        <f t="shared" si="573"/>
        <v>2094</v>
      </c>
      <c r="AJ646" s="783"/>
      <c r="AK646" s="32">
        <v>1205</v>
      </c>
      <c r="AL646" s="113"/>
      <c r="AM646" s="13">
        <f t="shared" si="574"/>
        <v>1205</v>
      </c>
      <c r="AN646" s="13">
        <v>1148</v>
      </c>
      <c r="AO646" s="13">
        <v>0</v>
      </c>
      <c r="AP646" s="13">
        <v>1148</v>
      </c>
      <c r="AQ646" s="113">
        <v>981</v>
      </c>
      <c r="AR646" s="113"/>
      <c r="AS646" s="891">
        <f t="shared" si="575"/>
        <v>1148</v>
      </c>
      <c r="AT646" s="891"/>
      <c r="AU646" s="891">
        <f t="shared" si="576"/>
        <v>1148</v>
      </c>
      <c r="AV646" s="113">
        <f>AQ646</f>
        <v>981</v>
      </c>
      <c r="AW646" s="621"/>
    </row>
    <row r="647" spans="1:49">
      <c r="A647" s="31" t="s">
        <v>798</v>
      </c>
      <c r="B647" s="9" t="s">
        <v>55</v>
      </c>
      <c r="C647" s="9" t="s">
        <v>674</v>
      </c>
      <c r="D647" s="9"/>
      <c r="E647" s="74" t="s">
        <v>1037</v>
      </c>
      <c r="F647" s="10">
        <v>718</v>
      </c>
      <c r="G647" s="127"/>
      <c r="H647" s="39">
        <f t="shared" si="564"/>
        <v>718</v>
      </c>
      <c r="I647" s="10">
        <v>615</v>
      </c>
      <c r="J647" s="127"/>
      <c r="K647" s="39">
        <f t="shared" si="565"/>
        <v>615</v>
      </c>
      <c r="L647" s="11">
        <f t="shared" si="543"/>
        <v>85.654596100278553</v>
      </c>
      <c r="M647" s="122">
        <v>710</v>
      </c>
      <c r="N647" s="136"/>
      <c r="O647" s="120">
        <f t="shared" si="566"/>
        <v>710</v>
      </c>
      <c r="P647" s="122">
        <v>149</v>
      </c>
      <c r="Q647" s="136">
        <v>149</v>
      </c>
      <c r="R647" s="136"/>
      <c r="S647" s="120">
        <f t="shared" si="567"/>
        <v>149</v>
      </c>
      <c r="T647" s="120">
        <f t="shared" si="568"/>
        <v>596</v>
      </c>
      <c r="U647" s="10">
        <v>586</v>
      </c>
      <c r="V647" s="136"/>
      <c r="W647" s="39">
        <f t="shared" si="569"/>
        <v>586</v>
      </c>
      <c r="X647" s="10">
        <v>233</v>
      </c>
      <c r="Y647" s="32">
        <v>233</v>
      </c>
      <c r="Z647" s="136"/>
      <c r="AA647" s="39">
        <f t="shared" si="570"/>
        <v>233</v>
      </c>
      <c r="AB647" s="120">
        <f t="shared" si="571"/>
        <v>466</v>
      </c>
      <c r="AC647" s="783">
        <v>486</v>
      </c>
      <c r="AD647" s="783"/>
      <c r="AE647" s="80">
        <f t="shared" si="572"/>
        <v>486</v>
      </c>
      <c r="AF647" s="783"/>
      <c r="AG647" s="783">
        <v>393</v>
      </c>
      <c r="AH647" s="783"/>
      <c r="AI647" s="80">
        <f t="shared" si="573"/>
        <v>393</v>
      </c>
      <c r="AJ647" s="783"/>
      <c r="AK647" s="32">
        <v>650</v>
      </c>
      <c r="AL647" s="113"/>
      <c r="AM647" s="13">
        <f t="shared" si="574"/>
        <v>650</v>
      </c>
      <c r="AN647" s="13">
        <v>0</v>
      </c>
      <c r="AO647" s="13">
        <v>0</v>
      </c>
      <c r="AP647" s="13">
        <v>0</v>
      </c>
      <c r="AQ647" s="113"/>
      <c r="AR647" s="113"/>
      <c r="AS647" s="891">
        <f t="shared" si="575"/>
        <v>0</v>
      </c>
      <c r="AT647" s="891"/>
      <c r="AU647" s="891">
        <f t="shared" si="576"/>
        <v>0</v>
      </c>
      <c r="AV647" s="113"/>
      <c r="AW647" s="621"/>
    </row>
    <row r="648" spans="1:49" ht="24">
      <c r="A648" s="31" t="s">
        <v>799</v>
      </c>
      <c r="B648" s="9" t="s">
        <v>55</v>
      </c>
      <c r="C648" s="9" t="s">
        <v>672</v>
      </c>
      <c r="D648" s="9"/>
      <c r="E648" s="74" t="s">
        <v>1038</v>
      </c>
      <c r="F648" s="10">
        <v>1350</v>
      </c>
      <c r="G648" s="127"/>
      <c r="H648" s="39">
        <f t="shared" si="564"/>
        <v>1350</v>
      </c>
      <c r="I648" s="10">
        <v>1440</v>
      </c>
      <c r="J648" s="127"/>
      <c r="K648" s="39">
        <f t="shared" si="565"/>
        <v>1440</v>
      </c>
      <c r="L648" s="11">
        <f t="shared" si="543"/>
        <v>106.66666666666667</v>
      </c>
      <c r="M648" s="122">
        <v>1350</v>
      </c>
      <c r="N648" s="136"/>
      <c r="O648" s="120">
        <f t="shared" si="566"/>
        <v>1350</v>
      </c>
      <c r="P648" s="122">
        <v>362</v>
      </c>
      <c r="Q648" s="136">
        <v>369</v>
      </c>
      <c r="R648" s="136"/>
      <c r="S648" s="120">
        <f t="shared" si="567"/>
        <v>369</v>
      </c>
      <c r="T648" s="120">
        <f t="shared" si="568"/>
        <v>1476</v>
      </c>
      <c r="U648" s="10">
        <v>1350</v>
      </c>
      <c r="V648" s="136"/>
      <c r="W648" s="39">
        <f t="shared" si="569"/>
        <v>1350</v>
      </c>
      <c r="X648" s="10">
        <v>594</v>
      </c>
      <c r="Y648" s="32">
        <v>600</v>
      </c>
      <c r="Z648" s="136"/>
      <c r="AA648" s="39">
        <f t="shared" si="570"/>
        <v>600</v>
      </c>
      <c r="AB648" s="120">
        <f t="shared" si="571"/>
        <v>1200</v>
      </c>
      <c r="AC648" s="783">
        <v>982</v>
      </c>
      <c r="AD648" s="783"/>
      <c r="AE648" s="80">
        <f t="shared" si="572"/>
        <v>982</v>
      </c>
      <c r="AF648" s="783"/>
      <c r="AG648" s="783">
        <v>1000</v>
      </c>
      <c r="AH648" s="783"/>
      <c r="AI648" s="80">
        <f t="shared" si="573"/>
        <v>1000</v>
      </c>
      <c r="AJ648" s="783"/>
      <c r="AK648" s="32">
        <v>1350</v>
      </c>
      <c r="AL648" s="113"/>
      <c r="AM648" s="13">
        <f t="shared" si="574"/>
        <v>1350</v>
      </c>
      <c r="AN648" s="13">
        <v>1319</v>
      </c>
      <c r="AO648" s="13">
        <v>0</v>
      </c>
      <c r="AP648" s="13">
        <v>1319</v>
      </c>
      <c r="AQ648" s="113"/>
      <c r="AR648" s="113"/>
      <c r="AS648" s="891">
        <f t="shared" si="575"/>
        <v>1319</v>
      </c>
      <c r="AT648" s="891"/>
      <c r="AU648" s="891">
        <f t="shared" si="576"/>
        <v>1319</v>
      </c>
      <c r="AV648" s="113"/>
      <c r="AW648" s="621"/>
    </row>
    <row r="649" spans="1:49" ht="24">
      <c r="A649" s="31" t="s">
        <v>800</v>
      </c>
      <c r="B649" s="9" t="s">
        <v>55</v>
      </c>
      <c r="C649" s="9" t="s">
        <v>663</v>
      </c>
      <c r="D649" s="884" t="s">
        <v>1332</v>
      </c>
      <c r="E649" s="74" t="s">
        <v>1065</v>
      </c>
      <c r="F649" s="10">
        <v>800</v>
      </c>
      <c r="G649" s="127"/>
      <c r="H649" s="39">
        <f t="shared" si="564"/>
        <v>800</v>
      </c>
      <c r="I649" s="10">
        <v>787</v>
      </c>
      <c r="J649" s="127"/>
      <c r="K649" s="39">
        <f t="shared" si="565"/>
        <v>787</v>
      </c>
      <c r="L649" s="11">
        <f t="shared" si="543"/>
        <v>98.375</v>
      </c>
      <c r="M649" s="122">
        <v>800</v>
      </c>
      <c r="N649" s="136"/>
      <c r="O649" s="120">
        <f t="shared" si="566"/>
        <v>800</v>
      </c>
      <c r="P649" s="122">
        <v>188</v>
      </c>
      <c r="Q649" s="136">
        <v>190</v>
      </c>
      <c r="R649" s="136"/>
      <c r="S649" s="120">
        <f t="shared" si="567"/>
        <v>190</v>
      </c>
      <c r="T649" s="120">
        <f t="shared" si="568"/>
        <v>760</v>
      </c>
      <c r="U649" s="10">
        <v>800</v>
      </c>
      <c r="V649" s="136"/>
      <c r="W649" s="39">
        <f t="shared" si="569"/>
        <v>800</v>
      </c>
      <c r="X649" s="10">
        <v>306</v>
      </c>
      <c r="Y649" s="32">
        <v>309</v>
      </c>
      <c r="Z649" s="136"/>
      <c r="AA649" s="39">
        <f t="shared" si="570"/>
        <v>309</v>
      </c>
      <c r="AB649" s="120">
        <f t="shared" si="571"/>
        <v>618</v>
      </c>
      <c r="AC649" s="783">
        <v>1390</v>
      </c>
      <c r="AD649" s="783"/>
      <c r="AE649" s="80">
        <f t="shared" si="572"/>
        <v>1390</v>
      </c>
      <c r="AF649" s="783"/>
      <c r="AG649" s="783">
        <v>1193</v>
      </c>
      <c r="AH649" s="783"/>
      <c r="AI649" s="80">
        <f t="shared" si="573"/>
        <v>1193</v>
      </c>
      <c r="AJ649" s="783"/>
      <c r="AK649" s="32">
        <v>800</v>
      </c>
      <c r="AL649" s="113"/>
      <c r="AM649" s="13">
        <f t="shared" si="574"/>
        <v>800</v>
      </c>
      <c r="AN649" s="13">
        <v>782</v>
      </c>
      <c r="AO649" s="13">
        <v>0</v>
      </c>
      <c r="AP649" s="13">
        <v>782</v>
      </c>
      <c r="AQ649" s="113">
        <v>534</v>
      </c>
      <c r="AR649" s="113"/>
      <c r="AS649" s="891">
        <f t="shared" si="575"/>
        <v>782</v>
      </c>
      <c r="AT649" s="891"/>
      <c r="AU649" s="891">
        <f t="shared" si="576"/>
        <v>782</v>
      </c>
      <c r="AV649" s="113">
        <f>AQ649</f>
        <v>534</v>
      </c>
      <c r="AW649" s="621"/>
    </row>
    <row r="650" spans="1:49" ht="24">
      <c r="A650" s="31" t="s">
        <v>801</v>
      </c>
      <c r="B650" s="9" t="s">
        <v>55</v>
      </c>
      <c r="C650" s="9" t="s">
        <v>663</v>
      </c>
      <c r="D650" s="9"/>
      <c r="E650" s="74" t="s">
        <v>1039</v>
      </c>
      <c r="F650" s="10">
        <v>450</v>
      </c>
      <c r="G650" s="127"/>
      <c r="H650" s="39">
        <f t="shared" si="564"/>
        <v>450</v>
      </c>
      <c r="I650" s="10">
        <v>507</v>
      </c>
      <c r="J650" s="127"/>
      <c r="K650" s="39">
        <f t="shared" si="565"/>
        <v>507</v>
      </c>
      <c r="L650" s="11">
        <f t="shared" si="543"/>
        <v>112.66666666666667</v>
      </c>
      <c r="M650" s="122">
        <v>492</v>
      </c>
      <c r="N650" s="136"/>
      <c r="O650" s="120">
        <f t="shared" si="566"/>
        <v>492</v>
      </c>
      <c r="P650" s="122">
        <v>145</v>
      </c>
      <c r="Q650" s="136">
        <v>145</v>
      </c>
      <c r="R650" s="136"/>
      <c r="S650" s="120">
        <f t="shared" si="567"/>
        <v>145</v>
      </c>
      <c r="T650" s="120">
        <f t="shared" si="568"/>
        <v>580</v>
      </c>
      <c r="U650" s="10">
        <v>492</v>
      </c>
      <c r="V650" s="136"/>
      <c r="W650" s="39">
        <f t="shared" si="569"/>
        <v>492</v>
      </c>
      <c r="X650" s="10">
        <v>249</v>
      </c>
      <c r="Y650" s="32">
        <v>245</v>
      </c>
      <c r="Z650" s="136"/>
      <c r="AA650" s="39">
        <f t="shared" si="570"/>
        <v>245</v>
      </c>
      <c r="AB650" s="120">
        <f t="shared" si="571"/>
        <v>490</v>
      </c>
      <c r="AC650" s="783">
        <v>481</v>
      </c>
      <c r="AD650" s="783"/>
      <c r="AE650" s="80">
        <f t="shared" si="572"/>
        <v>481</v>
      </c>
      <c r="AF650" s="783"/>
      <c r="AG650" s="783">
        <v>465</v>
      </c>
      <c r="AH650" s="783"/>
      <c r="AI650" s="80">
        <f t="shared" si="573"/>
        <v>465</v>
      </c>
      <c r="AJ650" s="783"/>
      <c r="AK650" s="32">
        <v>492</v>
      </c>
      <c r="AL650" s="113"/>
      <c r="AM650" s="13">
        <f t="shared" si="574"/>
        <v>492</v>
      </c>
      <c r="AN650" s="13">
        <v>476</v>
      </c>
      <c r="AO650" s="13">
        <v>0</v>
      </c>
      <c r="AP650" s="13">
        <v>476</v>
      </c>
      <c r="AQ650" s="113"/>
      <c r="AR650" s="113"/>
      <c r="AS650" s="891">
        <f t="shared" si="575"/>
        <v>476</v>
      </c>
      <c r="AT650" s="891"/>
      <c r="AU650" s="891">
        <f t="shared" si="576"/>
        <v>476</v>
      </c>
      <c r="AV650" s="113"/>
      <c r="AW650" s="621"/>
    </row>
    <row r="651" spans="1:49" ht="24">
      <c r="A651" s="31" t="s">
        <v>802</v>
      </c>
      <c r="B651" s="9" t="s">
        <v>55</v>
      </c>
      <c r="C651" s="9" t="s">
        <v>673</v>
      </c>
      <c r="D651" s="9"/>
      <c r="E651" s="74" t="s">
        <v>1040</v>
      </c>
      <c r="F651" s="10">
        <v>90</v>
      </c>
      <c r="G651" s="127"/>
      <c r="H651" s="39">
        <f t="shared" si="564"/>
        <v>90</v>
      </c>
      <c r="I651" s="10">
        <v>91</v>
      </c>
      <c r="J651" s="127"/>
      <c r="K651" s="39">
        <f t="shared" si="565"/>
        <v>91</v>
      </c>
      <c r="L651" s="11">
        <f t="shared" si="543"/>
        <v>101.11111111111111</v>
      </c>
      <c r="M651" s="122">
        <v>100</v>
      </c>
      <c r="N651" s="136"/>
      <c r="O651" s="120">
        <f t="shared" si="566"/>
        <v>100</v>
      </c>
      <c r="P651" s="122">
        <v>26</v>
      </c>
      <c r="Q651" s="136">
        <v>26</v>
      </c>
      <c r="R651" s="136"/>
      <c r="S651" s="120">
        <f t="shared" si="567"/>
        <v>26</v>
      </c>
      <c r="T651" s="120">
        <f t="shared" si="568"/>
        <v>104</v>
      </c>
      <c r="U651" s="10">
        <v>100</v>
      </c>
      <c r="V651" s="136"/>
      <c r="W651" s="39">
        <f t="shared" si="569"/>
        <v>100</v>
      </c>
      <c r="X651" s="10">
        <v>32</v>
      </c>
      <c r="Y651" s="32">
        <v>35</v>
      </c>
      <c r="Z651" s="136"/>
      <c r="AA651" s="39">
        <f t="shared" si="570"/>
        <v>35</v>
      </c>
      <c r="AB651" s="120">
        <f t="shared" si="571"/>
        <v>70</v>
      </c>
      <c r="AC651" s="783">
        <v>100</v>
      </c>
      <c r="AD651" s="783"/>
      <c r="AE651" s="80">
        <f t="shared" si="572"/>
        <v>100</v>
      </c>
      <c r="AF651" s="783"/>
      <c r="AG651" s="783">
        <v>121</v>
      </c>
      <c r="AH651" s="783"/>
      <c r="AI651" s="80">
        <f t="shared" si="573"/>
        <v>121</v>
      </c>
      <c r="AJ651" s="783"/>
      <c r="AK651" s="32">
        <v>100</v>
      </c>
      <c r="AL651" s="113"/>
      <c r="AM651" s="13">
        <f t="shared" si="574"/>
        <v>100</v>
      </c>
      <c r="AN651" s="13">
        <v>0</v>
      </c>
      <c r="AO651" s="13">
        <v>0</v>
      </c>
      <c r="AP651" s="13">
        <v>0</v>
      </c>
      <c r="AQ651" s="113"/>
      <c r="AR651" s="113"/>
      <c r="AS651" s="891">
        <f t="shared" si="575"/>
        <v>0</v>
      </c>
      <c r="AT651" s="891"/>
      <c r="AU651" s="891">
        <f t="shared" si="576"/>
        <v>0</v>
      </c>
      <c r="AV651" s="113"/>
      <c r="AW651" s="621"/>
    </row>
    <row r="652" spans="1:49" ht="24">
      <c r="A652" s="31" t="s">
        <v>803</v>
      </c>
      <c r="B652" s="9" t="s">
        <v>55</v>
      </c>
      <c r="C652" s="9" t="s">
        <v>676</v>
      </c>
      <c r="D652" s="9"/>
      <c r="E652" s="74" t="s">
        <v>6</v>
      </c>
      <c r="F652" s="10">
        <v>723</v>
      </c>
      <c r="G652" s="127"/>
      <c r="H652" s="39">
        <f t="shared" si="564"/>
        <v>723</v>
      </c>
      <c r="I652" s="10">
        <v>719</v>
      </c>
      <c r="J652" s="127"/>
      <c r="K652" s="39">
        <f t="shared" si="565"/>
        <v>719</v>
      </c>
      <c r="L652" s="11">
        <f t="shared" si="543"/>
        <v>99.446749654218536</v>
      </c>
      <c r="M652" s="122">
        <v>717</v>
      </c>
      <c r="N652" s="136"/>
      <c r="O652" s="120">
        <f t="shared" si="566"/>
        <v>717</v>
      </c>
      <c r="P652" s="122">
        <v>182</v>
      </c>
      <c r="Q652" s="136">
        <v>185</v>
      </c>
      <c r="R652" s="136"/>
      <c r="S652" s="120">
        <f t="shared" si="567"/>
        <v>185</v>
      </c>
      <c r="T652" s="120">
        <f t="shared" si="568"/>
        <v>740</v>
      </c>
      <c r="U652" s="10">
        <v>717</v>
      </c>
      <c r="V652" s="136"/>
      <c r="W652" s="39">
        <f t="shared" si="569"/>
        <v>717</v>
      </c>
      <c r="X652" s="10">
        <v>320</v>
      </c>
      <c r="Y652" s="32">
        <v>323</v>
      </c>
      <c r="Z652" s="136"/>
      <c r="AA652" s="39">
        <f t="shared" si="570"/>
        <v>323</v>
      </c>
      <c r="AB652" s="120">
        <f t="shared" si="571"/>
        <v>646</v>
      </c>
      <c r="AC652" s="783">
        <v>577</v>
      </c>
      <c r="AD652" s="783"/>
      <c r="AE652" s="80">
        <f t="shared" si="572"/>
        <v>577</v>
      </c>
      <c r="AF652" s="783"/>
      <c r="AG652" s="783">
        <v>561</v>
      </c>
      <c r="AH652" s="783"/>
      <c r="AI652" s="80">
        <f t="shared" si="573"/>
        <v>561</v>
      </c>
      <c r="AJ652" s="783"/>
      <c r="AK652" s="32">
        <v>678</v>
      </c>
      <c r="AL652" s="113"/>
      <c r="AM652" s="13">
        <f t="shared" si="574"/>
        <v>678</v>
      </c>
      <c r="AN652" s="13">
        <v>663</v>
      </c>
      <c r="AO652" s="13">
        <v>0</v>
      </c>
      <c r="AP652" s="13">
        <v>663</v>
      </c>
      <c r="AQ652" s="113"/>
      <c r="AR652" s="113"/>
      <c r="AS652" s="891">
        <f t="shared" si="575"/>
        <v>663</v>
      </c>
      <c r="AT652" s="891"/>
      <c r="AU652" s="891">
        <f t="shared" si="576"/>
        <v>663</v>
      </c>
      <c r="AV652" s="113"/>
      <c r="AW652" s="621"/>
    </row>
    <row r="653" spans="1:49">
      <c r="A653" s="31" t="s">
        <v>804</v>
      </c>
      <c r="B653" s="9" t="s">
        <v>55</v>
      </c>
      <c r="C653" s="9" t="s">
        <v>660</v>
      </c>
      <c r="D653" s="9"/>
      <c r="E653" s="74" t="s">
        <v>2</v>
      </c>
      <c r="F653" s="10">
        <v>1334</v>
      </c>
      <c r="G653" s="127"/>
      <c r="H653" s="39">
        <f t="shared" si="564"/>
        <v>1334</v>
      </c>
      <c r="I653" s="10">
        <v>1347</v>
      </c>
      <c r="J653" s="127"/>
      <c r="K653" s="39">
        <f t="shared" si="565"/>
        <v>1347</v>
      </c>
      <c r="L653" s="11">
        <f t="shared" si="543"/>
        <v>100.97451274362818</v>
      </c>
      <c r="M653" s="122">
        <v>1369</v>
      </c>
      <c r="N653" s="136"/>
      <c r="O653" s="120">
        <f t="shared" si="566"/>
        <v>1369</v>
      </c>
      <c r="P653" s="122">
        <v>342</v>
      </c>
      <c r="Q653" s="136">
        <v>352</v>
      </c>
      <c r="R653" s="136"/>
      <c r="S653" s="120">
        <f t="shared" si="567"/>
        <v>352</v>
      </c>
      <c r="T653" s="120">
        <f t="shared" si="568"/>
        <v>1408</v>
      </c>
      <c r="U653" s="10">
        <v>1173</v>
      </c>
      <c r="V653" s="136"/>
      <c r="W653" s="39">
        <f t="shared" si="569"/>
        <v>1173</v>
      </c>
      <c r="X653" s="10">
        <v>670</v>
      </c>
      <c r="Y653" s="32">
        <v>680</v>
      </c>
      <c r="Z653" s="136"/>
      <c r="AA653" s="39">
        <f t="shared" si="570"/>
        <v>680</v>
      </c>
      <c r="AB653" s="120">
        <f t="shared" si="571"/>
        <v>1360</v>
      </c>
      <c r="AC653" s="783">
        <f>3+773</f>
        <v>776</v>
      </c>
      <c r="AD653" s="783"/>
      <c r="AE653" s="80">
        <f t="shared" si="572"/>
        <v>776</v>
      </c>
      <c r="AF653" s="783"/>
      <c r="AG653" s="783">
        <v>743</v>
      </c>
      <c r="AH653" s="783"/>
      <c r="AI653" s="80">
        <f t="shared" si="573"/>
        <v>743</v>
      </c>
      <c r="AJ653" s="783"/>
      <c r="AK653" s="32">
        <v>1419</v>
      </c>
      <c r="AL653" s="113"/>
      <c r="AM653" s="13">
        <f t="shared" si="574"/>
        <v>1419</v>
      </c>
      <c r="AN653" s="13">
        <v>1082</v>
      </c>
      <c r="AO653" s="13">
        <v>0</v>
      </c>
      <c r="AP653" s="13">
        <v>1082</v>
      </c>
      <c r="AQ653" s="615"/>
      <c r="AR653" s="113"/>
      <c r="AS653" s="891">
        <f t="shared" si="575"/>
        <v>1082</v>
      </c>
      <c r="AT653" s="891"/>
      <c r="AU653" s="891">
        <f t="shared" si="576"/>
        <v>1082</v>
      </c>
      <c r="AV653" s="113"/>
      <c r="AW653" s="621"/>
    </row>
    <row r="654" spans="1:49">
      <c r="A654" s="31" t="s">
        <v>805</v>
      </c>
      <c r="B654" s="9" t="s">
        <v>55</v>
      </c>
      <c r="C654" s="9" t="s">
        <v>660</v>
      </c>
      <c r="D654" s="9"/>
      <c r="E654" s="74" t="s">
        <v>3</v>
      </c>
      <c r="F654" s="10">
        <v>427</v>
      </c>
      <c r="G654" s="127"/>
      <c r="H654" s="39">
        <f t="shared" si="564"/>
        <v>427</v>
      </c>
      <c r="I654" s="10">
        <v>363</v>
      </c>
      <c r="J654" s="127"/>
      <c r="K654" s="39">
        <f t="shared" si="565"/>
        <v>363</v>
      </c>
      <c r="L654" s="11">
        <f t="shared" si="543"/>
        <v>85.011709601873534</v>
      </c>
      <c r="M654" s="319">
        <v>427</v>
      </c>
      <c r="N654" s="136"/>
      <c r="O654" s="120">
        <f t="shared" si="566"/>
        <v>427</v>
      </c>
      <c r="P654" s="122">
        <v>82</v>
      </c>
      <c r="Q654" s="136">
        <v>82</v>
      </c>
      <c r="R654" s="136"/>
      <c r="S654" s="120">
        <f t="shared" si="567"/>
        <v>82</v>
      </c>
      <c r="T654" s="120">
        <f t="shared" si="568"/>
        <v>328</v>
      </c>
      <c r="U654" s="10">
        <v>427</v>
      </c>
      <c r="V654" s="136"/>
      <c r="W654" s="39">
        <f t="shared" si="569"/>
        <v>427</v>
      </c>
      <c r="X654" s="10">
        <v>166</v>
      </c>
      <c r="Y654" s="32">
        <v>166</v>
      </c>
      <c r="Z654" s="136"/>
      <c r="AA654" s="39">
        <f t="shared" si="570"/>
        <v>166</v>
      </c>
      <c r="AB654" s="120">
        <f t="shared" si="571"/>
        <v>332</v>
      </c>
      <c r="AC654" s="783">
        <v>427</v>
      </c>
      <c r="AD654" s="783"/>
      <c r="AE654" s="80">
        <f t="shared" si="572"/>
        <v>427</v>
      </c>
      <c r="AF654" s="783"/>
      <c r="AG654" s="783">
        <v>414</v>
      </c>
      <c r="AH654" s="783"/>
      <c r="AI654" s="80">
        <f t="shared" si="573"/>
        <v>414</v>
      </c>
      <c r="AJ654" s="783"/>
      <c r="AK654" s="32">
        <v>427</v>
      </c>
      <c r="AL654" s="113"/>
      <c r="AM654" s="13">
        <f t="shared" si="574"/>
        <v>427</v>
      </c>
      <c r="AN654" s="13">
        <v>409</v>
      </c>
      <c r="AO654" s="13">
        <v>0</v>
      </c>
      <c r="AP654" s="13">
        <v>409</v>
      </c>
      <c r="AQ654" s="113"/>
      <c r="AR654" s="113"/>
      <c r="AS654" s="891">
        <f t="shared" si="575"/>
        <v>409</v>
      </c>
      <c r="AT654" s="891"/>
      <c r="AU654" s="891">
        <f t="shared" si="576"/>
        <v>409</v>
      </c>
      <c r="AV654" s="113"/>
      <c r="AW654" s="621"/>
    </row>
    <row r="655" spans="1:49" ht="24">
      <c r="A655" s="31" t="s">
        <v>806</v>
      </c>
      <c r="B655" s="9" t="s">
        <v>55</v>
      </c>
      <c r="C655" s="9" t="s">
        <v>667</v>
      </c>
      <c r="D655" s="9"/>
      <c r="E655" s="74" t="s">
        <v>1059</v>
      </c>
      <c r="F655" s="10">
        <v>741</v>
      </c>
      <c r="G655" s="127"/>
      <c r="H655" s="39">
        <f t="shared" si="564"/>
        <v>741</v>
      </c>
      <c r="I655" s="10">
        <v>787</v>
      </c>
      <c r="J655" s="127"/>
      <c r="K655" s="39">
        <f t="shared" si="565"/>
        <v>787</v>
      </c>
      <c r="L655" s="11">
        <f t="shared" si="543"/>
        <v>106.20782726045883</v>
      </c>
      <c r="M655" s="122">
        <v>741</v>
      </c>
      <c r="N655" s="136"/>
      <c r="O655" s="120">
        <f t="shared" si="566"/>
        <v>741</v>
      </c>
      <c r="P655" s="122">
        <v>234</v>
      </c>
      <c r="Q655" s="136">
        <v>240</v>
      </c>
      <c r="R655" s="136"/>
      <c r="S655" s="120">
        <f t="shared" si="567"/>
        <v>240</v>
      </c>
      <c r="T655" s="120">
        <f t="shared" si="568"/>
        <v>960</v>
      </c>
      <c r="U655" s="10">
        <v>741</v>
      </c>
      <c r="V655" s="136"/>
      <c r="W655" s="39">
        <f t="shared" si="569"/>
        <v>741</v>
      </c>
      <c r="X655" s="10">
        <v>309</v>
      </c>
      <c r="Y655" s="32">
        <v>318</v>
      </c>
      <c r="Z655" s="136"/>
      <c r="AA655" s="39">
        <f t="shared" si="570"/>
        <v>318</v>
      </c>
      <c r="AB655" s="120">
        <f t="shared" si="571"/>
        <v>636</v>
      </c>
      <c r="AC655" s="783">
        <v>377</v>
      </c>
      <c r="AD655" s="783"/>
      <c r="AE655" s="80">
        <f t="shared" si="572"/>
        <v>377</v>
      </c>
      <c r="AF655" s="783"/>
      <c r="AG655" s="783">
        <v>377</v>
      </c>
      <c r="AH655" s="783"/>
      <c r="AI655" s="80">
        <f t="shared" si="573"/>
        <v>377</v>
      </c>
      <c r="AJ655" s="783"/>
      <c r="AK655" s="32">
        <v>741</v>
      </c>
      <c r="AL655" s="113"/>
      <c r="AM655" s="13">
        <f t="shared" si="574"/>
        <v>741</v>
      </c>
      <c r="AN655" s="13">
        <v>555</v>
      </c>
      <c r="AO655" s="13">
        <v>0</v>
      </c>
      <c r="AP655" s="13">
        <v>555</v>
      </c>
      <c r="AQ655" s="616"/>
      <c r="AR655" s="113"/>
      <c r="AS655" s="891">
        <f t="shared" si="575"/>
        <v>555</v>
      </c>
      <c r="AT655" s="891"/>
      <c r="AU655" s="891">
        <f t="shared" si="576"/>
        <v>555</v>
      </c>
      <c r="AV655" s="113"/>
      <c r="AW655" s="621"/>
    </row>
    <row r="656" spans="1:49" ht="24">
      <c r="A656" s="31" t="s">
        <v>807</v>
      </c>
      <c r="B656" s="9" t="s">
        <v>55</v>
      </c>
      <c r="C656" s="9" t="s">
        <v>667</v>
      </c>
      <c r="D656" s="9"/>
      <c r="E656" s="74" t="s">
        <v>1062</v>
      </c>
      <c r="F656" s="10">
        <v>926</v>
      </c>
      <c r="G656" s="127"/>
      <c r="H656" s="39">
        <f t="shared" si="564"/>
        <v>926</v>
      </c>
      <c r="I656" s="10">
        <v>924</v>
      </c>
      <c r="J656" s="127"/>
      <c r="K656" s="39">
        <f t="shared" si="565"/>
        <v>924</v>
      </c>
      <c r="L656" s="11">
        <f t="shared" si="543"/>
        <v>99.784017278617711</v>
      </c>
      <c r="M656" s="122">
        <v>926</v>
      </c>
      <c r="N656" s="136"/>
      <c r="O656" s="120">
        <f t="shared" si="566"/>
        <v>926</v>
      </c>
      <c r="P656" s="122">
        <v>234</v>
      </c>
      <c r="Q656" s="136">
        <v>248</v>
      </c>
      <c r="R656" s="136"/>
      <c r="S656" s="120">
        <f t="shared" si="567"/>
        <v>248</v>
      </c>
      <c r="T656" s="120">
        <f t="shared" si="568"/>
        <v>992</v>
      </c>
      <c r="U656" s="10">
        <v>1141</v>
      </c>
      <c r="V656" s="136"/>
      <c r="W656" s="39">
        <f t="shared" si="569"/>
        <v>1141</v>
      </c>
      <c r="X656" s="10">
        <v>319</v>
      </c>
      <c r="Y656" s="32">
        <v>334</v>
      </c>
      <c r="Z656" s="136"/>
      <c r="AA656" s="39">
        <f t="shared" si="570"/>
        <v>334</v>
      </c>
      <c r="AB656" s="120">
        <f t="shared" si="571"/>
        <v>668</v>
      </c>
      <c r="AC656" s="783">
        <v>475</v>
      </c>
      <c r="AD656" s="783"/>
      <c r="AE656" s="80">
        <f t="shared" si="572"/>
        <v>475</v>
      </c>
      <c r="AF656" s="783"/>
      <c r="AG656" s="783">
        <v>446</v>
      </c>
      <c r="AH656" s="783"/>
      <c r="AI656" s="80">
        <f t="shared" si="573"/>
        <v>446</v>
      </c>
      <c r="AJ656" s="783"/>
      <c r="AK656" s="32">
        <v>926</v>
      </c>
      <c r="AL656" s="113"/>
      <c r="AM656" s="13">
        <f t="shared" si="574"/>
        <v>926</v>
      </c>
      <c r="AN656" s="13">
        <v>979</v>
      </c>
      <c r="AO656" s="13">
        <v>0</v>
      </c>
      <c r="AP656" s="13">
        <v>979</v>
      </c>
      <c r="AQ656" s="113"/>
      <c r="AR656" s="113"/>
      <c r="AS656" s="891">
        <f t="shared" si="575"/>
        <v>979</v>
      </c>
      <c r="AT656" s="891"/>
      <c r="AU656" s="891">
        <f t="shared" si="576"/>
        <v>979</v>
      </c>
      <c r="AV656" s="113"/>
      <c r="AW656" s="621"/>
    </row>
    <row r="657" spans="1:49" ht="24">
      <c r="A657" s="31" t="s">
        <v>808</v>
      </c>
      <c r="B657" s="9" t="s">
        <v>55</v>
      </c>
      <c r="C657" s="9" t="s">
        <v>667</v>
      </c>
      <c r="D657" s="9"/>
      <c r="E657" s="74" t="s">
        <v>1042</v>
      </c>
      <c r="F657" s="349">
        <v>1842</v>
      </c>
      <c r="G657" s="346"/>
      <c r="H657" s="350">
        <f t="shared" si="564"/>
        <v>1842</v>
      </c>
      <c r="I657" s="349">
        <v>1852</v>
      </c>
      <c r="J657" s="346"/>
      <c r="K657" s="350">
        <f t="shared" si="565"/>
        <v>1852</v>
      </c>
      <c r="L657" s="363">
        <f t="shared" si="543"/>
        <v>100.54288816503801</v>
      </c>
      <c r="M657" s="362">
        <v>1842</v>
      </c>
      <c r="N657" s="346"/>
      <c r="O657" s="347">
        <f t="shared" si="566"/>
        <v>1842</v>
      </c>
      <c r="P657" s="362">
        <v>479</v>
      </c>
      <c r="Q657" s="346">
        <v>504</v>
      </c>
      <c r="R657" s="346"/>
      <c r="S657" s="347">
        <f t="shared" si="567"/>
        <v>504</v>
      </c>
      <c r="T657" s="347">
        <f t="shared" si="568"/>
        <v>2016</v>
      </c>
      <c r="U657" s="349">
        <v>1842</v>
      </c>
      <c r="V657" s="346"/>
      <c r="W657" s="350">
        <f t="shared" si="569"/>
        <v>1842</v>
      </c>
      <c r="X657" s="10">
        <v>908</v>
      </c>
      <c r="Y657" s="32">
        <v>936</v>
      </c>
      <c r="Z657" s="136"/>
      <c r="AA657" s="39">
        <f t="shared" si="570"/>
        <v>936</v>
      </c>
      <c r="AB657" s="347">
        <f t="shared" si="571"/>
        <v>1872</v>
      </c>
      <c r="AC657" s="783">
        <v>934</v>
      </c>
      <c r="AD657" s="783"/>
      <c r="AE657" s="80">
        <f t="shared" si="572"/>
        <v>934</v>
      </c>
      <c r="AF657" s="783"/>
      <c r="AG657" s="783">
        <v>934</v>
      </c>
      <c r="AH657" s="783"/>
      <c r="AI657" s="80">
        <f t="shared" si="573"/>
        <v>934</v>
      </c>
      <c r="AJ657" s="783"/>
      <c r="AK657" s="354">
        <v>1842</v>
      </c>
      <c r="AL657" s="352"/>
      <c r="AM657" s="353">
        <f t="shared" si="574"/>
        <v>1842</v>
      </c>
      <c r="AN657" s="13">
        <v>1626</v>
      </c>
      <c r="AO657" s="13">
        <v>0</v>
      </c>
      <c r="AP657" s="13">
        <v>1626</v>
      </c>
      <c r="AQ657" s="113"/>
      <c r="AR657" s="113"/>
      <c r="AS657" s="891">
        <f t="shared" si="575"/>
        <v>1626</v>
      </c>
      <c r="AT657" s="891"/>
      <c r="AU657" s="891">
        <f t="shared" si="576"/>
        <v>1626</v>
      </c>
      <c r="AV657" s="113"/>
      <c r="AW657" s="621"/>
    </row>
    <row r="658" spans="1:49" ht="24">
      <c r="A658" s="31" t="s">
        <v>809</v>
      </c>
      <c r="B658" s="9" t="s">
        <v>55</v>
      </c>
      <c r="C658" s="9" t="s">
        <v>667</v>
      </c>
      <c r="D658" s="9"/>
      <c r="E658" s="74" t="s">
        <v>1043</v>
      </c>
      <c r="F658" s="10">
        <v>1799</v>
      </c>
      <c r="G658" s="127"/>
      <c r="H658" s="39">
        <f t="shared" si="564"/>
        <v>1799</v>
      </c>
      <c r="I658" s="10">
        <v>1806</v>
      </c>
      <c r="J658" s="127"/>
      <c r="K658" s="39">
        <f t="shared" si="565"/>
        <v>1806</v>
      </c>
      <c r="L658" s="11">
        <f t="shared" si="543"/>
        <v>100.38910505836576</v>
      </c>
      <c r="M658" s="122">
        <v>1799</v>
      </c>
      <c r="N658" s="136"/>
      <c r="O658" s="120">
        <f t="shared" si="566"/>
        <v>1799</v>
      </c>
      <c r="P658" s="122">
        <v>455</v>
      </c>
      <c r="Q658" s="136">
        <v>486</v>
      </c>
      <c r="R658" s="136"/>
      <c r="S658" s="120">
        <f t="shared" si="567"/>
        <v>486</v>
      </c>
      <c r="T658" s="120">
        <f t="shared" si="568"/>
        <v>1944</v>
      </c>
      <c r="U658" s="10">
        <v>1799</v>
      </c>
      <c r="V658" s="136"/>
      <c r="W658" s="39">
        <f t="shared" si="569"/>
        <v>1799</v>
      </c>
      <c r="X658" s="10">
        <v>885</v>
      </c>
      <c r="Y658" s="32">
        <v>932</v>
      </c>
      <c r="Z658" s="136"/>
      <c r="AA658" s="39">
        <f t="shared" si="570"/>
        <v>932</v>
      </c>
      <c r="AB658" s="120">
        <f t="shared" si="571"/>
        <v>1864</v>
      </c>
      <c r="AC658" s="783">
        <v>1316</v>
      </c>
      <c r="AD658" s="783"/>
      <c r="AE658" s="80">
        <f t="shared" si="572"/>
        <v>1316</v>
      </c>
      <c r="AF658" s="783"/>
      <c r="AG658" s="783">
        <v>1316</v>
      </c>
      <c r="AH658" s="783"/>
      <c r="AI658" s="80">
        <f t="shared" si="573"/>
        <v>1316</v>
      </c>
      <c r="AJ658" s="783"/>
      <c r="AK658" s="32">
        <v>1799</v>
      </c>
      <c r="AL658" s="113"/>
      <c r="AM658" s="13">
        <f t="shared" si="574"/>
        <v>1799</v>
      </c>
      <c r="AN658" s="13">
        <v>1776</v>
      </c>
      <c r="AO658" s="13">
        <v>0</v>
      </c>
      <c r="AP658" s="13">
        <v>1776</v>
      </c>
      <c r="AQ658" s="113"/>
      <c r="AR658" s="113"/>
      <c r="AS658" s="891">
        <f t="shared" si="575"/>
        <v>1776</v>
      </c>
      <c r="AT658" s="891"/>
      <c r="AU658" s="891">
        <f t="shared" si="576"/>
        <v>1776</v>
      </c>
      <c r="AV658" s="113"/>
      <c r="AW658" s="621"/>
    </row>
    <row r="659" spans="1:49" ht="24">
      <c r="A659" s="31" t="s">
        <v>810</v>
      </c>
      <c r="B659" s="9" t="s">
        <v>55</v>
      </c>
      <c r="C659" s="9" t="s">
        <v>667</v>
      </c>
      <c r="D659" s="884" t="s">
        <v>1332</v>
      </c>
      <c r="E659" s="74" t="s">
        <v>1054</v>
      </c>
      <c r="F659" s="10">
        <v>1499</v>
      </c>
      <c r="G659" s="127"/>
      <c r="H659" s="39">
        <f t="shared" si="564"/>
        <v>1499</v>
      </c>
      <c r="I659" s="10">
        <v>1509</v>
      </c>
      <c r="J659" s="127"/>
      <c r="K659" s="39">
        <f t="shared" si="565"/>
        <v>1509</v>
      </c>
      <c r="L659" s="363">
        <f t="shared" si="543"/>
        <v>100.66711140760506</v>
      </c>
      <c r="M659" s="362">
        <v>1309</v>
      </c>
      <c r="N659" s="346"/>
      <c r="O659" s="347">
        <f t="shared" si="566"/>
        <v>1309</v>
      </c>
      <c r="P659" s="362">
        <v>407</v>
      </c>
      <c r="Q659" s="346">
        <v>411</v>
      </c>
      <c r="R659" s="346"/>
      <c r="S659" s="347">
        <f t="shared" si="567"/>
        <v>411</v>
      </c>
      <c r="T659" s="347">
        <f t="shared" si="568"/>
        <v>1644</v>
      </c>
      <c r="U659" s="349">
        <v>3726</v>
      </c>
      <c r="V659" s="346"/>
      <c r="W659" s="350">
        <f t="shared" si="569"/>
        <v>3726</v>
      </c>
      <c r="X659" s="10">
        <v>913</v>
      </c>
      <c r="Y659" s="32">
        <v>934</v>
      </c>
      <c r="Z659" s="136"/>
      <c r="AA659" s="39">
        <f t="shared" si="570"/>
        <v>934</v>
      </c>
      <c r="AB659" s="347">
        <f t="shared" si="571"/>
        <v>1868</v>
      </c>
      <c r="AC659" s="783">
        <v>4343</v>
      </c>
      <c r="AD659" s="783"/>
      <c r="AE659" s="80">
        <f t="shared" si="572"/>
        <v>4343</v>
      </c>
      <c r="AF659" s="783"/>
      <c r="AG659" s="783">
        <v>4180</v>
      </c>
      <c r="AH659" s="783"/>
      <c r="AI659" s="80">
        <f t="shared" si="573"/>
        <v>4180</v>
      </c>
      <c r="AJ659" s="783"/>
      <c r="AK659" s="354">
        <v>550</v>
      </c>
      <c r="AL659" s="352"/>
      <c r="AM659" s="353">
        <f t="shared" si="574"/>
        <v>550</v>
      </c>
      <c r="AN659" s="13">
        <v>1700</v>
      </c>
      <c r="AO659" s="13">
        <v>0</v>
      </c>
      <c r="AP659" s="13">
        <v>1700</v>
      </c>
      <c r="AQ659" s="113">
        <v>1518</v>
      </c>
      <c r="AR659" s="113"/>
      <c r="AS659" s="891">
        <f t="shared" si="575"/>
        <v>1700</v>
      </c>
      <c r="AT659" s="891"/>
      <c r="AU659" s="891">
        <f t="shared" si="576"/>
        <v>1700</v>
      </c>
      <c r="AV659" s="113">
        <f>AQ659</f>
        <v>1518</v>
      </c>
      <c r="AW659" s="621"/>
    </row>
    <row r="660" spans="1:49" ht="24">
      <c r="A660" s="31" t="s">
        <v>811</v>
      </c>
      <c r="B660" s="9" t="s">
        <v>55</v>
      </c>
      <c r="C660" s="9" t="s">
        <v>667</v>
      </c>
      <c r="D660" s="9"/>
      <c r="E660" s="74" t="s">
        <v>1055</v>
      </c>
      <c r="F660" s="10">
        <v>1159</v>
      </c>
      <c r="G660" s="127"/>
      <c r="H660" s="39">
        <f t="shared" si="564"/>
        <v>1159</v>
      </c>
      <c r="I660" s="10">
        <v>1256</v>
      </c>
      <c r="J660" s="127"/>
      <c r="K660" s="39">
        <f t="shared" si="565"/>
        <v>1256</v>
      </c>
      <c r="L660" s="11">
        <f t="shared" ref="L660:L666" si="577">K660/H660*100</f>
        <v>108.36928386540121</v>
      </c>
      <c r="M660" s="122">
        <v>1159</v>
      </c>
      <c r="N660" s="136"/>
      <c r="O660" s="120">
        <f t="shared" si="566"/>
        <v>1159</v>
      </c>
      <c r="P660" s="122">
        <v>314</v>
      </c>
      <c r="Q660" s="136">
        <v>338</v>
      </c>
      <c r="R660" s="136"/>
      <c r="S660" s="120">
        <f t="shared" si="567"/>
        <v>338</v>
      </c>
      <c r="T660" s="120">
        <f t="shared" si="568"/>
        <v>1352</v>
      </c>
      <c r="U660" s="10">
        <v>1159</v>
      </c>
      <c r="V660" s="136"/>
      <c r="W660" s="39">
        <f t="shared" si="569"/>
        <v>1159</v>
      </c>
      <c r="X660" s="10">
        <v>614</v>
      </c>
      <c r="Y660" s="32">
        <v>634</v>
      </c>
      <c r="Z660" s="136"/>
      <c r="AA660" s="39">
        <f t="shared" si="570"/>
        <v>634</v>
      </c>
      <c r="AB660" s="120">
        <f t="shared" si="571"/>
        <v>1268</v>
      </c>
      <c r="AC660" s="783">
        <v>1109</v>
      </c>
      <c r="AD660" s="783"/>
      <c r="AE660" s="80">
        <f t="shared" si="572"/>
        <v>1109</v>
      </c>
      <c r="AF660" s="783"/>
      <c r="AG660" s="783">
        <v>1085</v>
      </c>
      <c r="AH660" s="783"/>
      <c r="AI660" s="80">
        <f t="shared" si="573"/>
        <v>1085</v>
      </c>
      <c r="AJ660" s="783"/>
      <c r="AK660" s="32">
        <v>1159</v>
      </c>
      <c r="AL660" s="113"/>
      <c r="AM660" s="13">
        <f t="shared" si="574"/>
        <v>1159</v>
      </c>
      <c r="AN660" s="13">
        <v>897</v>
      </c>
      <c r="AO660" s="13">
        <v>0</v>
      </c>
      <c r="AP660" s="13">
        <v>897</v>
      </c>
      <c r="AQ660" s="113"/>
      <c r="AR660" s="113"/>
      <c r="AS660" s="891">
        <f t="shared" si="575"/>
        <v>897</v>
      </c>
      <c r="AT660" s="891"/>
      <c r="AU660" s="891">
        <f t="shared" si="576"/>
        <v>897</v>
      </c>
      <c r="AV660" s="113"/>
      <c r="AW660" s="621"/>
    </row>
    <row r="661" spans="1:49" ht="24">
      <c r="A661" s="31" t="s">
        <v>812</v>
      </c>
      <c r="B661" s="9" t="s">
        <v>55</v>
      </c>
      <c r="C661" s="9" t="s">
        <v>659</v>
      </c>
      <c r="D661" s="9"/>
      <c r="E661" s="74" t="s">
        <v>1044</v>
      </c>
      <c r="F661" s="10">
        <v>597</v>
      </c>
      <c r="G661" s="127"/>
      <c r="H661" s="39">
        <f t="shared" si="564"/>
        <v>597</v>
      </c>
      <c r="I661" s="10">
        <v>447</v>
      </c>
      <c r="J661" s="127"/>
      <c r="K661" s="39">
        <f>J661+I661</f>
        <v>447</v>
      </c>
      <c r="L661" s="11">
        <f>K661/H661*100</f>
        <v>74.874371859296488</v>
      </c>
      <c r="M661" s="122">
        <v>645</v>
      </c>
      <c r="N661" s="136"/>
      <c r="O661" s="120">
        <f t="shared" si="566"/>
        <v>645</v>
      </c>
      <c r="P661" s="122">
        <v>108</v>
      </c>
      <c r="Q661" s="136">
        <v>108</v>
      </c>
      <c r="R661" s="136"/>
      <c r="S661" s="120">
        <f t="shared" si="567"/>
        <v>108</v>
      </c>
      <c r="T661" s="120">
        <f t="shared" si="568"/>
        <v>432</v>
      </c>
      <c r="U661" s="10">
        <v>645</v>
      </c>
      <c r="V661" s="136"/>
      <c r="W661" s="39">
        <f t="shared" si="569"/>
        <v>645</v>
      </c>
      <c r="X661" s="10">
        <v>278</v>
      </c>
      <c r="Y661" s="32">
        <v>278</v>
      </c>
      <c r="Z661" s="136"/>
      <c r="AA661" s="39">
        <f t="shared" si="570"/>
        <v>278</v>
      </c>
      <c r="AB661" s="120">
        <f t="shared" si="571"/>
        <v>556</v>
      </c>
      <c r="AC661" s="783">
        <v>645</v>
      </c>
      <c r="AD661" s="783"/>
      <c r="AE661" s="80">
        <f t="shared" si="572"/>
        <v>645</v>
      </c>
      <c r="AF661" s="783"/>
      <c r="AG661" s="783">
        <v>552</v>
      </c>
      <c r="AH661" s="783"/>
      <c r="AI661" s="80">
        <f t="shared" si="573"/>
        <v>552</v>
      </c>
      <c r="AJ661" s="783"/>
      <c r="AK661" s="32">
        <v>640</v>
      </c>
      <c r="AL661" s="113"/>
      <c r="AM661" s="13">
        <f t="shared" si="574"/>
        <v>640</v>
      </c>
      <c r="AN661" s="13">
        <v>0</v>
      </c>
      <c r="AO661" s="13">
        <v>0</v>
      </c>
      <c r="AP661" s="13">
        <v>0</v>
      </c>
      <c r="AQ661" s="113"/>
      <c r="AR661" s="113"/>
      <c r="AS661" s="891">
        <f t="shared" si="575"/>
        <v>0</v>
      </c>
      <c r="AT661" s="891"/>
      <c r="AU661" s="891">
        <f t="shared" si="576"/>
        <v>0</v>
      </c>
      <c r="AV661" s="113"/>
      <c r="AW661" s="621"/>
    </row>
    <row r="662" spans="1:49">
      <c r="A662" s="31" t="s">
        <v>813</v>
      </c>
      <c r="B662" s="9" t="s">
        <v>55</v>
      </c>
      <c r="C662" s="9" t="s">
        <v>659</v>
      </c>
      <c r="D662" s="9"/>
      <c r="E662" s="74" t="s">
        <v>21</v>
      </c>
      <c r="F662" s="10">
        <v>400</v>
      </c>
      <c r="G662" s="127"/>
      <c r="H662" s="39">
        <f t="shared" si="564"/>
        <v>400</v>
      </c>
      <c r="I662" s="10">
        <v>400</v>
      </c>
      <c r="J662" s="136"/>
      <c r="K662" s="39">
        <f t="shared" si="565"/>
        <v>400</v>
      </c>
      <c r="L662" s="11">
        <f t="shared" si="577"/>
        <v>100</v>
      </c>
      <c r="M662" s="319">
        <v>554</v>
      </c>
      <c r="N662" s="136"/>
      <c r="O662" s="120">
        <f t="shared" si="566"/>
        <v>554</v>
      </c>
      <c r="P662" s="319">
        <v>140</v>
      </c>
      <c r="Q662" s="136">
        <v>140</v>
      </c>
      <c r="R662" s="136"/>
      <c r="S662" s="120">
        <f t="shared" si="567"/>
        <v>140</v>
      </c>
      <c r="T662" s="120">
        <f t="shared" si="568"/>
        <v>560</v>
      </c>
      <c r="U662" s="10">
        <v>554</v>
      </c>
      <c r="V662" s="136"/>
      <c r="W662" s="39">
        <f t="shared" si="569"/>
        <v>554</v>
      </c>
      <c r="X662" s="10">
        <v>148</v>
      </c>
      <c r="Y662" s="32"/>
      <c r="Z662" s="136"/>
      <c r="AA662" s="39">
        <f t="shared" si="570"/>
        <v>0</v>
      </c>
      <c r="AB662" s="120">
        <f t="shared" si="571"/>
        <v>0</v>
      </c>
      <c r="AC662" s="783">
        <v>554</v>
      </c>
      <c r="AD662" s="783"/>
      <c r="AE662" s="80">
        <f t="shared" si="572"/>
        <v>554</v>
      </c>
      <c r="AF662" s="783"/>
      <c r="AG662" s="783">
        <v>315</v>
      </c>
      <c r="AH662" s="783"/>
      <c r="AI662" s="80">
        <f t="shared" si="573"/>
        <v>315</v>
      </c>
      <c r="AJ662" s="783"/>
      <c r="AK662" s="32">
        <v>1980</v>
      </c>
      <c r="AL662" s="113"/>
      <c r="AM662" s="13">
        <f t="shared" si="574"/>
        <v>1980</v>
      </c>
      <c r="AN662" s="13">
        <v>0</v>
      </c>
      <c r="AO662" s="13">
        <v>0</v>
      </c>
      <c r="AP662" s="13">
        <v>0</v>
      </c>
      <c r="AQ662" s="113"/>
      <c r="AR662" s="113"/>
      <c r="AS662" s="891">
        <f t="shared" si="575"/>
        <v>0</v>
      </c>
      <c r="AT662" s="891"/>
      <c r="AU662" s="891">
        <f t="shared" si="576"/>
        <v>0</v>
      </c>
      <c r="AV662" s="113"/>
      <c r="AW662" s="621"/>
    </row>
    <row r="663" spans="1:49" ht="24">
      <c r="A663" s="31" t="s">
        <v>814</v>
      </c>
      <c r="B663" s="9" t="s">
        <v>55</v>
      </c>
      <c r="C663" s="9" t="s">
        <v>667</v>
      </c>
      <c r="D663" s="9"/>
      <c r="E663" s="74" t="s">
        <v>1069</v>
      </c>
      <c r="F663" s="10">
        <v>41</v>
      </c>
      <c r="G663" s="127"/>
      <c r="H663" s="39">
        <f t="shared" si="564"/>
        <v>41</v>
      </c>
      <c r="I663" s="10">
        <v>38</v>
      </c>
      <c r="J663" s="127"/>
      <c r="K663" s="39">
        <f t="shared" si="565"/>
        <v>38</v>
      </c>
      <c r="L663" s="11">
        <f t="shared" si="577"/>
        <v>92.682926829268297</v>
      </c>
      <c r="M663" s="122">
        <v>41</v>
      </c>
      <c r="N663" s="136"/>
      <c r="O663" s="120">
        <f t="shared" si="566"/>
        <v>41</v>
      </c>
      <c r="P663" s="122">
        <v>9</v>
      </c>
      <c r="Q663" s="136">
        <v>9</v>
      </c>
      <c r="R663" s="136"/>
      <c r="S663" s="120">
        <f t="shared" si="567"/>
        <v>9</v>
      </c>
      <c r="T663" s="120">
        <f t="shared" si="568"/>
        <v>36</v>
      </c>
      <c r="U663" s="10">
        <v>41</v>
      </c>
      <c r="V663" s="136"/>
      <c r="W663" s="39">
        <f t="shared" si="569"/>
        <v>41</v>
      </c>
      <c r="X663" s="10">
        <v>9</v>
      </c>
      <c r="Y663" s="32">
        <v>9</v>
      </c>
      <c r="Z663" s="136"/>
      <c r="AA663" s="39">
        <f t="shared" si="570"/>
        <v>9</v>
      </c>
      <c r="AB663" s="120">
        <f t="shared" si="571"/>
        <v>18</v>
      </c>
      <c r="AC663" s="783">
        <v>41</v>
      </c>
      <c r="AD663" s="783"/>
      <c r="AE663" s="80">
        <f t="shared" si="572"/>
        <v>41</v>
      </c>
      <c r="AF663" s="783"/>
      <c r="AG663" s="783">
        <v>18</v>
      </c>
      <c r="AH663" s="783"/>
      <c r="AI663" s="80">
        <f t="shared" si="573"/>
        <v>18</v>
      </c>
      <c r="AJ663" s="783"/>
      <c r="AK663" s="32">
        <v>41</v>
      </c>
      <c r="AL663" s="113"/>
      <c r="AM663" s="13">
        <f t="shared" si="574"/>
        <v>41</v>
      </c>
      <c r="AN663" s="13">
        <v>0</v>
      </c>
      <c r="AO663" s="13">
        <v>0</v>
      </c>
      <c r="AP663" s="13">
        <v>0</v>
      </c>
      <c r="AQ663" s="113"/>
      <c r="AR663" s="113"/>
      <c r="AS663" s="891">
        <f t="shared" si="575"/>
        <v>0</v>
      </c>
      <c r="AT663" s="891"/>
      <c r="AU663" s="891">
        <f t="shared" si="576"/>
        <v>0</v>
      </c>
      <c r="AV663" s="113"/>
      <c r="AW663" s="621"/>
    </row>
    <row r="664" spans="1:49">
      <c r="A664" s="31" t="s">
        <v>815</v>
      </c>
      <c r="B664" s="9" t="s">
        <v>55</v>
      </c>
      <c r="C664" s="9" t="s">
        <v>659</v>
      </c>
      <c r="D664" s="9"/>
      <c r="E664" s="74" t="s">
        <v>29</v>
      </c>
      <c r="F664" s="10">
        <v>2043</v>
      </c>
      <c r="G664" s="127"/>
      <c r="H664" s="39">
        <f t="shared" si="564"/>
        <v>2043</v>
      </c>
      <c r="I664" s="10">
        <v>1789</v>
      </c>
      <c r="J664" s="127"/>
      <c r="K664" s="39">
        <f t="shared" si="565"/>
        <v>1789</v>
      </c>
      <c r="L664" s="11">
        <f t="shared" si="577"/>
        <v>87.567302985805185</v>
      </c>
      <c r="M664" s="122">
        <v>1768</v>
      </c>
      <c r="N664" s="136"/>
      <c r="O664" s="120">
        <f t="shared" si="566"/>
        <v>1768</v>
      </c>
      <c r="P664" s="122">
        <v>467</v>
      </c>
      <c r="Q664" s="136">
        <v>472</v>
      </c>
      <c r="R664" s="136"/>
      <c r="S664" s="120">
        <f t="shared" si="567"/>
        <v>472</v>
      </c>
      <c r="T664" s="120">
        <f t="shared" si="568"/>
        <v>1888</v>
      </c>
      <c r="U664" s="10">
        <v>1549</v>
      </c>
      <c r="V664" s="136"/>
      <c r="W664" s="39">
        <f t="shared" si="569"/>
        <v>1549</v>
      </c>
      <c r="X664" s="10">
        <v>620</v>
      </c>
      <c r="Y664" s="32">
        <v>629</v>
      </c>
      <c r="Z664" s="136"/>
      <c r="AA664" s="39">
        <f t="shared" si="570"/>
        <v>629</v>
      </c>
      <c r="AB664" s="120">
        <f t="shared" si="571"/>
        <v>1258</v>
      </c>
      <c r="AC664" s="783">
        <v>332</v>
      </c>
      <c r="AD664" s="783"/>
      <c r="AE664" s="80">
        <f t="shared" si="572"/>
        <v>332</v>
      </c>
      <c r="AF664" s="783"/>
      <c r="AG664" s="783">
        <v>654</v>
      </c>
      <c r="AH664" s="783"/>
      <c r="AI664" s="80">
        <f t="shared" si="573"/>
        <v>654</v>
      </c>
      <c r="AJ664" s="783"/>
      <c r="AK664" s="32">
        <v>1573</v>
      </c>
      <c r="AL664" s="113"/>
      <c r="AM664" s="13">
        <f t="shared" si="574"/>
        <v>1573</v>
      </c>
      <c r="AN664" s="13">
        <v>1133</v>
      </c>
      <c r="AO664" s="13">
        <v>0</v>
      </c>
      <c r="AP664" s="13">
        <v>1133</v>
      </c>
      <c r="AQ664" s="113"/>
      <c r="AR664" s="113"/>
      <c r="AS664" s="891">
        <f t="shared" si="575"/>
        <v>1133</v>
      </c>
      <c r="AT664" s="891"/>
      <c r="AU664" s="891">
        <f t="shared" si="576"/>
        <v>1133</v>
      </c>
      <c r="AV664" s="113"/>
      <c r="AW664" s="621"/>
    </row>
    <row r="665" spans="1:49" ht="24">
      <c r="A665" s="31" t="s">
        <v>816</v>
      </c>
      <c r="B665" s="9" t="s">
        <v>55</v>
      </c>
      <c r="C665" s="9" t="s">
        <v>663</v>
      </c>
      <c r="D665" s="9"/>
      <c r="E665" s="74" t="s">
        <v>1046</v>
      </c>
      <c r="F665" s="10">
        <v>710</v>
      </c>
      <c r="G665" s="127"/>
      <c r="H665" s="39">
        <f t="shared" si="564"/>
        <v>710</v>
      </c>
      <c r="I665" s="10">
        <v>661</v>
      </c>
      <c r="J665" s="127"/>
      <c r="K665" s="39">
        <f t="shared" si="565"/>
        <v>661</v>
      </c>
      <c r="L665" s="11">
        <f t="shared" si="577"/>
        <v>93.098591549295776</v>
      </c>
      <c r="M665" s="122">
        <v>710</v>
      </c>
      <c r="N665" s="136"/>
      <c r="O665" s="120">
        <f t="shared" si="566"/>
        <v>710</v>
      </c>
      <c r="P665" s="122">
        <v>182</v>
      </c>
      <c r="Q665" s="136">
        <v>181</v>
      </c>
      <c r="R665" s="136"/>
      <c r="S665" s="120">
        <f t="shared" si="567"/>
        <v>181</v>
      </c>
      <c r="T665" s="120">
        <f t="shared" si="568"/>
        <v>724</v>
      </c>
      <c r="U665" s="10">
        <v>710</v>
      </c>
      <c r="V665" s="136"/>
      <c r="W665" s="39">
        <f t="shared" si="569"/>
        <v>710</v>
      </c>
      <c r="X665" s="10">
        <v>312</v>
      </c>
      <c r="Y665" s="32">
        <v>313</v>
      </c>
      <c r="Z665" s="136"/>
      <c r="AA665" s="39">
        <f t="shared" si="570"/>
        <v>313</v>
      </c>
      <c r="AB665" s="120">
        <f t="shared" si="571"/>
        <v>626</v>
      </c>
      <c r="AC665" s="783">
        <v>589</v>
      </c>
      <c r="AD665" s="783"/>
      <c r="AE665" s="80">
        <f t="shared" si="572"/>
        <v>589</v>
      </c>
      <c r="AF665" s="783"/>
      <c r="AG665" s="783">
        <v>585</v>
      </c>
      <c r="AH665" s="783"/>
      <c r="AI665" s="80">
        <f t="shared" si="573"/>
        <v>585</v>
      </c>
      <c r="AJ665" s="783"/>
      <c r="AK665" s="32">
        <v>710</v>
      </c>
      <c r="AL665" s="113"/>
      <c r="AM665" s="13">
        <f t="shared" si="574"/>
        <v>710</v>
      </c>
      <c r="AN665" s="13">
        <v>702</v>
      </c>
      <c r="AO665" s="13">
        <v>0</v>
      </c>
      <c r="AP665" s="13">
        <v>702</v>
      </c>
      <c r="AQ665" s="113"/>
      <c r="AR665" s="113"/>
      <c r="AS665" s="891">
        <f t="shared" si="575"/>
        <v>702</v>
      </c>
      <c r="AT665" s="891"/>
      <c r="AU665" s="891">
        <f t="shared" si="576"/>
        <v>702</v>
      </c>
      <c r="AV665" s="113"/>
      <c r="AW665" s="621"/>
    </row>
    <row r="666" spans="1:49" ht="24">
      <c r="A666" s="31"/>
      <c r="B666" s="9" t="s">
        <v>55</v>
      </c>
      <c r="C666" s="9" t="s">
        <v>670</v>
      </c>
      <c r="D666" s="9"/>
      <c r="E666" s="74" t="s">
        <v>5</v>
      </c>
      <c r="F666" s="10">
        <v>593</v>
      </c>
      <c r="G666" s="127"/>
      <c r="H666" s="39">
        <f t="shared" si="564"/>
        <v>593</v>
      </c>
      <c r="I666" s="10">
        <v>588</v>
      </c>
      <c r="J666" s="127"/>
      <c r="K666" s="39">
        <f t="shared" si="565"/>
        <v>588</v>
      </c>
      <c r="L666" s="11">
        <f t="shared" si="577"/>
        <v>99.156829679595276</v>
      </c>
      <c r="M666" s="122">
        <v>626</v>
      </c>
      <c r="N666" s="136"/>
      <c r="O666" s="120">
        <f t="shared" si="566"/>
        <v>626</v>
      </c>
      <c r="P666" s="122">
        <v>127</v>
      </c>
      <c r="Q666" s="136">
        <v>120</v>
      </c>
      <c r="R666" s="136"/>
      <c r="S666" s="120">
        <f t="shared" si="567"/>
        <v>120</v>
      </c>
      <c r="T666" s="120">
        <f t="shared" si="568"/>
        <v>480</v>
      </c>
      <c r="U666" s="10">
        <v>626</v>
      </c>
      <c r="V666" s="136"/>
      <c r="W666" s="39">
        <f t="shared" si="569"/>
        <v>626</v>
      </c>
      <c r="X666" s="10">
        <v>247</v>
      </c>
      <c r="Y666" s="32">
        <v>225</v>
      </c>
      <c r="Z666" s="136"/>
      <c r="AA666" s="39">
        <f t="shared" si="570"/>
        <v>225</v>
      </c>
      <c r="AB666" s="120">
        <f t="shared" si="571"/>
        <v>450</v>
      </c>
      <c r="AC666" s="783">
        <v>378</v>
      </c>
      <c r="AD666" s="783"/>
      <c r="AE666" s="80">
        <f t="shared" si="572"/>
        <v>378</v>
      </c>
      <c r="AF666" s="783"/>
      <c r="AG666" s="783">
        <v>390</v>
      </c>
      <c r="AH666" s="783"/>
      <c r="AI666" s="80">
        <f t="shared" si="573"/>
        <v>390</v>
      </c>
      <c r="AJ666" s="783"/>
      <c r="AK666" s="32">
        <v>620</v>
      </c>
      <c r="AL666" s="113"/>
      <c r="AM666" s="13">
        <f t="shared" si="574"/>
        <v>620</v>
      </c>
      <c r="AN666" s="13">
        <v>551</v>
      </c>
      <c r="AO666" s="13">
        <v>0</v>
      </c>
      <c r="AP666" s="13">
        <v>551</v>
      </c>
      <c r="AQ666" s="113"/>
      <c r="AR666" s="113"/>
      <c r="AS666" s="891">
        <f t="shared" si="575"/>
        <v>551</v>
      </c>
      <c r="AT666" s="891"/>
      <c r="AU666" s="891">
        <f t="shared" si="576"/>
        <v>551</v>
      </c>
      <c r="AV666" s="113"/>
      <c r="AW666" s="621"/>
    </row>
    <row r="667" spans="1:49" ht="24">
      <c r="A667" s="31"/>
      <c r="B667" s="9" t="s">
        <v>55</v>
      </c>
      <c r="C667" s="9" t="s">
        <v>659</v>
      </c>
      <c r="D667" s="884" t="s">
        <v>1332</v>
      </c>
      <c r="E667" s="74" t="s">
        <v>656</v>
      </c>
      <c r="F667" s="10"/>
      <c r="G667" s="127"/>
      <c r="H667" s="39"/>
      <c r="I667" s="10"/>
      <c r="J667" s="127"/>
      <c r="K667" s="39"/>
      <c r="L667" s="11"/>
      <c r="M667" s="122"/>
      <c r="N667" s="136"/>
      <c r="O667" s="120"/>
      <c r="P667" s="122"/>
      <c r="Q667" s="136"/>
      <c r="R667" s="136"/>
      <c r="S667" s="120"/>
      <c r="T667" s="120"/>
      <c r="U667" s="10"/>
      <c r="V667" s="136"/>
      <c r="W667" s="39"/>
      <c r="X667" s="10"/>
      <c r="Y667" s="32"/>
      <c r="Z667" s="136"/>
      <c r="AA667" s="39"/>
      <c r="AB667" s="120"/>
      <c r="AC667" s="783">
        <v>480</v>
      </c>
      <c r="AD667" s="783"/>
      <c r="AE667" s="80">
        <f t="shared" si="572"/>
        <v>480</v>
      </c>
      <c r="AF667" s="783"/>
      <c r="AG667" s="783">
        <v>283</v>
      </c>
      <c r="AH667" s="783"/>
      <c r="AI667" s="80">
        <f t="shared" si="573"/>
        <v>283</v>
      </c>
      <c r="AJ667" s="783"/>
      <c r="AK667" s="32"/>
      <c r="AL667" s="113"/>
      <c r="AM667" s="13"/>
      <c r="AN667" s="13">
        <v>892</v>
      </c>
      <c r="AO667" s="13">
        <v>0</v>
      </c>
      <c r="AP667" s="13">
        <v>892</v>
      </c>
      <c r="AQ667" s="113">
        <v>892</v>
      </c>
      <c r="AR667" s="113"/>
      <c r="AS667" s="891">
        <f t="shared" si="575"/>
        <v>892</v>
      </c>
      <c r="AT667" s="891"/>
      <c r="AU667" s="891">
        <f t="shared" si="576"/>
        <v>892</v>
      </c>
      <c r="AV667" s="113">
        <f t="shared" ref="AV667:AV674" si="578">AQ667</f>
        <v>892</v>
      </c>
      <c r="AW667" s="621"/>
    </row>
    <row r="668" spans="1:49" ht="24">
      <c r="A668" s="31"/>
      <c r="B668" s="9" t="s">
        <v>55</v>
      </c>
      <c r="C668" s="9" t="s">
        <v>665</v>
      </c>
      <c r="D668" s="884" t="s">
        <v>1332</v>
      </c>
      <c r="E668" s="74" t="s">
        <v>1274</v>
      </c>
      <c r="F668" s="10"/>
      <c r="G668" s="127"/>
      <c r="H668" s="39"/>
      <c r="I668" s="10"/>
      <c r="J668" s="127"/>
      <c r="K668" s="39"/>
      <c r="L668" s="11"/>
      <c r="M668" s="122"/>
      <c r="N668" s="136"/>
      <c r="O668" s="120"/>
      <c r="P668" s="122"/>
      <c r="Q668" s="136"/>
      <c r="R668" s="136"/>
      <c r="S668" s="120"/>
      <c r="T668" s="120"/>
      <c r="U668" s="10"/>
      <c r="V668" s="136"/>
      <c r="W668" s="39"/>
      <c r="X668" s="10"/>
      <c r="Y668" s="32"/>
      <c r="Z668" s="136"/>
      <c r="AA668" s="39"/>
      <c r="AB668" s="120"/>
      <c r="AC668" s="783">
        <v>612</v>
      </c>
      <c r="AD668" s="783"/>
      <c r="AE668" s="80">
        <f t="shared" si="572"/>
        <v>612</v>
      </c>
      <c r="AF668" s="783"/>
      <c r="AG668" s="783">
        <v>562</v>
      </c>
      <c r="AH668" s="783"/>
      <c r="AI668" s="80">
        <f t="shared" si="573"/>
        <v>562</v>
      </c>
      <c r="AJ668" s="783"/>
      <c r="AK668" s="32"/>
      <c r="AL668" s="113"/>
      <c r="AM668" s="13"/>
      <c r="AN668" s="13">
        <v>180</v>
      </c>
      <c r="AO668" s="13">
        <v>0</v>
      </c>
      <c r="AP668" s="13">
        <v>180</v>
      </c>
      <c r="AQ668" s="113">
        <v>180</v>
      </c>
      <c r="AR668" s="113"/>
      <c r="AS668" s="891">
        <f t="shared" si="575"/>
        <v>180</v>
      </c>
      <c r="AT668" s="891"/>
      <c r="AU668" s="891">
        <f t="shared" si="576"/>
        <v>180</v>
      </c>
      <c r="AV668" s="113">
        <f t="shared" si="578"/>
        <v>180</v>
      </c>
      <c r="AW668" s="621"/>
    </row>
    <row r="669" spans="1:49">
      <c r="A669" s="31"/>
      <c r="B669" s="9" t="s">
        <v>55</v>
      </c>
      <c r="C669" s="9" t="s">
        <v>659</v>
      </c>
      <c r="D669" s="884" t="s">
        <v>1332</v>
      </c>
      <c r="E669" s="74" t="s">
        <v>26</v>
      </c>
      <c r="F669" s="10"/>
      <c r="G669" s="127"/>
      <c r="H669" s="39"/>
      <c r="I669" s="10"/>
      <c r="J669" s="127"/>
      <c r="K669" s="39"/>
      <c r="L669" s="11"/>
      <c r="M669" s="122"/>
      <c r="N669" s="136"/>
      <c r="O669" s="120"/>
      <c r="P669" s="122"/>
      <c r="Q669" s="136"/>
      <c r="R669" s="136"/>
      <c r="S669" s="120"/>
      <c r="T669" s="120"/>
      <c r="U669" s="10"/>
      <c r="V669" s="136"/>
      <c r="W669" s="39"/>
      <c r="X669" s="10"/>
      <c r="Y669" s="32"/>
      <c r="Z669" s="136"/>
      <c r="AA669" s="39"/>
      <c r="AB669" s="120"/>
      <c r="AC669" s="783">
        <v>670</v>
      </c>
      <c r="AD669" s="783"/>
      <c r="AE669" s="80">
        <f t="shared" si="572"/>
        <v>670</v>
      </c>
      <c r="AF669" s="783"/>
      <c r="AG669" s="783">
        <v>557</v>
      </c>
      <c r="AH669" s="783"/>
      <c r="AI669" s="80">
        <f t="shared" si="573"/>
        <v>557</v>
      </c>
      <c r="AJ669" s="783"/>
      <c r="AK669" s="32"/>
      <c r="AL669" s="113"/>
      <c r="AM669" s="13"/>
      <c r="AN669" s="13">
        <v>356</v>
      </c>
      <c r="AO669" s="13">
        <v>0</v>
      </c>
      <c r="AP669" s="13">
        <v>356</v>
      </c>
      <c r="AQ669" s="113">
        <v>356</v>
      </c>
      <c r="AR669" s="113"/>
      <c r="AS669" s="891">
        <f t="shared" si="575"/>
        <v>356</v>
      </c>
      <c r="AT669" s="891"/>
      <c r="AU669" s="891">
        <f t="shared" si="576"/>
        <v>356</v>
      </c>
      <c r="AV669" s="113">
        <f t="shared" si="578"/>
        <v>356</v>
      </c>
      <c r="AW669" s="621"/>
    </row>
    <row r="670" spans="1:49">
      <c r="A670" s="31"/>
      <c r="B670" s="9" t="s">
        <v>55</v>
      </c>
      <c r="C670" s="9" t="s">
        <v>659</v>
      </c>
      <c r="D670" s="884" t="s">
        <v>1332</v>
      </c>
      <c r="E670" s="74" t="s">
        <v>25</v>
      </c>
      <c r="F670" s="10"/>
      <c r="G670" s="127"/>
      <c r="H670" s="39"/>
      <c r="I670" s="10"/>
      <c r="J670" s="127"/>
      <c r="K670" s="39"/>
      <c r="L670" s="11"/>
      <c r="M670" s="122"/>
      <c r="N670" s="136"/>
      <c r="O670" s="120"/>
      <c r="P670" s="122"/>
      <c r="Q670" s="136"/>
      <c r="R670" s="136"/>
      <c r="S670" s="120"/>
      <c r="T670" s="120"/>
      <c r="U670" s="10"/>
      <c r="V670" s="136"/>
      <c r="W670" s="39"/>
      <c r="X670" s="10"/>
      <c r="Y670" s="32"/>
      <c r="Z670" s="136"/>
      <c r="AA670" s="39"/>
      <c r="AB670" s="120"/>
      <c r="AC670" s="783">
        <v>382</v>
      </c>
      <c r="AD670" s="783"/>
      <c r="AE670" s="80">
        <f t="shared" si="572"/>
        <v>382</v>
      </c>
      <c r="AF670" s="783"/>
      <c r="AG670" s="783">
        <v>352</v>
      </c>
      <c r="AH670" s="783"/>
      <c r="AI670" s="80">
        <f t="shared" si="573"/>
        <v>352</v>
      </c>
      <c r="AJ670" s="783"/>
      <c r="AK670" s="32"/>
      <c r="AL670" s="113"/>
      <c r="AM670" s="13"/>
      <c r="AN670" s="13">
        <v>178</v>
      </c>
      <c r="AO670" s="13">
        <v>0</v>
      </c>
      <c r="AP670" s="13">
        <v>178</v>
      </c>
      <c r="AQ670" s="113">
        <v>178</v>
      </c>
      <c r="AR670" s="113"/>
      <c r="AS670" s="891">
        <f t="shared" si="575"/>
        <v>178</v>
      </c>
      <c r="AT670" s="891"/>
      <c r="AU670" s="891">
        <f t="shared" si="576"/>
        <v>178</v>
      </c>
      <c r="AV670" s="113">
        <f t="shared" si="578"/>
        <v>178</v>
      </c>
      <c r="AW670" s="621"/>
    </row>
    <row r="671" spans="1:49">
      <c r="A671" s="31"/>
      <c r="B671" s="9" t="s">
        <v>55</v>
      </c>
      <c r="C671" s="9" t="s">
        <v>659</v>
      </c>
      <c r="D671" s="884" t="s">
        <v>1332</v>
      </c>
      <c r="E671" s="74" t="s">
        <v>1060</v>
      </c>
      <c r="F671" s="10"/>
      <c r="G671" s="127"/>
      <c r="H671" s="39"/>
      <c r="I671" s="10"/>
      <c r="J671" s="127"/>
      <c r="K671" s="39"/>
      <c r="L671" s="11"/>
      <c r="M671" s="122"/>
      <c r="N671" s="136"/>
      <c r="O671" s="120"/>
      <c r="P671" s="122"/>
      <c r="Q671" s="136"/>
      <c r="R671" s="136"/>
      <c r="S671" s="120"/>
      <c r="T671" s="120"/>
      <c r="U671" s="10"/>
      <c r="V671" s="136"/>
      <c r="W671" s="39"/>
      <c r="X671" s="10"/>
      <c r="Y671" s="32"/>
      <c r="Z671" s="136"/>
      <c r="AA671" s="39"/>
      <c r="AB671" s="120"/>
      <c r="AC671" s="783">
        <v>1550</v>
      </c>
      <c r="AD671" s="783"/>
      <c r="AE671" s="80">
        <f t="shared" si="572"/>
        <v>1550</v>
      </c>
      <c r="AF671" s="783"/>
      <c r="AG671" s="783">
        <v>1181</v>
      </c>
      <c r="AH671" s="783"/>
      <c r="AI671" s="80">
        <f t="shared" si="573"/>
        <v>1181</v>
      </c>
      <c r="AJ671" s="783"/>
      <c r="AK671" s="32"/>
      <c r="AL671" s="113"/>
      <c r="AM671" s="13"/>
      <c r="AN671" s="13">
        <v>594</v>
      </c>
      <c r="AO671" s="13">
        <v>0</v>
      </c>
      <c r="AP671" s="13">
        <v>594</v>
      </c>
      <c r="AQ671" s="113">
        <v>594</v>
      </c>
      <c r="AR671" s="113"/>
      <c r="AS671" s="891">
        <f t="shared" si="575"/>
        <v>594</v>
      </c>
      <c r="AT671" s="891"/>
      <c r="AU671" s="891">
        <f t="shared" si="576"/>
        <v>594</v>
      </c>
      <c r="AV671" s="113">
        <f t="shared" si="578"/>
        <v>594</v>
      </c>
      <c r="AW671" s="621"/>
    </row>
    <row r="672" spans="1:49" ht="24">
      <c r="A672" s="31"/>
      <c r="B672" s="9" t="s">
        <v>55</v>
      </c>
      <c r="C672" s="9" t="s">
        <v>667</v>
      </c>
      <c r="D672" s="884" t="s">
        <v>1332</v>
      </c>
      <c r="E672" s="9" t="s">
        <v>954</v>
      </c>
      <c r="F672" s="9"/>
      <c r="G672" s="346"/>
      <c r="H672" s="350"/>
      <c r="I672" s="349"/>
      <c r="J672" s="346"/>
      <c r="K672" s="350"/>
      <c r="L672" s="363"/>
      <c r="M672" s="346"/>
      <c r="N672" s="346"/>
      <c r="O672" s="347"/>
      <c r="P672" s="349"/>
      <c r="Q672" s="346"/>
      <c r="R672" s="346"/>
      <c r="S672" s="347"/>
      <c r="T672" s="347"/>
      <c r="U672" s="349"/>
      <c r="V672" s="346"/>
      <c r="W672" s="350"/>
      <c r="X672" s="10"/>
      <c r="Y672" s="40"/>
      <c r="Z672" s="136"/>
      <c r="AA672" s="39"/>
      <c r="AB672" s="347"/>
      <c r="AC672" s="1290">
        <v>1700</v>
      </c>
      <c r="AD672" s="1290"/>
      <c r="AE672" s="80">
        <f t="shared" si="572"/>
        <v>1700</v>
      </c>
      <c r="AF672" s="1290"/>
      <c r="AG672" s="1290">
        <v>1605</v>
      </c>
      <c r="AH672" s="1290"/>
      <c r="AI672" s="80">
        <f t="shared" si="573"/>
        <v>1605</v>
      </c>
      <c r="AJ672" s="1290"/>
      <c r="AK672" s="357"/>
      <c r="AL672" s="352"/>
      <c r="AM672" s="353"/>
      <c r="AN672" s="13">
        <f>1026-44</f>
        <v>982</v>
      </c>
      <c r="AO672" s="13">
        <v>0</v>
      </c>
      <c r="AP672" s="13">
        <f>1026-44</f>
        <v>982</v>
      </c>
      <c r="AQ672" s="13">
        <f>1026-44</f>
        <v>982</v>
      </c>
      <c r="AR672" s="113"/>
      <c r="AS672" s="891">
        <f t="shared" si="575"/>
        <v>982</v>
      </c>
      <c r="AT672" s="891"/>
      <c r="AU672" s="891">
        <f t="shared" si="576"/>
        <v>982</v>
      </c>
      <c r="AV672" s="113">
        <f t="shared" si="578"/>
        <v>982</v>
      </c>
      <c r="AW672" s="621"/>
    </row>
    <row r="673" spans="1:90" ht="24">
      <c r="A673" s="31"/>
      <c r="B673" s="9" t="s">
        <v>55</v>
      </c>
      <c r="C673" s="9" t="s">
        <v>677</v>
      </c>
      <c r="D673" s="884" t="s">
        <v>1332</v>
      </c>
      <c r="E673" s="9" t="s">
        <v>1071</v>
      </c>
      <c r="F673" s="9"/>
      <c r="G673" s="346"/>
      <c r="H673" s="350"/>
      <c r="I673" s="349"/>
      <c r="J673" s="346"/>
      <c r="K673" s="350"/>
      <c r="L673" s="363"/>
      <c r="M673" s="346"/>
      <c r="N673" s="346"/>
      <c r="O673" s="347"/>
      <c r="P673" s="349"/>
      <c r="Q673" s="346"/>
      <c r="R673" s="346"/>
      <c r="S673" s="347"/>
      <c r="T673" s="347"/>
      <c r="U673" s="349"/>
      <c r="V673" s="346"/>
      <c r="W673" s="350"/>
      <c r="X673" s="10"/>
      <c r="Y673" s="40"/>
      <c r="Z673" s="136"/>
      <c r="AA673" s="39"/>
      <c r="AB673" s="347"/>
      <c r="AC673" s="1290">
        <v>596</v>
      </c>
      <c r="AD673" s="1290"/>
      <c r="AE673" s="80">
        <f t="shared" si="572"/>
        <v>596</v>
      </c>
      <c r="AF673" s="1290"/>
      <c r="AG673" s="1290">
        <v>579</v>
      </c>
      <c r="AH673" s="1290"/>
      <c r="AI673" s="80">
        <f t="shared" si="573"/>
        <v>579</v>
      </c>
      <c r="AJ673" s="1290"/>
      <c r="AK673" s="357"/>
      <c r="AL673" s="352"/>
      <c r="AM673" s="353"/>
      <c r="AN673" s="13">
        <v>534</v>
      </c>
      <c r="AO673" s="13">
        <v>0</v>
      </c>
      <c r="AP673" s="13">
        <v>534</v>
      </c>
      <c r="AQ673" s="13">
        <v>534</v>
      </c>
      <c r="AR673" s="113"/>
      <c r="AS673" s="891">
        <f t="shared" si="575"/>
        <v>534</v>
      </c>
      <c r="AT673" s="891"/>
      <c r="AU673" s="891">
        <f t="shared" si="576"/>
        <v>534</v>
      </c>
      <c r="AV673" s="113">
        <f t="shared" si="578"/>
        <v>534</v>
      </c>
      <c r="AW673" s="621"/>
    </row>
    <row r="674" spans="1:90" ht="14.25">
      <c r="A674" s="31"/>
      <c r="B674" s="9" t="s">
        <v>55</v>
      </c>
      <c r="C674" s="9" t="s">
        <v>659</v>
      </c>
      <c r="D674" s="884" t="s">
        <v>1332</v>
      </c>
      <c r="E674" s="9" t="s">
        <v>1333</v>
      </c>
      <c r="F674" s="1232"/>
      <c r="G674" s="1232"/>
      <c r="H674" s="1232"/>
      <c r="I674" s="1232"/>
      <c r="J674" s="1232"/>
      <c r="K674" s="1232"/>
      <c r="L674" s="1232"/>
      <c r="M674" s="346"/>
      <c r="N674" s="346"/>
      <c r="O674" s="347"/>
      <c r="P674" s="349"/>
      <c r="Q674" s="346"/>
      <c r="R674" s="346"/>
      <c r="S674" s="347"/>
      <c r="T674" s="347"/>
      <c r="U674" s="349"/>
      <c r="V674" s="346"/>
      <c r="W674" s="350"/>
      <c r="X674" s="10"/>
      <c r="Y674" s="40"/>
      <c r="Z674" s="136"/>
      <c r="AA674" s="39"/>
      <c r="AB674" s="347"/>
      <c r="AC674" s="1290">
        <v>1990</v>
      </c>
      <c r="AD674" s="1290"/>
      <c r="AE674" s="80">
        <f t="shared" ref="AE674" si="579">AD674+AC674</f>
        <v>1990</v>
      </c>
      <c r="AF674" s="1290"/>
      <c r="AG674" s="1290">
        <v>1656</v>
      </c>
      <c r="AH674" s="1290"/>
      <c r="AI674" s="80">
        <f t="shared" ref="AI674" si="580">AH674+AG674</f>
        <v>1656</v>
      </c>
      <c r="AJ674" s="1290"/>
      <c r="AK674" s="357"/>
      <c r="AL674" s="352"/>
      <c r="AM674" s="353"/>
      <c r="AN674" s="13">
        <v>800</v>
      </c>
      <c r="AO674" s="13"/>
      <c r="AP674" s="13">
        <v>800</v>
      </c>
      <c r="AQ674" s="13">
        <v>800</v>
      </c>
      <c r="AR674" s="113"/>
      <c r="AS674" s="891">
        <f t="shared" ref="AS674" si="581">AN674+AR674</f>
        <v>800</v>
      </c>
      <c r="AT674" s="891"/>
      <c r="AU674" s="891">
        <v>800</v>
      </c>
      <c r="AV674" s="113">
        <f t="shared" si="578"/>
        <v>800</v>
      </c>
      <c r="AW674" s="621"/>
    </row>
    <row r="675" spans="1:90" s="140" customFormat="1" ht="24">
      <c r="A675" s="853" t="s">
        <v>506</v>
      </c>
      <c r="B675" s="633" t="s">
        <v>56</v>
      </c>
      <c r="C675" s="633"/>
      <c r="D675" s="633"/>
      <c r="E675" s="640"/>
      <c r="F675" s="542">
        <f t="shared" ref="F675" si="582">F676</f>
        <v>1000</v>
      </c>
      <c r="G675" s="321"/>
      <c r="H675" s="542">
        <f>G675+F675</f>
        <v>1000</v>
      </c>
      <c r="I675" s="542">
        <f>I676</f>
        <v>865</v>
      </c>
      <c r="J675" s="321"/>
      <c r="K675" s="542">
        <f>I675+J675</f>
        <v>865</v>
      </c>
      <c r="L675" s="635">
        <f t="shared" ref="L675:L746" si="583">K675/H675*100</f>
        <v>86.5</v>
      </c>
      <c r="M675" s="545">
        <f>M676</f>
        <v>963</v>
      </c>
      <c r="N675" s="545">
        <f t="shared" ref="N675:AM675" si="584">N676</f>
        <v>0</v>
      </c>
      <c r="O675" s="545">
        <f t="shared" si="584"/>
        <v>963</v>
      </c>
      <c r="P675" s="545">
        <f t="shared" si="584"/>
        <v>277</v>
      </c>
      <c r="Q675" s="545">
        <f t="shared" si="584"/>
        <v>277</v>
      </c>
      <c r="R675" s="545">
        <f t="shared" si="584"/>
        <v>0</v>
      </c>
      <c r="S675" s="545">
        <f t="shared" si="584"/>
        <v>277</v>
      </c>
      <c r="T675" s="545">
        <f t="shared" si="584"/>
        <v>1108</v>
      </c>
      <c r="U675" s="545">
        <f t="shared" si="584"/>
        <v>963</v>
      </c>
      <c r="V675" s="545">
        <f t="shared" si="584"/>
        <v>0</v>
      </c>
      <c r="W675" s="545">
        <f t="shared" si="584"/>
        <v>963</v>
      </c>
      <c r="X675" s="545">
        <f t="shared" si="584"/>
        <v>483</v>
      </c>
      <c r="Y675" s="545">
        <f t="shared" si="584"/>
        <v>483</v>
      </c>
      <c r="Z675" s="545">
        <f t="shared" si="584"/>
        <v>0</v>
      </c>
      <c r="AA675" s="545">
        <f t="shared" si="584"/>
        <v>483</v>
      </c>
      <c r="AB675" s="545">
        <f t="shared" si="584"/>
        <v>966</v>
      </c>
      <c r="AC675" s="545">
        <f t="shared" si="584"/>
        <v>483</v>
      </c>
      <c r="AD675" s="545">
        <f t="shared" si="584"/>
        <v>0</v>
      </c>
      <c r="AE675" s="545">
        <f t="shared" si="584"/>
        <v>483</v>
      </c>
      <c r="AF675" s="545">
        <f t="shared" si="584"/>
        <v>0</v>
      </c>
      <c r="AG675" s="545">
        <f t="shared" si="584"/>
        <v>483</v>
      </c>
      <c r="AH675" s="545">
        <f t="shared" si="584"/>
        <v>0</v>
      </c>
      <c r="AI675" s="545">
        <f t="shared" si="584"/>
        <v>483</v>
      </c>
      <c r="AJ675" s="1296"/>
      <c r="AK675" s="545">
        <f t="shared" si="584"/>
        <v>1000</v>
      </c>
      <c r="AL675" s="545">
        <f t="shared" si="584"/>
        <v>0</v>
      </c>
      <c r="AM675" s="545">
        <f t="shared" si="584"/>
        <v>1000</v>
      </c>
      <c r="AN675" s="545">
        <f>AN676</f>
        <v>958</v>
      </c>
      <c r="AO675" s="545">
        <f t="shared" ref="AO675:AV675" si="585">AO676</f>
        <v>0</v>
      </c>
      <c r="AP675" s="545">
        <f t="shared" si="585"/>
        <v>958</v>
      </c>
      <c r="AQ675" s="545">
        <f t="shared" si="585"/>
        <v>0</v>
      </c>
      <c r="AR675" s="545">
        <f t="shared" si="585"/>
        <v>0</v>
      </c>
      <c r="AS675" s="545">
        <f t="shared" si="585"/>
        <v>958</v>
      </c>
      <c r="AT675" s="545">
        <f t="shared" si="585"/>
        <v>0</v>
      </c>
      <c r="AU675" s="545">
        <f t="shared" si="585"/>
        <v>958</v>
      </c>
      <c r="AV675" s="545">
        <f t="shared" si="585"/>
        <v>0</v>
      </c>
      <c r="AW675" s="896"/>
      <c r="AX675" s="416"/>
      <c r="AY675" s="416"/>
      <c r="AZ675" s="416"/>
      <c r="BA675" s="416"/>
      <c r="BB675" s="416"/>
      <c r="BC675" s="416"/>
      <c r="BD675" s="416"/>
      <c r="BE675" s="416"/>
      <c r="BF675" s="416"/>
      <c r="BG675" s="416"/>
      <c r="BH675" s="416"/>
      <c r="BI675" s="416"/>
      <c r="BJ675" s="416"/>
      <c r="BK675" s="416"/>
      <c r="BL675" s="416"/>
      <c r="BM675" s="416"/>
      <c r="BN675" s="416"/>
      <c r="BO675" s="416"/>
      <c r="BP675" s="416"/>
      <c r="BQ675" s="416"/>
      <c r="BR675" s="416"/>
      <c r="BS675" s="416"/>
      <c r="BT675" s="416"/>
      <c r="BU675" s="416"/>
      <c r="BV675" s="416"/>
      <c r="BW675" s="416"/>
      <c r="BX675" s="416"/>
      <c r="BY675" s="416"/>
      <c r="BZ675" s="416"/>
      <c r="CA675" s="416"/>
      <c r="CB675" s="416"/>
      <c r="CC675" s="416"/>
      <c r="CD675" s="416"/>
      <c r="CE675" s="416"/>
      <c r="CF675" s="416"/>
      <c r="CG675" s="416"/>
      <c r="CH675" s="416"/>
      <c r="CI675" s="416"/>
      <c r="CJ675" s="416"/>
      <c r="CK675" s="416"/>
      <c r="CL675" s="416"/>
    </row>
    <row r="676" spans="1:90" s="14" customFormat="1" ht="24">
      <c r="A676" s="8" t="s">
        <v>507</v>
      </c>
      <c r="B676" s="9" t="s">
        <v>56</v>
      </c>
      <c r="C676" s="9" t="s">
        <v>660</v>
      </c>
      <c r="D676" s="9"/>
      <c r="E676" s="74" t="s">
        <v>3</v>
      </c>
      <c r="F676" s="10">
        <v>1000</v>
      </c>
      <c r="G676" s="120"/>
      <c r="H676" s="39">
        <f>F676+G676</f>
        <v>1000</v>
      </c>
      <c r="I676" s="10">
        <v>865</v>
      </c>
      <c r="J676" s="120"/>
      <c r="K676" s="39">
        <f>J676+I676</f>
        <v>865</v>
      </c>
      <c r="L676" s="11">
        <f t="shared" si="583"/>
        <v>86.5</v>
      </c>
      <c r="M676" s="319">
        <v>963</v>
      </c>
      <c r="N676" s="120"/>
      <c r="O676" s="120">
        <f>N676+M676</f>
        <v>963</v>
      </c>
      <c r="P676" s="122">
        <v>277</v>
      </c>
      <c r="Q676" s="120">
        <v>277</v>
      </c>
      <c r="R676" s="120"/>
      <c r="S676" s="120">
        <f>Q676+R676</f>
        <v>277</v>
      </c>
      <c r="T676" s="120">
        <f>S676/3*12</f>
        <v>1108</v>
      </c>
      <c r="U676" s="10">
        <v>963</v>
      </c>
      <c r="V676" s="120"/>
      <c r="W676" s="39">
        <f>V676+U676</f>
        <v>963</v>
      </c>
      <c r="X676" s="10">
        <v>483</v>
      </c>
      <c r="Y676" s="32">
        <v>483</v>
      </c>
      <c r="Z676" s="120"/>
      <c r="AA676" s="39">
        <f>Z676+Y676</f>
        <v>483</v>
      </c>
      <c r="AB676" s="120">
        <f>AA676*2</f>
        <v>966</v>
      </c>
      <c r="AC676" s="783">
        <v>483</v>
      </c>
      <c r="AD676" s="783"/>
      <c r="AE676" s="80">
        <f t="shared" ref="AE676" si="586">AD676+AC676</f>
        <v>483</v>
      </c>
      <c r="AF676" s="783"/>
      <c r="AG676" s="783">
        <v>483</v>
      </c>
      <c r="AH676" s="783"/>
      <c r="AI676" s="80">
        <f>AH676+AG676</f>
        <v>483</v>
      </c>
      <c r="AJ676" s="783"/>
      <c r="AK676" s="77">
        <v>1000</v>
      </c>
      <c r="AL676" s="113"/>
      <c r="AM676" s="13">
        <f>AL676+AK676</f>
        <v>1000</v>
      </c>
      <c r="AN676" s="13">
        <v>958</v>
      </c>
      <c r="AO676" s="13">
        <v>0</v>
      </c>
      <c r="AP676" s="13">
        <v>958</v>
      </c>
      <c r="AQ676" s="113"/>
      <c r="AR676" s="113"/>
      <c r="AS676" s="891">
        <f>AN676+AR676</f>
        <v>958</v>
      </c>
      <c r="AT676" s="891"/>
      <c r="AU676" s="891">
        <f>AS676+AT676</f>
        <v>958</v>
      </c>
      <c r="AV676" s="113"/>
      <c r="AW676" s="621"/>
      <c r="AX676" s="1"/>
      <c r="AY676" s="1"/>
      <c r="AZ676" s="1"/>
      <c r="BA676" s="1"/>
      <c r="BB676" s="1"/>
      <c r="BC676" s="1"/>
      <c r="BD676" s="1"/>
      <c r="BE676" s="1"/>
      <c r="BF676" s="1"/>
      <c r="BG676" s="1"/>
      <c r="BH676" s="1"/>
      <c r="BI676" s="1"/>
      <c r="BJ676" s="1"/>
      <c r="BK676" s="1"/>
      <c r="BL676" s="1"/>
      <c r="BM676" s="1"/>
      <c r="BN676" s="1"/>
      <c r="BO676" s="1"/>
      <c r="BP676" s="1"/>
      <c r="BQ676" s="1"/>
      <c r="BR676" s="1"/>
      <c r="BS676" s="1"/>
      <c r="BT676" s="1"/>
      <c r="BU676" s="1"/>
      <c r="BV676" s="1"/>
      <c r="BW676" s="1"/>
      <c r="BX676" s="1"/>
      <c r="BY676" s="1"/>
      <c r="BZ676" s="1"/>
      <c r="CA676" s="1"/>
      <c r="CB676" s="1"/>
      <c r="CC676" s="1"/>
      <c r="CD676" s="1"/>
      <c r="CE676" s="1"/>
      <c r="CF676" s="1"/>
      <c r="CG676" s="1"/>
      <c r="CH676" s="1"/>
      <c r="CI676" s="1"/>
      <c r="CJ676" s="1"/>
      <c r="CK676" s="1"/>
      <c r="CL676" s="1"/>
    </row>
    <row r="677" spans="1:90" s="140" customFormat="1" ht="36">
      <c r="A677" s="853" t="s">
        <v>508</v>
      </c>
      <c r="B677" s="633" t="s">
        <v>57</v>
      </c>
      <c r="C677" s="633"/>
      <c r="D677" s="633"/>
      <c r="E677" s="640"/>
      <c r="F677" s="542">
        <f>SUM(F678:F711)</f>
        <v>24634</v>
      </c>
      <c r="G677" s="542">
        <f t="shared" ref="G677:J677" si="587">SUM(G678:G711)</f>
        <v>2573</v>
      </c>
      <c r="H677" s="542">
        <f t="shared" si="587"/>
        <v>27207</v>
      </c>
      <c r="I677" s="542">
        <f t="shared" si="587"/>
        <v>25492</v>
      </c>
      <c r="J677" s="542">
        <f t="shared" si="587"/>
        <v>3099</v>
      </c>
      <c r="K677" s="542">
        <f>I677+J677</f>
        <v>28591</v>
      </c>
      <c r="L677" s="635">
        <f t="shared" si="583"/>
        <v>105.08692615870916</v>
      </c>
      <c r="M677" s="542">
        <f t="shared" ref="M677:AM677" si="588">SUM(M678:M711)</f>
        <v>26861</v>
      </c>
      <c r="N677" s="542">
        <f t="shared" si="588"/>
        <v>637</v>
      </c>
      <c r="O677" s="542">
        <f t="shared" si="588"/>
        <v>27498</v>
      </c>
      <c r="P677" s="542">
        <f t="shared" si="588"/>
        <v>6636</v>
      </c>
      <c r="Q677" s="542">
        <f t="shared" si="588"/>
        <v>6767</v>
      </c>
      <c r="R677" s="542">
        <f t="shared" si="588"/>
        <v>192</v>
      </c>
      <c r="S677" s="542">
        <f t="shared" si="588"/>
        <v>6959</v>
      </c>
      <c r="T677" s="542">
        <f t="shared" si="588"/>
        <v>27836</v>
      </c>
      <c r="U677" s="542">
        <f t="shared" si="588"/>
        <v>26747</v>
      </c>
      <c r="V677" s="542">
        <f t="shared" si="588"/>
        <v>637</v>
      </c>
      <c r="W677" s="542">
        <f t="shared" si="588"/>
        <v>27384</v>
      </c>
      <c r="X677" s="542">
        <f t="shared" si="588"/>
        <v>12737</v>
      </c>
      <c r="Y677" s="542">
        <f t="shared" si="588"/>
        <v>12885</v>
      </c>
      <c r="Z677" s="542">
        <f t="shared" si="588"/>
        <v>323</v>
      </c>
      <c r="AA677" s="542">
        <f t="shared" si="588"/>
        <v>13208</v>
      </c>
      <c r="AB677" s="542">
        <f t="shared" si="588"/>
        <v>26416</v>
      </c>
      <c r="AC677" s="542">
        <f>SUM(AC678:AC711)</f>
        <v>23546</v>
      </c>
      <c r="AD677" s="542">
        <f t="shared" si="588"/>
        <v>0</v>
      </c>
      <c r="AE677" s="542">
        <f t="shared" si="588"/>
        <v>23546</v>
      </c>
      <c r="AF677" s="542">
        <f t="shared" si="588"/>
        <v>0</v>
      </c>
      <c r="AG677" s="542">
        <f t="shared" si="588"/>
        <v>23840</v>
      </c>
      <c r="AH677" s="542">
        <f t="shared" si="588"/>
        <v>0</v>
      </c>
      <c r="AI677" s="542">
        <f t="shared" si="588"/>
        <v>23840</v>
      </c>
      <c r="AJ677" s="542">
        <f t="shared" si="588"/>
        <v>0</v>
      </c>
      <c r="AK677" s="542">
        <f t="shared" si="588"/>
        <v>26634</v>
      </c>
      <c r="AL677" s="542">
        <f t="shared" si="588"/>
        <v>2403</v>
      </c>
      <c r="AM677" s="542">
        <f t="shared" si="588"/>
        <v>29037</v>
      </c>
      <c r="AN677" s="542">
        <f>AN678+AN679+AN680+AN681+AN682+AN683+AN684+AN685+AN686+AN687+AN688+AN689+AN690+AN691+AN692+AN693+AN694+AN695+AN696+AN697+AN698+AN699+AN700+AN701+AN702+AN703+AN704+AN705+AN706+AN707+AN708+AN709+AN710+AN711</f>
        <v>22286</v>
      </c>
      <c r="AO677" s="542">
        <f t="shared" ref="AO677:AV677" si="589">AO678+AO679+AO680+AO681+AO682+AO683+AO684+AO685+AO686+AO687+AO688+AO689+AO690+AO691+AO692+AO693+AO694+AO695+AO696+AO697+AO698+AO699+AO700+AO701+AO702+AO703+AO704+AO705+AO706+AO707+AO708+AO709+AO710+AO711</f>
        <v>602</v>
      </c>
      <c r="AP677" s="542">
        <f t="shared" si="589"/>
        <v>22888</v>
      </c>
      <c r="AQ677" s="542">
        <f t="shared" si="589"/>
        <v>0</v>
      </c>
      <c r="AR677" s="542">
        <f t="shared" si="589"/>
        <v>17</v>
      </c>
      <c r="AS677" s="542">
        <f t="shared" si="589"/>
        <v>22303</v>
      </c>
      <c r="AT677" s="542">
        <f t="shared" si="589"/>
        <v>602</v>
      </c>
      <c r="AU677" s="542">
        <f t="shared" si="589"/>
        <v>22905</v>
      </c>
      <c r="AV677" s="542">
        <f t="shared" si="589"/>
        <v>0</v>
      </c>
      <c r="AW677" s="795"/>
      <c r="AX677" s="416"/>
      <c r="AY677" s="416"/>
      <c r="AZ677" s="416"/>
      <c r="BA677" s="416"/>
      <c r="BB677" s="416"/>
      <c r="BC677" s="416"/>
      <c r="BD677" s="416"/>
      <c r="BE677" s="416"/>
      <c r="BF677" s="416"/>
      <c r="BG677" s="416"/>
      <c r="BH677" s="416"/>
      <c r="BI677" s="416"/>
      <c r="BJ677" s="416"/>
      <c r="BK677" s="416"/>
      <c r="BL677" s="416"/>
      <c r="BM677" s="416"/>
      <c r="BN677" s="416"/>
      <c r="BO677" s="416"/>
      <c r="BP677" s="416"/>
      <c r="BQ677" s="416"/>
      <c r="BR677" s="416"/>
      <c r="BS677" s="416"/>
      <c r="BT677" s="416"/>
      <c r="BU677" s="416"/>
      <c r="BV677" s="416"/>
      <c r="BW677" s="416"/>
      <c r="BX677" s="416"/>
      <c r="BY677" s="416"/>
      <c r="BZ677" s="416"/>
      <c r="CA677" s="416"/>
      <c r="CB677" s="416"/>
      <c r="CC677" s="416"/>
      <c r="CD677" s="416"/>
      <c r="CE677" s="416"/>
      <c r="CF677" s="416"/>
      <c r="CG677" s="416"/>
      <c r="CH677" s="416"/>
      <c r="CI677" s="416"/>
      <c r="CJ677" s="416"/>
      <c r="CK677" s="416"/>
      <c r="CL677" s="416"/>
    </row>
    <row r="678" spans="1:90" s="14" customFormat="1" ht="36">
      <c r="A678" s="8" t="s">
        <v>509</v>
      </c>
      <c r="B678" s="9" t="s">
        <v>57</v>
      </c>
      <c r="C678" s="9" t="s">
        <v>664</v>
      </c>
      <c r="D678" s="9"/>
      <c r="E678" s="74" t="s">
        <v>956</v>
      </c>
      <c r="F678" s="10">
        <v>325</v>
      </c>
      <c r="G678" s="120"/>
      <c r="H678" s="39">
        <f t="shared" ref="H678:H711" si="590">F678+G678</f>
        <v>325</v>
      </c>
      <c r="I678" s="10">
        <v>338</v>
      </c>
      <c r="J678" s="120"/>
      <c r="K678" s="39">
        <f t="shared" ref="K678:K711" si="591">J678+I678</f>
        <v>338</v>
      </c>
      <c r="L678" s="11">
        <f t="shared" si="583"/>
        <v>104</v>
      </c>
      <c r="M678" s="122">
        <v>350</v>
      </c>
      <c r="N678" s="120"/>
      <c r="O678" s="120">
        <f t="shared" ref="O678:O711" si="592">N678+M678</f>
        <v>350</v>
      </c>
      <c r="P678" s="122">
        <v>81</v>
      </c>
      <c r="Q678" s="120">
        <v>113</v>
      </c>
      <c r="R678" s="120"/>
      <c r="S678" s="120">
        <f t="shared" ref="S678:S711" si="593">Q678+R678</f>
        <v>113</v>
      </c>
      <c r="T678" s="120">
        <f t="shared" ref="T678:T711" si="594">S678/3*12</f>
        <v>452</v>
      </c>
      <c r="U678" s="10">
        <v>350</v>
      </c>
      <c r="V678" s="120"/>
      <c r="W678" s="39">
        <f t="shared" ref="W678:W711" si="595">V678+U678</f>
        <v>350</v>
      </c>
      <c r="X678" s="10">
        <v>164</v>
      </c>
      <c r="Y678" s="33">
        <v>188</v>
      </c>
      <c r="Z678" s="120"/>
      <c r="AA678" s="39">
        <f t="shared" ref="AA678:AA711" si="596">Z678+Y678</f>
        <v>188</v>
      </c>
      <c r="AB678" s="120">
        <f t="shared" ref="AB678:AB711" si="597">AA678*2</f>
        <v>376</v>
      </c>
      <c r="AC678" s="783">
        <v>350</v>
      </c>
      <c r="AD678" s="783"/>
      <c r="AE678" s="80">
        <f t="shared" ref="AE678:AE711" si="598">AD678+AC678</f>
        <v>350</v>
      </c>
      <c r="AF678" s="783"/>
      <c r="AG678" s="783">
        <v>298</v>
      </c>
      <c r="AH678" s="783"/>
      <c r="AI678" s="80">
        <f t="shared" ref="AI678:AI711" si="599">AH678+AG678</f>
        <v>298</v>
      </c>
      <c r="AJ678" s="783"/>
      <c r="AK678" s="33">
        <v>350</v>
      </c>
      <c r="AL678" s="113"/>
      <c r="AM678" s="13">
        <f t="shared" ref="AM678:AM711" si="600">AL678+AK678</f>
        <v>350</v>
      </c>
      <c r="AN678" s="13">
        <v>342</v>
      </c>
      <c r="AO678" s="13">
        <v>0</v>
      </c>
      <c r="AP678" s="13">
        <v>342</v>
      </c>
      <c r="AQ678" s="113"/>
      <c r="AR678" s="113"/>
      <c r="AS678" s="891">
        <f t="shared" ref="AS678:AS711" si="601">AN678+AR678</f>
        <v>342</v>
      </c>
      <c r="AT678" s="891"/>
      <c r="AU678" s="891">
        <f t="shared" ref="AU678:AU711" si="602">AS678+AT678</f>
        <v>342</v>
      </c>
      <c r="AV678" s="113"/>
      <c r="AW678" s="621"/>
      <c r="AX678" s="1"/>
      <c r="AY678" s="1"/>
      <c r="AZ678" s="1"/>
      <c r="BA678" s="1"/>
      <c r="BB678" s="1"/>
      <c r="BC678" s="1"/>
      <c r="BD678" s="1"/>
      <c r="BE678" s="1"/>
      <c r="BF678" s="1"/>
      <c r="BG678" s="1"/>
      <c r="BH678" s="1"/>
      <c r="BI678" s="1"/>
      <c r="BJ678" s="1"/>
      <c r="BK678" s="1"/>
      <c r="BL678" s="1"/>
      <c r="BM678" s="1"/>
      <c r="BN678" s="1"/>
      <c r="BO678" s="1"/>
      <c r="BP678" s="1"/>
      <c r="BQ678" s="1"/>
      <c r="BR678" s="1"/>
      <c r="BS678" s="1"/>
      <c r="BT678" s="1"/>
      <c r="BU678" s="1"/>
      <c r="BV678" s="1"/>
      <c r="BW678" s="1"/>
      <c r="BX678" s="1"/>
      <c r="BY678" s="1"/>
      <c r="BZ678" s="1"/>
      <c r="CA678" s="1"/>
      <c r="CB678" s="1"/>
      <c r="CC678" s="1"/>
      <c r="CD678" s="1"/>
      <c r="CE678" s="1"/>
      <c r="CF678" s="1"/>
      <c r="CG678" s="1"/>
      <c r="CH678" s="1"/>
      <c r="CI678" s="1"/>
      <c r="CJ678" s="1"/>
      <c r="CK678" s="1"/>
      <c r="CL678" s="1"/>
    </row>
    <row r="679" spans="1:90" s="14" customFormat="1" ht="36">
      <c r="A679" s="8" t="s">
        <v>817</v>
      </c>
      <c r="B679" s="9" t="s">
        <v>57</v>
      </c>
      <c r="C679" s="9" t="s">
        <v>663</v>
      </c>
      <c r="D679" s="9"/>
      <c r="E679" s="74" t="s">
        <v>11</v>
      </c>
      <c r="F679" s="10">
        <v>200</v>
      </c>
      <c r="G679" s="120"/>
      <c r="H679" s="39">
        <f t="shared" si="590"/>
        <v>200</v>
      </c>
      <c r="I679" s="10">
        <v>181</v>
      </c>
      <c r="J679" s="120"/>
      <c r="K679" s="39">
        <f t="shared" si="591"/>
        <v>181</v>
      </c>
      <c r="L679" s="11">
        <f t="shared" si="583"/>
        <v>90.5</v>
      </c>
      <c r="M679" s="122">
        <v>170</v>
      </c>
      <c r="N679" s="120"/>
      <c r="O679" s="120">
        <f t="shared" si="592"/>
        <v>170</v>
      </c>
      <c r="P679" s="122">
        <v>48</v>
      </c>
      <c r="Q679" s="120">
        <v>48</v>
      </c>
      <c r="R679" s="120"/>
      <c r="S679" s="120">
        <f t="shared" si="593"/>
        <v>48</v>
      </c>
      <c r="T679" s="120">
        <f t="shared" si="594"/>
        <v>192</v>
      </c>
      <c r="U679" s="10">
        <v>170</v>
      </c>
      <c r="V679" s="120"/>
      <c r="W679" s="39">
        <f t="shared" si="595"/>
        <v>170</v>
      </c>
      <c r="X679" s="10">
        <v>82</v>
      </c>
      <c r="Y679" s="33">
        <v>82</v>
      </c>
      <c r="Z679" s="120"/>
      <c r="AA679" s="39">
        <f t="shared" si="596"/>
        <v>82</v>
      </c>
      <c r="AB679" s="120">
        <f t="shared" si="597"/>
        <v>164</v>
      </c>
      <c r="AC679" s="783">
        <v>150</v>
      </c>
      <c r="AD679" s="783"/>
      <c r="AE679" s="80">
        <f t="shared" si="598"/>
        <v>150</v>
      </c>
      <c r="AF679" s="783"/>
      <c r="AG679" s="783">
        <v>138</v>
      </c>
      <c r="AH679" s="783"/>
      <c r="AI679" s="80">
        <f t="shared" si="599"/>
        <v>138</v>
      </c>
      <c r="AJ679" s="783"/>
      <c r="AK679" s="33">
        <v>170</v>
      </c>
      <c r="AL679" s="113"/>
      <c r="AM679" s="13">
        <f t="shared" si="600"/>
        <v>170</v>
      </c>
      <c r="AN679" s="13">
        <v>115</v>
      </c>
      <c r="AO679" s="13">
        <v>0</v>
      </c>
      <c r="AP679" s="13">
        <v>115</v>
      </c>
      <c r="AQ679" s="113"/>
      <c r="AR679" s="113">
        <v>17</v>
      </c>
      <c r="AS679" s="13">
        <f t="shared" si="601"/>
        <v>132</v>
      </c>
      <c r="AT679" s="13"/>
      <c r="AU679" s="891">
        <f t="shared" si="602"/>
        <v>132</v>
      </c>
      <c r="AV679" s="113"/>
      <c r="AW679" s="621"/>
      <c r="AX679" s="1"/>
      <c r="AY679" s="1"/>
      <c r="AZ679" s="1"/>
      <c r="BA679" s="1"/>
      <c r="BB679" s="1"/>
      <c r="BC679" s="1"/>
      <c r="BD679" s="1"/>
      <c r="BE679" s="1"/>
      <c r="BF679" s="1"/>
      <c r="BG679" s="1"/>
      <c r="BH679" s="1"/>
      <c r="BI679" s="1"/>
      <c r="BJ679" s="1"/>
      <c r="BK679" s="1"/>
      <c r="BL679" s="1"/>
      <c r="BM679" s="1"/>
      <c r="BN679" s="1"/>
      <c r="BO679" s="1"/>
      <c r="BP679" s="1"/>
      <c r="BQ679" s="1"/>
      <c r="BR679" s="1"/>
      <c r="BS679" s="1"/>
      <c r="BT679" s="1"/>
      <c r="BU679" s="1"/>
      <c r="BV679" s="1"/>
      <c r="BW679" s="1"/>
      <c r="BX679" s="1"/>
      <c r="BY679" s="1"/>
      <c r="BZ679" s="1"/>
      <c r="CA679" s="1"/>
      <c r="CB679" s="1"/>
      <c r="CC679" s="1"/>
      <c r="CD679" s="1"/>
      <c r="CE679" s="1"/>
      <c r="CF679" s="1"/>
      <c r="CG679" s="1"/>
      <c r="CH679" s="1"/>
      <c r="CI679" s="1"/>
      <c r="CJ679" s="1"/>
      <c r="CK679" s="1"/>
      <c r="CL679" s="1"/>
    </row>
    <row r="680" spans="1:90" s="14" customFormat="1" ht="36">
      <c r="A680" s="8" t="s">
        <v>818</v>
      </c>
      <c r="B680" s="9" t="s">
        <v>57</v>
      </c>
      <c r="C680" s="9" t="s">
        <v>668</v>
      </c>
      <c r="D680" s="9"/>
      <c r="E680" s="74" t="s">
        <v>4</v>
      </c>
      <c r="F680" s="10">
        <v>120</v>
      </c>
      <c r="G680" s="120"/>
      <c r="H680" s="39">
        <f t="shared" si="590"/>
        <v>120</v>
      </c>
      <c r="I680" s="10">
        <v>91</v>
      </c>
      <c r="J680" s="120"/>
      <c r="K680" s="39">
        <f t="shared" si="591"/>
        <v>91</v>
      </c>
      <c r="L680" s="11">
        <f t="shared" si="583"/>
        <v>75.833333333333329</v>
      </c>
      <c r="M680" s="122">
        <v>100</v>
      </c>
      <c r="N680" s="120"/>
      <c r="O680" s="120">
        <f t="shared" si="592"/>
        <v>100</v>
      </c>
      <c r="P680" s="122">
        <v>23</v>
      </c>
      <c r="Q680" s="120">
        <v>24</v>
      </c>
      <c r="R680" s="120"/>
      <c r="S680" s="120">
        <f t="shared" si="593"/>
        <v>24</v>
      </c>
      <c r="T680" s="120">
        <f t="shared" si="594"/>
        <v>96</v>
      </c>
      <c r="U680" s="10">
        <v>95</v>
      </c>
      <c r="V680" s="120"/>
      <c r="W680" s="39">
        <f t="shared" si="595"/>
        <v>95</v>
      </c>
      <c r="X680" s="10">
        <v>41</v>
      </c>
      <c r="Y680" s="33">
        <v>42</v>
      </c>
      <c r="Z680" s="120"/>
      <c r="AA680" s="39">
        <f t="shared" si="596"/>
        <v>42</v>
      </c>
      <c r="AB680" s="120">
        <f t="shared" si="597"/>
        <v>84</v>
      </c>
      <c r="AC680" s="783">
        <v>90</v>
      </c>
      <c r="AD680" s="783"/>
      <c r="AE680" s="80">
        <f t="shared" si="598"/>
        <v>90</v>
      </c>
      <c r="AF680" s="783"/>
      <c r="AG680" s="783">
        <v>79</v>
      </c>
      <c r="AH680" s="783"/>
      <c r="AI680" s="80">
        <f t="shared" si="599"/>
        <v>79</v>
      </c>
      <c r="AJ680" s="783"/>
      <c r="AK680" s="33">
        <v>90</v>
      </c>
      <c r="AL680" s="113"/>
      <c r="AM680" s="13">
        <f t="shared" si="600"/>
        <v>90</v>
      </c>
      <c r="AN680" s="13">
        <v>87</v>
      </c>
      <c r="AO680" s="13">
        <v>0</v>
      </c>
      <c r="AP680" s="13">
        <v>87</v>
      </c>
      <c r="AQ680" s="113"/>
      <c r="AR680" s="113"/>
      <c r="AS680" s="891">
        <f t="shared" si="601"/>
        <v>87</v>
      </c>
      <c r="AT680" s="891"/>
      <c r="AU680" s="891">
        <f t="shared" si="602"/>
        <v>87</v>
      </c>
      <c r="AV680" s="113"/>
      <c r="AW680" s="621"/>
      <c r="AX680" s="1"/>
      <c r="AY680" s="1"/>
      <c r="AZ680" s="1"/>
      <c r="BA680" s="1"/>
      <c r="BB680" s="1"/>
      <c r="BC680" s="1"/>
      <c r="BD680" s="1"/>
      <c r="BE680" s="1"/>
      <c r="BF680" s="1"/>
      <c r="BG680" s="1"/>
      <c r="BH680" s="1"/>
      <c r="BI680" s="1"/>
      <c r="BJ680" s="1"/>
      <c r="BK680" s="1"/>
      <c r="BL680" s="1"/>
      <c r="BM680" s="1"/>
      <c r="BN680" s="1"/>
      <c r="BO680" s="1"/>
      <c r="BP680" s="1"/>
      <c r="BQ680" s="1"/>
      <c r="BR680" s="1"/>
      <c r="BS680" s="1"/>
      <c r="BT680" s="1"/>
      <c r="BU680" s="1"/>
      <c r="BV680" s="1"/>
      <c r="BW680" s="1"/>
      <c r="BX680" s="1"/>
      <c r="BY680" s="1"/>
      <c r="BZ680" s="1"/>
      <c r="CA680" s="1"/>
      <c r="CB680" s="1"/>
      <c r="CC680" s="1"/>
      <c r="CD680" s="1"/>
      <c r="CE680" s="1"/>
      <c r="CF680" s="1"/>
      <c r="CG680" s="1"/>
      <c r="CH680" s="1"/>
      <c r="CI680" s="1"/>
      <c r="CJ680" s="1"/>
      <c r="CK680" s="1"/>
      <c r="CL680" s="1"/>
    </row>
    <row r="681" spans="1:90" s="14" customFormat="1" ht="36">
      <c r="A681" s="8" t="s">
        <v>819</v>
      </c>
      <c r="B681" s="9" t="s">
        <v>57</v>
      </c>
      <c r="C681" s="9" t="s">
        <v>666</v>
      </c>
      <c r="D681" s="9"/>
      <c r="E681" s="74" t="s">
        <v>1021</v>
      </c>
      <c r="F681" s="10">
        <v>1520</v>
      </c>
      <c r="G681" s="120"/>
      <c r="H681" s="39">
        <f t="shared" si="590"/>
        <v>1520</v>
      </c>
      <c r="I681" s="10">
        <v>1681</v>
      </c>
      <c r="J681" s="120"/>
      <c r="K681" s="39">
        <f t="shared" si="591"/>
        <v>1681</v>
      </c>
      <c r="L681" s="11">
        <f t="shared" si="583"/>
        <v>110.5921052631579</v>
      </c>
      <c r="M681" s="122">
        <f>1430+140</f>
        <v>1570</v>
      </c>
      <c r="N681" s="120"/>
      <c r="O681" s="120">
        <f t="shared" si="592"/>
        <v>1570</v>
      </c>
      <c r="P681" s="122">
        <f>368+37</f>
        <v>405</v>
      </c>
      <c r="Q681" s="120">
        <v>414</v>
      </c>
      <c r="R681" s="120"/>
      <c r="S681" s="120">
        <f t="shared" si="593"/>
        <v>414</v>
      </c>
      <c r="T681" s="120">
        <f t="shared" si="594"/>
        <v>1656</v>
      </c>
      <c r="U681" s="10">
        <f>1430+140</f>
        <v>1570</v>
      </c>
      <c r="V681" s="120"/>
      <c r="W681" s="39">
        <f t="shared" si="595"/>
        <v>1570</v>
      </c>
      <c r="X681" s="10">
        <f>704+93</f>
        <v>797</v>
      </c>
      <c r="Y681" s="33">
        <v>814</v>
      </c>
      <c r="Z681" s="120"/>
      <c r="AA681" s="39">
        <f t="shared" si="596"/>
        <v>814</v>
      </c>
      <c r="AB681" s="120">
        <f t="shared" si="597"/>
        <v>1628</v>
      </c>
      <c r="AC681" s="783">
        <f>1543+140</f>
        <v>1683</v>
      </c>
      <c r="AD681" s="783"/>
      <c r="AE681" s="80">
        <f t="shared" si="598"/>
        <v>1683</v>
      </c>
      <c r="AF681" s="783"/>
      <c r="AG681" s="783">
        <f>1404+239</f>
        <v>1643</v>
      </c>
      <c r="AH681" s="783"/>
      <c r="AI681" s="80">
        <f t="shared" si="599"/>
        <v>1643</v>
      </c>
      <c r="AJ681" s="783"/>
      <c r="AK681" s="33">
        <v>1717</v>
      </c>
      <c r="AL681" s="113"/>
      <c r="AM681" s="13">
        <f t="shared" si="600"/>
        <v>1717</v>
      </c>
      <c r="AN681" s="13">
        <v>1529</v>
      </c>
      <c r="AO681" s="13">
        <v>0</v>
      </c>
      <c r="AP681" s="13">
        <v>1529</v>
      </c>
      <c r="AQ681" s="113"/>
      <c r="AR681" s="113"/>
      <c r="AS681" s="891">
        <f t="shared" si="601"/>
        <v>1529</v>
      </c>
      <c r="AT681" s="891"/>
      <c r="AU681" s="891">
        <f t="shared" si="602"/>
        <v>1529</v>
      </c>
      <c r="AV681" s="113"/>
      <c r="AW681" s="621"/>
      <c r="AX681" s="1"/>
      <c r="AY681" s="1"/>
      <c r="AZ681" s="1"/>
      <c r="BA681" s="1"/>
      <c r="BB681" s="1"/>
      <c r="BC681" s="1"/>
      <c r="BD681" s="1"/>
      <c r="BE681" s="1"/>
      <c r="BF681" s="1"/>
      <c r="BG681" s="1"/>
      <c r="BH681" s="1"/>
      <c r="BI681" s="1"/>
      <c r="BJ681" s="1"/>
      <c r="BK681" s="1"/>
      <c r="BL681" s="1"/>
      <c r="BM681" s="1"/>
      <c r="BN681" s="1"/>
      <c r="BO681" s="1"/>
      <c r="BP681" s="1"/>
      <c r="BQ681" s="1"/>
      <c r="BR681" s="1"/>
      <c r="BS681" s="1"/>
      <c r="BT681" s="1"/>
      <c r="BU681" s="1"/>
      <c r="BV681" s="1"/>
      <c r="BW681" s="1"/>
      <c r="BX681" s="1"/>
      <c r="BY681" s="1"/>
      <c r="BZ681" s="1"/>
      <c r="CA681" s="1"/>
      <c r="CB681" s="1"/>
      <c r="CC681" s="1"/>
      <c r="CD681" s="1"/>
      <c r="CE681" s="1"/>
      <c r="CF681" s="1"/>
      <c r="CG681" s="1"/>
      <c r="CH681" s="1"/>
      <c r="CI681" s="1"/>
      <c r="CJ681" s="1"/>
      <c r="CK681" s="1"/>
      <c r="CL681" s="1"/>
    </row>
    <row r="682" spans="1:90" s="14" customFormat="1" ht="36">
      <c r="A682" s="8" t="s">
        <v>820</v>
      </c>
      <c r="B682" s="9" t="s">
        <v>57</v>
      </c>
      <c r="C682" s="9" t="s">
        <v>663</v>
      </c>
      <c r="D682" s="9"/>
      <c r="E682" s="74" t="s">
        <v>7</v>
      </c>
      <c r="F682" s="10">
        <v>194</v>
      </c>
      <c r="G682" s="120"/>
      <c r="H682" s="39">
        <f t="shared" si="590"/>
        <v>194</v>
      </c>
      <c r="I682" s="10">
        <v>222</v>
      </c>
      <c r="J682" s="120"/>
      <c r="K682" s="39">
        <f t="shared" si="591"/>
        <v>222</v>
      </c>
      <c r="L682" s="11">
        <f t="shared" si="583"/>
        <v>114.43298969072164</v>
      </c>
      <c r="M682" s="122">
        <v>260</v>
      </c>
      <c r="N682" s="120"/>
      <c r="O682" s="120">
        <f t="shared" si="592"/>
        <v>260</v>
      </c>
      <c r="P682" s="122">
        <v>51</v>
      </c>
      <c r="Q682" s="120">
        <v>52</v>
      </c>
      <c r="R682" s="120"/>
      <c r="S682" s="120">
        <f t="shared" si="593"/>
        <v>52</v>
      </c>
      <c r="T682" s="120">
        <f t="shared" si="594"/>
        <v>208</v>
      </c>
      <c r="U682" s="10">
        <v>260</v>
      </c>
      <c r="V682" s="120"/>
      <c r="W682" s="39">
        <f t="shared" si="595"/>
        <v>260</v>
      </c>
      <c r="X682" s="10">
        <v>85</v>
      </c>
      <c r="Y682" s="33">
        <v>95</v>
      </c>
      <c r="Z682" s="120"/>
      <c r="AA682" s="39">
        <f t="shared" si="596"/>
        <v>95</v>
      </c>
      <c r="AB682" s="120">
        <f t="shared" si="597"/>
        <v>190</v>
      </c>
      <c r="AC682" s="783">
        <v>148</v>
      </c>
      <c r="AD682" s="783"/>
      <c r="AE682" s="80">
        <f t="shared" si="598"/>
        <v>148</v>
      </c>
      <c r="AF682" s="783"/>
      <c r="AG682" s="783">
        <v>169</v>
      </c>
      <c r="AH682" s="783"/>
      <c r="AI682" s="80">
        <f t="shared" si="599"/>
        <v>169</v>
      </c>
      <c r="AJ682" s="783"/>
      <c r="AK682" s="33">
        <v>260</v>
      </c>
      <c r="AL682" s="113"/>
      <c r="AM682" s="13">
        <f t="shared" si="600"/>
        <v>260</v>
      </c>
      <c r="AN682" s="13">
        <v>257</v>
      </c>
      <c r="AO682" s="13">
        <v>0</v>
      </c>
      <c r="AP682" s="13">
        <v>257</v>
      </c>
      <c r="AQ682" s="113"/>
      <c r="AR682" s="113"/>
      <c r="AS682" s="891">
        <f t="shared" si="601"/>
        <v>257</v>
      </c>
      <c r="AT682" s="891"/>
      <c r="AU682" s="891">
        <f t="shared" si="602"/>
        <v>257</v>
      </c>
      <c r="AV682" s="113"/>
      <c r="AW682" s="621"/>
      <c r="AX682" s="1"/>
      <c r="AY682" s="1"/>
      <c r="AZ682" s="1"/>
      <c r="BA682" s="1"/>
      <c r="BB682" s="1"/>
      <c r="BC682" s="1"/>
      <c r="BD682" s="1"/>
      <c r="BE682" s="1"/>
      <c r="BF682" s="1"/>
      <c r="BG682" s="1"/>
      <c r="BH682" s="1"/>
      <c r="BI682" s="1"/>
      <c r="BJ682" s="1"/>
      <c r="BK682" s="1"/>
      <c r="BL682" s="1"/>
      <c r="BM682" s="1"/>
      <c r="BN682" s="1"/>
      <c r="BO682" s="1"/>
      <c r="BP682" s="1"/>
      <c r="BQ682" s="1"/>
      <c r="BR682" s="1"/>
      <c r="BS682" s="1"/>
      <c r="BT682" s="1"/>
      <c r="BU682" s="1"/>
      <c r="BV682" s="1"/>
      <c r="BW682" s="1"/>
      <c r="BX682" s="1"/>
      <c r="BY682" s="1"/>
      <c r="BZ682" s="1"/>
      <c r="CA682" s="1"/>
      <c r="CB682" s="1"/>
      <c r="CC682" s="1"/>
      <c r="CD682" s="1"/>
      <c r="CE682" s="1"/>
      <c r="CF682" s="1"/>
      <c r="CG682" s="1"/>
      <c r="CH682" s="1"/>
      <c r="CI682" s="1"/>
      <c r="CJ682" s="1"/>
      <c r="CK682" s="1"/>
      <c r="CL682" s="1"/>
    </row>
    <row r="683" spans="1:90" s="14" customFormat="1" ht="36">
      <c r="A683" s="8" t="s">
        <v>821</v>
      </c>
      <c r="B683" s="9" t="s">
        <v>57</v>
      </c>
      <c r="C683" s="9" t="s">
        <v>665</v>
      </c>
      <c r="D683" s="9"/>
      <c r="E683" s="74" t="s">
        <v>1024</v>
      </c>
      <c r="F683" s="10">
        <v>1650</v>
      </c>
      <c r="G683" s="120"/>
      <c r="H683" s="39">
        <f t="shared" si="590"/>
        <v>1650</v>
      </c>
      <c r="I683" s="10">
        <v>1733</v>
      </c>
      <c r="J683" s="120"/>
      <c r="K683" s="39">
        <f t="shared" si="591"/>
        <v>1733</v>
      </c>
      <c r="L683" s="11">
        <f t="shared" si="583"/>
        <v>105.03030303030303</v>
      </c>
      <c r="M683" s="122">
        <f>1547+253</f>
        <v>1800</v>
      </c>
      <c r="N683" s="120"/>
      <c r="O683" s="120">
        <f t="shared" si="592"/>
        <v>1800</v>
      </c>
      <c r="P683" s="122">
        <f>455+0</f>
        <v>455</v>
      </c>
      <c r="Q683" s="120">
        <v>462</v>
      </c>
      <c r="R683" s="120"/>
      <c r="S683" s="120">
        <f t="shared" si="593"/>
        <v>462</v>
      </c>
      <c r="T683" s="120">
        <f t="shared" si="594"/>
        <v>1848</v>
      </c>
      <c r="U683" s="10">
        <f>1547+253</f>
        <v>1800</v>
      </c>
      <c r="V683" s="120"/>
      <c r="W683" s="39">
        <f t="shared" si="595"/>
        <v>1800</v>
      </c>
      <c r="X683" s="10">
        <v>872</v>
      </c>
      <c r="Y683" s="33">
        <v>886</v>
      </c>
      <c r="Z683" s="120"/>
      <c r="AA683" s="39">
        <f t="shared" si="596"/>
        <v>886</v>
      </c>
      <c r="AB683" s="120">
        <f t="shared" si="597"/>
        <v>1772</v>
      </c>
      <c r="AC683" s="783">
        <f>253+1460</f>
        <v>1713</v>
      </c>
      <c r="AD683" s="783"/>
      <c r="AE683" s="80">
        <f t="shared" si="598"/>
        <v>1713</v>
      </c>
      <c r="AF683" s="783"/>
      <c r="AG683" s="783">
        <v>1757</v>
      </c>
      <c r="AH683" s="783"/>
      <c r="AI683" s="80">
        <f t="shared" si="599"/>
        <v>1757</v>
      </c>
      <c r="AJ683" s="783"/>
      <c r="AK683" s="12">
        <v>1800</v>
      </c>
      <c r="AL683" s="113"/>
      <c r="AM683" s="13">
        <f t="shared" si="600"/>
        <v>1800</v>
      </c>
      <c r="AN683" s="13">
        <v>1722</v>
      </c>
      <c r="AO683" s="13">
        <v>0</v>
      </c>
      <c r="AP683" s="13">
        <v>1722</v>
      </c>
      <c r="AQ683" s="113"/>
      <c r="AR683" s="113"/>
      <c r="AS683" s="891">
        <f t="shared" si="601"/>
        <v>1722</v>
      </c>
      <c r="AT683" s="891"/>
      <c r="AU683" s="891">
        <f t="shared" si="602"/>
        <v>1722</v>
      </c>
      <c r="AV683" s="113"/>
      <c r="AW683" s="621"/>
      <c r="AX683" s="1"/>
      <c r="AY683" s="1"/>
      <c r="AZ683" s="1"/>
      <c r="BA683" s="1"/>
      <c r="BB683" s="1"/>
      <c r="BC683" s="1"/>
      <c r="BD683" s="1"/>
      <c r="BE683" s="1"/>
      <c r="BF683" s="1"/>
      <c r="BG683" s="1"/>
      <c r="BH683" s="1"/>
      <c r="BI683" s="1"/>
      <c r="BJ683" s="1"/>
      <c r="BK683" s="1"/>
      <c r="BL683" s="1"/>
      <c r="BM683" s="1"/>
      <c r="BN683" s="1"/>
      <c r="BO683" s="1"/>
      <c r="BP683" s="1"/>
      <c r="BQ683" s="1"/>
      <c r="BR683" s="1"/>
      <c r="BS683" s="1"/>
      <c r="BT683" s="1"/>
      <c r="BU683" s="1"/>
      <c r="BV683" s="1"/>
      <c r="BW683" s="1"/>
      <c r="BX683" s="1"/>
      <c r="BY683" s="1"/>
      <c r="BZ683" s="1"/>
      <c r="CA683" s="1"/>
      <c r="CB683" s="1"/>
      <c r="CC683" s="1"/>
      <c r="CD683" s="1"/>
      <c r="CE683" s="1"/>
      <c r="CF683" s="1"/>
      <c r="CG683" s="1"/>
      <c r="CH683" s="1"/>
      <c r="CI683" s="1"/>
      <c r="CJ683" s="1"/>
      <c r="CK683" s="1"/>
      <c r="CL683" s="1"/>
    </row>
    <row r="684" spans="1:90" s="14" customFormat="1" ht="36">
      <c r="A684" s="8" t="s">
        <v>822</v>
      </c>
      <c r="B684" s="9" t="s">
        <v>57</v>
      </c>
      <c r="C684" s="9" t="s">
        <v>677</v>
      </c>
      <c r="D684" s="9"/>
      <c r="E684" s="74" t="s">
        <v>1025</v>
      </c>
      <c r="F684" s="10">
        <v>595</v>
      </c>
      <c r="G684" s="120"/>
      <c r="H684" s="39">
        <f t="shared" si="590"/>
        <v>595</v>
      </c>
      <c r="I684" s="10">
        <v>506</v>
      </c>
      <c r="J684" s="120"/>
      <c r="K684" s="39">
        <f t="shared" si="591"/>
        <v>506</v>
      </c>
      <c r="L684" s="11">
        <f t="shared" si="583"/>
        <v>85.042016806722685</v>
      </c>
      <c r="M684" s="122">
        <v>590</v>
      </c>
      <c r="N684" s="120"/>
      <c r="O684" s="120">
        <f t="shared" si="592"/>
        <v>590</v>
      </c>
      <c r="P684" s="122">
        <v>130</v>
      </c>
      <c r="Q684" s="120">
        <v>133</v>
      </c>
      <c r="R684" s="120"/>
      <c r="S684" s="120">
        <f t="shared" si="593"/>
        <v>133</v>
      </c>
      <c r="T684" s="120">
        <f t="shared" si="594"/>
        <v>532</v>
      </c>
      <c r="U684" s="10">
        <v>590</v>
      </c>
      <c r="V684" s="120"/>
      <c r="W684" s="39">
        <f t="shared" si="595"/>
        <v>590</v>
      </c>
      <c r="X684" s="10">
        <v>242</v>
      </c>
      <c r="Y684" s="33">
        <v>246</v>
      </c>
      <c r="Z684" s="120"/>
      <c r="AA684" s="39">
        <f t="shared" si="596"/>
        <v>246</v>
      </c>
      <c r="AB684" s="120">
        <f t="shared" si="597"/>
        <v>492</v>
      </c>
      <c r="AC684" s="783">
        <v>342</v>
      </c>
      <c r="AD684" s="783"/>
      <c r="AE684" s="80">
        <f t="shared" si="598"/>
        <v>342</v>
      </c>
      <c r="AF684" s="783"/>
      <c r="AG684" s="783">
        <v>342</v>
      </c>
      <c r="AH684" s="783"/>
      <c r="AI684" s="80">
        <f t="shared" si="599"/>
        <v>342</v>
      </c>
      <c r="AJ684" s="783"/>
      <c r="AK684" s="33">
        <v>590</v>
      </c>
      <c r="AL684" s="113"/>
      <c r="AM684" s="13">
        <f t="shared" si="600"/>
        <v>590</v>
      </c>
      <c r="AN684" s="13">
        <v>487</v>
      </c>
      <c r="AO684" s="13">
        <v>0</v>
      </c>
      <c r="AP684" s="13">
        <v>487</v>
      </c>
      <c r="AQ684" s="113"/>
      <c r="AR684" s="113"/>
      <c r="AS684" s="891">
        <f t="shared" si="601"/>
        <v>487</v>
      </c>
      <c r="AT684" s="891"/>
      <c r="AU684" s="891">
        <f t="shared" si="602"/>
        <v>487</v>
      </c>
      <c r="AV684" s="113"/>
      <c r="AW684" s="621"/>
      <c r="AX684" s="1"/>
      <c r="AY684" s="1"/>
      <c r="AZ684" s="1"/>
      <c r="BA684" s="1"/>
      <c r="BB684" s="1"/>
      <c r="BC684" s="1"/>
      <c r="BD684" s="1"/>
      <c r="BE684" s="1"/>
      <c r="BF684" s="1"/>
      <c r="BG684" s="1"/>
      <c r="BH684" s="1"/>
      <c r="BI684" s="1"/>
      <c r="BJ684" s="1"/>
      <c r="BK684" s="1"/>
      <c r="BL684" s="1"/>
      <c r="BM684" s="1"/>
      <c r="BN684" s="1"/>
      <c r="BO684" s="1"/>
      <c r="BP684" s="1"/>
      <c r="BQ684" s="1"/>
      <c r="BR684" s="1"/>
      <c r="BS684" s="1"/>
      <c r="BT684" s="1"/>
      <c r="BU684" s="1"/>
      <c r="BV684" s="1"/>
      <c r="BW684" s="1"/>
      <c r="BX684" s="1"/>
      <c r="BY684" s="1"/>
      <c r="BZ684" s="1"/>
      <c r="CA684" s="1"/>
      <c r="CB684" s="1"/>
      <c r="CC684" s="1"/>
      <c r="CD684" s="1"/>
      <c r="CE684" s="1"/>
      <c r="CF684" s="1"/>
      <c r="CG684" s="1"/>
      <c r="CH684" s="1"/>
      <c r="CI684" s="1"/>
      <c r="CJ684" s="1"/>
      <c r="CK684" s="1"/>
      <c r="CL684" s="1"/>
    </row>
    <row r="685" spans="1:90" s="14" customFormat="1" ht="36">
      <c r="A685" s="8" t="s">
        <v>823</v>
      </c>
      <c r="B685" s="9" t="s">
        <v>57</v>
      </c>
      <c r="C685" s="9" t="s">
        <v>669</v>
      </c>
      <c r="D685" s="9"/>
      <c r="E685" s="74" t="s">
        <v>1027</v>
      </c>
      <c r="F685" s="10">
        <v>630</v>
      </c>
      <c r="G685" s="120"/>
      <c r="H685" s="39">
        <f t="shared" si="590"/>
        <v>630</v>
      </c>
      <c r="I685" s="10">
        <v>623</v>
      </c>
      <c r="J685" s="120"/>
      <c r="K685" s="39">
        <f t="shared" si="591"/>
        <v>623</v>
      </c>
      <c r="L685" s="11">
        <f t="shared" si="583"/>
        <v>98.888888888888886</v>
      </c>
      <c r="M685" s="122">
        <v>620</v>
      </c>
      <c r="N685" s="120"/>
      <c r="O685" s="120">
        <f t="shared" si="592"/>
        <v>620</v>
      </c>
      <c r="P685" s="122">
        <v>162</v>
      </c>
      <c r="Q685" s="120">
        <v>164</v>
      </c>
      <c r="R685" s="120"/>
      <c r="S685" s="120">
        <f t="shared" si="593"/>
        <v>164</v>
      </c>
      <c r="T685" s="120">
        <f t="shared" si="594"/>
        <v>656</v>
      </c>
      <c r="U685" s="10">
        <v>620</v>
      </c>
      <c r="V685" s="120"/>
      <c r="W685" s="39">
        <f t="shared" si="595"/>
        <v>620</v>
      </c>
      <c r="X685" s="10">
        <v>341</v>
      </c>
      <c r="Y685" s="33">
        <v>343</v>
      </c>
      <c r="Z685" s="120"/>
      <c r="AA685" s="39">
        <f t="shared" si="596"/>
        <v>343</v>
      </c>
      <c r="AB685" s="120">
        <f t="shared" si="597"/>
        <v>686</v>
      </c>
      <c r="AC685" s="783">
        <v>610</v>
      </c>
      <c r="AD685" s="783"/>
      <c r="AE685" s="80">
        <f t="shared" si="598"/>
        <v>610</v>
      </c>
      <c r="AF685" s="783"/>
      <c r="AG685" s="783">
        <v>659</v>
      </c>
      <c r="AH685" s="783"/>
      <c r="AI685" s="80">
        <f t="shared" si="599"/>
        <v>659</v>
      </c>
      <c r="AJ685" s="783"/>
      <c r="AK685" s="33">
        <v>650</v>
      </c>
      <c r="AL685" s="113"/>
      <c r="AM685" s="13">
        <f t="shared" si="600"/>
        <v>650</v>
      </c>
      <c r="AN685" s="13">
        <v>629</v>
      </c>
      <c r="AO685" s="13">
        <v>0</v>
      </c>
      <c r="AP685" s="13">
        <v>629</v>
      </c>
      <c r="AQ685" s="113"/>
      <c r="AR685" s="113"/>
      <c r="AS685" s="891">
        <f t="shared" si="601"/>
        <v>629</v>
      </c>
      <c r="AT685" s="891"/>
      <c r="AU685" s="891">
        <f t="shared" si="602"/>
        <v>629</v>
      </c>
      <c r="AV685" s="113"/>
      <c r="AW685" s="621"/>
      <c r="AX685" s="1"/>
      <c r="AY685" s="1"/>
      <c r="AZ685" s="1"/>
      <c r="BA685" s="1"/>
      <c r="BB685" s="1"/>
      <c r="BC685" s="1"/>
      <c r="BD685" s="1"/>
      <c r="BE685" s="1"/>
      <c r="BF685" s="1"/>
      <c r="BG685" s="1"/>
      <c r="BH685" s="1"/>
      <c r="BI685" s="1"/>
      <c r="BJ685" s="1"/>
      <c r="BK685" s="1"/>
      <c r="BL685" s="1"/>
      <c r="BM685" s="1"/>
      <c r="BN685" s="1"/>
      <c r="BO685" s="1"/>
      <c r="BP685" s="1"/>
      <c r="BQ685" s="1"/>
      <c r="BR685" s="1"/>
      <c r="BS685" s="1"/>
      <c r="BT685" s="1"/>
      <c r="BU685" s="1"/>
      <c r="BV685" s="1"/>
      <c r="BW685" s="1"/>
      <c r="BX685" s="1"/>
      <c r="BY685" s="1"/>
      <c r="BZ685" s="1"/>
      <c r="CA685" s="1"/>
      <c r="CB685" s="1"/>
      <c r="CC685" s="1"/>
      <c r="CD685" s="1"/>
      <c r="CE685" s="1"/>
      <c r="CF685" s="1"/>
      <c r="CG685" s="1"/>
      <c r="CH685" s="1"/>
      <c r="CI685" s="1"/>
      <c r="CJ685" s="1"/>
      <c r="CK685" s="1"/>
      <c r="CL685" s="1"/>
    </row>
    <row r="686" spans="1:90" s="14" customFormat="1" ht="36">
      <c r="A686" s="8" t="s">
        <v>824</v>
      </c>
      <c r="B686" s="9" t="s">
        <v>57</v>
      </c>
      <c r="C686" s="9" t="s">
        <v>661</v>
      </c>
      <c r="D686" s="9"/>
      <c r="E686" s="74" t="s">
        <v>1048</v>
      </c>
      <c r="F686" s="10">
        <v>498</v>
      </c>
      <c r="G686" s="120">
        <v>148</v>
      </c>
      <c r="H686" s="39">
        <f t="shared" si="590"/>
        <v>646</v>
      </c>
      <c r="I686" s="10">
        <v>503</v>
      </c>
      <c r="J686" s="120">
        <v>148</v>
      </c>
      <c r="K686" s="39">
        <f t="shared" si="591"/>
        <v>651</v>
      </c>
      <c r="L686" s="11">
        <f t="shared" si="583"/>
        <v>100.77399380804954</v>
      </c>
      <c r="M686" s="122">
        <v>640</v>
      </c>
      <c r="N686" s="120">
        <v>110</v>
      </c>
      <c r="O686" s="120">
        <f t="shared" si="592"/>
        <v>750</v>
      </c>
      <c r="P686" s="122">
        <v>137</v>
      </c>
      <c r="Q686" s="120">
        <v>140</v>
      </c>
      <c r="R686" s="120">
        <v>28</v>
      </c>
      <c r="S686" s="120">
        <f t="shared" si="593"/>
        <v>168</v>
      </c>
      <c r="T686" s="120">
        <f t="shared" si="594"/>
        <v>672</v>
      </c>
      <c r="U686" s="10">
        <v>640</v>
      </c>
      <c r="V686" s="120">
        <v>110</v>
      </c>
      <c r="W686" s="39">
        <f t="shared" si="595"/>
        <v>750</v>
      </c>
      <c r="X686" s="10">
        <v>242</v>
      </c>
      <c r="Y686" s="33">
        <v>251</v>
      </c>
      <c r="Z686" s="120">
        <v>29</v>
      </c>
      <c r="AA686" s="39">
        <f t="shared" si="596"/>
        <v>280</v>
      </c>
      <c r="AB686" s="120">
        <f t="shared" si="597"/>
        <v>560</v>
      </c>
      <c r="AC686" s="783">
        <v>640</v>
      </c>
      <c r="AD686" s="783"/>
      <c r="AE686" s="80">
        <f t="shared" si="598"/>
        <v>640</v>
      </c>
      <c r="AF686" s="783"/>
      <c r="AG686" s="783">
        <v>458</v>
      </c>
      <c r="AH686" s="783"/>
      <c r="AI686" s="80">
        <f t="shared" si="599"/>
        <v>458</v>
      </c>
      <c r="AJ686" s="783"/>
      <c r="AK686" s="33">
        <v>571</v>
      </c>
      <c r="AL686" s="113">
        <v>300</v>
      </c>
      <c r="AM686" s="13">
        <f t="shared" si="600"/>
        <v>871</v>
      </c>
      <c r="AN686" s="13">
        <v>506</v>
      </c>
      <c r="AO686" s="13">
        <v>110</v>
      </c>
      <c r="AP686" s="13">
        <v>616</v>
      </c>
      <c r="AQ686" s="113"/>
      <c r="AR686" s="113"/>
      <c r="AS686" s="891">
        <f t="shared" si="601"/>
        <v>506</v>
      </c>
      <c r="AT686" s="891">
        <f>AO686</f>
        <v>110</v>
      </c>
      <c r="AU686" s="891">
        <f t="shared" si="602"/>
        <v>616</v>
      </c>
      <c r="AV686" s="113"/>
      <c r="AW686" s="621"/>
      <c r="AX686" s="1"/>
      <c r="AY686" s="1"/>
      <c r="AZ686" s="1"/>
      <c r="BA686" s="1"/>
      <c r="BB686" s="1"/>
      <c r="BC686" s="1"/>
      <c r="BD686" s="1"/>
      <c r="BE686" s="1"/>
      <c r="BF686" s="1"/>
      <c r="BG686" s="1"/>
      <c r="BH686" s="1"/>
      <c r="BI686" s="1"/>
      <c r="BJ686" s="1"/>
      <c r="BK686" s="1"/>
      <c r="BL686" s="1"/>
      <c r="BM686" s="1"/>
      <c r="BN686" s="1"/>
      <c r="BO686" s="1"/>
      <c r="BP686" s="1"/>
      <c r="BQ686" s="1"/>
      <c r="BR686" s="1"/>
      <c r="BS686" s="1"/>
      <c r="BT686" s="1"/>
      <c r="BU686" s="1"/>
      <c r="BV686" s="1"/>
      <c r="BW686" s="1"/>
      <c r="BX686" s="1"/>
      <c r="BY686" s="1"/>
      <c r="BZ686" s="1"/>
      <c r="CA686" s="1"/>
      <c r="CB686" s="1"/>
      <c r="CC686" s="1"/>
      <c r="CD686" s="1"/>
      <c r="CE686" s="1"/>
      <c r="CF686" s="1"/>
      <c r="CG686" s="1"/>
      <c r="CH686" s="1"/>
      <c r="CI686" s="1"/>
      <c r="CJ686" s="1"/>
      <c r="CK686" s="1"/>
      <c r="CL686" s="1"/>
    </row>
    <row r="687" spans="1:90" s="14" customFormat="1" ht="36">
      <c r="A687" s="8" t="s">
        <v>825</v>
      </c>
      <c r="B687" s="9" t="s">
        <v>57</v>
      </c>
      <c r="C687" s="9" t="s">
        <v>661</v>
      </c>
      <c r="D687" s="9"/>
      <c r="E687" s="74" t="s">
        <v>1051</v>
      </c>
      <c r="F687" s="10">
        <v>1400</v>
      </c>
      <c r="G687" s="120">
        <v>189</v>
      </c>
      <c r="H687" s="39">
        <f t="shared" si="590"/>
        <v>1589</v>
      </c>
      <c r="I687" s="10">
        <v>1296</v>
      </c>
      <c r="J687" s="120">
        <v>189</v>
      </c>
      <c r="K687" s="39">
        <f t="shared" si="591"/>
        <v>1485</v>
      </c>
      <c r="L687" s="11">
        <f t="shared" si="583"/>
        <v>93.455003146633103</v>
      </c>
      <c r="M687" s="122">
        <v>1584</v>
      </c>
      <c r="N687" s="120"/>
      <c r="O687" s="120">
        <f t="shared" si="592"/>
        <v>1584</v>
      </c>
      <c r="P687" s="122">
        <v>330</v>
      </c>
      <c r="Q687" s="120">
        <v>346</v>
      </c>
      <c r="R687" s="120"/>
      <c r="S687" s="120">
        <f t="shared" si="593"/>
        <v>346</v>
      </c>
      <c r="T687" s="120">
        <f t="shared" si="594"/>
        <v>1384</v>
      </c>
      <c r="U687" s="10">
        <v>1493</v>
      </c>
      <c r="V687" s="120"/>
      <c r="W687" s="39">
        <f t="shared" si="595"/>
        <v>1493</v>
      </c>
      <c r="X687" s="10">
        <v>615</v>
      </c>
      <c r="Y687" s="33">
        <v>637</v>
      </c>
      <c r="Z687" s="120"/>
      <c r="AA687" s="39">
        <f t="shared" si="596"/>
        <v>637</v>
      </c>
      <c r="AB687" s="120">
        <f t="shared" si="597"/>
        <v>1274</v>
      </c>
      <c r="AC687" s="783">
        <v>1219</v>
      </c>
      <c r="AD687" s="783"/>
      <c r="AE687" s="80">
        <f t="shared" si="598"/>
        <v>1219</v>
      </c>
      <c r="AF687" s="783"/>
      <c r="AG687" s="783">
        <v>1190</v>
      </c>
      <c r="AH687" s="783"/>
      <c r="AI687" s="80">
        <f t="shared" si="599"/>
        <v>1190</v>
      </c>
      <c r="AJ687" s="783"/>
      <c r="AK687" s="33">
        <v>1346</v>
      </c>
      <c r="AL687" s="113">
        <v>300</v>
      </c>
      <c r="AM687" s="13">
        <f t="shared" si="600"/>
        <v>1646</v>
      </c>
      <c r="AN687" s="13">
        <v>1109</v>
      </c>
      <c r="AO687" s="13">
        <v>0</v>
      </c>
      <c r="AP687" s="13">
        <v>1109</v>
      </c>
      <c r="AQ687" s="113"/>
      <c r="AR687" s="113"/>
      <c r="AS687" s="891">
        <f t="shared" si="601"/>
        <v>1109</v>
      </c>
      <c r="AT687" s="891"/>
      <c r="AU687" s="891">
        <f t="shared" si="602"/>
        <v>1109</v>
      </c>
      <c r="AV687" s="113"/>
      <c r="AW687" s="621"/>
      <c r="AX687" s="1"/>
      <c r="AY687" s="1"/>
      <c r="AZ687" s="1"/>
      <c r="BA687" s="1"/>
      <c r="BB687" s="1"/>
      <c r="BC687" s="1"/>
      <c r="BD687" s="1"/>
      <c r="BE687" s="1"/>
      <c r="BF687" s="1"/>
      <c r="BG687" s="1"/>
      <c r="BH687" s="1"/>
      <c r="BI687" s="1"/>
      <c r="BJ687" s="1"/>
      <c r="BK687" s="1"/>
      <c r="BL687" s="1"/>
      <c r="BM687" s="1"/>
      <c r="BN687" s="1"/>
      <c r="BO687" s="1"/>
      <c r="BP687" s="1"/>
      <c r="BQ687" s="1"/>
      <c r="BR687" s="1"/>
      <c r="BS687" s="1"/>
      <c r="BT687" s="1"/>
      <c r="BU687" s="1"/>
      <c r="BV687" s="1"/>
      <c r="BW687" s="1"/>
      <c r="BX687" s="1"/>
      <c r="BY687" s="1"/>
      <c r="BZ687" s="1"/>
      <c r="CA687" s="1"/>
      <c r="CB687" s="1"/>
      <c r="CC687" s="1"/>
      <c r="CD687" s="1"/>
      <c r="CE687" s="1"/>
      <c r="CF687" s="1"/>
      <c r="CG687" s="1"/>
      <c r="CH687" s="1"/>
      <c r="CI687" s="1"/>
      <c r="CJ687" s="1"/>
      <c r="CK687" s="1"/>
      <c r="CL687" s="1"/>
    </row>
    <row r="688" spans="1:90" s="14" customFormat="1" ht="36">
      <c r="A688" s="8" t="s">
        <v>826</v>
      </c>
      <c r="B688" s="9" t="s">
        <v>57</v>
      </c>
      <c r="C688" s="9" t="s">
        <v>662</v>
      </c>
      <c r="D688" s="9"/>
      <c r="E688" s="74" t="s">
        <v>1029</v>
      </c>
      <c r="F688" s="10">
        <v>1200</v>
      </c>
      <c r="G688" s="120"/>
      <c r="H688" s="39">
        <f t="shared" si="590"/>
        <v>1200</v>
      </c>
      <c r="I688" s="10">
        <v>1155</v>
      </c>
      <c r="J688" s="120"/>
      <c r="K688" s="39">
        <f t="shared" si="591"/>
        <v>1155</v>
      </c>
      <c r="L688" s="11">
        <f t="shared" si="583"/>
        <v>96.25</v>
      </c>
      <c r="M688" s="122">
        <f>70+1122</f>
        <v>1192</v>
      </c>
      <c r="N688" s="120"/>
      <c r="O688" s="120">
        <f t="shared" si="592"/>
        <v>1192</v>
      </c>
      <c r="P688" s="122">
        <f>13+284</f>
        <v>297</v>
      </c>
      <c r="Q688" s="120">
        <v>304</v>
      </c>
      <c r="R688" s="120"/>
      <c r="S688" s="120">
        <f t="shared" si="593"/>
        <v>304</v>
      </c>
      <c r="T688" s="120">
        <f t="shared" si="594"/>
        <v>1216</v>
      </c>
      <c r="U688" s="10">
        <f>1122+70</f>
        <v>1192</v>
      </c>
      <c r="V688" s="120"/>
      <c r="W688" s="39">
        <f t="shared" si="595"/>
        <v>1192</v>
      </c>
      <c r="X688" s="10">
        <f>535+30</f>
        <v>565</v>
      </c>
      <c r="Y688" s="33">
        <v>554</v>
      </c>
      <c r="Z688" s="120"/>
      <c r="AA688" s="39">
        <f t="shared" si="596"/>
        <v>554</v>
      </c>
      <c r="AB688" s="120">
        <f t="shared" si="597"/>
        <v>1108</v>
      </c>
      <c r="AC688" s="783">
        <f>1022+70</f>
        <v>1092</v>
      </c>
      <c r="AD688" s="783"/>
      <c r="AE688" s="80">
        <f t="shared" si="598"/>
        <v>1092</v>
      </c>
      <c r="AF688" s="783"/>
      <c r="AG688" s="783">
        <f>1035+54</f>
        <v>1089</v>
      </c>
      <c r="AH688" s="783"/>
      <c r="AI688" s="80">
        <f t="shared" si="599"/>
        <v>1089</v>
      </c>
      <c r="AJ688" s="783"/>
      <c r="AK688" s="33">
        <v>1185</v>
      </c>
      <c r="AL688" s="113"/>
      <c r="AM688" s="13">
        <f t="shared" si="600"/>
        <v>1185</v>
      </c>
      <c r="AN688" s="13">
        <v>1096</v>
      </c>
      <c r="AO688" s="13">
        <v>0</v>
      </c>
      <c r="AP688" s="13">
        <v>1096</v>
      </c>
      <c r="AQ688" s="113"/>
      <c r="AR688" s="113"/>
      <c r="AS688" s="891">
        <f t="shared" si="601"/>
        <v>1096</v>
      </c>
      <c r="AT688" s="891"/>
      <c r="AU688" s="891">
        <f t="shared" si="602"/>
        <v>1096</v>
      </c>
      <c r="AV688" s="113"/>
      <c r="AW688" s="621"/>
      <c r="AX688" s="1"/>
      <c r="AY688" s="1"/>
      <c r="AZ688" s="1"/>
      <c r="BA688" s="1"/>
      <c r="BB688" s="1"/>
      <c r="BC688" s="1"/>
      <c r="BD688" s="1"/>
      <c r="BE688" s="1"/>
      <c r="BF688" s="1"/>
      <c r="BG688" s="1"/>
      <c r="BH688" s="1"/>
      <c r="BI688" s="1"/>
      <c r="BJ688" s="1"/>
      <c r="BK688" s="1"/>
      <c r="BL688" s="1"/>
      <c r="BM688" s="1"/>
      <c r="BN688" s="1"/>
      <c r="BO688" s="1"/>
      <c r="BP688" s="1"/>
      <c r="BQ688" s="1"/>
      <c r="BR688" s="1"/>
      <c r="BS688" s="1"/>
      <c r="BT688" s="1"/>
      <c r="BU688" s="1"/>
      <c r="BV688" s="1"/>
      <c r="BW688" s="1"/>
      <c r="BX688" s="1"/>
      <c r="BY688" s="1"/>
      <c r="BZ688" s="1"/>
      <c r="CA688" s="1"/>
      <c r="CB688" s="1"/>
      <c r="CC688" s="1"/>
      <c r="CD688" s="1"/>
      <c r="CE688" s="1"/>
      <c r="CF688" s="1"/>
      <c r="CG688" s="1"/>
      <c r="CH688" s="1"/>
      <c r="CI688" s="1"/>
      <c r="CJ688" s="1"/>
      <c r="CK688" s="1"/>
      <c r="CL688" s="1"/>
    </row>
    <row r="689" spans="1:90" s="14" customFormat="1" ht="36">
      <c r="A689" s="8" t="s">
        <v>827</v>
      </c>
      <c r="B689" s="9" t="s">
        <v>57</v>
      </c>
      <c r="C689" s="9" t="s">
        <v>663</v>
      </c>
      <c r="D689" s="9"/>
      <c r="E689" s="74" t="s">
        <v>1030</v>
      </c>
      <c r="F689" s="10">
        <v>110</v>
      </c>
      <c r="G689" s="120"/>
      <c r="H689" s="39">
        <f t="shared" si="590"/>
        <v>110</v>
      </c>
      <c r="I689" s="10">
        <v>106</v>
      </c>
      <c r="J689" s="120"/>
      <c r="K689" s="39">
        <f t="shared" si="591"/>
        <v>106</v>
      </c>
      <c r="L689" s="11">
        <f t="shared" si="583"/>
        <v>96.36363636363636</v>
      </c>
      <c r="M689" s="122">
        <v>110</v>
      </c>
      <c r="N689" s="120"/>
      <c r="O689" s="120">
        <f t="shared" si="592"/>
        <v>110</v>
      </c>
      <c r="P689" s="122">
        <v>23</v>
      </c>
      <c r="Q689" s="120">
        <v>22</v>
      </c>
      <c r="R689" s="120"/>
      <c r="S689" s="120">
        <f t="shared" si="593"/>
        <v>22</v>
      </c>
      <c r="T689" s="120">
        <f t="shared" si="594"/>
        <v>88</v>
      </c>
      <c r="U689" s="10">
        <v>110</v>
      </c>
      <c r="V689" s="120"/>
      <c r="W689" s="39">
        <f t="shared" si="595"/>
        <v>110</v>
      </c>
      <c r="X689" s="10">
        <v>41</v>
      </c>
      <c r="Y689" s="33">
        <v>40</v>
      </c>
      <c r="Z689" s="120"/>
      <c r="AA689" s="39">
        <f t="shared" si="596"/>
        <v>40</v>
      </c>
      <c r="AB689" s="120">
        <f t="shared" si="597"/>
        <v>80</v>
      </c>
      <c r="AC689" s="783">
        <v>82</v>
      </c>
      <c r="AD689" s="783"/>
      <c r="AE689" s="80">
        <f t="shared" si="598"/>
        <v>82</v>
      </c>
      <c r="AF689" s="783"/>
      <c r="AG689" s="783">
        <v>85</v>
      </c>
      <c r="AH689" s="783"/>
      <c r="AI689" s="80">
        <f t="shared" si="599"/>
        <v>85</v>
      </c>
      <c r="AJ689" s="783"/>
      <c r="AK689" s="33">
        <v>110</v>
      </c>
      <c r="AL689" s="113"/>
      <c r="AM689" s="13">
        <f t="shared" si="600"/>
        <v>110</v>
      </c>
      <c r="AN689" s="13">
        <v>108</v>
      </c>
      <c r="AO689" s="13">
        <v>0</v>
      </c>
      <c r="AP689" s="13">
        <v>108</v>
      </c>
      <c r="AQ689" s="113"/>
      <c r="AR689" s="113"/>
      <c r="AS689" s="891">
        <f t="shared" si="601"/>
        <v>108</v>
      </c>
      <c r="AT689" s="891"/>
      <c r="AU689" s="891">
        <f t="shared" si="602"/>
        <v>108</v>
      </c>
      <c r="AV689" s="113"/>
      <c r="AW689" s="621"/>
      <c r="AX689" s="1"/>
      <c r="AY689" s="1"/>
      <c r="AZ689" s="1"/>
      <c r="BA689" s="1"/>
      <c r="BB689" s="1"/>
      <c r="BC689" s="1"/>
      <c r="BD689" s="1"/>
      <c r="BE689" s="1"/>
      <c r="BF689" s="1"/>
      <c r="BG689" s="1"/>
      <c r="BH689" s="1"/>
      <c r="BI689" s="1"/>
      <c r="BJ689" s="1"/>
      <c r="BK689" s="1"/>
      <c r="BL689" s="1"/>
      <c r="BM689" s="1"/>
      <c r="BN689" s="1"/>
      <c r="BO689" s="1"/>
      <c r="BP689" s="1"/>
      <c r="BQ689" s="1"/>
      <c r="BR689" s="1"/>
      <c r="BS689" s="1"/>
      <c r="BT689" s="1"/>
      <c r="BU689" s="1"/>
      <c r="BV689" s="1"/>
      <c r="BW689" s="1"/>
      <c r="BX689" s="1"/>
      <c r="BY689" s="1"/>
      <c r="BZ689" s="1"/>
      <c r="CA689" s="1"/>
      <c r="CB689" s="1"/>
      <c r="CC689" s="1"/>
      <c r="CD689" s="1"/>
      <c r="CE689" s="1"/>
      <c r="CF689" s="1"/>
      <c r="CG689" s="1"/>
      <c r="CH689" s="1"/>
      <c r="CI689" s="1"/>
      <c r="CJ689" s="1"/>
      <c r="CK689" s="1"/>
      <c r="CL689" s="1"/>
    </row>
    <row r="690" spans="1:90" s="14" customFormat="1" ht="36">
      <c r="A690" s="8" t="s">
        <v>828</v>
      </c>
      <c r="B690" s="9" t="s">
        <v>57</v>
      </c>
      <c r="C690" s="9" t="s">
        <v>675</v>
      </c>
      <c r="D690" s="9"/>
      <c r="E690" s="74" t="s">
        <v>1031</v>
      </c>
      <c r="F690" s="10">
        <v>600</v>
      </c>
      <c r="G690" s="120"/>
      <c r="H690" s="39">
        <f t="shared" si="590"/>
        <v>600</v>
      </c>
      <c r="I690" s="10">
        <v>601</v>
      </c>
      <c r="J690" s="120"/>
      <c r="K690" s="39">
        <f t="shared" si="591"/>
        <v>601</v>
      </c>
      <c r="L690" s="11">
        <f t="shared" si="583"/>
        <v>100.16666666666667</v>
      </c>
      <c r="M690" s="122">
        <v>600</v>
      </c>
      <c r="N690" s="120"/>
      <c r="O690" s="120">
        <f t="shared" si="592"/>
        <v>600</v>
      </c>
      <c r="P690" s="122">
        <v>166</v>
      </c>
      <c r="Q690" s="120">
        <v>168</v>
      </c>
      <c r="R690" s="120"/>
      <c r="S690" s="120">
        <f t="shared" si="593"/>
        <v>168</v>
      </c>
      <c r="T690" s="120">
        <f t="shared" si="594"/>
        <v>672</v>
      </c>
      <c r="U690" s="10">
        <v>600</v>
      </c>
      <c r="V690" s="120"/>
      <c r="W690" s="39">
        <f t="shared" si="595"/>
        <v>600</v>
      </c>
      <c r="X690" s="10">
        <v>261</v>
      </c>
      <c r="Y690" s="33">
        <v>263</v>
      </c>
      <c r="Z690" s="120"/>
      <c r="AA690" s="39">
        <f t="shared" si="596"/>
        <v>263</v>
      </c>
      <c r="AB690" s="120">
        <f t="shared" si="597"/>
        <v>526</v>
      </c>
      <c r="AC690" s="783">
        <v>600</v>
      </c>
      <c r="AD690" s="783"/>
      <c r="AE690" s="80">
        <f t="shared" si="598"/>
        <v>600</v>
      </c>
      <c r="AF690" s="783"/>
      <c r="AG690" s="783">
        <v>482</v>
      </c>
      <c r="AH690" s="783"/>
      <c r="AI690" s="80">
        <f t="shared" si="599"/>
        <v>482</v>
      </c>
      <c r="AJ690" s="783"/>
      <c r="AK690" s="33">
        <v>600</v>
      </c>
      <c r="AL690" s="113"/>
      <c r="AM690" s="13">
        <f t="shared" si="600"/>
        <v>600</v>
      </c>
      <c r="AN690" s="13">
        <v>0</v>
      </c>
      <c r="AO690" s="13">
        <v>0</v>
      </c>
      <c r="AP690" s="13">
        <v>0</v>
      </c>
      <c r="AQ690" s="13"/>
      <c r="AR690" s="113"/>
      <c r="AS690" s="891">
        <f t="shared" si="601"/>
        <v>0</v>
      </c>
      <c r="AT690" s="891"/>
      <c r="AU690" s="891">
        <f t="shared" si="602"/>
        <v>0</v>
      </c>
      <c r="AV690" s="113"/>
      <c r="AW690" s="621"/>
      <c r="AX690" s="1"/>
      <c r="AY690" s="1"/>
      <c r="AZ690" s="1"/>
      <c r="BA690" s="1"/>
      <c r="BB690" s="1"/>
      <c r="BC690" s="1"/>
      <c r="BD690" s="1"/>
      <c r="BE690" s="1"/>
      <c r="BF690" s="1"/>
      <c r="BG690" s="1"/>
      <c r="BH690" s="1"/>
      <c r="BI690" s="1"/>
      <c r="BJ690" s="1"/>
      <c r="BK690" s="1"/>
      <c r="BL690" s="1"/>
      <c r="BM690" s="1"/>
      <c r="BN690" s="1"/>
      <c r="BO690" s="1"/>
      <c r="BP690" s="1"/>
      <c r="BQ690" s="1"/>
      <c r="BR690" s="1"/>
      <c r="BS690" s="1"/>
      <c r="BT690" s="1"/>
      <c r="BU690" s="1"/>
      <c r="BV690" s="1"/>
      <c r="BW690" s="1"/>
      <c r="BX690" s="1"/>
      <c r="BY690" s="1"/>
      <c r="BZ690" s="1"/>
      <c r="CA690" s="1"/>
      <c r="CB690" s="1"/>
      <c r="CC690" s="1"/>
      <c r="CD690" s="1"/>
      <c r="CE690" s="1"/>
      <c r="CF690" s="1"/>
      <c r="CG690" s="1"/>
      <c r="CH690" s="1"/>
      <c r="CI690" s="1"/>
      <c r="CJ690" s="1"/>
      <c r="CK690" s="1"/>
      <c r="CL690" s="1"/>
    </row>
    <row r="691" spans="1:90" s="14" customFormat="1" ht="36">
      <c r="A691" s="8" t="s">
        <v>829</v>
      </c>
      <c r="B691" s="9" t="s">
        <v>57</v>
      </c>
      <c r="C691" s="9" t="s">
        <v>663</v>
      </c>
      <c r="D691" s="9"/>
      <c r="E691" s="74" t="s">
        <v>1034</v>
      </c>
      <c r="F691" s="10">
        <v>500</v>
      </c>
      <c r="G691" s="120"/>
      <c r="H691" s="39">
        <f t="shared" si="590"/>
        <v>500</v>
      </c>
      <c r="I691" s="10">
        <v>554</v>
      </c>
      <c r="J691" s="120"/>
      <c r="K691" s="39">
        <f t="shared" si="591"/>
        <v>554</v>
      </c>
      <c r="L691" s="11">
        <f t="shared" si="583"/>
        <v>110.80000000000001</v>
      </c>
      <c r="M691" s="122">
        <v>500</v>
      </c>
      <c r="N691" s="120"/>
      <c r="O691" s="120">
        <f t="shared" si="592"/>
        <v>500</v>
      </c>
      <c r="P691" s="122">
        <v>125</v>
      </c>
      <c r="Q691" s="120">
        <v>129</v>
      </c>
      <c r="R691" s="120"/>
      <c r="S691" s="120">
        <f t="shared" si="593"/>
        <v>129</v>
      </c>
      <c r="T691" s="120">
        <f t="shared" si="594"/>
        <v>516</v>
      </c>
      <c r="U691" s="10">
        <v>500</v>
      </c>
      <c r="V691" s="120"/>
      <c r="W691" s="39">
        <f t="shared" si="595"/>
        <v>500</v>
      </c>
      <c r="X691" s="10">
        <v>253</v>
      </c>
      <c r="Y691" s="33">
        <v>264</v>
      </c>
      <c r="Z691" s="120"/>
      <c r="AA691" s="39">
        <f t="shared" si="596"/>
        <v>264</v>
      </c>
      <c r="AB691" s="120">
        <f t="shared" si="597"/>
        <v>528</v>
      </c>
      <c r="AC691" s="783">
        <v>500</v>
      </c>
      <c r="AD691" s="783"/>
      <c r="AE691" s="80">
        <f t="shared" si="598"/>
        <v>500</v>
      </c>
      <c r="AF691" s="783"/>
      <c r="AG691" s="783">
        <v>465</v>
      </c>
      <c r="AH691" s="783"/>
      <c r="AI691" s="80">
        <f t="shared" si="599"/>
        <v>465</v>
      </c>
      <c r="AJ691" s="783"/>
      <c r="AK691" s="33">
        <v>500</v>
      </c>
      <c r="AL691" s="113"/>
      <c r="AM691" s="13">
        <f t="shared" si="600"/>
        <v>500</v>
      </c>
      <c r="AN691" s="13">
        <v>431</v>
      </c>
      <c r="AO691" s="13">
        <v>0</v>
      </c>
      <c r="AP691" s="13">
        <v>431</v>
      </c>
      <c r="AQ691" s="113"/>
      <c r="AR691" s="113"/>
      <c r="AS691" s="891">
        <f t="shared" si="601"/>
        <v>431</v>
      </c>
      <c r="AT691" s="891"/>
      <c r="AU691" s="891">
        <f t="shared" si="602"/>
        <v>431</v>
      </c>
      <c r="AV691" s="113"/>
      <c r="AW691" s="621"/>
      <c r="AX691" s="1"/>
      <c r="AY691" s="1"/>
      <c r="AZ691" s="1"/>
      <c r="BA691" s="1"/>
      <c r="BB691" s="1"/>
      <c r="BC691" s="1"/>
      <c r="BD691" s="1"/>
      <c r="BE691" s="1"/>
      <c r="BF691" s="1"/>
      <c r="BG691" s="1"/>
      <c r="BH691" s="1"/>
      <c r="BI691" s="1"/>
      <c r="BJ691" s="1"/>
      <c r="BK691" s="1"/>
      <c r="BL691" s="1"/>
      <c r="BM691" s="1"/>
      <c r="BN691" s="1"/>
      <c r="BO691" s="1"/>
      <c r="BP691" s="1"/>
      <c r="BQ691" s="1"/>
      <c r="BR691" s="1"/>
      <c r="BS691" s="1"/>
      <c r="BT691" s="1"/>
      <c r="BU691" s="1"/>
      <c r="BV691" s="1"/>
      <c r="BW691" s="1"/>
      <c r="BX691" s="1"/>
      <c r="BY691" s="1"/>
      <c r="BZ691" s="1"/>
      <c r="CA691" s="1"/>
      <c r="CB691" s="1"/>
      <c r="CC691" s="1"/>
      <c r="CD691" s="1"/>
      <c r="CE691" s="1"/>
      <c r="CF691" s="1"/>
      <c r="CG691" s="1"/>
      <c r="CH691" s="1"/>
      <c r="CI691" s="1"/>
      <c r="CJ691" s="1"/>
      <c r="CK691" s="1"/>
      <c r="CL691" s="1"/>
    </row>
    <row r="692" spans="1:90" s="14" customFormat="1" ht="36">
      <c r="A692" s="8" t="s">
        <v>830</v>
      </c>
      <c r="B692" s="9" t="s">
        <v>57</v>
      </c>
      <c r="C692" s="9" t="s">
        <v>671</v>
      </c>
      <c r="D692" s="9"/>
      <c r="E692" s="74" t="s">
        <v>1035</v>
      </c>
      <c r="F692" s="10">
        <v>397</v>
      </c>
      <c r="G692" s="120"/>
      <c r="H692" s="39">
        <f t="shared" si="590"/>
        <v>397</v>
      </c>
      <c r="I692" s="10">
        <v>349</v>
      </c>
      <c r="J692" s="120"/>
      <c r="K692" s="39">
        <f t="shared" si="591"/>
        <v>349</v>
      </c>
      <c r="L692" s="11">
        <f t="shared" si="583"/>
        <v>87.909319899244338</v>
      </c>
      <c r="M692" s="122">
        <f>56+369</f>
        <v>425</v>
      </c>
      <c r="N692" s="120"/>
      <c r="O692" s="120">
        <f t="shared" si="592"/>
        <v>425</v>
      </c>
      <c r="P692" s="122">
        <v>110</v>
      </c>
      <c r="Q692" s="120">
        <v>112</v>
      </c>
      <c r="R692" s="120"/>
      <c r="S692" s="120">
        <f t="shared" si="593"/>
        <v>112</v>
      </c>
      <c r="T692" s="120">
        <f t="shared" si="594"/>
        <v>448</v>
      </c>
      <c r="U692" s="10">
        <f>368+57</f>
        <v>425</v>
      </c>
      <c r="V692" s="120"/>
      <c r="W692" s="39">
        <f t="shared" si="595"/>
        <v>425</v>
      </c>
      <c r="X692" s="10">
        <v>205</v>
      </c>
      <c r="Y692" s="33">
        <v>211</v>
      </c>
      <c r="Z692" s="120"/>
      <c r="AA692" s="39">
        <f t="shared" si="596"/>
        <v>211</v>
      </c>
      <c r="AB692" s="120">
        <f t="shared" si="597"/>
        <v>422</v>
      </c>
      <c r="AC692" s="783">
        <v>357</v>
      </c>
      <c r="AD692" s="783"/>
      <c r="AE692" s="80">
        <f t="shared" si="598"/>
        <v>357</v>
      </c>
      <c r="AF692" s="783"/>
      <c r="AG692" s="783">
        <v>311</v>
      </c>
      <c r="AH692" s="783"/>
      <c r="AI692" s="80">
        <f t="shared" si="599"/>
        <v>311</v>
      </c>
      <c r="AJ692" s="783"/>
      <c r="AK692" s="33">
        <v>390</v>
      </c>
      <c r="AL692" s="113"/>
      <c r="AM692" s="13">
        <f t="shared" si="600"/>
        <v>390</v>
      </c>
      <c r="AN692" s="13">
        <v>0</v>
      </c>
      <c r="AO692" s="13">
        <v>0</v>
      </c>
      <c r="AP692" s="13">
        <v>0</v>
      </c>
      <c r="AQ692" s="113"/>
      <c r="AR692" s="113"/>
      <c r="AS692" s="891">
        <f t="shared" si="601"/>
        <v>0</v>
      </c>
      <c r="AT692" s="891"/>
      <c r="AU692" s="891">
        <f t="shared" si="602"/>
        <v>0</v>
      </c>
      <c r="AV692" s="113"/>
      <c r="AW692" s="621"/>
      <c r="AX692" s="1"/>
      <c r="AY692" s="1"/>
      <c r="AZ692" s="1"/>
      <c r="BA692" s="1"/>
      <c r="BB692" s="1"/>
      <c r="BC692" s="1"/>
      <c r="BD692" s="1"/>
      <c r="BE692" s="1"/>
      <c r="BF692" s="1"/>
      <c r="BG692" s="1"/>
      <c r="BH692" s="1"/>
      <c r="BI692" s="1"/>
      <c r="BJ692" s="1"/>
      <c r="BK692" s="1"/>
      <c r="BL692" s="1"/>
      <c r="BM692" s="1"/>
      <c r="BN692" s="1"/>
      <c r="BO692" s="1"/>
      <c r="BP692" s="1"/>
      <c r="BQ692" s="1"/>
      <c r="BR692" s="1"/>
      <c r="BS692" s="1"/>
      <c r="BT692" s="1"/>
      <c r="BU692" s="1"/>
      <c r="BV692" s="1"/>
      <c r="BW692" s="1"/>
      <c r="BX692" s="1"/>
      <c r="BY692" s="1"/>
      <c r="BZ692" s="1"/>
      <c r="CA692" s="1"/>
      <c r="CB692" s="1"/>
      <c r="CC692" s="1"/>
      <c r="CD692" s="1"/>
      <c r="CE692" s="1"/>
      <c r="CF692" s="1"/>
      <c r="CG692" s="1"/>
      <c r="CH692" s="1"/>
      <c r="CI692" s="1"/>
      <c r="CJ692" s="1"/>
      <c r="CK692" s="1"/>
      <c r="CL692" s="1"/>
    </row>
    <row r="693" spans="1:90" s="14" customFormat="1" ht="36">
      <c r="A693" s="8" t="s">
        <v>831</v>
      </c>
      <c r="B693" s="9" t="s">
        <v>57</v>
      </c>
      <c r="C693" s="9" t="s">
        <v>674</v>
      </c>
      <c r="D693" s="9"/>
      <c r="E693" s="74" t="s">
        <v>1037</v>
      </c>
      <c r="F693" s="10">
        <v>250</v>
      </c>
      <c r="G693" s="120"/>
      <c r="H693" s="39">
        <f t="shared" si="590"/>
        <v>250</v>
      </c>
      <c r="I693" s="10">
        <v>246</v>
      </c>
      <c r="J693" s="120"/>
      <c r="K693" s="39">
        <f t="shared" si="591"/>
        <v>246</v>
      </c>
      <c r="L693" s="11">
        <f t="shared" si="583"/>
        <v>98.4</v>
      </c>
      <c r="M693" s="122">
        <f>58+192</f>
        <v>250</v>
      </c>
      <c r="N693" s="120"/>
      <c r="O693" s="120">
        <f t="shared" si="592"/>
        <v>250</v>
      </c>
      <c r="P693" s="122">
        <v>63</v>
      </c>
      <c r="Q693" s="120">
        <v>63</v>
      </c>
      <c r="R693" s="120"/>
      <c r="S693" s="120">
        <f t="shared" si="593"/>
        <v>63</v>
      </c>
      <c r="T693" s="120">
        <f t="shared" si="594"/>
        <v>252</v>
      </c>
      <c r="U693" s="10">
        <f>173+59</f>
        <v>232</v>
      </c>
      <c r="V693" s="120"/>
      <c r="W693" s="39">
        <f t="shared" si="595"/>
        <v>232</v>
      </c>
      <c r="X693" s="10">
        <v>108</v>
      </c>
      <c r="Y693" s="33">
        <v>109</v>
      </c>
      <c r="Z693" s="120"/>
      <c r="AA693" s="39">
        <f t="shared" si="596"/>
        <v>109</v>
      </c>
      <c r="AB693" s="120">
        <f t="shared" si="597"/>
        <v>218</v>
      </c>
      <c r="AC693" s="783">
        <f>169+63</f>
        <v>232</v>
      </c>
      <c r="AD693" s="783"/>
      <c r="AE693" s="80">
        <f t="shared" si="598"/>
        <v>232</v>
      </c>
      <c r="AF693" s="783"/>
      <c r="AG693" s="783">
        <v>226</v>
      </c>
      <c r="AH693" s="783"/>
      <c r="AI693" s="80">
        <f t="shared" si="599"/>
        <v>226</v>
      </c>
      <c r="AJ693" s="783"/>
      <c r="AK693" s="33">
        <v>263</v>
      </c>
      <c r="AL693" s="113"/>
      <c r="AM693" s="13">
        <f t="shared" si="600"/>
        <v>263</v>
      </c>
      <c r="AN693" s="13">
        <v>0</v>
      </c>
      <c r="AO693" s="13">
        <v>0</v>
      </c>
      <c r="AP693" s="13">
        <v>0</v>
      </c>
      <c r="AQ693" s="113"/>
      <c r="AR693" s="113"/>
      <c r="AS693" s="891">
        <f t="shared" si="601"/>
        <v>0</v>
      </c>
      <c r="AT693" s="891"/>
      <c r="AU693" s="891">
        <f t="shared" si="602"/>
        <v>0</v>
      </c>
      <c r="AV693" s="113"/>
      <c r="AW693" s="621"/>
      <c r="AX693" s="1"/>
      <c r="AY693" s="1"/>
      <c r="AZ693" s="1"/>
      <c r="BA693" s="1"/>
      <c r="BB693" s="1"/>
      <c r="BC693" s="1"/>
      <c r="BD693" s="1"/>
      <c r="BE693" s="1"/>
      <c r="BF693" s="1"/>
      <c r="BG693" s="1"/>
      <c r="BH693" s="1"/>
      <c r="BI693" s="1"/>
      <c r="BJ693" s="1"/>
      <c r="BK693" s="1"/>
      <c r="BL693" s="1"/>
      <c r="BM693" s="1"/>
      <c r="BN693" s="1"/>
      <c r="BO693" s="1"/>
      <c r="BP693" s="1"/>
      <c r="BQ693" s="1"/>
      <c r="BR693" s="1"/>
      <c r="BS693" s="1"/>
      <c r="BT693" s="1"/>
      <c r="BU693" s="1"/>
      <c r="BV693" s="1"/>
      <c r="BW693" s="1"/>
      <c r="BX693" s="1"/>
      <c r="BY693" s="1"/>
      <c r="BZ693" s="1"/>
      <c r="CA693" s="1"/>
      <c r="CB693" s="1"/>
      <c r="CC693" s="1"/>
      <c r="CD693" s="1"/>
      <c r="CE693" s="1"/>
      <c r="CF693" s="1"/>
      <c r="CG693" s="1"/>
      <c r="CH693" s="1"/>
      <c r="CI693" s="1"/>
      <c r="CJ693" s="1"/>
      <c r="CK693" s="1"/>
      <c r="CL693" s="1"/>
    </row>
    <row r="694" spans="1:90" s="14" customFormat="1" ht="36">
      <c r="A694" s="8" t="s">
        <v>832</v>
      </c>
      <c r="B694" s="9" t="s">
        <v>57</v>
      </c>
      <c r="C694" s="9" t="s">
        <v>672</v>
      </c>
      <c r="D694" s="9"/>
      <c r="E694" s="74" t="s">
        <v>1038</v>
      </c>
      <c r="F694" s="10">
        <v>525</v>
      </c>
      <c r="G694" s="120"/>
      <c r="H694" s="39">
        <f t="shared" si="590"/>
        <v>525</v>
      </c>
      <c r="I694" s="10">
        <v>530</v>
      </c>
      <c r="J694" s="120"/>
      <c r="K694" s="39">
        <f t="shared" si="591"/>
        <v>530</v>
      </c>
      <c r="L694" s="11">
        <f t="shared" si="583"/>
        <v>100.95238095238095</v>
      </c>
      <c r="M694" s="122">
        <v>510</v>
      </c>
      <c r="N694" s="120"/>
      <c r="O694" s="120">
        <f t="shared" si="592"/>
        <v>510</v>
      </c>
      <c r="P694" s="122">
        <v>131</v>
      </c>
      <c r="Q694" s="120">
        <v>136</v>
      </c>
      <c r="R694" s="120"/>
      <c r="S694" s="120">
        <f t="shared" si="593"/>
        <v>136</v>
      </c>
      <c r="T694" s="120">
        <f t="shared" si="594"/>
        <v>544</v>
      </c>
      <c r="U694" s="10">
        <v>510</v>
      </c>
      <c r="V694" s="120"/>
      <c r="W694" s="39">
        <f t="shared" si="595"/>
        <v>510</v>
      </c>
      <c r="X694" s="10">
        <v>245</v>
      </c>
      <c r="Y694" s="33">
        <v>247</v>
      </c>
      <c r="Z694" s="120"/>
      <c r="AA694" s="39">
        <f t="shared" si="596"/>
        <v>247</v>
      </c>
      <c r="AB694" s="120">
        <f t="shared" si="597"/>
        <v>494</v>
      </c>
      <c r="AC694" s="783">
        <v>491</v>
      </c>
      <c r="AD694" s="783"/>
      <c r="AE694" s="80">
        <f t="shared" si="598"/>
        <v>491</v>
      </c>
      <c r="AF694" s="783"/>
      <c r="AG694" s="783">
        <v>502</v>
      </c>
      <c r="AH694" s="783"/>
      <c r="AI694" s="80">
        <f t="shared" si="599"/>
        <v>502</v>
      </c>
      <c r="AJ694" s="783"/>
      <c r="AK694" s="33">
        <v>510</v>
      </c>
      <c r="AL694" s="113"/>
      <c r="AM694" s="13">
        <f t="shared" si="600"/>
        <v>510</v>
      </c>
      <c r="AN694" s="13">
        <v>498</v>
      </c>
      <c r="AO694" s="13">
        <v>0</v>
      </c>
      <c r="AP694" s="13">
        <v>498</v>
      </c>
      <c r="AQ694" s="113"/>
      <c r="AR694" s="113"/>
      <c r="AS694" s="891">
        <f t="shared" si="601"/>
        <v>498</v>
      </c>
      <c r="AT694" s="891"/>
      <c r="AU694" s="891">
        <f t="shared" si="602"/>
        <v>498</v>
      </c>
      <c r="AV694" s="113"/>
      <c r="AW694" s="621"/>
      <c r="AX694" s="1"/>
      <c r="AY694" s="1"/>
      <c r="AZ694" s="1"/>
      <c r="BA694" s="1"/>
      <c r="BB694" s="1"/>
      <c r="BC694" s="1"/>
      <c r="BD694" s="1"/>
      <c r="BE694" s="1"/>
      <c r="BF694" s="1"/>
      <c r="BG694" s="1"/>
      <c r="BH694" s="1"/>
      <c r="BI694" s="1"/>
      <c r="BJ694" s="1"/>
      <c r="BK694" s="1"/>
      <c r="BL694" s="1"/>
      <c r="BM694" s="1"/>
      <c r="BN694" s="1"/>
      <c r="BO694" s="1"/>
      <c r="BP694" s="1"/>
      <c r="BQ694" s="1"/>
      <c r="BR694" s="1"/>
      <c r="BS694" s="1"/>
      <c r="BT694" s="1"/>
      <c r="BU694" s="1"/>
      <c r="BV694" s="1"/>
      <c r="BW694" s="1"/>
      <c r="BX694" s="1"/>
      <c r="BY694" s="1"/>
      <c r="BZ694" s="1"/>
      <c r="CA694" s="1"/>
      <c r="CB694" s="1"/>
      <c r="CC694" s="1"/>
      <c r="CD694" s="1"/>
      <c r="CE694" s="1"/>
      <c r="CF694" s="1"/>
      <c r="CG694" s="1"/>
      <c r="CH694" s="1"/>
      <c r="CI694" s="1"/>
      <c r="CJ694" s="1"/>
      <c r="CK694" s="1"/>
      <c r="CL694" s="1"/>
    </row>
    <row r="695" spans="1:90" s="14" customFormat="1" ht="36">
      <c r="A695" s="8" t="s">
        <v>833</v>
      </c>
      <c r="B695" s="9" t="s">
        <v>57</v>
      </c>
      <c r="C695" s="9" t="s">
        <v>673</v>
      </c>
      <c r="D695" s="9"/>
      <c r="E695" s="74" t="s">
        <v>1040</v>
      </c>
      <c r="F695" s="10">
        <v>426</v>
      </c>
      <c r="G695" s="120"/>
      <c r="H695" s="39">
        <f t="shared" si="590"/>
        <v>426</v>
      </c>
      <c r="I695" s="10">
        <v>488</v>
      </c>
      <c r="J695" s="120"/>
      <c r="K695" s="39">
        <f t="shared" si="591"/>
        <v>488</v>
      </c>
      <c r="L695" s="11">
        <f t="shared" si="583"/>
        <v>114.55399061032865</v>
      </c>
      <c r="M695" s="122">
        <v>487</v>
      </c>
      <c r="N695" s="120"/>
      <c r="O695" s="120">
        <f t="shared" si="592"/>
        <v>487</v>
      </c>
      <c r="P695" s="122">
        <v>97</v>
      </c>
      <c r="Q695" s="120">
        <v>100</v>
      </c>
      <c r="R695" s="120"/>
      <c r="S695" s="120">
        <f t="shared" si="593"/>
        <v>100</v>
      </c>
      <c r="T695" s="120">
        <f t="shared" si="594"/>
        <v>400</v>
      </c>
      <c r="U695" s="10">
        <v>487</v>
      </c>
      <c r="V695" s="120"/>
      <c r="W695" s="39">
        <f t="shared" si="595"/>
        <v>487</v>
      </c>
      <c r="X695" s="10">
        <v>187</v>
      </c>
      <c r="Y695" s="33">
        <v>190</v>
      </c>
      <c r="Z695" s="120"/>
      <c r="AA695" s="39">
        <f t="shared" si="596"/>
        <v>190</v>
      </c>
      <c r="AB695" s="120">
        <f t="shared" si="597"/>
        <v>380</v>
      </c>
      <c r="AC695" s="783">
        <v>487</v>
      </c>
      <c r="AD695" s="783"/>
      <c r="AE695" s="80">
        <f t="shared" si="598"/>
        <v>487</v>
      </c>
      <c r="AF695" s="783"/>
      <c r="AG695" s="783">
        <v>408</v>
      </c>
      <c r="AH695" s="783"/>
      <c r="AI695" s="80">
        <f t="shared" si="599"/>
        <v>408</v>
      </c>
      <c r="AJ695" s="783"/>
      <c r="AK695" s="33">
        <v>567</v>
      </c>
      <c r="AL695" s="113"/>
      <c r="AM695" s="13">
        <f t="shared" si="600"/>
        <v>567</v>
      </c>
      <c r="AN695" s="13">
        <v>0</v>
      </c>
      <c r="AO695" s="13">
        <v>0</v>
      </c>
      <c r="AP695" s="13">
        <v>0</v>
      </c>
      <c r="AQ695" s="113"/>
      <c r="AR695" s="113"/>
      <c r="AS695" s="891">
        <f t="shared" si="601"/>
        <v>0</v>
      </c>
      <c r="AT695" s="891"/>
      <c r="AU695" s="891">
        <f t="shared" si="602"/>
        <v>0</v>
      </c>
      <c r="AV695" s="113"/>
      <c r="AW695" s="621"/>
      <c r="AX695" s="1"/>
      <c r="AY695" s="1"/>
      <c r="AZ695" s="1"/>
      <c r="BA695" s="1"/>
      <c r="BB695" s="1"/>
      <c r="BC695" s="1"/>
      <c r="BD695" s="1"/>
      <c r="BE695" s="1"/>
      <c r="BF695" s="1"/>
      <c r="BG695" s="1"/>
      <c r="BH695" s="1"/>
      <c r="BI695" s="1"/>
      <c r="BJ695" s="1"/>
      <c r="BK695" s="1"/>
      <c r="BL695" s="1"/>
      <c r="BM695" s="1"/>
      <c r="BN695" s="1"/>
      <c r="BO695" s="1"/>
      <c r="BP695" s="1"/>
      <c r="BQ695" s="1"/>
      <c r="BR695" s="1"/>
      <c r="BS695" s="1"/>
      <c r="BT695" s="1"/>
      <c r="BU695" s="1"/>
      <c r="BV695" s="1"/>
      <c r="BW695" s="1"/>
      <c r="BX695" s="1"/>
      <c r="BY695" s="1"/>
      <c r="BZ695" s="1"/>
      <c r="CA695" s="1"/>
      <c r="CB695" s="1"/>
      <c r="CC695" s="1"/>
      <c r="CD695" s="1"/>
      <c r="CE695" s="1"/>
      <c r="CF695" s="1"/>
      <c r="CG695" s="1"/>
      <c r="CH695" s="1"/>
      <c r="CI695" s="1"/>
      <c r="CJ695" s="1"/>
      <c r="CK695" s="1"/>
      <c r="CL695" s="1"/>
    </row>
    <row r="696" spans="1:90" s="14" customFormat="1" ht="36">
      <c r="A696" s="8" t="s">
        <v>834</v>
      </c>
      <c r="B696" s="9" t="s">
        <v>57</v>
      </c>
      <c r="C696" s="9" t="s">
        <v>676</v>
      </c>
      <c r="D696" s="9"/>
      <c r="E696" s="74" t="s">
        <v>6</v>
      </c>
      <c r="F696" s="10">
        <v>821</v>
      </c>
      <c r="G696" s="120"/>
      <c r="H696" s="39">
        <f t="shared" si="590"/>
        <v>821</v>
      </c>
      <c r="I696" s="10">
        <v>785</v>
      </c>
      <c r="J696" s="120"/>
      <c r="K696" s="39">
        <f t="shared" si="591"/>
        <v>785</v>
      </c>
      <c r="L696" s="11">
        <f t="shared" si="583"/>
        <v>95.615103532277715</v>
      </c>
      <c r="M696" s="122">
        <v>821</v>
      </c>
      <c r="N696" s="120"/>
      <c r="O696" s="120">
        <f t="shared" si="592"/>
        <v>821</v>
      </c>
      <c r="P696" s="122">
        <v>195</v>
      </c>
      <c r="Q696" s="120">
        <v>199</v>
      </c>
      <c r="R696" s="120"/>
      <c r="S696" s="120">
        <f t="shared" si="593"/>
        <v>199</v>
      </c>
      <c r="T696" s="120">
        <f t="shared" si="594"/>
        <v>796</v>
      </c>
      <c r="U696" s="10">
        <v>821</v>
      </c>
      <c r="V696" s="120"/>
      <c r="W696" s="39">
        <f t="shared" si="595"/>
        <v>821</v>
      </c>
      <c r="X696" s="10">
        <v>406</v>
      </c>
      <c r="Y696" s="33">
        <v>413</v>
      </c>
      <c r="Z696" s="120"/>
      <c r="AA696" s="39">
        <f t="shared" si="596"/>
        <v>413</v>
      </c>
      <c r="AB696" s="120">
        <f t="shared" si="597"/>
        <v>826</v>
      </c>
      <c r="AC696" s="783">
        <v>821</v>
      </c>
      <c r="AD696" s="783"/>
      <c r="AE696" s="80">
        <f t="shared" si="598"/>
        <v>821</v>
      </c>
      <c r="AF696" s="783"/>
      <c r="AG696" s="783">
        <v>825</v>
      </c>
      <c r="AH696" s="783"/>
      <c r="AI696" s="80">
        <f t="shared" si="599"/>
        <v>825</v>
      </c>
      <c r="AJ696" s="783"/>
      <c r="AK696" s="33">
        <v>826</v>
      </c>
      <c r="AL696" s="113"/>
      <c r="AM696" s="13">
        <f t="shared" si="600"/>
        <v>826</v>
      </c>
      <c r="AN696" s="13">
        <v>808</v>
      </c>
      <c r="AO696" s="13">
        <v>0</v>
      </c>
      <c r="AP696" s="13">
        <v>808</v>
      </c>
      <c r="AQ696" s="113"/>
      <c r="AR696" s="113"/>
      <c r="AS696" s="891">
        <f t="shared" si="601"/>
        <v>808</v>
      </c>
      <c r="AT696" s="891"/>
      <c r="AU696" s="891">
        <f t="shared" si="602"/>
        <v>808</v>
      </c>
      <c r="AV696" s="113"/>
      <c r="AW696" s="621"/>
      <c r="AX696" s="1"/>
      <c r="AY696" s="1"/>
      <c r="AZ696" s="1"/>
      <c r="BA696" s="1"/>
      <c r="BB696" s="1"/>
      <c r="BC696" s="1"/>
      <c r="BD696" s="1"/>
      <c r="BE696" s="1"/>
      <c r="BF696" s="1"/>
      <c r="BG696" s="1"/>
      <c r="BH696" s="1"/>
      <c r="BI696" s="1"/>
      <c r="BJ696" s="1"/>
      <c r="BK696" s="1"/>
      <c r="BL696" s="1"/>
      <c r="BM696" s="1"/>
      <c r="BN696" s="1"/>
      <c r="BO696" s="1"/>
      <c r="BP696" s="1"/>
      <c r="BQ696" s="1"/>
      <c r="BR696" s="1"/>
      <c r="BS696" s="1"/>
      <c r="BT696" s="1"/>
      <c r="BU696" s="1"/>
      <c r="BV696" s="1"/>
      <c r="BW696" s="1"/>
      <c r="BX696" s="1"/>
      <c r="BY696" s="1"/>
      <c r="BZ696" s="1"/>
      <c r="CA696" s="1"/>
      <c r="CB696" s="1"/>
      <c r="CC696" s="1"/>
      <c r="CD696" s="1"/>
      <c r="CE696" s="1"/>
      <c r="CF696" s="1"/>
      <c r="CG696" s="1"/>
      <c r="CH696" s="1"/>
      <c r="CI696" s="1"/>
      <c r="CJ696" s="1"/>
      <c r="CK696" s="1"/>
      <c r="CL696" s="1"/>
    </row>
    <row r="697" spans="1:90" s="14" customFormat="1" ht="36">
      <c r="A697" s="8" t="s">
        <v>835</v>
      </c>
      <c r="B697" s="9" t="s">
        <v>57</v>
      </c>
      <c r="C697" s="9" t="s">
        <v>660</v>
      </c>
      <c r="D697" s="9"/>
      <c r="E697" s="74" t="s">
        <v>2</v>
      </c>
      <c r="F697" s="10">
        <v>120</v>
      </c>
      <c r="G697" s="120"/>
      <c r="H697" s="39">
        <f t="shared" si="590"/>
        <v>120</v>
      </c>
      <c r="I697" s="10">
        <v>131</v>
      </c>
      <c r="J697" s="120"/>
      <c r="K697" s="39">
        <f t="shared" si="591"/>
        <v>131</v>
      </c>
      <c r="L697" s="11">
        <f t="shared" si="583"/>
        <v>109.16666666666666</v>
      </c>
      <c r="M697" s="122">
        <v>50</v>
      </c>
      <c r="N697" s="120"/>
      <c r="O697" s="120">
        <f t="shared" si="592"/>
        <v>50</v>
      </c>
      <c r="P697" s="122">
        <v>35</v>
      </c>
      <c r="Q697" s="120">
        <v>35</v>
      </c>
      <c r="R697" s="120"/>
      <c r="S697" s="120">
        <f t="shared" si="593"/>
        <v>35</v>
      </c>
      <c r="T697" s="120">
        <f t="shared" si="594"/>
        <v>140</v>
      </c>
      <c r="U697" s="10">
        <v>50</v>
      </c>
      <c r="V697" s="120"/>
      <c r="W697" s="39">
        <f t="shared" si="595"/>
        <v>50</v>
      </c>
      <c r="X697" s="10">
        <v>39</v>
      </c>
      <c r="Y697" s="33">
        <v>39</v>
      </c>
      <c r="Z697" s="120"/>
      <c r="AA697" s="39">
        <f t="shared" si="596"/>
        <v>39</v>
      </c>
      <c r="AB697" s="120">
        <f t="shared" si="597"/>
        <v>78</v>
      </c>
      <c r="AC697" s="783">
        <v>50</v>
      </c>
      <c r="AD697" s="783"/>
      <c r="AE697" s="80">
        <f t="shared" si="598"/>
        <v>50</v>
      </c>
      <c r="AF697" s="783"/>
      <c r="AG697" s="783">
        <v>52</v>
      </c>
      <c r="AH697" s="783"/>
      <c r="AI697" s="80">
        <f t="shared" si="599"/>
        <v>52</v>
      </c>
      <c r="AJ697" s="783"/>
      <c r="AK697" s="33">
        <v>130</v>
      </c>
      <c r="AL697" s="113"/>
      <c r="AM697" s="13">
        <f t="shared" si="600"/>
        <v>130</v>
      </c>
      <c r="AN697" s="13">
        <v>99</v>
      </c>
      <c r="AO697" s="13">
        <v>0</v>
      </c>
      <c r="AP697" s="13">
        <v>99</v>
      </c>
      <c r="AQ697" s="615"/>
      <c r="AR697" s="113"/>
      <c r="AS697" s="891">
        <f t="shared" si="601"/>
        <v>99</v>
      </c>
      <c r="AT697" s="891"/>
      <c r="AU697" s="891">
        <f t="shared" si="602"/>
        <v>99</v>
      </c>
      <c r="AV697" s="113"/>
      <c r="AW697" s="621"/>
      <c r="AX697" s="1"/>
      <c r="AY697" s="1"/>
      <c r="AZ697" s="1"/>
      <c r="BA697" s="1"/>
      <c r="BB697" s="1"/>
      <c r="BC697" s="1"/>
      <c r="BD697" s="1"/>
      <c r="BE697" s="1"/>
      <c r="BF697" s="1"/>
      <c r="BG697" s="1"/>
      <c r="BH697" s="1"/>
      <c r="BI697" s="1"/>
      <c r="BJ697" s="1"/>
      <c r="BK697" s="1"/>
      <c r="BL697" s="1"/>
      <c r="BM697" s="1"/>
      <c r="BN697" s="1"/>
      <c r="BO697" s="1"/>
      <c r="BP697" s="1"/>
      <c r="BQ697" s="1"/>
      <c r="BR697" s="1"/>
      <c r="BS697" s="1"/>
      <c r="BT697" s="1"/>
      <c r="BU697" s="1"/>
      <c r="BV697" s="1"/>
      <c r="BW697" s="1"/>
      <c r="BX697" s="1"/>
      <c r="BY697" s="1"/>
      <c r="BZ697" s="1"/>
      <c r="CA697" s="1"/>
      <c r="CB697" s="1"/>
      <c r="CC697" s="1"/>
      <c r="CD697" s="1"/>
      <c r="CE697" s="1"/>
      <c r="CF697" s="1"/>
      <c r="CG697" s="1"/>
      <c r="CH697" s="1"/>
      <c r="CI697" s="1"/>
      <c r="CJ697" s="1"/>
      <c r="CK697" s="1"/>
      <c r="CL697" s="1"/>
    </row>
    <row r="698" spans="1:90" s="14" customFormat="1" ht="36">
      <c r="A698" s="8" t="s">
        <v>836</v>
      </c>
      <c r="B698" s="9" t="s">
        <v>57</v>
      </c>
      <c r="C698" s="9" t="s">
        <v>660</v>
      </c>
      <c r="D698" s="9"/>
      <c r="E698" s="74" t="s">
        <v>3</v>
      </c>
      <c r="F698" s="10">
        <v>1224</v>
      </c>
      <c r="G698" s="120">
        <v>247</v>
      </c>
      <c r="H698" s="39">
        <f t="shared" si="590"/>
        <v>1471</v>
      </c>
      <c r="I698" s="10">
        <v>1315</v>
      </c>
      <c r="J698" s="120">
        <v>247</v>
      </c>
      <c r="K698" s="39">
        <f t="shared" si="591"/>
        <v>1562</v>
      </c>
      <c r="L698" s="11">
        <f t="shared" si="583"/>
        <v>106.1862678450034</v>
      </c>
      <c r="M698" s="319">
        <v>1387</v>
      </c>
      <c r="N698" s="120">
        <v>63</v>
      </c>
      <c r="O698" s="120">
        <f t="shared" si="592"/>
        <v>1450</v>
      </c>
      <c r="P698" s="122">
        <v>401</v>
      </c>
      <c r="Q698" s="120">
        <v>401</v>
      </c>
      <c r="R698" s="120">
        <v>28</v>
      </c>
      <c r="S698" s="120">
        <f t="shared" si="593"/>
        <v>429</v>
      </c>
      <c r="T698" s="120">
        <f t="shared" si="594"/>
        <v>1716</v>
      </c>
      <c r="U698" s="10">
        <v>1387</v>
      </c>
      <c r="V698" s="120">
        <v>63</v>
      </c>
      <c r="W698" s="39">
        <f t="shared" si="595"/>
        <v>1450</v>
      </c>
      <c r="X698" s="10">
        <v>731</v>
      </c>
      <c r="Y698" s="33">
        <v>731</v>
      </c>
      <c r="Z698" s="120">
        <v>37</v>
      </c>
      <c r="AA698" s="39">
        <f t="shared" si="596"/>
        <v>768</v>
      </c>
      <c r="AB698" s="120">
        <f t="shared" si="597"/>
        <v>1536</v>
      </c>
      <c r="AC698" s="783">
        <v>1387</v>
      </c>
      <c r="AD698" s="783"/>
      <c r="AE698" s="80">
        <f t="shared" si="598"/>
        <v>1387</v>
      </c>
      <c r="AF698" s="783"/>
      <c r="AG698" s="783">
        <v>1759</v>
      </c>
      <c r="AH698" s="783"/>
      <c r="AI698" s="80">
        <f t="shared" si="599"/>
        <v>1759</v>
      </c>
      <c r="AJ698" s="783"/>
      <c r="AK698" s="33">
        <v>1200</v>
      </c>
      <c r="AL698" s="113">
        <v>180</v>
      </c>
      <c r="AM698" s="13">
        <f t="shared" si="600"/>
        <v>1380</v>
      </c>
      <c r="AN698" s="13">
        <v>1150</v>
      </c>
      <c r="AO698" s="13">
        <v>63</v>
      </c>
      <c r="AP698" s="13">
        <v>1213</v>
      </c>
      <c r="AQ698" s="113"/>
      <c r="AR698" s="113"/>
      <c r="AS698" s="891">
        <f t="shared" si="601"/>
        <v>1150</v>
      </c>
      <c r="AT698" s="891">
        <f>AO698</f>
        <v>63</v>
      </c>
      <c r="AU698" s="891">
        <f t="shared" si="602"/>
        <v>1213</v>
      </c>
      <c r="AV698" s="113"/>
      <c r="AW698" s="621"/>
      <c r="AX698" s="1"/>
      <c r="AY698" s="1"/>
      <c r="AZ698" s="1"/>
      <c r="BA698" s="1"/>
      <c r="BB698" s="1"/>
      <c r="BC698" s="1"/>
      <c r="BD698" s="1"/>
      <c r="BE698" s="1"/>
      <c r="BF698" s="1"/>
      <c r="BG698" s="1"/>
      <c r="BH698" s="1"/>
      <c r="BI698" s="1"/>
      <c r="BJ698" s="1"/>
      <c r="BK698" s="1"/>
      <c r="BL698" s="1"/>
      <c r="BM698" s="1"/>
      <c r="BN698" s="1"/>
      <c r="BO698" s="1"/>
      <c r="BP698" s="1"/>
      <c r="BQ698" s="1"/>
      <c r="BR698" s="1"/>
      <c r="BS698" s="1"/>
      <c r="BT698" s="1"/>
      <c r="BU698" s="1"/>
      <c r="BV698" s="1"/>
      <c r="BW698" s="1"/>
      <c r="BX698" s="1"/>
      <c r="BY698" s="1"/>
      <c r="BZ698" s="1"/>
      <c r="CA698" s="1"/>
      <c r="CB698" s="1"/>
      <c r="CC698" s="1"/>
      <c r="CD698" s="1"/>
      <c r="CE698" s="1"/>
      <c r="CF698" s="1"/>
      <c r="CG698" s="1"/>
      <c r="CH698" s="1"/>
      <c r="CI698" s="1"/>
      <c r="CJ698" s="1"/>
      <c r="CK698" s="1"/>
      <c r="CL698" s="1"/>
    </row>
    <row r="699" spans="1:90" s="14" customFormat="1" ht="36">
      <c r="A699" s="8" t="s">
        <v>837</v>
      </c>
      <c r="B699" s="9" t="s">
        <v>57</v>
      </c>
      <c r="C699" s="9" t="s">
        <v>667</v>
      </c>
      <c r="D699" s="9"/>
      <c r="E699" s="74" t="s">
        <v>1041</v>
      </c>
      <c r="F699" s="349">
        <v>900</v>
      </c>
      <c r="G699" s="347">
        <v>74</v>
      </c>
      <c r="H699" s="350">
        <f t="shared" si="590"/>
        <v>974</v>
      </c>
      <c r="I699" s="349">
        <v>916</v>
      </c>
      <c r="J699" s="347">
        <v>74</v>
      </c>
      <c r="K699" s="350">
        <f t="shared" si="591"/>
        <v>990</v>
      </c>
      <c r="L699" s="363">
        <f t="shared" si="583"/>
        <v>101.64271047227926</v>
      </c>
      <c r="M699" s="362">
        <v>990</v>
      </c>
      <c r="N699" s="347"/>
      <c r="O699" s="347">
        <f t="shared" si="592"/>
        <v>990</v>
      </c>
      <c r="P699" s="362">
        <v>241</v>
      </c>
      <c r="Q699" s="347">
        <v>249</v>
      </c>
      <c r="R699" s="347"/>
      <c r="S699" s="347">
        <f t="shared" si="593"/>
        <v>249</v>
      </c>
      <c r="T699" s="347">
        <f t="shared" si="594"/>
        <v>996</v>
      </c>
      <c r="U699" s="349">
        <v>990</v>
      </c>
      <c r="V699" s="347"/>
      <c r="W699" s="350">
        <f t="shared" si="595"/>
        <v>990</v>
      </c>
      <c r="X699" s="10">
        <v>481</v>
      </c>
      <c r="Y699" s="33">
        <v>491</v>
      </c>
      <c r="Z699" s="120"/>
      <c r="AA699" s="39">
        <f t="shared" si="596"/>
        <v>491</v>
      </c>
      <c r="AB699" s="347">
        <f t="shared" si="597"/>
        <v>982</v>
      </c>
      <c r="AC699" s="783">
        <v>990</v>
      </c>
      <c r="AD699" s="783"/>
      <c r="AE699" s="80">
        <f t="shared" si="598"/>
        <v>990</v>
      </c>
      <c r="AF699" s="783"/>
      <c r="AG699" s="783">
        <v>1056</v>
      </c>
      <c r="AH699" s="783"/>
      <c r="AI699" s="80">
        <f t="shared" si="599"/>
        <v>1056</v>
      </c>
      <c r="AJ699" s="783"/>
      <c r="AK699" s="360">
        <v>984</v>
      </c>
      <c r="AL699" s="352">
        <v>74</v>
      </c>
      <c r="AM699" s="353">
        <f t="shared" si="600"/>
        <v>1058</v>
      </c>
      <c r="AN699" s="13">
        <v>917</v>
      </c>
      <c r="AO699" s="13">
        <v>0</v>
      </c>
      <c r="AP699" s="13">
        <v>917</v>
      </c>
      <c r="AQ699" s="616"/>
      <c r="AR699" s="113"/>
      <c r="AS699" s="891">
        <f t="shared" si="601"/>
        <v>917</v>
      </c>
      <c r="AT699" s="891"/>
      <c r="AU699" s="891">
        <f t="shared" si="602"/>
        <v>917</v>
      </c>
      <c r="AV699" s="113"/>
      <c r="AW699" s="621"/>
      <c r="AX699" s="1"/>
      <c r="AY699" s="1"/>
      <c r="AZ699" s="1"/>
      <c r="BA699" s="1"/>
      <c r="BB699" s="1"/>
      <c r="BC699" s="1"/>
      <c r="BD699" s="1"/>
      <c r="BE699" s="1"/>
      <c r="BF699" s="1"/>
      <c r="BG699" s="1"/>
      <c r="BH699" s="1"/>
      <c r="BI699" s="1"/>
      <c r="BJ699" s="1"/>
      <c r="BK699" s="1"/>
      <c r="BL699" s="1"/>
      <c r="BM699" s="1"/>
      <c r="BN699" s="1"/>
      <c r="BO699" s="1"/>
      <c r="BP699" s="1"/>
      <c r="BQ699" s="1"/>
      <c r="BR699" s="1"/>
      <c r="BS699" s="1"/>
      <c r="BT699" s="1"/>
      <c r="BU699" s="1"/>
      <c r="BV699" s="1"/>
      <c r="BW699" s="1"/>
      <c r="BX699" s="1"/>
      <c r="BY699" s="1"/>
      <c r="BZ699" s="1"/>
      <c r="CA699" s="1"/>
      <c r="CB699" s="1"/>
      <c r="CC699" s="1"/>
      <c r="CD699" s="1"/>
      <c r="CE699" s="1"/>
      <c r="CF699" s="1"/>
      <c r="CG699" s="1"/>
      <c r="CH699" s="1"/>
      <c r="CI699" s="1"/>
      <c r="CJ699" s="1"/>
      <c r="CK699" s="1"/>
      <c r="CL699" s="1"/>
    </row>
    <row r="700" spans="1:90" s="14" customFormat="1" ht="36">
      <c r="A700" s="8" t="s">
        <v>838</v>
      </c>
      <c r="B700" s="9" t="s">
        <v>57</v>
      </c>
      <c r="C700" s="9" t="s">
        <v>667</v>
      </c>
      <c r="D700" s="9"/>
      <c r="E700" s="74" t="s">
        <v>1042</v>
      </c>
      <c r="F700" s="349">
        <v>2300</v>
      </c>
      <c r="G700" s="347">
        <v>182</v>
      </c>
      <c r="H700" s="350">
        <f t="shared" si="590"/>
        <v>2482</v>
      </c>
      <c r="I700" s="349">
        <v>2429</v>
      </c>
      <c r="J700" s="347">
        <v>182</v>
      </c>
      <c r="K700" s="350">
        <f t="shared" si="591"/>
        <v>2611</v>
      </c>
      <c r="L700" s="363">
        <f t="shared" si="583"/>
        <v>105.19742143432715</v>
      </c>
      <c r="M700" s="362">
        <f>1492+990</f>
        <v>2482</v>
      </c>
      <c r="N700" s="347"/>
      <c r="O700" s="347">
        <f t="shared" si="592"/>
        <v>2482</v>
      </c>
      <c r="P700" s="362">
        <f>299+316</f>
        <v>615</v>
      </c>
      <c r="Q700" s="347">
        <v>636</v>
      </c>
      <c r="R700" s="347"/>
      <c r="S700" s="347">
        <f t="shared" si="593"/>
        <v>636</v>
      </c>
      <c r="T700" s="347">
        <f t="shared" si="594"/>
        <v>2544</v>
      </c>
      <c r="U700" s="349">
        <f>990+1492</f>
        <v>2482</v>
      </c>
      <c r="V700" s="347"/>
      <c r="W700" s="350">
        <f t="shared" si="595"/>
        <v>2482</v>
      </c>
      <c r="X700" s="10">
        <f>529+624</f>
        <v>1153</v>
      </c>
      <c r="Y700" s="33">
        <v>1184</v>
      </c>
      <c r="Z700" s="120"/>
      <c r="AA700" s="39">
        <f t="shared" si="596"/>
        <v>1184</v>
      </c>
      <c r="AB700" s="347">
        <f t="shared" si="597"/>
        <v>2368</v>
      </c>
      <c r="AC700" s="783">
        <f>568+670</f>
        <v>1238</v>
      </c>
      <c r="AD700" s="783"/>
      <c r="AE700" s="80">
        <f t="shared" si="598"/>
        <v>1238</v>
      </c>
      <c r="AF700" s="783"/>
      <c r="AG700" s="783">
        <f>568+670</f>
        <v>1238</v>
      </c>
      <c r="AH700" s="783"/>
      <c r="AI700" s="80">
        <f t="shared" si="599"/>
        <v>1238</v>
      </c>
      <c r="AJ700" s="783"/>
      <c r="AK700" s="360">
        <v>2482</v>
      </c>
      <c r="AL700" s="352">
        <v>182</v>
      </c>
      <c r="AM700" s="353">
        <f t="shared" si="600"/>
        <v>2664</v>
      </c>
      <c r="AN700" s="13">
        <v>2191</v>
      </c>
      <c r="AO700" s="13">
        <v>0</v>
      </c>
      <c r="AP700" s="13">
        <v>2191</v>
      </c>
      <c r="AQ700" s="113"/>
      <c r="AR700" s="113"/>
      <c r="AS700" s="891">
        <f t="shared" si="601"/>
        <v>2191</v>
      </c>
      <c r="AT700" s="891"/>
      <c r="AU700" s="891">
        <f t="shared" si="602"/>
        <v>2191</v>
      </c>
      <c r="AV700" s="113"/>
      <c r="AW700" s="621"/>
      <c r="AX700" s="1"/>
      <c r="AY700" s="1"/>
      <c r="AZ700" s="1"/>
      <c r="BA700" s="1"/>
      <c r="BB700" s="1"/>
      <c r="BC700" s="1"/>
      <c r="BD700" s="1"/>
      <c r="BE700" s="1"/>
      <c r="BF700" s="1"/>
      <c r="BG700" s="1"/>
      <c r="BH700" s="1"/>
      <c r="BI700" s="1"/>
      <c r="BJ700" s="1"/>
      <c r="BK700" s="1"/>
      <c r="BL700" s="1"/>
      <c r="BM700" s="1"/>
      <c r="BN700" s="1"/>
      <c r="BO700" s="1"/>
      <c r="BP700" s="1"/>
      <c r="BQ700" s="1"/>
      <c r="BR700" s="1"/>
      <c r="BS700" s="1"/>
      <c r="BT700" s="1"/>
      <c r="BU700" s="1"/>
      <c r="BV700" s="1"/>
      <c r="BW700" s="1"/>
      <c r="BX700" s="1"/>
      <c r="BY700" s="1"/>
      <c r="BZ700" s="1"/>
      <c r="CA700" s="1"/>
      <c r="CB700" s="1"/>
      <c r="CC700" s="1"/>
      <c r="CD700" s="1"/>
      <c r="CE700" s="1"/>
      <c r="CF700" s="1"/>
      <c r="CG700" s="1"/>
      <c r="CH700" s="1"/>
      <c r="CI700" s="1"/>
      <c r="CJ700" s="1"/>
      <c r="CK700" s="1"/>
      <c r="CL700" s="1"/>
    </row>
    <row r="701" spans="1:90" s="14" customFormat="1" ht="36">
      <c r="A701" s="8" t="s">
        <v>839</v>
      </c>
      <c r="B701" s="9" t="s">
        <v>57</v>
      </c>
      <c r="C701" s="9" t="s">
        <v>667</v>
      </c>
      <c r="D701" s="9"/>
      <c r="E701" s="74" t="s">
        <v>1043</v>
      </c>
      <c r="F701" s="10">
        <v>1230</v>
      </c>
      <c r="G701" s="120"/>
      <c r="H701" s="39">
        <f t="shared" si="590"/>
        <v>1230</v>
      </c>
      <c r="I701" s="10">
        <v>1227</v>
      </c>
      <c r="J701" s="120"/>
      <c r="K701" s="39">
        <f t="shared" si="591"/>
        <v>1227</v>
      </c>
      <c r="L701" s="11">
        <f t="shared" si="583"/>
        <v>99.756097560975604</v>
      </c>
      <c r="M701" s="122">
        <v>1230</v>
      </c>
      <c r="N701" s="120"/>
      <c r="O701" s="120">
        <f t="shared" si="592"/>
        <v>1230</v>
      </c>
      <c r="P701" s="122">
        <v>310</v>
      </c>
      <c r="Q701" s="120">
        <v>305</v>
      </c>
      <c r="R701" s="120"/>
      <c r="S701" s="120">
        <f t="shared" si="593"/>
        <v>305</v>
      </c>
      <c r="T701" s="120">
        <f t="shared" si="594"/>
        <v>1220</v>
      </c>
      <c r="U701" s="10">
        <v>1230</v>
      </c>
      <c r="V701" s="120"/>
      <c r="W701" s="39">
        <f t="shared" si="595"/>
        <v>1230</v>
      </c>
      <c r="X701" s="10">
        <v>605</v>
      </c>
      <c r="Y701" s="40">
        <v>597</v>
      </c>
      <c r="Z701" s="120"/>
      <c r="AA701" s="39">
        <f t="shared" si="596"/>
        <v>597</v>
      </c>
      <c r="AB701" s="120">
        <f t="shared" si="597"/>
        <v>1194</v>
      </c>
      <c r="AC701" s="783">
        <v>929</v>
      </c>
      <c r="AD701" s="783"/>
      <c r="AE701" s="80">
        <f t="shared" si="598"/>
        <v>929</v>
      </c>
      <c r="AF701" s="783"/>
      <c r="AG701" s="783">
        <v>924</v>
      </c>
      <c r="AH701" s="783"/>
      <c r="AI701" s="80">
        <f t="shared" si="599"/>
        <v>924</v>
      </c>
      <c r="AJ701" s="783"/>
      <c r="AK701" s="33">
        <v>1230</v>
      </c>
      <c r="AL701" s="113"/>
      <c r="AM701" s="13">
        <f t="shared" si="600"/>
        <v>1230</v>
      </c>
      <c r="AN701" s="13">
        <v>1214</v>
      </c>
      <c r="AO701" s="13">
        <v>0</v>
      </c>
      <c r="AP701" s="13">
        <v>1214</v>
      </c>
      <c r="AQ701" s="113"/>
      <c r="AR701" s="113"/>
      <c r="AS701" s="891">
        <f t="shared" si="601"/>
        <v>1214</v>
      </c>
      <c r="AT701" s="891"/>
      <c r="AU701" s="891">
        <f t="shared" si="602"/>
        <v>1214</v>
      </c>
      <c r="AV701" s="113"/>
      <c r="AW701" s="621"/>
      <c r="AX701" s="1"/>
      <c r="AY701" s="1"/>
      <c r="AZ701" s="1"/>
      <c r="BA701" s="1"/>
      <c r="BB701" s="1"/>
      <c r="BC701" s="1"/>
      <c r="BD701" s="1"/>
      <c r="BE701" s="1"/>
      <c r="BF701" s="1"/>
      <c r="BG701" s="1"/>
      <c r="BH701" s="1"/>
      <c r="BI701" s="1"/>
      <c r="BJ701" s="1"/>
      <c r="BK701" s="1"/>
      <c r="BL701" s="1"/>
      <c r="BM701" s="1"/>
      <c r="BN701" s="1"/>
      <c r="BO701" s="1"/>
      <c r="BP701" s="1"/>
      <c r="BQ701" s="1"/>
      <c r="BR701" s="1"/>
      <c r="BS701" s="1"/>
      <c r="BT701" s="1"/>
      <c r="BU701" s="1"/>
      <c r="BV701" s="1"/>
      <c r="BW701" s="1"/>
      <c r="BX701" s="1"/>
      <c r="BY701" s="1"/>
      <c r="BZ701" s="1"/>
      <c r="CA701" s="1"/>
      <c r="CB701" s="1"/>
      <c r="CC701" s="1"/>
      <c r="CD701" s="1"/>
      <c r="CE701" s="1"/>
      <c r="CF701" s="1"/>
      <c r="CG701" s="1"/>
      <c r="CH701" s="1"/>
      <c r="CI701" s="1"/>
      <c r="CJ701" s="1"/>
      <c r="CK701" s="1"/>
      <c r="CL701" s="1"/>
    </row>
    <row r="702" spans="1:90" s="14" customFormat="1" ht="36">
      <c r="A702" s="8" t="s">
        <v>840</v>
      </c>
      <c r="B702" s="9" t="s">
        <v>57</v>
      </c>
      <c r="C702" s="9" t="s">
        <v>667</v>
      </c>
      <c r="D702" s="9"/>
      <c r="E702" s="74" t="s">
        <v>1054</v>
      </c>
      <c r="F702" s="10">
        <v>1267</v>
      </c>
      <c r="G702" s="120">
        <v>35</v>
      </c>
      <c r="H702" s="39">
        <f t="shared" si="590"/>
        <v>1302</v>
      </c>
      <c r="I702" s="10">
        <v>1418</v>
      </c>
      <c r="J702" s="120">
        <v>35</v>
      </c>
      <c r="K702" s="39">
        <f t="shared" si="591"/>
        <v>1453</v>
      </c>
      <c r="L702" s="363">
        <f t="shared" si="583"/>
        <v>111.59754224270353</v>
      </c>
      <c r="M702" s="362">
        <v>1478</v>
      </c>
      <c r="N702" s="347"/>
      <c r="O702" s="347">
        <f t="shared" si="592"/>
        <v>1478</v>
      </c>
      <c r="P702" s="362">
        <v>363</v>
      </c>
      <c r="Q702" s="347">
        <v>371</v>
      </c>
      <c r="R702" s="347"/>
      <c r="S702" s="347">
        <f t="shared" si="593"/>
        <v>371</v>
      </c>
      <c r="T702" s="347">
        <f t="shared" si="594"/>
        <v>1484</v>
      </c>
      <c r="U702" s="349">
        <v>1478</v>
      </c>
      <c r="V702" s="347"/>
      <c r="W702" s="350">
        <f t="shared" si="595"/>
        <v>1478</v>
      </c>
      <c r="X702" s="10">
        <v>704</v>
      </c>
      <c r="Y702" s="33">
        <v>717</v>
      </c>
      <c r="Z702" s="120"/>
      <c r="AA702" s="39">
        <f t="shared" si="596"/>
        <v>717</v>
      </c>
      <c r="AB702" s="347">
        <f t="shared" si="597"/>
        <v>1434</v>
      </c>
      <c r="AC702" s="783">
        <v>1066</v>
      </c>
      <c r="AD702" s="783"/>
      <c r="AE702" s="80">
        <f t="shared" si="598"/>
        <v>1066</v>
      </c>
      <c r="AF702" s="783"/>
      <c r="AG702" s="783">
        <v>1128</v>
      </c>
      <c r="AH702" s="783"/>
      <c r="AI702" s="80">
        <f t="shared" si="599"/>
        <v>1128</v>
      </c>
      <c r="AJ702" s="783"/>
      <c r="AK702" s="360">
        <v>1478</v>
      </c>
      <c r="AL702" s="352">
        <v>280</v>
      </c>
      <c r="AM702" s="353">
        <f t="shared" si="600"/>
        <v>1758</v>
      </c>
      <c r="AN702" s="13">
        <v>1121</v>
      </c>
      <c r="AO702" s="13">
        <v>0</v>
      </c>
      <c r="AP702" s="13">
        <v>1121</v>
      </c>
      <c r="AQ702" s="113"/>
      <c r="AR702" s="113"/>
      <c r="AS702" s="891">
        <f t="shared" si="601"/>
        <v>1121</v>
      </c>
      <c r="AT702" s="891"/>
      <c r="AU702" s="891">
        <f t="shared" si="602"/>
        <v>1121</v>
      </c>
      <c r="AV702" s="113"/>
      <c r="AW702" s="621"/>
      <c r="AX702" s="1"/>
      <c r="AY702" s="1"/>
      <c r="AZ702" s="1"/>
      <c r="BA702" s="1"/>
      <c r="BB702" s="1"/>
      <c r="BC702" s="1"/>
      <c r="BD702" s="1"/>
      <c r="BE702" s="1"/>
      <c r="BF702" s="1"/>
      <c r="BG702" s="1"/>
      <c r="BH702" s="1"/>
      <c r="BI702" s="1"/>
      <c r="BJ702" s="1"/>
      <c r="BK702" s="1"/>
      <c r="BL702" s="1"/>
      <c r="BM702" s="1"/>
      <c r="BN702" s="1"/>
      <c r="BO702" s="1"/>
      <c r="BP702" s="1"/>
      <c r="BQ702" s="1"/>
      <c r="BR702" s="1"/>
      <c r="BS702" s="1"/>
      <c r="BT702" s="1"/>
      <c r="BU702" s="1"/>
      <c r="BV702" s="1"/>
      <c r="BW702" s="1"/>
      <c r="BX702" s="1"/>
      <c r="BY702" s="1"/>
      <c r="BZ702" s="1"/>
      <c r="CA702" s="1"/>
      <c r="CB702" s="1"/>
      <c r="CC702" s="1"/>
      <c r="CD702" s="1"/>
      <c r="CE702" s="1"/>
      <c r="CF702" s="1"/>
      <c r="CG702" s="1"/>
      <c r="CH702" s="1"/>
      <c r="CI702" s="1"/>
      <c r="CJ702" s="1"/>
      <c r="CK702" s="1"/>
      <c r="CL702" s="1"/>
    </row>
    <row r="703" spans="1:90" s="14" customFormat="1" ht="36">
      <c r="A703" s="8"/>
      <c r="B703" s="9" t="s">
        <v>57</v>
      </c>
      <c r="C703" s="9" t="s">
        <v>667</v>
      </c>
      <c r="D703" s="9"/>
      <c r="E703" s="74" t="s">
        <v>1055</v>
      </c>
      <c r="F703" s="10">
        <v>1694</v>
      </c>
      <c r="G703" s="120"/>
      <c r="H703" s="39">
        <f t="shared" si="590"/>
        <v>1694</v>
      </c>
      <c r="I703" s="10">
        <v>1737</v>
      </c>
      <c r="J703" s="120"/>
      <c r="K703" s="39">
        <f t="shared" si="591"/>
        <v>1737</v>
      </c>
      <c r="L703" s="11">
        <f t="shared" si="583"/>
        <v>102.53837072018889</v>
      </c>
      <c r="M703" s="122">
        <v>1700</v>
      </c>
      <c r="N703" s="120"/>
      <c r="O703" s="120">
        <f t="shared" si="592"/>
        <v>1700</v>
      </c>
      <c r="P703" s="122">
        <v>432</v>
      </c>
      <c r="Q703" s="120">
        <v>450</v>
      </c>
      <c r="R703" s="120"/>
      <c r="S703" s="120">
        <f t="shared" si="593"/>
        <v>450</v>
      </c>
      <c r="T703" s="120">
        <f t="shared" si="594"/>
        <v>1800</v>
      </c>
      <c r="U703" s="10">
        <v>1700</v>
      </c>
      <c r="V703" s="120"/>
      <c r="W703" s="39">
        <f t="shared" si="595"/>
        <v>1700</v>
      </c>
      <c r="X703" s="10">
        <v>864</v>
      </c>
      <c r="Y703" s="33">
        <v>886</v>
      </c>
      <c r="Z703" s="120"/>
      <c r="AA703" s="39">
        <f t="shared" si="596"/>
        <v>886</v>
      </c>
      <c r="AB703" s="120">
        <f t="shared" si="597"/>
        <v>1772</v>
      </c>
      <c r="AC703" s="783">
        <f>1+1277</f>
        <v>1278</v>
      </c>
      <c r="AD703" s="783"/>
      <c r="AE703" s="80">
        <f t="shared" si="598"/>
        <v>1278</v>
      </c>
      <c r="AF703" s="783"/>
      <c r="AG703" s="783">
        <v>1278</v>
      </c>
      <c r="AH703" s="783"/>
      <c r="AI703" s="80">
        <f t="shared" si="599"/>
        <v>1278</v>
      </c>
      <c r="AJ703" s="783"/>
      <c r="AK703" s="33">
        <v>1700</v>
      </c>
      <c r="AL703" s="113"/>
      <c r="AM703" s="13">
        <f t="shared" si="600"/>
        <v>1700</v>
      </c>
      <c r="AN703" s="13">
        <v>1316</v>
      </c>
      <c r="AO703" s="13">
        <v>0</v>
      </c>
      <c r="AP703" s="13">
        <v>1316</v>
      </c>
      <c r="AQ703" s="113"/>
      <c r="AR703" s="113"/>
      <c r="AS703" s="891">
        <f t="shared" si="601"/>
        <v>1316</v>
      </c>
      <c r="AT703" s="891"/>
      <c r="AU703" s="891">
        <f t="shared" si="602"/>
        <v>1316</v>
      </c>
      <c r="AV703" s="113"/>
      <c r="AW703" s="621"/>
      <c r="AX703" s="1"/>
      <c r="AY703" s="1"/>
      <c r="AZ703" s="1"/>
      <c r="BA703" s="1"/>
      <c r="BB703" s="1"/>
      <c r="BC703" s="1"/>
      <c r="BD703" s="1"/>
      <c r="BE703" s="1"/>
      <c r="BF703" s="1"/>
      <c r="BG703" s="1"/>
      <c r="BH703" s="1"/>
      <c r="BI703" s="1"/>
      <c r="BJ703" s="1"/>
      <c r="BK703" s="1"/>
      <c r="BL703" s="1"/>
      <c r="BM703" s="1"/>
      <c r="BN703" s="1"/>
      <c r="BO703" s="1"/>
      <c r="BP703" s="1"/>
      <c r="BQ703" s="1"/>
      <c r="BR703" s="1"/>
      <c r="BS703" s="1"/>
      <c r="BT703" s="1"/>
      <c r="BU703" s="1"/>
      <c r="BV703" s="1"/>
      <c r="BW703" s="1"/>
      <c r="BX703" s="1"/>
      <c r="BY703" s="1"/>
      <c r="BZ703" s="1"/>
      <c r="CA703" s="1"/>
      <c r="CB703" s="1"/>
      <c r="CC703" s="1"/>
      <c r="CD703" s="1"/>
      <c r="CE703" s="1"/>
      <c r="CF703" s="1"/>
      <c r="CG703" s="1"/>
      <c r="CH703" s="1"/>
      <c r="CI703" s="1"/>
      <c r="CJ703" s="1"/>
      <c r="CK703" s="1"/>
      <c r="CL703" s="1"/>
    </row>
    <row r="704" spans="1:90" ht="36">
      <c r="A704" s="8" t="s">
        <v>841</v>
      </c>
      <c r="B704" s="9" t="s">
        <v>57</v>
      </c>
      <c r="C704" s="9" t="s">
        <v>667</v>
      </c>
      <c r="D704" s="9"/>
      <c r="E704" s="74" t="s">
        <v>1056</v>
      </c>
      <c r="F704" s="10">
        <v>700</v>
      </c>
      <c r="G704" s="127">
        <v>285</v>
      </c>
      <c r="H704" s="39">
        <f t="shared" si="590"/>
        <v>985</v>
      </c>
      <c r="I704" s="10">
        <v>609</v>
      </c>
      <c r="J704" s="127">
        <v>285</v>
      </c>
      <c r="K704" s="39">
        <f t="shared" si="591"/>
        <v>894</v>
      </c>
      <c r="L704" s="11">
        <f t="shared" si="583"/>
        <v>90.761421319796952</v>
      </c>
      <c r="M704" s="362">
        <v>788</v>
      </c>
      <c r="N704" s="346">
        <v>78</v>
      </c>
      <c r="O704" s="347">
        <f t="shared" si="592"/>
        <v>866</v>
      </c>
      <c r="P704" s="362">
        <v>237</v>
      </c>
      <c r="Q704" s="347">
        <v>237</v>
      </c>
      <c r="R704" s="347">
        <v>16</v>
      </c>
      <c r="S704" s="347">
        <f t="shared" si="593"/>
        <v>253</v>
      </c>
      <c r="T704" s="347">
        <f t="shared" si="594"/>
        <v>1012</v>
      </c>
      <c r="U704" s="349">
        <v>788</v>
      </c>
      <c r="V704" s="346">
        <v>78</v>
      </c>
      <c r="W704" s="350">
        <f t="shared" si="595"/>
        <v>866</v>
      </c>
      <c r="X704" s="10">
        <v>407</v>
      </c>
      <c r="Y704" s="33">
        <v>407</v>
      </c>
      <c r="Z704" s="136">
        <v>29</v>
      </c>
      <c r="AA704" s="39">
        <f t="shared" si="596"/>
        <v>436</v>
      </c>
      <c r="AB704" s="347">
        <f t="shared" si="597"/>
        <v>872</v>
      </c>
      <c r="AC704" s="783">
        <v>788</v>
      </c>
      <c r="AD704" s="783"/>
      <c r="AE704" s="80">
        <f t="shared" si="598"/>
        <v>788</v>
      </c>
      <c r="AF704" s="783"/>
      <c r="AG704" s="783">
        <v>808</v>
      </c>
      <c r="AH704" s="783"/>
      <c r="AI704" s="80">
        <f t="shared" si="599"/>
        <v>808</v>
      </c>
      <c r="AJ704" s="783"/>
      <c r="AK704" s="360">
        <v>788</v>
      </c>
      <c r="AL704" s="352">
        <v>305</v>
      </c>
      <c r="AM704" s="353">
        <f t="shared" si="600"/>
        <v>1093</v>
      </c>
      <c r="AN704" s="13">
        <v>696</v>
      </c>
      <c r="AO704" s="13">
        <v>78</v>
      </c>
      <c r="AP704" s="13">
        <v>774</v>
      </c>
      <c r="AQ704" s="113"/>
      <c r="AR704" s="113"/>
      <c r="AS704" s="891">
        <f t="shared" si="601"/>
        <v>696</v>
      </c>
      <c r="AT704" s="891">
        <f>AO704</f>
        <v>78</v>
      </c>
      <c r="AU704" s="891">
        <f t="shared" si="602"/>
        <v>774</v>
      </c>
      <c r="AV704" s="113"/>
      <c r="AW704" s="621"/>
    </row>
    <row r="705" spans="1:90" ht="36">
      <c r="A705" s="8" t="s">
        <v>842</v>
      </c>
      <c r="B705" s="9" t="s">
        <v>57</v>
      </c>
      <c r="C705" s="9" t="s">
        <v>667</v>
      </c>
      <c r="D705" s="9"/>
      <c r="E705" s="74" t="s">
        <v>1070</v>
      </c>
      <c r="F705" s="10">
        <v>90</v>
      </c>
      <c r="G705" s="127">
        <v>204</v>
      </c>
      <c r="H705" s="39">
        <f t="shared" si="590"/>
        <v>294</v>
      </c>
      <c r="I705" s="10">
        <v>47</v>
      </c>
      <c r="J705" s="127">
        <v>204</v>
      </c>
      <c r="K705" s="39">
        <f t="shared" si="591"/>
        <v>251</v>
      </c>
      <c r="L705" s="11">
        <f t="shared" si="583"/>
        <v>85.374149659863946</v>
      </c>
      <c r="M705" s="122">
        <v>50</v>
      </c>
      <c r="N705" s="136"/>
      <c r="O705" s="120">
        <f t="shared" si="592"/>
        <v>50</v>
      </c>
      <c r="P705" s="122">
        <v>1</v>
      </c>
      <c r="Q705" s="120">
        <v>1</v>
      </c>
      <c r="R705" s="120"/>
      <c r="S705" s="120">
        <f t="shared" si="593"/>
        <v>1</v>
      </c>
      <c r="T705" s="120">
        <f t="shared" si="594"/>
        <v>4</v>
      </c>
      <c r="U705" s="10">
        <v>50</v>
      </c>
      <c r="V705" s="136"/>
      <c r="W705" s="39">
        <f t="shared" si="595"/>
        <v>50</v>
      </c>
      <c r="X705" s="10">
        <v>19</v>
      </c>
      <c r="Y705" s="33">
        <v>19</v>
      </c>
      <c r="Z705" s="136"/>
      <c r="AA705" s="39">
        <f t="shared" si="596"/>
        <v>19</v>
      </c>
      <c r="AB705" s="120">
        <f t="shared" si="597"/>
        <v>38</v>
      </c>
      <c r="AC705" s="783">
        <v>44</v>
      </c>
      <c r="AD705" s="783"/>
      <c r="AE705" s="80">
        <f t="shared" si="598"/>
        <v>44</v>
      </c>
      <c r="AF705" s="783"/>
      <c r="AG705" s="783">
        <v>44</v>
      </c>
      <c r="AH705" s="783"/>
      <c r="AI705" s="80">
        <f t="shared" si="599"/>
        <v>44</v>
      </c>
      <c r="AJ705" s="783"/>
      <c r="AK705" s="33">
        <v>67</v>
      </c>
      <c r="AL705" s="113"/>
      <c r="AM705" s="13">
        <f t="shared" si="600"/>
        <v>67</v>
      </c>
      <c r="AN705" s="13">
        <v>50</v>
      </c>
      <c r="AO705" s="13">
        <v>0</v>
      </c>
      <c r="AP705" s="13">
        <v>50</v>
      </c>
      <c r="AQ705" s="113"/>
      <c r="AR705" s="113"/>
      <c r="AS705" s="891">
        <f t="shared" si="601"/>
        <v>50</v>
      </c>
      <c r="AT705" s="891"/>
      <c r="AU705" s="891">
        <f t="shared" si="602"/>
        <v>50</v>
      </c>
      <c r="AV705" s="113"/>
      <c r="AW705" s="621"/>
    </row>
    <row r="706" spans="1:90" ht="36">
      <c r="A706" s="8" t="s">
        <v>843</v>
      </c>
      <c r="B706" s="9" t="s">
        <v>57</v>
      </c>
      <c r="C706" s="9" t="s">
        <v>667</v>
      </c>
      <c r="D706" s="9"/>
      <c r="E706" s="47" t="s">
        <v>562</v>
      </c>
      <c r="F706" s="10">
        <v>216</v>
      </c>
      <c r="G706" s="127">
        <v>120</v>
      </c>
      <c r="H706" s="39">
        <f t="shared" si="590"/>
        <v>336</v>
      </c>
      <c r="I706" s="10">
        <v>366</v>
      </c>
      <c r="J706" s="127">
        <v>120</v>
      </c>
      <c r="K706" s="39">
        <f t="shared" si="591"/>
        <v>486</v>
      </c>
      <c r="L706" s="11">
        <f t="shared" si="583"/>
        <v>144.64285714285714</v>
      </c>
      <c r="M706" s="122">
        <v>340</v>
      </c>
      <c r="N706" s="136"/>
      <c r="O706" s="120">
        <f t="shared" si="592"/>
        <v>340</v>
      </c>
      <c r="P706" s="122">
        <v>115</v>
      </c>
      <c r="Q706" s="120">
        <v>77</v>
      </c>
      <c r="R706" s="120"/>
      <c r="S706" s="120">
        <f t="shared" si="593"/>
        <v>77</v>
      </c>
      <c r="T706" s="120">
        <f t="shared" si="594"/>
        <v>308</v>
      </c>
      <c r="U706" s="10">
        <v>340</v>
      </c>
      <c r="V706" s="136"/>
      <c r="W706" s="39">
        <f t="shared" si="595"/>
        <v>340</v>
      </c>
      <c r="X706" s="10">
        <v>214</v>
      </c>
      <c r="Y706" s="33">
        <v>144</v>
      </c>
      <c r="Z706" s="136"/>
      <c r="AA706" s="39">
        <f t="shared" si="596"/>
        <v>144</v>
      </c>
      <c r="AB706" s="120">
        <f t="shared" si="597"/>
        <v>288</v>
      </c>
      <c r="AC706" s="1301">
        <v>340</v>
      </c>
      <c r="AD706" s="1301"/>
      <c r="AE706" s="80">
        <f t="shared" si="598"/>
        <v>340</v>
      </c>
      <c r="AF706" s="1301"/>
      <c r="AG706" s="1301">
        <v>432</v>
      </c>
      <c r="AH706" s="1301"/>
      <c r="AI706" s="80">
        <f t="shared" si="599"/>
        <v>432</v>
      </c>
      <c r="AJ706" s="1301"/>
      <c r="AK706" s="33">
        <v>300</v>
      </c>
      <c r="AL706" s="113">
        <v>230</v>
      </c>
      <c r="AM706" s="13">
        <f t="shared" si="600"/>
        <v>530</v>
      </c>
      <c r="AN706" s="13">
        <v>340</v>
      </c>
      <c r="AO706" s="13">
        <v>0</v>
      </c>
      <c r="AP706" s="13">
        <v>340</v>
      </c>
      <c r="AQ706" s="113"/>
      <c r="AR706" s="113"/>
      <c r="AS706" s="891">
        <f t="shared" si="601"/>
        <v>340</v>
      </c>
      <c r="AT706" s="891"/>
      <c r="AU706" s="891">
        <f t="shared" si="602"/>
        <v>340</v>
      </c>
      <c r="AV706" s="113"/>
      <c r="AW706" s="621"/>
    </row>
    <row r="707" spans="1:90" ht="36">
      <c r="A707" s="8"/>
      <c r="B707" s="9" t="s">
        <v>57</v>
      </c>
      <c r="C707" s="9" t="s">
        <v>667</v>
      </c>
      <c r="D707" s="9"/>
      <c r="E707" s="74" t="s">
        <v>35</v>
      </c>
      <c r="F707" s="349"/>
      <c r="G707" s="346">
        <v>450</v>
      </c>
      <c r="H707" s="350">
        <f t="shared" si="590"/>
        <v>450</v>
      </c>
      <c r="I707" s="349"/>
      <c r="J707" s="346">
        <v>975</v>
      </c>
      <c r="K707" s="350">
        <f t="shared" si="591"/>
        <v>975</v>
      </c>
      <c r="L707" s="363">
        <f t="shared" si="583"/>
        <v>216.66666666666666</v>
      </c>
      <c r="M707" s="362">
        <v>350</v>
      </c>
      <c r="N707" s="346"/>
      <c r="O707" s="347">
        <f t="shared" si="592"/>
        <v>350</v>
      </c>
      <c r="P707" s="362">
        <v>80</v>
      </c>
      <c r="Q707" s="347">
        <v>80</v>
      </c>
      <c r="R707" s="347"/>
      <c r="S707" s="347">
        <f t="shared" si="593"/>
        <v>80</v>
      </c>
      <c r="T707" s="347">
        <f t="shared" si="594"/>
        <v>320</v>
      </c>
      <c r="U707" s="349">
        <v>350</v>
      </c>
      <c r="V707" s="346"/>
      <c r="W707" s="350">
        <f t="shared" si="595"/>
        <v>350</v>
      </c>
      <c r="X707" s="10">
        <v>164</v>
      </c>
      <c r="Y707" s="33">
        <v>164</v>
      </c>
      <c r="Z707" s="136"/>
      <c r="AA707" s="39">
        <f t="shared" si="596"/>
        <v>164</v>
      </c>
      <c r="AB707" s="347">
        <f t="shared" si="597"/>
        <v>328</v>
      </c>
      <c r="AC707" s="783">
        <v>350</v>
      </c>
      <c r="AD707" s="783"/>
      <c r="AE707" s="80">
        <f t="shared" si="598"/>
        <v>350</v>
      </c>
      <c r="AF707" s="783"/>
      <c r="AG707" s="783">
        <v>347</v>
      </c>
      <c r="AH707" s="783"/>
      <c r="AI707" s="80">
        <f t="shared" si="599"/>
        <v>347</v>
      </c>
      <c r="AJ707" s="783"/>
      <c r="AK707" s="360">
        <v>456</v>
      </c>
      <c r="AL707" s="352">
        <v>100</v>
      </c>
      <c r="AM707" s="353">
        <f t="shared" si="600"/>
        <v>556</v>
      </c>
      <c r="AN707" s="13">
        <v>313</v>
      </c>
      <c r="AO707" s="13">
        <v>0</v>
      </c>
      <c r="AP707" s="13">
        <v>313</v>
      </c>
      <c r="AQ707" s="113"/>
      <c r="AR707" s="113"/>
      <c r="AS707" s="891">
        <f t="shared" si="601"/>
        <v>313</v>
      </c>
      <c r="AT707" s="891"/>
      <c r="AU707" s="891">
        <f t="shared" si="602"/>
        <v>313</v>
      </c>
      <c r="AV707" s="113"/>
      <c r="AW707" s="621"/>
    </row>
    <row r="708" spans="1:90" ht="36">
      <c r="A708" s="8" t="s">
        <v>844</v>
      </c>
      <c r="B708" s="9" t="s">
        <v>57</v>
      </c>
      <c r="C708" s="9" t="s">
        <v>659</v>
      </c>
      <c r="D708" s="9"/>
      <c r="E708" s="74" t="s">
        <v>14</v>
      </c>
      <c r="F708" s="10">
        <v>813</v>
      </c>
      <c r="G708" s="127">
        <v>518</v>
      </c>
      <c r="H708" s="39">
        <f t="shared" si="590"/>
        <v>1331</v>
      </c>
      <c r="I708" s="10">
        <v>1035</v>
      </c>
      <c r="J708" s="127">
        <v>518</v>
      </c>
      <c r="K708" s="39">
        <f t="shared" si="591"/>
        <v>1553</v>
      </c>
      <c r="L708" s="11">
        <f t="shared" si="583"/>
        <v>116.67918858001502</v>
      </c>
      <c r="M708" s="122">
        <v>1237</v>
      </c>
      <c r="N708" s="136">
        <v>273</v>
      </c>
      <c r="O708" s="120">
        <f t="shared" si="592"/>
        <v>1510</v>
      </c>
      <c r="P708" s="122">
        <v>280</v>
      </c>
      <c r="Q708" s="136">
        <v>287</v>
      </c>
      <c r="R708" s="136">
        <v>91</v>
      </c>
      <c r="S708" s="120">
        <f t="shared" si="593"/>
        <v>378</v>
      </c>
      <c r="T708" s="120">
        <f t="shared" si="594"/>
        <v>1512</v>
      </c>
      <c r="U708" s="10">
        <v>1237</v>
      </c>
      <c r="V708" s="136">
        <v>273</v>
      </c>
      <c r="W708" s="39">
        <f t="shared" si="595"/>
        <v>1510</v>
      </c>
      <c r="X708" s="10">
        <v>545</v>
      </c>
      <c r="Y708" s="33">
        <v>560</v>
      </c>
      <c r="Z708" s="136">
        <v>167</v>
      </c>
      <c r="AA708" s="39">
        <f t="shared" si="596"/>
        <v>727</v>
      </c>
      <c r="AB708" s="120">
        <f t="shared" si="597"/>
        <v>1454</v>
      </c>
      <c r="AC708" s="783">
        <v>1237</v>
      </c>
      <c r="AD708" s="783"/>
      <c r="AE708" s="80">
        <f t="shared" si="598"/>
        <v>1237</v>
      </c>
      <c r="AF708" s="783"/>
      <c r="AG708" s="783">
        <v>1126</v>
      </c>
      <c r="AH708" s="783"/>
      <c r="AI708" s="80">
        <f t="shared" si="599"/>
        <v>1126</v>
      </c>
      <c r="AJ708" s="783"/>
      <c r="AK708" s="33">
        <v>1090</v>
      </c>
      <c r="AL708" s="113">
        <v>334</v>
      </c>
      <c r="AM708" s="13">
        <f t="shared" si="600"/>
        <v>1424</v>
      </c>
      <c r="AN708" s="13">
        <v>1073</v>
      </c>
      <c r="AO708" s="13">
        <v>238</v>
      </c>
      <c r="AP708" s="13">
        <v>1311</v>
      </c>
      <c r="AQ708" s="113"/>
      <c r="AR708" s="113"/>
      <c r="AS708" s="891">
        <f t="shared" si="601"/>
        <v>1073</v>
      </c>
      <c r="AT708" s="891">
        <f>AO708</f>
        <v>238</v>
      </c>
      <c r="AU708" s="891">
        <f t="shared" si="602"/>
        <v>1311</v>
      </c>
      <c r="AV708" s="113"/>
      <c r="AW708" s="621"/>
    </row>
    <row r="709" spans="1:90" ht="36">
      <c r="A709" s="8" t="s">
        <v>845</v>
      </c>
      <c r="B709" s="9" t="s">
        <v>57</v>
      </c>
      <c r="C709" s="9" t="s">
        <v>670</v>
      </c>
      <c r="D709" s="9"/>
      <c r="E709" s="74" t="s">
        <v>5</v>
      </c>
      <c r="F709" s="10">
        <v>650</v>
      </c>
      <c r="G709" s="127"/>
      <c r="H709" s="39">
        <f t="shared" si="590"/>
        <v>650</v>
      </c>
      <c r="I709" s="10">
        <v>649</v>
      </c>
      <c r="J709" s="127"/>
      <c r="K709" s="39">
        <f t="shared" si="591"/>
        <v>649</v>
      </c>
      <c r="L709" s="11">
        <f t="shared" si="583"/>
        <v>99.846153846153854</v>
      </c>
      <c r="M709" s="122">
        <v>700</v>
      </c>
      <c r="N709" s="136"/>
      <c r="O709" s="120">
        <f t="shared" si="592"/>
        <v>700</v>
      </c>
      <c r="P709" s="122">
        <v>186</v>
      </c>
      <c r="Q709" s="136">
        <v>192</v>
      </c>
      <c r="R709" s="136"/>
      <c r="S709" s="120">
        <f t="shared" si="593"/>
        <v>192</v>
      </c>
      <c r="T709" s="120">
        <f t="shared" si="594"/>
        <v>768</v>
      </c>
      <c r="U709" s="10">
        <v>700</v>
      </c>
      <c r="V709" s="136"/>
      <c r="W709" s="39">
        <f t="shared" si="595"/>
        <v>700</v>
      </c>
      <c r="X709" s="10">
        <v>353</v>
      </c>
      <c r="Y709" s="33">
        <v>356</v>
      </c>
      <c r="Z709" s="136"/>
      <c r="AA709" s="39">
        <f t="shared" si="596"/>
        <v>356</v>
      </c>
      <c r="AB709" s="120">
        <f t="shared" si="597"/>
        <v>712</v>
      </c>
      <c r="AC709" s="783">
        <v>684</v>
      </c>
      <c r="AD709" s="783"/>
      <c r="AE709" s="80">
        <f t="shared" si="598"/>
        <v>684</v>
      </c>
      <c r="AF709" s="783"/>
      <c r="AG709" s="783">
        <v>673</v>
      </c>
      <c r="AH709" s="783"/>
      <c r="AI709" s="80">
        <f t="shared" si="599"/>
        <v>673</v>
      </c>
      <c r="AJ709" s="783"/>
      <c r="AK709" s="33">
        <v>670</v>
      </c>
      <c r="AL709" s="113"/>
      <c r="AM709" s="13">
        <f t="shared" si="600"/>
        <v>670</v>
      </c>
      <c r="AN709" s="13">
        <v>596</v>
      </c>
      <c r="AO709" s="13">
        <v>0</v>
      </c>
      <c r="AP709" s="13">
        <v>596</v>
      </c>
      <c r="AQ709" s="113"/>
      <c r="AR709" s="113"/>
      <c r="AS709" s="891">
        <f t="shared" si="601"/>
        <v>596</v>
      </c>
      <c r="AT709" s="891"/>
      <c r="AU709" s="891">
        <f t="shared" si="602"/>
        <v>596</v>
      </c>
      <c r="AV709" s="113"/>
      <c r="AW709" s="621"/>
    </row>
    <row r="710" spans="1:90" ht="36">
      <c r="A710" s="8" t="s">
        <v>846</v>
      </c>
      <c r="B710" s="9" t="s">
        <v>57</v>
      </c>
      <c r="C710" s="9" t="s">
        <v>661</v>
      </c>
      <c r="D710" s="9"/>
      <c r="E710" s="74" t="s">
        <v>1074</v>
      </c>
      <c r="F710" s="10">
        <v>485</v>
      </c>
      <c r="G710" s="127"/>
      <c r="H710" s="39">
        <f t="shared" si="590"/>
        <v>485</v>
      </c>
      <c r="I710" s="10">
        <v>544</v>
      </c>
      <c r="J710" s="127"/>
      <c r="K710" s="39">
        <f t="shared" si="591"/>
        <v>544</v>
      </c>
      <c r="L710" s="11">
        <f t="shared" si="583"/>
        <v>112.16494845360825</v>
      </c>
      <c r="M710" s="136">
        <v>500</v>
      </c>
      <c r="N710" s="136"/>
      <c r="O710" s="120">
        <f t="shared" si="592"/>
        <v>500</v>
      </c>
      <c r="P710" s="10">
        <v>106</v>
      </c>
      <c r="Q710" s="136">
        <v>109</v>
      </c>
      <c r="R710" s="136"/>
      <c r="S710" s="120">
        <f t="shared" si="593"/>
        <v>109</v>
      </c>
      <c r="T710" s="120">
        <f t="shared" si="594"/>
        <v>436</v>
      </c>
      <c r="U710" s="10">
        <v>500</v>
      </c>
      <c r="V710" s="136"/>
      <c r="W710" s="39">
        <f t="shared" si="595"/>
        <v>500</v>
      </c>
      <c r="X710" s="10">
        <v>215</v>
      </c>
      <c r="Y710" s="33">
        <v>220</v>
      </c>
      <c r="Z710" s="136"/>
      <c r="AA710" s="39">
        <f t="shared" si="596"/>
        <v>220</v>
      </c>
      <c r="AB710" s="120">
        <f t="shared" si="597"/>
        <v>440</v>
      </c>
      <c r="AC710" s="783">
        <v>433</v>
      </c>
      <c r="AD710" s="783"/>
      <c r="AE710" s="80">
        <f t="shared" si="598"/>
        <v>433</v>
      </c>
      <c r="AF710" s="783"/>
      <c r="AG710" s="783">
        <v>464</v>
      </c>
      <c r="AH710" s="783"/>
      <c r="AI710" s="80">
        <f t="shared" si="599"/>
        <v>464</v>
      </c>
      <c r="AJ710" s="783"/>
      <c r="AK710" s="33">
        <v>525</v>
      </c>
      <c r="AL710" s="113"/>
      <c r="AM710" s="13">
        <f t="shared" si="600"/>
        <v>525</v>
      </c>
      <c r="AN710" s="13">
        <v>486</v>
      </c>
      <c r="AO710" s="13">
        <v>0</v>
      </c>
      <c r="AP710" s="13">
        <v>486</v>
      </c>
      <c r="AQ710" s="113"/>
      <c r="AR710" s="113"/>
      <c r="AS710" s="891">
        <f t="shared" si="601"/>
        <v>486</v>
      </c>
      <c r="AT710" s="891"/>
      <c r="AU710" s="891">
        <f t="shared" si="602"/>
        <v>486</v>
      </c>
      <c r="AV710" s="113"/>
      <c r="AW710" s="621"/>
    </row>
    <row r="711" spans="1:90" s="14" customFormat="1" ht="36">
      <c r="A711" s="8" t="s">
        <v>847</v>
      </c>
      <c r="B711" s="9" t="s">
        <v>57</v>
      </c>
      <c r="C711" s="9" t="s">
        <v>659</v>
      </c>
      <c r="D711" s="9"/>
      <c r="E711" s="74" t="s">
        <v>17</v>
      </c>
      <c r="F711" s="10">
        <v>984</v>
      </c>
      <c r="G711" s="120">
        <v>121</v>
      </c>
      <c r="H711" s="39">
        <f t="shared" si="590"/>
        <v>1105</v>
      </c>
      <c r="I711" s="10">
        <v>1081</v>
      </c>
      <c r="J711" s="120">
        <v>122</v>
      </c>
      <c r="K711" s="39">
        <f t="shared" si="591"/>
        <v>1203</v>
      </c>
      <c r="L711" s="11">
        <f t="shared" si="583"/>
        <v>108.86877828054298</v>
      </c>
      <c r="M711" s="120">
        <v>1000</v>
      </c>
      <c r="N711" s="120">
        <v>113</v>
      </c>
      <c r="O711" s="120">
        <f t="shared" si="592"/>
        <v>1113</v>
      </c>
      <c r="P711" s="10">
        <v>205</v>
      </c>
      <c r="Q711" s="120">
        <v>208</v>
      </c>
      <c r="R711" s="120">
        <v>29</v>
      </c>
      <c r="S711" s="120">
        <f t="shared" si="593"/>
        <v>237</v>
      </c>
      <c r="T711" s="120">
        <f t="shared" si="594"/>
        <v>948</v>
      </c>
      <c r="U711" s="10">
        <v>1000</v>
      </c>
      <c r="V711" s="120">
        <v>113</v>
      </c>
      <c r="W711" s="39">
        <f t="shared" si="595"/>
        <v>1113</v>
      </c>
      <c r="X711" s="10">
        <v>491</v>
      </c>
      <c r="Y711" s="33">
        <v>495</v>
      </c>
      <c r="Z711" s="120">
        <v>61</v>
      </c>
      <c r="AA711" s="39">
        <f t="shared" si="596"/>
        <v>556</v>
      </c>
      <c r="AB711" s="120">
        <f t="shared" si="597"/>
        <v>1112</v>
      </c>
      <c r="AC711" s="783">
        <v>1125</v>
      </c>
      <c r="AD711" s="783"/>
      <c r="AE711" s="80">
        <f t="shared" si="598"/>
        <v>1125</v>
      </c>
      <c r="AF711" s="783"/>
      <c r="AG711" s="783">
        <v>1385</v>
      </c>
      <c r="AH711" s="783"/>
      <c r="AI711" s="80">
        <f t="shared" si="599"/>
        <v>1385</v>
      </c>
      <c r="AJ711" s="783"/>
      <c r="AK711" s="33">
        <v>1039</v>
      </c>
      <c r="AL711" s="113">
        <v>118</v>
      </c>
      <c r="AM711" s="13">
        <f t="shared" si="600"/>
        <v>1157</v>
      </c>
      <c r="AN711" s="13">
        <v>1000</v>
      </c>
      <c r="AO711" s="13">
        <v>113</v>
      </c>
      <c r="AP711" s="13">
        <v>1113</v>
      </c>
      <c r="AQ711" s="113"/>
      <c r="AR711" s="153"/>
      <c r="AS711" s="13">
        <f t="shared" si="601"/>
        <v>1000</v>
      </c>
      <c r="AT711" s="891">
        <f>AO711</f>
        <v>113</v>
      </c>
      <c r="AU711" s="891">
        <f t="shared" si="602"/>
        <v>1113</v>
      </c>
      <c r="AV711" s="113"/>
      <c r="AW711" s="621"/>
      <c r="AX711" s="1"/>
      <c r="AY711" s="1"/>
      <c r="AZ711" s="1"/>
      <c r="BA711" s="1"/>
      <c r="BB711" s="1"/>
      <c r="BC711" s="1"/>
      <c r="BD711" s="1"/>
      <c r="BE711" s="1"/>
      <c r="BF711" s="1"/>
      <c r="BG711" s="1"/>
      <c r="BH711" s="1"/>
      <c r="BI711" s="1"/>
      <c r="BJ711" s="1"/>
      <c r="BK711" s="1"/>
      <c r="BL711" s="1"/>
      <c r="BM711" s="1"/>
      <c r="BN711" s="1"/>
      <c r="BO711" s="1"/>
      <c r="BP711" s="1"/>
      <c r="BQ711" s="1"/>
      <c r="BR711" s="1"/>
      <c r="BS711" s="1"/>
      <c r="BT711" s="1"/>
      <c r="BU711" s="1"/>
      <c r="BV711" s="1"/>
      <c r="BW711" s="1"/>
      <c r="BX711" s="1"/>
      <c r="BY711" s="1"/>
      <c r="BZ711" s="1"/>
      <c r="CA711" s="1"/>
      <c r="CB711" s="1"/>
      <c r="CC711" s="1"/>
      <c r="CD711" s="1"/>
      <c r="CE711" s="1"/>
      <c r="CF711" s="1"/>
      <c r="CG711" s="1"/>
      <c r="CH711" s="1"/>
      <c r="CI711" s="1"/>
      <c r="CJ711" s="1"/>
      <c r="CK711" s="1"/>
      <c r="CL711" s="1"/>
    </row>
    <row r="712" spans="1:90" s="140" customFormat="1" ht="36">
      <c r="A712" s="853" t="s">
        <v>510</v>
      </c>
      <c r="B712" s="633" t="s">
        <v>58</v>
      </c>
      <c r="C712" s="633"/>
      <c r="D712" s="633"/>
      <c r="E712" s="640"/>
      <c r="F712" s="542">
        <f t="shared" ref="F712" si="603">SUM(F713:F725)</f>
        <v>5547</v>
      </c>
      <c r="G712" s="321"/>
      <c r="H712" s="542">
        <f>G712+F712</f>
        <v>5547</v>
      </c>
      <c r="I712" s="542">
        <f>SUM(I713:I725)</f>
        <v>5685</v>
      </c>
      <c r="J712" s="321"/>
      <c r="K712" s="542">
        <f>I712+J712</f>
        <v>5685</v>
      </c>
      <c r="L712" s="635">
        <f t="shared" si="583"/>
        <v>102.48783126014062</v>
      </c>
      <c r="M712" s="542">
        <f>SUM(M713:M725)</f>
        <v>6188</v>
      </c>
      <c r="N712" s="542">
        <f t="shared" ref="N712:AJ712" si="604">SUM(N713:N725)</f>
        <v>0</v>
      </c>
      <c r="O712" s="542">
        <f t="shared" si="604"/>
        <v>6188</v>
      </c>
      <c r="P712" s="542">
        <f t="shared" si="604"/>
        <v>1486</v>
      </c>
      <c r="Q712" s="542">
        <f t="shared" si="604"/>
        <v>1550</v>
      </c>
      <c r="R712" s="542">
        <f t="shared" si="604"/>
        <v>0</v>
      </c>
      <c r="S712" s="542">
        <f t="shared" si="604"/>
        <v>1550</v>
      </c>
      <c r="T712" s="542">
        <f t="shared" si="604"/>
        <v>6200</v>
      </c>
      <c r="U712" s="542">
        <f t="shared" si="604"/>
        <v>6279</v>
      </c>
      <c r="V712" s="542">
        <f t="shared" si="604"/>
        <v>0</v>
      </c>
      <c r="W712" s="542">
        <f t="shared" si="604"/>
        <v>6279</v>
      </c>
      <c r="X712" s="542">
        <f t="shared" si="604"/>
        <v>2790</v>
      </c>
      <c r="Y712" s="542">
        <f t="shared" si="604"/>
        <v>2903</v>
      </c>
      <c r="Z712" s="542">
        <f t="shared" si="604"/>
        <v>0</v>
      </c>
      <c r="AA712" s="542">
        <f t="shared" si="604"/>
        <v>2903</v>
      </c>
      <c r="AB712" s="542">
        <f t="shared" si="604"/>
        <v>5806</v>
      </c>
      <c r="AC712" s="542">
        <f t="shared" si="604"/>
        <v>5384</v>
      </c>
      <c r="AD712" s="542">
        <f t="shared" si="604"/>
        <v>0</v>
      </c>
      <c r="AE712" s="542">
        <f t="shared" si="604"/>
        <v>5384</v>
      </c>
      <c r="AF712" s="542">
        <f t="shared" si="604"/>
        <v>0</v>
      </c>
      <c r="AG712" s="542">
        <f t="shared" si="604"/>
        <v>5307</v>
      </c>
      <c r="AH712" s="542">
        <f t="shared" si="604"/>
        <v>0</v>
      </c>
      <c r="AI712" s="542">
        <f t="shared" si="604"/>
        <v>5307</v>
      </c>
      <c r="AJ712" s="542">
        <f t="shared" si="604"/>
        <v>0</v>
      </c>
      <c r="AK712" s="542">
        <f>SUM(AK713:AK725)</f>
        <v>6899</v>
      </c>
      <c r="AL712" s="542">
        <f t="shared" ref="AL712:AM712" si="605">SUM(AL713:AL725)</f>
        <v>0</v>
      </c>
      <c r="AM712" s="542">
        <f t="shared" si="605"/>
        <v>6899</v>
      </c>
      <c r="AN712" s="542">
        <f>AN713+AN714+AN715+AN716+AN717+AN718+AN719+AN720+AN721+AN722+AN723+AN724+AN725</f>
        <v>6276</v>
      </c>
      <c r="AO712" s="542">
        <f t="shared" ref="AO712:AV712" si="606">AO713+AO714+AO715+AO716+AO717+AO718+AO719+AO720+AO721+AO722+AO723+AO724+AO725</f>
        <v>0</v>
      </c>
      <c r="AP712" s="542">
        <f t="shared" si="606"/>
        <v>6276</v>
      </c>
      <c r="AQ712" s="542">
        <f t="shared" si="606"/>
        <v>0</v>
      </c>
      <c r="AR712" s="542">
        <f t="shared" si="606"/>
        <v>0</v>
      </c>
      <c r="AS712" s="542">
        <f t="shared" si="606"/>
        <v>6276</v>
      </c>
      <c r="AT712" s="542">
        <f t="shared" si="606"/>
        <v>0</v>
      </c>
      <c r="AU712" s="542">
        <f t="shared" si="606"/>
        <v>6276</v>
      </c>
      <c r="AV712" s="542">
        <f t="shared" si="606"/>
        <v>0</v>
      </c>
      <c r="AW712" s="795"/>
      <c r="AX712" s="416"/>
      <c r="AY712" s="416"/>
      <c r="AZ712" s="416"/>
      <c r="BA712" s="416"/>
      <c r="BB712" s="416"/>
      <c r="BC712" s="416"/>
      <c r="BD712" s="416"/>
      <c r="BE712" s="416"/>
      <c r="BF712" s="416"/>
      <c r="BG712" s="416"/>
      <c r="BH712" s="416"/>
      <c r="BI712" s="416"/>
      <c r="BJ712" s="416"/>
      <c r="BK712" s="416"/>
      <c r="BL712" s="416"/>
      <c r="BM712" s="416"/>
      <c r="BN712" s="416"/>
      <c r="BO712" s="416"/>
      <c r="BP712" s="416"/>
      <c r="BQ712" s="416"/>
      <c r="BR712" s="416"/>
      <c r="BS712" s="416"/>
      <c r="BT712" s="416"/>
      <c r="BU712" s="416"/>
      <c r="BV712" s="416"/>
      <c r="BW712" s="416"/>
      <c r="BX712" s="416"/>
      <c r="BY712" s="416"/>
      <c r="BZ712" s="416"/>
      <c r="CA712" s="416"/>
      <c r="CB712" s="416"/>
      <c r="CC712" s="416"/>
      <c r="CD712" s="416"/>
      <c r="CE712" s="416"/>
      <c r="CF712" s="416"/>
      <c r="CG712" s="416"/>
      <c r="CH712" s="416"/>
      <c r="CI712" s="416"/>
      <c r="CJ712" s="416"/>
      <c r="CK712" s="416"/>
      <c r="CL712" s="416"/>
    </row>
    <row r="713" spans="1:90" s="14" customFormat="1" ht="36">
      <c r="A713" s="8" t="s">
        <v>511</v>
      </c>
      <c r="B713" s="9" t="s">
        <v>58</v>
      </c>
      <c r="C713" s="9" t="s">
        <v>666</v>
      </c>
      <c r="D713" s="9"/>
      <c r="E713" s="74" t="s">
        <v>1021</v>
      </c>
      <c r="F713" s="10">
        <v>280</v>
      </c>
      <c r="G713" s="120"/>
      <c r="H713" s="39">
        <f t="shared" ref="H713:H725" si="607">F713+G713</f>
        <v>280</v>
      </c>
      <c r="I713" s="10">
        <v>248</v>
      </c>
      <c r="J713" s="120"/>
      <c r="K713" s="39">
        <f t="shared" ref="K713:K725" si="608">J713+I713</f>
        <v>248</v>
      </c>
      <c r="L713" s="11">
        <f t="shared" si="583"/>
        <v>88.571428571428569</v>
      </c>
      <c r="M713" s="122">
        <v>250</v>
      </c>
      <c r="N713" s="120"/>
      <c r="O713" s="120">
        <f t="shared" ref="O713:O725" si="609">N713+M713</f>
        <v>250</v>
      </c>
      <c r="P713" s="122">
        <v>67</v>
      </c>
      <c r="Q713" s="120">
        <v>70</v>
      </c>
      <c r="R713" s="120"/>
      <c r="S713" s="120">
        <f t="shared" ref="S713:S725" si="610">Q713+R713</f>
        <v>70</v>
      </c>
      <c r="T713" s="120">
        <f t="shared" ref="T713:T725" si="611">S713/3*12</f>
        <v>280</v>
      </c>
      <c r="U713" s="10">
        <v>250</v>
      </c>
      <c r="V713" s="120"/>
      <c r="W713" s="39">
        <f t="shared" ref="W713:W725" si="612">V713+U713</f>
        <v>250</v>
      </c>
      <c r="X713" s="10">
        <v>93</v>
      </c>
      <c r="Y713" s="33">
        <v>96</v>
      </c>
      <c r="Z713" s="120"/>
      <c r="AA713" s="39">
        <f t="shared" ref="AA713:AA725" si="613">Z713+Y713</f>
        <v>96</v>
      </c>
      <c r="AB713" s="120">
        <f t="shared" ref="AB713:AB725" si="614">AA713*2</f>
        <v>192</v>
      </c>
      <c r="AC713" s="783">
        <v>186</v>
      </c>
      <c r="AD713" s="783"/>
      <c r="AE713" s="80">
        <f t="shared" ref="AE713:AE725" si="615">AD713+AC713</f>
        <v>186</v>
      </c>
      <c r="AF713" s="783"/>
      <c r="AG713" s="783">
        <v>170</v>
      </c>
      <c r="AH713" s="783"/>
      <c r="AI713" s="80">
        <f t="shared" ref="AI713:AI725" si="616">AH713+AG713</f>
        <v>170</v>
      </c>
      <c r="AJ713" s="783"/>
      <c r="AK713" s="33">
        <v>267</v>
      </c>
      <c r="AL713" s="113"/>
      <c r="AM713" s="13">
        <f t="shared" ref="AM713:AM725" si="617">AL713+AK713</f>
        <v>267</v>
      </c>
      <c r="AN713" s="13">
        <v>233</v>
      </c>
      <c r="AO713" s="13">
        <v>0</v>
      </c>
      <c r="AP713" s="13">
        <v>233</v>
      </c>
      <c r="AQ713" s="113"/>
      <c r="AR713" s="113"/>
      <c r="AS713" s="891">
        <f t="shared" ref="AS713:AS725" si="618">AN713+AR713</f>
        <v>233</v>
      </c>
      <c r="AT713" s="891"/>
      <c r="AU713" s="891">
        <f t="shared" ref="AU713:AU725" si="619">AS713+AT713</f>
        <v>233</v>
      </c>
      <c r="AV713" s="113"/>
      <c r="AW713" s="621"/>
      <c r="AX713" s="1"/>
      <c r="AY713" s="1"/>
      <c r="AZ713" s="1"/>
      <c r="BA713" s="1"/>
      <c r="BB713" s="1"/>
      <c r="BC713" s="1"/>
      <c r="BD713" s="1"/>
      <c r="BE713" s="1"/>
      <c r="BF713" s="1"/>
      <c r="BG713" s="1"/>
      <c r="BH713" s="1"/>
      <c r="BI713" s="1"/>
      <c r="BJ713" s="1"/>
      <c r="BK713" s="1"/>
      <c r="BL713" s="1"/>
      <c r="BM713" s="1"/>
      <c r="BN713" s="1"/>
      <c r="BO713" s="1"/>
      <c r="BP713" s="1"/>
      <c r="BQ713" s="1"/>
      <c r="BR713" s="1"/>
      <c r="BS713" s="1"/>
      <c r="BT713" s="1"/>
      <c r="BU713" s="1"/>
      <c r="BV713" s="1"/>
      <c r="BW713" s="1"/>
      <c r="BX713" s="1"/>
      <c r="BY713" s="1"/>
      <c r="BZ713" s="1"/>
      <c r="CA713" s="1"/>
      <c r="CB713" s="1"/>
      <c r="CC713" s="1"/>
      <c r="CD713" s="1"/>
      <c r="CE713" s="1"/>
      <c r="CF713" s="1"/>
      <c r="CG713" s="1"/>
      <c r="CH713" s="1"/>
      <c r="CI713" s="1"/>
      <c r="CJ713" s="1"/>
      <c r="CK713" s="1"/>
      <c r="CL713" s="1"/>
    </row>
    <row r="714" spans="1:90" s="14" customFormat="1" ht="36">
      <c r="A714" s="8" t="s">
        <v>512</v>
      </c>
      <c r="B714" s="9" t="s">
        <v>58</v>
      </c>
      <c r="C714" s="9" t="s">
        <v>661</v>
      </c>
      <c r="D714" s="9"/>
      <c r="E714" s="74" t="s">
        <v>1048</v>
      </c>
      <c r="F714" s="10">
        <v>366</v>
      </c>
      <c r="G714" s="120"/>
      <c r="H714" s="39">
        <f t="shared" si="607"/>
        <v>366</v>
      </c>
      <c r="I714" s="10">
        <v>354</v>
      </c>
      <c r="J714" s="120"/>
      <c r="K714" s="39">
        <f t="shared" si="608"/>
        <v>354</v>
      </c>
      <c r="L714" s="11">
        <f t="shared" si="583"/>
        <v>96.721311475409834</v>
      </c>
      <c r="M714" s="122">
        <v>350</v>
      </c>
      <c r="N714" s="120"/>
      <c r="O714" s="120">
        <f t="shared" si="609"/>
        <v>350</v>
      </c>
      <c r="P714" s="122">
        <v>65</v>
      </c>
      <c r="Q714" s="120">
        <v>65</v>
      </c>
      <c r="R714" s="120"/>
      <c r="S714" s="120">
        <f t="shared" si="610"/>
        <v>65</v>
      </c>
      <c r="T714" s="120">
        <f t="shared" si="611"/>
        <v>260</v>
      </c>
      <c r="U714" s="10">
        <v>350</v>
      </c>
      <c r="V714" s="120"/>
      <c r="W714" s="39">
        <f t="shared" si="612"/>
        <v>350</v>
      </c>
      <c r="X714" s="10">
        <v>75</v>
      </c>
      <c r="Y714" s="33">
        <v>75</v>
      </c>
      <c r="Z714" s="120"/>
      <c r="AA714" s="39">
        <f t="shared" si="613"/>
        <v>75</v>
      </c>
      <c r="AB714" s="120">
        <f t="shared" si="614"/>
        <v>150</v>
      </c>
      <c r="AC714" s="783">
        <v>250</v>
      </c>
      <c r="AD714" s="783"/>
      <c r="AE714" s="80">
        <f t="shared" si="615"/>
        <v>250</v>
      </c>
      <c r="AF714" s="783"/>
      <c r="AG714" s="783">
        <v>144</v>
      </c>
      <c r="AH714" s="783"/>
      <c r="AI714" s="80">
        <f t="shared" si="616"/>
        <v>144</v>
      </c>
      <c r="AJ714" s="783"/>
      <c r="AK714" s="33">
        <v>350</v>
      </c>
      <c r="AL714" s="113"/>
      <c r="AM714" s="13">
        <f t="shared" si="617"/>
        <v>350</v>
      </c>
      <c r="AN714" s="13">
        <v>310</v>
      </c>
      <c r="AO714" s="13">
        <v>0</v>
      </c>
      <c r="AP714" s="13">
        <v>310</v>
      </c>
      <c r="AQ714" s="113"/>
      <c r="AR714" s="113"/>
      <c r="AS714" s="891">
        <f t="shared" si="618"/>
        <v>310</v>
      </c>
      <c r="AT714" s="891"/>
      <c r="AU714" s="891">
        <f t="shared" si="619"/>
        <v>310</v>
      </c>
      <c r="AV714" s="113"/>
      <c r="AW714" s="621"/>
      <c r="AX714" s="1"/>
      <c r="AY714" s="1"/>
      <c r="AZ714" s="1"/>
      <c r="BA714" s="1"/>
      <c r="BB714" s="1"/>
      <c r="BC714" s="1"/>
      <c r="BD714" s="1"/>
      <c r="BE714" s="1"/>
      <c r="BF714" s="1"/>
      <c r="BG714" s="1"/>
      <c r="BH714" s="1"/>
      <c r="BI714" s="1"/>
      <c r="BJ714" s="1"/>
      <c r="BK714" s="1"/>
      <c r="BL714" s="1"/>
      <c r="BM714" s="1"/>
      <c r="BN714" s="1"/>
      <c r="BO714" s="1"/>
      <c r="BP714" s="1"/>
      <c r="BQ714" s="1"/>
      <c r="BR714" s="1"/>
      <c r="BS714" s="1"/>
      <c r="BT714" s="1"/>
      <c r="BU714" s="1"/>
      <c r="BV714" s="1"/>
      <c r="BW714" s="1"/>
      <c r="BX714" s="1"/>
      <c r="BY714" s="1"/>
      <c r="BZ714" s="1"/>
      <c r="CA714" s="1"/>
      <c r="CB714" s="1"/>
      <c r="CC714" s="1"/>
      <c r="CD714" s="1"/>
      <c r="CE714" s="1"/>
      <c r="CF714" s="1"/>
      <c r="CG714" s="1"/>
      <c r="CH714" s="1"/>
      <c r="CI714" s="1"/>
      <c r="CJ714" s="1"/>
      <c r="CK714" s="1"/>
      <c r="CL714" s="1"/>
    </row>
    <row r="715" spans="1:90" s="14" customFormat="1" ht="36">
      <c r="A715" s="8" t="s">
        <v>513</v>
      </c>
      <c r="B715" s="9" t="s">
        <v>58</v>
      </c>
      <c r="C715" s="9" t="s">
        <v>661</v>
      </c>
      <c r="D715" s="9"/>
      <c r="E715" s="74" t="s">
        <v>1051</v>
      </c>
      <c r="F715" s="10">
        <v>520</v>
      </c>
      <c r="G715" s="120"/>
      <c r="H715" s="39">
        <f t="shared" si="607"/>
        <v>520</v>
      </c>
      <c r="I715" s="10">
        <v>537</v>
      </c>
      <c r="J715" s="120"/>
      <c r="K715" s="39">
        <f t="shared" si="608"/>
        <v>537</v>
      </c>
      <c r="L715" s="11">
        <f t="shared" si="583"/>
        <v>103.26923076923077</v>
      </c>
      <c r="M715" s="122">
        <v>560</v>
      </c>
      <c r="N715" s="120"/>
      <c r="O715" s="120">
        <f t="shared" si="609"/>
        <v>560</v>
      </c>
      <c r="P715" s="122">
        <v>138</v>
      </c>
      <c r="Q715" s="120">
        <v>146</v>
      </c>
      <c r="R715" s="120"/>
      <c r="S715" s="120">
        <f t="shared" si="610"/>
        <v>146</v>
      </c>
      <c r="T715" s="120">
        <f t="shared" si="611"/>
        <v>584</v>
      </c>
      <c r="U715" s="10">
        <v>651</v>
      </c>
      <c r="V715" s="120"/>
      <c r="W715" s="39">
        <f t="shared" si="612"/>
        <v>651</v>
      </c>
      <c r="X715" s="10">
        <v>279</v>
      </c>
      <c r="Y715" s="33">
        <v>293</v>
      </c>
      <c r="Z715" s="120"/>
      <c r="AA715" s="39">
        <f t="shared" si="613"/>
        <v>293</v>
      </c>
      <c r="AB715" s="120">
        <f t="shared" si="614"/>
        <v>586</v>
      </c>
      <c r="AC715" s="783">
        <v>596</v>
      </c>
      <c r="AD715" s="783"/>
      <c r="AE715" s="80">
        <f t="shared" si="615"/>
        <v>596</v>
      </c>
      <c r="AF715" s="783"/>
      <c r="AG715" s="783">
        <v>567</v>
      </c>
      <c r="AH715" s="783"/>
      <c r="AI715" s="80">
        <f t="shared" si="616"/>
        <v>567</v>
      </c>
      <c r="AJ715" s="783"/>
      <c r="AK715" s="12">
        <v>756</v>
      </c>
      <c r="AL715" s="113"/>
      <c r="AM715" s="13">
        <f t="shared" si="617"/>
        <v>756</v>
      </c>
      <c r="AN715" s="13">
        <v>623</v>
      </c>
      <c r="AO715" s="13">
        <v>0</v>
      </c>
      <c r="AP715" s="13">
        <v>623</v>
      </c>
      <c r="AQ715" s="113"/>
      <c r="AR715" s="113"/>
      <c r="AS715" s="891">
        <f t="shared" si="618"/>
        <v>623</v>
      </c>
      <c r="AT715" s="891"/>
      <c r="AU715" s="891">
        <f t="shared" si="619"/>
        <v>623</v>
      </c>
      <c r="AV715" s="113"/>
      <c r="AW715" s="621"/>
      <c r="AX715" s="1"/>
      <c r="AY715" s="1"/>
      <c r="AZ715" s="1"/>
      <c r="BA715" s="1"/>
      <c r="BB715" s="1"/>
      <c r="BC715" s="1"/>
      <c r="BD715" s="1"/>
      <c r="BE715" s="1"/>
      <c r="BF715" s="1"/>
      <c r="BG715" s="1"/>
      <c r="BH715" s="1"/>
      <c r="BI715" s="1"/>
      <c r="BJ715" s="1"/>
      <c r="BK715" s="1"/>
      <c r="BL715" s="1"/>
      <c r="BM715" s="1"/>
      <c r="BN715" s="1"/>
      <c r="BO715" s="1"/>
      <c r="BP715" s="1"/>
      <c r="BQ715" s="1"/>
      <c r="BR715" s="1"/>
      <c r="BS715" s="1"/>
      <c r="BT715" s="1"/>
      <c r="BU715" s="1"/>
      <c r="BV715" s="1"/>
      <c r="BW715" s="1"/>
      <c r="BX715" s="1"/>
      <c r="BY715" s="1"/>
      <c r="BZ715" s="1"/>
      <c r="CA715" s="1"/>
      <c r="CB715" s="1"/>
      <c r="CC715" s="1"/>
      <c r="CD715" s="1"/>
      <c r="CE715" s="1"/>
      <c r="CF715" s="1"/>
      <c r="CG715" s="1"/>
      <c r="CH715" s="1"/>
      <c r="CI715" s="1"/>
      <c r="CJ715" s="1"/>
      <c r="CK715" s="1"/>
      <c r="CL715" s="1"/>
    </row>
    <row r="716" spans="1:90" s="14" customFormat="1" ht="36">
      <c r="A716" s="8" t="s">
        <v>514</v>
      </c>
      <c r="B716" s="9" t="s">
        <v>58</v>
      </c>
      <c r="C716" s="9" t="s">
        <v>660</v>
      </c>
      <c r="D716" s="9"/>
      <c r="E716" s="74" t="s">
        <v>2</v>
      </c>
      <c r="F716" s="10">
        <v>100</v>
      </c>
      <c r="G716" s="120"/>
      <c r="H716" s="39">
        <f t="shared" si="607"/>
        <v>100</v>
      </c>
      <c r="I716" s="10">
        <v>107</v>
      </c>
      <c r="J716" s="120"/>
      <c r="K716" s="39">
        <f t="shared" si="608"/>
        <v>107</v>
      </c>
      <c r="L716" s="11">
        <f t="shared" si="583"/>
        <v>107</v>
      </c>
      <c r="M716" s="122">
        <v>190</v>
      </c>
      <c r="N716" s="120"/>
      <c r="O716" s="120">
        <f t="shared" si="609"/>
        <v>190</v>
      </c>
      <c r="P716" s="122">
        <v>42</v>
      </c>
      <c r="Q716" s="120">
        <v>43</v>
      </c>
      <c r="R716" s="120"/>
      <c r="S716" s="120">
        <f t="shared" si="610"/>
        <v>43</v>
      </c>
      <c r="T716" s="120">
        <f t="shared" si="611"/>
        <v>172</v>
      </c>
      <c r="U716" s="10">
        <v>190</v>
      </c>
      <c r="V716" s="120"/>
      <c r="W716" s="39">
        <f t="shared" si="612"/>
        <v>190</v>
      </c>
      <c r="X716" s="10">
        <v>42</v>
      </c>
      <c r="Y716" s="33">
        <v>43</v>
      </c>
      <c r="Z716" s="120"/>
      <c r="AA716" s="39">
        <f t="shared" si="613"/>
        <v>43</v>
      </c>
      <c r="AB716" s="120">
        <f t="shared" si="614"/>
        <v>86</v>
      </c>
      <c r="AC716" s="783">
        <v>42</v>
      </c>
      <c r="AD716" s="783"/>
      <c r="AE716" s="80">
        <f t="shared" si="615"/>
        <v>42</v>
      </c>
      <c r="AF716" s="783"/>
      <c r="AG716" s="783">
        <v>42</v>
      </c>
      <c r="AH716" s="783"/>
      <c r="AI716" s="80">
        <f t="shared" si="616"/>
        <v>42</v>
      </c>
      <c r="AJ716" s="783"/>
      <c r="AK716" s="33">
        <v>111</v>
      </c>
      <c r="AL716" s="113"/>
      <c r="AM716" s="13">
        <f t="shared" si="617"/>
        <v>111</v>
      </c>
      <c r="AN716" s="13">
        <v>85</v>
      </c>
      <c r="AO716" s="13">
        <v>0</v>
      </c>
      <c r="AP716" s="13">
        <v>85</v>
      </c>
      <c r="AQ716" s="615"/>
      <c r="AR716" s="113"/>
      <c r="AS716" s="891">
        <f t="shared" si="618"/>
        <v>85</v>
      </c>
      <c r="AT716" s="891"/>
      <c r="AU716" s="891">
        <f t="shared" si="619"/>
        <v>85</v>
      </c>
      <c r="AV716" s="113"/>
      <c r="AW716" s="621"/>
      <c r="AX716" s="1"/>
      <c r="AY716" s="1"/>
      <c r="AZ716" s="1"/>
      <c r="BA716" s="1"/>
      <c r="BB716" s="1"/>
      <c r="BC716" s="1"/>
      <c r="BD716" s="1"/>
      <c r="BE716" s="1"/>
      <c r="BF716" s="1"/>
      <c r="BG716" s="1"/>
      <c r="BH716" s="1"/>
      <c r="BI716" s="1"/>
      <c r="BJ716" s="1"/>
      <c r="BK716" s="1"/>
      <c r="BL716" s="1"/>
      <c r="BM716" s="1"/>
      <c r="BN716" s="1"/>
      <c r="BO716" s="1"/>
      <c r="BP716" s="1"/>
      <c r="BQ716" s="1"/>
      <c r="BR716" s="1"/>
      <c r="BS716" s="1"/>
      <c r="BT716" s="1"/>
      <c r="BU716" s="1"/>
      <c r="BV716" s="1"/>
      <c r="BW716" s="1"/>
      <c r="BX716" s="1"/>
      <c r="BY716" s="1"/>
      <c r="BZ716" s="1"/>
      <c r="CA716" s="1"/>
      <c r="CB716" s="1"/>
      <c r="CC716" s="1"/>
      <c r="CD716" s="1"/>
      <c r="CE716" s="1"/>
      <c r="CF716" s="1"/>
      <c r="CG716" s="1"/>
      <c r="CH716" s="1"/>
      <c r="CI716" s="1"/>
      <c r="CJ716" s="1"/>
      <c r="CK716" s="1"/>
      <c r="CL716" s="1"/>
    </row>
    <row r="717" spans="1:90" s="14" customFormat="1" ht="36">
      <c r="A717" s="8" t="s">
        <v>515</v>
      </c>
      <c r="B717" s="9" t="s">
        <v>58</v>
      </c>
      <c r="C717" s="9" t="s">
        <v>660</v>
      </c>
      <c r="D717" s="9"/>
      <c r="E717" s="74" t="s">
        <v>3</v>
      </c>
      <c r="F717" s="10">
        <v>820</v>
      </c>
      <c r="G717" s="120"/>
      <c r="H717" s="39">
        <f t="shared" si="607"/>
        <v>820</v>
      </c>
      <c r="I717" s="10">
        <v>1063</v>
      </c>
      <c r="J717" s="120"/>
      <c r="K717" s="39">
        <f t="shared" si="608"/>
        <v>1063</v>
      </c>
      <c r="L717" s="11">
        <f t="shared" si="583"/>
        <v>129.63414634146341</v>
      </c>
      <c r="M717" s="319">
        <v>980</v>
      </c>
      <c r="N717" s="120"/>
      <c r="O717" s="120">
        <f t="shared" si="609"/>
        <v>980</v>
      </c>
      <c r="P717" s="122">
        <v>227</v>
      </c>
      <c r="Q717" s="120">
        <v>227</v>
      </c>
      <c r="R717" s="120"/>
      <c r="S717" s="120">
        <f t="shared" si="610"/>
        <v>227</v>
      </c>
      <c r="T717" s="120">
        <f t="shared" si="611"/>
        <v>908</v>
      </c>
      <c r="U717" s="10">
        <v>980</v>
      </c>
      <c r="V717" s="120"/>
      <c r="W717" s="39">
        <f t="shared" si="612"/>
        <v>980</v>
      </c>
      <c r="X717" s="10">
        <v>442</v>
      </c>
      <c r="Y717" s="33">
        <v>442</v>
      </c>
      <c r="Z717" s="120"/>
      <c r="AA717" s="39">
        <f t="shared" si="613"/>
        <v>442</v>
      </c>
      <c r="AB717" s="120">
        <f t="shared" si="614"/>
        <v>884</v>
      </c>
      <c r="AC717" s="783">
        <v>980</v>
      </c>
      <c r="AD717" s="783"/>
      <c r="AE717" s="80">
        <f t="shared" si="615"/>
        <v>980</v>
      </c>
      <c r="AF717" s="783"/>
      <c r="AG717" s="783">
        <v>934</v>
      </c>
      <c r="AH717" s="783"/>
      <c r="AI717" s="80">
        <f t="shared" si="616"/>
        <v>934</v>
      </c>
      <c r="AJ717" s="783"/>
      <c r="AK717" s="33">
        <v>1030</v>
      </c>
      <c r="AL717" s="113"/>
      <c r="AM717" s="13">
        <f t="shared" si="617"/>
        <v>1030</v>
      </c>
      <c r="AN717" s="13">
        <v>987</v>
      </c>
      <c r="AO717" s="13">
        <v>0</v>
      </c>
      <c r="AP717" s="13">
        <v>987</v>
      </c>
      <c r="AQ717" s="113"/>
      <c r="AR717" s="113"/>
      <c r="AS717" s="891">
        <f t="shared" si="618"/>
        <v>987</v>
      </c>
      <c r="AT717" s="891"/>
      <c r="AU717" s="891">
        <f t="shared" si="619"/>
        <v>987</v>
      </c>
      <c r="AV717" s="113"/>
      <c r="AW717" s="621"/>
      <c r="AX717" s="1"/>
      <c r="AY717" s="1"/>
      <c r="AZ717" s="1"/>
      <c r="BA717" s="1"/>
      <c r="BB717" s="1"/>
      <c r="BC717" s="1"/>
      <c r="BD717" s="1"/>
      <c r="BE717" s="1"/>
      <c r="BF717" s="1"/>
      <c r="BG717" s="1"/>
      <c r="BH717" s="1"/>
      <c r="BI717" s="1"/>
      <c r="BJ717" s="1"/>
      <c r="BK717" s="1"/>
      <c r="BL717" s="1"/>
      <c r="BM717" s="1"/>
      <c r="BN717" s="1"/>
      <c r="BO717" s="1"/>
      <c r="BP717" s="1"/>
      <c r="BQ717" s="1"/>
      <c r="BR717" s="1"/>
      <c r="BS717" s="1"/>
      <c r="BT717" s="1"/>
      <c r="BU717" s="1"/>
      <c r="BV717" s="1"/>
      <c r="BW717" s="1"/>
      <c r="BX717" s="1"/>
      <c r="BY717" s="1"/>
      <c r="BZ717" s="1"/>
      <c r="CA717" s="1"/>
      <c r="CB717" s="1"/>
      <c r="CC717" s="1"/>
      <c r="CD717" s="1"/>
      <c r="CE717" s="1"/>
      <c r="CF717" s="1"/>
      <c r="CG717" s="1"/>
      <c r="CH717" s="1"/>
      <c r="CI717" s="1"/>
      <c r="CJ717" s="1"/>
      <c r="CK717" s="1"/>
      <c r="CL717" s="1"/>
    </row>
    <row r="718" spans="1:90" s="14" customFormat="1" ht="36">
      <c r="A718" s="8" t="s">
        <v>516</v>
      </c>
      <c r="B718" s="9" t="s">
        <v>58</v>
      </c>
      <c r="C718" s="9" t="s">
        <v>667</v>
      </c>
      <c r="D718" s="9"/>
      <c r="E718" s="74" t="s">
        <v>1042</v>
      </c>
      <c r="F718" s="349">
        <f>650+500</f>
        <v>1150</v>
      </c>
      <c r="G718" s="347"/>
      <c r="H718" s="350">
        <f t="shared" si="607"/>
        <v>1150</v>
      </c>
      <c r="I718" s="349">
        <f>547+520</f>
        <v>1067</v>
      </c>
      <c r="J718" s="347"/>
      <c r="K718" s="350">
        <f t="shared" si="608"/>
        <v>1067</v>
      </c>
      <c r="L718" s="363">
        <f t="shared" si="583"/>
        <v>92.782608695652172</v>
      </c>
      <c r="M718" s="362">
        <f>650+500</f>
        <v>1150</v>
      </c>
      <c r="N718" s="347"/>
      <c r="O718" s="347">
        <f t="shared" si="609"/>
        <v>1150</v>
      </c>
      <c r="P718" s="362">
        <f>139+136</f>
        <v>275</v>
      </c>
      <c r="Q718" s="347">
        <v>276</v>
      </c>
      <c r="R718" s="347"/>
      <c r="S718" s="347">
        <f t="shared" si="610"/>
        <v>276</v>
      </c>
      <c r="T718" s="347">
        <f t="shared" si="611"/>
        <v>1104</v>
      </c>
      <c r="U718" s="349">
        <f>650+500</f>
        <v>1150</v>
      </c>
      <c r="V718" s="347"/>
      <c r="W718" s="350">
        <f t="shared" si="612"/>
        <v>1150</v>
      </c>
      <c r="X718" s="10">
        <f>273+236</f>
        <v>509</v>
      </c>
      <c r="Y718" s="33">
        <v>514</v>
      </c>
      <c r="Z718" s="120"/>
      <c r="AA718" s="39">
        <f t="shared" si="613"/>
        <v>514</v>
      </c>
      <c r="AB718" s="347">
        <f t="shared" si="614"/>
        <v>1028</v>
      </c>
      <c r="AC718" s="783">
        <f>294+260</f>
        <v>554</v>
      </c>
      <c r="AD718" s="783"/>
      <c r="AE718" s="80">
        <f t="shared" si="615"/>
        <v>554</v>
      </c>
      <c r="AF718" s="783"/>
      <c r="AG718" s="783">
        <f>291+260</f>
        <v>551</v>
      </c>
      <c r="AH718" s="783"/>
      <c r="AI718" s="80">
        <f t="shared" si="616"/>
        <v>551</v>
      </c>
      <c r="AJ718" s="783"/>
      <c r="AK718" s="360">
        <v>1150</v>
      </c>
      <c r="AL718" s="352"/>
      <c r="AM718" s="353">
        <f t="shared" si="617"/>
        <v>1150</v>
      </c>
      <c r="AN718" s="13">
        <v>1015</v>
      </c>
      <c r="AO718" s="13">
        <v>0</v>
      </c>
      <c r="AP718" s="13">
        <v>1015</v>
      </c>
      <c r="AQ718" s="616"/>
      <c r="AR718" s="113"/>
      <c r="AS718" s="891">
        <f t="shared" si="618"/>
        <v>1015</v>
      </c>
      <c r="AT718" s="891"/>
      <c r="AU718" s="891">
        <f t="shared" si="619"/>
        <v>1015</v>
      </c>
      <c r="AV718" s="113"/>
      <c r="AW718" s="621"/>
      <c r="AX718" s="1"/>
      <c r="AY718" s="1"/>
      <c r="AZ718" s="1"/>
      <c r="BA718" s="1"/>
      <c r="BB718" s="1"/>
      <c r="BC718" s="1"/>
      <c r="BD718" s="1"/>
      <c r="BE718" s="1"/>
      <c r="BF718" s="1"/>
      <c r="BG718" s="1"/>
      <c r="BH718" s="1"/>
      <c r="BI718" s="1"/>
      <c r="BJ718" s="1"/>
      <c r="BK718" s="1"/>
      <c r="BL718" s="1"/>
      <c r="BM718" s="1"/>
      <c r="BN718" s="1"/>
      <c r="BO718" s="1"/>
      <c r="BP718" s="1"/>
      <c r="BQ718" s="1"/>
      <c r="BR718" s="1"/>
      <c r="BS718" s="1"/>
      <c r="BT718" s="1"/>
      <c r="BU718" s="1"/>
      <c r="BV718" s="1"/>
      <c r="BW718" s="1"/>
      <c r="BX718" s="1"/>
      <c r="BY718" s="1"/>
      <c r="BZ718" s="1"/>
      <c r="CA718" s="1"/>
      <c r="CB718" s="1"/>
      <c r="CC718" s="1"/>
      <c r="CD718" s="1"/>
      <c r="CE718" s="1"/>
      <c r="CF718" s="1"/>
      <c r="CG718" s="1"/>
      <c r="CH718" s="1"/>
      <c r="CI718" s="1"/>
      <c r="CJ718" s="1"/>
      <c r="CK718" s="1"/>
      <c r="CL718" s="1"/>
    </row>
    <row r="719" spans="1:90" s="14" customFormat="1" ht="36">
      <c r="A719" s="8" t="s">
        <v>517</v>
      </c>
      <c r="B719" s="9" t="s">
        <v>58</v>
      </c>
      <c r="C719" s="9" t="s">
        <v>667</v>
      </c>
      <c r="D719" s="9"/>
      <c r="E719" s="74" t="s">
        <v>1070</v>
      </c>
      <c r="F719" s="10">
        <v>166</v>
      </c>
      <c r="G719" s="120"/>
      <c r="H719" s="39">
        <f t="shared" si="607"/>
        <v>166</v>
      </c>
      <c r="I719" s="10">
        <v>186</v>
      </c>
      <c r="J719" s="120"/>
      <c r="K719" s="39">
        <f t="shared" si="608"/>
        <v>186</v>
      </c>
      <c r="L719" s="11">
        <f t="shared" si="583"/>
        <v>112.04819277108433</v>
      </c>
      <c r="M719" s="122">
        <v>430</v>
      </c>
      <c r="N719" s="120"/>
      <c r="O719" s="120">
        <f t="shared" si="609"/>
        <v>430</v>
      </c>
      <c r="P719" s="122">
        <v>117</v>
      </c>
      <c r="Q719" s="120">
        <v>119</v>
      </c>
      <c r="R719" s="120"/>
      <c r="S719" s="120">
        <f t="shared" si="610"/>
        <v>119</v>
      </c>
      <c r="T719" s="120">
        <f t="shared" si="611"/>
        <v>476</v>
      </c>
      <c r="U719" s="10">
        <v>430</v>
      </c>
      <c r="V719" s="120"/>
      <c r="W719" s="39">
        <f t="shared" si="612"/>
        <v>430</v>
      </c>
      <c r="X719" s="10">
        <v>218</v>
      </c>
      <c r="Y719" s="33">
        <v>221</v>
      </c>
      <c r="Z719" s="120"/>
      <c r="AA719" s="39">
        <f t="shared" si="613"/>
        <v>221</v>
      </c>
      <c r="AB719" s="120">
        <f t="shared" si="614"/>
        <v>442</v>
      </c>
      <c r="AC719" s="783">
        <v>436</v>
      </c>
      <c r="AD719" s="783"/>
      <c r="AE719" s="80">
        <f t="shared" si="615"/>
        <v>436</v>
      </c>
      <c r="AF719" s="783"/>
      <c r="AG719" s="783">
        <v>436</v>
      </c>
      <c r="AH719" s="783"/>
      <c r="AI719" s="80">
        <f t="shared" si="616"/>
        <v>436</v>
      </c>
      <c r="AJ719" s="783"/>
      <c r="AK719" s="33">
        <v>437</v>
      </c>
      <c r="AL719" s="113"/>
      <c r="AM719" s="13">
        <f t="shared" si="617"/>
        <v>437</v>
      </c>
      <c r="AN719" s="13">
        <v>430</v>
      </c>
      <c r="AO719" s="13">
        <v>0</v>
      </c>
      <c r="AP719" s="13">
        <v>430</v>
      </c>
      <c r="AQ719" s="113"/>
      <c r="AR719" s="113"/>
      <c r="AS719" s="891">
        <f t="shared" si="618"/>
        <v>430</v>
      </c>
      <c r="AT719" s="891"/>
      <c r="AU719" s="891">
        <f t="shared" si="619"/>
        <v>430</v>
      </c>
      <c r="AV719" s="113"/>
      <c r="AW719" s="621"/>
      <c r="AX719" s="1"/>
      <c r="AY719" s="1"/>
      <c r="AZ719" s="1"/>
      <c r="BA719" s="1"/>
      <c r="BB719" s="1"/>
      <c r="BC719" s="1"/>
      <c r="BD719" s="1"/>
      <c r="BE719" s="1"/>
      <c r="BF719" s="1"/>
      <c r="BG719" s="1"/>
      <c r="BH719" s="1"/>
      <c r="BI719" s="1"/>
      <c r="BJ719" s="1"/>
      <c r="BK719" s="1"/>
      <c r="BL719" s="1"/>
      <c r="BM719" s="1"/>
      <c r="BN719" s="1"/>
      <c r="BO719" s="1"/>
      <c r="BP719" s="1"/>
      <c r="BQ719" s="1"/>
      <c r="BR719" s="1"/>
      <c r="BS719" s="1"/>
      <c r="BT719" s="1"/>
      <c r="BU719" s="1"/>
      <c r="BV719" s="1"/>
      <c r="BW719" s="1"/>
      <c r="BX719" s="1"/>
      <c r="BY719" s="1"/>
      <c r="BZ719" s="1"/>
      <c r="CA719" s="1"/>
      <c r="CB719" s="1"/>
      <c r="CC719" s="1"/>
      <c r="CD719" s="1"/>
      <c r="CE719" s="1"/>
      <c r="CF719" s="1"/>
      <c r="CG719" s="1"/>
      <c r="CH719" s="1"/>
      <c r="CI719" s="1"/>
      <c r="CJ719" s="1"/>
      <c r="CK719" s="1"/>
      <c r="CL719" s="1"/>
    </row>
    <row r="720" spans="1:90" s="14" customFormat="1" ht="36">
      <c r="A720" s="8" t="s">
        <v>518</v>
      </c>
      <c r="B720" s="9" t="s">
        <v>58</v>
      </c>
      <c r="C720" s="9" t="s">
        <v>667</v>
      </c>
      <c r="D720" s="9"/>
      <c r="E720" s="47" t="s">
        <v>562</v>
      </c>
      <c r="F720" s="10">
        <v>150</v>
      </c>
      <c r="G720" s="120"/>
      <c r="H720" s="39">
        <f t="shared" si="607"/>
        <v>150</v>
      </c>
      <c r="I720" s="10">
        <v>0</v>
      </c>
      <c r="J720" s="120"/>
      <c r="K720" s="39">
        <f t="shared" si="608"/>
        <v>0</v>
      </c>
      <c r="L720" s="11">
        <f t="shared" si="583"/>
        <v>0</v>
      </c>
      <c r="M720" s="122">
        <v>180</v>
      </c>
      <c r="N720" s="120"/>
      <c r="O720" s="120">
        <f t="shared" si="609"/>
        <v>180</v>
      </c>
      <c r="P720" s="122">
        <v>0</v>
      </c>
      <c r="Q720" s="120">
        <v>40</v>
      </c>
      <c r="R720" s="120"/>
      <c r="S720" s="120">
        <f t="shared" si="610"/>
        <v>40</v>
      </c>
      <c r="T720" s="120">
        <f t="shared" si="611"/>
        <v>160</v>
      </c>
      <c r="U720" s="10">
        <v>180</v>
      </c>
      <c r="V720" s="120"/>
      <c r="W720" s="39">
        <f t="shared" si="612"/>
        <v>180</v>
      </c>
      <c r="X720" s="10">
        <v>0</v>
      </c>
      <c r="Y720" s="33">
        <v>72</v>
      </c>
      <c r="Z720" s="120"/>
      <c r="AA720" s="39">
        <f t="shared" si="613"/>
        <v>72</v>
      </c>
      <c r="AB720" s="120">
        <f t="shared" si="614"/>
        <v>144</v>
      </c>
      <c r="AC720" s="1301">
        <v>180</v>
      </c>
      <c r="AD720" s="1301"/>
      <c r="AE720" s="80">
        <f t="shared" si="615"/>
        <v>180</v>
      </c>
      <c r="AF720" s="1301"/>
      <c r="AG720" s="1301">
        <v>0</v>
      </c>
      <c r="AH720" s="1301"/>
      <c r="AI720" s="80">
        <f t="shared" si="616"/>
        <v>0</v>
      </c>
      <c r="AJ720" s="1301"/>
      <c r="AK720" s="33">
        <v>190</v>
      </c>
      <c r="AL720" s="113"/>
      <c r="AM720" s="13">
        <f t="shared" si="617"/>
        <v>190</v>
      </c>
      <c r="AN720" s="13">
        <v>180</v>
      </c>
      <c r="AO720" s="13">
        <v>0</v>
      </c>
      <c r="AP720" s="13">
        <v>180</v>
      </c>
      <c r="AQ720" s="113"/>
      <c r="AR720" s="113"/>
      <c r="AS720" s="891">
        <f t="shared" si="618"/>
        <v>180</v>
      </c>
      <c r="AT720" s="891"/>
      <c r="AU720" s="891">
        <f t="shared" si="619"/>
        <v>180</v>
      </c>
      <c r="AV720" s="113"/>
      <c r="AW720" s="621"/>
      <c r="AX720" s="1"/>
      <c r="AY720" s="1"/>
      <c r="AZ720" s="1"/>
      <c r="BA720" s="1"/>
      <c r="BB720" s="1"/>
      <c r="BC720" s="1"/>
      <c r="BD720" s="1"/>
      <c r="BE720" s="1"/>
      <c r="BF720" s="1"/>
      <c r="BG720" s="1"/>
      <c r="BH720" s="1"/>
      <c r="BI720" s="1"/>
      <c r="BJ720" s="1"/>
      <c r="BK720" s="1"/>
      <c r="BL720" s="1"/>
      <c r="BM720" s="1"/>
      <c r="BN720" s="1"/>
      <c r="BO720" s="1"/>
      <c r="BP720" s="1"/>
      <c r="BQ720" s="1"/>
      <c r="BR720" s="1"/>
      <c r="BS720" s="1"/>
      <c r="BT720" s="1"/>
      <c r="BU720" s="1"/>
      <c r="BV720" s="1"/>
      <c r="BW720" s="1"/>
      <c r="BX720" s="1"/>
      <c r="BY720" s="1"/>
      <c r="BZ720" s="1"/>
      <c r="CA720" s="1"/>
      <c r="CB720" s="1"/>
      <c r="CC720" s="1"/>
      <c r="CD720" s="1"/>
      <c r="CE720" s="1"/>
      <c r="CF720" s="1"/>
      <c r="CG720" s="1"/>
      <c r="CH720" s="1"/>
      <c r="CI720" s="1"/>
      <c r="CJ720" s="1"/>
      <c r="CK720" s="1"/>
      <c r="CL720" s="1"/>
    </row>
    <row r="721" spans="1:90" s="14" customFormat="1" ht="36">
      <c r="A721" s="8"/>
      <c r="B721" s="9" t="s">
        <v>58</v>
      </c>
      <c r="C721" s="9" t="s">
        <v>667</v>
      </c>
      <c r="D721" s="9"/>
      <c r="E721" s="74" t="s">
        <v>1006</v>
      </c>
      <c r="F721" s="10"/>
      <c r="G721" s="120"/>
      <c r="H721" s="39">
        <f t="shared" si="607"/>
        <v>0</v>
      </c>
      <c r="I721" s="10"/>
      <c r="J721" s="120"/>
      <c r="K721" s="39">
        <f t="shared" si="608"/>
        <v>0</v>
      </c>
      <c r="L721" s="11">
        <v>0</v>
      </c>
      <c r="M721" s="319">
        <v>75</v>
      </c>
      <c r="N721" s="120"/>
      <c r="O721" s="120">
        <f t="shared" si="609"/>
        <v>75</v>
      </c>
      <c r="P721" s="319">
        <v>0</v>
      </c>
      <c r="Q721" s="120">
        <v>0</v>
      </c>
      <c r="R721" s="120"/>
      <c r="S721" s="120">
        <f t="shared" si="610"/>
        <v>0</v>
      </c>
      <c r="T721" s="120">
        <f t="shared" si="611"/>
        <v>0</v>
      </c>
      <c r="U721" s="10">
        <v>75</v>
      </c>
      <c r="V721" s="120"/>
      <c r="W721" s="39">
        <f t="shared" si="612"/>
        <v>75</v>
      </c>
      <c r="X721" s="10">
        <v>22</v>
      </c>
      <c r="Y721" s="33">
        <v>22</v>
      </c>
      <c r="Z721" s="120"/>
      <c r="AA721" s="39">
        <f t="shared" si="613"/>
        <v>22</v>
      </c>
      <c r="AB721" s="120">
        <f t="shared" si="614"/>
        <v>44</v>
      </c>
      <c r="AC721" s="783">
        <v>75</v>
      </c>
      <c r="AD721" s="783"/>
      <c r="AE721" s="80">
        <f t="shared" si="615"/>
        <v>75</v>
      </c>
      <c r="AF721" s="783"/>
      <c r="AG721" s="783">
        <v>72</v>
      </c>
      <c r="AH721" s="783"/>
      <c r="AI721" s="80">
        <f t="shared" si="616"/>
        <v>72</v>
      </c>
      <c r="AJ721" s="783"/>
      <c r="AK721" s="152">
        <v>120</v>
      </c>
      <c r="AL721" s="113"/>
      <c r="AM721" s="13">
        <f t="shared" si="617"/>
        <v>120</v>
      </c>
      <c r="AN721" s="13">
        <v>110</v>
      </c>
      <c r="AO721" s="13">
        <v>0</v>
      </c>
      <c r="AP721" s="13">
        <v>110</v>
      </c>
      <c r="AQ721" s="113"/>
      <c r="AR721" s="113"/>
      <c r="AS721" s="891">
        <f t="shared" si="618"/>
        <v>110</v>
      </c>
      <c r="AT721" s="891"/>
      <c r="AU721" s="891">
        <f t="shared" si="619"/>
        <v>110</v>
      </c>
      <c r="AV721" s="113"/>
      <c r="AW721" s="621"/>
      <c r="AX721" s="1"/>
      <c r="AY721" s="1"/>
      <c r="AZ721" s="1"/>
      <c r="BA721" s="1"/>
      <c r="BB721" s="1"/>
      <c r="BC721" s="1"/>
      <c r="BD721" s="1"/>
      <c r="BE721" s="1"/>
      <c r="BF721" s="1"/>
      <c r="BG721" s="1"/>
      <c r="BH721" s="1"/>
      <c r="BI721" s="1"/>
      <c r="BJ721" s="1"/>
      <c r="BK721" s="1"/>
      <c r="BL721" s="1"/>
      <c r="BM721" s="1"/>
      <c r="BN721" s="1"/>
      <c r="BO721" s="1"/>
      <c r="BP721" s="1"/>
      <c r="BQ721" s="1"/>
      <c r="BR721" s="1"/>
      <c r="BS721" s="1"/>
      <c r="BT721" s="1"/>
      <c r="BU721" s="1"/>
      <c r="BV721" s="1"/>
      <c r="BW721" s="1"/>
      <c r="BX721" s="1"/>
      <c r="BY721" s="1"/>
      <c r="BZ721" s="1"/>
      <c r="CA721" s="1"/>
      <c r="CB721" s="1"/>
      <c r="CC721" s="1"/>
      <c r="CD721" s="1"/>
      <c r="CE721" s="1"/>
      <c r="CF721" s="1"/>
      <c r="CG721" s="1"/>
      <c r="CH721" s="1"/>
      <c r="CI721" s="1"/>
      <c r="CJ721" s="1"/>
      <c r="CK721" s="1"/>
      <c r="CL721" s="1"/>
    </row>
    <row r="722" spans="1:90" s="14" customFormat="1" ht="36">
      <c r="A722" s="8" t="s">
        <v>519</v>
      </c>
      <c r="B722" s="9" t="s">
        <v>58</v>
      </c>
      <c r="C722" s="9" t="s">
        <v>667</v>
      </c>
      <c r="D722" s="9"/>
      <c r="E722" s="74" t="s">
        <v>561</v>
      </c>
      <c r="F722" s="10">
        <v>250</v>
      </c>
      <c r="G722" s="120"/>
      <c r="H722" s="39">
        <f t="shared" si="607"/>
        <v>250</v>
      </c>
      <c r="I722" s="10">
        <v>251</v>
      </c>
      <c r="J722" s="120"/>
      <c r="K722" s="39">
        <f t="shared" si="608"/>
        <v>251</v>
      </c>
      <c r="L722" s="11">
        <f t="shared" si="583"/>
        <v>100.4</v>
      </c>
      <c r="M722" s="319">
        <v>250</v>
      </c>
      <c r="N722" s="120"/>
      <c r="O722" s="120">
        <f t="shared" si="609"/>
        <v>250</v>
      </c>
      <c r="P722" s="122">
        <v>65</v>
      </c>
      <c r="Q722" s="120">
        <v>65</v>
      </c>
      <c r="R722" s="120"/>
      <c r="S722" s="120">
        <f t="shared" si="610"/>
        <v>65</v>
      </c>
      <c r="T722" s="120">
        <f t="shared" si="611"/>
        <v>260</v>
      </c>
      <c r="U722" s="10">
        <v>250</v>
      </c>
      <c r="V722" s="120"/>
      <c r="W722" s="39">
        <f t="shared" si="612"/>
        <v>250</v>
      </c>
      <c r="X722" s="10">
        <v>133</v>
      </c>
      <c r="Y722" s="33">
        <v>133</v>
      </c>
      <c r="Z722" s="120"/>
      <c r="AA722" s="39">
        <f t="shared" si="613"/>
        <v>133</v>
      </c>
      <c r="AB722" s="120">
        <f t="shared" si="614"/>
        <v>266</v>
      </c>
      <c r="AC722" s="783">
        <v>350</v>
      </c>
      <c r="AD722" s="783"/>
      <c r="AE722" s="80">
        <f t="shared" si="615"/>
        <v>350</v>
      </c>
      <c r="AF722" s="783"/>
      <c r="AG722" s="783">
        <v>348</v>
      </c>
      <c r="AH722" s="783"/>
      <c r="AI722" s="80">
        <f t="shared" si="616"/>
        <v>348</v>
      </c>
      <c r="AJ722" s="783"/>
      <c r="AK722" s="152">
        <v>500</v>
      </c>
      <c r="AL722" s="113"/>
      <c r="AM722" s="13">
        <f t="shared" si="617"/>
        <v>500</v>
      </c>
      <c r="AN722" s="13">
        <f>250+100</f>
        <v>350</v>
      </c>
      <c r="AO722" s="13">
        <v>0</v>
      </c>
      <c r="AP722" s="13">
        <f>250+100</f>
        <v>350</v>
      </c>
      <c r="AQ722" s="113"/>
      <c r="AR722" s="113"/>
      <c r="AS722" s="891">
        <f t="shared" si="618"/>
        <v>350</v>
      </c>
      <c r="AT722" s="891"/>
      <c r="AU722" s="891">
        <f t="shared" si="619"/>
        <v>350</v>
      </c>
      <c r="AV722" s="113"/>
      <c r="AW722" s="621"/>
      <c r="AX722" s="1"/>
      <c r="AY722" s="1"/>
      <c r="AZ722" s="1"/>
      <c r="BA722" s="1"/>
      <c r="BB722" s="1"/>
      <c r="BC722" s="1"/>
      <c r="BD722" s="1"/>
      <c r="BE722" s="1"/>
      <c r="BF722" s="1"/>
      <c r="BG722" s="1"/>
      <c r="BH722" s="1"/>
      <c r="BI722" s="1"/>
      <c r="BJ722" s="1"/>
      <c r="BK722" s="1"/>
      <c r="BL722" s="1"/>
      <c r="BM722" s="1"/>
      <c r="BN722" s="1"/>
      <c r="BO722" s="1"/>
      <c r="BP722" s="1"/>
      <c r="BQ722" s="1"/>
      <c r="BR722" s="1"/>
      <c r="BS722" s="1"/>
      <c r="BT722" s="1"/>
      <c r="BU722" s="1"/>
      <c r="BV722" s="1"/>
      <c r="BW722" s="1"/>
      <c r="BX722" s="1"/>
      <c r="BY722" s="1"/>
      <c r="BZ722" s="1"/>
      <c r="CA722" s="1"/>
      <c r="CB722" s="1"/>
      <c r="CC722" s="1"/>
      <c r="CD722" s="1"/>
      <c r="CE722" s="1"/>
      <c r="CF722" s="1"/>
      <c r="CG722" s="1"/>
      <c r="CH722" s="1"/>
      <c r="CI722" s="1"/>
      <c r="CJ722" s="1"/>
      <c r="CK722" s="1"/>
      <c r="CL722" s="1"/>
    </row>
    <row r="723" spans="1:90" s="14" customFormat="1" ht="36">
      <c r="A723" s="8" t="s">
        <v>520</v>
      </c>
      <c r="B723" s="9" t="s">
        <v>58</v>
      </c>
      <c r="C723" s="9" t="s">
        <v>659</v>
      </c>
      <c r="D723" s="9"/>
      <c r="E723" s="74" t="s">
        <v>14</v>
      </c>
      <c r="F723" s="10">
        <v>1039</v>
      </c>
      <c r="G723" s="120"/>
      <c r="H723" s="39">
        <f t="shared" si="607"/>
        <v>1039</v>
      </c>
      <c r="I723" s="10">
        <v>1097</v>
      </c>
      <c r="J723" s="120"/>
      <c r="K723" s="39">
        <f t="shared" si="608"/>
        <v>1097</v>
      </c>
      <c r="L723" s="11">
        <f t="shared" si="583"/>
        <v>105.5822906641001</v>
      </c>
      <c r="M723" s="122">
        <v>1060</v>
      </c>
      <c r="N723" s="120"/>
      <c r="O723" s="120">
        <f t="shared" si="609"/>
        <v>1060</v>
      </c>
      <c r="P723" s="122">
        <v>325</v>
      </c>
      <c r="Q723" s="120">
        <v>333</v>
      </c>
      <c r="R723" s="120"/>
      <c r="S723" s="120">
        <f t="shared" si="610"/>
        <v>333</v>
      </c>
      <c r="T723" s="120">
        <f t="shared" si="611"/>
        <v>1332</v>
      </c>
      <c r="U723" s="10">
        <v>1060</v>
      </c>
      <c r="V723" s="120"/>
      <c r="W723" s="39">
        <f t="shared" si="612"/>
        <v>1060</v>
      </c>
      <c r="X723" s="10">
        <v>628</v>
      </c>
      <c r="Y723" s="33">
        <v>641</v>
      </c>
      <c r="Z723" s="120"/>
      <c r="AA723" s="39">
        <f t="shared" si="613"/>
        <v>641</v>
      </c>
      <c r="AB723" s="120">
        <f t="shared" si="614"/>
        <v>1282</v>
      </c>
      <c r="AC723" s="783">
        <v>1060</v>
      </c>
      <c r="AD723" s="783"/>
      <c r="AE723" s="80">
        <f t="shared" si="615"/>
        <v>1060</v>
      </c>
      <c r="AF723" s="783"/>
      <c r="AG723" s="783">
        <v>1306</v>
      </c>
      <c r="AH723" s="783"/>
      <c r="AI723" s="80">
        <f t="shared" si="616"/>
        <v>1306</v>
      </c>
      <c r="AJ723" s="783"/>
      <c r="AK723" s="33">
        <v>1258</v>
      </c>
      <c r="AL723" s="113"/>
      <c r="AM723" s="13">
        <f t="shared" si="617"/>
        <v>1258</v>
      </c>
      <c r="AN723" s="13">
        <v>1239</v>
      </c>
      <c r="AO723" s="13">
        <v>0</v>
      </c>
      <c r="AP723" s="13">
        <v>1239</v>
      </c>
      <c r="AQ723" s="113"/>
      <c r="AR723" s="113"/>
      <c r="AS723" s="891">
        <f t="shared" si="618"/>
        <v>1239</v>
      </c>
      <c r="AT723" s="891"/>
      <c r="AU723" s="891">
        <f t="shared" si="619"/>
        <v>1239</v>
      </c>
      <c r="AV723" s="113"/>
      <c r="AW723" s="621"/>
      <c r="AX723" s="1"/>
      <c r="AY723" s="1"/>
      <c r="AZ723" s="1"/>
      <c r="BA723" s="1"/>
      <c r="BB723" s="1"/>
      <c r="BC723" s="1"/>
      <c r="BD723" s="1"/>
      <c r="BE723" s="1"/>
      <c r="BF723" s="1"/>
      <c r="BG723" s="1"/>
      <c r="BH723" s="1"/>
      <c r="BI723" s="1"/>
      <c r="BJ723" s="1"/>
      <c r="BK723" s="1"/>
      <c r="BL723" s="1"/>
      <c r="BM723" s="1"/>
      <c r="BN723" s="1"/>
      <c r="BO723" s="1"/>
      <c r="BP723" s="1"/>
      <c r="BQ723" s="1"/>
      <c r="BR723" s="1"/>
      <c r="BS723" s="1"/>
      <c r="BT723" s="1"/>
      <c r="BU723" s="1"/>
      <c r="BV723" s="1"/>
      <c r="BW723" s="1"/>
      <c r="BX723" s="1"/>
      <c r="BY723" s="1"/>
      <c r="BZ723" s="1"/>
      <c r="CA723" s="1"/>
      <c r="CB723" s="1"/>
      <c r="CC723" s="1"/>
      <c r="CD723" s="1"/>
      <c r="CE723" s="1"/>
      <c r="CF723" s="1"/>
      <c r="CG723" s="1"/>
      <c r="CH723" s="1"/>
      <c r="CI723" s="1"/>
      <c r="CJ723" s="1"/>
      <c r="CK723" s="1"/>
      <c r="CL723" s="1"/>
    </row>
    <row r="724" spans="1:90" s="14" customFormat="1" ht="36">
      <c r="A724" s="8" t="s">
        <v>521</v>
      </c>
      <c r="B724" s="9" t="s">
        <v>58</v>
      </c>
      <c r="C724" s="9" t="s">
        <v>661</v>
      </c>
      <c r="D724" s="9"/>
      <c r="E724" s="74" t="s">
        <v>1074</v>
      </c>
      <c r="F724" s="10">
        <v>86</v>
      </c>
      <c r="G724" s="120"/>
      <c r="H724" s="39">
        <f t="shared" si="607"/>
        <v>86</v>
      </c>
      <c r="I724" s="10">
        <v>92</v>
      </c>
      <c r="J724" s="120"/>
      <c r="K724" s="39">
        <f t="shared" si="608"/>
        <v>92</v>
      </c>
      <c r="L724" s="11">
        <f t="shared" si="583"/>
        <v>106.9767441860465</v>
      </c>
      <c r="M724" s="122">
        <v>83</v>
      </c>
      <c r="N724" s="120"/>
      <c r="O724" s="120">
        <f t="shared" si="609"/>
        <v>83</v>
      </c>
      <c r="P724" s="122">
        <v>10</v>
      </c>
      <c r="Q724" s="120">
        <v>10</v>
      </c>
      <c r="R724" s="120"/>
      <c r="S724" s="120">
        <f t="shared" si="610"/>
        <v>10</v>
      </c>
      <c r="T724" s="120">
        <f t="shared" si="611"/>
        <v>40</v>
      </c>
      <c r="U724" s="10">
        <v>83</v>
      </c>
      <c r="V724" s="120"/>
      <c r="W724" s="39">
        <f t="shared" si="612"/>
        <v>83</v>
      </c>
      <c r="X724" s="10">
        <v>19</v>
      </c>
      <c r="Y724" s="33">
        <v>19</v>
      </c>
      <c r="Z724" s="120"/>
      <c r="AA724" s="39">
        <f t="shared" si="613"/>
        <v>19</v>
      </c>
      <c r="AB724" s="120">
        <f t="shared" si="614"/>
        <v>38</v>
      </c>
      <c r="AC724" s="783">
        <v>45</v>
      </c>
      <c r="AD724" s="783"/>
      <c r="AE724" s="80">
        <f t="shared" si="615"/>
        <v>45</v>
      </c>
      <c r="AF724" s="783"/>
      <c r="AG724" s="783">
        <v>50</v>
      </c>
      <c r="AH724" s="783"/>
      <c r="AI724" s="80">
        <f t="shared" si="616"/>
        <v>50</v>
      </c>
      <c r="AJ724" s="783"/>
      <c r="AK724" s="33">
        <v>90</v>
      </c>
      <c r="AL724" s="113"/>
      <c r="AM724" s="13">
        <f t="shared" si="617"/>
        <v>90</v>
      </c>
      <c r="AN724" s="13">
        <v>84</v>
      </c>
      <c r="AO724" s="13">
        <v>0</v>
      </c>
      <c r="AP724" s="13">
        <v>84</v>
      </c>
      <c r="AQ724" s="113"/>
      <c r="AR724" s="113"/>
      <c r="AS724" s="891">
        <f t="shared" si="618"/>
        <v>84</v>
      </c>
      <c r="AT724" s="891"/>
      <c r="AU724" s="891">
        <f t="shared" si="619"/>
        <v>84</v>
      </c>
      <c r="AV724" s="113"/>
      <c r="AW724" s="621"/>
      <c r="AX724" s="1"/>
      <c r="AY724" s="1"/>
      <c r="AZ724" s="1"/>
      <c r="BA724" s="1"/>
      <c r="BB724" s="1"/>
      <c r="BC724" s="1"/>
      <c r="BD724" s="1"/>
      <c r="BE724" s="1"/>
      <c r="BF724" s="1"/>
      <c r="BG724" s="1"/>
      <c r="BH724" s="1"/>
      <c r="BI724" s="1"/>
      <c r="BJ724" s="1"/>
      <c r="BK724" s="1"/>
      <c r="BL724" s="1"/>
      <c r="BM724" s="1"/>
      <c r="BN724" s="1"/>
      <c r="BO724" s="1"/>
      <c r="BP724" s="1"/>
      <c r="BQ724" s="1"/>
      <c r="BR724" s="1"/>
      <c r="BS724" s="1"/>
      <c r="BT724" s="1"/>
      <c r="BU724" s="1"/>
      <c r="BV724" s="1"/>
      <c r="BW724" s="1"/>
      <c r="BX724" s="1"/>
      <c r="BY724" s="1"/>
      <c r="BZ724" s="1"/>
      <c r="CA724" s="1"/>
      <c r="CB724" s="1"/>
      <c r="CC724" s="1"/>
      <c r="CD724" s="1"/>
      <c r="CE724" s="1"/>
      <c r="CF724" s="1"/>
      <c r="CG724" s="1"/>
      <c r="CH724" s="1"/>
      <c r="CI724" s="1"/>
      <c r="CJ724" s="1"/>
      <c r="CK724" s="1"/>
      <c r="CL724" s="1"/>
    </row>
    <row r="725" spans="1:90" s="14" customFormat="1" ht="36">
      <c r="A725" s="8" t="s">
        <v>631</v>
      </c>
      <c r="B725" s="9" t="s">
        <v>58</v>
      </c>
      <c r="C725" s="9" t="s">
        <v>659</v>
      </c>
      <c r="D725" s="9"/>
      <c r="E725" s="74" t="s">
        <v>17</v>
      </c>
      <c r="F725" s="10">
        <v>620</v>
      </c>
      <c r="G725" s="120"/>
      <c r="H725" s="39">
        <f t="shared" si="607"/>
        <v>620</v>
      </c>
      <c r="I725" s="10">
        <v>683</v>
      </c>
      <c r="J725" s="120"/>
      <c r="K725" s="39">
        <f t="shared" si="608"/>
        <v>683</v>
      </c>
      <c r="L725" s="11">
        <f t="shared" si="583"/>
        <v>110.16129032258064</v>
      </c>
      <c r="M725" s="122">
        <v>630</v>
      </c>
      <c r="N725" s="120"/>
      <c r="O725" s="120">
        <f t="shared" si="609"/>
        <v>630</v>
      </c>
      <c r="P725" s="122">
        <v>155</v>
      </c>
      <c r="Q725" s="120">
        <v>156</v>
      </c>
      <c r="R725" s="120"/>
      <c r="S725" s="120">
        <f t="shared" si="610"/>
        <v>156</v>
      </c>
      <c r="T725" s="120">
        <f t="shared" si="611"/>
        <v>624</v>
      </c>
      <c r="U725" s="10">
        <v>630</v>
      </c>
      <c r="V725" s="120"/>
      <c r="W725" s="39">
        <f t="shared" si="612"/>
        <v>630</v>
      </c>
      <c r="X725" s="10">
        <v>330</v>
      </c>
      <c r="Y725" s="33">
        <v>332</v>
      </c>
      <c r="Z725" s="120"/>
      <c r="AA725" s="39">
        <f t="shared" si="613"/>
        <v>332</v>
      </c>
      <c r="AB725" s="120">
        <f t="shared" si="614"/>
        <v>664</v>
      </c>
      <c r="AC725" s="783">
        <v>630</v>
      </c>
      <c r="AD725" s="783"/>
      <c r="AE725" s="80">
        <f t="shared" si="615"/>
        <v>630</v>
      </c>
      <c r="AF725" s="783"/>
      <c r="AG725" s="783">
        <v>687</v>
      </c>
      <c r="AH725" s="783"/>
      <c r="AI725" s="80">
        <f t="shared" si="616"/>
        <v>687</v>
      </c>
      <c r="AJ725" s="783"/>
      <c r="AK725" s="33">
        <v>640</v>
      </c>
      <c r="AL725" s="113"/>
      <c r="AM725" s="13">
        <f t="shared" si="617"/>
        <v>640</v>
      </c>
      <c r="AN725" s="13">
        <v>630</v>
      </c>
      <c r="AO725" s="13">
        <v>0</v>
      </c>
      <c r="AP725" s="13">
        <v>630</v>
      </c>
      <c r="AQ725" s="113"/>
      <c r="AR725" s="153"/>
      <c r="AS725" s="13">
        <f t="shared" si="618"/>
        <v>630</v>
      </c>
      <c r="AT725" s="13"/>
      <c r="AU725" s="891">
        <f t="shared" si="619"/>
        <v>630</v>
      </c>
      <c r="AV725" s="113"/>
      <c r="AW725" s="621"/>
      <c r="AX725" s="1"/>
      <c r="AY725" s="1"/>
      <c r="AZ725" s="1"/>
      <c r="BA725" s="1"/>
      <c r="BB725" s="1"/>
      <c r="BC725" s="1"/>
      <c r="BD725" s="1"/>
      <c r="BE725" s="1"/>
      <c r="BF725" s="1"/>
      <c r="BG725" s="1"/>
      <c r="BH725" s="1"/>
      <c r="BI725" s="1"/>
      <c r="BJ725" s="1"/>
      <c r="BK725" s="1"/>
      <c r="BL725" s="1"/>
      <c r="BM725" s="1"/>
      <c r="BN725" s="1"/>
      <c r="BO725" s="1"/>
      <c r="BP725" s="1"/>
      <c r="BQ725" s="1"/>
      <c r="BR725" s="1"/>
      <c r="BS725" s="1"/>
      <c r="BT725" s="1"/>
      <c r="BU725" s="1"/>
      <c r="BV725" s="1"/>
      <c r="BW725" s="1"/>
      <c r="BX725" s="1"/>
      <c r="BY725" s="1"/>
      <c r="BZ725" s="1"/>
      <c r="CA725" s="1"/>
      <c r="CB725" s="1"/>
      <c r="CC725" s="1"/>
      <c r="CD725" s="1"/>
      <c r="CE725" s="1"/>
      <c r="CF725" s="1"/>
      <c r="CG725" s="1"/>
      <c r="CH725" s="1"/>
      <c r="CI725" s="1"/>
      <c r="CJ725" s="1"/>
      <c r="CK725" s="1"/>
      <c r="CL725" s="1"/>
    </row>
    <row r="726" spans="1:90" s="140" customFormat="1" ht="36">
      <c r="A726" s="853" t="s">
        <v>522</v>
      </c>
      <c r="B726" s="633" t="s">
        <v>59</v>
      </c>
      <c r="C726" s="633"/>
      <c r="D726" s="633"/>
      <c r="E726" s="640"/>
      <c r="F726" s="542">
        <f t="shared" ref="F726" si="620">F728+F729</f>
        <v>1297</v>
      </c>
      <c r="G726" s="321"/>
      <c r="H726" s="542">
        <f>G726+F726</f>
        <v>1297</v>
      </c>
      <c r="I726" s="542">
        <f>I728+I729</f>
        <v>1316</v>
      </c>
      <c r="J726" s="321"/>
      <c r="K726" s="542">
        <f>I726+J726</f>
        <v>1316</v>
      </c>
      <c r="L726" s="635">
        <f t="shared" si="583"/>
        <v>101.46491904394756</v>
      </c>
      <c r="M726" s="542">
        <f>M728+M729+M727</f>
        <v>1377</v>
      </c>
      <c r="N726" s="542">
        <f t="shared" ref="N726:AM726" si="621">N728+N729+N727</f>
        <v>0</v>
      </c>
      <c r="O726" s="542">
        <f t="shared" si="621"/>
        <v>1377</v>
      </c>
      <c r="P726" s="542">
        <f t="shared" si="621"/>
        <v>331</v>
      </c>
      <c r="Q726" s="542">
        <f t="shared" si="621"/>
        <v>337</v>
      </c>
      <c r="R726" s="542">
        <f t="shared" si="621"/>
        <v>0</v>
      </c>
      <c r="S726" s="542">
        <f t="shared" si="621"/>
        <v>337</v>
      </c>
      <c r="T726" s="542">
        <f t="shared" si="621"/>
        <v>1348</v>
      </c>
      <c r="U726" s="542">
        <f t="shared" si="621"/>
        <v>1411</v>
      </c>
      <c r="V726" s="542">
        <f t="shared" si="621"/>
        <v>0</v>
      </c>
      <c r="W726" s="542">
        <f t="shared" si="621"/>
        <v>1411</v>
      </c>
      <c r="X726" s="542">
        <f t="shared" si="621"/>
        <v>686</v>
      </c>
      <c r="Y726" s="542">
        <f t="shared" si="621"/>
        <v>694</v>
      </c>
      <c r="Z726" s="542">
        <f t="shared" si="621"/>
        <v>0</v>
      </c>
      <c r="AA726" s="542">
        <f t="shared" si="621"/>
        <v>694</v>
      </c>
      <c r="AB726" s="542">
        <f t="shared" si="621"/>
        <v>1388</v>
      </c>
      <c r="AC726" s="542">
        <f t="shared" si="621"/>
        <v>1410</v>
      </c>
      <c r="AD726" s="542">
        <f t="shared" si="621"/>
        <v>0</v>
      </c>
      <c r="AE726" s="542">
        <f t="shared" si="621"/>
        <v>1410</v>
      </c>
      <c r="AF726" s="542">
        <f t="shared" si="621"/>
        <v>0</v>
      </c>
      <c r="AG726" s="542">
        <f t="shared" si="621"/>
        <v>1415</v>
      </c>
      <c r="AH726" s="542">
        <f t="shared" si="621"/>
        <v>0</v>
      </c>
      <c r="AI726" s="542">
        <f t="shared" si="621"/>
        <v>1415</v>
      </c>
      <c r="AJ726" s="1296"/>
      <c r="AK726" s="542">
        <f t="shared" si="621"/>
        <v>1471</v>
      </c>
      <c r="AL726" s="542">
        <f t="shared" si="621"/>
        <v>0</v>
      </c>
      <c r="AM726" s="542">
        <f t="shared" si="621"/>
        <v>1471</v>
      </c>
      <c r="AN726" s="542">
        <f>AN727+AN728+AN729</f>
        <v>1419</v>
      </c>
      <c r="AO726" s="542">
        <f t="shared" ref="AO726:AV726" si="622">AO727+AO728+AO729</f>
        <v>0</v>
      </c>
      <c r="AP726" s="542">
        <f t="shared" si="622"/>
        <v>1419</v>
      </c>
      <c r="AQ726" s="542">
        <f t="shared" si="622"/>
        <v>0</v>
      </c>
      <c r="AR726" s="542">
        <f t="shared" si="622"/>
        <v>0</v>
      </c>
      <c r="AS726" s="542">
        <f t="shared" si="622"/>
        <v>1419</v>
      </c>
      <c r="AT726" s="542">
        <f t="shared" si="622"/>
        <v>0</v>
      </c>
      <c r="AU726" s="542">
        <f t="shared" si="622"/>
        <v>1419</v>
      </c>
      <c r="AV726" s="542">
        <f t="shared" si="622"/>
        <v>0</v>
      </c>
      <c r="AW726" s="795"/>
      <c r="AX726" s="416"/>
      <c r="AY726" s="416"/>
      <c r="AZ726" s="416"/>
      <c r="BA726" s="416"/>
      <c r="BB726" s="416"/>
      <c r="BC726" s="416"/>
      <c r="BD726" s="416"/>
      <c r="BE726" s="416"/>
      <c r="BF726" s="416"/>
      <c r="BG726" s="416"/>
      <c r="BH726" s="416"/>
      <c r="BI726" s="416"/>
      <c r="BJ726" s="416"/>
      <c r="BK726" s="416"/>
      <c r="BL726" s="416"/>
      <c r="BM726" s="416"/>
      <c r="BN726" s="416"/>
      <c r="BO726" s="416"/>
      <c r="BP726" s="416"/>
      <c r="BQ726" s="416"/>
      <c r="BR726" s="416"/>
      <c r="BS726" s="416"/>
      <c r="BT726" s="416"/>
      <c r="BU726" s="416"/>
      <c r="BV726" s="416"/>
      <c r="BW726" s="416"/>
      <c r="BX726" s="416"/>
      <c r="BY726" s="416"/>
      <c r="BZ726" s="416"/>
      <c r="CA726" s="416"/>
      <c r="CB726" s="416"/>
      <c r="CC726" s="416"/>
      <c r="CD726" s="416"/>
      <c r="CE726" s="416"/>
      <c r="CF726" s="416"/>
      <c r="CG726" s="416"/>
      <c r="CH726" s="416"/>
      <c r="CI726" s="416"/>
      <c r="CJ726" s="416"/>
      <c r="CK726" s="416"/>
      <c r="CL726" s="416"/>
    </row>
    <row r="727" spans="1:90" ht="36">
      <c r="A727" s="31"/>
      <c r="B727" s="9" t="s">
        <v>59</v>
      </c>
      <c r="C727" s="9" t="s">
        <v>661</v>
      </c>
      <c r="D727" s="9"/>
      <c r="E727" s="74" t="s">
        <v>1074</v>
      </c>
      <c r="F727" s="13"/>
      <c r="G727" s="127"/>
      <c r="H727" s="39">
        <f t="shared" ref="H727:H729" si="623">F727+G727</f>
        <v>0</v>
      </c>
      <c r="I727" s="13"/>
      <c r="J727" s="127"/>
      <c r="K727" s="39">
        <f t="shared" ref="K727:K729" si="624">J727+I727</f>
        <v>0</v>
      </c>
      <c r="L727" s="11">
        <v>0</v>
      </c>
      <c r="M727" s="136"/>
      <c r="N727" s="136"/>
      <c r="O727" s="120">
        <f t="shared" ref="O727:O729" si="625">N727+M727</f>
        <v>0</v>
      </c>
      <c r="P727" s="10"/>
      <c r="Q727" s="120">
        <v>0</v>
      </c>
      <c r="R727" s="120"/>
      <c r="S727" s="120">
        <f t="shared" ref="S727:S729" si="626">Q727+R727</f>
        <v>0</v>
      </c>
      <c r="T727" s="120">
        <f t="shared" ref="T727:T729" si="627">S727/3*12</f>
        <v>0</v>
      </c>
      <c r="U727" s="10">
        <v>34</v>
      </c>
      <c r="V727" s="136"/>
      <c r="W727" s="39">
        <f t="shared" ref="W727:W729" si="628">V727+U727</f>
        <v>34</v>
      </c>
      <c r="X727" s="10">
        <v>5</v>
      </c>
      <c r="Y727" s="13">
        <v>5</v>
      </c>
      <c r="Z727" s="136"/>
      <c r="AA727" s="39">
        <f t="shared" ref="AA727:AA729" si="629">Z727+Y727</f>
        <v>5</v>
      </c>
      <c r="AB727" s="120">
        <f t="shared" ref="AB727:AB729" si="630">AA727*2</f>
        <v>10</v>
      </c>
      <c r="AC727" s="783">
        <v>33</v>
      </c>
      <c r="AD727" s="783"/>
      <c r="AE727" s="80">
        <f t="shared" ref="AE727:AE729" si="631">AD727+AC727</f>
        <v>33</v>
      </c>
      <c r="AF727" s="783"/>
      <c r="AG727" s="783">
        <v>38</v>
      </c>
      <c r="AH727" s="783"/>
      <c r="AI727" s="80">
        <f t="shared" ref="AI727:AI729" si="632">AH727+AG727</f>
        <v>38</v>
      </c>
      <c r="AJ727" s="783"/>
      <c r="AK727" s="77">
        <v>45</v>
      </c>
      <c r="AL727" s="113"/>
      <c r="AM727" s="13">
        <f t="shared" ref="AM727:AM729" si="633">AL727+AK727</f>
        <v>45</v>
      </c>
      <c r="AN727" s="13">
        <v>42</v>
      </c>
      <c r="AO727" s="13">
        <v>0</v>
      </c>
      <c r="AP727" s="13">
        <v>42</v>
      </c>
      <c r="AQ727" s="113"/>
      <c r="AR727" s="113"/>
      <c r="AS727" s="891">
        <f>AN727+AR727</f>
        <v>42</v>
      </c>
      <c r="AT727" s="891"/>
      <c r="AU727" s="891">
        <f t="shared" ref="AU727:AU729" si="634">AS727+AT727</f>
        <v>42</v>
      </c>
      <c r="AV727" s="113"/>
      <c r="AW727" s="621"/>
    </row>
    <row r="728" spans="1:90" s="14" customFormat="1" ht="36">
      <c r="A728" s="8" t="s">
        <v>523</v>
      </c>
      <c r="B728" s="9" t="s">
        <v>59</v>
      </c>
      <c r="C728" s="9" t="s">
        <v>667</v>
      </c>
      <c r="D728" s="9"/>
      <c r="E728" s="74" t="s">
        <v>1063</v>
      </c>
      <c r="F728" s="349">
        <v>553</v>
      </c>
      <c r="G728" s="347"/>
      <c r="H728" s="350">
        <f t="shared" si="623"/>
        <v>553</v>
      </c>
      <c r="I728" s="349">
        <v>575</v>
      </c>
      <c r="J728" s="347"/>
      <c r="K728" s="350">
        <f t="shared" si="624"/>
        <v>575</v>
      </c>
      <c r="L728" s="363">
        <f t="shared" si="583"/>
        <v>103.97830018083182</v>
      </c>
      <c r="M728" s="362">
        <v>553</v>
      </c>
      <c r="N728" s="347"/>
      <c r="O728" s="347">
        <f t="shared" si="625"/>
        <v>553</v>
      </c>
      <c r="P728" s="362">
        <v>128</v>
      </c>
      <c r="Q728" s="347">
        <v>129</v>
      </c>
      <c r="R728" s="347"/>
      <c r="S728" s="347">
        <f t="shared" si="626"/>
        <v>129</v>
      </c>
      <c r="T728" s="347">
        <f t="shared" si="627"/>
        <v>516</v>
      </c>
      <c r="U728" s="349">
        <v>553</v>
      </c>
      <c r="V728" s="347"/>
      <c r="W728" s="350">
        <f t="shared" si="628"/>
        <v>553</v>
      </c>
      <c r="X728" s="10">
        <v>272</v>
      </c>
      <c r="Y728" s="32">
        <v>273</v>
      </c>
      <c r="Z728" s="120"/>
      <c r="AA728" s="39">
        <f t="shared" si="629"/>
        <v>273</v>
      </c>
      <c r="AB728" s="347">
        <f t="shared" si="630"/>
        <v>546</v>
      </c>
      <c r="AC728" s="783">
        <v>553</v>
      </c>
      <c r="AD728" s="783"/>
      <c r="AE728" s="80">
        <f t="shared" si="631"/>
        <v>553</v>
      </c>
      <c r="AF728" s="783"/>
      <c r="AG728" s="783">
        <v>562</v>
      </c>
      <c r="AH728" s="783"/>
      <c r="AI728" s="80">
        <f t="shared" si="632"/>
        <v>562</v>
      </c>
      <c r="AJ728" s="783"/>
      <c r="AK728" s="355">
        <v>553</v>
      </c>
      <c r="AL728" s="352"/>
      <c r="AM728" s="353">
        <f t="shared" si="633"/>
        <v>553</v>
      </c>
      <c r="AN728" s="13">
        <f>538+15</f>
        <v>553</v>
      </c>
      <c r="AO728" s="13">
        <v>0</v>
      </c>
      <c r="AP728" s="13">
        <f>538+15</f>
        <v>553</v>
      </c>
      <c r="AQ728" s="113"/>
      <c r="AR728" s="113"/>
      <c r="AS728" s="891">
        <f>AN728+AR728</f>
        <v>553</v>
      </c>
      <c r="AT728" s="891"/>
      <c r="AU728" s="891">
        <f t="shared" si="634"/>
        <v>553</v>
      </c>
      <c r="AV728" s="113"/>
      <c r="AW728" s="621"/>
      <c r="AX728" s="1"/>
      <c r="AY728" s="1"/>
      <c r="AZ728" s="1"/>
      <c r="BA728" s="1"/>
      <c r="BB728" s="1"/>
      <c r="BC728" s="1"/>
      <c r="BD728" s="1"/>
      <c r="BE728" s="1"/>
      <c r="BF728" s="1"/>
      <c r="BG728" s="1"/>
      <c r="BH728" s="1"/>
      <c r="BI728" s="1"/>
      <c r="BJ728" s="1"/>
      <c r="BK728" s="1"/>
      <c r="BL728" s="1"/>
      <c r="BM728" s="1"/>
      <c r="BN728" s="1"/>
      <c r="BO728" s="1"/>
      <c r="BP728" s="1"/>
      <c r="BQ728" s="1"/>
      <c r="BR728" s="1"/>
      <c r="BS728" s="1"/>
      <c r="BT728" s="1"/>
      <c r="BU728" s="1"/>
      <c r="BV728" s="1"/>
      <c r="BW728" s="1"/>
      <c r="BX728" s="1"/>
      <c r="BY728" s="1"/>
      <c r="BZ728" s="1"/>
      <c r="CA728" s="1"/>
      <c r="CB728" s="1"/>
      <c r="CC728" s="1"/>
      <c r="CD728" s="1"/>
      <c r="CE728" s="1"/>
      <c r="CF728" s="1"/>
      <c r="CG728" s="1"/>
      <c r="CH728" s="1"/>
      <c r="CI728" s="1"/>
      <c r="CJ728" s="1"/>
      <c r="CK728" s="1"/>
      <c r="CL728" s="1"/>
    </row>
    <row r="729" spans="1:90" s="14" customFormat="1" ht="36">
      <c r="A729" s="8" t="s">
        <v>524</v>
      </c>
      <c r="B729" s="9" t="s">
        <v>59</v>
      </c>
      <c r="C729" s="9" t="s">
        <v>659</v>
      </c>
      <c r="D729" s="9"/>
      <c r="E729" s="74" t="s">
        <v>17</v>
      </c>
      <c r="F729" s="10">
        <v>744</v>
      </c>
      <c r="G729" s="120"/>
      <c r="H729" s="39">
        <f t="shared" si="623"/>
        <v>744</v>
      </c>
      <c r="I729" s="10">
        <v>741</v>
      </c>
      <c r="J729" s="120"/>
      <c r="K729" s="39">
        <f t="shared" si="624"/>
        <v>741</v>
      </c>
      <c r="L729" s="11">
        <f t="shared" si="583"/>
        <v>99.596774193548384</v>
      </c>
      <c r="M729" s="122">
        <v>824</v>
      </c>
      <c r="N729" s="120"/>
      <c r="O729" s="120">
        <f t="shared" si="625"/>
        <v>824</v>
      </c>
      <c r="P729" s="122">
        <v>203</v>
      </c>
      <c r="Q729" s="120">
        <v>208</v>
      </c>
      <c r="R729" s="120"/>
      <c r="S729" s="120">
        <f t="shared" si="626"/>
        <v>208</v>
      </c>
      <c r="T729" s="120">
        <f t="shared" si="627"/>
        <v>832</v>
      </c>
      <c r="U729" s="10">
        <v>824</v>
      </c>
      <c r="V729" s="120"/>
      <c r="W729" s="39">
        <f t="shared" si="628"/>
        <v>824</v>
      </c>
      <c r="X729" s="10">
        <v>409</v>
      </c>
      <c r="Y729" s="32">
        <v>416</v>
      </c>
      <c r="Z729" s="120"/>
      <c r="AA729" s="39">
        <f t="shared" si="629"/>
        <v>416</v>
      </c>
      <c r="AB729" s="120">
        <f t="shared" si="630"/>
        <v>832</v>
      </c>
      <c r="AC729" s="783">
        <v>824</v>
      </c>
      <c r="AD729" s="783"/>
      <c r="AE729" s="80">
        <f t="shared" si="631"/>
        <v>824</v>
      </c>
      <c r="AF729" s="783"/>
      <c r="AG729" s="783">
        <v>815</v>
      </c>
      <c r="AH729" s="783"/>
      <c r="AI729" s="80">
        <f t="shared" si="632"/>
        <v>815</v>
      </c>
      <c r="AJ729" s="783"/>
      <c r="AK729" s="77">
        <v>873</v>
      </c>
      <c r="AL729" s="113"/>
      <c r="AM729" s="13">
        <f t="shared" si="633"/>
        <v>873</v>
      </c>
      <c r="AN729" s="13">
        <v>824</v>
      </c>
      <c r="AO729" s="13">
        <v>0</v>
      </c>
      <c r="AP729" s="13">
        <v>824</v>
      </c>
      <c r="AQ729" s="113"/>
      <c r="AR729" s="153"/>
      <c r="AS729" s="13">
        <f>AN729+AR729</f>
        <v>824</v>
      </c>
      <c r="AT729" s="13"/>
      <c r="AU729" s="891">
        <f t="shared" si="634"/>
        <v>824</v>
      </c>
      <c r="AV729" s="113"/>
      <c r="AW729" s="621"/>
      <c r="AX729" s="1"/>
      <c r="AY729" s="1"/>
      <c r="AZ729" s="1"/>
      <c r="BA729" s="1"/>
      <c r="BB729" s="1"/>
      <c r="BC729" s="1"/>
      <c r="BD729" s="1"/>
      <c r="BE729" s="1"/>
      <c r="BF729" s="1"/>
      <c r="BG729" s="1"/>
      <c r="BH729" s="1"/>
      <c r="BI729" s="1"/>
      <c r="BJ729" s="1"/>
      <c r="BK729" s="1"/>
      <c r="BL729" s="1"/>
      <c r="BM729" s="1"/>
      <c r="BN729" s="1"/>
      <c r="BO729" s="1"/>
      <c r="BP729" s="1"/>
      <c r="BQ729" s="1"/>
      <c r="BR729" s="1"/>
      <c r="BS729" s="1"/>
      <c r="BT729" s="1"/>
      <c r="BU729" s="1"/>
      <c r="BV729" s="1"/>
      <c r="BW729" s="1"/>
      <c r="BX729" s="1"/>
      <c r="BY729" s="1"/>
      <c r="BZ729" s="1"/>
      <c r="CA729" s="1"/>
      <c r="CB729" s="1"/>
      <c r="CC729" s="1"/>
      <c r="CD729" s="1"/>
      <c r="CE729" s="1"/>
      <c r="CF729" s="1"/>
      <c r="CG729" s="1"/>
      <c r="CH729" s="1"/>
      <c r="CI729" s="1"/>
      <c r="CJ729" s="1"/>
      <c r="CK729" s="1"/>
      <c r="CL729" s="1"/>
    </row>
    <row r="730" spans="1:90" s="140" customFormat="1" ht="24">
      <c r="A730" s="853" t="s">
        <v>525</v>
      </c>
      <c r="B730" s="633" t="s">
        <v>60</v>
      </c>
      <c r="C730" s="633"/>
      <c r="D730" s="633"/>
      <c r="E730" s="640"/>
      <c r="F730" s="542">
        <f t="shared" ref="F730:J730" si="635">SUM(F731:F740)</f>
        <v>6005</v>
      </c>
      <c r="G730" s="542">
        <f t="shared" si="635"/>
        <v>39</v>
      </c>
      <c r="H730" s="542">
        <f t="shared" si="635"/>
        <v>6044</v>
      </c>
      <c r="I730" s="542">
        <f t="shared" si="635"/>
        <v>6230</v>
      </c>
      <c r="J730" s="542">
        <f t="shared" si="635"/>
        <v>39</v>
      </c>
      <c r="K730" s="542">
        <f>I730+J730</f>
        <v>6269</v>
      </c>
      <c r="L730" s="635">
        <f t="shared" si="583"/>
        <v>103.72270019854402</v>
      </c>
      <c r="M730" s="542">
        <f t="shared" ref="M730:AM730" si="636">SUM(M731:M740)</f>
        <v>6026</v>
      </c>
      <c r="N730" s="542">
        <f t="shared" si="636"/>
        <v>36</v>
      </c>
      <c r="O730" s="542">
        <f t="shared" si="636"/>
        <v>6062</v>
      </c>
      <c r="P730" s="542">
        <f t="shared" si="636"/>
        <v>1546</v>
      </c>
      <c r="Q730" s="542">
        <f t="shared" si="636"/>
        <v>1557</v>
      </c>
      <c r="R730" s="542">
        <f t="shared" si="636"/>
        <v>0</v>
      </c>
      <c r="S730" s="542">
        <f t="shared" si="636"/>
        <v>1557</v>
      </c>
      <c r="T730" s="542">
        <f t="shared" si="636"/>
        <v>6228</v>
      </c>
      <c r="U730" s="542">
        <f t="shared" si="636"/>
        <v>5737</v>
      </c>
      <c r="V730" s="542">
        <f t="shared" si="636"/>
        <v>36</v>
      </c>
      <c r="W730" s="542">
        <f t="shared" si="636"/>
        <v>5773</v>
      </c>
      <c r="X730" s="542">
        <f t="shared" si="636"/>
        <v>2644</v>
      </c>
      <c r="Y730" s="542">
        <f t="shared" si="636"/>
        <v>2664</v>
      </c>
      <c r="Z730" s="542">
        <f t="shared" si="636"/>
        <v>14</v>
      </c>
      <c r="AA730" s="542">
        <f t="shared" si="636"/>
        <v>2678</v>
      </c>
      <c r="AB730" s="542">
        <f t="shared" si="636"/>
        <v>5356</v>
      </c>
      <c r="AC730" s="542">
        <f t="shared" si="636"/>
        <v>4594</v>
      </c>
      <c r="AD730" s="542">
        <f t="shared" si="636"/>
        <v>0</v>
      </c>
      <c r="AE730" s="542">
        <f t="shared" si="636"/>
        <v>4594</v>
      </c>
      <c r="AF730" s="542">
        <f t="shared" si="636"/>
        <v>0</v>
      </c>
      <c r="AG730" s="542">
        <f t="shared" si="636"/>
        <v>4716</v>
      </c>
      <c r="AH730" s="542">
        <f t="shared" si="636"/>
        <v>0</v>
      </c>
      <c r="AI730" s="542">
        <f t="shared" si="636"/>
        <v>4716</v>
      </c>
      <c r="AJ730" s="542">
        <f t="shared" si="636"/>
        <v>0</v>
      </c>
      <c r="AK730" s="542">
        <f t="shared" si="636"/>
        <v>5987</v>
      </c>
      <c r="AL730" s="542">
        <f t="shared" si="636"/>
        <v>39</v>
      </c>
      <c r="AM730" s="542">
        <f t="shared" si="636"/>
        <v>6026</v>
      </c>
      <c r="AN730" s="542">
        <f>AN731+AN732+AN733+AN734+AN735+AN736+AN737+AN738+AN739+AN740</f>
        <v>5367</v>
      </c>
      <c r="AO730" s="542">
        <f t="shared" ref="AO730:AV730" si="637">AO731+AO732+AO733+AO734+AO735+AO736+AO737+AO738+AO739+AO740</f>
        <v>36</v>
      </c>
      <c r="AP730" s="542">
        <f t="shared" si="637"/>
        <v>5403</v>
      </c>
      <c r="AQ730" s="542">
        <f t="shared" si="637"/>
        <v>0</v>
      </c>
      <c r="AR730" s="542">
        <f t="shared" si="637"/>
        <v>0</v>
      </c>
      <c r="AS730" s="542">
        <f t="shared" si="637"/>
        <v>5367</v>
      </c>
      <c r="AT730" s="542">
        <f t="shared" si="637"/>
        <v>36</v>
      </c>
      <c r="AU730" s="542">
        <f t="shared" si="637"/>
        <v>5403</v>
      </c>
      <c r="AV730" s="542">
        <f t="shared" si="637"/>
        <v>0</v>
      </c>
      <c r="AW730" s="795"/>
      <c r="AX730" s="416"/>
      <c r="AY730" s="416"/>
      <c r="AZ730" s="416"/>
      <c r="BA730" s="416"/>
      <c r="BB730" s="416"/>
      <c r="BC730" s="416"/>
      <c r="BD730" s="416"/>
      <c r="BE730" s="416"/>
      <c r="BF730" s="416"/>
      <c r="BG730" s="416"/>
      <c r="BH730" s="416"/>
      <c r="BI730" s="416"/>
      <c r="BJ730" s="416"/>
      <c r="BK730" s="416"/>
      <c r="BL730" s="416"/>
      <c r="BM730" s="416"/>
      <c r="BN730" s="416"/>
      <c r="BO730" s="416"/>
      <c r="BP730" s="416"/>
      <c r="BQ730" s="416"/>
      <c r="BR730" s="416"/>
      <c r="BS730" s="416"/>
      <c r="BT730" s="416"/>
      <c r="BU730" s="416"/>
      <c r="BV730" s="416"/>
      <c r="BW730" s="416"/>
      <c r="BX730" s="416"/>
      <c r="BY730" s="416"/>
      <c r="BZ730" s="416"/>
      <c r="CA730" s="416"/>
      <c r="CB730" s="416"/>
      <c r="CC730" s="416"/>
      <c r="CD730" s="416"/>
      <c r="CE730" s="416"/>
      <c r="CF730" s="416"/>
      <c r="CG730" s="416"/>
      <c r="CH730" s="416"/>
      <c r="CI730" s="416"/>
      <c r="CJ730" s="416"/>
      <c r="CK730" s="416"/>
      <c r="CL730" s="416"/>
    </row>
    <row r="731" spans="1:90" s="14" customFormat="1" ht="24">
      <c r="A731" s="8" t="s">
        <v>526</v>
      </c>
      <c r="B731" s="9" t="s">
        <v>60</v>
      </c>
      <c r="C731" s="9" t="s">
        <v>666</v>
      </c>
      <c r="D731" s="9"/>
      <c r="E731" s="74" t="s">
        <v>1021</v>
      </c>
      <c r="F731" s="10">
        <v>302</v>
      </c>
      <c r="G731" s="120"/>
      <c r="H731" s="39">
        <f t="shared" ref="H731:H740" si="638">F731+G731</f>
        <v>302</v>
      </c>
      <c r="I731" s="10">
        <v>297</v>
      </c>
      <c r="J731" s="120"/>
      <c r="K731" s="39">
        <f t="shared" ref="K731:K740" si="639">J731+I731</f>
        <v>297</v>
      </c>
      <c r="L731" s="11">
        <f t="shared" si="583"/>
        <v>98.344370860927157</v>
      </c>
      <c r="M731" s="122">
        <v>292</v>
      </c>
      <c r="N731" s="120"/>
      <c r="O731" s="120">
        <f t="shared" ref="O731:O740" si="640">N731+M731</f>
        <v>292</v>
      </c>
      <c r="P731" s="122">
        <v>40</v>
      </c>
      <c r="Q731" s="120">
        <v>40</v>
      </c>
      <c r="R731" s="120"/>
      <c r="S731" s="120">
        <f t="shared" ref="S731:S740" si="641">Q731+R731</f>
        <v>40</v>
      </c>
      <c r="T731" s="120">
        <f t="shared" ref="T731:T740" si="642">S731/3*12</f>
        <v>160</v>
      </c>
      <c r="U731" s="10">
        <v>292</v>
      </c>
      <c r="V731" s="120"/>
      <c r="W731" s="39">
        <f t="shared" ref="W731:W740" si="643">V731+U731</f>
        <v>292</v>
      </c>
      <c r="X731" s="10">
        <v>53</v>
      </c>
      <c r="Y731" s="40">
        <v>53</v>
      </c>
      <c r="Z731" s="120"/>
      <c r="AA731" s="39">
        <f t="shared" ref="AA731:AA740" si="644">Z731+Y731</f>
        <v>53</v>
      </c>
      <c r="AB731" s="120">
        <f t="shared" ref="AB731:AB740" si="645">AA731*2</f>
        <v>106</v>
      </c>
      <c r="AC731" s="783">
        <v>70</v>
      </c>
      <c r="AD731" s="783"/>
      <c r="AE731" s="80">
        <f t="shared" ref="AE731:AE740" si="646">AD731+AC731</f>
        <v>70</v>
      </c>
      <c r="AF731" s="783"/>
      <c r="AG731" s="783">
        <v>53</v>
      </c>
      <c r="AH731" s="783"/>
      <c r="AI731" s="80">
        <f t="shared" ref="AI731:AI740" si="647">AH731+AG731</f>
        <v>53</v>
      </c>
      <c r="AJ731" s="783"/>
      <c r="AK731" s="40">
        <v>290</v>
      </c>
      <c r="AL731" s="113"/>
      <c r="AM731" s="13">
        <f t="shared" ref="AM731:AM740" si="648">AL731+AK731</f>
        <v>290</v>
      </c>
      <c r="AN731" s="13">
        <v>258</v>
      </c>
      <c r="AO731" s="13">
        <v>0</v>
      </c>
      <c r="AP731" s="13">
        <v>258</v>
      </c>
      <c r="AQ731" s="113"/>
      <c r="AR731" s="113"/>
      <c r="AS731" s="891">
        <f t="shared" ref="AS731:AS740" si="649">AN731+AR731</f>
        <v>258</v>
      </c>
      <c r="AT731" s="891"/>
      <c r="AU731" s="891">
        <f t="shared" ref="AU731:AU740" si="650">AS731+AT731</f>
        <v>258</v>
      </c>
      <c r="AV731" s="113"/>
      <c r="AW731" s="621"/>
      <c r="AX731" s="1"/>
      <c r="AY731" s="1"/>
      <c r="AZ731" s="1"/>
      <c r="BA731" s="1"/>
      <c r="BB731" s="1"/>
      <c r="BC731" s="1"/>
      <c r="BD731" s="1"/>
      <c r="BE731" s="1"/>
      <c r="BF731" s="1"/>
      <c r="BG731" s="1"/>
      <c r="BH731" s="1"/>
      <c r="BI731" s="1"/>
      <c r="BJ731" s="1"/>
      <c r="BK731" s="1"/>
      <c r="BL731" s="1"/>
      <c r="BM731" s="1"/>
      <c r="BN731" s="1"/>
      <c r="BO731" s="1"/>
      <c r="BP731" s="1"/>
      <c r="BQ731" s="1"/>
      <c r="BR731" s="1"/>
      <c r="BS731" s="1"/>
      <c r="BT731" s="1"/>
      <c r="BU731" s="1"/>
      <c r="BV731" s="1"/>
      <c r="BW731" s="1"/>
      <c r="BX731" s="1"/>
      <c r="BY731" s="1"/>
      <c r="BZ731" s="1"/>
      <c r="CA731" s="1"/>
      <c r="CB731" s="1"/>
      <c r="CC731" s="1"/>
      <c r="CD731" s="1"/>
      <c r="CE731" s="1"/>
      <c r="CF731" s="1"/>
      <c r="CG731" s="1"/>
      <c r="CH731" s="1"/>
      <c r="CI731" s="1"/>
      <c r="CJ731" s="1"/>
      <c r="CK731" s="1"/>
      <c r="CL731" s="1"/>
    </row>
    <row r="732" spans="1:90" ht="24">
      <c r="A732" s="31" t="s">
        <v>527</v>
      </c>
      <c r="B732" s="9" t="s">
        <v>60</v>
      </c>
      <c r="C732" s="9" t="s">
        <v>665</v>
      </c>
      <c r="D732" s="9"/>
      <c r="E732" s="76" t="s">
        <v>1024</v>
      </c>
      <c r="F732" s="38">
        <v>600</v>
      </c>
      <c r="G732" s="127"/>
      <c r="H732" s="39">
        <f t="shared" si="638"/>
        <v>600</v>
      </c>
      <c r="I732" s="38">
        <v>631</v>
      </c>
      <c r="J732" s="127"/>
      <c r="K732" s="39">
        <f t="shared" si="639"/>
        <v>631</v>
      </c>
      <c r="L732" s="11">
        <f t="shared" si="583"/>
        <v>105.16666666666667</v>
      </c>
      <c r="M732" s="122">
        <v>602</v>
      </c>
      <c r="N732" s="136"/>
      <c r="O732" s="120">
        <f t="shared" si="640"/>
        <v>602</v>
      </c>
      <c r="P732" s="122">
        <v>160</v>
      </c>
      <c r="Q732" s="136">
        <v>160</v>
      </c>
      <c r="R732" s="136"/>
      <c r="S732" s="120">
        <f t="shared" si="641"/>
        <v>160</v>
      </c>
      <c r="T732" s="120">
        <f t="shared" si="642"/>
        <v>640</v>
      </c>
      <c r="U732" s="10">
        <v>602</v>
      </c>
      <c r="V732" s="136"/>
      <c r="W732" s="39">
        <f t="shared" si="643"/>
        <v>602</v>
      </c>
      <c r="X732" s="10">
        <v>274</v>
      </c>
      <c r="Y732" s="32">
        <v>274</v>
      </c>
      <c r="Z732" s="136"/>
      <c r="AA732" s="39">
        <f t="shared" si="644"/>
        <v>274</v>
      </c>
      <c r="AB732" s="120">
        <f t="shared" si="645"/>
        <v>548</v>
      </c>
      <c r="AC732" s="863">
        <v>540</v>
      </c>
      <c r="AD732" s="863"/>
      <c r="AE732" s="80">
        <f t="shared" si="646"/>
        <v>540</v>
      </c>
      <c r="AF732" s="863"/>
      <c r="AG732" s="863">
        <v>544</v>
      </c>
      <c r="AH732" s="863"/>
      <c r="AI732" s="80">
        <f t="shared" si="647"/>
        <v>544</v>
      </c>
      <c r="AJ732" s="863"/>
      <c r="AK732" s="12">
        <v>630</v>
      </c>
      <c r="AL732" s="113"/>
      <c r="AM732" s="13">
        <f t="shared" si="648"/>
        <v>630</v>
      </c>
      <c r="AN732" s="13">
        <v>603</v>
      </c>
      <c r="AO732" s="13">
        <v>0</v>
      </c>
      <c r="AP732" s="13">
        <v>603</v>
      </c>
      <c r="AQ732" s="113"/>
      <c r="AR732" s="113"/>
      <c r="AS732" s="891">
        <f t="shared" si="649"/>
        <v>603</v>
      </c>
      <c r="AT732" s="891"/>
      <c r="AU732" s="891">
        <f t="shared" si="650"/>
        <v>603</v>
      </c>
      <c r="AV732" s="113"/>
      <c r="AW732" s="621"/>
    </row>
    <row r="733" spans="1:90" s="14" customFormat="1" ht="36">
      <c r="A733" s="8" t="s">
        <v>848</v>
      </c>
      <c r="B733" s="9" t="s">
        <v>60</v>
      </c>
      <c r="C733" s="9" t="s">
        <v>661</v>
      </c>
      <c r="D733" s="9"/>
      <c r="E733" s="74" t="s">
        <v>1049</v>
      </c>
      <c r="F733" s="10">
        <v>646</v>
      </c>
      <c r="G733" s="120"/>
      <c r="H733" s="39">
        <f t="shared" si="638"/>
        <v>646</v>
      </c>
      <c r="I733" s="10">
        <v>686</v>
      </c>
      <c r="J733" s="120"/>
      <c r="K733" s="39">
        <f t="shared" si="639"/>
        <v>686</v>
      </c>
      <c r="L733" s="11">
        <f t="shared" si="583"/>
        <v>106.19195046439629</v>
      </c>
      <c r="M733" s="122">
        <v>688</v>
      </c>
      <c r="N733" s="120"/>
      <c r="O733" s="120">
        <f t="shared" si="640"/>
        <v>688</v>
      </c>
      <c r="P733" s="122">
        <v>180</v>
      </c>
      <c r="Q733" s="120">
        <v>183</v>
      </c>
      <c r="R733" s="120"/>
      <c r="S733" s="120">
        <f t="shared" si="641"/>
        <v>183</v>
      </c>
      <c r="T733" s="120">
        <f t="shared" si="642"/>
        <v>732</v>
      </c>
      <c r="U733" s="10">
        <v>663</v>
      </c>
      <c r="V733" s="120"/>
      <c r="W733" s="39">
        <f t="shared" si="643"/>
        <v>663</v>
      </c>
      <c r="X733" s="10">
        <v>298</v>
      </c>
      <c r="Y733" s="32">
        <v>302</v>
      </c>
      <c r="Z733" s="120"/>
      <c r="AA733" s="39">
        <f t="shared" si="644"/>
        <v>302</v>
      </c>
      <c r="AB733" s="120">
        <f t="shared" si="645"/>
        <v>604</v>
      </c>
      <c r="AC733" s="783">
        <v>362</v>
      </c>
      <c r="AD733" s="783"/>
      <c r="AE733" s="80">
        <f t="shared" si="646"/>
        <v>362</v>
      </c>
      <c r="AF733" s="783"/>
      <c r="AG733" s="783">
        <v>675</v>
      </c>
      <c r="AH733" s="783"/>
      <c r="AI733" s="80">
        <f t="shared" si="647"/>
        <v>675</v>
      </c>
      <c r="AJ733" s="783"/>
      <c r="AK733" s="40">
        <v>688</v>
      </c>
      <c r="AL733" s="113"/>
      <c r="AM733" s="13">
        <f t="shared" si="648"/>
        <v>688</v>
      </c>
      <c r="AN733" s="13">
        <v>582</v>
      </c>
      <c r="AO733" s="13">
        <v>0</v>
      </c>
      <c r="AP733" s="13">
        <v>582</v>
      </c>
      <c r="AQ733" s="113"/>
      <c r="AR733" s="113"/>
      <c r="AS733" s="891">
        <f t="shared" si="649"/>
        <v>582</v>
      </c>
      <c r="AT733" s="891"/>
      <c r="AU733" s="891">
        <f t="shared" si="650"/>
        <v>582</v>
      </c>
      <c r="AV733" s="113"/>
      <c r="AW733" s="621"/>
      <c r="AX733" s="1"/>
      <c r="AY733" s="1"/>
      <c r="AZ733" s="1"/>
      <c r="BA733" s="1"/>
      <c r="BB733" s="1"/>
      <c r="BC733" s="1"/>
      <c r="BD733" s="1"/>
      <c r="BE733" s="1"/>
      <c r="BF733" s="1"/>
      <c r="BG733" s="1"/>
      <c r="BH733" s="1"/>
      <c r="BI733" s="1"/>
      <c r="BJ733" s="1"/>
      <c r="BK733" s="1"/>
      <c r="BL733" s="1"/>
      <c r="BM733" s="1"/>
      <c r="BN733" s="1"/>
      <c r="BO733" s="1"/>
      <c r="BP733" s="1"/>
      <c r="BQ733" s="1"/>
      <c r="BR733" s="1"/>
      <c r="BS733" s="1"/>
      <c r="BT733" s="1"/>
      <c r="BU733" s="1"/>
      <c r="BV733" s="1"/>
      <c r="BW733" s="1"/>
      <c r="BX733" s="1"/>
      <c r="BY733" s="1"/>
      <c r="BZ733" s="1"/>
      <c r="CA733" s="1"/>
      <c r="CB733" s="1"/>
      <c r="CC733" s="1"/>
      <c r="CD733" s="1"/>
      <c r="CE733" s="1"/>
      <c r="CF733" s="1"/>
      <c r="CG733" s="1"/>
      <c r="CH733" s="1"/>
      <c r="CI733" s="1"/>
      <c r="CJ733" s="1"/>
      <c r="CK733" s="1"/>
      <c r="CL733" s="1"/>
    </row>
    <row r="734" spans="1:90" s="14" customFormat="1" ht="24">
      <c r="A734" s="8" t="s">
        <v>849</v>
      </c>
      <c r="B734" s="9" t="s">
        <v>60</v>
      </c>
      <c r="C734" s="9" t="s">
        <v>662</v>
      </c>
      <c r="D734" s="9"/>
      <c r="E734" s="74" t="s">
        <v>30</v>
      </c>
      <c r="F734" s="10">
        <v>415</v>
      </c>
      <c r="G734" s="120"/>
      <c r="H734" s="39">
        <f t="shared" si="638"/>
        <v>415</v>
      </c>
      <c r="I734" s="10">
        <v>416</v>
      </c>
      <c r="J734" s="120"/>
      <c r="K734" s="39">
        <f t="shared" si="639"/>
        <v>416</v>
      </c>
      <c r="L734" s="11">
        <f t="shared" si="583"/>
        <v>100.2409638554217</v>
      </c>
      <c r="M734" s="122">
        <v>353</v>
      </c>
      <c r="N734" s="120"/>
      <c r="O734" s="120">
        <f t="shared" si="640"/>
        <v>353</v>
      </c>
      <c r="P734" s="122">
        <v>91</v>
      </c>
      <c r="Q734" s="120">
        <v>94</v>
      </c>
      <c r="R734" s="120"/>
      <c r="S734" s="120">
        <f t="shared" si="641"/>
        <v>94</v>
      </c>
      <c r="T734" s="120">
        <f t="shared" si="642"/>
        <v>376</v>
      </c>
      <c r="U734" s="10">
        <v>353</v>
      </c>
      <c r="V734" s="120"/>
      <c r="W734" s="39">
        <f t="shared" si="643"/>
        <v>353</v>
      </c>
      <c r="X734" s="10">
        <v>113</v>
      </c>
      <c r="Y734" s="32">
        <v>116</v>
      </c>
      <c r="Z734" s="120"/>
      <c r="AA734" s="39">
        <f t="shared" si="644"/>
        <v>116</v>
      </c>
      <c r="AB734" s="120">
        <f t="shared" si="645"/>
        <v>232</v>
      </c>
      <c r="AC734" s="783">
        <v>240</v>
      </c>
      <c r="AD734" s="783"/>
      <c r="AE734" s="80">
        <f t="shared" si="646"/>
        <v>240</v>
      </c>
      <c r="AF734" s="783"/>
      <c r="AG734" s="783">
        <v>212</v>
      </c>
      <c r="AH734" s="783"/>
      <c r="AI734" s="80">
        <f t="shared" si="647"/>
        <v>212</v>
      </c>
      <c r="AJ734" s="783"/>
      <c r="AK734" s="40">
        <v>353</v>
      </c>
      <c r="AL734" s="113"/>
      <c r="AM734" s="13">
        <f t="shared" si="648"/>
        <v>353</v>
      </c>
      <c r="AN734" s="13">
        <v>365</v>
      </c>
      <c r="AO734" s="13">
        <v>0</v>
      </c>
      <c r="AP734" s="13">
        <v>365</v>
      </c>
      <c r="AQ734" s="617"/>
      <c r="AR734" s="113"/>
      <c r="AS734" s="891">
        <f t="shared" si="649"/>
        <v>365</v>
      </c>
      <c r="AT734" s="891"/>
      <c r="AU734" s="891">
        <f t="shared" si="650"/>
        <v>365</v>
      </c>
      <c r="AV734" s="113"/>
      <c r="AW734" s="621"/>
      <c r="AX734" s="1"/>
      <c r="AY734" s="1"/>
      <c r="AZ734" s="1"/>
      <c r="BA734" s="1"/>
      <c r="BB734" s="1"/>
      <c r="BC734" s="1"/>
      <c r="BD734" s="1"/>
      <c r="BE734" s="1"/>
      <c r="BF734" s="1"/>
      <c r="BG734" s="1"/>
      <c r="BH734" s="1"/>
      <c r="BI734" s="1"/>
      <c r="BJ734" s="1"/>
      <c r="BK734" s="1"/>
      <c r="BL734" s="1"/>
      <c r="BM734" s="1"/>
      <c r="BN734" s="1"/>
      <c r="BO734" s="1"/>
      <c r="BP734" s="1"/>
      <c r="BQ734" s="1"/>
      <c r="BR734" s="1"/>
      <c r="BS734" s="1"/>
      <c r="BT734" s="1"/>
      <c r="BU734" s="1"/>
      <c r="BV734" s="1"/>
      <c r="BW734" s="1"/>
      <c r="BX734" s="1"/>
      <c r="BY734" s="1"/>
      <c r="BZ734" s="1"/>
      <c r="CA734" s="1"/>
      <c r="CB734" s="1"/>
      <c r="CC734" s="1"/>
      <c r="CD734" s="1"/>
      <c r="CE734" s="1"/>
      <c r="CF734" s="1"/>
      <c r="CG734" s="1"/>
      <c r="CH734" s="1"/>
      <c r="CI734" s="1"/>
      <c r="CJ734" s="1"/>
      <c r="CK734" s="1"/>
      <c r="CL734" s="1"/>
    </row>
    <row r="735" spans="1:90" s="14" customFormat="1" ht="24">
      <c r="A735" s="8" t="s">
        <v>850</v>
      </c>
      <c r="B735" s="9" t="s">
        <v>60</v>
      </c>
      <c r="C735" s="9" t="s">
        <v>660</v>
      </c>
      <c r="D735" s="9"/>
      <c r="E735" s="74" t="s">
        <v>3</v>
      </c>
      <c r="F735" s="10">
        <v>68</v>
      </c>
      <c r="G735" s="120"/>
      <c r="H735" s="39">
        <f t="shared" si="638"/>
        <v>68</v>
      </c>
      <c r="I735" s="10">
        <v>80</v>
      </c>
      <c r="J735" s="120"/>
      <c r="K735" s="39">
        <f t="shared" si="639"/>
        <v>80</v>
      </c>
      <c r="L735" s="11">
        <f t="shared" si="583"/>
        <v>117.64705882352942</v>
      </c>
      <c r="M735" s="319">
        <v>100</v>
      </c>
      <c r="N735" s="120"/>
      <c r="O735" s="120">
        <f t="shared" si="640"/>
        <v>100</v>
      </c>
      <c r="P735" s="122">
        <v>17</v>
      </c>
      <c r="Q735" s="120">
        <v>17</v>
      </c>
      <c r="R735" s="120"/>
      <c r="S735" s="120">
        <f t="shared" si="641"/>
        <v>17</v>
      </c>
      <c r="T735" s="120">
        <f t="shared" si="642"/>
        <v>68</v>
      </c>
      <c r="U735" s="10">
        <v>100</v>
      </c>
      <c r="V735" s="120"/>
      <c r="W735" s="39">
        <f t="shared" si="643"/>
        <v>100</v>
      </c>
      <c r="X735" s="10">
        <v>26</v>
      </c>
      <c r="Y735" s="32">
        <v>26</v>
      </c>
      <c r="Z735" s="120"/>
      <c r="AA735" s="39">
        <f t="shared" si="644"/>
        <v>26</v>
      </c>
      <c r="AB735" s="120">
        <f t="shared" si="645"/>
        <v>52</v>
      </c>
      <c r="AC735" s="783">
        <v>50</v>
      </c>
      <c r="AD735" s="783"/>
      <c r="AE735" s="80">
        <f t="shared" si="646"/>
        <v>50</v>
      </c>
      <c r="AF735" s="783"/>
      <c r="AG735" s="783">
        <v>40</v>
      </c>
      <c r="AH735" s="783"/>
      <c r="AI735" s="80">
        <f t="shared" si="647"/>
        <v>40</v>
      </c>
      <c r="AJ735" s="783"/>
      <c r="AK735" s="40">
        <v>100</v>
      </c>
      <c r="AL735" s="113"/>
      <c r="AM735" s="13">
        <f t="shared" si="648"/>
        <v>100</v>
      </c>
      <c r="AN735" s="13">
        <v>96</v>
      </c>
      <c r="AO735" s="13">
        <v>0</v>
      </c>
      <c r="AP735" s="13">
        <v>96</v>
      </c>
      <c r="AQ735" s="113"/>
      <c r="AR735" s="113"/>
      <c r="AS735" s="891">
        <f t="shared" si="649"/>
        <v>96</v>
      </c>
      <c r="AT735" s="891"/>
      <c r="AU735" s="891">
        <f t="shared" si="650"/>
        <v>96</v>
      </c>
      <c r="AV735" s="113"/>
      <c r="AW735" s="621"/>
      <c r="AX735" s="1"/>
      <c r="AY735" s="1"/>
      <c r="AZ735" s="1"/>
      <c r="BA735" s="1"/>
      <c r="BB735" s="1"/>
      <c r="BC735" s="1"/>
      <c r="BD735" s="1"/>
      <c r="BE735" s="1"/>
      <c r="BF735" s="1"/>
      <c r="BG735" s="1"/>
      <c r="BH735" s="1"/>
      <c r="BI735" s="1"/>
      <c r="BJ735" s="1"/>
      <c r="BK735" s="1"/>
      <c r="BL735" s="1"/>
      <c r="BM735" s="1"/>
      <c r="BN735" s="1"/>
      <c r="BO735" s="1"/>
      <c r="BP735" s="1"/>
      <c r="BQ735" s="1"/>
      <c r="BR735" s="1"/>
      <c r="BS735" s="1"/>
      <c r="BT735" s="1"/>
      <c r="BU735" s="1"/>
      <c r="BV735" s="1"/>
      <c r="BW735" s="1"/>
      <c r="BX735" s="1"/>
      <c r="BY735" s="1"/>
      <c r="BZ735" s="1"/>
      <c r="CA735" s="1"/>
      <c r="CB735" s="1"/>
      <c r="CC735" s="1"/>
      <c r="CD735" s="1"/>
      <c r="CE735" s="1"/>
      <c r="CF735" s="1"/>
      <c r="CG735" s="1"/>
      <c r="CH735" s="1"/>
      <c r="CI735" s="1"/>
      <c r="CJ735" s="1"/>
      <c r="CK735" s="1"/>
      <c r="CL735" s="1"/>
    </row>
    <row r="736" spans="1:90" s="14" customFormat="1" ht="24">
      <c r="A736" s="8" t="s">
        <v>851</v>
      </c>
      <c r="B736" s="9" t="s">
        <v>60</v>
      </c>
      <c r="C736" s="9" t="s">
        <v>667</v>
      </c>
      <c r="D736" s="9"/>
      <c r="E736" s="74" t="s">
        <v>1041</v>
      </c>
      <c r="F736" s="349">
        <v>444</v>
      </c>
      <c r="G736" s="347"/>
      <c r="H736" s="350">
        <f t="shared" si="638"/>
        <v>444</v>
      </c>
      <c r="I736" s="349">
        <v>437</v>
      </c>
      <c r="J736" s="347"/>
      <c r="K736" s="350">
        <f t="shared" si="639"/>
        <v>437</v>
      </c>
      <c r="L736" s="363">
        <f t="shared" si="583"/>
        <v>98.423423423423429</v>
      </c>
      <c r="M736" s="362">
        <v>444</v>
      </c>
      <c r="N736" s="347"/>
      <c r="O736" s="347">
        <f t="shared" si="640"/>
        <v>444</v>
      </c>
      <c r="P736" s="362">
        <v>110</v>
      </c>
      <c r="Q736" s="347">
        <v>112</v>
      </c>
      <c r="R736" s="347"/>
      <c r="S736" s="347">
        <f t="shared" si="641"/>
        <v>112</v>
      </c>
      <c r="T736" s="347">
        <f t="shared" si="642"/>
        <v>448</v>
      </c>
      <c r="U736" s="349">
        <v>444</v>
      </c>
      <c r="V736" s="347"/>
      <c r="W736" s="350">
        <f t="shared" si="643"/>
        <v>444</v>
      </c>
      <c r="X736" s="10">
        <v>187</v>
      </c>
      <c r="Y736" s="32">
        <v>190</v>
      </c>
      <c r="Z736" s="120"/>
      <c r="AA736" s="39">
        <f t="shared" si="644"/>
        <v>190</v>
      </c>
      <c r="AB736" s="347">
        <f t="shared" si="645"/>
        <v>380</v>
      </c>
      <c r="AC736" s="783">
        <v>444</v>
      </c>
      <c r="AD736" s="783"/>
      <c r="AE736" s="80">
        <f t="shared" si="646"/>
        <v>444</v>
      </c>
      <c r="AF736" s="783"/>
      <c r="AG736" s="783">
        <v>416</v>
      </c>
      <c r="AH736" s="783"/>
      <c r="AI736" s="80">
        <f t="shared" si="647"/>
        <v>416</v>
      </c>
      <c r="AJ736" s="783"/>
      <c r="AK736" s="357">
        <v>444</v>
      </c>
      <c r="AL736" s="352"/>
      <c r="AM736" s="353">
        <f t="shared" si="648"/>
        <v>444</v>
      </c>
      <c r="AN736" s="13">
        <v>414</v>
      </c>
      <c r="AO736" s="13">
        <v>0</v>
      </c>
      <c r="AP736" s="13">
        <v>414</v>
      </c>
      <c r="AQ736" s="616"/>
      <c r="AR736" s="113"/>
      <c r="AS736" s="891">
        <f t="shared" si="649"/>
        <v>414</v>
      </c>
      <c r="AT736" s="891"/>
      <c r="AU736" s="891">
        <f t="shared" si="650"/>
        <v>414</v>
      </c>
      <c r="AV736" s="113"/>
      <c r="AW736" s="621"/>
      <c r="AX736" s="1"/>
      <c r="AY736" s="1"/>
      <c r="AZ736" s="1"/>
      <c r="BA736" s="1"/>
      <c r="BB736" s="1"/>
      <c r="BC736" s="1"/>
      <c r="BD736" s="1"/>
      <c r="BE736" s="1"/>
      <c r="BF736" s="1"/>
      <c r="BG736" s="1"/>
      <c r="BH736" s="1"/>
      <c r="BI736" s="1"/>
      <c r="BJ736" s="1"/>
      <c r="BK736" s="1"/>
      <c r="BL736" s="1"/>
      <c r="BM736" s="1"/>
      <c r="BN736" s="1"/>
      <c r="BO736" s="1"/>
      <c r="BP736" s="1"/>
      <c r="BQ736" s="1"/>
      <c r="BR736" s="1"/>
      <c r="BS736" s="1"/>
      <c r="BT736" s="1"/>
      <c r="BU736" s="1"/>
      <c r="BV736" s="1"/>
      <c r="BW736" s="1"/>
      <c r="BX736" s="1"/>
      <c r="BY736" s="1"/>
      <c r="BZ736" s="1"/>
      <c r="CA736" s="1"/>
      <c r="CB736" s="1"/>
      <c r="CC736" s="1"/>
      <c r="CD736" s="1"/>
      <c r="CE736" s="1"/>
      <c r="CF736" s="1"/>
      <c r="CG736" s="1"/>
      <c r="CH736" s="1"/>
      <c r="CI736" s="1"/>
      <c r="CJ736" s="1"/>
      <c r="CK736" s="1"/>
      <c r="CL736" s="1"/>
    </row>
    <row r="737" spans="1:90" s="14" customFormat="1" ht="24">
      <c r="A737" s="8" t="s">
        <v>852</v>
      </c>
      <c r="B737" s="9" t="s">
        <v>60</v>
      </c>
      <c r="C737" s="9" t="s">
        <v>667</v>
      </c>
      <c r="D737" s="9"/>
      <c r="E737" s="74" t="s">
        <v>1042</v>
      </c>
      <c r="F737" s="349">
        <v>918</v>
      </c>
      <c r="G737" s="347"/>
      <c r="H737" s="350">
        <f t="shared" si="638"/>
        <v>918</v>
      </c>
      <c r="I737" s="349">
        <v>949</v>
      </c>
      <c r="J737" s="347"/>
      <c r="K737" s="350">
        <f t="shared" si="639"/>
        <v>949</v>
      </c>
      <c r="L737" s="363">
        <f t="shared" si="583"/>
        <v>103.37690631808279</v>
      </c>
      <c r="M737" s="362">
        <v>918</v>
      </c>
      <c r="N737" s="347"/>
      <c r="O737" s="347">
        <f t="shared" si="640"/>
        <v>918</v>
      </c>
      <c r="P737" s="362">
        <v>225</v>
      </c>
      <c r="Q737" s="347">
        <v>225</v>
      </c>
      <c r="R737" s="347"/>
      <c r="S737" s="347">
        <f t="shared" si="641"/>
        <v>225</v>
      </c>
      <c r="T737" s="347">
        <f t="shared" si="642"/>
        <v>900</v>
      </c>
      <c r="U737" s="349">
        <v>918</v>
      </c>
      <c r="V737" s="347"/>
      <c r="W737" s="350">
        <f t="shared" si="643"/>
        <v>918</v>
      </c>
      <c r="X737" s="10">
        <v>412</v>
      </c>
      <c r="Y737" s="32">
        <v>418</v>
      </c>
      <c r="Z737" s="120"/>
      <c r="AA737" s="39">
        <f t="shared" si="644"/>
        <v>418</v>
      </c>
      <c r="AB737" s="347">
        <f t="shared" si="645"/>
        <v>836</v>
      </c>
      <c r="AC737" s="783">
        <v>456</v>
      </c>
      <c r="AD737" s="783"/>
      <c r="AE737" s="80">
        <f t="shared" si="646"/>
        <v>456</v>
      </c>
      <c r="AF737" s="783"/>
      <c r="AG737" s="783">
        <v>456</v>
      </c>
      <c r="AH737" s="783"/>
      <c r="AI737" s="80">
        <f t="shared" si="647"/>
        <v>456</v>
      </c>
      <c r="AJ737" s="783"/>
      <c r="AK737" s="357">
        <v>918</v>
      </c>
      <c r="AL737" s="352"/>
      <c r="AM737" s="353">
        <f t="shared" si="648"/>
        <v>918</v>
      </c>
      <c r="AN737" s="13">
        <v>810</v>
      </c>
      <c r="AO737" s="13">
        <v>0</v>
      </c>
      <c r="AP737" s="13">
        <v>810</v>
      </c>
      <c r="AQ737" s="113"/>
      <c r="AR737" s="113"/>
      <c r="AS737" s="891">
        <f t="shared" si="649"/>
        <v>810</v>
      </c>
      <c r="AT737" s="891"/>
      <c r="AU737" s="891">
        <f t="shared" si="650"/>
        <v>810</v>
      </c>
      <c r="AV737" s="113"/>
      <c r="AW737" s="621"/>
      <c r="AX737" s="1"/>
      <c r="AY737" s="1"/>
      <c r="AZ737" s="1"/>
      <c r="BA737" s="1"/>
      <c r="BB737" s="1"/>
      <c r="BC737" s="1"/>
      <c r="BD737" s="1"/>
      <c r="BE737" s="1"/>
      <c r="BF737" s="1"/>
      <c r="BG737" s="1"/>
      <c r="BH737" s="1"/>
      <c r="BI737" s="1"/>
      <c r="BJ737" s="1"/>
      <c r="BK737" s="1"/>
      <c r="BL737" s="1"/>
      <c r="BM737" s="1"/>
      <c r="BN737" s="1"/>
      <c r="BO737" s="1"/>
      <c r="BP737" s="1"/>
      <c r="BQ737" s="1"/>
      <c r="BR737" s="1"/>
      <c r="BS737" s="1"/>
      <c r="BT737" s="1"/>
      <c r="BU737" s="1"/>
      <c r="BV737" s="1"/>
      <c r="BW737" s="1"/>
      <c r="BX737" s="1"/>
      <c r="BY737" s="1"/>
      <c r="BZ737" s="1"/>
      <c r="CA737" s="1"/>
      <c r="CB737" s="1"/>
      <c r="CC737" s="1"/>
      <c r="CD737" s="1"/>
      <c r="CE737" s="1"/>
      <c r="CF737" s="1"/>
      <c r="CG737" s="1"/>
      <c r="CH737" s="1"/>
      <c r="CI737" s="1"/>
      <c r="CJ737" s="1"/>
      <c r="CK737" s="1"/>
      <c r="CL737" s="1"/>
    </row>
    <row r="738" spans="1:90" s="14" customFormat="1" ht="24">
      <c r="A738" s="8" t="s">
        <v>853</v>
      </c>
      <c r="B738" s="9" t="s">
        <v>60</v>
      </c>
      <c r="C738" s="9" t="s">
        <v>667</v>
      </c>
      <c r="D738" s="9"/>
      <c r="E738" s="74" t="s">
        <v>1054</v>
      </c>
      <c r="F738" s="10">
        <v>1025</v>
      </c>
      <c r="G738" s="120">
        <v>11</v>
      </c>
      <c r="H738" s="39">
        <f t="shared" si="638"/>
        <v>1036</v>
      </c>
      <c r="I738" s="10">
        <v>1168</v>
      </c>
      <c r="J738" s="120">
        <v>11</v>
      </c>
      <c r="K738" s="39">
        <f t="shared" si="639"/>
        <v>1179</v>
      </c>
      <c r="L738" s="363">
        <f t="shared" si="583"/>
        <v>113.8030888030888</v>
      </c>
      <c r="M738" s="362">
        <v>1026</v>
      </c>
      <c r="N738" s="347"/>
      <c r="O738" s="347">
        <f t="shared" si="640"/>
        <v>1026</v>
      </c>
      <c r="P738" s="362">
        <v>307</v>
      </c>
      <c r="Q738" s="347">
        <v>309</v>
      </c>
      <c r="R738" s="347"/>
      <c r="S738" s="347">
        <f t="shared" si="641"/>
        <v>309</v>
      </c>
      <c r="T738" s="347">
        <f t="shared" si="642"/>
        <v>1236</v>
      </c>
      <c r="U738" s="349">
        <v>762</v>
      </c>
      <c r="V738" s="347"/>
      <c r="W738" s="350">
        <f t="shared" si="643"/>
        <v>762</v>
      </c>
      <c r="X738" s="10">
        <v>549</v>
      </c>
      <c r="Y738" s="32">
        <v>551</v>
      </c>
      <c r="Z738" s="120"/>
      <c r="AA738" s="39">
        <f t="shared" si="644"/>
        <v>551</v>
      </c>
      <c r="AB738" s="347">
        <f t="shared" si="645"/>
        <v>1102</v>
      </c>
      <c r="AC738" s="783">
        <v>919</v>
      </c>
      <c r="AD738" s="783"/>
      <c r="AE738" s="80">
        <f t="shared" si="646"/>
        <v>919</v>
      </c>
      <c r="AF738" s="783"/>
      <c r="AG738" s="783">
        <v>873</v>
      </c>
      <c r="AH738" s="783"/>
      <c r="AI738" s="80">
        <f t="shared" si="647"/>
        <v>873</v>
      </c>
      <c r="AJ738" s="783"/>
      <c r="AK738" s="357">
        <v>1026</v>
      </c>
      <c r="AL738" s="352">
        <v>11</v>
      </c>
      <c r="AM738" s="353">
        <f t="shared" si="648"/>
        <v>1037</v>
      </c>
      <c r="AN738" s="13">
        <v>779</v>
      </c>
      <c r="AO738" s="13">
        <v>0</v>
      </c>
      <c r="AP738" s="13">
        <v>779</v>
      </c>
      <c r="AQ738" s="113"/>
      <c r="AR738" s="113"/>
      <c r="AS738" s="891">
        <f t="shared" si="649"/>
        <v>779</v>
      </c>
      <c r="AT738" s="891"/>
      <c r="AU738" s="891">
        <f t="shared" si="650"/>
        <v>779</v>
      </c>
      <c r="AV738" s="113"/>
      <c r="AW738" s="621"/>
      <c r="AX738" s="1"/>
      <c r="AY738" s="1"/>
      <c r="AZ738" s="1"/>
      <c r="BA738" s="1"/>
      <c r="BB738" s="1"/>
      <c r="BC738" s="1"/>
      <c r="BD738" s="1"/>
      <c r="BE738" s="1"/>
      <c r="BF738" s="1"/>
      <c r="BG738" s="1"/>
      <c r="BH738" s="1"/>
      <c r="BI738" s="1"/>
      <c r="BJ738" s="1"/>
      <c r="BK738" s="1"/>
      <c r="BL738" s="1"/>
      <c r="BM738" s="1"/>
      <c r="BN738" s="1"/>
      <c r="BO738" s="1"/>
      <c r="BP738" s="1"/>
      <c r="BQ738" s="1"/>
      <c r="BR738" s="1"/>
      <c r="BS738" s="1"/>
      <c r="BT738" s="1"/>
      <c r="BU738" s="1"/>
      <c r="BV738" s="1"/>
      <c r="BW738" s="1"/>
      <c r="BX738" s="1"/>
      <c r="BY738" s="1"/>
      <c r="BZ738" s="1"/>
      <c r="CA738" s="1"/>
      <c r="CB738" s="1"/>
      <c r="CC738" s="1"/>
      <c r="CD738" s="1"/>
      <c r="CE738" s="1"/>
      <c r="CF738" s="1"/>
      <c r="CG738" s="1"/>
      <c r="CH738" s="1"/>
      <c r="CI738" s="1"/>
      <c r="CJ738" s="1"/>
      <c r="CK738" s="1"/>
      <c r="CL738" s="1"/>
    </row>
    <row r="739" spans="1:90" s="14" customFormat="1" ht="36">
      <c r="A739" s="8" t="s">
        <v>854</v>
      </c>
      <c r="B739" s="9" t="s">
        <v>60</v>
      </c>
      <c r="C739" s="9" t="s">
        <v>667</v>
      </c>
      <c r="D739" s="9"/>
      <c r="E739" s="74" t="s">
        <v>1056</v>
      </c>
      <c r="F739" s="10">
        <v>522</v>
      </c>
      <c r="G739" s="120"/>
      <c r="H739" s="39">
        <f t="shared" si="638"/>
        <v>522</v>
      </c>
      <c r="I739" s="10">
        <v>521</v>
      </c>
      <c r="J739" s="120"/>
      <c r="K739" s="39">
        <f t="shared" si="639"/>
        <v>521</v>
      </c>
      <c r="L739" s="11">
        <f t="shared" si="583"/>
        <v>99.808429118773944</v>
      </c>
      <c r="M739" s="362">
        <v>530</v>
      </c>
      <c r="N739" s="347"/>
      <c r="O739" s="347">
        <f t="shared" si="640"/>
        <v>530</v>
      </c>
      <c r="P739" s="362">
        <v>140</v>
      </c>
      <c r="Q739" s="347">
        <v>140</v>
      </c>
      <c r="R739" s="347"/>
      <c r="S739" s="347">
        <f t="shared" si="641"/>
        <v>140</v>
      </c>
      <c r="T739" s="347">
        <f t="shared" si="642"/>
        <v>560</v>
      </c>
      <c r="U739" s="349">
        <v>530</v>
      </c>
      <c r="V739" s="347"/>
      <c r="W739" s="350">
        <f t="shared" si="643"/>
        <v>530</v>
      </c>
      <c r="X739" s="10">
        <v>228</v>
      </c>
      <c r="Y739" s="32">
        <v>228</v>
      </c>
      <c r="Z739" s="120"/>
      <c r="AA739" s="39">
        <f t="shared" si="644"/>
        <v>228</v>
      </c>
      <c r="AB739" s="347">
        <f t="shared" si="645"/>
        <v>456</v>
      </c>
      <c r="AC739" s="783">
        <v>440</v>
      </c>
      <c r="AD739" s="783"/>
      <c r="AE739" s="80">
        <f t="shared" si="646"/>
        <v>440</v>
      </c>
      <c r="AF739" s="783"/>
      <c r="AG739" s="783">
        <v>417</v>
      </c>
      <c r="AH739" s="783"/>
      <c r="AI739" s="80">
        <f t="shared" si="647"/>
        <v>417</v>
      </c>
      <c r="AJ739" s="783"/>
      <c r="AK739" s="357">
        <v>530</v>
      </c>
      <c r="AL739" s="352"/>
      <c r="AM739" s="353">
        <f t="shared" si="648"/>
        <v>530</v>
      </c>
      <c r="AN739" s="13">
        <v>468</v>
      </c>
      <c r="AO739" s="13">
        <v>0</v>
      </c>
      <c r="AP739" s="13">
        <v>468</v>
      </c>
      <c r="AQ739" s="113"/>
      <c r="AR739" s="113"/>
      <c r="AS739" s="891">
        <f t="shared" si="649"/>
        <v>468</v>
      </c>
      <c r="AT739" s="891"/>
      <c r="AU739" s="891">
        <f t="shared" si="650"/>
        <v>468</v>
      </c>
      <c r="AV739" s="113"/>
      <c r="AW739" s="621"/>
      <c r="AX739" s="1"/>
      <c r="AY739" s="1"/>
      <c r="AZ739" s="1"/>
      <c r="BA739" s="1"/>
      <c r="BB739" s="1"/>
      <c r="BC739" s="1"/>
      <c r="BD739" s="1"/>
      <c r="BE739" s="1"/>
      <c r="BF739" s="1"/>
      <c r="BG739" s="1"/>
      <c r="BH739" s="1"/>
      <c r="BI739" s="1"/>
      <c r="BJ739" s="1"/>
      <c r="BK739" s="1"/>
      <c r="BL739" s="1"/>
      <c r="BM739" s="1"/>
      <c r="BN739" s="1"/>
      <c r="BO739" s="1"/>
      <c r="BP739" s="1"/>
      <c r="BQ739" s="1"/>
      <c r="BR739" s="1"/>
      <c r="BS739" s="1"/>
      <c r="BT739" s="1"/>
      <c r="BU739" s="1"/>
      <c r="BV739" s="1"/>
      <c r="BW739" s="1"/>
      <c r="BX739" s="1"/>
      <c r="BY739" s="1"/>
      <c r="BZ739" s="1"/>
      <c r="CA739" s="1"/>
      <c r="CB739" s="1"/>
      <c r="CC739" s="1"/>
      <c r="CD739" s="1"/>
      <c r="CE739" s="1"/>
      <c r="CF739" s="1"/>
      <c r="CG739" s="1"/>
      <c r="CH739" s="1"/>
      <c r="CI739" s="1"/>
      <c r="CJ739" s="1"/>
      <c r="CK739" s="1"/>
      <c r="CL739" s="1"/>
    </row>
    <row r="740" spans="1:90" s="14" customFormat="1" ht="24">
      <c r="A740" s="8" t="s">
        <v>855</v>
      </c>
      <c r="B740" s="9" t="s">
        <v>60</v>
      </c>
      <c r="C740" s="9" t="s">
        <v>659</v>
      </c>
      <c r="D740" s="9"/>
      <c r="E740" s="74" t="s">
        <v>14</v>
      </c>
      <c r="F740" s="10">
        <v>1065</v>
      </c>
      <c r="G740" s="120">
        <v>28</v>
      </c>
      <c r="H740" s="39">
        <f t="shared" si="638"/>
        <v>1093</v>
      </c>
      <c r="I740" s="10">
        <v>1045</v>
      </c>
      <c r="J740" s="120">
        <v>28</v>
      </c>
      <c r="K740" s="39">
        <f t="shared" si="639"/>
        <v>1073</v>
      </c>
      <c r="L740" s="11">
        <f t="shared" si="583"/>
        <v>98.170173833485819</v>
      </c>
      <c r="M740" s="122">
        <v>1073</v>
      </c>
      <c r="N740" s="120">
        <v>36</v>
      </c>
      <c r="O740" s="120">
        <f t="shared" si="640"/>
        <v>1109</v>
      </c>
      <c r="P740" s="122">
        <v>276</v>
      </c>
      <c r="Q740" s="120">
        <v>277</v>
      </c>
      <c r="R740" s="120">
        <v>0</v>
      </c>
      <c r="S740" s="120">
        <f t="shared" si="641"/>
        <v>277</v>
      </c>
      <c r="T740" s="120">
        <f t="shared" si="642"/>
        <v>1108</v>
      </c>
      <c r="U740" s="10">
        <v>1073</v>
      </c>
      <c r="V740" s="120">
        <v>36</v>
      </c>
      <c r="W740" s="39">
        <f t="shared" si="643"/>
        <v>1109</v>
      </c>
      <c r="X740" s="10">
        <v>504</v>
      </c>
      <c r="Y740" s="32">
        <v>506</v>
      </c>
      <c r="Z740" s="120">
        <v>14</v>
      </c>
      <c r="AA740" s="39">
        <f t="shared" si="644"/>
        <v>520</v>
      </c>
      <c r="AB740" s="120">
        <f t="shared" si="645"/>
        <v>1040</v>
      </c>
      <c r="AC740" s="783">
        <v>1073</v>
      </c>
      <c r="AD740" s="783"/>
      <c r="AE740" s="80">
        <f t="shared" si="646"/>
        <v>1073</v>
      </c>
      <c r="AF740" s="783"/>
      <c r="AG740" s="783">
        <v>1030</v>
      </c>
      <c r="AH740" s="783"/>
      <c r="AI740" s="80">
        <f t="shared" si="647"/>
        <v>1030</v>
      </c>
      <c r="AJ740" s="783"/>
      <c r="AK740" s="40">
        <v>1008</v>
      </c>
      <c r="AL740" s="113">
        <v>28</v>
      </c>
      <c r="AM740" s="13">
        <f t="shared" si="648"/>
        <v>1036</v>
      </c>
      <c r="AN740" s="13">
        <v>992</v>
      </c>
      <c r="AO740" s="13">
        <v>36</v>
      </c>
      <c r="AP740" s="13">
        <v>1028</v>
      </c>
      <c r="AQ740" s="113"/>
      <c r="AR740" s="113"/>
      <c r="AS740" s="891">
        <f t="shared" si="649"/>
        <v>992</v>
      </c>
      <c r="AT740" s="891">
        <f>AO740</f>
        <v>36</v>
      </c>
      <c r="AU740" s="891">
        <f t="shared" si="650"/>
        <v>1028</v>
      </c>
      <c r="AV740" s="113"/>
      <c r="AW740" s="621"/>
      <c r="AX740" s="1"/>
      <c r="AY740" s="1"/>
      <c r="AZ740" s="1"/>
      <c r="BA740" s="1"/>
      <c r="BB740" s="1"/>
      <c r="BC740" s="1"/>
      <c r="BD740" s="1"/>
      <c r="BE740" s="1"/>
      <c r="BF740" s="1"/>
      <c r="BG740" s="1"/>
      <c r="BH740" s="1"/>
      <c r="BI740" s="1"/>
      <c r="BJ740" s="1"/>
      <c r="BK740" s="1"/>
      <c r="BL740" s="1"/>
      <c r="BM740" s="1"/>
      <c r="BN740" s="1"/>
      <c r="BO740" s="1"/>
      <c r="BP740" s="1"/>
      <c r="BQ740" s="1"/>
      <c r="BR740" s="1"/>
      <c r="BS740" s="1"/>
      <c r="BT740" s="1"/>
      <c r="BU740" s="1"/>
      <c r="BV740" s="1"/>
      <c r="BW740" s="1"/>
      <c r="BX740" s="1"/>
      <c r="BY740" s="1"/>
      <c r="BZ740" s="1"/>
      <c r="CA740" s="1"/>
      <c r="CB740" s="1"/>
      <c r="CC740" s="1"/>
      <c r="CD740" s="1"/>
      <c r="CE740" s="1"/>
      <c r="CF740" s="1"/>
      <c r="CG740" s="1"/>
      <c r="CH740" s="1"/>
      <c r="CI740" s="1"/>
      <c r="CJ740" s="1"/>
      <c r="CK740" s="1"/>
      <c r="CL740" s="1"/>
    </row>
    <row r="741" spans="1:90" s="140" customFormat="1" ht="24">
      <c r="A741" s="853" t="s">
        <v>528</v>
      </c>
      <c r="B741" s="633" t="s">
        <v>61</v>
      </c>
      <c r="C741" s="633"/>
      <c r="D741" s="895"/>
      <c r="E741" s="640"/>
      <c r="F741" s="542">
        <f>SUM(F742:F783)</f>
        <v>40640</v>
      </c>
      <c r="G741" s="321"/>
      <c r="H741" s="542">
        <f>G741+F741</f>
        <v>40640</v>
      </c>
      <c r="I741" s="542">
        <f>SUM(I742:I783)</f>
        <v>37541</v>
      </c>
      <c r="J741" s="321"/>
      <c r="K741" s="542">
        <f>I741+J741</f>
        <v>37541</v>
      </c>
      <c r="L741" s="635">
        <f t="shared" si="583"/>
        <v>92.374507874015748</v>
      </c>
      <c r="M741" s="542">
        <f t="shared" ref="M741:AA741" si="651">SUM(M742:M783)</f>
        <v>39472</v>
      </c>
      <c r="N741" s="542">
        <f t="shared" si="651"/>
        <v>0</v>
      </c>
      <c r="O741" s="542">
        <f t="shared" si="651"/>
        <v>39472</v>
      </c>
      <c r="P741" s="542">
        <f t="shared" si="651"/>
        <v>10554</v>
      </c>
      <c r="Q741" s="542">
        <f t="shared" si="651"/>
        <v>10862</v>
      </c>
      <c r="R741" s="542">
        <f t="shared" si="651"/>
        <v>0</v>
      </c>
      <c r="S741" s="542">
        <f t="shared" si="651"/>
        <v>10862</v>
      </c>
      <c r="T741" s="542">
        <f t="shared" si="651"/>
        <v>43448</v>
      </c>
      <c r="U741" s="542">
        <f t="shared" si="651"/>
        <v>43345</v>
      </c>
      <c r="V741" s="542">
        <f t="shared" si="651"/>
        <v>0</v>
      </c>
      <c r="W741" s="542">
        <f t="shared" si="651"/>
        <v>43345</v>
      </c>
      <c r="X741" s="542">
        <f t="shared" si="651"/>
        <v>19577</v>
      </c>
      <c r="Y741" s="542">
        <f t="shared" si="651"/>
        <v>20478</v>
      </c>
      <c r="Z741" s="542">
        <f t="shared" si="651"/>
        <v>0</v>
      </c>
      <c r="AA741" s="542">
        <f t="shared" si="651"/>
        <v>20478</v>
      </c>
      <c r="AB741" s="542">
        <f>SUM(AB742:AB792)</f>
        <v>40956</v>
      </c>
      <c r="AC741" s="542">
        <f t="shared" ref="AC741:AJ741" si="652">SUM(AC742:AC792)</f>
        <v>103565</v>
      </c>
      <c r="AD741" s="542">
        <f t="shared" si="652"/>
        <v>0</v>
      </c>
      <c r="AE741" s="542">
        <f t="shared" si="652"/>
        <v>103565</v>
      </c>
      <c r="AF741" s="542">
        <f t="shared" si="652"/>
        <v>0</v>
      </c>
      <c r="AG741" s="542">
        <f t="shared" si="652"/>
        <v>89866</v>
      </c>
      <c r="AH741" s="542">
        <f t="shared" si="652"/>
        <v>0</v>
      </c>
      <c r="AI741" s="542">
        <f t="shared" si="652"/>
        <v>89866</v>
      </c>
      <c r="AJ741" s="542">
        <f t="shared" si="652"/>
        <v>0</v>
      </c>
      <c r="AK741" s="542">
        <f t="shared" ref="AK741:AM741" si="653">SUM(AK742:AK792)</f>
        <v>41770</v>
      </c>
      <c r="AL741" s="542">
        <f t="shared" si="653"/>
        <v>0</v>
      </c>
      <c r="AM741" s="542">
        <f t="shared" si="653"/>
        <v>41770</v>
      </c>
      <c r="AN741" s="542">
        <f>AN742+AN743+AN744+AN745+AN746+AN747+AN748+AN749+AN750+AN751+AN752+AN753+AN754+AN755+AN756+AN757+AN758+AN759+AN760+AN761+AN762+AN763+AN764+AN765+AN766+AN767+AN768+AN769+AN770+AN771+AN772+AN773+AN774+AN775+AN776+AN777+AN778+AN779+AN780+AN781+AN782+AN783+AN784+AN785+AN786+AN787+AN788+AN789+AN790+AN791+AN792</f>
        <v>61803</v>
      </c>
      <c r="AO741" s="542">
        <f t="shared" ref="AO741:AV741" si="654">AO742+AO743+AO744+AO745+AO746+AO747+AO748+AO749+AO750+AO751+AO752+AO753+AO754+AO755+AO756+AO757+AO758+AO759+AO760+AO761+AO762+AO763+AO764+AO765+AO766+AO767+AO768+AO769+AO770+AO771+AO772+AO773+AO774+AO775+AO776+AO777+AO778+AO779+AO780+AO781+AO782+AO783+AO784+AO785+AO786+AO787+AO788+AO789+AO790+AO791+AO792</f>
        <v>0</v>
      </c>
      <c r="AP741" s="542">
        <f t="shared" si="654"/>
        <v>61803</v>
      </c>
      <c r="AQ741" s="542">
        <f t="shared" si="654"/>
        <v>42612</v>
      </c>
      <c r="AR741" s="542">
        <f t="shared" si="654"/>
        <v>2695</v>
      </c>
      <c r="AS741" s="542">
        <f t="shared" si="654"/>
        <v>64498</v>
      </c>
      <c r="AT741" s="542">
        <f t="shared" si="654"/>
        <v>0</v>
      </c>
      <c r="AU741" s="542">
        <f t="shared" si="654"/>
        <v>64498</v>
      </c>
      <c r="AV741" s="542">
        <f t="shared" si="654"/>
        <v>45455</v>
      </c>
      <c r="AW741" s="795"/>
      <c r="AX741" s="416"/>
      <c r="AY741" s="416"/>
      <c r="AZ741" s="416"/>
      <c r="BA741" s="416"/>
      <c r="BB741" s="416"/>
      <c r="BC741" s="416"/>
      <c r="BD741" s="416"/>
      <c r="BE741" s="416"/>
      <c r="BF741" s="416"/>
      <c r="BG741" s="416"/>
      <c r="BH741" s="416"/>
      <c r="BI741" s="416"/>
      <c r="BJ741" s="416"/>
      <c r="BK741" s="416"/>
      <c r="BL741" s="416"/>
      <c r="BM741" s="416"/>
      <c r="BN741" s="416"/>
      <c r="BO741" s="416"/>
      <c r="BP741" s="416"/>
      <c r="BQ741" s="416"/>
      <c r="BR741" s="416"/>
      <c r="BS741" s="416"/>
      <c r="BT741" s="416"/>
      <c r="BU741" s="416"/>
      <c r="BV741" s="416"/>
      <c r="BW741" s="416"/>
      <c r="BX741" s="416"/>
      <c r="BY741" s="416"/>
      <c r="BZ741" s="416"/>
      <c r="CA741" s="416"/>
      <c r="CB741" s="416"/>
      <c r="CC741" s="416"/>
      <c r="CD741" s="416"/>
      <c r="CE741" s="416"/>
      <c r="CF741" s="416"/>
      <c r="CG741" s="416"/>
      <c r="CH741" s="416"/>
      <c r="CI741" s="416"/>
      <c r="CJ741" s="416"/>
      <c r="CK741" s="416"/>
      <c r="CL741" s="416"/>
    </row>
    <row r="742" spans="1:90" s="14" customFormat="1" ht="24">
      <c r="A742" s="8" t="s">
        <v>529</v>
      </c>
      <c r="B742" s="9" t="s">
        <v>61</v>
      </c>
      <c r="C742" s="9" t="s">
        <v>663</v>
      </c>
      <c r="D742" s="9"/>
      <c r="E742" s="897" t="s">
        <v>1028</v>
      </c>
      <c r="F742" s="10">
        <v>480</v>
      </c>
      <c r="G742" s="120"/>
      <c r="H742" s="39">
        <f t="shared" ref="H742:H783" si="655">F742+G742</f>
        <v>480</v>
      </c>
      <c r="I742" s="10">
        <v>459</v>
      </c>
      <c r="J742" s="120"/>
      <c r="K742" s="39">
        <f t="shared" ref="K742:K783" si="656">J742+I742</f>
        <v>459</v>
      </c>
      <c r="L742" s="11">
        <f t="shared" si="583"/>
        <v>95.625</v>
      </c>
      <c r="M742" s="136">
        <v>470</v>
      </c>
      <c r="N742" s="136"/>
      <c r="O742" s="120">
        <f t="shared" ref="O742:O783" si="657">N742+M742</f>
        <v>470</v>
      </c>
      <c r="P742" s="136">
        <v>129</v>
      </c>
      <c r="Q742" s="120">
        <v>129</v>
      </c>
      <c r="R742" s="120"/>
      <c r="S742" s="120">
        <f t="shared" ref="S742:S783" si="658">Q742+R742</f>
        <v>129</v>
      </c>
      <c r="T742" s="120">
        <f t="shared" ref="T742:T783" si="659">S742/3*12</f>
        <v>516</v>
      </c>
      <c r="U742" s="10">
        <f>241+229</f>
        <v>470</v>
      </c>
      <c r="V742" s="120"/>
      <c r="W742" s="39">
        <f t="shared" ref="W742:W783" si="660">V742+U742</f>
        <v>470</v>
      </c>
      <c r="X742" s="10">
        <f>83+113</f>
        <v>196</v>
      </c>
      <c r="Y742" s="40">
        <v>196</v>
      </c>
      <c r="Z742" s="120"/>
      <c r="AA742" s="39">
        <f t="shared" ref="AA742:AA783" si="661">Z742+Y742</f>
        <v>196</v>
      </c>
      <c r="AB742" s="120">
        <f t="shared" ref="AB742:AB783" si="662">AA742*2</f>
        <v>392</v>
      </c>
      <c r="AC742" s="1246">
        <v>370</v>
      </c>
      <c r="AD742" s="1246"/>
      <c r="AE742" s="80">
        <f t="shared" ref="AE742:AE792" si="663">AD742+AC742</f>
        <v>370</v>
      </c>
      <c r="AF742" s="1246"/>
      <c r="AG742" s="1246">
        <v>370</v>
      </c>
      <c r="AH742" s="1246"/>
      <c r="AI742" s="80">
        <f t="shared" ref="AI742:AI792" si="664">AH742+AG742</f>
        <v>370</v>
      </c>
      <c r="AJ742" s="1246"/>
      <c r="AK742" s="40">
        <v>470</v>
      </c>
      <c r="AL742" s="113"/>
      <c r="AM742" s="13">
        <f t="shared" ref="AM742:AM783" si="665">AL742+AK742</f>
        <v>470</v>
      </c>
      <c r="AN742" s="898">
        <v>470</v>
      </c>
      <c r="AO742" s="13">
        <v>0</v>
      </c>
      <c r="AP742" s="13">
        <v>470</v>
      </c>
      <c r="AQ742" s="113"/>
      <c r="AR742" s="899">
        <f>ROUND(AN742*$AR$1066,0)</f>
        <v>-47</v>
      </c>
      <c r="AS742" s="891">
        <f t="shared" ref="AS742:AS772" si="666">AR742+AN742</f>
        <v>423</v>
      </c>
      <c r="AT742" s="891"/>
      <c r="AU742" s="891">
        <f>AS742+AT742</f>
        <v>423</v>
      </c>
      <c r="AV742" s="891"/>
      <c r="AW742" s="639"/>
      <c r="AX742" s="1"/>
      <c r="AY742" s="1"/>
      <c r="AZ742" s="1"/>
      <c r="BA742" s="1"/>
      <c r="BB742" s="1"/>
      <c r="BC742" s="1"/>
      <c r="BD742" s="1"/>
      <c r="BE742" s="1"/>
      <c r="BF742" s="1"/>
      <c r="BG742" s="1"/>
      <c r="BH742" s="1"/>
      <c r="BI742" s="1"/>
      <c r="BJ742" s="1"/>
      <c r="BK742" s="1"/>
      <c r="BL742" s="1"/>
      <c r="BM742" s="1"/>
      <c r="BN742" s="1"/>
      <c r="BO742" s="1"/>
      <c r="BP742" s="1"/>
      <c r="BQ742" s="1"/>
      <c r="BR742" s="1"/>
      <c r="BS742" s="1"/>
      <c r="BT742" s="1"/>
      <c r="BU742" s="1"/>
      <c r="BV742" s="1"/>
      <c r="BW742" s="1"/>
      <c r="BX742" s="1"/>
      <c r="BY742" s="1"/>
      <c r="BZ742" s="1"/>
      <c r="CA742" s="1"/>
      <c r="CB742" s="1"/>
      <c r="CC742" s="1"/>
      <c r="CD742" s="1"/>
      <c r="CE742" s="1"/>
      <c r="CF742" s="1"/>
      <c r="CG742" s="1"/>
      <c r="CH742" s="1"/>
      <c r="CI742" s="1"/>
      <c r="CJ742" s="1"/>
      <c r="CK742" s="1"/>
      <c r="CL742" s="1"/>
    </row>
    <row r="743" spans="1:90" s="14" customFormat="1" ht="24">
      <c r="A743" s="8" t="s">
        <v>530</v>
      </c>
      <c r="B743" s="9" t="s">
        <v>61</v>
      </c>
      <c r="C743" s="9" t="s">
        <v>664</v>
      </c>
      <c r="D743" s="884" t="s">
        <v>1334</v>
      </c>
      <c r="E743" s="897" t="s">
        <v>956</v>
      </c>
      <c r="F743" s="10">
        <v>800</v>
      </c>
      <c r="G743" s="120"/>
      <c r="H743" s="39">
        <f t="shared" si="655"/>
        <v>800</v>
      </c>
      <c r="I743" s="10">
        <v>886</v>
      </c>
      <c r="J743" s="120"/>
      <c r="K743" s="39">
        <f t="shared" si="656"/>
        <v>886</v>
      </c>
      <c r="L743" s="11">
        <f t="shared" si="583"/>
        <v>110.75</v>
      </c>
      <c r="M743" s="136">
        <v>800</v>
      </c>
      <c r="N743" s="136"/>
      <c r="O743" s="120">
        <f t="shared" si="657"/>
        <v>800</v>
      </c>
      <c r="P743" s="136">
        <v>217</v>
      </c>
      <c r="Q743" s="120">
        <v>279</v>
      </c>
      <c r="R743" s="120"/>
      <c r="S743" s="120">
        <f t="shared" si="658"/>
        <v>279</v>
      </c>
      <c r="T743" s="120">
        <f t="shared" si="659"/>
        <v>1116</v>
      </c>
      <c r="U743" s="10">
        <f>323+480</f>
        <v>803</v>
      </c>
      <c r="V743" s="120"/>
      <c r="W743" s="39">
        <f t="shared" si="660"/>
        <v>803</v>
      </c>
      <c r="X743" s="10">
        <f>242+171</f>
        <v>413</v>
      </c>
      <c r="Y743" s="40">
        <v>443</v>
      </c>
      <c r="Z743" s="120"/>
      <c r="AA743" s="39">
        <f t="shared" si="661"/>
        <v>443</v>
      </c>
      <c r="AB743" s="120">
        <f t="shared" si="662"/>
        <v>886</v>
      </c>
      <c r="AC743" s="1247">
        <v>949</v>
      </c>
      <c r="AD743" s="1247"/>
      <c r="AE743" s="80">
        <f t="shared" si="663"/>
        <v>949</v>
      </c>
      <c r="AF743" s="1247"/>
      <c r="AG743" s="1247">
        <v>966</v>
      </c>
      <c r="AH743" s="1247"/>
      <c r="AI743" s="80">
        <f t="shared" si="664"/>
        <v>966</v>
      </c>
      <c r="AJ743" s="1247"/>
      <c r="AK743" s="40">
        <v>800</v>
      </c>
      <c r="AL743" s="113"/>
      <c r="AM743" s="13">
        <f t="shared" si="665"/>
        <v>800</v>
      </c>
      <c r="AN743" s="898">
        <v>783</v>
      </c>
      <c r="AO743" s="13">
        <v>0</v>
      </c>
      <c r="AP743" s="13">
        <v>783</v>
      </c>
      <c r="AQ743" s="395">
        <v>270</v>
      </c>
      <c r="AR743" s="891"/>
      <c r="AS743" s="891">
        <f t="shared" si="666"/>
        <v>783</v>
      </c>
      <c r="AT743" s="891"/>
      <c r="AU743" s="891">
        <f t="shared" ref="AU743:AU792" si="667">AS743+AT743</f>
        <v>783</v>
      </c>
      <c r="AV743" s="891">
        <v>270</v>
      </c>
      <c r="AW743" s="639"/>
      <c r="AX743" s="1"/>
      <c r="AY743" s="1"/>
      <c r="AZ743" s="1"/>
      <c r="BA743" s="1"/>
      <c r="BB743" s="1"/>
      <c r="BC743" s="1"/>
      <c r="BD743" s="1"/>
      <c r="BE743" s="1"/>
      <c r="BF743" s="1"/>
      <c r="BG743" s="1"/>
      <c r="BH743" s="1"/>
      <c r="BI743" s="1"/>
      <c r="BJ743" s="1"/>
      <c r="BK743" s="1"/>
      <c r="BL743" s="1"/>
      <c r="BM743" s="1"/>
      <c r="BN743" s="1"/>
      <c r="BO743" s="1"/>
      <c r="BP743" s="1"/>
      <c r="BQ743" s="1"/>
      <c r="BR743" s="1"/>
      <c r="BS743" s="1"/>
      <c r="BT743" s="1"/>
      <c r="BU743" s="1"/>
      <c r="BV743" s="1"/>
      <c r="BW743" s="1"/>
      <c r="BX743" s="1"/>
      <c r="BY743" s="1"/>
      <c r="BZ743" s="1"/>
      <c r="CA743" s="1"/>
      <c r="CB743" s="1"/>
      <c r="CC743" s="1"/>
      <c r="CD743" s="1"/>
      <c r="CE743" s="1"/>
      <c r="CF743" s="1"/>
      <c r="CG743" s="1"/>
      <c r="CH743" s="1"/>
      <c r="CI743" s="1"/>
      <c r="CJ743" s="1"/>
      <c r="CK743" s="1"/>
      <c r="CL743" s="1"/>
    </row>
    <row r="744" spans="1:90" s="14" customFormat="1" ht="24">
      <c r="A744" s="8" t="s">
        <v>531</v>
      </c>
      <c r="B744" s="9" t="s">
        <v>61</v>
      </c>
      <c r="C744" s="9" t="s">
        <v>663</v>
      </c>
      <c r="D744" s="9"/>
      <c r="E744" s="897" t="s">
        <v>8</v>
      </c>
      <c r="F744" s="10">
        <v>200</v>
      </c>
      <c r="G744" s="120"/>
      <c r="H744" s="39">
        <f t="shared" si="655"/>
        <v>200</v>
      </c>
      <c r="I744" s="10">
        <v>242</v>
      </c>
      <c r="J744" s="120"/>
      <c r="K744" s="39">
        <f t="shared" si="656"/>
        <v>242</v>
      </c>
      <c r="L744" s="11">
        <f t="shared" si="583"/>
        <v>121</v>
      </c>
      <c r="M744" s="136">
        <v>200</v>
      </c>
      <c r="N744" s="136"/>
      <c r="O744" s="120">
        <f t="shared" si="657"/>
        <v>200</v>
      </c>
      <c r="P744" s="136">
        <v>70</v>
      </c>
      <c r="Q744" s="120">
        <v>76</v>
      </c>
      <c r="R744" s="120"/>
      <c r="S744" s="120">
        <f t="shared" si="658"/>
        <v>76</v>
      </c>
      <c r="T744" s="120">
        <f t="shared" si="659"/>
        <v>304</v>
      </c>
      <c r="U744" s="10">
        <f>108+92</f>
        <v>200</v>
      </c>
      <c r="V744" s="120"/>
      <c r="W744" s="39">
        <f t="shared" si="660"/>
        <v>200</v>
      </c>
      <c r="X744" s="10">
        <f>105+15</f>
        <v>120</v>
      </c>
      <c r="Y744" s="40">
        <v>128</v>
      </c>
      <c r="Z744" s="120"/>
      <c r="AA744" s="39">
        <f t="shared" si="661"/>
        <v>128</v>
      </c>
      <c r="AB744" s="120">
        <f t="shared" si="662"/>
        <v>256</v>
      </c>
      <c r="AC744" s="1247">
        <v>283</v>
      </c>
      <c r="AD744" s="1247"/>
      <c r="AE744" s="80">
        <f t="shared" si="663"/>
        <v>283</v>
      </c>
      <c r="AF744" s="1247"/>
      <c r="AG744" s="1247">
        <v>333</v>
      </c>
      <c r="AH744" s="1247"/>
      <c r="AI744" s="80">
        <f t="shared" si="664"/>
        <v>333</v>
      </c>
      <c r="AJ744" s="1247"/>
      <c r="AK744" s="40">
        <v>246</v>
      </c>
      <c r="AL744" s="113"/>
      <c r="AM744" s="13">
        <f t="shared" si="665"/>
        <v>246</v>
      </c>
      <c r="AN744" s="898">
        <v>234</v>
      </c>
      <c r="AO744" s="13">
        <v>0</v>
      </c>
      <c r="AP744" s="13">
        <v>234</v>
      </c>
      <c r="AQ744" s="113"/>
      <c r="AR744" s="899">
        <f>ROUND(AN744*$AR$1066,0)</f>
        <v>-23</v>
      </c>
      <c r="AS744" s="891">
        <f t="shared" si="666"/>
        <v>211</v>
      </c>
      <c r="AT744" s="891"/>
      <c r="AU744" s="891">
        <f t="shared" si="667"/>
        <v>211</v>
      </c>
      <c r="AV744" s="891"/>
      <c r="AW744" s="639"/>
      <c r="AX744" s="1"/>
      <c r="AY744" s="1"/>
      <c r="AZ744" s="1"/>
      <c r="BA744" s="1"/>
      <c r="BB744" s="1"/>
      <c r="BC744" s="1"/>
      <c r="BD744" s="1"/>
      <c r="BE744" s="1"/>
      <c r="BF744" s="1"/>
      <c r="BG744" s="1"/>
      <c r="BH744" s="1"/>
      <c r="BI744" s="1"/>
      <c r="BJ744" s="1"/>
      <c r="BK744" s="1"/>
      <c r="BL744" s="1"/>
      <c r="BM744" s="1"/>
      <c r="BN744" s="1"/>
      <c r="BO744" s="1"/>
      <c r="BP744" s="1"/>
      <c r="BQ744" s="1"/>
      <c r="BR744" s="1"/>
      <c r="BS744" s="1"/>
      <c r="BT744" s="1"/>
      <c r="BU744" s="1"/>
      <c r="BV744" s="1"/>
      <c r="BW744" s="1"/>
      <c r="BX744" s="1"/>
      <c r="BY744" s="1"/>
      <c r="BZ744" s="1"/>
      <c r="CA744" s="1"/>
      <c r="CB744" s="1"/>
      <c r="CC744" s="1"/>
      <c r="CD744" s="1"/>
      <c r="CE744" s="1"/>
      <c r="CF744" s="1"/>
      <c r="CG744" s="1"/>
      <c r="CH744" s="1"/>
      <c r="CI744" s="1"/>
      <c r="CJ744" s="1"/>
      <c r="CK744" s="1"/>
      <c r="CL744" s="1"/>
    </row>
    <row r="745" spans="1:90" ht="24">
      <c r="A745" s="31" t="s">
        <v>532</v>
      </c>
      <c r="B745" s="9" t="s">
        <v>61</v>
      </c>
      <c r="C745" s="9" t="s">
        <v>663</v>
      </c>
      <c r="D745" s="9"/>
      <c r="E745" s="76" t="s">
        <v>1019</v>
      </c>
      <c r="F745" s="10">
        <v>200</v>
      </c>
      <c r="G745" s="127"/>
      <c r="H745" s="39">
        <f t="shared" si="655"/>
        <v>200</v>
      </c>
      <c r="I745" s="10">
        <v>171</v>
      </c>
      <c r="J745" s="127"/>
      <c r="K745" s="39">
        <f t="shared" si="656"/>
        <v>171</v>
      </c>
      <c r="L745" s="11">
        <f t="shared" si="583"/>
        <v>85.5</v>
      </c>
      <c r="M745" s="136">
        <v>31</v>
      </c>
      <c r="N745" s="136"/>
      <c r="O745" s="120">
        <f t="shared" si="657"/>
        <v>31</v>
      </c>
      <c r="P745" s="136">
        <v>33</v>
      </c>
      <c r="Q745" s="120">
        <v>31</v>
      </c>
      <c r="R745" s="120"/>
      <c r="S745" s="120">
        <f t="shared" si="658"/>
        <v>31</v>
      </c>
      <c r="T745" s="120">
        <f t="shared" si="659"/>
        <v>124</v>
      </c>
      <c r="U745" s="10">
        <f>23+8</f>
        <v>31</v>
      </c>
      <c r="V745" s="136"/>
      <c r="W745" s="39">
        <f t="shared" si="660"/>
        <v>31</v>
      </c>
      <c r="X745" s="10">
        <f>28+6</f>
        <v>34</v>
      </c>
      <c r="Y745" s="40">
        <v>33</v>
      </c>
      <c r="Z745" s="136"/>
      <c r="AA745" s="39">
        <f t="shared" si="661"/>
        <v>33</v>
      </c>
      <c r="AB745" s="120">
        <f t="shared" si="662"/>
        <v>66</v>
      </c>
      <c r="AC745" s="1248">
        <f>64+17</f>
        <v>81</v>
      </c>
      <c r="AD745" s="1248"/>
      <c r="AE745" s="80">
        <f t="shared" si="663"/>
        <v>81</v>
      </c>
      <c r="AF745" s="1248"/>
      <c r="AG745" s="1248">
        <f>47+22</f>
        <v>69</v>
      </c>
      <c r="AH745" s="1248"/>
      <c r="AI745" s="80">
        <f t="shared" si="664"/>
        <v>69</v>
      </c>
      <c r="AJ745" s="1248"/>
      <c r="AK745" s="12"/>
      <c r="AL745" s="113"/>
      <c r="AM745" s="13">
        <f t="shared" si="665"/>
        <v>0</v>
      </c>
      <c r="AN745" s="13">
        <v>0</v>
      </c>
      <c r="AO745" s="13">
        <v>0</v>
      </c>
      <c r="AP745" s="13">
        <v>0</v>
      </c>
      <c r="AQ745" s="113"/>
      <c r="AR745" s="891"/>
      <c r="AS745" s="891">
        <f t="shared" si="666"/>
        <v>0</v>
      </c>
      <c r="AT745" s="891"/>
      <c r="AU745" s="891">
        <f t="shared" si="667"/>
        <v>0</v>
      </c>
      <c r="AV745" s="891"/>
      <c r="AW745" s="639"/>
    </row>
    <row r="746" spans="1:90" s="14" customFormat="1" ht="24">
      <c r="A746" s="8" t="s">
        <v>533</v>
      </c>
      <c r="B746" s="9" t="s">
        <v>61</v>
      </c>
      <c r="C746" s="9" t="s">
        <v>668</v>
      </c>
      <c r="D746" s="9"/>
      <c r="E746" s="897" t="s">
        <v>4</v>
      </c>
      <c r="F746" s="10">
        <v>198</v>
      </c>
      <c r="G746" s="120"/>
      <c r="H746" s="39">
        <f t="shared" si="655"/>
        <v>198</v>
      </c>
      <c r="I746" s="10">
        <v>225</v>
      </c>
      <c r="J746" s="120"/>
      <c r="K746" s="39">
        <f t="shared" si="656"/>
        <v>225</v>
      </c>
      <c r="L746" s="11">
        <f t="shared" si="583"/>
        <v>113.63636363636364</v>
      </c>
      <c r="M746" s="136">
        <v>195</v>
      </c>
      <c r="N746" s="136"/>
      <c r="O746" s="120">
        <f t="shared" si="657"/>
        <v>195</v>
      </c>
      <c r="P746" s="136">
        <v>46</v>
      </c>
      <c r="Q746" s="120">
        <v>49</v>
      </c>
      <c r="R746" s="120"/>
      <c r="S746" s="120">
        <f t="shared" si="658"/>
        <v>49</v>
      </c>
      <c r="T746" s="120">
        <f t="shared" si="659"/>
        <v>196</v>
      </c>
      <c r="U746" s="10">
        <f>75+120</f>
        <v>195</v>
      </c>
      <c r="V746" s="120"/>
      <c r="W746" s="39">
        <f t="shared" si="660"/>
        <v>195</v>
      </c>
      <c r="X746" s="10">
        <f>48+54</f>
        <v>102</v>
      </c>
      <c r="Y746" s="40">
        <v>102</v>
      </c>
      <c r="Z746" s="120"/>
      <c r="AA746" s="39">
        <f t="shared" si="661"/>
        <v>102</v>
      </c>
      <c r="AB746" s="120">
        <f t="shared" si="662"/>
        <v>204</v>
      </c>
      <c r="AC746" s="1247">
        <f>75+120</f>
        <v>195</v>
      </c>
      <c r="AD746" s="1247"/>
      <c r="AE746" s="80">
        <f t="shared" si="663"/>
        <v>195</v>
      </c>
      <c r="AF746" s="1247"/>
      <c r="AG746" s="1247">
        <f>105+106</f>
        <v>211</v>
      </c>
      <c r="AH746" s="1247"/>
      <c r="AI746" s="80">
        <f t="shared" si="664"/>
        <v>211</v>
      </c>
      <c r="AJ746" s="1247"/>
      <c r="AK746" s="40">
        <v>200</v>
      </c>
      <c r="AL746" s="113"/>
      <c r="AM746" s="13">
        <f t="shared" si="665"/>
        <v>200</v>
      </c>
      <c r="AN746" s="898">
        <v>194</v>
      </c>
      <c r="AO746" s="13">
        <v>0</v>
      </c>
      <c r="AP746" s="13">
        <v>194</v>
      </c>
      <c r="AQ746" s="113"/>
      <c r="AR746" s="899">
        <f>ROUND(AN746*$AR$1066,0)</f>
        <v>-19</v>
      </c>
      <c r="AS746" s="891">
        <f t="shared" si="666"/>
        <v>175</v>
      </c>
      <c r="AT746" s="891"/>
      <c r="AU746" s="891">
        <f t="shared" si="667"/>
        <v>175</v>
      </c>
      <c r="AV746" s="891"/>
      <c r="AW746" s="639"/>
      <c r="AX746" s="1"/>
      <c r="AY746" s="1"/>
      <c r="AZ746" s="1"/>
      <c r="BA746" s="1"/>
      <c r="BB746" s="1"/>
      <c r="BC746" s="1"/>
      <c r="BD746" s="1"/>
      <c r="BE746" s="1"/>
      <c r="BF746" s="1"/>
      <c r="BG746" s="1"/>
      <c r="BH746" s="1"/>
      <c r="BI746" s="1"/>
      <c r="BJ746" s="1"/>
      <c r="BK746" s="1"/>
      <c r="BL746" s="1"/>
      <c r="BM746" s="1"/>
      <c r="BN746" s="1"/>
      <c r="BO746" s="1"/>
      <c r="BP746" s="1"/>
      <c r="BQ746" s="1"/>
      <c r="BR746" s="1"/>
      <c r="BS746" s="1"/>
      <c r="BT746" s="1"/>
      <c r="BU746" s="1"/>
      <c r="BV746" s="1"/>
      <c r="BW746" s="1"/>
      <c r="BX746" s="1"/>
      <c r="BY746" s="1"/>
      <c r="BZ746" s="1"/>
      <c r="CA746" s="1"/>
      <c r="CB746" s="1"/>
      <c r="CC746" s="1"/>
      <c r="CD746" s="1"/>
      <c r="CE746" s="1"/>
      <c r="CF746" s="1"/>
      <c r="CG746" s="1"/>
      <c r="CH746" s="1"/>
      <c r="CI746" s="1"/>
      <c r="CJ746" s="1"/>
      <c r="CK746" s="1"/>
      <c r="CL746" s="1"/>
    </row>
    <row r="747" spans="1:90" s="14" customFormat="1" ht="24">
      <c r="A747" s="8" t="s">
        <v>534</v>
      </c>
      <c r="B747" s="9" t="s">
        <v>61</v>
      </c>
      <c r="C747" s="9" t="s">
        <v>663</v>
      </c>
      <c r="D747" s="9"/>
      <c r="E747" s="74" t="s">
        <v>1020</v>
      </c>
      <c r="F747" s="10">
        <v>700</v>
      </c>
      <c r="G747" s="120"/>
      <c r="H747" s="39">
        <f t="shared" si="655"/>
        <v>700</v>
      </c>
      <c r="I747" s="10">
        <v>713</v>
      </c>
      <c r="J747" s="120"/>
      <c r="K747" s="39">
        <f t="shared" si="656"/>
        <v>713</v>
      </c>
      <c r="L747" s="11">
        <f t="shared" ref="L747:L810" si="668">K747/H747*100</f>
        <v>101.85714285714285</v>
      </c>
      <c r="M747" s="136">
        <v>700</v>
      </c>
      <c r="N747" s="136"/>
      <c r="O747" s="120">
        <f t="shared" si="657"/>
        <v>700</v>
      </c>
      <c r="P747" s="136">
        <v>229</v>
      </c>
      <c r="Q747" s="120">
        <v>230</v>
      </c>
      <c r="R747" s="120"/>
      <c r="S747" s="120">
        <f t="shared" si="658"/>
        <v>230</v>
      </c>
      <c r="T747" s="120">
        <f t="shared" si="659"/>
        <v>920</v>
      </c>
      <c r="U747" s="10">
        <f>320+380</f>
        <v>700</v>
      </c>
      <c r="V747" s="120"/>
      <c r="W747" s="39">
        <f t="shared" si="660"/>
        <v>700</v>
      </c>
      <c r="X747" s="10">
        <f>177+183</f>
        <v>360</v>
      </c>
      <c r="Y747" s="40">
        <v>361</v>
      </c>
      <c r="Z747" s="120"/>
      <c r="AA747" s="39">
        <f t="shared" si="661"/>
        <v>361</v>
      </c>
      <c r="AB747" s="120">
        <f t="shared" si="662"/>
        <v>722</v>
      </c>
      <c r="AC747" s="783">
        <f>320+380</f>
        <v>700</v>
      </c>
      <c r="AD747" s="783"/>
      <c r="AE747" s="80">
        <f t="shared" si="663"/>
        <v>700</v>
      </c>
      <c r="AF747" s="783"/>
      <c r="AG747" s="783">
        <f>395+424</f>
        <v>819</v>
      </c>
      <c r="AH747" s="783"/>
      <c r="AI747" s="80">
        <f t="shared" si="664"/>
        <v>819</v>
      </c>
      <c r="AJ747" s="783"/>
      <c r="AK747" s="40">
        <v>700</v>
      </c>
      <c r="AL747" s="113"/>
      <c r="AM747" s="13">
        <f t="shared" si="665"/>
        <v>700</v>
      </c>
      <c r="AN747" s="13">
        <v>686</v>
      </c>
      <c r="AO747" s="13">
        <v>0</v>
      </c>
      <c r="AP747" s="13">
        <v>686</v>
      </c>
      <c r="AQ747" s="113"/>
      <c r="AR747" s="899">
        <f>ROUND(AN747*$AR$1066,0)</f>
        <v>-69</v>
      </c>
      <c r="AS747" s="891">
        <f t="shared" si="666"/>
        <v>617</v>
      </c>
      <c r="AT747" s="891"/>
      <c r="AU747" s="891">
        <f t="shared" si="667"/>
        <v>617</v>
      </c>
      <c r="AV747" s="891"/>
      <c r="AW747" s="639"/>
      <c r="AX747" s="1"/>
      <c r="AY747" s="1"/>
      <c r="AZ747" s="1"/>
      <c r="BA747" s="1"/>
      <c r="BB747" s="1"/>
      <c r="BC747" s="1"/>
      <c r="BD747" s="1"/>
      <c r="BE747" s="1"/>
      <c r="BF747" s="1"/>
      <c r="BG747" s="1"/>
      <c r="BH747" s="1"/>
      <c r="BI747" s="1"/>
      <c r="BJ747" s="1"/>
      <c r="BK747" s="1"/>
      <c r="BL747" s="1"/>
      <c r="BM747" s="1"/>
      <c r="BN747" s="1"/>
      <c r="BO747" s="1"/>
      <c r="BP747" s="1"/>
      <c r="BQ747" s="1"/>
      <c r="BR747" s="1"/>
      <c r="BS747" s="1"/>
      <c r="BT747" s="1"/>
      <c r="BU747" s="1"/>
      <c r="BV747" s="1"/>
      <c r="BW747" s="1"/>
      <c r="BX747" s="1"/>
      <c r="BY747" s="1"/>
      <c r="BZ747" s="1"/>
      <c r="CA747" s="1"/>
      <c r="CB747" s="1"/>
      <c r="CC747" s="1"/>
      <c r="CD747" s="1"/>
      <c r="CE747" s="1"/>
      <c r="CF747" s="1"/>
      <c r="CG747" s="1"/>
      <c r="CH747" s="1"/>
      <c r="CI747" s="1"/>
      <c r="CJ747" s="1"/>
      <c r="CK747" s="1"/>
      <c r="CL747" s="1"/>
    </row>
    <row r="748" spans="1:90" s="14" customFormat="1" ht="24">
      <c r="A748" s="8" t="s">
        <v>535</v>
      </c>
      <c r="B748" s="9" t="s">
        <v>61</v>
      </c>
      <c r="C748" s="9" t="s">
        <v>663</v>
      </c>
      <c r="D748" s="884" t="s">
        <v>1334</v>
      </c>
      <c r="E748" s="74" t="s">
        <v>1047</v>
      </c>
      <c r="F748" s="10">
        <v>350</v>
      </c>
      <c r="G748" s="120"/>
      <c r="H748" s="39">
        <f t="shared" si="655"/>
        <v>350</v>
      </c>
      <c r="I748" s="10">
        <v>314</v>
      </c>
      <c r="J748" s="120"/>
      <c r="K748" s="39">
        <f t="shared" si="656"/>
        <v>314</v>
      </c>
      <c r="L748" s="11">
        <f t="shared" si="668"/>
        <v>89.714285714285708</v>
      </c>
      <c r="M748" s="136">
        <v>308</v>
      </c>
      <c r="N748" s="136"/>
      <c r="O748" s="120">
        <f t="shared" si="657"/>
        <v>308</v>
      </c>
      <c r="P748" s="136">
        <v>104</v>
      </c>
      <c r="Q748" s="120">
        <v>106</v>
      </c>
      <c r="R748" s="120"/>
      <c r="S748" s="120">
        <f t="shared" si="658"/>
        <v>106</v>
      </c>
      <c r="T748" s="120">
        <f t="shared" si="659"/>
        <v>424</v>
      </c>
      <c r="U748" s="10">
        <f>116+192</f>
        <v>308</v>
      </c>
      <c r="V748" s="120"/>
      <c r="W748" s="39">
        <f t="shared" si="660"/>
        <v>308</v>
      </c>
      <c r="X748" s="10">
        <f>97+65</f>
        <v>162</v>
      </c>
      <c r="Y748" s="40">
        <v>164</v>
      </c>
      <c r="Z748" s="120"/>
      <c r="AA748" s="39">
        <f t="shared" si="661"/>
        <v>164</v>
      </c>
      <c r="AB748" s="120">
        <f t="shared" si="662"/>
        <v>328</v>
      </c>
      <c r="AC748" s="783">
        <f>1151+192</f>
        <v>1343</v>
      </c>
      <c r="AD748" s="783"/>
      <c r="AE748" s="80">
        <f t="shared" si="663"/>
        <v>1343</v>
      </c>
      <c r="AF748" s="783"/>
      <c r="AG748" s="783">
        <f>1118+81</f>
        <v>1199</v>
      </c>
      <c r="AH748" s="783"/>
      <c r="AI748" s="80">
        <f t="shared" si="664"/>
        <v>1199</v>
      </c>
      <c r="AJ748" s="783"/>
      <c r="AK748" s="40">
        <v>308</v>
      </c>
      <c r="AL748" s="113"/>
      <c r="AM748" s="13">
        <f t="shared" si="665"/>
        <v>308</v>
      </c>
      <c r="AN748" s="13">
        <v>870</v>
      </c>
      <c r="AO748" s="13">
        <v>0</v>
      </c>
      <c r="AP748" s="13">
        <v>870</v>
      </c>
      <c r="AQ748" s="13">
        <v>870</v>
      </c>
      <c r="AR748" s="891">
        <v>-511</v>
      </c>
      <c r="AS748" s="891">
        <f t="shared" si="666"/>
        <v>359</v>
      </c>
      <c r="AT748" s="891"/>
      <c r="AU748" s="891">
        <f t="shared" si="667"/>
        <v>359</v>
      </c>
      <c r="AV748" s="891">
        <v>85</v>
      </c>
      <c r="AW748" s="639"/>
      <c r="AX748" s="1"/>
      <c r="AY748" s="1"/>
      <c r="AZ748" s="1"/>
      <c r="BA748" s="1"/>
      <c r="BB748" s="1"/>
      <c r="BC748" s="1"/>
      <c r="BD748" s="1"/>
      <c r="BE748" s="1"/>
      <c r="BF748" s="1"/>
      <c r="BG748" s="1"/>
      <c r="BH748" s="1"/>
      <c r="BI748" s="1"/>
      <c r="BJ748" s="1"/>
      <c r="BK748" s="1"/>
      <c r="BL748" s="1"/>
      <c r="BM748" s="1"/>
      <c r="BN748" s="1"/>
      <c r="BO748" s="1"/>
      <c r="BP748" s="1"/>
      <c r="BQ748" s="1"/>
      <c r="BR748" s="1"/>
      <c r="BS748" s="1"/>
      <c r="BT748" s="1"/>
      <c r="BU748" s="1"/>
      <c r="BV748" s="1"/>
      <c r="BW748" s="1"/>
      <c r="BX748" s="1"/>
      <c r="BY748" s="1"/>
      <c r="BZ748" s="1"/>
      <c r="CA748" s="1"/>
      <c r="CB748" s="1"/>
      <c r="CC748" s="1"/>
      <c r="CD748" s="1"/>
      <c r="CE748" s="1"/>
      <c r="CF748" s="1"/>
      <c r="CG748" s="1"/>
      <c r="CH748" s="1"/>
      <c r="CI748" s="1"/>
      <c r="CJ748" s="1"/>
      <c r="CK748" s="1"/>
      <c r="CL748" s="1"/>
    </row>
    <row r="749" spans="1:90" s="14" customFormat="1" ht="24">
      <c r="A749" s="8" t="s">
        <v>536</v>
      </c>
      <c r="B749" s="9" t="s">
        <v>61</v>
      </c>
      <c r="C749" s="9" t="s">
        <v>666</v>
      </c>
      <c r="D749" s="884" t="s">
        <v>1334</v>
      </c>
      <c r="E749" s="897" t="s">
        <v>1021</v>
      </c>
      <c r="F749" s="10">
        <v>540</v>
      </c>
      <c r="G749" s="120"/>
      <c r="H749" s="39">
        <f t="shared" si="655"/>
        <v>540</v>
      </c>
      <c r="I749" s="10">
        <v>545</v>
      </c>
      <c r="J749" s="120"/>
      <c r="K749" s="39">
        <f t="shared" si="656"/>
        <v>545</v>
      </c>
      <c r="L749" s="11">
        <f t="shared" si="668"/>
        <v>100.92592592592592</v>
      </c>
      <c r="M749" s="136">
        <v>540</v>
      </c>
      <c r="N749" s="136"/>
      <c r="O749" s="120">
        <f t="shared" si="657"/>
        <v>540</v>
      </c>
      <c r="P749" s="136">
        <v>144</v>
      </c>
      <c r="Q749" s="120">
        <v>146</v>
      </c>
      <c r="R749" s="120"/>
      <c r="S749" s="120">
        <f t="shared" si="658"/>
        <v>146</v>
      </c>
      <c r="T749" s="120">
        <f t="shared" si="659"/>
        <v>584</v>
      </c>
      <c r="U749" s="10">
        <f>534+15</f>
        <v>549</v>
      </c>
      <c r="V749" s="120"/>
      <c r="W749" s="39">
        <f t="shared" si="660"/>
        <v>549</v>
      </c>
      <c r="X749" s="10">
        <v>463</v>
      </c>
      <c r="Y749" s="40">
        <v>467</v>
      </c>
      <c r="Z749" s="120"/>
      <c r="AA749" s="39">
        <f t="shared" si="661"/>
        <v>467</v>
      </c>
      <c r="AB749" s="120">
        <f t="shared" si="662"/>
        <v>934</v>
      </c>
      <c r="AC749" s="1247">
        <f>3103+15</f>
        <v>3118</v>
      </c>
      <c r="AD749" s="1247"/>
      <c r="AE749" s="80">
        <f t="shared" si="663"/>
        <v>3118</v>
      </c>
      <c r="AF749" s="1247"/>
      <c r="AG749" s="1247">
        <f>3254</f>
        <v>3254</v>
      </c>
      <c r="AH749" s="1247"/>
      <c r="AI749" s="80">
        <f t="shared" si="664"/>
        <v>3254</v>
      </c>
      <c r="AJ749" s="1247"/>
      <c r="AK749" s="40">
        <v>565</v>
      </c>
      <c r="AL749" s="113"/>
      <c r="AM749" s="13">
        <f t="shared" si="665"/>
        <v>565</v>
      </c>
      <c r="AN749" s="898">
        <v>1900</v>
      </c>
      <c r="AO749" s="13">
        <v>0</v>
      </c>
      <c r="AP749" s="13">
        <v>1900</v>
      </c>
      <c r="AQ749" s="395">
        <v>1821</v>
      </c>
      <c r="AR749" s="891"/>
      <c r="AS749" s="891">
        <f t="shared" si="666"/>
        <v>1900</v>
      </c>
      <c r="AT749" s="891"/>
      <c r="AU749" s="891">
        <f t="shared" si="667"/>
        <v>1900</v>
      </c>
      <c r="AV749" s="891">
        <v>1821</v>
      </c>
      <c r="AW749" s="639"/>
      <c r="AX749" s="1"/>
      <c r="AY749" s="1"/>
      <c r="AZ749" s="1"/>
      <c r="BA749" s="1"/>
      <c r="BB749" s="1"/>
      <c r="BC749" s="1"/>
      <c r="BD749" s="1"/>
      <c r="BE749" s="1"/>
      <c r="BF749" s="1"/>
      <c r="BG749" s="1"/>
      <c r="BH749" s="1"/>
      <c r="BI749" s="1"/>
      <c r="BJ749" s="1"/>
      <c r="BK749" s="1"/>
      <c r="BL749" s="1"/>
      <c r="BM749" s="1"/>
      <c r="BN749" s="1"/>
      <c r="BO749" s="1"/>
      <c r="BP749" s="1"/>
      <c r="BQ749" s="1"/>
      <c r="BR749" s="1"/>
      <c r="BS749" s="1"/>
      <c r="BT749" s="1"/>
      <c r="BU749" s="1"/>
      <c r="BV749" s="1"/>
      <c r="BW749" s="1"/>
      <c r="BX749" s="1"/>
      <c r="BY749" s="1"/>
      <c r="BZ749" s="1"/>
      <c r="CA749" s="1"/>
      <c r="CB749" s="1"/>
      <c r="CC749" s="1"/>
      <c r="CD749" s="1"/>
      <c r="CE749" s="1"/>
      <c r="CF749" s="1"/>
      <c r="CG749" s="1"/>
      <c r="CH749" s="1"/>
      <c r="CI749" s="1"/>
      <c r="CJ749" s="1"/>
      <c r="CK749" s="1"/>
      <c r="CL749" s="1"/>
    </row>
    <row r="750" spans="1:90" s="14" customFormat="1" ht="24">
      <c r="A750" s="8"/>
      <c r="B750" s="9" t="s">
        <v>61</v>
      </c>
      <c r="C750" s="9" t="s">
        <v>663</v>
      </c>
      <c r="D750" s="884" t="s">
        <v>1334</v>
      </c>
      <c r="E750" s="16" t="s">
        <v>9</v>
      </c>
      <c r="F750" s="10">
        <v>580</v>
      </c>
      <c r="G750" s="120"/>
      <c r="H750" s="39">
        <f t="shared" si="655"/>
        <v>580</v>
      </c>
      <c r="I750" s="10">
        <v>559</v>
      </c>
      <c r="J750" s="120"/>
      <c r="K750" s="39">
        <f t="shared" si="656"/>
        <v>559</v>
      </c>
      <c r="L750" s="11">
        <f t="shared" si="668"/>
        <v>96.379310344827587</v>
      </c>
      <c r="M750" s="136">
        <v>730</v>
      </c>
      <c r="N750" s="136"/>
      <c r="O750" s="120">
        <f t="shared" si="657"/>
        <v>730</v>
      </c>
      <c r="P750" s="136">
        <v>145</v>
      </c>
      <c r="Q750" s="120">
        <v>148</v>
      </c>
      <c r="R750" s="120"/>
      <c r="S750" s="120">
        <f t="shared" si="658"/>
        <v>148</v>
      </c>
      <c r="T750" s="120">
        <f t="shared" si="659"/>
        <v>592</v>
      </c>
      <c r="U750" s="10">
        <f>373+357</f>
        <v>730</v>
      </c>
      <c r="V750" s="120"/>
      <c r="W750" s="39">
        <f t="shared" si="660"/>
        <v>730</v>
      </c>
      <c r="X750" s="10">
        <v>262</v>
      </c>
      <c r="Y750" s="40">
        <v>267</v>
      </c>
      <c r="Z750" s="120"/>
      <c r="AA750" s="39">
        <f t="shared" si="661"/>
        <v>267</v>
      </c>
      <c r="AB750" s="120">
        <f t="shared" si="662"/>
        <v>534</v>
      </c>
      <c r="AC750" s="1297">
        <f>657+257</f>
        <v>914</v>
      </c>
      <c r="AD750" s="1297"/>
      <c r="AE750" s="80">
        <f t="shared" si="663"/>
        <v>914</v>
      </c>
      <c r="AF750" s="1297"/>
      <c r="AG750" s="1297">
        <f>895+26</f>
        <v>921</v>
      </c>
      <c r="AH750" s="1297"/>
      <c r="AI750" s="80">
        <f t="shared" si="664"/>
        <v>921</v>
      </c>
      <c r="AJ750" s="1297"/>
      <c r="AK750" s="40">
        <v>751</v>
      </c>
      <c r="AL750" s="113"/>
      <c r="AM750" s="13">
        <f t="shared" si="665"/>
        <v>751</v>
      </c>
      <c r="AN750" s="13">
        <v>715</v>
      </c>
      <c r="AO750" s="13">
        <v>0</v>
      </c>
      <c r="AP750" s="13">
        <v>715</v>
      </c>
      <c r="AQ750" s="13">
        <v>195</v>
      </c>
      <c r="AR750" s="891"/>
      <c r="AS750" s="891">
        <f t="shared" si="666"/>
        <v>715</v>
      </c>
      <c r="AT750" s="891"/>
      <c r="AU750" s="891">
        <f t="shared" si="667"/>
        <v>715</v>
      </c>
      <c r="AV750" s="891">
        <v>17</v>
      </c>
      <c r="AW750" s="639"/>
      <c r="AX750" s="1"/>
      <c r="AY750" s="1"/>
      <c r="AZ750" s="1"/>
      <c r="BA750" s="1"/>
      <c r="BB750" s="1"/>
      <c r="BC750" s="1"/>
      <c r="BD750" s="1"/>
      <c r="BE750" s="1"/>
      <c r="BF750" s="1"/>
      <c r="BG750" s="1"/>
      <c r="BH750" s="1"/>
      <c r="BI750" s="1"/>
      <c r="BJ750" s="1"/>
      <c r="BK750" s="1"/>
      <c r="BL750" s="1"/>
      <c r="BM750" s="1"/>
      <c r="BN750" s="1"/>
      <c r="BO750" s="1"/>
      <c r="BP750" s="1"/>
      <c r="BQ750" s="1"/>
      <c r="BR750" s="1"/>
      <c r="BS750" s="1"/>
      <c r="BT750" s="1"/>
      <c r="BU750" s="1"/>
      <c r="BV750" s="1"/>
      <c r="BW750" s="1"/>
      <c r="BX750" s="1"/>
      <c r="BY750" s="1"/>
      <c r="BZ750" s="1"/>
      <c r="CA750" s="1"/>
      <c r="CB750" s="1"/>
      <c r="CC750" s="1"/>
      <c r="CD750" s="1"/>
      <c r="CE750" s="1"/>
      <c r="CF750" s="1"/>
      <c r="CG750" s="1"/>
      <c r="CH750" s="1"/>
      <c r="CI750" s="1"/>
      <c r="CJ750" s="1"/>
      <c r="CK750" s="1"/>
      <c r="CL750" s="1"/>
    </row>
    <row r="751" spans="1:90" s="14" customFormat="1" ht="24">
      <c r="A751" s="8" t="s">
        <v>537</v>
      </c>
      <c r="B751" s="9" t="s">
        <v>61</v>
      </c>
      <c r="C751" s="9" t="s">
        <v>663</v>
      </c>
      <c r="D751" s="884" t="s">
        <v>1334</v>
      </c>
      <c r="E751" s="897" t="s">
        <v>1022</v>
      </c>
      <c r="F751" s="10">
        <v>400</v>
      </c>
      <c r="G751" s="120"/>
      <c r="H751" s="39">
        <f t="shared" si="655"/>
        <v>400</v>
      </c>
      <c r="I751" s="10">
        <v>348</v>
      </c>
      <c r="J751" s="120"/>
      <c r="K751" s="39">
        <f t="shared" si="656"/>
        <v>348</v>
      </c>
      <c r="L751" s="11">
        <f t="shared" si="668"/>
        <v>87</v>
      </c>
      <c r="M751" s="136">
        <v>400</v>
      </c>
      <c r="N751" s="136"/>
      <c r="O751" s="120">
        <f t="shared" si="657"/>
        <v>400</v>
      </c>
      <c r="P751" s="136">
        <v>100</v>
      </c>
      <c r="Q751" s="120">
        <v>121</v>
      </c>
      <c r="R751" s="120"/>
      <c r="S751" s="120">
        <f t="shared" si="658"/>
        <v>121</v>
      </c>
      <c r="T751" s="120">
        <f t="shared" si="659"/>
        <v>484</v>
      </c>
      <c r="U751" s="10">
        <f>131+269</f>
        <v>400</v>
      </c>
      <c r="V751" s="120"/>
      <c r="W751" s="39">
        <f t="shared" si="660"/>
        <v>400</v>
      </c>
      <c r="X751" s="10">
        <f>65+95</f>
        <v>160</v>
      </c>
      <c r="Y751" s="40">
        <v>184</v>
      </c>
      <c r="Z751" s="120"/>
      <c r="AA751" s="39">
        <f t="shared" si="661"/>
        <v>184</v>
      </c>
      <c r="AB751" s="120">
        <f t="shared" si="662"/>
        <v>368</v>
      </c>
      <c r="AC751" s="1247">
        <f>1220+269</f>
        <v>1489</v>
      </c>
      <c r="AD751" s="1247"/>
      <c r="AE751" s="80">
        <f t="shared" si="663"/>
        <v>1489</v>
      </c>
      <c r="AF751" s="1247"/>
      <c r="AG751" s="1247">
        <f>1158+136</f>
        <v>1294</v>
      </c>
      <c r="AH751" s="1247"/>
      <c r="AI751" s="80">
        <f t="shared" si="664"/>
        <v>1294</v>
      </c>
      <c r="AJ751" s="1247"/>
      <c r="AK751" s="40">
        <v>441</v>
      </c>
      <c r="AL751" s="113"/>
      <c r="AM751" s="13">
        <f t="shared" si="665"/>
        <v>441</v>
      </c>
      <c r="AN751" s="898">
        <v>1000</v>
      </c>
      <c r="AO751" s="13">
        <v>0</v>
      </c>
      <c r="AP751" s="13">
        <v>1000</v>
      </c>
      <c r="AQ751" s="113">
        <v>945</v>
      </c>
      <c r="AR751" s="891"/>
      <c r="AS751" s="891">
        <f t="shared" si="666"/>
        <v>1000</v>
      </c>
      <c r="AT751" s="891"/>
      <c r="AU751" s="891">
        <f t="shared" si="667"/>
        <v>1000</v>
      </c>
      <c r="AV751" s="891">
        <v>945</v>
      </c>
      <c r="AW751" s="639"/>
      <c r="AX751" s="1"/>
      <c r="AY751" s="1"/>
      <c r="AZ751" s="1"/>
      <c r="BA751" s="1"/>
      <c r="BB751" s="1"/>
      <c r="BC751" s="1"/>
      <c r="BD751" s="1"/>
      <c r="BE751" s="1"/>
      <c r="BF751" s="1"/>
      <c r="BG751" s="1"/>
      <c r="BH751" s="1"/>
      <c r="BI751" s="1"/>
      <c r="BJ751" s="1"/>
      <c r="BK751" s="1"/>
      <c r="BL751" s="1"/>
      <c r="BM751" s="1"/>
      <c r="BN751" s="1"/>
      <c r="BO751" s="1"/>
      <c r="BP751" s="1"/>
      <c r="BQ751" s="1"/>
      <c r="BR751" s="1"/>
      <c r="BS751" s="1"/>
      <c r="BT751" s="1"/>
      <c r="BU751" s="1"/>
      <c r="BV751" s="1"/>
      <c r="BW751" s="1"/>
      <c r="BX751" s="1"/>
      <c r="BY751" s="1"/>
      <c r="BZ751" s="1"/>
      <c r="CA751" s="1"/>
      <c r="CB751" s="1"/>
      <c r="CC751" s="1"/>
      <c r="CD751" s="1"/>
      <c r="CE751" s="1"/>
      <c r="CF751" s="1"/>
      <c r="CG751" s="1"/>
      <c r="CH751" s="1"/>
      <c r="CI751" s="1"/>
      <c r="CJ751" s="1"/>
      <c r="CK751" s="1"/>
      <c r="CL751" s="1"/>
    </row>
    <row r="752" spans="1:90" s="14" customFormat="1" ht="24">
      <c r="A752" s="8" t="s">
        <v>538</v>
      </c>
      <c r="B752" s="9" t="s">
        <v>61</v>
      </c>
      <c r="C752" s="9" t="s">
        <v>663</v>
      </c>
      <c r="D752" s="9"/>
      <c r="E752" s="897" t="s">
        <v>7</v>
      </c>
      <c r="F752" s="10">
        <v>861</v>
      </c>
      <c r="G752" s="120"/>
      <c r="H752" s="39">
        <f t="shared" si="655"/>
        <v>861</v>
      </c>
      <c r="I752" s="10">
        <v>554</v>
      </c>
      <c r="J752" s="120"/>
      <c r="K752" s="39">
        <f t="shared" si="656"/>
        <v>554</v>
      </c>
      <c r="L752" s="11">
        <f t="shared" si="668"/>
        <v>64.343786295005813</v>
      </c>
      <c r="M752" s="136">
        <v>590</v>
      </c>
      <c r="N752" s="136"/>
      <c r="O752" s="120">
        <f t="shared" si="657"/>
        <v>590</v>
      </c>
      <c r="P752" s="136">
        <v>186</v>
      </c>
      <c r="Q752" s="120">
        <v>188</v>
      </c>
      <c r="R752" s="120"/>
      <c r="S752" s="120">
        <f t="shared" si="658"/>
        <v>188</v>
      </c>
      <c r="T752" s="120">
        <f t="shared" si="659"/>
        <v>752</v>
      </c>
      <c r="U752" s="10">
        <f>203+387</f>
        <v>590</v>
      </c>
      <c r="V752" s="120"/>
      <c r="W752" s="39">
        <f t="shared" si="660"/>
        <v>590</v>
      </c>
      <c r="X752" s="10">
        <f>137+142</f>
        <v>279</v>
      </c>
      <c r="Y752" s="40">
        <v>281</v>
      </c>
      <c r="Z752" s="120"/>
      <c r="AA752" s="39">
        <f t="shared" si="661"/>
        <v>281</v>
      </c>
      <c r="AB752" s="120">
        <f t="shared" si="662"/>
        <v>562</v>
      </c>
      <c r="AC752" s="1247">
        <f>267+172</f>
        <v>439</v>
      </c>
      <c r="AD752" s="1247"/>
      <c r="AE752" s="80">
        <f t="shared" si="663"/>
        <v>439</v>
      </c>
      <c r="AF752" s="1247"/>
      <c r="AG752" s="1247">
        <f>431+172</f>
        <v>603</v>
      </c>
      <c r="AH752" s="1247"/>
      <c r="AI752" s="80">
        <f t="shared" si="664"/>
        <v>603</v>
      </c>
      <c r="AJ752" s="1247"/>
      <c r="AK752" s="40">
        <v>590</v>
      </c>
      <c r="AL752" s="113"/>
      <c r="AM752" s="13">
        <f t="shared" si="665"/>
        <v>590</v>
      </c>
      <c r="AN752" s="898">
        <v>584</v>
      </c>
      <c r="AO752" s="13">
        <v>0</v>
      </c>
      <c r="AP752" s="13">
        <v>584</v>
      </c>
      <c r="AQ752" s="113"/>
      <c r="AR752" s="899">
        <f>ROUND(AN752*$AR$1066,0)</f>
        <v>-58</v>
      </c>
      <c r="AS752" s="891">
        <f t="shared" si="666"/>
        <v>526</v>
      </c>
      <c r="AT752" s="891"/>
      <c r="AU752" s="891">
        <f t="shared" si="667"/>
        <v>526</v>
      </c>
      <c r="AV752" s="891"/>
      <c r="AW752" s="639"/>
      <c r="AX752" s="1"/>
      <c r="AY752" s="1"/>
      <c r="AZ752" s="1"/>
      <c r="BA752" s="1"/>
      <c r="BB752" s="1"/>
      <c r="BC752" s="1"/>
      <c r="BD752" s="1"/>
      <c r="BE752" s="1"/>
      <c r="BF752" s="1"/>
      <c r="BG752" s="1"/>
      <c r="BH752" s="1"/>
      <c r="BI752" s="1"/>
      <c r="BJ752" s="1"/>
      <c r="BK752" s="1"/>
      <c r="BL752" s="1"/>
      <c r="BM752" s="1"/>
      <c r="BN752" s="1"/>
      <c r="BO752" s="1"/>
      <c r="BP752" s="1"/>
      <c r="BQ752" s="1"/>
      <c r="BR752" s="1"/>
      <c r="BS752" s="1"/>
      <c r="BT752" s="1"/>
      <c r="BU752" s="1"/>
      <c r="BV752" s="1"/>
      <c r="BW752" s="1"/>
      <c r="BX752" s="1"/>
      <c r="BY752" s="1"/>
      <c r="BZ752" s="1"/>
      <c r="CA752" s="1"/>
      <c r="CB752" s="1"/>
      <c r="CC752" s="1"/>
      <c r="CD752" s="1"/>
      <c r="CE752" s="1"/>
      <c r="CF752" s="1"/>
      <c r="CG752" s="1"/>
      <c r="CH752" s="1"/>
      <c r="CI752" s="1"/>
      <c r="CJ752" s="1"/>
      <c r="CK752" s="1"/>
      <c r="CL752" s="1"/>
    </row>
    <row r="753" spans="1:90" s="14" customFormat="1" ht="24">
      <c r="A753" s="8" t="s">
        <v>856</v>
      </c>
      <c r="B753" s="9" t="s">
        <v>61</v>
      </c>
      <c r="C753" s="9" t="s">
        <v>665</v>
      </c>
      <c r="D753" s="884" t="s">
        <v>1334</v>
      </c>
      <c r="E753" s="74" t="s">
        <v>1024</v>
      </c>
      <c r="F753" s="10">
        <v>1220</v>
      </c>
      <c r="G753" s="120"/>
      <c r="H753" s="39">
        <f t="shared" si="655"/>
        <v>1220</v>
      </c>
      <c r="I753" s="10">
        <v>1187</v>
      </c>
      <c r="J753" s="120"/>
      <c r="K753" s="39">
        <f t="shared" si="656"/>
        <v>1187</v>
      </c>
      <c r="L753" s="11">
        <f t="shared" si="668"/>
        <v>97.295081967213122</v>
      </c>
      <c r="M753" s="136">
        <v>1040</v>
      </c>
      <c r="N753" s="136"/>
      <c r="O753" s="120">
        <f t="shared" si="657"/>
        <v>1040</v>
      </c>
      <c r="P753" s="136">
        <v>304</v>
      </c>
      <c r="Q753" s="120">
        <v>306</v>
      </c>
      <c r="R753" s="120"/>
      <c r="S753" s="120">
        <f t="shared" si="658"/>
        <v>306</v>
      </c>
      <c r="T753" s="120">
        <f t="shared" si="659"/>
        <v>1224</v>
      </c>
      <c r="U753" s="10">
        <f>450+590</f>
        <v>1040</v>
      </c>
      <c r="V753" s="120"/>
      <c r="W753" s="39">
        <f t="shared" si="660"/>
        <v>1040</v>
      </c>
      <c r="X753" s="10">
        <f>257+258</f>
        <v>515</v>
      </c>
      <c r="Y753" s="40">
        <v>519</v>
      </c>
      <c r="Z753" s="120"/>
      <c r="AA753" s="39">
        <f t="shared" si="661"/>
        <v>519</v>
      </c>
      <c r="AB753" s="120">
        <f t="shared" si="662"/>
        <v>1038</v>
      </c>
      <c r="AC753" s="783">
        <f>2655+590</f>
        <v>3245</v>
      </c>
      <c r="AD753" s="783"/>
      <c r="AE753" s="80">
        <f t="shared" si="663"/>
        <v>3245</v>
      </c>
      <c r="AF753" s="783"/>
      <c r="AG753" s="783">
        <f>2778+258</f>
        <v>3036</v>
      </c>
      <c r="AH753" s="783"/>
      <c r="AI753" s="80">
        <f t="shared" si="664"/>
        <v>3036</v>
      </c>
      <c r="AJ753" s="783"/>
      <c r="AK753" s="40">
        <v>1240</v>
      </c>
      <c r="AL753" s="113"/>
      <c r="AM753" s="13">
        <f t="shared" si="665"/>
        <v>1240</v>
      </c>
      <c r="AN753" s="13">
        <v>1186</v>
      </c>
      <c r="AO753" s="13">
        <v>0</v>
      </c>
      <c r="AP753" s="13">
        <v>1186</v>
      </c>
      <c r="AQ753" s="13">
        <v>945</v>
      </c>
      <c r="AR753" s="891"/>
      <c r="AS753" s="891">
        <f t="shared" si="666"/>
        <v>1186</v>
      </c>
      <c r="AT753" s="891"/>
      <c r="AU753" s="891">
        <f t="shared" si="667"/>
        <v>1186</v>
      </c>
      <c r="AV753" s="891">
        <v>945</v>
      </c>
      <c r="AW753" s="639"/>
      <c r="AX753" s="1"/>
      <c r="AY753" s="1"/>
      <c r="AZ753" s="1"/>
      <c r="BA753" s="1"/>
      <c r="BB753" s="1"/>
      <c r="BC753" s="1"/>
      <c r="BD753" s="1"/>
      <c r="BE753" s="1"/>
      <c r="BF753" s="1"/>
      <c r="BG753" s="1"/>
      <c r="BH753" s="1"/>
      <c r="BI753" s="1"/>
      <c r="BJ753" s="1"/>
      <c r="BK753" s="1"/>
      <c r="BL753" s="1"/>
      <c r="BM753" s="1"/>
      <c r="BN753" s="1"/>
      <c r="BO753" s="1"/>
      <c r="BP753" s="1"/>
      <c r="BQ753" s="1"/>
      <c r="BR753" s="1"/>
      <c r="BS753" s="1"/>
      <c r="BT753" s="1"/>
      <c r="BU753" s="1"/>
      <c r="BV753" s="1"/>
      <c r="BW753" s="1"/>
      <c r="BX753" s="1"/>
      <c r="BY753" s="1"/>
      <c r="BZ753" s="1"/>
      <c r="CA753" s="1"/>
      <c r="CB753" s="1"/>
      <c r="CC753" s="1"/>
      <c r="CD753" s="1"/>
      <c r="CE753" s="1"/>
      <c r="CF753" s="1"/>
      <c r="CG753" s="1"/>
      <c r="CH753" s="1"/>
      <c r="CI753" s="1"/>
      <c r="CJ753" s="1"/>
      <c r="CK753" s="1"/>
      <c r="CL753" s="1"/>
    </row>
    <row r="754" spans="1:90" s="14" customFormat="1" ht="24">
      <c r="A754" s="8" t="s">
        <v>857</v>
      </c>
      <c r="B754" s="9" t="s">
        <v>61</v>
      </c>
      <c r="C754" s="9" t="s">
        <v>677</v>
      </c>
      <c r="D754" s="9"/>
      <c r="E754" s="897" t="s">
        <v>1071</v>
      </c>
      <c r="F754" s="10">
        <v>760</v>
      </c>
      <c r="G754" s="120"/>
      <c r="H754" s="39">
        <f t="shared" si="655"/>
        <v>760</v>
      </c>
      <c r="I754" s="10">
        <v>695</v>
      </c>
      <c r="J754" s="120"/>
      <c r="K754" s="39">
        <f t="shared" si="656"/>
        <v>695</v>
      </c>
      <c r="L754" s="11">
        <f t="shared" si="668"/>
        <v>91.44736842105263</v>
      </c>
      <c r="M754" s="136">
        <v>692</v>
      </c>
      <c r="N754" s="136"/>
      <c r="O754" s="120">
        <f t="shared" si="657"/>
        <v>692</v>
      </c>
      <c r="P754" s="136">
        <v>183</v>
      </c>
      <c r="Q754" s="120">
        <v>188</v>
      </c>
      <c r="R754" s="120"/>
      <c r="S754" s="120">
        <f t="shared" si="658"/>
        <v>188</v>
      </c>
      <c r="T754" s="120">
        <f t="shared" si="659"/>
        <v>752</v>
      </c>
      <c r="U754" s="10">
        <f>282+410</f>
        <v>692</v>
      </c>
      <c r="V754" s="120"/>
      <c r="W754" s="39">
        <f t="shared" si="660"/>
        <v>692</v>
      </c>
      <c r="X754" s="10">
        <f>152+171</f>
        <v>323</v>
      </c>
      <c r="Y754" s="40">
        <v>334</v>
      </c>
      <c r="Z754" s="120"/>
      <c r="AA754" s="39">
        <f t="shared" si="661"/>
        <v>334</v>
      </c>
      <c r="AB754" s="120">
        <f t="shared" si="662"/>
        <v>668</v>
      </c>
      <c r="AC754" s="1247">
        <f>286+410</f>
        <v>696</v>
      </c>
      <c r="AD754" s="1247"/>
      <c r="AE754" s="80">
        <f t="shared" si="663"/>
        <v>696</v>
      </c>
      <c r="AF754" s="1247"/>
      <c r="AG754" s="1247">
        <f>222+229</f>
        <v>451</v>
      </c>
      <c r="AH754" s="1247"/>
      <c r="AI754" s="80">
        <f t="shared" si="664"/>
        <v>451</v>
      </c>
      <c r="AJ754" s="1247"/>
      <c r="AK754" s="40">
        <v>692</v>
      </c>
      <c r="AL754" s="113"/>
      <c r="AM754" s="13">
        <f t="shared" si="665"/>
        <v>692</v>
      </c>
      <c r="AN754" s="898">
        <v>150</v>
      </c>
      <c r="AO754" s="13">
        <v>0</v>
      </c>
      <c r="AP754" s="13">
        <v>150</v>
      </c>
      <c r="AQ754" s="113"/>
      <c r="AR754" s="899">
        <f>ROUND(AN754*$AR$1066,0)</f>
        <v>-15</v>
      </c>
      <c r="AS754" s="891">
        <f t="shared" si="666"/>
        <v>135</v>
      </c>
      <c r="AT754" s="891"/>
      <c r="AU754" s="891">
        <f t="shared" si="667"/>
        <v>135</v>
      </c>
      <c r="AV754" s="891"/>
      <c r="AW754" s="639"/>
      <c r="AX754" s="1"/>
      <c r="AY754" s="1"/>
      <c r="AZ754" s="1"/>
      <c r="BA754" s="1"/>
      <c r="BB754" s="1"/>
      <c r="BC754" s="1"/>
      <c r="BD754" s="1"/>
      <c r="BE754" s="1"/>
      <c r="BF754" s="1"/>
      <c r="BG754" s="1"/>
      <c r="BH754" s="1"/>
      <c r="BI754" s="1"/>
      <c r="BJ754" s="1"/>
      <c r="BK754" s="1"/>
      <c r="BL754" s="1"/>
      <c r="BM754" s="1"/>
      <c r="BN754" s="1"/>
      <c r="BO754" s="1"/>
      <c r="BP754" s="1"/>
      <c r="BQ754" s="1"/>
      <c r="BR754" s="1"/>
      <c r="BS754" s="1"/>
      <c r="BT754" s="1"/>
      <c r="BU754" s="1"/>
      <c r="BV754" s="1"/>
      <c r="BW754" s="1"/>
      <c r="BX754" s="1"/>
      <c r="BY754" s="1"/>
      <c r="BZ754" s="1"/>
      <c r="CA754" s="1"/>
      <c r="CB754" s="1"/>
      <c r="CC754" s="1"/>
      <c r="CD754" s="1"/>
      <c r="CE754" s="1"/>
      <c r="CF754" s="1"/>
      <c r="CG754" s="1"/>
      <c r="CH754" s="1"/>
      <c r="CI754" s="1"/>
      <c r="CJ754" s="1"/>
      <c r="CK754" s="1"/>
      <c r="CL754" s="1"/>
    </row>
    <row r="755" spans="1:90" s="14" customFormat="1" ht="24">
      <c r="A755" s="8" t="s">
        <v>858</v>
      </c>
      <c r="B755" s="9" t="s">
        <v>61</v>
      </c>
      <c r="C755" s="9" t="s">
        <v>663</v>
      </c>
      <c r="D755" s="9"/>
      <c r="E755" s="74" t="s">
        <v>12</v>
      </c>
      <c r="F755" s="10">
        <v>484</v>
      </c>
      <c r="G755" s="120"/>
      <c r="H755" s="39">
        <f t="shared" si="655"/>
        <v>484</v>
      </c>
      <c r="I755" s="10">
        <v>484</v>
      </c>
      <c r="J755" s="120"/>
      <c r="K755" s="39">
        <f t="shared" si="656"/>
        <v>484</v>
      </c>
      <c r="L755" s="11">
        <f t="shared" si="668"/>
        <v>100</v>
      </c>
      <c r="M755" s="136">
        <v>484</v>
      </c>
      <c r="N755" s="136"/>
      <c r="O755" s="120">
        <f t="shared" si="657"/>
        <v>484</v>
      </c>
      <c r="P755" s="136">
        <v>133</v>
      </c>
      <c r="Q755" s="120">
        <v>132</v>
      </c>
      <c r="R755" s="120"/>
      <c r="S755" s="120">
        <f t="shared" si="658"/>
        <v>132</v>
      </c>
      <c r="T755" s="120">
        <f t="shared" si="659"/>
        <v>528</v>
      </c>
      <c r="U755" s="10">
        <f>100+384</f>
        <v>484</v>
      </c>
      <c r="V755" s="120"/>
      <c r="W755" s="39">
        <f t="shared" si="660"/>
        <v>484</v>
      </c>
      <c r="X755" s="10">
        <f>59+192</f>
        <v>251</v>
      </c>
      <c r="Y755" s="40">
        <v>253</v>
      </c>
      <c r="Z755" s="120"/>
      <c r="AA755" s="39">
        <f t="shared" si="661"/>
        <v>253</v>
      </c>
      <c r="AB755" s="120">
        <f t="shared" si="662"/>
        <v>506</v>
      </c>
      <c r="AC755" s="783">
        <f>228+393</f>
        <v>621</v>
      </c>
      <c r="AD755" s="783"/>
      <c r="AE755" s="80">
        <f t="shared" si="663"/>
        <v>621</v>
      </c>
      <c r="AF755" s="783"/>
      <c r="AG755" s="783">
        <f>228+393</f>
        <v>621</v>
      </c>
      <c r="AH755" s="783"/>
      <c r="AI755" s="80">
        <f t="shared" si="664"/>
        <v>621</v>
      </c>
      <c r="AJ755" s="783"/>
      <c r="AK755" s="40">
        <v>484</v>
      </c>
      <c r="AL755" s="113"/>
      <c r="AM755" s="13">
        <f t="shared" si="665"/>
        <v>484</v>
      </c>
      <c r="AN755" s="13">
        <v>479</v>
      </c>
      <c r="AO755" s="13">
        <v>0</v>
      </c>
      <c r="AP755" s="13">
        <v>479</v>
      </c>
      <c r="AQ755" s="113"/>
      <c r="AR755" s="899">
        <f>ROUND(AN755*$AR$1066,0)</f>
        <v>-48</v>
      </c>
      <c r="AS755" s="891">
        <f t="shared" si="666"/>
        <v>431</v>
      </c>
      <c r="AT755" s="891"/>
      <c r="AU755" s="891">
        <f t="shared" si="667"/>
        <v>431</v>
      </c>
      <c r="AV755" s="891"/>
      <c r="AW755" s="639"/>
      <c r="AX755" s="1"/>
      <c r="AY755" s="1"/>
      <c r="AZ755" s="1"/>
      <c r="BA755" s="1"/>
      <c r="BB755" s="1"/>
      <c r="BC755" s="1"/>
      <c r="BD755" s="1"/>
      <c r="BE755" s="1"/>
      <c r="BF755" s="1"/>
      <c r="BG755" s="1"/>
      <c r="BH755" s="1"/>
      <c r="BI755" s="1"/>
      <c r="BJ755" s="1"/>
      <c r="BK755" s="1"/>
      <c r="BL755" s="1"/>
      <c r="BM755" s="1"/>
      <c r="BN755" s="1"/>
      <c r="BO755" s="1"/>
      <c r="BP755" s="1"/>
      <c r="BQ755" s="1"/>
      <c r="BR755" s="1"/>
      <c r="BS755" s="1"/>
      <c r="BT755" s="1"/>
      <c r="BU755" s="1"/>
      <c r="BV755" s="1"/>
      <c r="BW755" s="1"/>
      <c r="BX755" s="1"/>
      <c r="BY755" s="1"/>
      <c r="BZ755" s="1"/>
      <c r="CA755" s="1"/>
      <c r="CB755" s="1"/>
      <c r="CC755" s="1"/>
      <c r="CD755" s="1"/>
      <c r="CE755" s="1"/>
      <c r="CF755" s="1"/>
      <c r="CG755" s="1"/>
      <c r="CH755" s="1"/>
      <c r="CI755" s="1"/>
      <c r="CJ755" s="1"/>
      <c r="CK755" s="1"/>
      <c r="CL755" s="1"/>
    </row>
    <row r="756" spans="1:90" s="14" customFormat="1" ht="24">
      <c r="A756" s="8" t="s">
        <v>859</v>
      </c>
      <c r="B756" s="9" t="s">
        <v>61</v>
      </c>
      <c r="C756" s="9" t="s">
        <v>669</v>
      </c>
      <c r="D756" s="884" t="s">
        <v>1334</v>
      </c>
      <c r="E756" s="897" t="s">
        <v>1027</v>
      </c>
      <c r="F756" s="10">
        <v>40</v>
      </c>
      <c r="G756" s="120"/>
      <c r="H756" s="39">
        <f t="shared" si="655"/>
        <v>40</v>
      </c>
      <c r="I756" s="10">
        <v>136</v>
      </c>
      <c r="J756" s="120"/>
      <c r="K756" s="39">
        <f t="shared" si="656"/>
        <v>136</v>
      </c>
      <c r="L756" s="11">
        <f t="shared" si="668"/>
        <v>340</v>
      </c>
      <c r="M756" s="136">
        <v>320</v>
      </c>
      <c r="N756" s="136"/>
      <c r="O756" s="120">
        <f t="shared" si="657"/>
        <v>320</v>
      </c>
      <c r="P756" s="136">
        <v>108</v>
      </c>
      <c r="Q756" s="120">
        <v>108</v>
      </c>
      <c r="R756" s="120"/>
      <c r="S756" s="120">
        <f t="shared" si="658"/>
        <v>108</v>
      </c>
      <c r="T756" s="120">
        <f t="shared" si="659"/>
        <v>432</v>
      </c>
      <c r="U756" s="10">
        <f>44+280</f>
        <v>324</v>
      </c>
      <c r="V756" s="120"/>
      <c r="W756" s="39">
        <f t="shared" si="660"/>
        <v>324</v>
      </c>
      <c r="X756" s="75">
        <v>205</v>
      </c>
      <c r="Y756" s="40">
        <v>214</v>
      </c>
      <c r="Z756" s="120"/>
      <c r="AA756" s="39">
        <f t="shared" si="661"/>
        <v>214</v>
      </c>
      <c r="AB756" s="120">
        <f t="shared" si="662"/>
        <v>428</v>
      </c>
      <c r="AC756" s="1247">
        <f>754+91</f>
        <v>845</v>
      </c>
      <c r="AD756" s="1247"/>
      <c r="AE756" s="80">
        <f t="shared" si="663"/>
        <v>845</v>
      </c>
      <c r="AF756" s="1247"/>
      <c r="AG756" s="1247">
        <f>844+3</f>
        <v>847</v>
      </c>
      <c r="AH756" s="1247"/>
      <c r="AI756" s="80">
        <f t="shared" si="664"/>
        <v>847</v>
      </c>
      <c r="AJ756" s="1247"/>
      <c r="AK756" s="40">
        <v>350</v>
      </c>
      <c r="AL756" s="113"/>
      <c r="AM756" s="13">
        <f t="shared" si="665"/>
        <v>350</v>
      </c>
      <c r="AN756" s="898">
        <v>339</v>
      </c>
      <c r="AO756" s="13">
        <v>0</v>
      </c>
      <c r="AP756" s="13">
        <v>339</v>
      </c>
      <c r="AQ756" s="113">
        <v>303</v>
      </c>
      <c r="AR756" s="891"/>
      <c r="AS756" s="891">
        <f t="shared" si="666"/>
        <v>339</v>
      </c>
      <c r="AT756" s="891"/>
      <c r="AU756" s="891">
        <f t="shared" si="667"/>
        <v>339</v>
      </c>
      <c r="AV756" s="891">
        <f>AQ756</f>
        <v>303</v>
      </c>
      <c r="AW756" s="639"/>
      <c r="AX756" s="1"/>
      <c r="AY756" s="1"/>
      <c r="AZ756" s="1"/>
      <c r="BA756" s="1"/>
      <c r="BB756" s="1"/>
      <c r="BC756" s="1"/>
      <c r="BD756" s="1"/>
      <c r="BE756" s="1"/>
      <c r="BF756" s="1"/>
      <c r="BG756" s="1"/>
      <c r="BH756" s="1"/>
      <c r="BI756" s="1"/>
      <c r="BJ756" s="1"/>
      <c r="BK756" s="1"/>
      <c r="BL756" s="1"/>
      <c r="BM756" s="1"/>
      <c r="BN756" s="1"/>
      <c r="BO756" s="1"/>
      <c r="BP756" s="1"/>
      <c r="BQ756" s="1"/>
      <c r="BR756" s="1"/>
      <c r="BS756" s="1"/>
      <c r="BT756" s="1"/>
      <c r="BU756" s="1"/>
      <c r="BV756" s="1"/>
      <c r="BW756" s="1"/>
      <c r="BX756" s="1"/>
      <c r="BY756" s="1"/>
      <c r="BZ756" s="1"/>
      <c r="CA756" s="1"/>
      <c r="CB756" s="1"/>
      <c r="CC756" s="1"/>
      <c r="CD756" s="1"/>
      <c r="CE756" s="1"/>
      <c r="CF756" s="1"/>
      <c r="CG756" s="1"/>
      <c r="CH756" s="1"/>
      <c r="CI756" s="1"/>
      <c r="CJ756" s="1"/>
      <c r="CK756" s="1"/>
      <c r="CL756" s="1"/>
    </row>
    <row r="757" spans="1:90" s="14" customFormat="1" ht="36">
      <c r="A757" s="8" t="s">
        <v>860</v>
      </c>
      <c r="B757" s="9" t="s">
        <v>61</v>
      </c>
      <c r="C757" s="9" t="s">
        <v>661</v>
      </c>
      <c r="D757" s="884" t="s">
        <v>1334</v>
      </c>
      <c r="E757" s="74" t="s">
        <v>1049</v>
      </c>
      <c r="F757" s="10">
        <v>2220</v>
      </c>
      <c r="G757" s="120"/>
      <c r="H757" s="39">
        <f t="shared" si="655"/>
        <v>2220</v>
      </c>
      <c r="I757" s="10">
        <v>2165</v>
      </c>
      <c r="J757" s="120"/>
      <c r="K757" s="39">
        <f t="shared" si="656"/>
        <v>2165</v>
      </c>
      <c r="L757" s="11">
        <f t="shared" si="668"/>
        <v>97.522522522522522</v>
      </c>
      <c r="M757" s="136">
        <v>2201</v>
      </c>
      <c r="N757" s="136"/>
      <c r="O757" s="120">
        <f t="shared" si="657"/>
        <v>2201</v>
      </c>
      <c r="P757" s="136">
        <v>526</v>
      </c>
      <c r="Q757" s="120">
        <v>538</v>
      </c>
      <c r="R757" s="120"/>
      <c r="S757" s="120">
        <f t="shared" si="658"/>
        <v>538</v>
      </c>
      <c r="T757" s="120">
        <f t="shared" si="659"/>
        <v>2152</v>
      </c>
      <c r="U757" s="10">
        <v>2408</v>
      </c>
      <c r="V757" s="120"/>
      <c r="W757" s="39">
        <f t="shared" si="660"/>
        <v>2408</v>
      </c>
      <c r="X757" s="10">
        <f>1022+3</f>
        <v>1025</v>
      </c>
      <c r="Y757" s="40">
        <v>1048</v>
      </c>
      <c r="Z757" s="120"/>
      <c r="AA757" s="39">
        <f t="shared" si="661"/>
        <v>1048</v>
      </c>
      <c r="AB757" s="120">
        <f t="shared" si="662"/>
        <v>2096</v>
      </c>
      <c r="AC757" s="783">
        <v>7371</v>
      </c>
      <c r="AD757" s="783"/>
      <c r="AE757" s="80">
        <f t="shared" si="663"/>
        <v>7371</v>
      </c>
      <c r="AF757" s="783"/>
      <c r="AG757" s="783">
        <v>2997</v>
      </c>
      <c r="AH757" s="783"/>
      <c r="AI757" s="80">
        <f t="shared" si="664"/>
        <v>2997</v>
      </c>
      <c r="AJ757" s="783"/>
      <c r="AK757" s="40">
        <v>2201</v>
      </c>
      <c r="AL757" s="113"/>
      <c r="AM757" s="13">
        <f t="shared" si="665"/>
        <v>2201</v>
      </c>
      <c r="AN757" s="13">
        <v>3500</v>
      </c>
      <c r="AO757" s="13">
        <v>0</v>
      </c>
      <c r="AP757" s="13">
        <v>3500</v>
      </c>
      <c r="AQ757" s="113">
        <v>3375</v>
      </c>
      <c r="AR757" s="891"/>
      <c r="AS757" s="891">
        <f t="shared" si="666"/>
        <v>3500</v>
      </c>
      <c r="AT757" s="891"/>
      <c r="AU757" s="891">
        <f t="shared" si="667"/>
        <v>3500</v>
      </c>
      <c r="AV757" s="891">
        <f>AQ757</f>
        <v>3375</v>
      </c>
      <c r="AW757" s="639"/>
      <c r="AX757" s="1"/>
      <c r="AY757" s="1"/>
      <c r="AZ757" s="1"/>
      <c r="BA757" s="1"/>
      <c r="BB757" s="1"/>
      <c r="BC757" s="1"/>
      <c r="BD757" s="1"/>
      <c r="BE757" s="1"/>
      <c r="BF757" s="1"/>
      <c r="BG757" s="1"/>
      <c r="BH757" s="1"/>
      <c r="BI757" s="1"/>
      <c r="BJ757" s="1"/>
      <c r="BK757" s="1"/>
      <c r="BL757" s="1"/>
      <c r="BM757" s="1"/>
      <c r="BN757" s="1"/>
      <c r="BO757" s="1"/>
      <c r="BP757" s="1"/>
      <c r="BQ757" s="1"/>
      <c r="BR757" s="1"/>
      <c r="BS757" s="1"/>
      <c r="BT757" s="1"/>
      <c r="BU757" s="1"/>
      <c r="BV757" s="1"/>
      <c r="BW757" s="1"/>
      <c r="BX757" s="1"/>
      <c r="BY757" s="1"/>
      <c r="BZ757" s="1"/>
      <c r="CA757" s="1"/>
      <c r="CB757" s="1"/>
      <c r="CC757" s="1"/>
      <c r="CD757" s="1"/>
      <c r="CE757" s="1"/>
      <c r="CF757" s="1"/>
      <c r="CG757" s="1"/>
      <c r="CH757" s="1"/>
      <c r="CI757" s="1"/>
      <c r="CJ757" s="1"/>
      <c r="CK757" s="1"/>
      <c r="CL757" s="1"/>
    </row>
    <row r="758" spans="1:90" s="14" customFormat="1" ht="24">
      <c r="A758" s="8"/>
      <c r="B758" s="9" t="s">
        <v>61</v>
      </c>
      <c r="C758" s="9" t="s">
        <v>662</v>
      </c>
      <c r="D758" s="884" t="s">
        <v>1332</v>
      </c>
      <c r="E758" s="25" t="s">
        <v>23</v>
      </c>
      <c r="F758" s="10"/>
      <c r="G758" s="120"/>
      <c r="H758" s="39">
        <f t="shared" si="655"/>
        <v>0</v>
      </c>
      <c r="I758" s="10"/>
      <c r="J758" s="120"/>
      <c r="K758" s="39">
        <f t="shared" si="656"/>
        <v>0</v>
      </c>
      <c r="L758" s="11">
        <v>0</v>
      </c>
      <c r="M758" s="120"/>
      <c r="N758" s="120"/>
      <c r="O758" s="120">
        <f t="shared" si="657"/>
        <v>0</v>
      </c>
      <c r="P758" s="10"/>
      <c r="Q758" s="120"/>
      <c r="R758" s="120"/>
      <c r="S758" s="120">
        <f t="shared" si="658"/>
        <v>0</v>
      </c>
      <c r="T758" s="120">
        <f t="shared" si="659"/>
        <v>0</v>
      </c>
      <c r="U758" s="10">
        <v>130</v>
      </c>
      <c r="V758" s="120"/>
      <c r="W758" s="39">
        <f t="shared" si="660"/>
        <v>130</v>
      </c>
      <c r="X758" s="10">
        <v>60</v>
      </c>
      <c r="Y758" s="40">
        <v>11</v>
      </c>
      <c r="Z758" s="120"/>
      <c r="AA758" s="39">
        <f t="shared" si="661"/>
        <v>11</v>
      </c>
      <c r="AB758" s="120">
        <f t="shared" si="662"/>
        <v>22</v>
      </c>
      <c r="AC758" s="1244">
        <v>625</v>
      </c>
      <c r="AD758" s="1244"/>
      <c r="AE758" s="80">
        <f t="shared" si="663"/>
        <v>625</v>
      </c>
      <c r="AF758" s="1244"/>
      <c r="AG758" s="1244">
        <v>621</v>
      </c>
      <c r="AH758" s="1244"/>
      <c r="AI758" s="80">
        <f t="shared" si="664"/>
        <v>621</v>
      </c>
      <c r="AJ758" s="1244"/>
      <c r="AK758" s="40"/>
      <c r="AL758" s="113"/>
      <c r="AM758" s="13">
        <f t="shared" si="665"/>
        <v>0</v>
      </c>
      <c r="AN758" s="13">
        <v>267</v>
      </c>
      <c r="AO758" s="13">
        <v>0</v>
      </c>
      <c r="AP758" s="13">
        <v>267</v>
      </c>
      <c r="AQ758" s="113">
        <v>267</v>
      </c>
      <c r="AR758" s="891"/>
      <c r="AS758" s="891">
        <f t="shared" si="666"/>
        <v>267</v>
      </c>
      <c r="AT758" s="891"/>
      <c r="AU758" s="891">
        <f t="shared" si="667"/>
        <v>267</v>
      </c>
      <c r="AV758" s="891">
        <f>AQ758</f>
        <v>267</v>
      </c>
      <c r="AW758" s="639"/>
      <c r="AX758" s="1"/>
      <c r="AY758" s="1"/>
      <c r="AZ758" s="1"/>
      <c r="BA758" s="1"/>
      <c r="BB758" s="1"/>
      <c r="BC758" s="1"/>
      <c r="BD758" s="1"/>
      <c r="BE758" s="1"/>
      <c r="BF758" s="1"/>
      <c r="BG758" s="1"/>
      <c r="BH758" s="1"/>
      <c r="BI758" s="1"/>
      <c r="BJ758" s="1"/>
      <c r="BK758" s="1"/>
      <c r="BL758" s="1"/>
      <c r="BM758" s="1"/>
      <c r="BN758" s="1"/>
      <c r="BO758" s="1"/>
      <c r="BP758" s="1"/>
      <c r="BQ758" s="1"/>
      <c r="BR758" s="1"/>
      <c r="BS758" s="1"/>
      <c r="BT758" s="1"/>
      <c r="BU758" s="1"/>
      <c r="BV758" s="1"/>
      <c r="BW758" s="1"/>
      <c r="BX758" s="1"/>
      <c r="BY758" s="1"/>
      <c r="BZ758" s="1"/>
      <c r="CA758" s="1"/>
      <c r="CB758" s="1"/>
      <c r="CC758" s="1"/>
      <c r="CD758" s="1"/>
      <c r="CE758" s="1"/>
      <c r="CF758" s="1"/>
      <c r="CG758" s="1"/>
      <c r="CH758" s="1"/>
      <c r="CI758" s="1"/>
      <c r="CJ758" s="1"/>
      <c r="CK758" s="1"/>
      <c r="CL758" s="1"/>
    </row>
    <row r="759" spans="1:90" s="14" customFormat="1" ht="24">
      <c r="A759" s="8" t="s">
        <v>861</v>
      </c>
      <c r="B759" s="9" t="s">
        <v>61</v>
      </c>
      <c r="C759" s="9" t="s">
        <v>662</v>
      </c>
      <c r="D759" s="884" t="s">
        <v>1334</v>
      </c>
      <c r="E759" s="74" t="s">
        <v>1029</v>
      </c>
      <c r="F759" s="10">
        <v>2300</v>
      </c>
      <c r="G759" s="120"/>
      <c r="H759" s="39">
        <f t="shared" si="655"/>
        <v>2300</v>
      </c>
      <c r="I759" s="10">
        <v>1899</v>
      </c>
      <c r="J759" s="120"/>
      <c r="K759" s="39">
        <f t="shared" si="656"/>
        <v>1899</v>
      </c>
      <c r="L759" s="11">
        <f t="shared" si="668"/>
        <v>82.565217391304344</v>
      </c>
      <c r="M759" s="136">
        <v>2203</v>
      </c>
      <c r="N759" s="136"/>
      <c r="O759" s="120">
        <f t="shared" si="657"/>
        <v>2203</v>
      </c>
      <c r="P759" s="136">
        <v>433</v>
      </c>
      <c r="Q759" s="120">
        <v>432</v>
      </c>
      <c r="R759" s="120"/>
      <c r="S759" s="120">
        <f t="shared" si="658"/>
        <v>432</v>
      </c>
      <c r="T759" s="120">
        <f t="shared" si="659"/>
        <v>1728</v>
      </c>
      <c r="U759" s="10">
        <f>497+1775</f>
        <v>2272</v>
      </c>
      <c r="V759" s="120"/>
      <c r="W759" s="39">
        <f t="shared" si="660"/>
        <v>2272</v>
      </c>
      <c r="X759" s="10">
        <f>611+349</f>
        <v>960</v>
      </c>
      <c r="Y759" s="33">
        <v>966</v>
      </c>
      <c r="Z759" s="120"/>
      <c r="AA759" s="39">
        <f t="shared" si="661"/>
        <v>966</v>
      </c>
      <c r="AB759" s="120">
        <f t="shared" si="662"/>
        <v>1932</v>
      </c>
      <c r="AC759" s="783">
        <f>1836+1775</f>
        <v>3611</v>
      </c>
      <c r="AD759" s="783"/>
      <c r="AE759" s="80">
        <f t="shared" si="663"/>
        <v>3611</v>
      </c>
      <c r="AF759" s="783"/>
      <c r="AG759" s="783">
        <f>3215+349</f>
        <v>3564</v>
      </c>
      <c r="AH759" s="783"/>
      <c r="AI759" s="80">
        <f t="shared" si="664"/>
        <v>3564</v>
      </c>
      <c r="AJ759" s="783"/>
      <c r="AK759" s="40">
        <v>2300</v>
      </c>
      <c r="AL759" s="113"/>
      <c r="AM759" s="13">
        <f t="shared" si="665"/>
        <v>2300</v>
      </c>
      <c r="AN759" s="13">
        <v>2128</v>
      </c>
      <c r="AO759" s="13">
        <v>0</v>
      </c>
      <c r="AP759" s="13">
        <v>2128</v>
      </c>
      <c r="AQ759" s="113">
        <v>1281</v>
      </c>
      <c r="AR759" s="891"/>
      <c r="AS759" s="891">
        <f t="shared" si="666"/>
        <v>2128</v>
      </c>
      <c r="AT759" s="891"/>
      <c r="AU759" s="891">
        <f t="shared" si="667"/>
        <v>2128</v>
      </c>
      <c r="AV759" s="891">
        <f>AQ759</f>
        <v>1281</v>
      </c>
      <c r="AW759" s="639"/>
      <c r="AX759" s="1"/>
      <c r="AY759" s="1"/>
      <c r="AZ759" s="1"/>
      <c r="BA759" s="1"/>
      <c r="BB759" s="1"/>
      <c r="BC759" s="1"/>
      <c r="BD759" s="1"/>
      <c r="BE759" s="1"/>
      <c r="BF759" s="1"/>
      <c r="BG759" s="1"/>
      <c r="BH759" s="1"/>
      <c r="BI759" s="1"/>
      <c r="BJ759" s="1"/>
      <c r="BK759" s="1"/>
      <c r="BL759" s="1"/>
      <c r="BM759" s="1"/>
      <c r="BN759" s="1"/>
      <c r="BO759" s="1"/>
      <c r="BP759" s="1"/>
      <c r="BQ759" s="1"/>
      <c r="BR759" s="1"/>
      <c r="BS759" s="1"/>
      <c r="BT759" s="1"/>
      <c r="BU759" s="1"/>
      <c r="BV759" s="1"/>
      <c r="BW759" s="1"/>
      <c r="BX759" s="1"/>
      <c r="BY759" s="1"/>
      <c r="BZ759" s="1"/>
      <c r="CA759" s="1"/>
      <c r="CB759" s="1"/>
      <c r="CC759" s="1"/>
      <c r="CD759" s="1"/>
      <c r="CE759" s="1"/>
      <c r="CF759" s="1"/>
      <c r="CG759" s="1"/>
      <c r="CH759" s="1"/>
      <c r="CI759" s="1"/>
      <c r="CJ759" s="1"/>
      <c r="CK759" s="1"/>
      <c r="CL759" s="1"/>
    </row>
    <row r="760" spans="1:90" s="14" customFormat="1" ht="24">
      <c r="A760" s="8" t="s">
        <v>862</v>
      </c>
      <c r="B760" s="9" t="s">
        <v>61</v>
      </c>
      <c r="C760" s="9" t="s">
        <v>663</v>
      </c>
      <c r="D760" s="9"/>
      <c r="E760" s="897" t="s">
        <v>1030</v>
      </c>
      <c r="F760" s="10">
        <v>215</v>
      </c>
      <c r="G760" s="120"/>
      <c r="H760" s="39">
        <f t="shared" si="655"/>
        <v>215</v>
      </c>
      <c r="I760" s="10">
        <v>212</v>
      </c>
      <c r="J760" s="120"/>
      <c r="K760" s="39">
        <f t="shared" si="656"/>
        <v>212</v>
      </c>
      <c r="L760" s="11">
        <f t="shared" si="668"/>
        <v>98.604651162790702</v>
      </c>
      <c r="M760" s="136">
        <v>211</v>
      </c>
      <c r="N760" s="136"/>
      <c r="O760" s="120">
        <f t="shared" si="657"/>
        <v>211</v>
      </c>
      <c r="P760" s="136">
        <v>62</v>
      </c>
      <c r="Q760" s="120">
        <v>63</v>
      </c>
      <c r="R760" s="120"/>
      <c r="S760" s="120">
        <f t="shared" si="658"/>
        <v>63</v>
      </c>
      <c r="T760" s="120">
        <f t="shared" si="659"/>
        <v>252</v>
      </c>
      <c r="U760" s="10">
        <f>113+98</f>
        <v>211</v>
      </c>
      <c r="V760" s="120"/>
      <c r="W760" s="39">
        <f t="shared" si="660"/>
        <v>211</v>
      </c>
      <c r="X760" s="10">
        <f>63+57</f>
        <v>120</v>
      </c>
      <c r="Y760" s="33">
        <v>124</v>
      </c>
      <c r="Z760" s="120"/>
      <c r="AA760" s="39">
        <f t="shared" si="661"/>
        <v>124</v>
      </c>
      <c r="AB760" s="120">
        <f t="shared" si="662"/>
        <v>248</v>
      </c>
      <c r="AC760" s="1247">
        <f>113+98</f>
        <v>211</v>
      </c>
      <c r="AD760" s="1247"/>
      <c r="AE760" s="80">
        <f t="shared" si="663"/>
        <v>211</v>
      </c>
      <c r="AF760" s="1247"/>
      <c r="AG760" s="1247">
        <f>121+107</f>
        <v>228</v>
      </c>
      <c r="AH760" s="1247"/>
      <c r="AI760" s="80">
        <f t="shared" si="664"/>
        <v>228</v>
      </c>
      <c r="AJ760" s="1247"/>
      <c r="AK760" s="40">
        <v>211</v>
      </c>
      <c r="AL760" s="113"/>
      <c r="AM760" s="13">
        <f t="shared" si="665"/>
        <v>211</v>
      </c>
      <c r="AN760" s="898">
        <v>208</v>
      </c>
      <c r="AO760" s="13">
        <v>0</v>
      </c>
      <c r="AP760" s="13">
        <v>208</v>
      </c>
      <c r="AQ760" s="113"/>
      <c r="AR760" s="899">
        <f>ROUND(AN760*$AR$1066,0)</f>
        <v>-21</v>
      </c>
      <c r="AS760" s="891">
        <f t="shared" si="666"/>
        <v>187</v>
      </c>
      <c r="AT760" s="891"/>
      <c r="AU760" s="891">
        <f t="shared" si="667"/>
        <v>187</v>
      </c>
      <c r="AV760" s="891"/>
      <c r="AW760" s="639"/>
      <c r="AX760" s="1"/>
      <c r="AY760" s="1"/>
      <c r="AZ760" s="1"/>
      <c r="BA760" s="1"/>
      <c r="BB760" s="1"/>
      <c r="BC760" s="1"/>
      <c r="BD760" s="1"/>
      <c r="BE760" s="1"/>
      <c r="BF760" s="1"/>
      <c r="BG760" s="1"/>
      <c r="BH760" s="1"/>
      <c r="BI760" s="1"/>
      <c r="BJ760" s="1"/>
      <c r="BK760" s="1"/>
      <c r="BL760" s="1"/>
      <c r="BM760" s="1"/>
      <c r="BN760" s="1"/>
      <c r="BO760" s="1"/>
      <c r="BP760" s="1"/>
      <c r="BQ760" s="1"/>
      <c r="BR760" s="1"/>
      <c r="BS760" s="1"/>
      <c r="BT760" s="1"/>
      <c r="BU760" s="1"/>
      <c r="BV760" s="1"/>
      <c r="BW760" s="1"/>
      <c r="BX760" s="1"/>
      <c r="BY760" s="1"/>
      <c r="BZ760" s="1"/>
      <c r="CA760" s="1"/>
      <c r="CB760" s="1"/>
      <c r="CC760" s="1"/>
      <c r="CD760" s="1"/>
      <c r="CE760" s="1"/>
      <c r="CF760" s="1"/>
      <c r="CG760" s="1"/>
      <c r="CH760" s="1"/>
      <c r="CI760" s="1"/>
      <c r="CJ760" s="1"/>
      <c r="CK760" s="1"/>
      <c r="CL760" s="1"/>
    </row>
    <row r="761" spans="1:90" ht="24">
      <c r="A761" s="8" t="s">
        <v>863</v>
      </c>
      <c r="B761" s="9" t="s">
        <v>61</v>
      </c>
      <c r="C761" s="9" t="s">
        <v>675</v>
      </c>
      <c r="D761" s="9"/>
      <c r="E761" s="74" t="s">
        <v>1031</v>
      </c>
      <c r="F761" s="10">
        <v>1071</v>
      </c>
      <c r="G761" s="127"/>
      <c r="H761" s="39">
        <f t="shared" si="655"/>
        <v>1071</v>
      </c>
      <c r="I761" s="10">
        <v>1129</v>
      </c>
      <c r="J761" s="127"/>
      <c r="K761" s="39">
        <f t="shared" si="656"/>
        <v>1129</v>
      </c>
      <c r="L761" s="11">
        <f t="shared" si="668"/>
        <v>105.4154995331466</v>
      </c>
      <c r="M761" s="136">
        <v>1070</v>
      </c>
      <c r="N761" s="136"/>
      <c r="O761" s="120">
        <f t="shared" si="657"/>
        <v>1070</v>
      </c>
      <c r="P761" s="136">
        <v>318</v>
      </c>
      <c r="Q761" s="136">
        <v>319</v>
      </c>
      <c r="R761" s="136"/>
      <c r="S761" s="120">
        <f t="shared" si="658"/>
        <v>319</v>
      </c>
      <c r="T761" s="120">
        <f t="shared" si="659"/>
        <v>1276</v>
      </c>
      <c r="U761" s="10">
        <f>356+714</f>
        <v>1070</v>
      </c>
      <c r="V761" s="136"/>
      <c r="W761" s="39">
        <f t="shared" si="660"/>
        <v>1070</v>
      </c>
      <c r="X761" s="10">
        <f>189+261</f>
        <v>450</v>
      </c>
      <c r="Y761" s="33">
        <v>452</v>
      </c>
      <c r="Z761" s="136"/>
      <c r="AA761" s="39">
        <f t="shared" si="661"/>
        <v>452</v>
      </c>
      <c r="AB761" s="120">
        <f t="shared" si="662"/>
        <v>904</v>
      </c>
      <c r="AC761" s="783">
        <f>1176+714</f>
        <v>1890</v>
      </c>
      <c r="AD761" s="783"/>
      <c r="AE761" s="80">
        <f t="shared" si="663"/>
        <v>1890</v>
      </c>
      <c r="AF761" s="783"/>
      <c r="AG761" s="783">
        <f>479+1274</f>
        <v>1753</v>
      </c>
      <c r="AH761" s="783"/>
      <c r="AI761" s="80">
        <f t="shared" si="664"/>
        <v>1753</v>
      </c>
      <c r="AJ761" s="783"/>
      <c r="AK761" s="40">
        <v>1070</v>
      </c>
      <c r="AL761" s="113"/>
      <c r="AM761" s="13">
        <f t="shared" si="665"/>
        <v>1070</v>
      </c>
      <c r="AN761" s="13">
        <v>0</v>
      </c>
      <c r="AO761" s="13">
        <v>0</v>
      </c>
      <c r="AP761" s="13">
        <v>0</v>
      </c>
      <c r="AQ761" s="617"/>
      <c r="AR761" s="891"/>
      <c r="AS761" s="891">
        <f t="shared" si="666"/>
        <v>0</v>
      </c>
      <c r="AT761" s="891"/>
      <c r="AU761" s="891">
        <f t="shared" si="667"/>
        <v>0</v>
      </c>
      <c r="AV761" s="891"/>
      <c r="AW761" s="639"/>
    </row>
    <row r="762" spans="1:90" ht="24">
      <c r="A762" s="8" t="s">
        <v>864</v>
      </c>
      <c r="B762" s="9" t="s">
        <v>61</v>
      </c>
      <c r="C762" s="9" t="s">
        <v>663</v>
      </c>
      <c r="D762" s="9"/>
      <c r="E762" s="897" t="s">
        <v>1032</v>
      </c>
      <c r="F762" s="10">
        <v>230</v>
      </c>
      <c r="G762" s="127"/>
      <c r="H762" s="39">
        <f t="shared" si="655"/>
        <v>230</v>
      </c>
      <c r="I762" s="10">
        <v>177</v>
      </c>
      <c r="J762" s="127"/>
      <c r="K762" s="39">
        <f t="shared" si="656"/>
        <v>177</v>
      </c>
      <c r="L762" s="11">
        <f t="shared" si="668"/>
        <v>76.956521739130437</v>
      </c>
      <c r="M762" s="136">
        <v>173</v>
      </c>
      <c r="N762" s="136"/>
      <c r="O762" s="120">
        <f t="shared" si="657"/>
        <v>173</v>
      </c>
      <c r="P762" s="136">
        <v>59</v>
      </c>
      <c r="Q762" s="120">
        <v>60</v>
      </c>
      <c r="R762" s="120"/>
      <c r="S762" s="120">
        <f t="shared" si="658"/>
        <v>60</v>
      </c>
      <c r="T762" s="120">
        <f t="shared" si="659"/>
        <v>240</v>
      </c>
      <c r="U762" s="10">
        <v>173</v>
      </c>
      <c r="V762" s="136"/>
      <c r="W762" s="39">
        <f t="shared" si="660"/>
        <v>173</v>
      </c>
      <c r="X762" s="10">
        <v>98</v>
      </c>
      <c r="Y762" s="33">
        <v>100</v>
      </c>
      <c r="Z762" s="136"/>
      <c r="AA762" s="39">
        <f t="shared" si="661"/>
        <v>100</v>
      </c>
      <c r="AB762" s="120">
        <f t="shared" si="662"/>
        <v>200</v>
      </c>
      <c r="AC762" s="1247">
        <v>203</v>
      </c>
      <c r="AD762" s="1247"/>
      <c r="AE762" s="80">
        <f t="shared" si="663"/>
        <v>203</v>
      </c>
      <c r="AF762" s="1247"/>
      <c r="AG762" s="1247">
        <v>710</v>
      </c>
      <c r="AH762" s="1247"/>
      <c r="AI762" s="80">
        <f t="shared" si="664"/>
        <v>710</v>
      </c>
      <c r="AJ762" s="1247"/>
      <c r="AK762" s="40">
        <v>242</v>
      </c>
      <c r="AL762" s="113"/>
      <c r="AM762" s="13">
        <f t="shared" si="665"/>
        <v>242</v>
      </c>
      <c r="AN762" s="898">
        <v>234</v>
      </c>
      <c r="AO762" s="13">
        <v>0</v>
      </c>
      <c r="AP762" s="892">
        <v>234</v>
      </c>
      <c r="AQ762" s="113"/>
      <c r="AR762" s="899">
        <f>ROUND(AN762*$AR$1066,0)</f>
        <v>-23</v>
      </c>
      <c r="AS762" s="891">
        <f t="shared" si="666"/>
        <v>211</v>
      </c>
      <c r="AT762" s="891"/>
      <c r="AU762" s="891">
        <f t="shared" si="667"/>
        <v>211</v>
      </c>
      <c r="AV762" s="891"/>
      <c r="AW762" s="639"/>
    </row>
    <row r="763" spans="1:90" ht="24">
      <c r="A763" s="8" t="s">
        <v>865</v>
      </c>
      <c r="B763" s="9" t="s">
        <v>61</v>
      </c>
      <c r="C763" s="9" t="s">
        <v>663</v>
      </c>
      <c r="D763" s="9"/>
      <c r="E763" s="897" t="s">
        <v>1033</v>
      </c>
      <c r="F763" s="10">
        <v>400</v>
      </c>
      <c r="G763" s="127"/>
      <c r="H763" s="39">
        <f t="shared" si="655"/>
        <v>400</v>
      </c>
      <c r="I763" s="10">
        <v>404</v>
      </c>
      <c r="J763" s="127"/>
      <c r="K763" s="39">
        <f t="shared" si="656"/>
        <v>404</v>
      </c>
      <c r="L763" s="11">
        <f t="shared" si="668"/>
        <v>101</v>
      </c>
      <c r="M763" s="136">
        <v>400</v>
      </c>
      <c r="N763" s="136"/>
      <c r="O763" s="120">
        <f t="shared" si="657"/>
        <v>400</v>
      </c>
      <c r="P763" s="136">
        <v>117</v>
      </c>
      <c r="Q763" s="136">
        <v>118</v>
      </c>
      <c r="R763" s="136"/>
      <c r="S763" s="120">
        <f t="shared" si="658"/>
        <v>118</v>
      </c>
      <c r="T763" s="120">
        <f t="shared" si="659"/>
        <v>472</v>
      </c>
      <c r="U763" s="10">
        <f>192+198</f>
        <v>390</v>
      </c>
      <c r="V763" s="136"/>
      <c r="W763" s="39">
        <f t="shared" si="660"/>
        <v>390</v>
      </c>
      <c r="X763" s="10">
        <f>66+88</f>
        <v>154</v>
      </c>
      <c r="Y763" s="33">
        <v>155</v>
      </c>
      <c r="Z763" s="136"/>
      <c r="AA763" s="39">
        <f t="shared" si="661"/>
        <v>155</v>
      </c>
      <c r="AB763" s="120">
        <f t="shared" si="662"/>
        <v>310</v>
      </c>
      <c r="AC763" s="1247">
        <f>198+166</f>
        <v>364</v>
      </c>
      <c r="AD763" s="1247"/>
      <c r="AE763" s="80">
        <f t="shared" si="663"/>
        <v>364</v>
      </c>
      <c r="AF763" s="1247"/>
      <c r="AG763" s="1247">
        <f>179+182</f>
        <v>361</v>
      </c>
      <c r="AH763" s="1247"/>
      <c r="AI763" s="80">
        <f t="shared" si="664"/>
        <v>361</v>
      </c>
      <c r="AJ763" s="1247"/>
      <c r="AK763" s="40">
        <v>400</v>
      </c>
      <c r="AL763" s="113"/>
      <c r="AM763" s="13">
        <f t="shared" si="665"/>
        <v>400</v>
      </c>
      <c r="AN763" s="898">
        <v>395</v>
      </c>
      <c r="AO763" s="13">
        <v>0</v>
      </c>
      <c r="AP763" s="13">
        <v>395</v>
      </c>
      <c r="AQ763" s="616"/>
      <c r="AR763" s="899">
        <f>ROUND(AN763*$AR$1066,0)</f>
        <v>-40</v>
      </c>
      <c r="AS763" s="891">
        <f t="shared" si="666"/>
        <v>355</v>
      </c>
      <c r="AT763" s="891"/>
      <c r="AU763" s="891">
        <f t="shared" si="667"/>
        <v>355</v>
      </c>
      <c r="AV763" s="891"/>
      <c r="AW763" s="639"/>
    </row>
    <row r="764" spans="1:90" ht="24">
      <c r="A764" s="8" t="s">
        <v>866</v>
      </c>
      <c r="B764" s="9" t="s">
        <v>61</v>
      </c>
      <c r="C764" s="9" t="s">
        <v>663</v>
      </c>
      <c r="D764" s="884" t="s">
        <v>1334</v>
      </c>
      <c r="E764" s="74" t="s">
        <v>1034</v>
      </c>
      <c r="F764" s="10">
        <v>930</v>
      </c>
      <c r="G764" s="127"/>
      <c r="H764" s="39">
        <f t="shared" si="655"/>
        <v>930</v>
      </c>
      <c r="I764" s="10">
        <v>958</v>
      </c>
      <c r="J764" s="127"/>
      <c r="K764" s="39">
        <f t="shared" si="656"/>
        <v>958</v>
      </c>
      <c r="L764" s="11">
        <f t="shared" si="668"/>
        <v>103.01075268817203</v>
      </c>
      <c r="M764" s="136">
        <v>930</v>
      </c>
      <c r="N764" s="136"/>
      <c r="O764" s="120">
        <f t="shared" si="657"/>
        <v>930</v>
      </c>
      <c r="P764" s="136">
        <v>244</v>
      </c>
      <c r="Q764" s="120">
        <v>253</v>
      </c>
      <c r="R764" s="120"/>
      <c r="S764" s="120">
        <f t="shared" si="658"/>
        <v>253</v>
      </c>
      <c r="T764" s="120">
        <f t="shared" si="659"/>
        <v>1012</v>
      </c>
      <c r="U764" s="10">
        <f>284+665</f>
        <v>949</v>
      </c>
      <c r="V764" s="136"/>
      <c r="W764" s="39">
        <f t="shared" si="660"/>
        <v>949</v>
      </c>
      <c r="X764" s="10">
        <f>463+223</f>
        <v>686</v>
      </c>
      <c r="Y764" s="33">
        <v>699</v>
      </c>
      <c r="Z764" s="136"/>
      <c r="AA764" s="39">
        <f t="shared" si="661"/>
        <v>699</v>
      </c>
      <c r="AB764" s="120">
        <f t="shared" si="662"/>
        <v>1398</v>
      </c>
      <c r="AC764" s="783">
        <f>3880+260</f>
        <v>4140</v>
      </c>
      <c r="AD764" s="783"/>
      <c r="AE764" s="80">
        <f t="shared" si="663"/>
        <v>4140</v>
      </c>
      <c r="AF764" s="783"/>
      <c r="AG764" s="783">
        <f>4028+389</f>
        <v>4417</v>
      </c>
      <c r="AH764" s="783"/>
      <c r="AI764" s="80">
        <f t="shared" si="664"/>
        <v>4417</v>
      </c>
      <c r="AJ764" s="783"/>
      <c r="AK764" s="40">
        <v>930</v>
      </c>
      <c r="AL764" s="113"/>
      <c r="AM764" s="13">
        <f t="shared" si="665"/>
        <v>930</v>
      </c>
      <c r="AN764" s="13">
        <v>2000</v>
      </c>
      <c r="AO764" s="13">
        <v>0</v>
      </c>
      <c r="AP764" s="13">
        <v>2000</v>
      </c>
      <c r="AQ764" s="113">
        <v>1890</v>
      </c>
      <c r="AR764" s="891"/>
      <c r="AS764" s="891">
        <f t="shared" si="666"/>
        <v>2000</v>
      </c>
      <c r="AT764" s="891"/>
      <c r="AU764" s="891">
        <f t="shared" si="667"/>
        <v>2000</v>
      </c>
      <c r="AV764" s="891">
        <f>AQ764</f>
        <v>1890</v>
      </c>
      <c r="AW764" s="639"/>
    </row>
    <row r="765" spans="1:90" ht="24">
      <c r="A765" s="8" t="s">
        <v>867</v>
      </c>
      <c r="B765" s="9" t="s">
        <v>61</v>
      </c>
      <c r="C765" s="9" t="s">
        <v>671</v>
      </c>
      <c r="D765" s="9"/>
      <c r="E765" s="74" t="s">
        <v>1035</v>
      </c>
      <c r="F765" s="10">
        <v>650</v>
      </c>
      <c r="G765" s="127"/>
      <c r="H765" s="39">
        <f t="shared" si="655"/>
        <v>650</v>
      </c>
      <c r="I765" s="10">
        <v>735</v>
      </c>
      <c r="J765" s="127"/>
      <c r="K765" s="39">
        <f t="shared" si="656"/>
        <v>735</v>
      </c>
      <c r="L765" s="11">
        <f t="shared" si="668"/>
        <v>113.07692307692308</v>
      </c>
      <c r="M765" s="136">
        <v>650</v>
      </c>
      <c r="N765" s="136"/>
      <c r="O765" s="120">
        <f t="shared" si="657"/>
        <v>650</v>
      </c>
      <c r="P765" s="136">
        <v>172</v>
      </c>
      <c r="Q765" s="136">
        <v>177</v>
      </c>
      <c r="R765" s="136"/>
      <c r="S765" s="120">
        <f t="shared" si="658"/>
        <v>177</v>
      </c>
      <c r="T765" s="120">
        <f t="shared" si="659"/>
        <v>708</v>
      </c>
      <c r="U765" s="10">
        <f>270+386</f>
        <v>656</v>
      </c>
      <c r="V765" s="136"/>
      <c r="W765" s="39">
        <f t="shared" si="660"/>
        <v>656</v>
      </c>
      <c r="X765" s="10">
        <f>103+150</f>
        <v>253</v>
      </c>
      <c r="Y765" s="33">
        <v>261</v>
      </c>
      <c r="Z765" s="136"/>
      <c r="AA765" s="39">
        <f t="shared" si="661"/>
        <v>261</v>
      </c>
      <c r="AB765" s="120">
        <f t="shared" si="662"/>
        <v>522</v>
      </c>
      <c r="AC765" s="783">
        <f>1255+211</f>
        <v>1466</v>
      </c>
      <c r="AD765" s="783"/>
      <c r="AE765" s="80">
        <f t="shared" si="663"/>
        <v>1466</v>
      </c>
      <c r="AF765" s="783"/>
      <c r="AG765" s="783">
        <f>843+175</f>
        <v>1018</v>
      </c>
      <c r="AH765" s="783"/>
      <c r="AI765" s="80">
        <f t="shared" si="664"/>
        <v>1018</v>
      </c>
      <c r="AJ765" s="783"/>
      <c r="AK765" s="40">
        <v>730</v>
      </c>
      <c r="AL765" s="113"/>
      <c r="AM765" s="13">
        <f t="shared" si="665"/>
        <v>730</v>
      </c>
      <c r="AN765" s="13">
        <v>0</v>
      </c>
      <c r="AO765" s="13">
        <v>0</v>
      </c>
      <c r="AP765" s="13">
        <v>0</v>
      </c>
      <c r="AQ765" s="113"/>
      <c r="AR765" s="891"/>
      <c r="AS765" s="891">
        <f t="shared" si="666"/>
        <v>0</v>
      </c>
      <c r="AT765" s="891"/>
      <c r="AU765" s="891">
        <f t="shared" si="667"/>
        <v>0</v>
      </c>
      <c r="AV765" s="891"/>
      <c r="AW765" s="639"/>
    </row>
    <row r="766" spans="1:90" ht="24">
      <c r="A766" s="8" t="s">
        <v>868</v>
      </c>
      <c r="B766" s="9" t="s">
        <v>61</v>
      </c>
      <c r="C766" s="9" t="s">
        <v>674</v>
      </c>
      <c r="D766" s="9"/>
      <c r="E766" s="74" t="s">
        <v>1037</v>
      </c>
      <c r="F766" s="10">
        <v>400</v>
      </c>
      <c r="G766" s="127"/>
      <c r="H766" s="39">
        <f t="shared" si="655"/>
        <v>400</v>
      </c>
      <c r="I766" s="10">
        <v>408</v>
      </c>
      <c r="J766" s="127"/>
      <c r="K766" s="39">
        <f t="shared" si="656"/>
        <v>408</v>
      </c>
      <c r="L766" s="11">
        <f t="shared" si="668"/>
        <v>102</v>
      </c>
      <c r="M766" s="136">
        <v>400</v>
      </c>
      <c r="N766" s="136"/>
      <c r="O766" s="120">
        <f t="shared" si="657"/>
        <v>400</v>
      </c>
      <c r="P766" s="136">
        <v>117</v>
      </c>
      <c r="Q766" s="136">
        <v>117</v>
      </c>
      <c r="R766" s="136"/>
      <c r="S766" s="120">
        <f t="shared" si="658"/>
        <v>117</v>
      </c>
      <c r="T766" s="120">
        <f t="shared" si="659"/>
        <v>468</v>
      </c>
      <c r="U766" s="10">
        <f>413+330</f>
        <v>743</v>
      </c>
      <c r="V766" s="136"/>
      <c r="W766" s="39">
        <f t="shared" si="660"/>
        <v>743</v>
      </c>
      <c r="X766" s="10">
        <f>35+121</f>
        <v>156</v>
      </c>
      <c r="Y766" s="33">
        <v>156</v>
      </c>
      <c r="Z766" s="136"/>
      <c r="AA766" s="39">
        <f t="shared" si="661"/>
        <v>156</v>
      </c>
      <c r="AB766" s="120">
        <f t="shared" si="662"/>
        <v>312</v>
      </c>
      <c r="AC766" s="783">
        <f>578+330</f>
        <v>908</v>
      </c>
      <c r="AD766" s="783"/>
      <c r="AE766" s="80">
        <f t="shared" si="663"/>
        <v>908</v>
      </c>
      <c r="AF766" s="783"/>
      <c r="AG766" s="783">
        <f>416+159</f>
        <v>575</v>
      </c>
      <c r="AH766" s="783"/>
      <c r="AI766" s="80">
        <f t="shared" si="664"/>
        <v>575</v>
      </c>
      <c r="AJ766" s="783"/>
      <c r="AK766" s="40">
        <v>473</v>
      </c>
      <c r="AL766" s="113"/>
      <c r="AM766" s="13">
        <f t="shared" si="665"/>
        <v>473</v>
      </c>
      <c r="AN766" s="13">
        <v>0</v>
      </c>
      <c r="AO766" s="13">
        <v>0</v>
      </c>
      <c r="AP766" s="13">
        <v>0</v>
      </c>
      <c r="AQ766" s="113"/>
      <c r="AR766" s="891"/>
      <c r="AS766" s="891">
        <f t="shared" si="666"/>
        <v>0</v>
      </c>
      <c r="AT766" s="891"/>
      <c r="AU766" s="891">
        <f t="shared" si="667"/>
        <v>0</v>
      </c>
      <c r="AV766" s="891"/>
      <c r="AW766" s="639"/>
    </row>
    <row r="767" spans="1:90" ht="24">
      <c r="A767" s="8" t="s">
        <v>869</v>
      </c>
      <c r="B767" s="9" t="s">
        <v>61</v>
      </c>
      <c r="C767" s="9" t="s">
        <v>672</v>
      </c>
      <c r="D767" s="884" t="s">
        <v>1334</v>
      </c>
      <c r="E767" s="74" t="s">
        <v>1038</v>
      </c>
      <c r="F767" s="10">
        <v>900</v>
      </c>
      <c r="G767" s="127"/>
      <c r="H767" s="39">
        <f t="shared" si="655"/>
        <v>900</v>
      </c>
      <c r="I767" s="10">
        <v>667</v>
      </c>
      <c r="J767" s="127"/>
      <c r="K767" s="39">
        <f t="shared" si="656"/>
        <v>667</v>
      </c>
      <c r="L767" s="11">
        <f t="shared" si="668"/>
        <v>74.111111111111114</v>
      </c>
      <c r="M767" s="136">
        <v>682</v>
      </c>
      <c r="N767" s="136"/>
      <c r="O767" s="120">
        <f t="shared" si="657"/>
        <v>682</v>
      </c>
      <c r="P767" s="136">
        <v>157</v>
      </c>
      <c r="Q767" s="136">
        <v>166</v>
      </c>
      <c r="R767" s="136"/>
      <c r="S767" s="120">
        <f t="shared" si="658"/>
        <v>166</v>
      </c>
      <c r="T767" s="120">
        <f t="shared" si="659"/>
        <v>664</v>
      </c>
      <c r="U767" s="10">
        <f>342+340</f>
        <v>682</v>
      </c>
      <c r="V767" s="136"/>
      <c r="W767" s="39">
        <f t="shared" si="660"/>
        <v>682</v>
      </c>
      <c r="X767" s="10">
        <f>97+156</f>
        <v>253</v>
      </c>
      <c r="Y767" s="33">
        <v>262</v>
      </c>
      <c r="Z767" s="136"/>
      <c r="AA767" s="39">
        <f t="shared" si="661"/>
        <v>262</v>
      </c>
      <c r="AB767" s="120">
        <f t="shared" si="662"/>
        <v>524</v>
      </c>
      <c r="AC767" s="783">
        <f>805+290</f>
        <v>1095</v>
      </c>
      <c r="AD767" s="783"/>
      <c r="AE767" s="80">
        <f t="shared" si="663"/>
        <v>1095</v>
      </c>
      <c r="AF767" s="783"/>
      <c r="AG767" s="783">
        <f>296+757</f>
        <v>1053</v>
      </c>
      <c r="AH767" s="783"/>
      <c r="AI767" s="80">
        <f t="shared" si="664"/>
        <v>1053</v>
      </c>
      <c r="AJ767" s="783"/>
      <c r="AK767" s="40">
        <v>682</v>
      </c>
      <c r="AL767" s="113"/>
      <c r="AM767" s="13">
        <f t="shared" si="665"/>
        <v>682</v>
      </c>
      <c r="AN767" s="13">
        <v>666</v>
      </c>
      <c r="AO767" s="13">
        <v>0</v>
      </c>
      <c r="AP767" s="13">
        <v>666</v>
      </c>
      <c r="AQ767" s="113">
        <v>390</v>
      </c>
      <c r="AR767" s="891"/>
      <c r="AS767" s="891">
        <f t="shared" si="666"/>
        <v>666</v>
      </c>
      <c r="AT767" s="891"/>
      <c r="AU767" s="891">
        <f t="shared" si="667"/>
        <v>666</v>
      </c>
      <c r="AV767" s="891">
        <f>AQ767</f>
        <v>390</v>
      </c>
      <c r="AW767" s="639"/>
    </row>
    <row r="768" spans="1:90" s="14" customFormat="1" ht="24">
      <c r="A768" s="8" t="s">
        <v>870</v>
      </c>
      <c r="B768" s="9" t="s">
        <v>61</v>
      </c>
      <c r="C768" s="9" t="s">
        <v>663</v>
      </c>
      <c r="D768" s="9"/>
      <c r="E768" s="897" t="s">
        <v>1065</v>
      </c>
      <c r="F768" s="10">
        <v>530</v>
      </c>
      <c r="G768" s="120"/>
      <c r="H768" s="39">
        <f t="shared" si="655"/>
        <v>530</v>
      </c>
      <c r="I768" s="10">
        <v>510</v>
      </c>
      <c r="J768" s="120"/>
      <c r="K768" s="39">
        <f t="shared" si="656"/>
        <v>510</v>
      </c>
      <c r="L768" s="11">
        <f t="shared" si="668"/>
        <v>96.226415094339629</v>
      </c>
      <c r="M768" s="136">
        <v>530</v>
      </c>
      <c r="N768" s="136"/>
      <c r="O768" s="120">
        <f t="shared" si="657"/>
        <v>530</v>
      </c>
      <c r="P768" s="136">
        <v>140</v>
      </c>
      <c r="Q768" s="120">
        <v>141</v>
      </c>
      <c r="R768" s="120"/>
      <c r="S768" s="120">
        <f t="shared" si="658"/>
        <v>141</v>
      </c>
      <c r="T768" s="120">
        <f t="shared" si="659"/>
        <v>564</v>
      </c>
      <c r="U768" s="10">
        <f>241+289</f>
        <v>530</v>
      </c>
      <c r="V768" s="120"/>
      <c r="W768" s="39">
        <f t="shared" si="660"/>
        <v>530</v>
      </c>
      <c r="X768" s="10">
        <f>121+147</f>
        <v>268</v>
      </c>
      <c r="Y768" s="33">
        <v>270</v>
      </c>
      <c r="Z768" s="120"/>
      <c r="AA768" s="39">
        <f t="shared" si="661"/>
        <v>270</v>
      </c>
      <c r="AB768" s="120">
        <f t="shared" si="662"/>
        <v>540</v>
      </c>
      <c r="AC768" s="1247">
        <f>241+289</f>
        <v>530</v>
      </c>
      <c r="AD768" s="1247"/>
      <c r="AE768" s="80">
        <f t="shared" si="663"/>
        <v>530</v>
      </c>
      <c r="AF768" s="1247"/>
      <c r="AG768" s="1247">
        <f>244+266</f>
        <v>510</v>
      </c>
      <c r="AH768" s="1247"/>
      <c r="AI768" s="80">
        <f t="shared" si="664"/>
        <v>510</v>
      </c>
      <c r="AJ768" s="1247"/>
      <c r="AK768" s="40">
        <v>530</v>
      </c>
      <c r="AL768" s="113"/>
      <c r="AM768" s="13">
        <f t="shared" si="665"/>
        <v>530</v>
      </c>
      <c r="AN768" s="898">
        <v>518</v>
      </c>
      <c r="AO768" s="13">
        <v>0</v>
      </c>
      <c r="AP768" s="13">
        <v>518</v>
      </c>
      <c r="AQ768" s="113"/>
      <c r="AR768" s="899">
        <f>ROUND(AN768*$AR$1066,0)</f>
        <v>-52</v>
      </c>
      <c r="AS768" s="891">
        <f t="shared" si="666"/>
        <v>466</v>
      </c>
      <c r="AT768" s="891"/>
      <c r="AU768" s="891">
        <f t="shared" si="667"/>
        <v>466</v>
      </c>
      <c r="AV768" s="891"/>
      <c r="AW768" s="639"/>
      <c r="AX768" s="1"/>
      <c r="AY768" s="1"/>
      <c r="AZ768" s="1"/>
      <c r="BA768" s="1"/>
      <c r="BB768" s="1"/>
      <c r="BC768" s="1"/>
      <c r="BD768" s="1"/>
      <c r="BE768" s="1"/>
      <c r="BF768" s="1"/>
      <c r="BG768" s="1"/>
      <c r="BH768" s="1"/>
      <c r="BI768" s="1"/>
      <c r="BJ768" s="1"/>
      <c r="BK768" s="1"/>
      <c r="BL768" s="1"/>
      <c r="BM768" s="1"/>
      <c r="BN768" s="1"/>
      <c r="BO768" s="1"/>
      <c r="BP768" s="1"/>
      <c r="BQ768" s="1"/>
      <c r="BR768" s="1"/>
      <c r="BS768" s="1"/>
      <c r="BT768" s="1"/>
      <c r="BU768" s="1"/>
      <c r="BV768" s="1"/>
      <c r="BW768" s="1"/>
      <c r="BX768" s="1"/>
      <c r="BY768" s="1"/>
      <c r="BZ768" s="1"/>
      <c r="CA768" s="1"/>
      <c r="CB768" s="1"/>
      <c r="CC768" s="1"/>
      <c r="CD768" s="1"/>
      <c r="CE768" s="1"/>
      <c r="CF768" s="1"/>
      <c r="CG768" s="1"/>
      <c r="CH768" s="1"/>
      <c r="CI768" s="1"/>
      <c r="CJ768" s="1"/>
      <c r="CK768" s="1"/>
      <c r="CL768" s="1"/>
    </row>
    <row r="769" spans="1:50" ht="24">
      <c r="A769" s="8" t="s">
        <v>871</v>
      </c>
      <c r="B769" s="9" t="s">
        <v>61</v>
      </c>
      <c r="C769" s="9" t="s">
        <v>663</v>
      </c>
      <c r="D769" s="9"/>
      <c r="E769" s="897" t="s">
        <v>1039</v>
      </c>
      <c r="F769" s="10">
        <v>150</v>
      </c>
      <c r="G769" s="127"/>
      <c r="H769" s="39">
        <f t="shared" si="655"/>
        <v>150</v>
      </c>
      <c r="I769" s="10">
        <v>151</v>
      </c>
      <c r="J769" s="127"/>
      <c r="K769" s="39">
        <f t="shared" si="656"/>
        <v>151</v>
      </c>
      <c r="L769" s="11">
        <f t="shared" si="668"/>
        <v>100.66666666666666</v>
      </c>
      <c r="M769" s="136">
        <v>150</v>
      </c>
      <c r="N769" s="136"/>
      <c r="O769" s="120">
        <f t="shared" si="657"/>
        <v>150</v>
      </c>
      <c r="P769" s="136">
        <v>40</v>
      </c>
      <c r="Q769" s="136">
        <v>40</v>
      </c>
      <c r="R769" s="136"/>
      <c r="S769" s="120">
        <f t="shared" si="658"/>
        <v>40</v>
      </c>
      <c r="T769" s="120">
        <f t="shared" si="659"/>
        <v>160</v>
      </c>
      <c r="U769" s="10">
        <f>96+54</f>
        <v>150</v>
      </c>
      <c r="V769" s="136"/>
      <c r="W769" s="39">
        <f t="shared" si="660"/>
        <v>150</v>
      </c>
      <c r="X769" s="10">
        <f>38+38</f>
        <v>76</v>
      </c>
      <c r="Y769" s="33">
        <v>77</v>
      </c>
      <c r="Z769" s="136"/>
      <c r="AA769" s="39">
        <f t="shared" si="661"/>
        <v>77</v>
      </c>
      <c r="AB769" s="120">
        <f t="shared" si="662"/>
        <v>154</v>
      </c>
      <c r="AC769" s="1247">
        <f>96+54</f>
        <v>150</v>
      </c>
      <c r="AD769" s="1247"/>
      <c r="AE769" s="80">
        <f t="shared" si="663"/>
        <v>150</v>
      </c>
      <c r="AF769" s="1247"/>
      <c r="AG769" s="1247">
        <f>83+56</f>
        <v>139</v>
      </c>
      <c r="AH769" s="1247"/>
      <c r="AI769" s="80">
        <f t="shared" si="664"/>
        <v>139</v>
      </c>
      <c r="AJ769" s="1247"/>
      <c r="AK769" s="40">
        <v>150</v>
      </c>
      <c r="AL769" s="113"/>
      <c r="AM769" s="13">
        <f t="shared" si="665"/>
        <v>150</v>
      </c>
      <c r="AN769" s="898">
        <v>145</v>
      </c>
      <c r="AO769" s="13">
        <v>0</v>
      </c>
      <c r="AP769" s="13">
        <v>145</v>
      </c>
      <c r="AQ769" s="113"/>
      <c r="AR769" s="899">
        <f>ROUND(AN769*$AR$1066,0)</f>
        <v>-15</v>
      </c>
      <c r="AS769" s="891">
        <f t="shared" si="666"/>
        <v>130</v>
      </c>
      <c r="AT769" s="891"/>
      <c r="AU769" s="891">
        <f t="shared" si="667"/>
        <v>130</v>
      </c>
      <c r="AV769" s="891"/>
      <c r="AW769" s="639"/>
    </row>
    <row r="770" spans="1:50" ht="24">
      <c r="A770" s="8" t="s">
        <v>872</v>
      </c>
      <c r="B770" s="9" t="s">
        <v>61</v>
      </c>
      <c r="C770" s="9" t="s">
        <v>673</v>
      </c>
      <c r="D770" s="9"/>
      <c r="E770" s="74" t="s">
        <v>1040</v>
      </c>
      <c r="F770" s="10">
        <v>462</v>
      </c>
      <c r="G770" s="127"/>
      <c r="H770" s="39">
        <f t="shared" si="655"/>
        <v>462</v>
      </c>
      <c r="I770" s="10">
        <v>413</v>
      </c>
      <c r="J770" s="127"/>
      <c r="K770" s="39">
        <f t="shared" si="656"/>
        <v>413</v>
      </c>
      <c r="L770" s="11">
        <f t="shared" si="668"/>
        <v>89.393939393939391</v>
      </c>
      <c r="M770" s="136">
        <v>447</v>
      </c>
      <c r="N770" s="136"/>
      <c r="O770" s="120">
        <f t="shared" si="657"/>
        <v>447</v>
      </c>
      <c r="P770" s="136">
        <v>145</v>
      </c>
      <c r="Q770" s="136">
        <v>151</v>
      </c>
      <c r="R770" s="136"/>
      <c r="S770" s="120">
        <f t="shared" si="658"/>
        <v>151</v>
      </c>
      <c r="T770" s="120">
        <f t="shared" si="659"/>
        <v>604</v>
      </c>
      <c r="U770" s="10">
        <f>165+282</f>
        <v>447</v>
      </c>
      <c r="V770" s="136"/>
      <c r="W770" s="39">
        <f t="shared" si="660"/>
        <v>447</v>
      </c>
      <c r="X770" s="10">
        <f>77+113</f>
        <v>190</v>
      </c>
      <c r="Y770" s="33">
        <v>197</v>
      </c>
      <c r="Z770" s="136"/>
      <c r="AA770" s="39">
        <f t="shared" si="661"/>
        <v>197</v>
      </c>
      <c r="AB770" s="120">
        <f t="shared" si="662"/>
        <v>394</v>
      </c>
      <c r="AC770" s="783">
        <f>165+282</f>
        <v>447</v>
      </c>
      <c r="AD770" s="783"/>
      <c r="AE770" s="80">
        <f t="shared" si="663"/>
        <v>447</v>
      </c>
      <c r="AF770" s="783"/>
      <c r="AG770" s="783">
        <f>235+154</f>
        <v>389</v>
      </c>
      <c r="AH770" s="783"/>
      <c r="AI770" s="80">
        <f t="shared" si="664"/>
        <v>389</v>
      </c>
      <c r="AJ770" s="783"/>
      <c r="AK770" s="40">
        <v>447</v>
      </c>
      <c r="AL770" s="113"/>
      <c r="AM770" s="13">
        <f t="shared" si="665"/>
        <v>447</v>
      </c>
      <c r="AN770" s="13">
        <v>0</v>
      </c>
      <c r="AO770" s="13">
        <v>0</v>
      </c>
      <c r="AP770" s="13">
        <v>0</v>
      </c>
      <c r="AQ770" s="113"/>
      <c r="AR770" s="891"/>
      <c r="AS770" s="891">
        <f t="shared" si="666"/>
        <v>0</v>
      </c>
      <c r="AT770" s="891"/>
      <c r="AU770" s="891">
        <f t="shared" si="667"/>
        <v>0</v>
      </c>
      <c r="AV770" s="891"/>
      <c r="AW770" s="639"/>
    </row>
    <row r="771" spans="1:50" ht="24">
      <c r="A771" s="8" t="s">
        <v>873</v>
      </c>
      <c r="B771" s="9" t="s">
        <v>61</v>
      </c>
      <c r="C771" s="9" t="s">
        <v>676</v>
      </c>
      <c r="D771" s="884" t="s">
        <v>1334</v>
      </c>
      <c r="E771" s="897" t="s">
        <v>6</v>
      </c>
      <c r="F771" s="10">
        <v>650</v>
      </c>
      <c r="G771" s="127"/>
      <c r="H771" s="39">
        <f t="shared" si="655"/>
        <v>650</v>
      </c>
      <c r="I771" s="10">
        <v>610</v>
      </c>
      <c r="J771" s="127"/>
      <c r="K771" s="39">
        <f t="shared" si="656"/>
        <v>610</v>
      </c>
      <c r="L771" s="11">
        <f t="shared" si="668"/>
        <v>93.84615384615384</v>
      </c>
      <c r="M771" s="136">
        <v>650</v>
      </c>
      <c r="N771" s="136"/>
      <c r="O771" s="120">
        <f t="shared" si="657"/>
        <v>650</v>
      </c>
      <c r="P771" s="136">
        <v>178</v>
      </c>
      <c r="Q771" s="136">
        <v>182</v>
      </c>
      <c r="R771" s="136"/>
      <c r="S771" s="120">
        <f t="shared" si="658"/>
        <v>182</v>
      </c>
      <c r="T771" s="120">
        <f t="shared" si="659"/>
        <v>728</v>
      </c>
      <c r="U771" s="10">
        <f>290+360</f>
        <v>650</v>
      </c>
      <c r="V771" s="136"/>
      <c r="W771" s="39">
        <f t="shared" si="660"/>
        <v>650</v>
      </c>
      <c r="X771" s="10">
        <f>197+122</f>
        <v>319</v>
      </c>
      <c r="Y771" s="33">
        <v>331</v>
      </c>
      <c r="Z771" s="136"/>
      <c r="AA771" s="39">
        <f t="shared" si="661"/>
        <v>331</v>
      </c>
      <c r="AB771" s="120">
        <f t="shared" si="662"/>
        <v>662</v>
      </c>
      <c r="AC771" s="1247">
        <f>840+360</f>
        <v>1200</v>
      </c>
      <c r="AD771" s="1247"/>
      <c r="AE771" s="80">
        <f t="shared" si="663"/>
        <v>1200</v>
      </c>
      <c r="AF771" s="1247"/>
      <c r="AG771" s="1247">
        <f>1046+212</f>
        <v>1258</v>
      </c>
      <c r="AH771" s="1247"/>
      <c r="AI771" s="80">
        <f t="shared" si="664"/>
        <v>1258</v>
      </c>
      <c r="AJ771" s="1247"/>
      <c r="AK771" s="40">
        <v>650</v>
      </c>
      <c r="AL771" s="113"/>
      <c r="AM771" s="13">
        <f t="shared" si="665"/>
        <v>650</v>
      </c>
      <c r="AN771" s="898">
        <v>636</v>
      </c>
      <c r="AO771" s="13">
        <v>0</v>
      </c>
      <c r="AP771" s="13">
        <v>636</v>
      </c>
      <c r="AQ771" s="113">
        <v>471</v>
      </c>
      <c r="AR771" s="891"/>
      <c r="AS771" s="891">
        <f t="shared" si="666"/>
        <v>636</v>
      </c>
      <c r="AT771" s="891"/>
      <c r="AU771" s="891">
        <f t="shared" si="667"/>
        <v>636</v>
      </c>
      <c r="AV771" s="891">
        <f>AQ771</f>
        <v>471</v>
      </c>
      <c r="AW771" s="639"/>
    </row>
    <row r="772" spans="1:50" ht="24">
      <c r="A772" s="8"/>
      <c r="B772" s="9" t="s">
        <v>61</v>
      </c>
      <c r="C772" s="9" t="s">
        <v>660</v>
      </c>
      <c r="D772" s="884" t="s">
        <v>1334</v>
      </c>
      <c r="E772" s="74" t="s">
        <v>2</v>
      </c>
      <c r="F772" s="10"/>
      <c r="G772" s="127"/>
      <c r="H772" s="39">
        <f t="shared" si="655"/>
        <v>0</v>
      </c>
      <c r="I772" s="10"/>
      <c r="J772" s="127"/>
      <c r="K772" s="39">
        <f t="shared" si="656"/>
        <v>0</v>
      </c>
      <c r="L772" s="11">
        <v>0</v>
      </c>
      <c r="M772" s="136"/>
      <c r="N772" s="136"/>
      <c r="O772" s="120">
        <f t="shared" si="657"/>
        <v>0</v>
      </c>
      <c r="P772" s="13"/>
      <c r="Q772" s="136">
        <v>0</v>
      </c>
      <c r="R772" s="136"/>
      <c r="S772" s="120">
        <f t="shared" si="658"/>
        <v>0</v>
      </c>
      <c r="T772" s="120">
        <f t="shared" si="659"/>
        <v>0</v>
      </c>
      <c r="U772" s="10">
        <f>749+60</f>
        <v>809</v>
      </c>
      <c r="V772" s="136"/>
      <c r="W772" s="39">
        <f t="shared" si="660"/>
        <v>809</v>
      </c>
      <c r="X772" s="10">
        <v>699</v>
      </c>
      <c r="Y772" s="33">
        <v>699</v>
      </c>
      <c r="Z772" s="136"/>
      <c r="AA772" s="39">
        <f t="shared" si="661"/>
        <v>699</v>
      </c>
      <c r="AB772" s="120">
        <f t="shared" si="662"/>
        <v>1398</v>
      </c>
      <c r="AC772" s="783">
        <f>4387+185</f>
        <v>4572</v>
      </c>
      <c r="AD772" s="783"/>
      <c r="AE772" s="80">
        <f t="shared" si="663"/>
        <v>4572</v>
      </c>
      <c r="AF772" s="783"/>
      <c r="AG772" s="783">
        <f>4315+17</f>
        <v>4332</v>
      </c>
      <c r="AH772" s="783"/>
      <c r="AI772" s="80">
        <f t="shared" si="664"/>
        <v>4332</v>
      </c>
      <c r="AJ772" s="783"/>
      <c r="AK772" s="40"/>
      <c r="AL772" s="113"/>
      <c r="AM772" s="13">
        <f t="shared" si="665"/>
        <v>0</v>
      </c>
      <c r="AN772" s="13">
        <v>2187</v>
      </c>
      <c r="AO772" s="13">
        <v>0</v>
      </c>
      <c r="AP772" s="13">
        <v>2187</v>
      </c>
      <c r="AQ772" s="615">
        <v>2187</v>
      </c>
      <c r="AR772" s="891"/>
      <c r="AS772" s="891">
        <f t="shared" si="666"/>
        <v>2187</v>
      </c>
      <c r="AT772" s="891"/>
      <c r="AU772" s="891">
        <f t="shared" si="667"/>
        <v>2187</v>
      </c>
      <c r="AV772" s="891">
        <f>AQ772</f>
        <v>2187</v>
      </c>
      <c r="AW772" s="639"/>
    </row>
    <row r="773" spans="1:50" ht="24">
      <c r="A773" s="8"/>
      <c r="B773" s="9" t="s">
        <v>61</v>
      </c>
      <c r="C773" s="9" t="s">
        <v>660</v>
      </c>
      <c r="D773" s="884" t="s">
        <v>1334</v>
      </c>
      <c r="E773" s="76" t="s">
        <v>3</v>
      </c>
      <c r="F773" s="10"/>
      <c r="G773" s="127"/>
      <c r="H773" s="39">
        <f t="shared" si="655"/>
        <v>0</v>
      </c>
      <c r="I773" s="10"/>
      <c r="J773" s="127"/>
      <c r="K773" s="39">
        <f t="shared" si="656"/>
        <v>0</v>
      </c>
      <c r="L773" s="11">
        <v>0</v>
      </c>
      <c r="M773" s="136"/>
      <c r="N773" s="136"/>
      <c r="O773" s="120">
        <f t="shared" si="657"/>
        <v>0</v>
      </c>
      <c r="P773" s="13"/>
      <c r="Q773" s="136">
        <v>0</v>
      </c>
      <c r="R773" s="136"/>
      <c r="S773" s="120">
        <f t="shared" si="658"/>
        <v>0</v>
      </c>
      <c r="T773" s="120">
        <f t="shared" si="659"/>
        <v>0</v>
      </c>
      <c r="U773" s="10">
        <v>596</v>
      </c>
      <c r="V773" s="136"/>
      <c r="W773" s="39">
        <f t="shared" si="660"/>
        <v>596</v>
      </c>
      <c r="X773" s="10">
        <v>0</v>
      </c>
      <c r="Y773" s="33">
        <v>496</v>
      </c>
      <c r="Z773" s="136"/>
      <c r="AA773" s="39">
        <f t="shared" si="661"/>
        <v>496</v>
      </c>
      <c r="AB773" s="120">
        <f t="shared" si="662"/>
        <v>992</v>
      </c>
      <c r="AC773" s="863">
        <v>5704</v>
      </c>
      <c r="AD773" s="863"/>
      <c r="AE773" s="80">
        <f t="shared" si="663"/>
        <v>5704</v>
      </c>
      <c r="AF773" s="863"/>
      <c r="AG773" s="863">
        <v>626</v>
      </c>
      <c r="AH773" s="863"/>
      <c r="AI773" s="80">
        <f t="shared" si="664"/>
        <v>626</v>
      </c>
      <c r="AJ773" s="863"/>
      <c r="AK773" s="40">
        <v>1897</v>
      </c>
      <c r="AL773" s="113"/>
      <c r="AM773" s="13">
        <f t="shared" si="665"/>
        <v>1897</v>
      </c>
      <c r="AN773" s="13">
        <v>1900</v>
      </c>
      <c r="AO773" s="13">
        <v>0</v>
      </c>
      <c r="AP773" s="13">
        <v>1900</v>
      </c>
      <c r="AQ773" s="13">
        <v>1446</v>
      </c>
      <c r="AR773" s="13">
        <v>4600</v>
      </c>
      <c r="AS773" s="891">
        <f>AN773+AR773</f>
        <v>6500</v>
      </c>
      <c r="AT773" s="13">
        <v>0</v>
      </c>
      <c r="AU773" s="891">
        <f t="shared" si="667"/>
        <v>6500</v>
      </c>
      <c r="AV773" s="13">
        <v>6046</v>
      </c>
      <c r="AW773" s="622"/>
    </row>
    <row r="774" spans="1:50" ht="24">
      <c r="A774" s="8"/>
      <c r="B774" s="9" t="s">
        <v>61</v>
      </c>
      <c r="C774" s="9" t="s">
        <v>667</v>
      </c>
      <c r="D774" s="884" t="s">
        <v>1334</v>
      </c>
      <c r="E774" s="74" t="s">
        <v>1059</v>
      </c>
      <c r="F774" s="10"/>
      <c r="G774" s="127"/>
      <c r="H774" s="39">
        <f t="shared" si="655"/>
        <v>0</v>
      </c>
      <c r="I774" s="10"/>
      <c r="J774" s="127"/>
      <c r="K774" s="39">
        <f t="shared" si="656"/>
        <v>0</v>
      </c>
      <c r="L774" s="11">
        <v>0</v>
      </c>
      <c r="M774" s="136"/>
      <c r="N774" s="136"/>
      <c r="O774" s="120">
        <f t="shared" si="657"/>
        <v>0</v>
      </c>
      <c r="P774" s="10"/>
      <c r="Q774" s="136">
        <v>0</v>
      </c>
      <c r="R774" s="136"/>
      <c r="S774" s="120">
        <f t="shared" si="658"/>
        <v>0</v>
      </c>
      <c r="T774" s="120">
        <f t="shared" si="659"/>
        <v>0</v>
      </c>
      <c r="U774" s="10">
        <v>31</v>
      </c>
      <c r="V774" s="136"/>
      <c r="W774" s="39">
        <f t="shared" si="660"/>
        <v>31</v>
      </c>
      <c r="X774" s="75">
        <v>228</v>
      </c>
      <c r="Y774" s="33">
        <v>230</v>
      </c>
      <c r="Z774" s="136"/>
      <c r="AA774" s="39">
        <f t="shared" si="661"/>
        <v>230</v>
      </c>
      <c r="AB774" s="120">
        <f t="shared" si="662"/>
        <v>460</v>
      </c>
      <c r="AC774" s="783">
        <v>3500</v>
      </c>
      <c r="AD774" s="783"/>
      <c r="AE774" s="80">
        <f t="shared" si="663"/>
        <v>3500</v>
      </c>
      <c r="AF774" s="783"/>
      <c r="AG774" s="783">
        <v>3404</v>
      </c>
      <c r="AH774" s="783"/>
      <c r="AI774" s="80">
        <f t="shared" si="664"/>
        <v>3404</v>
      </c>
      <c r="AJ774" s="783"/>
      <c r="AK774" s="40"/>
      <c r="AL774" s="113"/>
      <c r="AM774" s="13">
        <f t="shared" si="665"/>
        <v>0</v>
      </c>
      <c r="AN774" s="13">
        <f>1890-233</f>
        <v>1657</v>
      </c>
      <c r="AO774" s="13">
        <v>0</v>
      </c>
      <c r="AP774" s="13">
        <f>1890-233</f>
        <v>1657</v>
      </c>
      <c r="AQ774" s="616">
        <f>1890-233</f>
        <v>1657</v>
      </c>
      <c r="AR774" s="891"/>
      <c r="AS774" s="891">
        <f t="shared" ref="AS774:AS792" si="669">AR774+AN774</f>
        <v>1657</v>
      </c>
      <c r="AT774" s="891"/>
      <c r="AU774" s="891">
        <f t="shared" si="667"/>
        <v>1657</v>
      </c>
      <c r="AV774" s="891">
        <f>AQ774</f>
        <v>1657</v>
      </c>
      <c r="AW774" s="639"/>
      <c r="AX774" s="118">
        <v>1890</v>
      </c>
    </row>
    <row r="775" spans="1:50" ht="24">
      <c r="A775" s="8"/>
      <c r="B775" s="9" t="s">
        <v>61</v>
      </c>
      <c r="C775" s="9" t="s">
        <v>667</v>
      </c>
      <c r="D775" s="9"/>
      <c r="E775" s="74" t="s">
        <v>1062</v>
      </c>
      <c r="F775" s="10"/>
      <c r="G775" s="127"/>
      <c r="H775" s="39">
        <f t="shared" si="655"/>
        <v>0</v>
      </c>
      <c r="I775" s="10"/>
      <c r="J775" s="127"/>
      <c r="K775" s="39">
        <f t="shared" si="656"/>
        <v>0</v>
      </c>
      <c r="L775" s="11">
        <v>0</v>
      </c>
      <c r="M775" s="136"/>
      <c r="N775" s="136"/>
      <c r="O775" s="120">
        <f t="shared" si="657"/>
        <v>0</v>
      </c>
      <c r="P775" s="10"/>
      <c r="Q775" s="136">
        <v>0</v>
      </c>
      <c r="R775" s="136"/>
      <c r="S775" s="120">
        <f t="shared" si="658"/>
        <v>0</v>
      </c>
      <c r="T775" s="120">
        <f t="shared" si="659"/>
        <v>0</v>
      </c>
      <c r="U775" s="10">
        <v>478</v>
      </c>
      <c r="V775" s="136"/>
      <c r="W775" s="39">
        <f t="shared" si="660"/>
        <v>478</v>
      </c>
      <c r="X775" s="10">
        <v>302</v>
      </c>
      <c r="Y775" s="33">
        <v>308</v>
      </c>
      <c r="Z775" s="136"/>
      <c r="AA775" s="39">
        <f t="shared" si="661"/>
        <v>308</v>
      </c>
      <c r="AB775" s="120">
        <f t="shared" si="662"/>
        <v>616</v>
      </c>
      <c r="AC775" s="783">
        <v>1708</v>
      </c>
      <c r="AD775" s="783"/>
      <c r="AE775" s="80">
        <f t="shared" si="663"/>
        <v>1708</v>
      </c>
      <c r="AF775" s="783"/>
      <c r="AG775" s="783">
        <v>1708</v>
      </c>
      <c r="AH775" s="783"/>
      <c r="AI775" s="80">
        <f t="shared" si="664"/>
        <v>1708</v>
      </c>
      <c r="AJ775" s="783"/>
      <c r="AK775" s="40"/>
      <c r="AL775" s="113"/>
      <c r="AM775" s="13">
        <f t="shared" si="665"/>
        <v>0</v>
      </c>
      <c r="AN775" s="13">
        <v>0</v>
      </c>
      <c r="AO775" s="13">
        <v>0</v>
      </c>
      <c r="AP775" s="13">
        <v>0</v>
      </c>
      <c r="AQ775" s="113"/>
      <c r="AR775" s="891"/>
      <c r="AS775" s="891">
        <f t="shared" si="669"/>
        <v>0</v>
      </c>
      <c r="AT775" s="891"/>
      <c r="AU775" s="891">
        <f t="shared" si="667"/>
        <v>0</v>
      </c>
      <c r="AV775" s="891">
        <f>AP775</f>
        <v>0</v>
      </c>
      <c r="AW775" s="639"/>
    </row>
    <row r="776" spans="1:50" ht="24">
      <c r="A776" s="8" t="s">
        <v>874</v>
      </c>
      <c r="B776" s="9" t="s">
        <v>61</v>
      </c>
      <c r="C776" s="9" t="s">
        <v>667</v>
      </c>
      <c r="D776" s="884" t="s">
        <v>1334</v>
      </c>
      <c r="E776" s="74" t="s">
        <v>1043</v>
      </c>
      <c r="F776" s="10">
        <v>5744</v>
      </c>
      <c r="G776" s="127"/>
      <c r="H776" s="39">
        <f t="shared" si="655"/>
        <v>5744</v>
      </c>
      <c r="I776" s="10">
        <v>5202</v>
      </c>
      <c r="J776" s="127"/>
      <c r="K776" s="39">
        <f t="shared" si="656"/>
        <v>5202</v>
      </c>
      <c r="L776" s="11">
        <f t="shared" si="668"/>
        <v>90.564066852367688</v>
      </c>
      <c r="M776" s="136">
        <v>5744</v>
      </c>
      <c r="N776" s="136"/>
      <c r="O776" s="120">
        <f t="shared" si="657"/>
        <v>5744</v>
      </c>
      <c r="P776" s="136">
        <v>1810</v>
      </c>
      <c r="Q776" s="136">
        <v>1880</v>
      </c>
      <c r="R776" s="136"/>
      <c r="S776" s="120">
        <f t="shared" si="658"/>
        <v>1880</v>
      </c>
      <c r="T776" s="120">
        <f t="shared" si="659"/>
        <v>7520</v>
      </c>
      <c r="U776" s="10">
        <v>5744</v>
      </c>
      <c r="V776" s="136"/>
      <c r="W776" s="39">
        <f t="shared" si="660"/>
        <v>5744</v>
      </c>
      <c r="X776" s="10">
        <v>2248</v>
      </c>
      <c r="Y776" s="33">
        <v>2317</v>
      </c>
      <c r="Z776" s="136"/>
      <c r="AA776" s="39">
        <f t="shared" si="661"/>
        <v>2317</v>
      </c>
      <c r="AB776" s="120">
        <f t="shared" si="662"/>
        <v>4634</v>
      </c>
      <c r="AC776" s="783">
        <v>7978</v>
      </c>
      <c r="AD776" s="783"/>
      <c r="AE776" s="80">
        <f t="shared" si="663"/>
        <v>7978</v>
      </c>
      <c r="AF776" s="783"/>
      <c r="AG776" s="783">
        <v>7821</v>
      </c>
      <c r="AH776" s="783"/>
      <c r="AI776" s="80">
        <f t="shared" si="664"/>
        <v>7821</v>
      </c>
      <c r="AJ776" s="783"/>
      <c r="AK776" s="40">
        <v>5744</v>
      </c>
      <c r="AL776" s="113"/>
      <c r="AM776" s="13">
        <f t="shared" si="665"/>
        <v>5744</v>
      </c>
      <c r="AN776" s="13">
        <f>5670-50</f>
        <v>5620</v>
      </c>
      <c r="AO776" s="13">
        <v>0</v>
      </c>
      <c r="AP776" s="13">
        <f>5670-50</f>
        <v>5620</v>
      </c>
      <c r="AQ776" s="113">
        <v>5142</v>
      </c>
      <c r="AR776" s="891"/>
      <c r="AS776" s="891">
        <f t="shared" si="669"/>
        <v>5620</v>
      </c>
      <c r="AT776" s="891"/>
      <c r="AU776" s="891">
        <f t="shared" si="667"/>
        <v>5620</v>
      </c>
      <c r="AV776" s="891">
        <f>AQ776</f>
        <v>5142</v>
      </c>
      <c r="AW776" s="639"/>
    </row>
    <row r="777" spans="1:50" ht="24">
      <c r="A777" s="8" t="s">
        <v>875</v>
      </c>
      <c r="B777" s="9" t="s">
        <v>61</v>
      </c>
      <c r="C777" s="9" t="s">
        <v>659</v>
      </c>
      <c r="D777" s="9"/>
      <c r="E777" s="74" t="s">
        <v>1044</v>
      </c>
      <c r="F777" s="10">
        <v>1279</v>
      </c>
      <c r="G777" s="127"/>
      <c r="H777" s="39">
        <f t="shared" si="655"/>
        <v>1279</v>
      </c>
      <c r="I777" s="10">
        <v>1206</v>
      </c>
      <c r="J777" s="127"/>
      <c r="K777" s="39">
        <f>J777+I777</f>
        <v>1206</v>
      </c>
      <c r="L777" s="11">
        <f>K777/H777*100</f>
        <v>94.292415949960912</v>
      </c>
      <c r="M777" s="136">
        <v>1216</v>
      </c>
      <c r="N777" s="136"/>
      <c r="O777" s="120">
        <f t="shared" si="657"/>
        <v>1216</v>
      </c>
      <c r="P777" s="136">
        <v>418</v>
      </c>
      <c r="Q777" s="136">
        <v>418</v>
      </c>
      <c r="R777" s="136"/>
      <c r="S777" s="120">
        <f t="shared" si="658"/>
        <v>418</v>
      </c>
      <c r="T777" s="120">
        <f t="shared" si="659"/>
        <v>1672</v>
      </c>
      <c r="U777" s="10">
        <v>1216</v>
      </c>
      <c r="V777" s="136"/>
      <c r="W777" s="39">
        <f t="shared" si="660"/>
        <v>1216</v>
      </c>
      <c r="X777" s="10">
        <v>834</v>
      </c>
      <c r="Y777" s="33">
        <v>834</v>
      </c>
      <c r="Z777" s="136"/>
      <c r="AA777" s="39">
        <f t="shared" si="661"/>
        <v>834</v>
      </c>
      <c r="AB777" s="120">
        <f t="shared" si="662"/>
        <v>1668</v>
      </c>
      <c r="AC777" s="783">
        <f>1306+10</f>
        <v>1316</v>
      </c>
      <c r="AD777" s="783"/>
      <c r="AE777" s="80">
        <f t="shared" si="663"/>
        <v>1316</v>
      </c>
      <c r="AF777" s="783"/>
      <c r="AG777" s="783">
        <v>1469</v>
      </c>
      <c r="AH777" s="783"/>
      <c r="AI777" s="80">
        <f t="shared" si="664"/>
        <v>1469</v>
      </c>
      <c r="AJ777" s="783"/>
      <c r="AK777" s="40">
        <v>1216</v>
      </c>
      <c r="AL777" s="113"/>
      <c r="AM777" s="13">
        <f t="shared" si="665"/>
        <v>1216</v>
      </c>
      <c r="AN777" s="13">
        <v>0</v>
      </c>
      <c r="AO777" s="13">
        <v>0</v>
      </c>
      <c r="AP777" s="13">
        <v>0</v>
      </c>
      <c r="AQ777" s="113"/>
      <c r="AR777" s="891"/>
      <c r="AS777" s="891">
        <f t="shared" si="669"/>
        <v>0</v>
      </c>
      <c r="AT777" s="891"/>
      <c r="AU777" s="891">
        <f t="shared" si="667"/>
        <v>0</v>
      </c>
      <c r="AV777" s="891">
        <f>AP777</f>
        <v>0</v>
      </c>
      <c r="AW777" s="639"/>
    </row>
    <row r="778" spans="1:50" ht="24">
      <c r="A778" s="8"/>
      <c r="B778" s="9" t="s">
        <v>61</v>
      </c>
      <c r="C778" s="9" t="s">
        <v>659</v>
      </c>
      <c r="D778" s="884" t="s">
        <v>1334</v>
      </c>
      <c r="E778" s="74" t="s">
        <v>1075</v>
      </c>
      <c r="F778" s="10"/>
      <c r="G778" s="127"/>
      <c r="H778" s="39">
        <f t="shared" si="655"/>
        <v>0</v>
      </c>
      <c r="I778" s="10"/>
      <c r="J778" s="127"/>
      <c r="K778" s="39">
        <f t="shared" si="656"/>
        <v>0</v>
      </c>
      <c r="L778" s="11">
        <v>0</v>
      </c>
      <c r="M778" s="136"/>
      <c r="N778" s="136"/>
      <c r="O778" s="120">
        <f t="shared" si="657"/>
        <v>0</v>
      </c>
      <c r="P778" s="10"/>
      <c r="Q778" s="136"/>
      <c r="R778" s="136"/>
      <c r="S778" s="120">
        <f t="shared" si="658"/>
        <v>0</v>
      </c>
      <c r="T778" s="120">
        <f t="shared" si="659"/>
        <v>0</v>
      </c>
      <c r="U778" s="10">
        <v>232</v>
      </c>
      <c r="V778" s="136"/>
      <c r="W778" s="39">
        <f t="shared" si="660"/>
        <v>232</v>
      </c>
      <c r="X778" s="10">
        <v>207</v>
      </c>
      <c r="Y778" s="33">
        <v>207</v>
      </c>
      <c r="Z778" s="136"/>
      <c r="AA778" s="39">
        <f t="shared" si="661"/>
        <v>207</v>
      </c>
      <c r="AB778" s="120">
        <f t="shared" si="662"/>
        <v>414</v>
      </c>
      <c r="AC778" s="783">
        <f>2387+3</f>
        <v>2390</v>
      </c>
      <c r="AD778" s="783"/>
      <c r="AE778" s="80">
        <f t="shared" si="663"/>
        <v>2390</v>
      </c>
      <c r="AF778" s="783"/>
      <c r="AG778" s="783">
        <f>1907</f>
        <v>1907</v>
      </c>
      <c r="AH778" s="783"/>
      <c r="AI778" s="80">
        <f t="shared" si="664"/>
        <v>1907</v>
      </c>
      <c r="AJ778" s="783"/>
      <c r="AK778" s="40"/>
      <c r="AL778" s="113"/>
      <c r="AM778" s="13">
        <f t="shared" si="665"/>
        <v>0</v>
      </c>
      <c r="AN778" s="13">
        <v>360</v>
      </c>
      <c r="AO778" s="13">
        <v>0</v>
      </c>
      <c r="AP778" s="13">
        <v>360</v>
      </c>
      <c r="AQ778" s="113">
        <v>360</v>
      </c>
      <c r="AR778" s="891"/>
      <c r="AS778" s="891">
        <f t="shared" si="669"/>
        <v>360</v>
      </c>
      <c r="AT778" s="891"/>
      <c r="AU778" s="891">
        <f t="shared" si="667"/>
        <v>360</v>
      </c>
      <c r="AV778" s="891">
        <f>AQ778</f>
        <v>360</v>
      </c>
      <c r="AW778" s="639"/>
    </row>
    <row r="779" spans="1:50" ht="24">
      <c r="A779" s="8"/>
      <c r="B779" s="9" t="s">
        <v>61</v>
      </c>
      <c r="C779" s="9" t="s">
        <v>659</v>
      </c>
      <c r="D779" s="884" t="s">
        <v>1334</v>
      </c>
      <c r="E779" s="74" t="s">
        <v>29</v>
      </c>
      <c r="F779" s="10"/>
      <c r="G779" s="127"/>
      <c r="H779" s="39">
        <f t="shared" si="655"/>
        <v>0</v>
      </c>
      <c r="I779" s="10"/>
      <c r="J779" s="127"/>
      <c r="K779" s="39">
        <f t="shared" si="656"/>
        <v>0</v>
      </c>
      <c r="L779" s="11">
        <v>0</v>
      </c>
      <c r="M779" s="136"/>
      <c r="N779" s="136"/>
      <c r="O779" s="120">
        <f t="shared" si="657"/>
        <v>0</v>
      </c>
      <c r="P779" s="10"/>
      <c r="Q779" s="136">
        <v>0</v>
      </c>
      <c r="R779" s="136"/>
      <c r="S779" s="120">
        <f t="shared" si="658"/>
        <v>0</v>
      </c>
      <c r="T779" s="120">
        <f t="shared" si="659"/>
        <v>0</v>
      </c>
      <c r="U779" s="10">
        <v>219</v>
      </c>
      <c r="V779" s="136"/>
      <c r="W779" s="39">
        <f t="shared" si="660"/>
        <v>219</v>
      </c>
      <c r="X779" s="10">
        <v>208</v>
      </c>
      <c r="Y779" s="33">
        <v>233</v>
      </c>
      <c r="Z779" s="136"/>
      <c r="AA779" s="39">
        <f t="shared" si="661"/>
        <v>233</v>
      </c>
      <c r="AB779" s="120">
        <f t="shared" si="662"/>
        <v>466</v>
      </c>
      <c r="AC779" s="783">
        <v>2119</v>
      </c>
      <c r="AD779" s="783"/>
      <c r="AE779" s="80">
        <f t="shared" si="663"/>
        <v>2119</v>
      </c>
      <c r="AF779" s="783"/>
      <c r="AG779" s="783">
        <v>1836</v>
      </c>
      <c r="AH779" s="783"/>
      <c r="AI779" s="80">
        <f t="shared" si="664"/>
        <v>1836</v>
      </c>
      <c r="AJ779" s="783"/>
      <c r="AK779" s="40"/>
      <c r="AL779" s="113"/>
      <c r="AM779" s="13">
        <f t="shared" si="665"/>
        <v>0</v>
      </c>
      <c r="AN779" s="13">
        <v>885</v>
      </c>
      <c r="AO779" s="13">
        <v>0</v>
      </c>
      <c r="AP779" s="13">
        <v>885</v>
      </c>
      <c r="AQ779" s="113">
        <v>885</v>
      </c>
      <c r="AR779" s="891"/>
      <c r="AS779" s="891">
        <f t="shared" si="669"/>
        <v>885</v>
      </c>
      <c r="AT779" s="891"/>
      <c r="AU779" s="891">
        <f t="shared" si="667"/>
        <v>885</v>
      </c>
      <c r="AV779" s="891">
        <f>AQ779</f>
        <v>885</v>
      </c>
      <c r="AW779" s="639"/>
    </row>
    <row r="780" spans="1:50" ht="24">
      <c r="A780" s="8" t="s">
        <v>876</v>
      </c>
      <c r="B780" s="9" t="s">
        <v>61</v>
      </c>
      <c r="C780" s="9" t="s">
        <v>666</v>
      </c>
      <c r="D780" s="9"/>
      <c r="E780" s="74" t="s">
        <v>1057</v>
      </c>
      <c r="F780" s="10">
        <v>1666</v>
      </c>
      <c r="G780" s="127"/>
      <c r="H780" s="39">
        <f t="shared" si="655"/>
        <v>1666</v>
      </c>
      <c r="I780" s="10">
        <v>1690</v>
      </c>
      <c r="J780" s="127"/>
      <c r="K780" s="39">
        <f t="shared" si="656"/>
        <v>1690</v>
      </c>
      <c r="L780" s="11">
        <f t="shared" si="668"/>
        <v>101.44057623049221</v>
      </c>
      <c r="M780" s="136">
        <v>1739</v>
      </c>
      <c r="N780" s="136"/>
      <c r="O780" s="120">
        <f t="shared" si="657"/>
        <v>1739</v>
      </c>
      <c r="P780" s="10">
        <v>439</v>
      </c>
      <c r="Q780" s="136">
        <v>443</v>
      </c>
      <c r="R780" s="136"/>
      <c r="S780" s="120">
        <f t="shared" si="658"/>
        <v>443</v>
      </c>
      <c r="T780" s="120">
        <f t="shared" si="659"/>
        <v>1772</v>
      </c>
      <c r="U780" s="10">
        <v>1729</v>
      </c>
      <c r="V780" s="136"/>
      <c r="W780" s="39">
        <f t="shared" si="660"/>
        <v>1729</v>
      </c>
      <c r="X780" s="10">
        <v>651</v>
      </c>
      <c r="Y780" s="40">
        <v>655</v>
      </c>
      <c r="Z780" s="136"/>
      <c r="AA780" s="39">
        <f t="shared" si="661"/>
        <v>655</v>
      </c>
      <c r="AB780" s="120">
        <f t="shared" si="662"/>
        <v>1310</v>
      </c>
      <c r="AC780" s="783">
        <v>1220</v>
      </c>
      <c r="AD780" s="783"/>
      <c r="AE780" s="80">
        <f t="shared" si="663"/>
        <v>1220</v>
      </c>
      <c r="AF780" s="783"/>
      <c r="AG780" s="783">
        <v>1249</v>
      </c>
      <c r="AH780" s="783"/>
      <c r="AI780" s="80">
        <f t="shared" si="664"/>
        <v>1249</v>
      </c>
      <c r="AJ780" s="783"/>
      <c r="AK780" s="40">
        <v>1739</v>
      </c>
      <c r="AL780" s="113"/>
      <c r="AM780" s="13">
        <f t="shared" si="665"/>
        <v>1739</v>
      </c>
      <c r="AN780" s="13">
        <v>1699</v>
      </c>
      <c r="AO780" s="13">
        <v>0</v>
      </c>
      <c r="AP780" s="13">
        <v>1699</v>
      </c>
      <c r="AQ780" s="113"/>
      <c r="AR780" s="899">
        <f>ROUND(AN780*$AR$1066,0)</f>
        <v>-170</v>
      </c>
      <c r="AS780" s="891">
        <f t="shared" si="669"/>
        <v>1529</v>
      </c>
      <c r="AT780" s="891"/>
      <c r="AU780" s="891">
        <f t="shared" si="667"/>
        <v>1529</v>
      </c>
      <c r="AV780" s="891"/>
      <c r="AW780" s="639"/>
    </row>
    <row r="781" spans="1:50" ht="24">
      <c r="A781" s="8" t="s">
        <v>877</v>
      </c>
      <c r="B781" s="9" t="s">
        <v>61</v>
      </c>
      <c r="C781" s="9" t="s">
        <v>661</v>
      </c>
      <c r="D781" s="884" t="s">
        <v>1334</v>
      </c>
      <c r="E781" s="897" t="s">
        <v>1074</v>
      </c>
      <c r="F781" s="38">
        <v>5470</v>
      </c>
      <c r="G781" s="127"/>
      <c r="H781" s="39">
        <f t="shared" si="655"/>
        <v>5470</v>
      </c>
      <c r="I781" s="38">
        <v>4768</v>
      </c>
      <c r="J781" s="127"/>
      <c r="K781" s="39">
        <f t="shared" si="656"/>
        <v>4768</v>
      </c>
      <c r="L781" s="11">
        <f t="shared" si="668"/>
        <v>87.166361974405845</v>
      </c>
      <c r="M781" s="136">
        <v>5097</v>
      </c>
      <c r="N781" s="136"/>
      <c r="O781" s="120">
        <f t="shared" si="657"/>
        <v>5097</v>
      </c>
      <c r="P781" s="10">
        <v>1240</v>
      </c>
      <c r="Q781" s="136">
        <v>1289</v>
      </c>
      <c r="R781" s="136"/>
      <c r="S781" s="120">
        <f t="shared" si="658"/>
        <v>1289</v>
      </c>
      <c r="T781" s="120">
        <f t="shared" si="659"/>
        <v>5156</v>
      </c>
      <c r="U781" s="10">
        <f>4919+178</f>
        <v>5097</v>
      </c>
      <c r="V781" s="136"/>
      <c r="W781" s="39">
        <f t="shared" si="660"/>
        <v>5097</v>
      </c>
      <c r="X781" s="10">
        <f>1762+52</f>
        <v>1814</v>
      </c>
      <c r="Y781" s="40">
        <v>1878</v>
      </c>
      <c r="Z781" s="136"/>
      <c r="AA781" s="39">
        <f t="shared" si="661"/>
        <v>1878</v>
      </c>
      <c r="AB781" s="120">
        <f t="shared" si="662"/>
        <v>3756</v>
      </c>
      <c r="AC781" s="1247">
        <f>1464+3633</f>
        <v>5097</v>
      </c>
      <c r="AD781" s="1247"/>
      <c r="AE781" s="80">
        <f t="shared" si="663"/>
        <v>5097</v>
      </c>
      <c r="AF781" s="1247"/>
      <c r="AG781" s="1247">
        <f>1273+2993</f>
        <v>4266</v>
      </c>
      <c r="AH781" s="1247"/>
      <c r="AI781" s="80">
        <f t="shared" si="664"/>
        <v>4266</v>
      </c>
      <c r="AJ781" s="1247"/>
      <c r="AK781" s="40">
        <v>4950</v>
      </c>
      <c r="AL781" s="113"/>
      <c r="AM781" s="13">
        <f t="shared" si="665"/>
        <v>4950</v>
      </c>
      <c r="AN781" s="898">
        <v>4581</v>
      </c>
      <c r="AO781" s="13">
        <v>0</v>
      </c>
      <c r="AP781" s="13">
        <v>4581</v>
      </c>
      <c r="AQ781" s="40">
        <v>945</v>
      </c>
      <c r="AR781" s="891"/>
      <c r="AS781" s="891">
        <f t="shared" si="669"/>
        <v>4581</v>
      </c>
      <c r="AT781" s="891"/>
      <c r="AU781" s="891">
        <f t="shared" si="667"/>
        <v>4581</v>
      </c>
      <c r="AV781" s="891">
        <f>AQ781</f>
        <v>945</v>
      </c>
      <c r="AW781" s="639"/>
    </row>
    <row r="782" spans="1:50" ht="24">
      <c r="A782" s="8" t="s">
        <v>878</v>
      </c>
      <c r="B782" s="9" t="s">
        <v>61</v>
      </c>
      <c r="C782" s="9" t="s">
        <v>667</v>
      </c>
      <c r="D782" s="9"/>
      <c r="E782" s="74" t="s">
        <v>1063</v>
      </c>
      <c r="F782" s="349">
        <v>4467</v>
      </c>
      <c r="G782" s="346"/>
      <c r="H782" s="350">
        <f t="shared" si="655"/>
        <v>4467</v>
      </c>
      <c r="I782" s="349">
        <v>4056</v>
      </c>
      <c r="J782" s="346"/>
      <c r="K782" s="350">
        <f t="shared" si="656"/>
        <v>4056</v>
      </c>
      <c r="L782" s="363">
        <f t="shared" si="668"/>
        <v>90.799194089993279</v>
      </c>
      <c r="M782" s="346">
        <v>4477</v>
      </c>
      <c r="N782" s="346"/>
      <c r="O782" s="347">
        <f t="shared" si="657"/>
        <v>4477</v>
      </c>
      <c r="P782" s="349">
        <v>1149</v>
      </c>
      <c r="Q782" s="346">
        <v>1163</v>
      </c>
      <c r="R782" s="346"/>
      <c r="S782" s="347">
        <f t="shared" si="658"/>
        <v>1163</v>
      </c>
      <c r="T782" s="347">
        <f t="shared" si="659"/>
        <v>4652</v>
      </c>
      <c r="U782" s="349">
        <v>5215</v>
      </c>
      <c r="V782" s="346"/>
      <c r="W782" s="350">
        <f t="shared" si="660"/>
        <v>5215</v>
      </c>
      <c r="X782" s="10">
        <v>1982</v>
      </c>
      <c r="Y782" s="40">
        <v>2005</v>
      </c>
      <c r="Z782" s="136"/>
      <c r="AA782" s="39">
        <f t="shared" si="661"/>
        <v>2005</v>
      </c>
      <c r="AB782" s="347">
        <f t="shared" si="662"/>
        <v>4010</v>
      </c>
      <c r="AC782" s="783">
        <v>3967</v>
      </c>
      <c r="AD782" s="783"/>
      <c r="AE782" s="80">
        <f t="shared" si="663"/>
        <v>3967</v>
      </c>
      <c r="AF782" s="783"/>
      <c r="AG782" s="783">
        <v>4106</v>
      </c>
      <c r="AH782" s="783"/>
      <c r="AI782" s="80">
        <f t="shared" si="664"/>
        <v>4106</v>
      </c>
      <c r="AJ782" s="783"/>
      <c r="AK782" s="357">
        <v>4369</v>
      </c>
      <c r="AL782" s="352"/>
      <c r="AM782" s="353">
        <f t="shared" si="665"/>
        <v>4369</v>
      </c>
      <c r="AN782" s="13">
        <v>4247</v>
      </c>
      <c r="AO782" s="13">
        <v>0</v>
      </c>
      <c r="AP782" s="13">
        <v>4247</v>
      </c>
      <c r="AQ782" s="113"/>
      <c r="AR782" s="891"/>
      <c r="AS782" s="891">
        <f t="shared" si="669"/>
        <v>4247</v>
      </c>
      <c r="AT782" s="891"/>
      <c r="AU782" s="891">
        <f t="shared" si="667"/>
        <v>4247</v>
      </c>
      <c r="AV782" s="891"/>
      <c r="AW782" s="639"/>
    </row>
    <row r="783" spans="1:50" ht="24">
      <c r="A783" s="8"/>
      <c r="B783" s="9" t="s">
        <v>61</v>
      </c>
      <c r="C783" s="9" t="s">
        <v>667</v>
      </c>
      <c r="D783" s="884" t="s">
        <v>1334</v>
      </c>
      <c r="E783" s="74" t="s">
        <v>1042</v>
      </c>
      <c r="F783" s="349">
        <v>3093</v>
      </c>
      <c r="G783" s="346"/>
      <c r="H783" s="350">
        <f t="shared" si="655"/>
        <v>3093</v>
      </c>
      <c r="I783" s="349">
        <v>2663</v>
      </c>
      <c r="J783" s="346"/>
      <c r="K783" s="350">
        <f t="shared" si="656"/>
        <v>2663</v>
      </c>
      <c r="L783" s="363">
        <f t="shared" si="668"/>
        <v>86.097639831878439</v>
      </c>
      <c r="M783" s="346">
        <v>3002</v>
      </c>
      <c r="N783" s="346"/>
      <c r="O783" s="347">
        <f t="shared" si="657"/>
        <v>3002</v>
      </c>
      <c r="P783" s="349">
        <v>659</v>
      </c>
      <c r="Q783" s="346">
        <v>675</v>
      </c>
      <c r="R783" s="346"/>
      <c r="S783" s="347">
        <f t="shared" si="658"/>
        <v>675</v>
      </c>
      <c r="T783" s="347">
        <f t="shared" si="659"/>
        <v>2700</v>
      </c>
      <c r="U783" s="349">
        <f>2688+314</f>
        <v>3002</v>
      </c>
      <c r="V783" s="346"/>
      <c r="W783" s="350">
        <f t="shared" si="660"/>
        <v>3002</v>
      </c>
      <c r="X783" s="10">
        <f>871+620</f>
        <v>1491</v>
      </c>
      <c r="Y783" s="40">
        <v>1561</v>
      </c>
      <c r="Z783" s="136"/>
      <c r="AA783" s="39">
        <f t="shared" si="661"/>
        <v>1561</v>
      </c>
      <c r="AB783" s="347">
        <f t="shared" si="662"/>
        <v>3122</v>
      </c>
      <c r="AC783" s="783">
        <f>8335+1260</f>
        <v>9595</v>
      </c>
      <c r="AD783" s="783"/>
      <c r="AE783" s="80">
        <f t="shared" si="663"/>
        <v>9595</v>
      </c>
      <c r="AF783" s="783"/>
      <c r="AG783" s="783">
        <f>8020+1267</f>
        <v>9287</v>
      </c>
      <c r="AH783" s="783"/>
      <c r="AI783" s="80">
        <f t="shared" si="664"/>
        <v>9287</v>
      </c>
      <c r="AJ783" s="783"/>
      <c r="AK783" s="357">
        <v>3002</v>
      </c>
      <c r="AL783" s="352"/>
      <c r="AM783" s="353">
        <f t="shared" si="665"/>
        <v>3002</v>
      </c>
      <c r="AN783" s="13">
        <f>4500-50</f>
        <v>4450</v>
      </c>
      <c r="AO783" s="13">
        <v>0</v>
      </c>
      <c r="AP783" s="13">
        <f>4500-50</f>
        <v>4450</v>
      </c>
      <c r="AQ783" s="113">
        <v>4353</v>
      </c>
      <c r="AR783" s="891"/>
      <c r="AS783" s="891">
        <f t="shared" si="669"/>
        <v>4450</v>
      </c>
      <c r="AT783" s="891"/>
      <c r="AU783" s="891">
        <f t="shared" si="667"/>
        <v>4450</v>
      </c>
      <c r="AV783" s="891">
        <f>AQ783</f>
        <v>4353</v>
      </c>
      <c r="AW783" s="639"/>
    </row>
    <row r="784" spans="1:50" ht="24">
      <c r="A784" s="8"/>
      <c r="B784" s="9" t="s">
        <v>61</v>
      </c>
      <c r="C784" s="9" t="s">
        <v>659</v>
      </c>
      <c r="D784" s="9"/>
      <c r="E784" s="74" t="s">
        <v>1287</v>
      </c>
      <c r="F784" s="349"/>
      <c r="G784" s="346"/>
      <c r="H784" s="350"/>
      <c r="I784" s="349"/>
      <c r="J784" s="346"/>
      <c r="K784" s="350"/>
      <c r="L784" s="363"/>
      <c r="M784" s="346"/>
      <c r="N784" s="346"/>
      <c r="O784" s="347"/>
      <c r="P784" s="349"/>
      <c r="Q784" s="346"/>
      <c r="R784" s="346"/>
      <c r="S784" s="347"/>
      <c r="T784" s="347"/>
      <c r="U784" s="349"/>
      <c r="V784" s="346"/>
      <c r="W784" s="350"/>
      <c r="X784" s="10"/>
      <c r="Y784" s="40"/>
      <c r="Z784" s="136"/>
      <c r="AA784" s="39"/>
      <c r="AB784" s="347"/>
      <c r="AC784" s="783"/>
      <c r="AD784" s="783"/>
      <c r="AE784" s="80">
        <f t="shared" si="663"/>
        <v>0</v>
      </c>
      <c r="AF784" s="783"/>
      <c r="AG784" s="783"/>
      <c r="AH784" s="783"/>
      <c r="AI784" s="80">
        <f t="shared" si="664"/>
        <v>0</v>
      </c>
      <c r="AJ784" s="783"/>
      <c r="AK784" s="357"/>
      <c r="AL784" s="352"/>
      <c r="AM784" s="353"/>
      <c r="AN784" s="13">
        <v>1316</v>
      </c>
      <c r="AO784" s="13">
        <v>0</v>
      </c>
      <c r="AP784" s="13">
        <v>1316</v>
      </c>
      <c r="AQ784" s="113"/>
      <c r="AR784" s="891"/>
      <c r="AS784" s="891">
        <f t="shared" si="669"/>
        <v>1316</v>
      </c>
      <c r="AT784" s="891"/>
      <c r="AU784" s="891">
        <f t="shared" si="667"/>
        <v>1316</v>
      </c>
      <c r="AV784" s="891"/>
      <c r="AW784" s="639"/>
    </row>
    <row r="785" spans="1:90" ht="24">
      <c r="A785" s="8"/>
      <c r="B785" s="9" t="s">
        <v>61</v>
      </c>
      <c r="C785" s="9" t="s">
        <v>659</v>
      </c>
      <c r="D785" s="884" t="s">
        <v>1334</v>
      </c>
      <c r="E785" s="74" t="s">
        <v>1045</v>
      </c>
      <c r="F785" s="349"/>
      <c r="G785" s="346"/>
      <c r="H785" s="350"/>
      <c r="I785" s="349"/>
      <c r="J785" s="346"/>
      <c r="K785" s="350"/>
      <c r="L785" s="363"/>
      <c r="M785" s="346"/>
      <c r="N785" s="346"/>
      <c r="O785" s="347"/>
      <c r="P785" s="349"/>
      <c r="Q785" s="346"/>
      <c r="R785" s="346"/>
      <c r="S785" s="347"/>
      <c r="T785" s="347"/>
      <c r="U785" s="349"/>
      <c r="V785" s="346"/>
      <c r="W785" s="350"/>
      <c r="X785" s="10"/>
      <c r="Y785" s="40"/>
      <c r="Z785" s="136"/>
      <c r="AA785" s="39"/>
      <c r="AB785" s="347"/>
      <c r="AC785" s="783">
        <v>1385</v>
      </c>
      <c r="AD785" s="783"/>
      <c r="AE785" s="80">
        <f t="shared" si="663"/>
        <v>1385</v>
      </c>
      <c r="AF785" s="783"/>
      <c r="AG785" s="783">
        <v>1238</v>
      </c>
      <c r="AH785" s="783"/>
      <c r="AI785" s="80">
        <f t="shared" si="664"/>
        <v>1238</v>
      </c>
      <c r="AJ785" s="783"/>
      <c r="AK785" s="357"/>
      <c r="AL785" s="352"/>
      <c r="AM785" s="353"/>
      <c r="AN785" s="13">
        <v>810</v>
      </c>
      <c r="AO785" s="13">
        <v>0</v>
      </c>
      <c r="AP785" s="13">
        <v>810</v>
      </c>
      <c r="AQ785" s="113">
        <v>810</v>
      </c>
      <c r="AR785" s="891"/>
      <c r="AS785" s="891">
        <f t="shared" si="669"/>
        <v>810</v>
      </c>
      <c r="AT785" s="891"/>
      <c r="AU785" s="891">
        <f t="shared" si="667"/>
        <v>810</v>
      </c>
      <c r="AV785" s="891">
        <f t="shared" ref="AV785:AV792" si="670">AQ785</f>
        <v>810</v>
      </c>
      <c r="AW785" s="639"/>
    </row>
    <row r="786" spans="1:90" ht="24">
      <c r="A786" s="8"/>
      <c r="B786" s="9" t="s">
        <v>61</v>
      </c>
      <c r="C786" s="9" t="s">
        <v>663</v>
      </c>
      <c r="D786" s="884" t="s">
        <v>1334</v>
      </c>
      <c r="E786" s="74" t="s">
        <v>11</v>
      </c>
      <c r="F786" s="349"/>
      <c r="G786" s="346"/>
      <c r="H786" s="350"/>
      <c r="I786" s="349"/>
      <c r="J786" s="346"/>
      <c r="K786" s="350"/>
      <c r="L786" s="363"/>
      <c r="M786" s="346"/>
      <c r="N786" s="346"/>
      <c r="O786" s="347"/>
      <c r="P786" s="349"/>
      <c r="Q786" s="346"/>
      <c r="R786" s="346"/>
      <c r="S786" s="347"/>
      <c r="T786" s="347"/>
      <c r="U786" s="349"/>
      <c r="V786" s="346"/>
      <c r="W786" s="350"/>
      <c r="X786" s="10"/>
      <c r="Y786" s="40"/>
      <c r="Z786" s="136"/>
      <c r="AA786" s="39"/>
      <c r="AB786" s="347"/>
      <c r="AC786" s="783">
        <v>945</v>
      </c>
      <c r="AD786" s="783"/>
      <c r="AE786" s="80">
        <f t="shared" si="663"/>
        <v>945</v>
      </c>
      <c r="AF786" s="783"/>
      <c r="AG786" s="783">
        <v>941</v>
      </c>
      <c r="AH786" s="783"/>
      <c r="AI786" s="80">
        <f t="shared" si="664"/>
        <v>941</v>
      </c>
      <c r="AJ786" s="783"/>
      <c r="AK786" s="357"/>
      <c r="AL786" s="352"/>
      <c r="AM786" s="353"/>
      <c r="AN786" s="13">
        <v>924</v>
      </c>
      <c r="AO786" s="13">
        <v>0</v>
      </c>
      <c r="AP786" s="13">
        <v>924</v>
      </c>
      <c r="AQ786" s="13">
        <v>924</v>
      </c>
      <c r="AR786" s="13">
        <v>-794</v>
      </c>
      <c r="AS786" s="13">
        <f t="shared" si="669"/>
        <v>130</v>
      </c>
      <c r="AT786" s="13"/>
      <c r="AU786" s="891">
        <f t="shared" si="667"/>
        <v>130</v>
      </c>
      <c r="AV786" s="891">
        <v>130</v>
      </c>
      <c r="AW786" s="639"/>
    </row>
    <row r="787" spans="1:90" ht="24">
      <c r="A787" s="8"/>
      <c r="B787" s="9" t="s">
        <v>61</v>
      </c>
      <c r="C787" s="9" t="s">
        <v>677</v>
      </c>
      <c r="D787" s="884" t="s">
        <v>1334</v>
      </c>
      <c r="E787" s="76" t="s">
        <v>1025</v>
      </c>
      <c r="F787" s="158"/>
      <c r="G787" s="346"/>
      <c r="H787" s="350"/>
      <c r="I787" s="349"/>
      <c r="J787" s="346"/>
      <c r="K787" s="350"/>
      <c r="L787" s="363"/>
      <c r="M787" s="346"/>
      <c r="N787" s="346"/>
      <c r="O787" s="347"/>
      <c r="P787" s="349"/>
      <c r="Q787" s="346"/>
      <c r="R787" s="346"/>
      <c r="S787" s="347"/>
      <c r="T787" s="347"/>
      <c r="U787" s="349"/>
      <c r="V787" s="346"/>
      <c r="W787" s="350"/>
      <c r="X787" s="10"/>
      <c r="Y787" s="40"/>
      <c r="Z787" s="136"/>
      <c r="AA787" s="39"/>
      <c r="AB787" s="347"/>
      <c r="AC787" s="863">
        <v>1080</v>
      </c>
      <c r="AD787" s="863"/>
      <c r="AE787" s="80">
        <f t="shared" si="663"/>
        <v>1080</v>
      </c>
      <c r="AF787" s="863"/>
      <c r="AG787" s="863">
        <v>1179</v>
      </c>
      <c r="AH787" s="863"/>
      <c r="AI787" s="80">
        <f t="shared" si="664"/>
        <v>1179</v>
      </c>
      <c r="AJ787" s="863"/>
      <c r="AK787" s="357"/>
      <c r="AL787" s="352"/>
      <c r="AM787" s="353"/>
      <c r="AN787" s="13">
        <v>810</v>
      </c>
      <c r="AO787" s="13">
        <v>0</v>
      </c>
      <c r="AP787" s="13">
        <v>810</v>
      </c>
      <c r="AQ787" s="13">
        <v>810</v>
      </c>
      <c r="AR787" s="891"/>
      <c r="AS787" s="891">
        <f t="shared" si="669"/>
        <v>810</v>
      </c>
      <c r="AT787" s="891"/>
      <c r="AU787" s="891">
        <f t="shared" si="667"/>
        <v>810</v>
      </c>
      <c r="AV787" s="891">
        <f t="shared" si="670"/>
        <v>810</v>
      </c>
      <c r="AW787" s="639"/>
    </row>
    <row r="788" spans="1:90" ht="24">
      <c r="A788" s="8"/>
      <c r="B788" s="9" t="s">
        <v>61</v>
      </c>
      <c r="C788" s="9" t="s">
        <v>661</v>
      </c>
      <c r="D788" s="884" t="s">
        <v>1334</v>
      </c>
      <c r="E788" s="74" t="s">
        <v>1050</v>
      </c>
      <c r="F788" s="158"/>
      <c r="G788" s="346"/>
      <c r="H788" s="350"/>
      <c r="I788" s="349"/>
      <c r="J788" s="346"/>
      <c r="K788" s="350"/>
      <c r="L788" s="363"/>
      <c r="M788" s="346"/>
      <c r="N788" s="346"/>
      <c r="O788" s="347"/>
      <c r="P788" s="349"/>
      <c r="Q788" s="346"/>
      <c r="R788" s="346"/>
      <c r="S788" s="347"/>
      <c r="T788" s="347"/>
      <c r="U788" s="349"/>
      <c r="V788" s="346"/>
      <c r="W788" s="350"/>
      <c r="X788" s="10"/>
      <c r="Y788" s="40"/>
      <c r="Z788" s="136"/>
      <c r="AA788" s="39"/>
      <c r="AB788" s="347"/>
      <c r="AC788" s="783">
        <v>4170</v>
      </c>
      <c r="AD788" s="783"/>
      <c r="AE788" s="80">
        <f t="shared" si="663"/>
        <v>4170</v>
      </c>
      <c r="AF788" s="783"/>
      <c r="AG788" s="783">
        <v>3828</v>
      </c>
      <c r="AH788" s="783"/>
      <c r="AI788" s="80">
        <f t="shared" si="664"/>
        <v>3828</v>
      </c>
      <c r="AJ788" s="783"/>
      <c r="AK788" s="357"/>
      <c r="AL788" s="352"/>
      <c r="AM788" s="353"/>
      <c r="AN788" s="13">
        <v>2160</v>
      </c>
      <c r="AO788" s="13">
        <v>0</v>
      </c>
      <c r="AP788" s="13">
        <v>2160</v>
      </c>
      <c r="AQ788" s="13">
        <v>2160</v>
      </c>
      <c r="AR788" s="891"/>
      <c r="AS788" s="891">
        <f t="shared" si="669"/>
        <v>2160</v>
      </c>
      <c r="AT788" s="891"/>
      <c r="AU788" s="891">
        <f t="shared" si="667"/>
        <v>2160</v>
      </c>
      <c r="AV788" s="891">
        <f t="shared" si="670"/>
        <v>2160</v>
      </c>
      <c r="AW788" s="639"/>
    </row>
    <row r="789" spans="1:90" ht="24">
      <c r="A789" s="8"/>
      <c r="B789" s="9" t="s">
        <v>61</v>
      </c>
      <c r="C789" s="9" t="s">
        <v>661</v>
      </c>
      <c r="D789" s="884" t="s">
        <v>1334</v>
      </c>
      <c r="E789" s="74" t="s">
        <v>1051</v>
      </c>
      <c r="F789" s="158"/>
      <c r="G789" s="346"/>
      <c r="H789" s="350"/>
      <c r="I789" s="349"/>
      <c r="J789" s="346"/>
      <c r="K789" s="350"/>
      <c r="L789" s="363"/>
      <c r="M789" s="346"/>
      <c r="N789" s="346"/>
      <c r="O789" s="347"/>
      <c r="P789" s="349"/>
      <c r="Q789" s="346"/>
      <c r="R789" s="346"/>
      <c r="S789" s="347"/>
      <c r="T789" s="347"/>
      <c r="U789" s="349"/>
      <c r="V789" s="346"/>
      <c r="W789" s="350"/>
      <c r="X789" s="10"/>
      <c r="Y789" s="40"/>
      <c r="Z789" s="136"/>
      <c r="AA789" s="39"/>
      <c r="AB789" s="347"/>
      <c r="AC789" s="783">
        <v>1664</v>
      </c>
      <c r="AD789" s="783"/>
      <c r="AE789" s="80">
        <f t="shared" si="663"/>
        <v>1664</v>
      </c>
      <c r="AF789" s="783"/>
      <c r="AG789" s="783">
        <v>1276</v>
      </c>
      <c r="AH789" s="783"/>
      <c r="AI789" s="80">
        <f t="shared" si="664"/>
        <v>1276</v>
      </c>
      <c r="AJ789" s="783"/>
      <c r="AK789" s="357"/>
      <c r="AL789" s="352"/>
      <c r="AM789" s="353"/>
      <c r="AN789" s="13">
        <v>1755</v>
      </c>
      <c r="AO789" s="13">
        <v>0</v>
      </c>
      <c r="AP789" s="13">
        <v>1755</v>
      </c>
      <c r="AQ789" s="13">
        <v>1755</v>
      </c>
      <c r="AR789" s="891"/>
      <c r="AS789" s="891">
        <f t="shared" si="669"/>
        <v>1755</v>
      </c>
      <c r="AT789" s="891"/>
      <c r="AU789" s="891">
        <f t="shared" si="667"/>
        <v>1755</v>
      </c>
      <c r="AV789" s="891">
        <f t="shared" si="670"/>
        <v>1755</v>
      </c>
      <c r="AW789" s="639"/>
    </row>
    <row r="790" spans="1:90" ht="24">
      <c r="A790" s="8"/>
      <c r="B790" s="9" t="s">
        <v>61</v>
      </c>
      <c r="C790" s="9" t="s">
        <v>670</v>
      </c>
      <c r="D790" s="884" t="s">
        <v>1334</v>
      </c>
      <c r="E790" s="74" t="s">
        <v>5</v>
      </c>
      <c r="F790" s="158"/>
      <c r="G790" s="346"/>
      <c r="H790" s="350"/>
      <c r="I790" s="349"/>
      <c r="J790" s="346"/>
      <c r="K790" s="350"/>
      <c r="L790" s="363"/>
      <c r="M790" s="346"/>
      <c r="N790" s="346"/>
      <c r="O790" s="347"/>
      <c r="P790" s="349"/>
      <c r="Q790" s="346"/>
      <c r="R790" s="346"/>
      <c r="S790" s="347"/>
      <c r="T790" s="347"/>
      <c r="U790" s="349"/>
      <c r="V790" s="346"/>
      <c r="W790" s="350"/>
      <c r="X790" s="10"/>
      <c r="Y790" s="40"/>
      <c r="Z790" s="136"/>
      <c r="AA790" s="39"/>
      <c r="AB790" s="347"/>
      <c r="AC790" s="783">
        <v>325</v>
      </c>
      <c r="AD790" s="783"/>
      <c r="AE790" s="80">
        <f t="shared" si="663"/>
        <v>325</v>
      </c>
      <c r="AF790" s="783"/>
      <c r="AG790" s="783">
        <v>313</v>
      </c>
      <c r="AH790" s="783"/>
      <c r="AI790" s="80">
        <f t="shared" si="664"/>
        <v>313</v>
      </c>
      <c r="AJ790" s="783"/>
      <c r="AK790" s="357"/>
      <c r="AL790" s="352"/>
      <c r="AM790" s="353"/>
      <c r="AN790" s="13">
        <v>336</v>
      </c>
      <c r="AO790" s="13">
        <v>0</v>
      </c>
      <c r="AP790" s="13">
        <v>336</v>
      </c>
      <c r="AQ790" s="13">
        <v>336</v>
      </c>
      <c r="AR790" s="891"/>
      <c r="AS790" s="891">
        <f t="shared" si="669"/>
        <v>336</v>
      </c>
      <c r="AT790" s="891"/>
      <c r="AU790" s="891">
        <f t="shared" si="667"/>
        <v>336</v>
      </c>
      <c r="AV790" s="891">
        <f t="shared" si="670"/>
        <v>336</v>
      </c>
      <c r="AW790" s="639"/>
    </row>
    <row r="791" spans="1:90" ht="24">
      <c r="A791" s="8"/>
      <c r="B791" s="9" t="s">
        <v>61</v>
      </c>
      <c r="C791" s="9" t="s">
        <v>667</v>
      </c>
      <c r="D791" s="884" t="s">
        <v>1334</v>
      </c>
      <c r="E791" s="74" t="s">
        <v>1054</v>
      </c>
      <c r="F791" s="158"/>
      <c r="G791" s="346"/>
      <c r="H791" s="350"/>
      <c r="I791" s="349"/>
      <c r="J791" s="346"/>
      <c r="K791" s="350"/>
      <c r="L791" s="363"/>
      <c r="M791" s="346"/>
      <c r="N791" s="346"/>
      <c r="O791" s="347"/>
      <c r="P791" s="349"/>
      <c r="Q791" s="346"/>
      <c r="R791" s="346"/>
      <c r="S791" s="347"/>
      <c r="T791" s="347"/>
      <c r="U791" s="349"/>
      <c r="V791" s="346"/>
      <c r="W791" s="350"/>
      <c r="X791" s="10"/>
      <c r="Y791" s="40"/>
      <c r="Z791" s="136"/>
      <c r="AA791" s="39"/>
      <c r="AB791" s="347"/>
      <c r="AC791" s="783">
        <v>2948</v>
      </c>
      <c r="AD791" s="783"/>
      <c r="AE791" s="80">
        <f t="shared" si="663"/>
        <v>2948</v>
      </c>
      <c r="AF791" s="783"/>
      <c r="AG791" s="783">
        <v>2197</v>
      </c>
      <c r="AH791" s="783"/>
      <c r="AI791" s="80">
        <f t="shared" si="664"/>
        <v>2197</v>
      </c>
      <c r="AJ791" s="783"/>
      <c r="AK791" s="357"/>
      <c r="AL791" s="352"/>
      <c r="AM791" s="353"/>
      <c r="AN791" s="13">
        <f>3894-50</f>
        <v>3844</v>
      </c>
      <c r="AO791" s="13">
        <v>0</v>
      </c>
      <c r="AP791" s="13">
        <f>3894-50</f>
        <v>3844</v>
      </c>
      <c r="AQ791" s="13">
        <f>3894-50</f>
        <v>3844</v>
      </c>
      <c r="AR791" s="891"/>
      <c r="AS791" s="891">
        <f t="shared" si="669"/>
        <v>3844</v>
      </c>
      <c r="AT791" s="891"/>
      <c r="AU791" s="891">
        <f t="shared" si="667"/>
        <v>3844</v>
      </c>
      <c r="AV791" s="891">
        <f t="shared" si="670"/>
        <v>3844</v>
      </c>
      <c r="AW791" s="639"/>
    </row>
    <row r="792" spans="1:90" ht="24">
      <c r="A792" s="8"/>
      <c r="B792" s="9" t="s">
        <v>61</v>
      </c>
      <c r="C792" s="9" t="s">
        <v>667</v>
      </c>
      <c r="D792" s="884" t="s">
        <v>1334</v>
      </c>
      <c r="E792" s="76" t="s">
        <v>1055</v>
      </c>
      <c r="F792" s="158"/>
      <c r="G792" s="346"/>
      <c r="H792" s="350"/>
      <c r="I792" s="349"/>
      <c r="J792" s="346"/>
      <c r="K792" s="350"/>
      <c r="L792" s="363"/>
      <c r="M792" s="346"/>
      <c r="N792" s="346"/>
      <c r="O792" s="347"/>
      <c r="P792" s="349"/>
      <c r="Q792" s="346"/>
      <c r="R792" s="346"/>
      <c r="S792" s="347"/>
      <c r="T792" s="347"/>
      <c r="U792" s="349"/>
      <c r="V792" s="346"/>
      <c r="W792" s="350"/>
      <c r="X792" s="10"/>
      <c r="Y792" s="40"/>
      <c r="Z792" s="136"/>
      <c r="AA792" s="39"/>
      <c r="AB792" s="347"/>
      <c r="AC792" s="863">
        <v>2383</v>
      </c>
      <c r="AD792" s="863"/>
      <c r="AE792" s="80">
        <f t="shared" si="663"/>
        <v>2383</v>
      </c>
      <c r="AF792" s="863"/>
      <c r="AG792" s="863">
        <v>2296</v>
      </c>
      <c r="AH792" s="863"/>
      <c r="AI792" s="80">
        <f t="shared" si="664"/>
        <v>2296</v>
      </c>
      <c r="AJ792" s="863"/>
      <c r="AK792" s="357"/>
      <c r="AL792" s="352"/>
      <c r="AM792" s="353"/>
      <c r="AN792" s="13">
        <f>2025-50</f>
        <v>1975</v>
      </c>
      <c r="AO792" s="13">
        <v>0</v>
      </c>
      <c r="AP792" s="13">
        <f>2025-50</f>
        <v>1975</v>
      </c>
      <c r="AQ792" s="13">
        <f>2025-50</f>
        <v>1975</v>
      </c>
      <c r="AR792" s="891"/>
      <c r="AS792" s="891">
        <f t="shared" si="669"/>
        <v>1975</v>
      </c>
      <c r="AT792" s="891"/>
      <c r="AU792" s="891">
        <f t="shared" si="667"/>
        <v>1975</v>
      </c>
      <c r="AV792" s="891">
        <f t="shared" si="670"/>
        <v>1975</v>
      </c>
      <c r="AW792" s="639"/>
    </row>
    <row r="793" spans="1:90" s="140" customFormat="1" ht="24">
      <c r="A793" s="853" t="s">
        <v>539</v>
      </c>
      <c r="B793" s="633" t="s">
        <v>62</v>
      </c>
      <c r="C793" s="633"/>
      <c r="D793" s="633"/>
      <c r="E793" s="640"/>
      <c r="F793" s="542">
        <f t="shared" ref="F793" si="671">SUM(F794:F799)</f>
        <v>3310</v>
      </c>
      <c r="G793" s="321"/>
      <c r="H793" s="542">
        <f>G793+F793</f>
        <v>3310</v>
      </c>
      <c r="I793" s="542">
        <f>SUM(I794:I799)</f>
        <v>3372</v>
      </c>
      <c r="J793" s="321"/>
      <c r="K793" s="542">
        <f>I793+J793</f>
        <v>3372</v>
      </c>
      <c r="L793" s="635">
        <f t="shared" si="668"/>
        <v>101.87311178247734</v>
      </c>
      <c r="M793" s="542">
        <f>SUM(M794:M799)</f>
        <v>3502</v>
      </c>
      <c r="N793" s="542">
        <f t="shared" ref="N793:AM793" si="672">SUM(N794:N799)</f>
        <v>0</v>
      </c>
      <c r="O793" s="542">
        <f t="shared" si="672"/>
        <v>3502</v>
      </c>
      <c r="P793" s="542">
        <f t="shared" si="672"/>
        <v>943</v>
      </c>
      <c r="Q793" s="542">
        <f t="shared" si="672"/>
        <v>988</v>
      </c>
      <c r="R793" s="542">
        <f t="shared" si="672"/>
        <v>0</v>
      </c>
      <c r="S793" s="542">
        <f t="shared" si="672"/>
        <v>988</v>
      </c>
      <c r="T793" s="542">
        <f t="shared" si="672"/>
        <v>3952</v>
      </c>
      <c r="U793" s="542">
        <f t="shared" si="672"/>
        <v>3502</v>
      </c>
      <c r="V793" s="542">
        <f t="shared" si="672"/>
        <v>0</v>
      </c>
      <c r="W793" s="542">
        <f t="shared" si="672"/>
        <v>3502</v>
      </c>
      <c r="X793" s="542">
        <f t="shared" si="672"/>
        <v>1696</v>
      </c>
      <c r="Y793" s="542">
        <f t="shared" si="672"/>
        <v>1778</v>
      </c>
      <c r="Z793" s="542">
        <f t="shared" si="672"/>
        <v>0</v>
      </c>
      <c r="AA793" s="542">
        <f t="shared" si="672"/>
        <v>1778</v>
      </c>
      <c r="AB793" s="542">
        <f t="shared" si="672"/>
        <v>3556</v>
      </c>
      <c r="AC793" s="542">
        <f t="shared" si="672"/>
        <v>2564</v>
      </c>
      <c r="AD793" s="542">
        <f t="shared" si="672"/>
        <v>0</v>
      </c>
      <c r="AE793" s="542">
        <f t="shared" si="672"/>
        <v>2564</v>
      </c>
      <c r="AF793" s="542">
        <f t="shared" si="672"/>
        <v>0</v>
      </c>
      <c r="AG793" s="542">
        <f t="shared" si="672"/>
        <v>2626</v>
      </c>
      <c r="AH793" s="542">
        <f t="shared" si="672"/>
        <v>0</v>
      </c>
      <c r="AI793" s="542">
        <f t="shared" si="672"/>
        <v>2626</v>
      </c>
      <c r="AJ793" s="542">
        <f t="shared" si="672"/>
        <v>0</v>
      </c>
      <c r="AK793" s="542">
        <f t="shared" si="672"/>
        <v>3593</v>
      </c>
      <c r="AL793" s="542">
        <f t="shared" si="672"/>
        <v>0</v>
      </c>
      <c r="AM793" s="542">
        <f t="shared" si="672"/>
        <v>3593</v>
      </c>
      <c r="AN793" s="542">
        <f>AN794+AN795+AN796+AN797+AN798+AN799</f>
        <v>3178</v>
      </c>
      <c r="AO793" s="542">
        <f t="shared" ref="AO793:AV793" si="673">AO794+AO795+AO796+AO797+AO798+AO799</f>
        <v>0</v>
      </c>
      <c r="AP793" s="542">
        <f t="shared" si="673"/>
        <v>3178</v>
      </c>
      <c r="AQ793" s="542">
        <f t="shared" si="673"/>
        <v>0</v>
      </c>
      <c r="AR793" s="542">
        <f t="shared" si="673"/>
        <v>0</v>
      </c>
      <c r="AS793" s="542">
        <f t="shared" si="673"/>
        <v>3178</v>
      </c>
      <c r="AT793" s="542">
        <f t="shared" si="673"/>
        <v>0</v>
      </c>
      <c r="AU793" s="542">
        <f t="shared" si="673"/>
        <v>3178</v>
      </c>
      <c r="AV793" s="542">
        <f t="shared" si="673"/>
        <v>0</v>
      </c>
      <c r="AW793" s="795"/>
      <c r="AX793" s="416"/>
      <c r="AY793" s="416"/>
      <c r="AZ793" s="416"/>
      <c r="BA793" s="416"/>
      <c r="BB793" s="416"/>
      <c r="BC793" s="416"/>
      <c r="BD793" s="416"/>
      <c r="BE793" s="416"/>
      <c r="BF793" s="416"/>
      <c r="BG793" s="416"/>
      <c r="BH793" s="416"/>
      <c r="BI793" s="416"/>
      <c r="BJ793" s="416"/>
      <c r="BK793" s="416"/>
      <c r="BL793" s="416"/>
      <c r="BM793" s="416"/>
      <c r="BN793" s="416"/>
      <c r="BO793" s="416"/>
      <c r="BP793" s="416"/>
      <c r="BQ793" s="416"/>
      <c r="BR793" s="416"/>
      <c r="BS793" s="416"/>
      <c r="BT793" s="416"/>
      <c r="BU793" s="416"/>
      <c r="BV793" s="416"/>
      <c r="BW793" s="416"/>
      <c r="BX793" s="416"/>
      <c r="BY793" s="416"/>
      <c r="BZ793" s="416"/>
      <c r="CA793" s="416"/>
      <c r="CB793" s="416"/>
      <c r="CC793" s="416"/>
      <c r="CD793" s="416"/>
      <c r="CE793" s="416"/>
      <c r="CF793" s="416"/>
      <c r="CG793" s="416"/>
      <c r="CH793" s="416"/>
      <c r="CI793" s="416"/>
      <c r="CJ793" s="416"/>
      <c r="CK793" s="416"/>
      <c r="CL793" s="416"/>
    </row>
    <row r="794" spans="1:90" s="14" customFormat="1" ht="24">
      <c r="A794" s="8" t="s">
        <v>540</v>
      </c>
      <c r="B794" s="9" t="s">
        <v>62</v>
      </c>
      <c r="C794" s="9" t="s">
        <v>661</v>
      </c>
      <c r="D794" s="9"/>
      <c r="E794" s="74" t="s">
        <v>1050</v>
      </c>
      <c r="F794" s="10">
        <v>775</v>
      </c>
      <c r="G794" s="120"/>
      <c r="H794" s="39">
        <f t="shared" ref="H794:H799" si="674">F794+G794</f>
        <v>775</v>
      </c>
      <c r="I794" s="10">
        <v>775</v>
      </c>
      <c r="J794" s="120"/>
      <c r="K794" s="39">
        <f t="shared" ref="K794:K799" si="675">J794+I794</f>
        <v>775</v>
      </c>
      <c r="L794" s="11">
        <f t="shared" si="668"/>
        <v>100</v>
      </c>
      <c r="M794" s="122">
        <v>760</v>
      </c>
      <c r="N794" s="120"/>
      <c r="O794" s="120">
        <f t="shared" ref="O794:O799" si="676">N794+M794</f>
        <v>760</v>
      </c>
      <c r="P794" s="122">
        <v>212</v>
      </c>
      <c r="Q794" s="120">
        <v>229</v>
      </c>
      <c r="R794" s="120"/>
      <c r="S794" s="120">
        <f t="shared" ref="S794:S799" si="677">Q794+R794</f>
        <v>229</v>
      </c>
      <c r="T794" s="120">
        <f t="shared" ref="T794:T799" si="678">S794/3*12</f>
        <v>916</v>
      </c>
      <c r="U794" s="10">
        <v>760</v>
      </c>
      <c r="V794" s="120"/>
      <c r="W794" s="39">
        <f t="shared" ref="W794:W799" si="679">V794+U794</f>
        <v>760</v>
      </c>
      <c r="X794" s="10">
        <v>340</v>
      </c>
      <c r="Y794" s="33">
        <v>365</v>
      </c>
      <c r="Z794" s="120"/>
      <c r="AA794" s="39">
        <f t="shared" ref="AA794:AA799" si="680">Z794+Y794</f>
        <v>365</v>
      </c>
      <c r="AB794" s="120">
        <f t="shared" ref="AB794:AB799" si="681">AA794*2</f>
        <v>730</v>
      </c>
      <c r="AC794" s="783">
        <v>358</v>
      </c>
      <c r="AD794" s="783"/>
      <c r="AE794" s="80">
        <f t="shared" ref="AE794:AE799" si="682">AD794+AC794</f>
        <v>358</v>
      </c>
      <c r="AF794" s="783"/>
      <c r="AG794" s="783">
        <v>358</v>
      </c>
      <c r="AH794" s="783"/>
      <c r="AI794" s="80">
        <f t="shared" ref="AI794:AI799" si="683">AH794+AG794</f>
        <v>358</v>
      </c>
      <c r="AJ794" s="783"/>
      <c r="AK794" s="77">
        <v>760</v>
      </c>
      <c r="AL794" s="113"/>
      <c r="AM794" s="13">
        <f t="shared" ref="AM794:AM799" si="684">AL794+AK794</f>
        <v>760</v>
      </c>
      <c r="AN794" s="13">
        <v>544</v>
      </c>
      <c r="AO794" s="13">
        <v>0</v>
      </c>
      <c r="AP794" s="13">
        <v>544</v>
      </c>
      <c r="AQ794" s="113"/>
      <c r="AR794" s="113"/>
      <c r="AS794" s="891">
        <f t="shared" ref="AS794:AS799" si="685">AR794+AN794</f>
        <v>544</v>
      </c>
      <c r="AT794" s="891"/>
      <c r="AU794" s="891">
        <f t="shared" ref="AU794:AU799" si="686">AS794+AT794</f>
        <v>544</v>
      </c>
      <c r="AV794" s="113"/>
      <c r="AW794" s="621"/>
      <c r="AX794" s="1"/>
      <c r="AY794" s="1"/>
      <c r="AZ794" s="1"/>
      <c r="BA794" s="1"/>
      <c r="BB794" s="1"/>
      <c r="BC794" s="1"/>
      <c r="BD794" s="1"/>
      <c r="BE794" s="1"/>
      <c r="BF794" s="1"/>
      <c r="BG794" s="1"/>
      <c r="BH794" s="1"/>
      <c r="BI794" s="1"/>
      <c r="BJ794" s="1"/>
      <c r="BK794" s="1"/>
      <c r="BL794" s="1"/>
      <c r="BM794" s="1"/>
      <c r="BN794" s="1"/>
      <c r="BO794" s="1"/>
      <c r="BP794" s="1"/>
      <c r="BQ794" s="1"/>
      <c r="BR794" s="1"/>
      <c r="BS794" s="1"/>
      <c r="BT794" s="1"/>
      <c r="BU794" s="1"/>
      <c r="BV794" s="1"/>
      <c r="BW794" s="1"/>
      <c r="BX794" s="1"/>
      <c r="BY794" s="1"/>
      <c r="BZ794" s="1"/>
      <c r="CA794" s="1"/>
      <c r="CB794" s="1"/>
      <c r="CC794" s="1"/>
      <c r="CD794" s="1"/>
      <c r="CE794" s="1"/>
      <c r="CF794" s="1"/>
      <c r="CG794" s="1"/>
      <c r="CH794" s="1"/>
      <c r="CI794" s="1"/>
      <c r="CJ794" s="1"/>
      <c r="CK794" s="1"/>
      <c r="CL794" s="1"/>
    </row>
    <row r="795" spans="1:90" s="14" customFormat="1" ht="24">
      <c r="A795" s="8" t="s">
        <v>541</v>
      </c>
      <c r="B795" s="9" t="s">
        <v>62</v>
      </c>
      <c r="C795" s="9" t="s">
        <v>667</v>
      </c>
      <c r="D795" s="9"/>
      <c r="E795" s="74" t="s">
        <v>1043</v>
      </c>
      <c r="F795" s="10">
        <v>1346</v>
      </c>
      <c r="G795" s="120"/>
      <c r="H795" s="39">
        <f t="shared" si="674"/>
        <v>1346</v>
      </c>
      <c r="I795" s="10">
        <v>1375</v>
      </c>
      <c r="J795" s="120"/>
      <c r="K795" s="39">
        <f t="shared" si="675"/>
        <v>1375</v>
      </c>
      <c r="L795" s="11">
        <f t="shared" si="668"/>
        <v>102.15453194650817</v>
      </c>
      <c r="M795" s="122">
        <v>1553</v>
      </c>
      <c r="N795" s="120"/>
      <c r="O795" s="120">
        <f t="shared" si="676"/>
        <v>1553</v>
      </c>
      <c r="P795" s="122">
        <v>383</v>
      </c>
      <c r="Q795" s="120">
        <v>405</v>
      </c>
      <c r="R795" s="120"/>
      <c r="S795" s="120">
        <f t="shared" si="677"/>
        <v>405</v>
      </c>
      <c r="T795" s="120">
        <f t="shared" si="678"/>
        <v>1620</v>
      </c>
      <c r="U795" s="10">
        <v>1553</v>
      </c>
      <c r="V795" s="120"/>
      <c r="W795" s="39">
        <f t="shared" si="679"/>
        <v>1553</v>
      </c>
      <c r="X795" s="10">
        <v>745</v>
      </c>
      <c r="Y795" s="33">
        <v>787</v>
      </c>
      <c r="Z795" s="120"/>
      <c r="AA795" s="39">
        <f t="shared" si="680"/>
        <v>787</v>
      </c>
      <c r="AB795" s="120">
        <f t="shared" si="681"/>
        <v>1574</v>
      </c>
      <c r="AC795" s="783">
        <v>1183</v>
      </c>
      <c r="AD795" s="783"/>
      <c r="AE795" s="80">
        <f t="shared" si="682"/>
        <v>1183</v>
      </c>
      <c r="AF795" s="783"/>
      <c r="AG795" s="783">
        <v>1180</v>
      </c>
      <c r="AH795" s="783"/>
      <c r="AI795" s="80">
        <f t="shared" si="683"/>
        <v>1180</v>
      </c>
      <c r="AJ795" s="783"/>
      <c r="AK795" s="77">
        <v>1553</v>
      </c>
      <c r="AL795" s="113"/>
      <c r="AM795" s="13">
        <f t="shared" si="684"/>
        <v>1553</v>
      </c>
      <c r="AN795" s="13">
        <v>1533</v>
      </c>
      <c r="AO795" s="13">
        <v>0</v>
      </c>
      <c r="AP795" s="13">
        <v>1533</v>
      </c>
      <c r="AQ795" s="113"/>
      <c r="AR795" s="113"/>
      <c r="AS795" s="891">
        <f t="shared" si="685"/>
        <v>1533</v>
      </c>
      <c r="AT795" s="891"/>
      <c r="AU795" s="891">
        <f t="shared" si="686"/>
        <v>1533</v>
      </c>
      <c r="AV795" s="113"/>
      <c r="AW795" s="621"/>
      <c r="AX795" s="1"/>
      <c r="AY795" s="1"/>
      <c r="AZ795" s="1"/>
      <c r="BA795" s="1"/>
      <c r="BB795" s="1"/>
      <c r="BC795" s="1"/>
      <c r="BD795" s="1"/>
      <c r="BE795" s="1"/>
      <c r="BF795" s="1"/>
      <c r="BG795" s="1"/>
      <c r="BH795" s="1"/>
      <c r="BI795" s="1"/>
      <c r="BJ795" s="1"/>
      <c r="BK795" s="1"/>
      <c r="BL795" s="1"/>
      <c r="BM795" s="1"/>
      <c r="BN795" s="1"/>
      <c r="BO795" s="1"/>
      <c r="BP795" s="1"/>
      <c r="BQ795" s="1"/>
      <c r="BR795" s="1"/>
      <c r="BS795" s="1"/>
      <c r="BT795" s="1"/>
      <c r="BU795" s="1"/>
      <c r="BV795" s="1"/>
      <c r="BW795" s="1"/>
      <c r="BX795" s="1"/>
      <c r="BY795" s="1"/>
      <c r="BZ795" s="1"/>
      <c r="CA795" s="1"/>
      <c r="CB795" s="1"/>
      <c r="CC795" s="1"/>
      <c r="CD795" s="1"/>
      <c r="CE795" s="1"/>
      <c r="CF795" s="1"/>
      <c r="CG795" s="1"/>
      <c r="CH795" s="1"/>
      <c r="CI795" s="1"/>
      <c r="CJ795" s="1"/>
      <c r="CK795" s="1"/>
      <c r="CL795" s="1"/>
    </row>
    <row r="796" spans="1:90" s="14" customFormat="1" ht="24">
      <c r="A796" s="8" t="s">
        <v>542</v>
      </c>
      <c r="B796" s="9" t="s">
        <v>62</v>
      </c>
      <c r="C796" s="9" t="s">
        <v>667</v>
      </c>
      <c r="D796" s="9"/>
      <c r="E796" s="74" t="s">
        <v>1054</v>
      </c>
      <c r="F796" s="10">
        <v>514</v>
      </c>
      <c r="G796" s="120"/>
      <c r="H796" s="39">
        <f t="shared" si="674"/>
        <v>514</v>
      </c>
      <c r="I796" s="10">
        <v>546</v>
      </c>
      <c r="J796" s="120"/>
      <c r="K796" s="39">
        <f t="shared" si="675"/>
        <v>546</v>
      </c>
      <c r="L796" s="363">
        <f t="shared" si="668"/>
        <v>106.22568093385215</v>
      </c>
      <c r="M796" s="362">
        <v>514</v>
      </c>
      <c r="N796" s="347"/>
      <c r="O796" s="347">
        <f t="shared" si="676"/>
        <v>514</v>
      </c>
      <c r="P796" s="362">
        <v>135</v>
      </c>
      <c r="Q796" s="347">
        <v>141</v>
      </c>
      <c r="R796" s="347"/>
      <c r="S796" s="347">
        <f t="shared" si="677"/>
        <v>141</v>
      </c>
      <c r="T796" s="347">
        <f t="shared" si="678"/>
        <v>564</v>
      </c>
      <c r="U796" s="349">
        <v>514</v>
      </c>
      <c r="V796" s="347"/>
      <c r="W796" s="350">
        <f t="shared" si="679"/>
        <v>514</v>
      </c>
      <c r="X796" s="10">
        <v>242</v>
      </c>
      <c r="Y796" s="33">
        <v>254</v>
      </c>
      <c r="Z796" s="120"/>
      <c r="AA796" s="39">
        <f t="shared" si="680"/>
        <v>254</v>
      </c>
      <c r="AB796" s="347">
        <f t="shared" si="681"/>
        <v>508</v>
      </c>
      <c r="AC796" s="783">
        <v>348</v>
      </c>
      <c r="AD796" s="783"/>
      <c r="AE796" s="80">
        <f t="shared" si="682"/>
        <v>348</v>
      </c>
      <c r="AF796" s="783"/>
      <c r="AG796" s="783">
        <v>351</v>
      </c>
      <c r="AH796" s="783"/>
      <c r="AI796" s="80">
        <f t="shared" si="683"/>
        <v>351</v>
      </c>
      <c r="AJ796" s="783"/>
      <c r="AK796" s="355">
        <v>600</v>
      </c>
      <c r="AL796" s="352"/>
      <c r="AM796" s="353">
        <f t="shared" si="684"/>
        <v>600</v>
      </c>
      <c r="AN796" s="13">
        <v>456</v>
      </c>
      <c r="AO796" s="13">
        <v>0</v>
      </c>
      <c r="AP796" s="13">
        <v>456</v>
      </c>
      <c r="AQ796" s="113"/>
      <c r="AR796" s="113"/>
      <c r="AS796" s="891">
        <f t="shared" si="685"/>
        <v>456</v>
      </c>
      <c r="AT796" s="891"/>
      <c r="AU796" s="891">
        <f t="shared" si="686"/>
        <v>456</v>
      </c>
      <c r="AV796" s="113"/>
      <c r="AW796" s="621"/>
      <c r="AX796" s="1"/>
      <c r="AY796" s="1"/>
      <c r="AZ796" s="1"/>
      <c r="BA796" s="1"/>
      <c r="BB796" s="1"/>
      <c r="BC796" s="1"/>
      <c r="BD796" s="1"/>
      <c r="BE796" s="1"/>
      <c r="BF796" s="1"/>
      <c r="BG796" s="1"/>
      <c r="BH796" s="1"/>
      <c r="BI796" s="1"/>
      <c r="BJ796" s="1"/>
      <c r="BK796" s="1"/>
      <c r="BL796" s="1"/>
      <c r="BM796" s="1"/>
      <c r="BN796" s="1"/>
      <c r="BO796" s="1"/>
      <c r="BP796" s="1"/>
      <c r="BQ796" s="1"/>
      <c r="BR796" s="1"/>
      <c r="BS796" s="1"/>
      <c r="BT796" s="1"/>
      <c r="BU796" s="1"/>
      <c r="BV796" s="1"/>
      <c r="BW796" s="1"/>
      <c r="BX796" s="1"/>
      <c r="BY796" s="1"/>
      <c r="BZ796" s="1"/>
      <c r="CA796" s="1"/>
      <c r="CB796" s="1"/>
      <c r="CC796" s="1"/>
      <c r="CD796" s="1"/>
      <c r="CE796" s="1"/>
      <c r="CF796" s="1"/>
      <c r="CG796" s="1"/>
      <c r="CH796" s="1"/>
      <c r="CI796" s="1"/>
      <c r="CJ796" s="1"/>
      <c r="CK796" s="1"/>
      <c r="CL796" s="1"/>
    </row>
    <row r="797" spans="1:90" s="14" customFormat="1" ht="36">
      <c r="A797" s="8" t="s">
        <v>543</v>
      </c>
      <c r="B797" s="9" t="s">
        <v>62</v>
      </c>
      <c r="C797" s="9" t="s">
        <v>667</v>
      </c>
      <c r="D797" s="9"/>
      <c r="E797" s="74" t="s">
        <v>1056</v>
      </c>
      <c r="F797" s="10">
        <v>280</v>
      </c>
      <c r="G797" s="120"/>
      <c r="H797" s="39">
        <f t="shared" si="674"/>
        <v>280</v>
      </c>
      <c r="I797" s="10">
        <v>285</v>
      </c>
      <c r="J797" s="120"/>
      <c r="K797" s="39">
        <f t="shared" si="675"/>
        <v>285</v>
      </c>
      <c r="L797" s="11">
        <f t="shared" si="668"/>
        <v>101.78571428571428</v>
      </c>
      <c r="M797" s="362">
        <v>280</v>
      </c>
      <c r="N797" s="347"/>
      <c r="O797" s="347">
        <f t="shared" si="676"/>
        <v>280</v>
      </c>
      <c r="P797" s="362">
        <v>76</v>
      </c>
      <c r="Q797" s="347">
        <v>76</v>
      </c>
      <c r="R797" s="347"/>
      <c r="S797" s="347">
        <f t="shared" si="677"/>
        <v>76</v>
      </c>
      <c r="T797" s="347">
        <f t="shared" si="678"/>
        <v>304</v>
      </c>
      <c r="U797" s="349">
        <v>280</v>
      </c>
      <c r="V797" s="347"/>
      <c r="W797" s="350">
        <f t="shared" si="679"/>
        <v>280</v>
      </c>
      <c r="X797" s="10">
        <v>134</v>
      </c>
      <c r="Y797" s="33">
        <v>134</v>
      </c>
      <c r="Z797" s="120"/>
      <c r="AA797" s="39">
        <f t="shared" si="680"/>
        <v>134</v>
      </c>
      <c r="AB797" s="347">
        <f t="shared" si="681"/>
        <v>268</v>
      </c>
      <c r="AC797" s="783">
        <v>280</v>
      </c>
      <c r="AD797" s="783"/>
      <c r="AE797" s="80">
        <f t="shared" si="682"/>
        <v>280</v>
      </c>
      <c r="AF797" s="783"/>
      <c r="AG797" s="783">
        <v>305</v>
      </c>
      <c r="AH797" s="783"/>
      <c r="AI797" s="80">
        <f t="shared" si="683"/>
        <v>305</v>
      </c>
      <c r="AJ797" s="783"/>
      <c r="AK797" s="355">
        <v>280</v>
      </c>
      <c r="AL797" s="352"/>
      <c r="AM797" s="353">
        <f t="shared" si="684"/>
        <v>280</v>
      </c>
      <c r="AN797" s="13">
        <v>247</v>
      </c>
      <c r="AO797" s="13">
        <v>0</v>
      </c>
      <c r="AP797" s="13">
        <v>247</v>
      </c>
      <c r="AQ797" s="113"/>
      <c r="AR797" s="113"/>
      <c r="AS797" s="891">
        <f t="shared" si="685"/>
        <v>247</v>
      </c>
      <c r="AT797" s="891"/>
      <c r="AU797" s="891">
        <f t="shared" si="686"/>
        <v>247</v>
      </c>
      <c r="AV797" s="113"/>
      <c r="AW797" s="621"/>
      <c r="AX797" s="1"/>
      <c r="AY797" s="1"/>
      <c r="AZ797" s="1"/>
      <c r="BA797" s="1"/>
      <c r="BB797" s="1"/>
      <c r="BC797" s="1"/>
      <c r="BD797" s="1"/>
      <c r="BE797" s="1"/>
      <c r="BF797" s="1"/>
      <c r="BG797" s="1"/>
      <c r="BH797" s="1"/>
      <c r="BI797" s="1"/>
      <c r="BJ797" s="1"/>
      <c r="BK797" s="1"/>
      <c r="BL797" s="1"/>
      <c r="BM797" s="1"/>
      <c r="BN797" s="1"/>
      <c r="BO797" s="1"/>
      <c r="BP797" s="1"/>
      <c r="BQ797" s="1"/>
      <c r="BR797" s="1"/>
      <c r="BS797" s="1"/>
      <c r="BT797" s="1"/>
      <c r="BU797" s="1"/>
      <c r="BV797" s="1"/>
      <c r="BW797" s="1"/>
      <c r="BX797" s="1"/>
      <c r="BY797" s="1"/>
      <c r="BZ797" s="1"/>
      <c r="CA797" s="1"/>
      <c r="CB797" s="1"/>
      <c r="CC797" s="1"/>
      <c r="CD797" s="1"/>
      <c r="CE797" s="1"/>
      <c r="CF797" s="1"/>
      <c r="CG797" s="1"/>
      <c r="CH797" s="1"/>
      <c r="CI797" s="1"/>
      <c r="CJ797" s="1"/>
      <c r="CK797" s="1"/>
      <c r="CL797" s="1"/>
    </row>
    <row r="798" spans="1:90" s="14" customFormat="1" ht="24">
      <c r="A798" s="8" t="s">
        <v>544</v>
      </c>
      <c r="B798" s="9" t="s">
        <v>62</v>
      </c>
      <c r="C798" s="9" t="s">
        <v>667</v>
      </c>
      <c r="D798" s="9"/>
      <c r="E798" s="74" t="s">
        <v>15</v>
      </c>
      <c r="F798" s="10">
        <v>15</v>
      </c>
      <c r="G798" s="120"/>
      <c r="H798" s="39">
        <f t="shared" si="674"/>
        <v>15</v>
      </c>
      <c r="I798" s="10">
        <v>14</v>
      </c>
      <c r="J798" s="120"/>
      <c r="K798" s="39">
        <f t="shared" si="675"/>
        <v>14</v>
      </c>
      <c r="L798" s="11">
        <f t="shared" si="668"/>
        <v>93.333333333333329</v>
      </c>
      <c r="M798" s="122">
        <v>25</v>
      </c>
      <c r="N798" s="120"/>
      <c r="O798" s="120">
        <f t="shared" si="676"/>
        <v>25</v>
      </c>
      <c r="P798" s="122">
        <v>4</v>
      </c>
      <c r="Q798" s="120">
        <v>4</v>
      </c>
      <c r="R798" s="120"/>
      <c r="S798" s="120">
        <f t="shared" si="677"/>
        <v>4</v>
      </c>
      <c r="T798" s="120">
        <f t="shared" si="678"/>
        <v>16</v>
      </c>
      <c r="U798" s="10">
        <v>25</v>
      </c>
      <c r="V798" s="120"/>
      <c r="W798" s="39">
        <f t="shared" si="679"/>
        <v>25</v>
      </c>
      <c r="X798" s="10">
        <v>9</v>
      </c>
      <c r="Y798" s="33">
        <v>9</v>
      </c>
      <c r="Z798" s="120"/>
      <c r="AA798" s="39">
        <f t="shared" si="680"/>
        <v>9</v>
      </c>
      <c r="AB798" s="120">
        <f t="shared" si="681"/>
        <v>18</v>
      </c>
      <c r="AC798" s="783">
        <v>25</v>
      </c>
      <c r="AD798" s="783"/>
      <c r="AE798" s="80">
        <f t="shared" si="682"/>
        <v>25</v>
      </c>
      <c r="AF798" s="783"/>
      <c r="AG798" s="783">
        <v>27</v>
      </c>
      <c r="AH798" s="783"/>
      <c r="AI798" s="80">
        <f t="shared" si="683"/>
        <v>27</v>
      </c>
      <c r="AJ798" s="783"/>
      <c r="AK798" s="77">
        <v>30</v>
      </c>
      <c r="AL798" s="113"/>
      <c r="AM798" s="13">
        <f t="shared" si="684"/>
        <v>30</v>
      </c>
      <c r="AN798" s="13">
        <v>34</v>
      </c>
      <c r="AO798" s="13">
        <v>0</v>
      </c>
      <c r="AP798" s="13">
        <v>34</v>
      </c>
      <c r="AQ798" s="113"/>
      <c r="AR798" s="113"/>
      <c r="AS798" s="891">
        <f t="shared" si="685"/>
        <v>34</v>
      </c>
      <c r="AT798" s="891"/>
      <c r="AU798" s="891">
        <f t="shared" si="686"/>
        <v>34</v>
      </c>
      <c r="AV798" s="113"/>
      <c r="AW798" s="621"/>
      <c r="AX798" s="1"/>
      <c r="AY798" s="1"/>
      <c r="AZ798" s="1"/>
      <c r="BA798" s="1"/>
      <c r="BB798" s="1"/>
      <c r="BC798" s="1"/>
      <c r="BD798" s="1"/>
      <c r="BE798" s="1"/>
      <c r="BF798" s="1"/>
      <c r="BG798" s="1"/>
      <c r="BH798" s="1"/>
      <c r="BI798" s="1"/>
      <c r="BJ798" s="1"/>
      <c r="BK798" s="1"/>
      <c r="BL798" s="1"/>
      <c r="BM798" s="1"/>
      <c r="BN798" s="1"/>
      <c r="BO798" s="1"/>
      <c r="BP798" s="1"/>
      <c r="BQ798" s="1"/>
      <c r="BR798" s="1"/>
      <c r="BS798" s="1"/>
      <c r="BT798" s="1"/>
      <c r="BU798" s="1"/>
      <c r="BV798" s="1"/>
      <c r="BW798" s="1"/>
      <c r="BX798" s="1"/>
      <c r="BY798" s="1"/>
      <c r="BZ798" s="1"/>
      <c r="CA798" s="1"/>
      <c r="CB798" s="1"/>
      <c r="CC798" s="1"/>
      <c r="CD798" s="1"/>
      <c r="CE798" s="1"/>
      <c r="CF798" s="1"/>
      <c r="CG798" s="1"/>
      <c r="CH798" s="1"/>
      <c r="CI798" s="1"/>
      <c r="CJ798" s="1"/>
      <c r="CK798" s="1"/>
      <c r="CL798" s="1"/>
    </row>
    <row r="799" spans="1:90" s="14" customFormat="1" ht="24">
      <c r="A799" s="8" t="s">
        <v>545</v>
      </c>
      <c r="B799" s="9" t="s">
        <v>62</v>
      </c>
      <c r="C799" s="9" t="s">
        <v>659</v>
      </c>
      <c r="D799" s="9"/>
      <c r="E799" s="74" t="s">
        <v>14</v>
      </c>
      <c r="F799" s="10">
        <v>380</v>
      </c>
      <c r="G799" s="120"/>
      <c r="H799" s="39">
        <f t="shared" si="674"/>
        <v>380</v>
      </c>
      <c r="I799" s="10">
        <v>377</v>
      </c>
      <c r="J799" s="120"/>
      <c r="K799" s="39">
        <f t="shared" si="675"/>
        <v>377</v>
      </c>
      <c r="L799" s="11">
        <f t="shared" si="668"/>
        <v>99.210526315789465</v>
      </c>
      <c r="M799" s="122">
        <v>370</v>
      </c>
      <c r="N799" s="120"/>
      <c r="O799" s="120">
        <f t="shared" si="676"/>
        <v>370</v>
      </c>
      <c r="P799" s="122">
        <v>133</v>
      </c>
      <c r="Q799" s="120">
        <v>133</v>
      </c>
      <c r="R799" s="120"/>
      <c r="S799" s="120">
        <f t="shared" si="677"/>
        <v>133</v>
      </c>
      <c r="T799" s="120">
        <f t="shared" si="678"/>
        <v>532</v>
      </c>
      <c r="U799" s="10">
        <v>370</v>
      </c>
      <c r="V799" s="120"/>
      <c r="W799" s="39">
        <f t="shared" si="679"/>
        <v>370</v>
      </c>
      <c r="X799" s="10">
        <v>226</v>
      </c>
      <c r="Y799" s="33">
        <v>229</v>
      </c>
      <c r="Z799" s="120"/>
      <c r="AA799" s="39">
        <f t="shared" si="680"/>
        <v>229</v>
      </c>
      <c r="AB799" s="120">
        <f t="shared" si="681"/>
        <v>458</v>
      </c>
      <c r="AC799" s="783">
        <v>370</v>
      </c>
      <c r="AD799" s="783"/>
      <c r="AE799" s="80">
        <f t="shared" si="682"/>
        <v>370</v>
      </c>
      <c r="AF799" s="783"/>
      <c r="AG799" s="783">
        <v>405</v>
      </c>
      <c r="AH799" s="783"/>
      <c r="AI799" s="80">
        <f t="shared" si="683"/>
        <v>405</v>
      </c>
      <c r="AJ799" s="783"/>
      <c r="AK799" s="77">
        <v>370</v>
      </c>
      <c r="AL799" s="113"/>
      <c r="AM799" s="13">
        <f t="shared" si="684"/>
        <v>370</v>
      </c>
      <c r="AN799" s="13">
        <v>364</v>
      </c>
      <c r="AO799" s="13">
        <v>0</v>
      </c>
      <c r="AP799" s="13">
        <v>364</v>
      </c>
      <c r="AQ799" s="113"/>
      <c r="AR799" s="113"/>
      <c r="AS799" s="891">
        <f t="shared" si="685"/>
        <v>364</v>
      </c>
      <c r="AT799" s="891"/>
      <c r="AU799" s="891">
        <f t="shared" si="686"/>
        <v>364</v>
      </c>
      <c r="AV799" s="113"/>
      <c r="AW799" s="621"/>
      <c r="AX799" s="1"/>
      <c r="AY799" s="1"/>
      <c r="AZ799" s="1"/>
      <c r="BA799" s="1"/>
      <c r="BB799" s="1"/>
      <c r="BC799" s="1"/>
      <c r="BD799" s="1"/>
      <c r="BE799" s="1"/>
      <c r="BF799" s="1"/>
      <c r="BG799" s="1"/>
      <c r="BH799" s="1"/>
      <c r="BI799" s="1"/>
      <c r="BJ799" s="1"/>
      <c r="BK799" s="1"/>
      <c r="BL799" s="1"/>
      <c r="BM799" s="1"/>
      <c r="BN799" s="1"/>
      <c r="BO799" s="1"/>
      <c r="BP799" s="1"/>
      <c r="BQ799" s="1"/>
      <c r="BR799" s="1"/>
      <c r="BS799" s="1"/>
      <c r="BT799" s="1"/>
      <c r="BU799" s="1"/>
      <c r="BV799" s="1"/>
      <c r="BW799" s="1"/>
      <c r="BX799" s="1"/>
      <c r="BY799" s="1"/>
      <c r="BZ799" s="1"/>
      <c r="CA799" s="1"/>
      <c r="CB799" s="1"/>
      <c r="CC799" s="1"/>
      <c r="CD799" s="1"/>
      <c r="CE799" s="1"/>
      <c r="CF799" s="1"/>
      <c r="CG799" s="1"/>
      <c r="CH799" s="1"/>
      <c r="CI799" s="1"/>
      <c r="CJ799" s="1"/>
      <c r="CK799" s="1"/>
      <c r="CL799" s="1"/>
    </row>
    <row r="800" spans="1:90" s="140" customFormat="1" ht="24">
      <c r="A800" s="853" t="s">
        <v>546</v>
      </c>
      <c r="B800" s="633" t="s">
        <v>63</v>
      </c>
      <c r="C800" s="633"/>
      <c r="D800" s="633"/>
      <c r="E800" s="640"/>
      <c r="F800" s="542">
        <f>SUM(F801:F849)</f>
        <v>25507</v>
      </c>
      <c r="G800" s="542">
        <f t="shared" ref="G800:K800" si="687">SUM(G801:G849)</f>
        <v>0</v>
      </c>
      <c r="H800" s="542">
        <f t="shared" si="687"/>
        <v>25507</v>
      </c>
      <c r="I800" s="542">
        <f t="shared" si="687"/>
        <v>26018</v>
      </c>
      <c r="J800" s="542">
        <f t="shared" si="687"/>
        <v>0</v>
      </c>
      <c r="K800" s="542">
        <f t="shared" si="687"/>
        <v>26018</v>
      </c>
      <c r="L800" s="635">
        <f t="shared" si="668"/>
        <v>102.0033716234759</v>
      </c>
      <c r="M800" s="542">
        <f>SUM(M801:M849)</f>
        <v>25368</v>
      </c>
      <c r="N800" s="542">
        <f t="shared" ref="N800:AM800" si="688">SUM(N801:N849)</f>
        <v>0</v>
      </c>
      <c r="O800" s="542">
        <f t="shared" si="688"/>
        <v>25368</v>
      </c>
      <c r="P800" s="542">
        <f t="shared" si="688"/>
        <v>6373</v>
      </c>
      <c r="Q800" s="542">
        <f t="shared" si="688"/>
        <v>6433</v>
      </c>
      <c r="R800" s="542">
        <f t="shared" si="688"/>
        <v>0</v>
      </c>
      <c r="S800" s="542">
        <f t="shared" si="688"/>
        <v>6433</v>
      </c>
      <c r="T800" s="542">
        <f t="shared" si="688"/>
        <v>25732</v>
      </c>
      <c r="U800" s="542">
        <f t="shared" si="688"/>
        <v>25310</v>
      </c>
      <c r="V800" s="542">
        <f t="shared" si="688"/>
        <v>0</v>
      </c>
      <c r="W800" s="542">
        <f t="shared" si="688"/>
        <v>25310</v>
      </c>
      <c r="X800" s="542">
        <f t="shared" si="688"/>
        <v>11173</v>
      </c>
      <c r="Y800" s="542">
        <f t="shared" si="688"/>
        <v>11313</v>
      </c>
      <c r="Z800" s="542">
        <f t="shared" si="688"/>
        <v>0</v>
      </c>
      <c r="AA800" s="542">
        <f t="shared" si="688"/>
        <v>11313</v>
      </c>
      <c r="AB800" s="542">
        <f t="shared" si="688"/>
        <v>22626</v>
      </c>
      <c r="AC800" s="542">
        <f t="shared" si="688"/>
        <v>20886</v>
      </c>
      <c r="AD800" s="542">
        <f t="shared" si="688"/>
        <v>0</v>
      </c>
      <c r="AE800" s="542">
        <f t="shared" si="688"/>
        <v>20886</v>
      </c>
      <c r="AF800" s="542">
        <f t="shared" si="688"/>
        <v>0</v>
      </c>
      <c r="AG800" s="542">
        <f t="shared" si="688"/>
        <v>21113</v>
      </c>
      <c r="AH800" s="542">
        <f t="shared" si="688"/>
        <v>0</v>
      </c>
      <c r="AI800" s="542">
        <f t="shared" si="688"/>
        <v>21113</v>
      </c>
      <c r="AJ800" s="542">
        <f t="shared" si="688"/>
        <v>0</v>
      </c>
      <c r="AK800" s="542">
        <f t="shared" si="688"/>
        <v>26106</v>
      </c>
      <c r="AL800" s="542">
        <f t="shared" si="688"/>
        <v>0</v>
      </c>
      <c r="AM800" s="542">
        <f t="shared" si="688"/>
        <v>26106</v>
      </c>
      <c r="AN800" s="542">
        <f>AN801+AN802+AN803+AN804+AN805+AN806+AN807+AN808+AN809+AN810+AN811+AN812+AN813+AN814+AN815+AN816+AN817+AN818+AN819+AN820+AN821+AN822+AN823+AN824+AN825+AN826+AN827+AN828+AN829+AN830+AN831+AN832+AN833+AN834+AN835+AN836+AN837+AN838+AN839+AN840+AN841+AN842+AN843+AN844+AN845+AN846+AN847+AN848+AN849</f>
        <v>20145</v>
      </c>
      <c r="AO800" s="542">
        <f t="shared" ref="AO800:AV800" si="689">AO801+AO802+AO803+AO804+AO805+AO806+AO807+AO808+AO809+AO810+AO811+AO812+AO813+AO814+AO815+AO816+AO817+AO818+AO819+AO820+AO821+AO822+AO823+AO824+AO825+AO826+AO827+AO828+AO829+AO830+AO831+AO832+AO833+AO834+AO835+AO836+AO837+AO838+AO839+AO840+AO841+AO842+AO843+AO844+AO845+AO846+AO847+AO848+AO849</f>
        <v>0</v>
      </c>
      <c r="AP800" s="542">
        <f t="shared" si="689"/>
        <v>20145</v>
      </c>
      <c r="AQ800" s="542">
        <f t="shared" si="689"/>
        <v>0</v>
      </c>
      <c r="AR800" s="542">
        <f t="shared" si="689"/>
        <v>153</v>
      </c>
      <c r="AS800" s="542">
        <f t="shared" si="689"/>
        <v>20298</v>
      </c>
      <c r="AT800" s="542">
        <f t="shared" si="689"/>
        <v>0</v>
      </c>
      <c r="AU800" s="542">
        <f t="shared" si="689"/>
        <v>20298</v>
      </c>
      <c r="AV800" s="542">
        <f t="shared" si="689"/>
        <v>0</v>
      </c>
      <c r="AW800" s="795"/>
      <c r="AX800" s="416"/>
      <c r="AY800" s="416"/>
      <c r="AZ800" s="416"/>
      <c r="BA800" s="416"/>
      <c r="BB800" s="416"/>
      <c r="BC800" s="416"/>
      <c r="BD800" s="416"/>
      <c r="BE800" s="416"/>
      <c r="BF800" s="416"/>
      <c r="BG800" s="416"/>
      <c r="BH800" s="416"/>
      <c r="BI800" s="416"/>
      <c r="BJ800" s="416"/>
      <c r="BK800" s="416"/>
      <c r="BL800" s="416"/>
      <c r="BM800" s="416"/>
      <c r="BN800" s="416"/>
      <c r="BO800" s="416"/>
      <c r="BP800" s="416"/>
      <c r="BQ800" s="416"/>
      <c r="BR800" s="416"/>
      <c r="BS800" s="416"/>
      <c r="BT800" s="416"/>
      <c r="BU800" s="416"/>
      <c r="BV800" s="416"/>
      <c r="BW800" s="416"/>
      <c r="BX800" s="416"/>
      <c r="BY800" s="416"/>
      <c r="BZ800" s="416"/>
      <c r="CA800" s="416"/>
      <c r="CB800" s="416"/>
      <c r="CC800" s="416"/>
      <c r="CD800" s="416"/>
      <c r="CE800" s="416"/>
      <c r="CF800" s="416"/>
      <c r="CG800" s="416"/>
      <c r="CH800" s="416"/>
      <c r="CI800" s="416"/>
      <c r="CJ800" s="416"/>
      <c r="CK800" s="416"/>
      <c r="CL800" s="416"/>
    </row>
    <row r="801" spans="1:90" s="14" customFormat="1" ht="24">
      <c r="A801" s="8" t="s">
        <v>547</v>
      </c>
      <c r="B801" s="9" t="s">
        <v>63</v>
      </c>
      <c r="C801" s="9" t="s">
        <v>663</v>
      </c>
      <c r="D801" s="9"/>
      <c r="E801" s="74" t="s">
        <v>1028</v>
      </c>
      <c r="F801" s="10">
        <v>340</v>
      </c>
      <c r="G801" s="120"/>
      <c r="H801" s="39">
        <f t="shared" ref="H801:H849" si="690">F801+G801</f>
        <v>340</v>
      </c>
      <c r="I801" s="10">
        <v>298</v>
      </c>
      <c r="J801" s="120"/>
      <c r="K801" s="39">
        <f t="shared" ref="K801:K849" si="691">J801+I801</f>
        <v>298</v>
      </c>
      <c r="L801" s="11">
        <f t="shared" si="668"/>
        <v>87.647058823529406</v>
      </c>
      <c r="M801" s="136">
        <v>340</v>
      </c>
      <c r="N801" s="136"/>
      <c r="O801" s="120">
        <f t="shared" ref="O801:O849" si="692">N801+M801</f>
        <v>340</v>
      </c>
      <c r="P801" s="136">
        <v>53</v>
      </c>
      <c r="Q801" s="120">
        <v>53</v>
      </c>
      <c r="R801" s="120"/>
      <c r="S801" s="120">
        <f t="shared" ref="S801:S849" si="693">Q801+R801</f>
        <v>53</v>
      </c>
      <c r="T801" s="120">
        <f t="shared" ref="T801:T849" si="694">S801/3*12</f>
        <v>212</v>
      </c>
      <c r="U801" s="10">
        <v>340</v>
      </c>
      <c r="V801" s="120"/>
      <c r="W801" s="39">
        <f t="shared" ref="W801:W849" si="695">V801+U801</f>
        <v>340</v>
      </c>
      <c r="X801" s="10">
        <v>58</v>
      </c>
      <c r="Y801" s="38">
        <v>58</v>
      </c>
      <c r="Z801" s="120"/>
      <c r="AA801" s="39">
        <f t="shared" ref="AA801:AA849" si="696">Z801+Y801</f>
        <v>58</v>
      </c>
      <c r="AB801" s="120">
        <f t="shared" ref="AB801:AB849" si="697">AA801*2</f>
        <v>116</v>
      </c>
      <c r="AC801" s="1243">
        <v>130</v>
      </c>
      <c r="AD801" s="80"/>
      <c r="AE801" s="80">
        <f t="shared" ref="AE801:AE849" si="698">AD801+AC801</f>
        <v>130</v>
      </c>
      <c r="AF801" s="80"/>
      <c r="AG801" s="1243">
        <v>113</v>
      </c>
      <c r="AH801" s="80"/>
      <c r="AI801" s="80">
        <f t="shared" ref="AI801:AI849" si="699">AH801+AG801</f>
        <v>113</v>
      </c>
      <c r="AJ801" s="80"/>
      <c r="AK801" s="38">
        <v>300</v>
      </c>
      <c r="AL801" s="113"/>
      <c r="AM801" s="13">
        <f t="shared" ref="AM801:AM849" si="700">AL801+AK801</f>
        <v>300</v>
      </c>
      <c r="AN801" s="13">
        <v>300</v>
      </c>
      <c r="AO801" s="13">
        <v>0</v>
      </c>
      <c r="AP801" s="13">
        <v>300</v>
      </c>
      <c r="AQ801" s="113"/>
      <c r="AR801" s="113"/>
      <c r="AS801" s="891">
        <f t="shared" ref="AS801:AS849" si="701">AR801+AN801</f>
        <v>300</v>
      </c>
      <c r="AT801" s="891"/>
      <c r="AU801" s="891">
        <f t="shared" ref="AU801:AU849" si="702">AS801+AT801</f>
        <v>300</v>
      </c>
      <c r="AV801" s="113"/>
      <c r="AW801" s="621"/>
      <c r="AX801" s="1"/>
      <c r="AY801" s="1"/>
      <c r="AZ801" s="1"/>
      <c r="BA801" s="1"/>
      <c r="BB801" s="1"/>
      <c r="BC801" s="1"/>
      <c r="BD801" s="1"/>
      <c r="BE801" s="1"/>
      <c r="BF801" s="1"/>
      <c r="BG801" s="1"/>
      <c r="BH801" s="1"/>
      <c r="BI801" s="1"/>
      <c r="BJ801" s="1"/>
      <c r="BK801" s="1"/>
      <c r="BL801" s="1"/>
      <c r="BM801" s="1"/>
      <c r="BN801" s="1"/>
      <c r="BO801" s="1"/>
      <c r="BP801" s="1"/>
      <c r="BQ801" s="1"/>
      <c r="BR801" s="1"/>
      <c r="BS801" s="1"/>
      <c r="BT801" s="1"/>
      <c r="BU801" s="1"/>
      <c r="BV801" s="1"/>
      <c r="BW801" s="1"/>
      <c r="BX801" s="1"/>
      <c r="BY801" s="1"/>
      <c r="BZ801" s="1"/>
      <c r="CA801" s="1"/>
      <c r="CB801" s="1"/>
      <c r="CC801" s="1"/>
      <c r="CD801" s="1"/>
      <c r="CE801" s="1"/>
      <c r="CF801" s="1"/>
      <c r="CG801" s="1"/>
      <c r="CH801" s="1"/>
      <c r="CI801" s="1"/>
      <c r="CJ801" s="1"/>
      <c r="CK801" s="1"/>
      <c r="CL801" s="1"/>
    </row>
    <row r="802" spans="1:90" s="14" customFormat="1" ht="24">
      <c r="A802" s="8" t="s">
        <v>548</v>
      </c>
      <c r="B802" s="9" t="s">
        <v>63</v>
      </c>
      <c r="C802" s="9" t="s">
        <v>664</v>
      </c>
      <c r="D802" s="9"/>
      <c r="E802" s="74" t="s">
        <v>956</v>
      </c>
      <c r="F802" s="10">
        <v>305</v>
      </c>
      <c r="G802" s="120"/>
      <c r="H802" s="39">
        <f t="shared" si="690"/>
        <v>305</v>
      </c>
      <c r="I802" s="10">
        <v>317</v>
      </c>
      <c r="J802" s="120"/>
      <c r="K802" s="39">
        <f t="shared" si="691"/>
        <v>317</v>
      </c>
      <c r="L802" s="11">
        <f t="shared" si="668"/>
        <v>103.93442622950819</v>
      </c>
      <c r="M802" s="136">
        <v>400</v>
      </c>
      <c r="N802" s="136"/>
      <c r="O802" s="120">
        <f t="shared" si="692"/>
        <v>400</v>
      </c>
      <c r="P802" s="136">
        <v>90</v>
      </c>
      <c r="Q802" s="120">
        <v>92</v>
      </c>
      <c r="R802" s="120"/>
      <c r="S802" s="120">
        <f t="shared" si="693"/>
        <v>92</v>
      </c>
      <c r="T802" s="120">
        <f t="shared" si="694"/>
        <v>368</v>
      </c>
      <c r="U802" s="10">
        <v>397</v>
      </c>
      <c r="V802" s="120"/>
      <c r="W802" s="39">
        <f t="shared" si="695"/>
        <v>397</v>
      </c>
      <c r="X802" s="10">
        <v>150</v>
      </c>
      <c r="Y802" s="38">
        <v>150</v>
      </c>
      <c r="Z802" s="120"/>
      <c r="AA802" s="39">
        <f t="shared" si="696"/>
        <v>150</v>
      </c>
      <c r="AB802" s="120">
        <f t="shared" si="697"/>
        <v>300</v>
      </c>
      <c r="AC802" s="783">
        <v>296</v>
      </c>
      <c r="AD802" s="783"/>
      <c r="AE802" s="80">
        <f t="shared" si="698"/>
        <v>296</v>
      </c>
      <c r="AF802" s="783"/>
      <c r="AG802" s="783">
        <v>244</v>
      </c>
      <c r="AH802" s="783"/>
      <c r="AI802" s="80">
        <f t="shared" si="699"/>
        <v>244</v>
      </c>
      <c r="AJ802" s="783"/>
      <c r="AK802" s="38">
        <v>400</v>
      </c>
      <c r="AL802" s="113"/>
      <c r="AM802" s="13">
        <f t="shared" si="700"/>
        <v>400</v>
      </c>
      <c r="AN802" s="13">
        <v>391</v>
      </c>
      <c r="AO802" s="13">
        <v>0</v>
      </c>
      <c r="AP802" s="13">
        <v>391</v>
      </c>
      <c r="AQ802" s="113"/>
      <c r="AR802" s="113"/>
      <c r="AS802" s="891">
        <f t="shared" si="701"/>
        <v>391</v>
      </c>
      <c r="AT802" s="891"/>
      <c r="AU802" s="891">
        <f t="shared" si="702"/>
        <v>391</v>
      </c>
      <c r="AV802" s="113"/>
      <c r="AW802" s="621"/>
      <c r="AX802" s="1"/>
      <c r="AY802" s="1"/>
      <c r="AZ802" s="1"/>
      <c r="BA802" s="1"/>
      <c r="BB802" s="1"/>
      <c r="BC802" s="1"/>
      <c r="BD802" s="1"/>
      <c r="BE802" s="1"/>
      <c r="BF802" s="1"/>
      <c r="BG802" s="1"/>
      <c r="BH802" s="1"/>
      <c r="BI802" s="1"/>
      <c r="BJ802" s="1"/>
      <c r="BK802" s="1"/>
      <c r="BL802" s="1"/>
      <c r="BM802" s="1"/>
      <c r="BN802" s="1"/>
      <c r="BO802" s="1"/>
      <c r="BP802" s="1"/>
      <c r="BQ802" s="1"/>
      <c r="BR802" s="1"/>
      <c r="BS802" s="1"/>
      <c r="BT802" s="1"/>
      <c r="BU802" s="1"/>
      <c r="BV802" s="1"/>
      <c r="BW802" s="1"/>
      <c r="BX802" s="1"/>
      <c r="BY802" s="1"/>
      <c r="BZ802" s="1"/>
      <c r="CA802" s="1"/>
      <c r="CB802" s="1"/>
      <c r="CC802" s="1"/>
      <c r="CD802" s="1"/>
      <c r="CE802" s="1"/>
      <c r="CF802" s="1"/>
      <c r="CG802" s="1"/>
      <c r="CH802" s="1"/>
      <c r="CI802" s="1"/>
      <c r="CJ802" s="1"/>
      <c r="CK802" s="1"/>
      <c r="CL802" s="1"/>
    </row>
    <row r="803" spans="1:90" s="14" customFormat="1" ht="24">
      <c r="A803" s="8" t="s">
        <v>549</v>
      </c>
      <c r="B803" s="9" t="s">
        <v>63</v>
      </c>
      <c r="C803" s="9" t="s">
        <v>663</v>
      </c>
      <c r="D803" s="9"/>
      <c r="E803" s="74" t="s">
        <v>8</v>
      </c>
      <c r="F803" s="10">
        <v>132</v>
      </c>
      <c r="G803" s="120"/>
      <c r="H803" s="39">
        <f t="shared" si="690"/>
        <v>132</v>
      </c>
      <c r="I803" s="10">
        <v>168</v>
      </c>
      <c r="J803" s="120"/>
      <c r="K803" s="39">
        <f t="shared" si="691"/>
        <v>168</v>
      </c>
      <c r="L803" s="11">
        <f t="shared" si="668"/>
        <v>127.27272727272727</v>
      </c>
      <c r="M803" s="136">
        <v>156</v>
      </c>
      <c r="N803" s="136"/>
      <c r="O803" s="120">
        <f t="shared" si="692"/>
        <v>156</v>
      </c>
      <c r="P803" s="136">
        <v>46</v>
      </c>
      <c r="Q803" s="120">
        <v>44</v>
      </c>
      <c r="R803" s="120"/>
      <c r="S803" s="120">
        <f t="shared" si="693"/>
        <v>44</v>
      </c>
      <c r="T803" s="120">
        <f t="shared" si="694"/>
        <v>176</v>
      </c>
      <c r="U803" s="10">
        <v>156</v>
      </c>
      <c r="V803" s="120"/>
      <c r="W803" s="39">
        <f t="shared" si="695"/>
        <v>156</v>
      </c>
      <c r="X803" s="10">
        <v>70</v>
      </c>
      <c r="Y803" s="38">
        <v>69</v>
      </c>
      <c r="Z803" s="120"/>
      <c r="AA803" s="39">
        <f t="shared" si="696"/>
        <v>69</v>
      </c>
      <c r="AB803" s="120">
        <f t="shared" si="697"/>
        <v>138</v>
      </c>
      <c r="AC803" s="783">
        <v>126</v>
      </c>
      <c r="AD803" s="783"/>
      <c r="AE803" s="80">
        <f t="shared" si="698"/>
        <v>126</v>
      </c>
      <c r="AF803" s="783"/>
      <c r="AG803" s="783">
        <v>128</v>
      </c>
      <c r="AH803" s="783"/>
      <c r="AI803" s="80">
        <f t="shared" si="699"/>
        <v>128</v>
      </c>
      <c r="AJ803" s="783"/>
      <c r="AK803" s="38">
        <v>149</v>
      </c>
      <c r="AL803" s="113"/>
      <c r="AM803" s="13">
        <f t="shared" si="700"/>
        <v>149</v>
      </c>
      <c r="AN803" s="13">
        <v>143</v>
      </c>
      <c r="AO803" s="13">
        <v>0</v>
      </c>
      <c r="AP803" s="13">
        <v>143</v>
      </c>
      <c r="AQ803" s="113"/>
      <c r="AR803" s="113"/>
      <c r="AS803" s="891">
        <f t="shared" si="701"/>
        <v>143</v>
      </c>
      <c r="AT803" s="891"/>
      <c r="AU803" s="891">
        <f t="shared" si="702"/>
        <v>143</v>
      </c>
      <c r="AV803" s="113"/>
      <c r="AW803" s="621"/>
      <c r="AX803" s="1"/>
      <c r="AY803" s="1"/>
      <c r="AZ803" s="1"/>
      <c r="BA803" s="1"/>
      <c r="BB803" s="1"/>
      <c r="BC803" s="1"/>
      <c r="BD803" s="1"/>
      <c r="BE803" s="1"/>
      <c r="BF803" s="1"/>
      <c r="BG803" s="1"/>
      <c r="BH803" s="1"/>
      <c r="BI803" s="1"/>
      <c r="BJ803" s="1"/>
      <c r="BK803" s="1"/>
      <c r="BL803" s="1"/>
      <c r="BM803" s="1"/>
      <c r="BN803" s="1"/>
      <c r="BO803" s="1"/>
      <c r="BP803" s="1"/>
      <c r="BQ803" s="1"/>
      <c r="BR803" s="1"/>
      <c r="BS803" s="1"/>
      <c r="BT803" s="1"/>
      <c r="BU803" s="1"/>
      <c r="BV803" s="1"/>
      <c r="BW803" s="1"/>
      <c r="BX803" s="1"/>
      <c r="BY803" s="1"/>
      <c r="BZ803" s="1"/>
      <c r="CA803" s="1"/>
      <c r="CB803" s="1"/>
      <c r="CC803" s="1"/>
      <c r="CD803" s="1"/>
      <c r="CE803" s="1"/>
      <c r="CF803" s="1"/>
      <c r="CG803" s="1"/>
      <c r="CH803" s="1"/>
      <c r="CI803" s="1"/>
      <c r="CJ803" s="1"/>
      <c r="CK803" s="1"/>
      <c r="CL803" s="1"/>
    </row>
    <row r="804" spans="1:90" s="14" customFormat="1" ht="24">
      <c r="A804" s="8" t="s">
        <v>550</v>
      </c>
      <c r="B804" s="9" t="s">
        <v>63</v>
      </c>
      <c r="C804" s="9" t="s">
        <v>663</v>
      </c>
      <c r="D804" s="9"/>
      <c r="E804" s="74" t="s">
        <v>1019</v>
      </c>
      <c r="F804" s="10">
        <v>143</v>
      </c>
      <c r="G804" s="120"/>
      <c r="H804" s="39">
        <f t="shared" si="690"/>
        <v>143</v>
      </c>
      <c r="I804" s="10">
        <v>196</v>
      </c>
      <c r="J804" s="120"/>
      <c r="K804" s="39">
        <f t="shared" si="691"/>
        <v>196</v>
      </c>
      <c r="L804" s="11">
        <f t="shared" si="668"/>
        <v>137.06293706293707</v>
      </c>
      <c r="M804" s="136">
        <v>143</v>
      </c>
      <c r="N804" s="136"/>
      <c r="O804" s="120">
        <f t="shared" si="692"/>
        <v>143</v>
      </c>
      <c r="P804" s="136">
        <v>34</v>
      </c>
      <c r="Q804" s="120">
        <v>35</v>
      </c>
      <c r="R804" s="120"/>
      <c r="S804" s="120">
        <f t="shared" si="693"/>
        <v>35</v>
      </c>
      <c r="T804" s="120">
        <f t="shared" si="694"/>
        <v>140</v>
      </c>
      <c r="U804" s="10">
        <v>143</v>
      </c>
      <c r="V804" s="120"/>
      <c r="W804" s="39">
        <f t="shared" si="695"/>
        <v>143</v>
      </c>
      <c r="X804" s="10">
        <v>73</v>
      </c>
      <c r="Y804" s="38">
        <v>72</v>
      </c>
      <c r="Z804" s="120"/>
      <c r="AA804" s="39">
        <f t="shared" si="696"/>
        <v>72</v>
      </c>
      <c r="AB804" s="120">
        <f t="shared" si="697"/>
        <v>144</v>
      </c>
      <c r="AC804" s="1240">
        <v>143</v>
      </c>
      <c r="AD804" s="1240"/>
      <c r="AE804" s="80">
        <f t="shared" si="698"/>
        <v>143</v>
      </c>
      <c r="AF804" s="1240"/>
      <c r="AG804" s="1240">
        <v>148</v>
      </c>
      <c r="AH804" s="1240"/>
      <c r="AI804" s="80">
        <f t="shared" si="699"/>
        <v>148</v>
      </c>
      <c r="AJ804" s="1240"/>
      <c r="AK804" s="38">
        <v>143</v>
      </c>
      <c r="AL804" s="113"/>
      <c r="AM804" s="13">
        <f t="shared" si="700"/>
        <v>143</v>
      </c>
      <c r="AN804" s="13">
        <v>141</v>
      </c>
      <c r="AO804" s="13">
        <v>0</v>
      </c>
      <c r="AP804" s="13">
        <v>141</v>
      </c>
      <c r="AQ804" s="113"/>
      <c r="AR804" s="113"/>
      <c r="AS804" s="891">
        <f t="shared" si="701"/>
        <v>141</v>
      </c>
      <c r="AT804" s="891"/>
      <c r="AU804" s="891">
        <f t="shared" si="702"/>
        <v>141</v>
      </c>
      <c r="AV804" s="113"/>
      <c r="AW804" s="621"/>
      <c r="AX804" s="1"/>
      <c r="AY804" s="1"/>
      <c r="AZ804" s="1"/>
      <c r="BA804" s="1"/>
      <c r="BB804" s="1"/>
      <c r="BC804" s="1"/>
      <c r="BD804" s="1"/>
      <c r="BE804" s="1"/>
      <c r="BF804" s="1"/>
      <c r="BG804" s="1"/>
      <c r="BH804" s="1"/>
      <c r="BI804" s="1"/>
      <c r="BJ804" s="1"/>
      <c r="BK804" s="1"/>
      <c r="BL804" s="1"/>
      <c r="BM804" s="1"/>
      <c r="BN804" s="1"/>
      <c r="BO804" s="1"/>
      <c r="BP804" s="1"/>
      <c r="BQ804" s="1"/>
      <c r="BR804" s="1"/>
      <c r="BS804" s="1"/>
      <c r="BT804" s="1"/>
      <c r="BU804" s="1"/>
      <c r="BV804" s="1"/>
      <c r="BW804" s="1"/>
      <c r="BX804" s="1"/>
      <c r="BY804" s="1"/>
      <c r="BZ804" s="1"/>
      <c r="CA804" s="1"/>
      <c r="CB804" s="1"/>
      <c r="CC804" s="1"/>
      <c r="CD804" s="1"/>
      <c r="CE804" s="1"/>
      <c r="CF804" s="1"/>
      <c r="CG804" s="1"/>
      <c r="CH804" s="1"/>
      <c r="CI804" s="1"/>
      <c r="CJ804" s="1"/>
      <c r="CK804" s="1"/>
      <c r="CL804" s="1"/>
    </row>
    <row r="805" spans="1:90" s="14" customFormat="1" ht="24">
      <c r="A805" s="8" t="s">
        <v>551</v>
      </c>
      <c r="B805" s="9" t="s">
        <v>63</v>
      </c>
      <c r="C805" s="9" t="s">
        <v>663</v>
      </c>
      <c r="D805" s="9"/>
      <c r="E805" s="74" t="s">
        <v>11</v>
      </c>
      <c r="F805" s="10">
        <v>220</v>
      </c>
      <c r="G805" s="120"/>
      <c r="H805" s="39">
        <f t="shared" si="690"/>
        <v>220</v>
      </c>
      <c r="I805" s="10">
        <v>231</v>
      </c>
      <c r="J805" s="120"/>
      <c r="K805" s="39">
        <f t="shared" si="691"/>
        <v>231</v>
      </c>
      <c r="L805" s="11">
        <f t="shared" si="668"/>
        <v>105</v>
      </c>
      <c r="M805" s="136">
        <v>220</v>
      </c>
      <c r="N805" s="136"/>
      <c r="O805" s="120">
        <f t="shared" si="692"/>
        <v>220</v>
      </c>
      <c r="P805" s="136">
        <v>54</v>
      </c>
      <c r="Q805" s="120">
        <v>55</v>
      </c>
      <c r="R805" s="120"/>
      <c r="S805" s="120">
        <f t="shared" si="693"/>
        <v>55</v>
      </c>
      <c r="T805" s="120">
        <f t="shared" si="694"/>
        <v>220</v>
      </c>
      <c r="U805" s="10">
        <v>220</v>
      </c>
      <c r="V805" s="120"/>
      <c r="W805" s="39">
        <f t="shared" si="695"/>
        <v>220</v>
      </c>
      <c r="X805" s="10">
        <v>92</v>
      </c>
      <c r="Y805" s="38">
        <v>93</v>
      </c>
      <c r="Z805" s="120"/>
      <c r="AA805" s="39">
        <f t="shared" si="696"/>
        <v>93</v>
      </c>
      <c r="AB805" s="120">
        <f t="shared" si="697"/>
        <v>186</v>
      </c>
      <c r="AC805" s="783">
        <v>120</v>
      </c>
      <c r="AD805" s="783"/>
      <c r="AE805" s="80">
        <f t="shared" si="698"/>
        <v>120</v>
      </c>
      <c r="AF805" s="783"/>
      <c r="AG805" s="783">
        <v>123</v>
      </c>
      <c r="AH805" s="783"/>
      <c r="AI805" s="80">
        <f t="shared" si="699"/>
        <v>123</v>
      </c>
      <c r="AJ805" s="783"/>
      <c r="AK805" s="38">
        <v>220</v>
      </c>
      <c r="AL805" s="113"/>
      <c r="AM805" s="13">
        <f t="shared" si="700"/>
        <v>220</v>
      </c>
      <c r="AN805" s="13">
        <v>149</v>
      </c>
      <c r="AO805" s="13">
        <v>0</v>
      </c>
      <c r="AP805" s="13">
        <v>149</v>
      </c>
      <c r="AQ805" s="113"/>
      <c r="AR805" s="113">
        <v>71</v>
      </c>
      <c r="AS805" s="13">
        <f t="shared" si="701"/>
        <v>220</v>
      </c>
      <c r="AT805" s="13"/>
      <c r="AU805" s="891">
        <f t="shared" si="702"/>
        <v>220</v>
      </c>
      <c r="AV805" s="113"/>
      <c r="AW805" s="621"/>
      <c r="AX805" s="1"/>
      <c r="AY805" s="1"/>
      <c r="AZ805" s="1"/>
      <c r="BA805" s="1"/>
      <c r="BB805" s="1"/>
      <c r="BC805" s="1"/>
      <c r="BD805" s="1"/>
      <c r="BE805" s="1"/>
      <c r="BF805" s="1"/>
      <c r="BG805" s="1"/>
      <c r="BH805" s="1"/>
      <c r="BI805" s="1"/>
      <c r="BJ805" s="1"/>
      <c r="BK805" s="1"/>
      <c r="BL805" s="1"/>
      <c r="BM805" s="1"/>
      <c r="BN805" s="1"/>
      <c r="BO805" s="1"/>
      <c r="BP805" s="1"/>
      <c r="BQ805" s="1"/>
      <c r="BR805" s="1"/>
      <c r="BS805" s="1"/>
      <c r="BT805" s="1"/>
      <c r="BU805" s="1"/>
      <c r="BV805" s="1"/>
      <c r="BW805" s="1"/>
      <c r="BX805" s="1"/>
      <c r="BY805" s="1"/>
      <c r="BZ805" s="1"/>
      <c r="CA805" s="1"/>
      <c r="CB805" s="1"/>
      <c r="CC805" s="1"/>
      <c r="CD805" s="1"/>
      <c r="CE805" s="1"/>
      <c r="CF805" s="1"/>
      <c r="CG805" s="1"/>
      <c r="CH805" s="1"/>
      <c r="CI805" s="1"/>
      <c r="CJ805" s="1"/>
      <c r="CK805" s="1"/>
      <c r="CL805" s="1"/>
    </row>
    <row r="806" spans="1:90" s="14" customFormat="1" ht="24">
      <c r="A806" s="8" t="s">
        <v>552</v>
      </c>
      <c r="B806" s="9" t="s">
        <v>63</v>
      </c>
      <c r="C806" s="9" t="s">
        <v>663</v>
      </c>
      <c r="D806" s="9"/>
      <c r="E806" s="74" t="s">
        <v>1020</v>
      </c>
      <c r="F806" s="10">
        <v>400</v>
      </c>
      <c r="G806" s="120"/>
      <c r="H806" s="39">
        <f t="shared" si="690"/>
        <v>400</v>
      </c>
      <c r="I806" s="10">
        <v>408</v>
      </c>
      <c r="J806" s="120"/>
      <c r="K806" s="39">
        <f t="shared" si="691"/>
        <v>408</v>
      </c>
      <c r="L806" s="11">
        <f t="shared" si="668"/>
        <v>102</v>
      </c>
      <c r="M806" s="136">
        <v>400</v>
      </c>
      <c r="N806" s="136"/>
      <c r="O806" s="120">
        <f t="shared" si="692"/>
        <v>400</v>
      </c>
      <c r="P806" s="136">
        <v>105</v>
      </c>
      <c r="Q806" s="120">
        <v>105</v>
      </c>
      <c r="R806" s="120"/>
      <c r="S806" s="120">
        <f t="shared" si="693"/>
        <v>105</v>
      </c>
      <c r="T806" s="120">
        <f t="shared" si="694"/>
        <v>420</v>
      </c>
      <c r="U806" s="10">
        <v>400</v>
      </c>
      <c r="V806" s="120"/>
      <c r="W806" s="39">
        <f t="shared" si="695"/>
        <v>400</v>
      </c>
      <c r="X806" s="10">
        <v>189</v>
      </c>
      <c r="Y806" s="38">
        <v>189</v>
      </c>
      <c r="Z806" s="120"/>
      <c r="AA806" s="39">
        <f t="shared" si="696"/>
        <v>189</v>
      </c>
      <c r="AB806" s="120">
        <f t="shared" si="697"/>
        <v>378</v>
      </c>
      <c r="AC806" s="783">
        <v>400</v>
      </c>
      <c r="AD806" s="783"/>
      <c r="AE806" s="80">
        <f t="shared" si="698"/>
        <v>400</v>
      </c>
      <c r="AF806" s="783"/>
      <c r="AG806" s="783">
        <v>384</v>
      </c>
      <c r="AH806" s="783"/>
      <c r="AI806" s="80">
        <f t="shared" si="699"/>
        <v>384</v>
      </c>
      <c r="AJ806" s="783"/>
      <c r="AK806" s="38">
        <v>400</v>
      </c>
      <c r="AL806" s="113"/>
      <c r="AM806" s="13">
        <f t="shared" si="700"/>
        <v>400</v>
      </c>
      <c r="AN806" s="13">
        <v>392</v>
      </c>
      <c r="AO806" s="13">
        <v>0</v>
      </c>
      <c r="AP806" s="13">
        <v>392</v>
      </c>
      <c r="AQ806" s="113"/>
      <c r="AR806" s="113"/>
      <c r="AS806" s="891">
        <f t="shared" si="701"/>
        <v>392</v>
      </c>
      <c r="AT806" s="891"/>
      <c r="AU806" s="891">
        <f t="shared" si="702"/>
        <v>392</v>
      </c>
      <c r="AV806" s="113"/>
      <c r="AW806" s="621"/>
      <c r="AX806" s="1"/>
      <c r="AY806" s="1"/>
      <c r="AZ806" s="1"/>
      <c r="BA806" s="1"/>
      <c r="BB806" s="1"/>
      <c r="BC806" s="1"/>
      <c r="BD806" s="1"/>
      <c r="BE806" s="1"/>
      <c r="BF806" s="1"/>
      <c r="BG806" s="1"/>
      <c r="BH806" s="1"/>
      <c r="BI806" s="1"/>
      <c r="BJ806" s="1"/>
      <c r="BK806" s="1"/>
      <c r="BL806" s="1"/>
      <c r="BM806" s="1"/>
      <c r="BN806" s="1"/>
      <c r="BO806" s="1"/>
      <c r="BP806" s="1"/>
      <c r="BQ806" s="1"/>
      <c r="BR806" s="1"/>
      <c r="BS806" s="1"/>
      <c r="BT806" s="1"/>
      <c r="BU806" s="1"/>
      <c r="BV806" s="1"/>
      <c r="BW806" s="1"/>
      <c r="BX806" s="1"/>
      <c r="BY806" s="1"/>
      <c r="BZ806" s="1"/>
      <c r="CA806" s="1"/>
      <c r="CB806" s="1"/>
      <c r="CC806" s="1"/>
      <c r="CD806" s="1"/>
      <c r="CE806" s="1"/>
      <c r="CF806" s="1"/>
      <c r="CG806" s="1"/>
      <c r="CH806" s="1"/>
      <c r="CI806" s="1"/>
      <c r="CJ806" s="1"/>
      <c r="CK806" s="1"/>
      <c r="CL806" s="1"/>
    </row>
    <row r="807" spans="1:90" s="14" customFormat="1" ht="24">
      <c r="A807" s="8" t="s">
        <v>879</v>
      </c>
      <c r="B807" s="9" t="s">
        <v>63</v>
      </c>
      <c r="C807" s="9" t="s">
        <v>663</v>
      </c>
      <c r="D807" s="9"/>
      <c r="E807" s="74" t="s">
        <v>1047</v>
      </c>
      <c r="F807" s="10">
        <v>174</v>
      </c>
      <c r="G807" s="120"/>
      <c r="H807" s="39">
        <f t="shared" si="690"/>
        <v>174</v>
      </c>
      <c r="I807" s="10">
        <v>189</v>
      </c>
      <c r="J807" s="120"/>
      <c r="K807" s="39">
        <f t="shared" si="691"/>
        <v>189</v>
      </c>
      <c r="L807" s="11">
        <f t="shared" si="668"/>
        <v>108.62068965517241</v>
      </c>
      <c r="M807" s="136">
        <v>174</v>
      </c>
      <c r="N807" s="136"/>
      <c r="O807" s="120">
        <f t="shared" si="692"/>
        <v>174</v>
      </c>
      <c r="P807" s="136">
        <v>42</v>
      </c>
      <c r="Q807" s="120">
        <v>42</v>
      </c>
      <c r="R807" s="120"/>
      <c r="S807" s="120">
        <f t="shared" si="693"/>
        <v>42</v>
      </c>
      <c r="T807" s="120">
        <f t="shared" si="694"/>
        <v>168</v>
      </c>
      <c r="U807" s="10">
        <v>174</v>
      </c>
      <c r="V807" s="120"/>
      <c r="W807" s="39">
        <f t="shared" si="695"/>
        <v>174</v>
      </c>
      <c r="X807" s="10">
        <v>76</v>
      </c>
      <c r="Y807" s="38">
        <v>76</v>
      </c>
      <c r="Z807" s="120"/>
      <c r="AA807" s="39">
        <f t="shared" si="696"/>
        <v>76</v>
      </c>
      <c r="AB807" s="120">
        <f t="shared" si="697"/>
        <v>152</v>
      </c>
      <c r="AC807" s="783">
        <v>116</v>
      </c>
      <c r="AD807" s="783"/>
      <c r="AE807" s="80">
        <f t="shared" si="698"/>
        <v>116</v>
      </c>
      <c r="AF807" s="783"/>
      <c r="AG807" s="783">
        <v>116</v>
      </c>
      <c r="AH807" s="783"/>
      <c r="AI807" s="80">
        <f t="shared" si="699"/>
        <v>116</v>
      </c>
      <c r="AJ807" s="783"/>
      <c r="AK807" s="38">
        <v>203</v>
      </c>
      <c r="AL807" s="113"/>
      <c r="AM807" s="13">
        <f t="shared" si="700"/>
        <v>203</v>
      </c>
      <c r="AN807" s="13">
        <v>133</v>
      </c>
      <c r="AO807" s="13">
        <v>0</v>
      </c>
      <c r="AP807" s="13">
        <v>133</v>
      </c>
      <c r="AQ807" s="113"/>
      <c r="AR807" s="113">
        <v>82</v>
      </c>
      <c r="AS807" s="891">
        <f t="shared" si="701"/>
        <v>215</v>
      </c>
      <c r="AT807" s="891"/>
      <c r="AU807" s="891">
        <f t="shared" si="702"/>
        <v>215</v>
      </c>
      <c r="AV807" s="113"/>
      <c r="AW807" s="621"/>
      <c r="AX807" s="1"/>
      <c r="AY807" s="1"/>
      <c r="AZ807" s="1"/>
      <c r="BA807" s="1"/>
      <c r="BB807" s="1"/>
      <c r="BC807" s="1"/>
      <c r="BD807" s="1"/>
      <c r="BE807" s="1"/>
      <c r="BF807" s="1"/>
      <c r="BG807" s="1"/>
      <c r="BH807" s="1"/>
      <c r="BI807" s="1"/>
      <c r="BJ807" s="1"/>
      <c r="BK807" s="1"/>
      <c r="BL807" s="1"/>
      <c r="BM807" s="1"/>
      <c r="BN807" s="1"/>
      <c r="BO807" s="1"/>
      <c r="BP807" s="1"/>
      <c r="BQ807" s="1"/>
      <c r="BR807" s="1"/>
      <c r="BS807" s="1"/>
      <c r="BT807" s="1"/>
      <c r="BU807" s="1"/>
      <c r="BV807" s="1"/>
      <c r="BW807" s="1"/>
      <c r="BX807" s="1"/>
      <c r="BY807" s="1"/>
      <c r="BZ807" s="1"/>
      <c r="CA807" s="1"/>
      <c r="CB807" s="1"/>
      <c r="CC807" s="1"/>
      <c r="CD807" s="1"/>
      <c r="CE807" s="1"/>
      <c r="CF807" s="1"/>
      <c r="CG807" s="1"/>
      <c r="CH807" s="1"/>
      <c r="CI807" s="1"/>
      <c r="CJ807" s="1"/>
      <c r="CK807" s="1"/>
      <c r="CL807" s="1"/>
    </row>
    <row r="808" spans="1:90" s="14" customFormat="1" ht="24">
      <c r="A808" s="8" t="s">
        <v>880</v>
      </c>
      <c r="B808" s="9" t="s">
        <v>63</v>
      </c>
      <c r="C808" s="9" t="s">
        <v>666</v>
      </c>
      <c r="D808" s="9"/>
      <c r="E808" s="74" t="s">
        <v>1021</v>
      </c>
      <c r="F808" s="10">
        <v>1598</v>
      </c>
      <c r="G808" s="120"/>
      <c r="H808" s="39">
        <f t="shared" si="690"/>
        <v>1598</v>
      </c>
      <c r="I808" s="10">
        <v>1631</v>
      </c>
      <c r="J808" s="120"/>
      <c r="K808" s="39">
        <f t="shared" si="691"/>
        <v>1631</v>
      </c>
      <c r="L808" s="11">
        <f t="shared" si="668"/>
        <v>102.06508135168961</v>
      </c>
      <c r="M808" s="136">
        <v>1598</v>
      </c>
      <c r="N808" s="136"/>
      <c r="O808" s="120">
        <f t="shared" si="692"/>
        <v>1598</v>
      </c>
      <c r="P808" s="136">
        <v>427</v>
      </c>
      <c r="Q808" s="120">
        <v>430</v>
      </c>
      <c r="R808" s="120"/>
      <c r="S808" s="120">
        <f t="shared" si="693"/>
        <v>430</v>
      </c>
      <c r="T808" s="120">
        <f t="shared" si="694"/>
        <v>1720</v>
      </c>
      <c r="U808" s="10">
        <v>1598</v>
      </c>
      <c r="V808" s="120"/>
      <c r="W808" s="39">
        <f t="shared" si="695"/>
        <v>1598</v>
      </c>
      <c r="X808" s="10">
        <v>651</v>
      </c>
      <c r="Y808" s="38">
        <v>681</v>
      </c>
      <c r="Z808" s="120"/>
      <c r="AA808" s="39">
        <f t="shared" si="696"/>
        <v>681</v>
      </c>
      <c r="AB808" s="120">
        <f t="shared" si="697"/>
        <v>1362</v>
      </c>
      <c r="AC808" s="783">
        <v>1366</v>
      </c>
      <c r="AD808" s="783"/>
      <c r="AE808" s="80">
        <f t="shared" si="698"/>
        <v>1366</v>
      </c>
      <c r="AF808" s="783"/>
      <c r="AG808" s="783">
        <v>1326</v>
      </c>
      <c r="AH808" s="783"/>
      <c r="AI808" s="80">
        <f t="shared" si="699"/>
        <v>1326</v>
      </c>
      <c r="AJ808" s="783"/>
      <c r="AK808" s="38">
        <v>1605</v>
      </c>
      <c r="AL808" s="113"/>
      <c r="AM808" s="13">
        <f t="shared" si="700"/>
        <v>1605</v>
      </c>
      <c r="AN808" s="13">
        <v>1430</v>
      </c>
      <c r="AO808" s="13">
        <v>0</v>
      </c>
      <c r="AP808" s="13">
        <v>1430</v>
      </c>
      <c r="AQ808" s="113"/>
      <c r="AR808" s="113"/>
      <c r="AS808" s="891">
        <f t="shared" si="701"/>
        <v>1430</v>
      </c>
      <c r="AT808" s="891"/>
      <c r="AU808" s="891">
        <f t="shared" si="702"/>
        <v>1430</v>
      </c>
      <c r="AV808" s="113"/>
      <c r="AW808" s="621"/>
      <c r="AX808" s="1"/>
      <c r="AY808" s="1"/>
      <c r="AZ808" s="1"/>
      <c r="BA808" s="1"/>
      <c r="BB808" s="1"/>
      <c r="BC808" s="1"/>
      <c r="BD808" s="1"/>
      <c r="BE808" s="1"/>
      <c r="BF808" s="1"/>
      <c r="BG808" s="1"/>
      <c r="BH808" s="1"/>
      <c r="BI808" s="1"/>
      <c r="BJ808" s="1"/>
      <c r="BK808" s="1"/>
      <c r="BL808" s="1"/>
      <c r="BM808" s="1"/>
      <c r="BN808" s="1"/>
      <c r="BO808" s="1"/>
      <c r="BP808" s="1"/>
      <c r="BQ808" s="1"/>
      <c r="BR808" s="1"/>
      <c r="BS808" s="1"/>
      <c r="BT808" s="1"/>
      <c r="BU808" s="1"/>
      <c r="BV808" s="1"/>
      <c r="BW808" s="1"/>
      <c r="BX808" s="1"/>
      <c r="BY808" s="1"/>
      <c r="BZ808" s="1"/>
      <c r="CA808" s="1"/>
      <c r="CB808" s="1"/>
      <c r="CC808" s="1"/>
      <c r="CD808" s="1"/>
      <c r="CE808" s="1"/>
      <c r="CF808" s="1"/>
      <c r="CG808" s="1"/>
      <c r="CH808" s="1"/>
      <c r="CI808" s="1"/>
      <c r="CJ808" s="1"/>
      <c r="CK808" s="1"/>
      <c r="CL808" s="1"/>
    </row>
    <row r="809" spans="1:90" s="14" customFormat="1" ht="24">
      <c r="A809" s="8" t="s">
        <v>881</v>
      </c>
      <c r="B809" s="9" t="s">
        <v>63</v>
      </c>
      <c r="C809" s="9" t="s">
        <v>663</v>
      </c>
      <c r="D809" s="9"/>
      <c r="E809" s="16" t="s">
        <v>9</v>
      </c>
      <c r="F809" s="10">
        <v>625</v>
      </c>
      <c r="G809" s="120"/>
      <c r="H809" s="39">
        <f t="shared" si="690"/>
        <v>625</v>
      </c>
      <c r="I809" s="10">
        <v>670</v>
      </c>
      <c r="J809" s="120"/>
      <c r="K809" s="39">
        <f t="shared" si="691"/>
        <v>670</v>
      </c>
      <c r="L809" s="11">
        <f t="shared" si="668"/>
        <v>107.2</v>
      </c>
      <c r="M809" s="136">
        <v>642</v>
      </c>
      <c r="N809" s="136"/>
      <c r="O809" s="120">
        <f t="shared" si="692"/>
        <v>642</v>
      </c>
      <c r="P809" s="136">
        <v>161</v>
      </c>
      <c r="Q809" s="120">
        <v>162</v>
      </c>
      <c r="R809" s="120"/>
      <c r="S809" s="120">
        <f t="shared" si="693"/>
        <v>162</v>
      </c>
      <c r="T809" s="120">
        <f t="shared" si="694"/>
        <v>648</v>
      </c>
      <c r="U809" s="10">
        <v>642</v>
      </c>
      <c r="V809" s="120"/>
      <c r="W809" s="39">
        <f t="shared" si="695"/>
        <v>642</v>
      </c>
      <c r="X809" s="10">
        <v>341</v>
      </c>
      <c r="Y809" s="38">
        <v>345</v>
      </c>
      <c r="Z809" s="120"/>
      <c r="AA809" s="39">
        <f t="shared" si="696"/>
        <v>345</v>
      </c>
      <c r="AB809" s="120">
        <f t="shared" si="697"/>
        <v>690</v>
      </c>
      <c r="AC809" s="1297">
        <v>642</v>
      </c>
      <c r="AD809" s="1297"/>
      <c r="AE809" s="80">
        <f t="shared" si="698"/>
        <v>642</v>
      </c>
      <c r="AF809" s="1297"/>
      <c r="AG809" s="1297">
        <v>671</v>
      </c>
      <c r="AH809" s="1297"/>
      <c r="AI809" s="80">
        <f t="shared" si="699"/>
        <v>671</v>
      </c>
      <c r="AJ809" s="1297"/>
      <c r="AK809" s="38">
        <v>682</v>
      </c>
      <c r="AL809" s="113"/>
      <c r="AM809" s="13">
        <f t="shared" si="700"/>
        <v>682</v>
      </c>
      <c r="AN809" s="13">
        <v>650</v>
      </c>
      <c r="AO809" s="13">
        <v>0</v>
      </c>
      <c r="AP809" s="13">
        <v>650</v>
      </c>
      <c r="AQ809" s="113"/>
      <c r="AR809" s="113"/>
      <c r="AS809" s="891">
        <f t="shared" si="701"/>
        <v>650</v>
      </c>
      <c r="AT809" s="891"/>
      <c r="AU809" s="891">
        <f t="shared" si="702"/>
        <v>650</v>
      </c>
      <c r="AV809" s="113"/>
      <c r="AW809" s="621"/>
      <c r="AX809" s="1"/>
      <c r="AY809" s="1"/>
      <c r="AZ809" s="1"/>
      <c r="BA809" s="1"/>
      <c r="BB809" s="1"/>
      <c r="BC809" s="1"/>
      <c r="BD809" s="1"/>
      <c r="BE809" s="1"/>
      <c r="BF809" s="1"/>
      <c r="BG809" s="1"/>
      <c r="BH809" s="1"/>
      <c r="BI809" s="1"/>
      <c r="BJ809" s="1"/>
      <c r="BK809" s="1"/>
      <c r="BL809" s="1"/>
      <c r="BM809" s="1"/>
      <c r="BN809" s="1"/>
      <c r="BO809" s="1"/>
      <c r="BP809" s="1"/>
      <c r="BQ809" s="1"/>
      <c r="BR809" s="1"/>
      <c r="BS809" s="1"/>
      <c r="BT809" s="1"/>
      <c r="BU809" s="1"/>
      <c r="BV809" s="1"/>
      <c r="BW809" s="1"/>
      <c r="BX809" s="1"/>
      <c r="BY809" s="1"/>
      <c r="BZ809" s="1"/>
      <c r="CA809" s="1"/>
      <c r="CB809" s="1"/>
      <c r="CC809" s="1"/>
      <c r="CD809" s="1"/>
      <c r="CE809" s="1"/>
      <c r="CF809" s="1"/>
      <c r="CG809" s="1"/>
      <c r="CH809" s="1"/>
      <c r="CI809" s="1"/>
      <c r="CJ809" s="1"/>
      <c r="CK809" s="1"/>
      <c r="CL809" s="1"/>
    </row>
    <row r="810" spans="1:90" s="14" customFormat="1" ht="24">
      <c r="A810" s="8" t="s">
        <v>882</v>
      </c>
      <c r="B810" s="9" t="s">
        <v>63</v>
      </c>
      <c r="C810" s="9" t="s">
        <v>663</v>
      </c>
      <c r="D810" s="9"/>
      <c r="E810" s="74" t="s">
        <v>1022</v>
      </c>
      <c r="F810" s="10">
        <v>235</v>
      </c>
      <c r="G810" s="120"/>
      <c r="H810" s="39">
        <f t="shared" si="690"/>
        <v>235</v>
      </c>
      <c r="I810" s="10">
        <v>233</v>
      </c>
      <c r="J810" s="120"/>
      <c r="K810" s="39">
        <f t="shared" si="691"/>
        <v>233</v>
      </c>
      <c r="L810" s="11">
        <f t="shared" si="668"/>
        <v>99.148936170212764</v>
      </c>
      <c r="M810" s="136">
        <v>235</v>
      </c>
      <c r="N810" s="136"/>
      <c r="O810" s="120">
        <f t="shared" si="692"/>
        <v>235</v>
      </c>
      <c r="P810" s="136">
        <v>57</v>
      </c>
      <c r="Q810" s="120">
        <v>58</v>
      </c>
      <c r="R810" s="120"/>
      <c r="S810" s="120">
        <f t="shared" si="693"/>
        <v>58</v>
      </c>
      <c r="T810" s="120">
        <f t="shared" si="694"/>
        <v>232</v>
      </c>
      <c r="U810" s="10">
        <v>235</v>
      </c>
      <c r="V810" s="120"/>
      <c r="W810" s="39">
        <f t="shared" si="695"/>
        <v>235</v>
      </c>
      <c r="X810" s="10">
        <v>68</v>
      </c>
      <c r="Y810" s="38">
        <v>90</v>
      </c>
      <c r="Z810" s="120"/>
      <c r="AA810" s="39">
        <f t="shared" si="696"/>
        <v>90</v>
      </c>
      <c r="AB810" s="120">
        <f t="shared" si="697"/>
        <v>180</v>
      </c>
      <c r="AC810" s="783">
        <v>68</v>
      </c>
      <c r="AD810" s="783"/>
      <c r="AE810" s="80">
        <f t="shared" si="698"/>
        <v>68</v>
      </c>
      <c r="AF810" s="783"/>
      <c r="AG810" s="783">
        <v>68</v>
      </c>
      <c r="AH810" s="783"/>
      <c r="AI810" s="80">
        <f t="shared" si="699"/>
        <v>68</v>
      </c>
      <c r="AJ810" s="783"/>
      <c r="AK810" s="38">
        <v>228</v>
      </c>
      <c r="AL810" s="113"/>
      <c r="AM810" s="13">
        <f t="shared" si="700"/>
        <v>228</v>
      </c>
      <c r="AN810" s="13">
        <v>186</v>
      </c>
      <c r="AO810" s="13">
        <v>0</v>
      </c>
      <c r="AP810" s="13">
        <v>186</v>
      </c>
      <c r="AQ810" s="113"/>
      <c r="AR810" s="113"/>
      <c r="AS810" s="891">
        <f t="shared" si="701"/>
        <v>186</v>
      </c>
      <c r="AT810" s="891"/>
      <c r="AU810" s="891">
        <f t="shared" si="702"/>
        <v>186</v>
      </c>
      <c r="AV810" s="113"/>
      <c r="AW810" s="621"/>
      <c r="AX810" s="1"/>
      <c r="AY810" s="1"/>
      <c r="AZ810" s="1"/>
      <c r="BA810" s="1"/>
      <c r="BB810" s="1"/>
      <c r="BC810" s="1"/>
      <c r="BD810" s="1"/>
      <c r="BE810" s="1"/>
      <c r="BF810" s="1"/>
      <c r="BG810" s="1"/>
      <c r="BH810" s="1"/>
      <c r="BI810" s="1"/>
      <c r="BJ810" s="1"/>
      <c r="BK810" s="1"/>
      <c r="BL810" s="1"/>
      <c r="BM810" s="1"/>
      <c r="BN810" s="1"/>
      <c r="BO810" s="1"/>
      <c r="BP810" s="1"/>
      <c r="BQ810" s="1"/>
      <c r="BR810" s="1"/>
      <c r="BS810" s="1"/>
      <c r="BT810" s="1"/>
      <c r="BU810" s="1"/>
      <c r="BV810" s="1"/>
      <c r="BW810" s="1"/>
      <c r="BX810" s="1"/>
      <c r="BY810" s="1"/>
      <c r="BZ810" s="1"/>
      <c r="CA810" s="1"/>
      <c r="CB810" s="1"/>
      <c r="CC810" s="1"/>
      <c r="CD810" s="1"/>
      <c r="CE810" s="1"/>
      <c r="CF810" s="1"/>
      <c r="CG810" s="1"/>
      <c r="CH810" s="1"/>
      <c r="CI810" s="1"/>
      <c r="CJ810" s="1"/>
      <c r="CK810" s="1"/>
      <c r="CL810" s="1"/>
    </row>
    <row r="811" spans="1:90" s="14" customFormat="1" ht="24">
      <c r="A811" s="8" t="s">
        <v>883</v>
      </c>
      <c r="B811" s="9" t="s">
        <v>63</v>
      </c>
      <c r="C811" s="9" t="s">
        <v>663</v>
      </c>
      <c r="D811" s="9"/>
      <c r="E811" s="74" t="s">
        <v>7</v>
      </c>
      <c r="F811" s="10">
        <v>188</v>
      </c>
      <c r="G811" s="120"/>
      <c r="H811" s="39">
        <f t="shared" si="690"/>
        <v>188</v>
      </c>
      <c r="I811" s="10">
        <v>185</v>
      </c>
      <c r="J811" s="120"/>
      <c r="K811" s="39">
        <f t="shared" si="691"/>
        <v>185</v>
      </c>
      <c r="L811" s="11">
        <f t="shared" ref="L811:L883" si="703">K811/H811*100</f>
        <v>98.40425531914893</v>
      </c>
      <c r="M811" s="136">
        <v>188</v>
      </c>
      <c r="N811" s="136"/>
      <c r="O811" s="120">
        <f t="shared" si="692"/>
        <v>188</v>
      </c>
      <c r="P811" s="136">
        <v>39</v>
      </c>
      <c r="Q811" s="120">
        <v>39</v>
      </c>
      <c r="R811" s="120"/>
      <c r="S811" s="120">
        <f t="shared" si="693"/>
        <v>39</v>
      </c>
      <c r="T811" s="120">
        <f t="shared" si="694"/>
        <v>156</v>
      </c>
      <c r="U811" s="10">
        <v>188</v>
      </c>
      <c r="V811" s="120"/>
      <c r="W811" s="39">
        <f t="shared" si="695"/>
        <v>188</v>
      </c>
      <c r="X811" s="10">
        <v>77</v>
      </c>
      <c r="Y811" s="38">
        <v>77</v>
      </c>
      <c r="Z811" s="120"/>
      <c r="AA811" s="39">
        <f t="shared" si="696"/>
        <v>77</v>
      </c>
      <c r="AB811" s="120">
        <f t="shared" si="697"/>
        <v>154</v>
      </c>
      <c r="AC811" s="783">
        <v>128</v>
      </c>
      <c r="AD811" s="783"/>
      <c r="AE811" s="80">
        <f t="shared" si="698"/>
        <v>128</v>
      </c>
      <c r="AF811" s="783"/>
      <c r="AG811" s="783">
        <v>139</v>
      </c>
      <c r="AH811" s="783"/>
      <c r="AI811" s="80">
        <f t="shared" si="699"/>
        <v>139</v>
      </c>
      <c r="AJ811" s="783"/>
      <c r="AK811" s="38">
        <v>188</v>
      </c>
      <c r="AL811" s="113"/>
      <c r="AM811" s="13">
        <f t="shared" si="700"/>
        <v>188</v>
      </c>
      <c r="AN811" s="13">
        <v>186</v>
      </c>
      <c r="AO811" s="13">
        <v>0</v>
      </c>
      <c r="AP811" s="13">
        <v>186</v>
      </c>
      <c r="AQ811" s="113"/>
      <c r="AR811" s="113"/>
      <c r="AS811" s="891">
        <f t="shared" si="701"/>
        <v>186</v>
      </c>
      <c r="AT811" s="891"/>
      <c r="AU811" s="891">
        <f t="shared" si="702"/>
        <v>186</v>
      </c>
      <c r="AV811" s="113"/>
      <c r="AW811" s="621"/>
      <c r="AX811" s="1"/>
      <c r="AY811" s="1"/>
      <c r="AZ811" s="1"/>
      <c r="BA811" s="1"/>
      <c r="BB811" s="1"/>
      <c r="BC811" s="1"/>
      <c r="BD811" s="1"/>
      <c r="BE811" s="1"/>
      <c r="BF811" s="1"/>
      <c r="BG811" s="1"/>
      <c r="BH811" s="1"/>
      <c r="BI811" s="1"/>
      <c r="BJ811" s="1"/>
      <c r="BK811" s="1"/>
      <c r="BL811" s="1"/>
      <c r="BM811" s="1"/>
      <c r="BN811" s="1"/>
      <c r="BO811" s="1"/>
      <c r="BP811" s="1"/>
      <c r="BQ811" s="1"/>
      <c r="BR811" s="1"/>
      <c r="BS811" s="1"/>
      <c r="BT811" s="1"/>
      <c r="BU811" s="1"/>
      <c r="BV811" s="1"/>
      <c r="BW811" s="1"/>
      <c r="BX811" s="1"/>
      <c r="BY811" s="1"/>
      <c r="BZ811" s="1"/>
      <c r="CA811" s="1"/>
      <c r="CB811" s="1"/>
      <c r="CC811" s="1"/>
      <c r="CD811" s="1"/>
      <c r="CE811" s="1"/>
      <c r="CF811" s="1"/>
      <c r="CG811" s="1"/>
      <c r="CH811" s="1"/>
      <c r="CI811" s="1"/>
      <c r="CJ811" s="1"/>
      <c r="CK811" s="1"/>
      <c r="CL811" s="1"/>
    </row>
    <row r="812" spans="1:90" s="14" customFormat="1" ht="24">
      <c r="A812" s="8" t="s">
        <v>884</v>
      </c>
      <c r="B812" s="9" t="s">
        <v>63</v>
      </c>
      <c r="C812" s="9" t="s">
        <v>663</v>
      </c>
      <c r="D812" s="9"/>
      <c r="E812" s="74" t="s">
        <v>1023</v>
      </c>
      <c r="F812" s="10">
        <v>216</v>
      </c>
      <c r="G812" s="120"/>
      <c r="H812" s="39">
        <f t="shared" si="690"/>
        <v>216</v>
      </c>
      <c r="I812" s="10">
        <v>212</v>
      </c>
      <c r="J812" s="120"/>
      <c r="K812" s="39">
        <f t="shared" si="691"/>
        <v>212</v>
      </c>
      <c r="L812" s="11">
        <f t="shared" si="703"/>
        <v>98.148148148148152</v>
      </c>
      <c r="M812" s="136">
        <v>222</v>
      </c>
      <c r="N812" s="136"/>
      <c r="O812" s="120">
        <f t="shared" si="692"/>
        <v>222</v>
      </c>
      <c r="P812" s="136">
        <v>62</v>
      </c>
      <c r="Q812" s="120">
        <v>72</v>
      </c>
      <c r="R812" s="120"/>
      <c r="S812" s="120">
        <f t="shared" si="693"/>
        <v>72</v>
      </c>
      <c r="T812" s="120">
        <f t="shared" si="694"/>
        <v>288</v>
      </c>
      <c r="U812" s="10">
        <v>222</v>
      </c>
      <c r="V812" s="120"/>
      <c r="W812" s="39">
        <f t="shared" si="695"/>
        <v>222</v>
      </c>
      <c r="X812" s="10">
        <v>130</v>
      </c>
      <c r="Y812" s="38">
        <v>141</v>
      </c>
      <c r="Z812" s="120"/>
      <c r="AA812" s="39">
        <f t="shared" si="696"/>
        <v>141</v>
      </c>
      <c r="AB812" s="120">
        <f t="shared" si="697"/>
        <v>282</v>
      </c>
      <c r="AC812" s="783">
        <v>251</v>
      </c>
      <c r="AD812" s="783"/>
      <c r="AE812" s="80">
        <f t="shared" si="698"/>
        <v>251</v>
      </c>
      <c r="AF812" s="783"/>
      <c r="AG812" s="783">
        <v>245</v>
      </c>
      <c r="AH812" s="783"/>
      <c r="AI812" s="80">
        <f t="shared" si="699"/>
        <v>245</v>
      </c>
      <c r="AJ812" s="783"/>
      <c r="AK812" s="38">
        <v>222</v>
      </c>
      <c r="AL812" s="113"/>
      <c r="AM812" s="13">
        <f t="shared" si="700"/>
        <v>222</v>
      </c>
      <c r="AN812" s="13">
        <v>221</v>
      </c>
      <c r="AO812" s="13">
        <v>0</v>
      </c>
      <c r="AP812" s="13">
        <v>221</v>
      </c>
      <c r="AQ812" s="113"/>
      <c r="AR812" s="113"/>
      <c r="AS812" s="891">
        <f t="shared" si="701"/>
        <v>221</v>
      </c>
      <c r="AT812" s="891"/>
      <c r="AU812" s="891">
        <f t="shared" si="702"/>
        <v>221</v>
      </c>
      <c r="AV812" s="113"/>
      <c r="AW812" s="621"/>
      <c r="AX812" s="1"/>
      <c r="AY812" s="1"/>
      <c r="AZ812" s="1"/>
      <c r="BA812" s="1"/>
      <c r="BB812" s="1"/>
      <c r="BC812" s="1"/>
      <c r="BD812" s="1"/>
      <c r="BE812" s="1"/>
      <c r="BF812" s="1"/>
      <c r="BG812" s="1"/>
      <c r="BH812" s="1"/>
      <c r="BI812" s="1"/>
      <c r="BJ812" s="1"/>
      <c r="BK812" s="1"/>
      <c r="BL812" s="1"/>
      <c r="BM812" s="1"/>
      <c r="BN812" s="1"/>
      <c r="BO812" s="1"/>
      <c r="BP812" s="1"/>
      <c r="BQ812" s="1"/>
      <c r="BR812" s="1"/>
      <c r="BS812" s="1"/>
      <c r="BT812" s="1"/>
      <c r="BU812" s="1"/>
      <c r="BV812" s="1"/>
      <c r="BW812" s="1"/>
      <c r="BX812" s="1"/>
      <c r="BY812" s="1"/>
      <c r="BZ812" s="1"/>
      <c r="CA812" s="1"/>
      <c r="CB812" s="1"/>
      <c r="CC812" s="1"/>
      <c r="CD812" s="1"/>
      <c r="CE812" s="1"/>
      <c r="CF812" s="1"/>
      <c r="CG812" s="1"/>
      <c r="CH812" s="1"/>
      <c r="CI812" s="1"/>
      <c r="CJ812" s="1"/>
      <c r="CK812" s="1"/>
      <c r="CL812" s="1"/>
    </row>
    <row r="813" spans="1:90" s="14" customFormat="1" ht="24">
      <c r="A813" s="8" t="s">
        <v>885</v>
      </c>
      <c r="B813" s="9" t="s">
        <v>63</v>
      </c>
      <c r="C813" s="9" t="s">
        <v>665</v>
      </c>
      <c r="D813" s="9"/>
      <c r="E813" s="74" t="s">
        <v>1024</v>
      </c>
      <c r="F813" s="10">
        <v>800</v>
      </c>
      <c r="G813" s="120"/>
      <c r="H813" s="39">
        <f t="shared" si="690"/>
        <v>800</v>
      </c>
      <c r="I813" s="10">
        <v>829</v>
      </c>
      <c r="J813" s="120"/>
      <c r="K813" s="39">
        <f t="shared" si="691"/>
        <v>829</v>
      </c>
      <c r="L813" s="11">
        <f t="shared" si="703"/>
        <v>103.62499999999999</v>
      </c>
      <c r="M813" s="136">
        <v>740</v>
      </c>
      <c r="N813" s="136"/>
      <c r="O813" s="120">
        <f t="shared" si="692"/>
        <v>740</v>
      </c>
      <c r="P813" s="136">
        <v>202</v>
      </c>
      <c r="Q813" s="120">
        <v>202</v>
      </c>
      <c r="R813" s="120"/>
      <c r="S813" s="120">
        <f t="shared" si="693"/>
        <v>202</v>
      </c>
      <c r="T813" s="120">
        <f t="shared" si="694"/>
        <v>808</v>
      </c>
      <c r="U813" s="10">
        <v>740</v>
      </c>
      <c r="V813" s="120"/>
      <c r="W813" s="39">
        <f t="shared" si="695"/>
        <v>740</v>
      </c>
      <c r="X813" s="10">
        <v>357</v>
      </c>
      <c r="Y813" s="38">
        <v>362</v>
      </c>
      <c r="Z813" s="120"/>
      <c r="AA813" s="39">
        <f t="shared" si="696"/>
        <v>362</v>
      </c>
      <c r="AB813" s="120">
        <f t="shared" si="697"/>
        <v>724</v>
      </c>
      <c r="AC813" s="783">
        <v>578</v>
      </c>
      <c r="AD813" s="783"/>
      <c r="AE813" s="80">
        <f t="shared" si="698"/>
        <v>578</v>
      </c>
      <c r="AF813" s="783"/>
      <c r="AG813" s="783">
        <v>648</v>
      </c>
      <c r="AH813" s="783"/>
      <c r="AI813" s="80">
        <f t="shared" si="699"/>
        <v>648</v>
      </c>
      <c r="AJ813" s="783"/>
      <c r="AK813" s="38">
        <v>740</v>
      </c>
      <c r="AL813" s="113"/>
      <c r="AM813" s="13">
        <f t="shared" si="700"/>
        <v>740</v>
      </c>
      <c r="AN813" s="13">
        <v>708</v>
      </c>
      <c r="AO813" s="13">
        <v>0</v>
      </c>
      <c r="AP813" s="13">
        <v>708</v>
      </c>
      <c r="AQ813" s="113"/>
      <c r="AR813" s="113"/>
      <c r="AS813" s="891">
        <f t="shared" si="701"/>
        <v>708</v>
      </c>
      <c r="AT813" s="891"/>
      <c r="AU813" s="891">
        <f t="shared" si="702"/>
        <v>708</v>
      </c>
      <c r="AV813" s="113"/>
      <c r="AW813" s="621"/>
      <c r="AX813" s="1"/>
      <c r="AY813" s="1"/>
      <c r="AZ813" s="1"/>
      <c r="BA813" s="1"/>
      <c r="BB813" s="1"/>
      <c r="BC813" s="1"/>
      <c r="BD813" s="1"/>
      <c r="BE813" s="1"/>
      <c r="BF813" s="1"/>
      <c r="BG813" s="1"/>
      <c r="BH813" s="1"/>
      <c r="BI813" s="1"/>
      <c r="BJ813" s="1"/>
      <c r="BK813" s="1"/>
      <c r="BL813" s="1"/>
      <c r="BM813" s="1"/>
      <c r="BN813" s="1"/>
      <c r="BO813" s="1"/>
      <c r="BP813" s="1"/>
      <c r="BQ813" s="1"/>
      <c r="BR813" s="1"/>
      <c r="BS813" s="1"/>
      <c r="BT813" s="1"/>
      <c r="BU813" s="1"/>
      <c r="BV813" s="1"/>
      <c r="BW813" s="1"/>
      <c r="BX813" s="1"/>
      <c r="BY813" s="1"/>
      <c r="BZ813" s="1"/>
      <c r="CA813" s="1"/>
      <c r="CB813" s="1"/>
      <c r="CC813" s="1"/>
      <c r="CD813" s="1"/>
      <c r="CE813" s="1"/>
      <c r="CF813" s="1"/>
      <c r="CG813" s="1"/>
      <c r="CH813" s="1"/>
      <c r="CI813" s="1"/>
      <c r="CJ813" s="1"/>
      <c r="CK813" s="1"/>
      <c r="CL813" s="1"/>
    </row>
    <row r="814" spans="1:90" s="14" customFormat="1" ht="24">
      <c r="A814" s="8" t="s">
        <v>886</v>
      </c>
      <c r="B814" s="9" t="s">
        <v>63</v>
      </c>
      <c r="C814" s="9" t="s">
        <v>677</v>
      </c>
      <c r="D814" s="9"/>
      <c r="E814" s="74" t="s">
        <v>1025</v>
      </c>
      <c r="F814" s="10">
        <v>332</v>
      </c>
      <c r="G814" s="120"/>
      <c r="H814" s="39">
        <f t="shared" si="690"/>
        <v>332</v>
      </c>
      <c r="I814" s="10">
        <v>358</v>
      </c>
      <c r="J814" s="120"/>
      <c r="K814" s="39">
        <f t="shared" si="691"/>
        <v>358</v>
      </c>
      <c r="L814" s="11">
        <f t="shared" si="703"/>
        <v>107.83132530120483</v>
      </c>
      <c r="M814" s="136">
        <v>350</v>
      </c>
      <c r="N814" s="136"/>
      <c r="O814" s="120">
        <f t="shared" si="692"/>
        <v>350</v>
      </c>
      <c r="P814" s="136">
        <v>97</v>
      </c>
      <c r="Q814" s="120">
        <v>100</v>
      </c>
      <c r="R814" s="120"/>
      <c r="S814" s="120">
        <f t="shared" si="693"/>
        <v>100</v>
      </c>
      <c r="T814" s="120">
        <f t="shared" si="694"/>
        <v>400</v>
      </c>
      <c r="U814" s="10">
        <v>350</v>
      </c>
      <c r="V814" s="120"/>
      <c r="W814" s="39">
        <f t="shared" si="695"/>
        <v>350</v>
      </c>
      <c r="X814" s="10">
        <v>183</v>
      </c>
      <c r="Y814" s="38">
        <v>188</v>
      </c>
      <c r="Z814" s="120"/>
      <c r="AA814" s="39">
        <f t="shared" si="696"/>
        <v>188</v>
      </c>
      <c r="AB814" s="120">
        <f t="shared" si="697"/>
        <v>376</v>
      </c>
      <c r="AC814" s="783">
        <v>341</v>
      </c>
      <c r="AD814" s="783"/>
      <c r="AE814" s="80">
        <f t="shared" si="698"/>
        <v>341</v>
      </c>
      <c r="AF814" s="783"/>
      <c r="AG814" s="783">
        <v>338</v>
      </c>
      <c r="AH814" s="783"/>
      <c r="AI814" s="80">
        <f t="shared" si="699"/>
        <v>338</v>
      </c>
      <c r="AJ814" s="783"/>
      <c r="AK814" s="38">
        <v>350</v>
      </c>
      <c r="AL814" s="113"/>
      <c r="AM814" s="13">
        <f t="shared" si="700"/>
        <v>350</v>
      </c>
      <c r="AN814" s="13">
        <v>289</v>
      </c>
      <c r="AO814" s="13">
        <v>0</v>
      </c>
      <c r="AP814" s="13">
        <v>289</v>
      </c>
      <c r="AQ814" s="113"/>
      <c r="AR814" s="113"/>
      <c r="AS814" s="891">
        <f t="shared" si="701"/>
        <v>289</v>
      </c>
      <c r="AT814" s="891"/>
      <c r="AU814" s="891">
        <f t="shared" si="702"/>
        <v>289</v>
      </c>
      <c r="AV814" s="113"/>
      <c r="AW814" s="621"/>
      <c r="AX814" s="1"/>
      <c r="AY814" s="1"/>
      <c r="AZ814" s="1"/>
      <c r="BA814" s="1"/>
      <c r="BB814" s="1"/>
      <c r="BC814" s="1"/>
      <c r="BD814" s="1"/>
      <c r="BE814" s="1"/>
      <c r="BF814" s="1"/>
      <c r="BG814" s="1"/>
      <c r="BH814" s="1"/>
      <c r="BI814" s="1"/>
      <c r="BJ814" s="1"/>
      <c r="BK814" s="1"/>
      <c r="BL814" s="1"/>
      <c r="BM814" s="1"/>
      <c r="BN814" s="1"/>
      <c r="BO814" s="1"/>
      <c r="BP814" s="1"/>
      <c r="BQ814" s="1"/>
      <c r="BR814" s="1"/>
      <c r="BS814" s="1"/>
      <c r="BT814" s="1"/>
      <c r="BU814" s="1"/>
      <c r="BV814" s="1"/>
      <c r="BW814" s="1"/>
      <c r="BX814" s="1"/>
      <c r="BY814" s="1"/>
      <c r="BZ814" s="1"/>
      <c r="CA814" s="1"/>
      <c r="CB814" s="1"/>
      <c r="CC814" s="1"/>
      <c r="CD814" s="1"/>
      <c r="CE814" s="1"/>
      <c r="CF814" s="1"/>
      <c r="CG814" s="1"/>
      <c r="CH814" s="1"/>
      <c r="CI814" s="1"/>
      <c r="CJ814" s="1"/>
      <c r="CK814" s="1"/>
      <c r="CL814" s="1"/>
    </row>
    <row r="815" spans="1:90" s="14" customFormat="1" ht="24">
      <c r="A815" s="8" t="s">
        <v>887</v>
      </c>
      <c r="B815" s="9" t="s">
        <v>63</v>
      </c>
      <c r="C815" s="9" t="s">
        <v>663</v>
      </c>
      <c r="D815" s="9"/>
      <c r="E815" s="74" t="s">
        <v>1026</v>
      </c>
      <c r="F815" s="10">
        <v>29</v>
      </c>
      <c r="G815" s="120"/>
      <c r="H815" s="39">
        <f t="shared" si="690"/>
        <v>29</v>
      </c>
      <c r="I815" s="10">
        <v>34</v>
      </c>
      <c r="J815" s="120"/>
      <c r="K815" s="39">
        <f t="shared" si="691"/>
        <v>34</v>
      </c>
      <c r="L815" s="11">
        <f t="shared" si="703"/>
        <v>117.24137931034481</v>
      </c>
      <c r="M815" s="120"/>
      <c r="N815" s="120"/>
      <c r="O815" s="120">
        <f t="shared" si="692"/>
        <v>0</v>
      </c>
      <c r="P815" s="13"/>
      <c r="Q815" s="120"/>
      <c r="R815" s="120"/>
      <c r="S815" s="120">
        <f t="shared" si="693"/>
        <v>0</v>
      </c>
      <c r="T815" s="120">
        <f t="shared" si="694"/>
        <v>0</v>
      </c>
      <c r="U815" s="13"/>
      <c r="V815" s="120"/>
      <c r="W815" s="39">
        <f t="shared" si="695"/>
        <v>0</v>
      </c>
      <c r="X815" s="39"/>
      <c r="Y815" s="38"/>
      <c r="Z815" s="120"/>
      <c r="AA815" s="39">
        <f t="shared" si="696"/>
        <v>0</v>
      </c>
      <c r="AB815" s="120">
        <f t="shared" si="697"/>
        <v>0</v>
      </c>
      <c r="AC815" s="783"/>
      <c r="AD815" s="783"/>
      <c r="AE815" s="80">
        <f t="shared" si="698"/>
        <v>0</v>
      </c>
      <c r="AF815" s="783"/>
      <c r="AG815" s="783"/>
      <c r="AH815" s="783"/>
      <c r="AI815" s="80">
        <f t="shared" si="699"/>
        <v>0</v>
      </c>
      <c r="AJ815" s="783"/>
      <c r="AK815" s="12">
        <v>239</v>
      </c>
      <c r="AL815" s="113"/>
      <c r="AM815" s="13">
        <f t="shared" si="700"/>
        <v>239</v>
      </c>
      <c r="AN815" s="13">
        <v>228</v>
      </c>
      <c r="AO815" s="13">
        <v>0</v>
      </c>
      <c r="AP815" s="13">
        <v>228</v>
      </c>
      <c r="AQ815" s="113"/>
      <c r="AR815" s="113"/>
      <c r="AS815" s="891">
        <f t="shared" si="701"/>
        <v>228</v>
      </c>
      <c r="AT815" s="891"/>
      <c r="AU815" s="891">
        <f t="shared" si="702"/>
        <v>228</v>
      </c>
      <c r="AV815" s="113"/>
      <c r="AW815" s="621"/>
      <c r="AX815" s="1"/>
      <c r="AY815" s="1"/>
      <c r="AZ815" s="1"/>
      <c r="BA815" s="1"/>
      <c r="BB815" s="1"/>
      <c r="BC815" s="1"/>
      <c r="BD815" s="1"/>
      <c r="BE815" s="1"/>
      <c r="BF815" s="1"/>
      <c r="BG815" s="1"/>
      <c r="BH815" s="1"/>
      <c r="BI815" s="1"/>
      <c r="BJ815" s="1"/>
      <c r="BK815" s="1"/>
      <c r="BL815" s="1"/>
      <c r="BM815" s="1"/>
      <c r="BN815" s="1"/>
      <c r="BO815" s="1"/>
      <c r="BP815" s="1"/>
      <c r="BQ815" s="1"/>
      <c r="BR815" s="1"/>
      <c r="BS815" s="1"/>
      <c r="BT815" s="1"/>
      <c r="BU815" s="1"/>
      <c r="BV815" s="1"/>
      <c r="BW815" s="1"/>
      <c r="BX815" s="1"/>
      <c r="BY815" s="1"/>
      <c r="BZ815" s="1"/>
      <c r="CA815" s="1"/>
      <c r="CB815" s="1"/>
      <c r="CC815" s="1"/>
      <c r="CD815" s="1"/>
      <c r="CE815" s="1"/>
      <c r="CF815" s="1"/>
      <c r="CG815" s="1"/>
      <c r="CH815" s="1"/>
      <c r="CI815" s="1"/>
      <c r="CJ815" s="1"/>
      <c r="CK815" s="1"/>
      <c r="CL815" s="1"/>
    </row>
    <row r="816" spans="1:90" s="14" customFormat="1" ht="24">
      <c r="A816" s="8" t="s">
        <v>888</v>
      </c>
      <c r="B816" s="9" t="s">
        <v>63</v>
      </c>
      <c r="C816" s="9" t="s">
        <v>669</v>
      </c>
      <c r="D816" s="9"/>
      <c r="E816" s="74" t="s">
        <v>1027</v>
      </c>
      <c r="F816" s="10">
        <v>240</v>
      </c>
      <c r="G816" s="120"/>
      <c r="H816" s="39">
        <f t="shared" si="690"/>
        <v>240</v>
      </c>
      <c r="I816" s="10">
        <v>196</v>
      </c>
      <c r="J816" s="120"/>
      <c r="K816" s="39">
        <f t="shared" si="691"/>
        <v>196</v>
      </c>
      <c r="L816" s="11">
        <f t="shared" si="703"/>
        <v>81.666666666666671</v>
      </c>
      <c r="M816" s="136">
        <v>220</v>
      </c>
      <c r="N816" s="136"/>
      <c r="O816" s="120">
        <f t="shared" si="692"/>
        <v>220</v>
      </c>
      <c r="P816" s="136">
        <v>53</v>
      </c>
      <c r="Q816" s="120">
        <v>53</v>
      </c>
      <c r="R816" s="120"/>
      <c r="S816" s="120">
        <f t="shared" si="693"/>
        <v>53</v>
      </c>
      <c r="T816" s="120">
        <f t="shared" si="694"/>
        <v>212</v>
      </c>
      <c r="U816" s="10">
        <v>220</v>
      </c>
      <c r="V816" s="120"/>
      <c r="W816" s="39">
        <f t="shared" si="695"/>
        <v>220</v>
      </c>
      <c r="X816" s="10">
        <v>60</v>
      </c>
      <c r="Y816" s="38">
        <v>60</v>
      </c>
      <c r="Z816" s="120"/>
      <c r="AA816" s="39">
        <f t="shared" si="696"/>
        <v>60</v>
      </c>
      <c r="AB816" s="120">
        <f t="shared" si="697"/>
        <v>120</v>
      </c>
      <c r="AC816" s="783">
        <v>109</v>
      </c>
      <c r="AD816" s="783"/>
      <c r="AE816" s="80">
        <f t="shared" si="698"/>
        <v>109</v>
      </c>
      <c r="AF816" s="783"/>
      <c r="AG816" s="783">
        <v>98</v>
      </c>
      <c r="AH816" s="783"/>
      <c r="AI816" s="80">
        <f t="shared" si="699"/>
        <v>98</v>
      </c>
      <c r="AJ816" s="783"/>
      <c r="AK816" s="38">
        <v>210</v>
      </c>
      <c r="AL816" s="113"/>
      <c r="AM816" s="13">
        <f t="shared" si="700"/>
        <v>210</v>
      </c>
      <c r="AN816" s="13">
        <v>203</v>
      </c>
      <c r="AO816" s="13">
        <v>0</v>
      </c>
      <c r="AP816" s="13">
        <v>203</v>
      </c>
      <c r="AQ816" s="113"/>
      <c r="AR816" s="113"/>
      <c r="AS816" s="891">
        <f t="shared" si="701"/>
        <v>203</v>
      </c>
      <c r="AT816" s="891"/>
      <c r="AU816" s="891">
        <f t="shared" si="702"/>
        <v>203</v>
      </c>
      <c r="AV816" s="113"/>
      <c r="AW816" s="621"/>
      <c r="AX816" s="1"/>
      <c r="AY816" s="1"/>
      <c r="AZ816" s="1"/>
      <c r="BA816" s="1"/>
      <c r="BB816" s="1"/>
      <c r="BC816" s="1"/>
      <c r="BD816" s="1"/>
      <c r="BE816" s="1"/>
      <c r="BF816" s="1"/>
      <c r="BG816" s="1"/>
      <c r="BH816" s="1"/>
      <c r="BI816" s="1"/>
      <c r="BJ816" s="1"/>
      <c r="BK816" s="1"/>
      <c r="BL816" s="1"/>
      <c r="BM816" s="1"/>
      <c r="BN816" s="1"/>
      <c r="BO816" s="1"/>
      <c r="BP816" s="1"/>
      <c r="BQ816" s="1"/>
      <c r="BR816" s="1"/>
      <c r="BS816" s="1"/>
      <c r="BT816" s="1"/>
      <c r="BU816" s="1"/>
      <c r="BV816" s="1"/>
      <c r="BW816" s="1"/>
      <c r="BX816" s="1"/>
      <c r="BY816" s="1"/>
      <c r="BZ816" s="1"/>
      <c r="CA816" s="1"/>
      <c r="CB816" s="1"/>
      <c r="CC816" s="1"/>
      <c r="CD816" s="1"/>
      <c r="CE816" s="1"/>
      <c r="CF816" s="1"/>
      <c r="CG816" s="1"/>
      <c r="CH816" s="1"/>
      <c r="CI816" s="1"/>
      <c r="CJ816" s="1"/>
      <c r="CK816" s="1"/>
      <c r="CL816" s="1"/>
    </row>
    <row r="817" spans="1:90" s="14" customFormat="1" ht="24">
      <c r="A817" s="8" t="s">
        <v>889</v>
      </c>
      <c r="B817" s="9" t="s">
        <v>63</v>
      </c>
      <c r="C817" s="9" t="s">
        <v>661</v>
      </c>
      <c r="D817" s="9"/>
      <c r="E817" s="74" t="s">
        <v>1048</v>
      </c>
      <c r="F817" s="10">
        <v>699</v>
      </c>
      <c r="G817" s="120"/>
      <c r="H817" s="39">
        <f t="shared" si="690"/>
        <v>699</v>
      </c>
      <c r="I817" s="10">
        <v>821</v>
      </c>
      <c r="J817" s="120"/>
      <c r="K817" s="39">
        <f t="shared" si="691"/>
        <v>821</v>
      </c>
      <c r="L817" s="11">
        <f t="shared" si="703"/>
        <v>117.45350500715308</v>
      </c>
      <c r="M817" s="136">
        <v>552</v>
      </c>
      <c r="N817" s="136"/>
      <c r="O817" s="120">
        <f t="shared" si="692"/>
        <v>552</v>
      </c>
      <c r="P817" s="136">
        <v>151</v>
      </c>
      <c r="Q817" s="120">
        <v>155</v>
      </c>
      <c r="R817" s="120"/>
      <c r="S817" s="120">
        <f t="shared" si="693"/>
        <v>155</v>
      </c>
      <c r="T817" s="120">
        <f t="shared" si="694"/>
        <v>620</v>
      </c>
      <c r="U817" s="10">
        <v>552</v>
      </c>
      <c r="V817" s="120"/>
      <c r="W817" s="39">
        <f t="shared" si="695"/>
        <v>552</v>
      </c>
      <c r="X817" s="10">
        <v>302</v>
      </c>
      <c r="Y817" s="38">
        <v>309</v>
      </c>
      <c r="Z817" s="120"/>
      <c r="AA817" s="39">
        <f t="shared" si="696"/>
        <v>309</v>
      </c>
      <c r="AB817" s="120">
        <f t="shared" si="697"/>
        <v>618</v>
      </c>
      <c r="AC817" s="783">
        <v>552</v>
      </c>
      <c r="AD817" s="783"/>
      <c r="AE817" s="80">
        <f t="shared" si="698"/>
        <v>552</v>
      </c>
      <c r="AF817" s="783"/>
      <c r="AG817" s="783">
        <v>729</v>
      </c>
      <c r="AH817" s="783"/>
      <c r="AI817" s="80">
        <f t="shared" si="699"/>
        <v>729</v>
      </c>
      <c r="AJ817" s="783"/>
      <c r="AK817" s="38">
        <v>552</v>
      </c>
      <c r="AL817" s="113"/>
      <c r="AM817" s="13">
        <f t="shared" si="700"/>
        <v>552</v>
      </c>
      <c r="AN817" s="13">
        <v>490</v>
      </c>
      <c r="AO817" s="13">
        <v>0</v>
      </c>
      <c r="AP817" s="13">
        <v>490</v>
      </c>
      <c r="AQ817" s="113"/>
      <c r="AR817" s="113"/>
      <c r="AS817" s="891">
        <f t="shared" si="701"/>
        <v>490</v>
      </c>
      <c r="AT817" s="891"/>
      <c r="AU817" s="891">
        <f t="shared" si="702"/>
        <v>490</v>
      </c>
      <c r="AV817" s="113"/>
      <c r="AW817" s="621"/>
      <c r="AX817" s="1"/>
      <c r="AY817" s="1"/>
      <c r="AZ817" s="1"/>
      <c r="BA817" s="1"/>
      <c r="BB817" s="1"/>
      <c r="BC817" s="1"/>
      <c r="BD817" s="1"/>
      <c r="BE817" s="1"/>
      <c r="BF817" s="1"/>
      <c r="BG817" s="1"/>
      <c r="BH817" s="1"/>
      <c r="BI817" s="1"/>
      <c r="BJ817" s="1"/>
      <c r="BK817" s="1"/>
      <c r="BL817" s="1"/>
      <c r="BM817" s="1"/>
      <c r="BN817" s="1"/>
      <c r="BO817" s="1"/>
      <c r="BP817" s="1"/>
      <c r="BQ817" s="1"/>
      <c r="BR817" s="1"/>
      <c r="BS817" s="1"/>
      <c r="BT817" s="1"/>
      <c r="BU817" s="1"/>
      <c r="BV817" s="1"/>
      <c r="BW817" s="1"/>
      <c r="BX817" s="1"/>
      <c r="BY817" s="1"/>
      <c r="BZ817" s="1"/>
      <c r="CA817" s="1"/>
      <c r="CB817" s="1"/>
      <c r="CC817" s="1"/>
      <c r="CD817" s="1"/>
      <c r="CE817" s="1"/>
      <c r="CF817" s="1"/>
      <c r="CG817" s="1"/>
      <c r="CH817" s="1"/>
      <c r="CI817" s="1"/>
      <c r="CJ817" s="1"/>
      <c r="CK817" s="1"/>
      <c r="CL817" s="1"/>
    </row>
    <row r="818" spans="1:90" s="14" customFormat="1" ht="36">
      <c r="A818" s="8" t="s">
        <v>890</v>
      </c>
      <c r="B818" s="9" t="s">
        <v>63</v>
      </c>
      <c r="C818" s="9" t="s">
        <v>661</v>
      </c>
      <c r="D818" s="9"/>
      <c r="E818" s="74" t="s">
        <v>1049</v>
      </c>
      <c r="F818" s="10">
        <v>970</v>
      </c>
      <c r="G818" s="120"/>
      <c r="H818" s="39">
        <f t="shared" si="690"/>
        <v>970</v>
      </c>
      <c r="I818" s="10">
        <v>947</v>
      </c>
      <c r="J818" s="120"/>
      <c r="K818" s="39">
        <f t="shared" si="691"/>
        <v>947</v>
      </c>
      <c r="L818" s="11">
        <f t="shared" si="703"/>
        <v>97.628865979381445</v>
      </c>
      <c r="M818" s="136">
        <v>990</v>
      </c>
      <c r="N818" s="136"/>
      <c r="O818" s="120">
        <f t="shared" si="692"/>
        <v>990</v>
      </c>
      <c r="P818" s="136">
        <v>249</v>
      </c>
      <c r="Q818" s="120">
        <v>251</v>
      </c>
      <c r="R818" s="120"/>
      <c r="S818" s="120">
        <f t="shared" si="693"/>
        <v>251</v>
      </c>
      <c r="T818" s="120">
        <f t="shared" si="694"/>
        <v>1004</v>
      </c>
      <c r="U818" s="10">
        <v>940</v>
      </c>
      <c r="V818" s="120"/>
      <c r="W818" s="39">
        <f t="shared" si="695"/>
        <v>940</v>
      </c>
      <c r="X818" s="10">
        <v>440</v>
      </c>
      <c r="Y818" s="38">
        <v>445</v>
      </c>
      <c r="Z818" s="120"/>
      <c r="AA818" s="39">
        <f t="shared" si="696"/>
        <v>445</v>
      </c>
      <c r="AB818" s="120">
        <f t="shared" si="697"/>
        <v>890</v>
      </c>
      <c r="AC818" s="783">
        <v>431</v>
      </c>
      <c r="AD818" s="783"/>
      <c r="AE818" s="80">
        <f t="shared" si="698"/>
        <v>431</v>
      </c>
      <c r="AF818" s="783"/>
      <c r="AG818" s="783">
        <v>1277</v>
      </c>
      <c r="AH818" s="783"/>
      <c r="AI818" s="80">
        <f t="shared" si="699"/>
        <v>1277</v>
      </c>
      <c r="AJ818" s="783"/>
      <c r="AK818" s="38">
        <v>990</v>
      </c>
      <c r="AL818" s="113"/>
      <c r="AM818" s="13">
        <f t="shared" si="700"/>
        <v>990</v>
      </c>
      <c r="AN818" s="13">
        <v>838</v>
      </c>
      <c r="AO818" s="13">
        <v>0</v>
      </c>
      <c r="AP818" s="13">
        <v>838</v>
      </c>
      <c r="AQ818" s="113"/>
      <c r="AR818" s="113"/>
      <c r="AS818" s="891">
        <f t="shared" si="701"/>
        <v>838</v>
      </c>
      <c r="AT818" s="891"/>
      <c r="AU818" s="891">
        <f t="shared" si="702"/>
        <v>838</v>
      </c>
      <c r="AV818" s="113"/>
      <c r="AW818" s="621"/>
      <c r="AX818" s="1"/>
      <c r="AY818" s="1"/>
      <c r="AZ818" s="1"/>
      <c r="BA818" s="1"/>
      <c r="BB818" s="1"/>
      <c r="BC818" s="1"/>
      <c r="BD818" s="1"/>
      <c r="BE818" s="1"/>
      <c r="BF818" s="1"/>
      <c r="BG818" s="1"/>
      <c r="BH818" s="1"/>
      <c r="BI818" s="1"/>
      <c r="BJ818" s="1"/>
      <c r="BK818" s="1"/>
      <c r="BL818" s="1"/>
      <c r="BM818" s="1"/>
      <c r="BN818" s="1"/>
      <c r="BO818" s="1"/>
      <c r="BP818" s="1"/>
      <c r="BQ818" s="1"/>
      <c r="BR818" s="1"/>
      <c r="BS818" s="1"/>
      <c r="BT818" s="1"/>
      <c r="BU818" s="1"/>
      <c r="BV818" s="1"/>
      <c r="BW818" s="1"/>
      <c r="BX818" s="1"/>
      <c r="BY818" s="1"/>
      <c r="BZ818" s="1"/>
      <c r="CA818" s="1"/>
      <c r="CB818" s="1"/>
      <c r="CC818" s="1"/>
      <c r="CD818" s="1"/>
      <c r="CE818" s="1"/>
      <c r="CF818" s="1"/>
      <c r="CG818" s="1"/>
      <c r="CH818" s="1"/>
      <c r="CI818" s="1"/>
      <c r="CJ818" s="1"/>
      <c r="CK818" s="1"/>
      <c r="CL818" s="1"/>
    </row>
    <row r="819" spans="1:90" s="14" customFormat="1" ht="24">
      <c r="A819" s="8" t="s">
        <v>891</v>
      </c>
      <c r="B819" s="9" t="s">
        <v>63</v>
      </c>
      <c r="C819" s="9" t="s">
        <v>661</v>
      </c>
      <c r="D819" s="9"/>
      <c r="E819" s="74" t="s">
        <v>1050</v>
      </c>
      <c r="F819" s="10">
        <v>811</v>
      </c>
      <c r="G819" s="120"/>
      <c r="H819" s="39">
        <f t="shared" si="690"/>
        <v>811</v>
      </c>
      <c r="I819" s="10">
        <v>812</v>
      </c>
      <c r="J819" s="120"/>
      <c r="K819" s="39">
        <f t="shared" si="691"/>
        <v>812</v>
      </c>
      <c r="L819" s="11">
        <f t="shared" si="703"/>
        <v>100.12330456226881</v>
      </c>
      <c r="M819" s="136">
        <v>811</v>
      </c>
      <c r="N819" s="136"/>
      <c r="O819" s="120">
        <f t="shared" si="692"/>
        <v>811</v>
      </c>
      <c r="P819" s="136">
        <v>208</v>
      </c>
      <c r="Q819" s="120">
        <v>211</v>
      </c>
      <c r="R819" s="120"/>
      <c r="S819" s="120">
        <f t="shared" si="693"/>
        <v>211</v>
      </c>
      <c r="T819" s="120">
        <f t="shared" si="694"/>
        <v>844</v>
      </c>
      <c r="U819" s="10">
        <v>811</v>
      </c>
      <c r="V819" s="120"/>
      <c r="W819" s="39">
        <f t="shared" si="695"/>
        <v>811</v>
      </c>
      <c r="X819" s="10">
        <v>352</v>
      </c>
      <c r="Y819" s="38">
        <v>357</v>
      </c>
      <c r="Z819" s="120"/>
      <c r="AA819" s="39">
        <f t="shared" si="696"/>
        <v>357</v>
      </c>
      <c r="AB819" s="120">
        <f t="shared" si="697"/>
        <v>714</v>
      </c>
      <c r="AC819" s="783">
        <v>386</v>
      </c>
      <c r="AD819" s="783"/>
      <c r="AE819" s="80">
        <f t="shared" si="698"/>
        <v>386</v>
      </c>
      <c r="AF819" s="783"/>
      <c r="AG819" s="783">
        <v>386</v>
      </c>
      <c r="AH819" s="783"/>
      <c r="AI819" s="80">
        <f t="shared" si="699"/>
        <v>386</v>
      </c>
      <c r="AJ819" s="783"/>
      <c r="AK819" s="38">
        <v>811</v>
      </c>
      <c r="AL819" s="113"/>
      <c r="AM819" s="13">
        <f t="shared" si="700"/>
        <v>811</v>
      </c>
      <c r="AN819" s="13">
        <v>580</v>
      </c>
      <c r="AO819" s="13">
        <v>0</v>
      </c>
      <c r="AP819" s="13">
        <v>580</v>
      </c>
      <c r="AQ819" s="113"/>
      <c r="AR819" s="113"/>
      <c r="AS819" s="891">
        <f t="shared" si="701"/>
        <v>580</v>
      </c>
      <c r="AT819" s="891"/>
      <c r="AU819" s="891">
        <f t="shared" si="702"/>
        <v>580</v>
      </c>
      <c r="AV819" s="113"/>
      <c r="AW819" s="621"/>
      <c r="AX819" s="1"/>
      <c r="AY819" s="1"/>
      <c r="AZ819" s="1"/>
      <c r="BA819" s="1"/>
      <c r="BB819" s="1"/>
      <c r="BC819" s="1"/>
      <c r="BD819" s="1"/>
      <c r="BE819" s="1"/>
      <c r="BF819" s="1"/>
      <c r="BG819" s="1"/>
      <c r="BH819" s="1"/>
      <c r="BI819" s="1"/>
      <c r="BJ819" s="1"/>
      <c r="BK819" s="1"/>
      <c r="BL819" s="1"/>
      <c r="BM819" s="1"/>
      <c r="BN819" s="1"/>
      <c r="BO819" s="1"/>
      <c r="BP819" s="1"/>
      <c r="BQ819" s="1"/>
      <c r="BR819" s="1"/>
      <c r="BS819" s="1"/>
      <c r="BT819" s="1"/>
      <c r="BU819" s="1"/>
      <c r="BV819" s="1"/>
      <c r="BW819" s="1"/>
      <c r="BX819" s="1"/>
      <c r="BY819" s="1"/>
      <c r="BZ819" s="1"/>
      <c r="CA819" s="1"/>
      <c r="CB819" s="1"/>
      <c r="CC819" s="1"/>
      <c r="CD819" s="1"/>
      <c r="CE819" s="1"/>
      <c r="CF819" s="1"/>
      <c r="CG819" s="1"/>
      <c r="CH819" s="1"/>
      <c r="CI819" s="1"/>
      <c r="CJ819" s="1"/>
      <c r="CK819" s="1"/>
      <c r="CL819" s="1"/>
    </row>
    <row r="820" spans="1:90" s="14" customFormat="1" ht="24">
      <c r="A820" s="8" t="s">
        <v>892</v>
      </c>
      <c r="B820" s="9" t="s">
        <v>63</v>
      </c>
      <c r="C820" s="9" t="s">
        <v>661</v>
      </c>
      <c r="D820" s="9"/>
      <c r="E820" s="74" t="s">
        <v>1051</v>
      </c>
      <c r="F820" s="10">
        <v>813</v>
      </c>
      <c r="G820" s="120"/>
      <c r="H820" s="39">
        <f t="shared" si="690"/>
        <v>813</v>
      </c>
      <c r="I820" s="10">
        <v>769</v>
      </c>
      <c r="J820" s="120"/>
      <c r="K820" s="39">
        <f t="shared" si="691"/>
        <v>769</v>
      </c>
      <c r="L820" s="11">
        <f t="shared" si="703"/>
        <v>94.587945879458786</v>
      </c>
      <c r="M820" s="136">
        <v>813</v>
      </c>
      <c r="N820" s="136"/>
      <c r="O820" s="120">
        <f t="shared" si="692"/>
        <v>813</v>
      </c>
      <c r="P820" s="136">
        <v>197</v>
      </c>
      <c r="Q820" s="120">
        <v>204</v>
      </c>
      <c r="R820" s="120"/>
      <c r="S820" s="120">
        <f t="shared" si="693"/>
        <v>204</v>
      </c>
      <c r="T820" s="120">
        <f t="shared" si="694"/>
        <v>816</v>
      </c>
      <c r="U820" s="10">
        <v>813</v>
      </c>
      <c r="V820" s="120"/>
      <c r="W820" s="39">
        <f t="shared" si="695"/>
        <v>813</v>
      </c>
      <c r="X820" s="10">
        <v>354</v>
      </c>
      <c r="Y820" s="38">
        <v>360</v>
      </c>
      <c r="Z820" s="120"/>
      <c r="AA820" s="39">
        <f t="shared" si="696"/>
        <v>360</v>
      </c>
      <c r="AB820" s="120">
        <f t="shared" si="697"/>
        <v>720</v>
      </c>
      <c r="AC820" s="783">
        <v>563</v>
      </c>
      <c r="AD820" s="783"/>
      <c r="AE820" s="80">
        <f t="shared" si="698"/>
        <v>563</v>
      </c>
      <c r="AF820" s="783"/>
      <c r="AG820" s="783">
        <v>664</v>
      </c>
      <c r="AH820" s="783"/>
      <c r="AI820" s="80">
        <f t="shared" si="699"/>
        <v>664</v>
      </c>
      <c r="AJ820" s="783"/>
      <c r="AK820" s="38">
        <v>809</v>
      </c>
      <c r="AL820" s="113"/>
      <c r="AM820" s="13">
        <f t="shared" si="700"/>
        <v>809</v>
      </c>
      <c r="AN820" s="13">
        <v>667</v>
      </c>
      <c r="AO820" s="13">
        <v>0</v>
      </c>
      <c r="AP820" s="13">
        <v>667</v>
      </c>
      <c r="AQ820" s="113"/>
      <c r="AR820" s="113"/>
      <c r="AS820" s="891">
        <f t="shared" si="701"/>
        <v>667</v>
      </c>
      <c r="AT820" s="891"/>
      <c r="AU820" s="891">
        <f t="shared" si="702"/>
        <v>667</v>
      </c>
      <c r="AV820" s="113"/>
      <c r="AW820" s="621"/>
      <c r="AX820" s="1"/>
      <c r="AY820" s="1"/>
      <c r="AZ820" s="1"/>
      <c r="BA820" s="1"/>
      <c r="BB820" s="1"/>
      <c r="BC820" s="1"/>
      <c r="BD820" s="1"/>
      <c r="BE820" s="1"/>
      <c r="BF820" s="1"/>
      <c r="BG820" s="1"/>
      <c r="BH820" s="1"/>
      <c r="BI820" s="1"/>
      <c r="BJ820" s="1"/>
      <c r="BK820" s="1"/>
      <c r="BL820" s="1"/>
      <c r="BM820" s="1"/>
      <c r="BN820" s="1"/>
      <c r="BO820" s="1"/>
      <c r="BP820" s="1"/>
      <c r="BQ820" s="1"/>
      <c r="BR820" s="1"/>
      <c r="BS820" s="1"/>
      <c r="BT820" s="1"/>
      <c r="BU820" s="1"/>
      <c r="BV820" s="1"/>
      <c r="BW820" s="1"/>
      <c r="BX820" s="1"/>
      <c r="BY820" s="1"/>
      <c r="BZ820" s="1"/>
      <c r="CA820" s="1"/>
      <c r="CB820" s="1"/>
      <c r="CC820" s="1"/>
      <c r="CD820" s="1"/>
      <c r="CE820" s="1"/>
      <c r="CF820" s="1"/>
      <c r="CG820" s="1"/>
      <c r="CH820" s="1"/>
      <c r="CI820" s="1"/>
      <c r="CJ820" s="1"/>
      <c r="CK820" s="1"/>
      <c r="CL820" s="1"/>
    </row>
    <row r="821" spans="1:90" s="14" customFormat="1" ht="24">
      <c r="A821" s="8" t="s">
        <v>893</v>
      </c>
      <c r="B821" s="9" t="s">
        <v>63</v>
      </c>
      <c r="C821" s="9" t="s">
        <v>662</v>
      </c>
      <c r="D821" s="9"/>
      <c r="E821" s="74" t="s">
        <v>30</v>
      </c>
      <c r="F821" s="10">
        <v>1071</v>
      </c>
      <c r="G821" s="120"/>
      <c r="H821" s="39">
        <f t="shared" si="690"/>
        <v>1071</v>
      </c>
      <c r="I821" s="10">
        <v>1139</v>
      </c>
      <c r="J821" s="120"/>
      <c r="K821" s="39">
        <f t="shared" si="691"/>
        <v>1139</v>
      </c>
      <c r="L821" s="11">
        <f t="shared" si="703"/>
        <v>106.34920634920636</v>
      </c>
      <c r="M821" s="136">
        <v>1071</v>
      </c>
      <c r="N821" s="136"/>
      <c r="O821" s="120">
        <f t="shared" si="692"/>
        <v>1071</v>
      </c>
      <c r="P821" s="136">
        <v>249</v>
      </c>
      <c r="Q821" s="120">
        <v>251</v>
      </c>
      <c r="R821" s="120"/>
      <c r="S821" s="120">
        <f t="shared" si="693"/>
        <v>251</v>
      </c>
      <c r="T821" s="120">
        <f t="shared" si="694"/>
        <v>1004</v>
      </c>
      <c r="U821" s="10">
        <v>1071</v>
      </c>
      <c r="V821" s="120"/>
      <c r="W821" s="39">
        <f t="shared" si="695"/>
        <v>1071</v>
      </c>
      <c r="X821" s="10">
        <v>434</v>
      </c>
      <c r="Y821" s="38">
        <v>438</v>
      </c>
      <c r="Z821" s="120"/>
      <c r="AA821" s="39">
        <f t="shared" si="696"/>
        <v>438</v>
      </c>
      <c r="AB821" s="120">
        <f t="shared" si="697"/>
        <v>876</v>
      </c>
      <c r="AC821" s="783">
        <v>840</v>
      </c>
      <c r="AD821" s="783"/>
      <c r="AE821" s="80">
        <f t="shared" si="698"/>
        <v>840</v>
      </c>
      <c r="AF821" s="783"/>
      <c r="AG821" s="783">
        <v>866</v>
      </c>
      <c r="AH821" s="783"/>
      <c r="AI821" s="80">
        <f t="shared" si="699"/>
        <v>866</v>
      </c>
      <c r="AJ821" s="783"/>
      <c r="AK821" s="38">
        <v>1071</v>
      </c>
      <c r="AL821" s="113"/>
      <c r="AM821" s="13">
        <f t="shared" si="700"/>
        <v>1071</v>
      </c>
      <c r="AN821" s="13">
        <v>1107</v>
      </c>
      <c r="AO821" s="13">
        <v>0</v>
      </c>
      <c r="AP821" s="13">
        <v>1107</v>
      </c>
      <c r="AQ821" s="13"/>
      <c r="AR821" s="113"/>
      <c r="AS821" s="891">
        <f t="shared" si="701"/>
        <v>1107</v>
      </c>
      <c r="AT821" s="891"/>
      <c r="AU821" s="891">
        <f t="shared" si="702"/>
        <v>1107</v>
      </c>
      <c r="AV821" s="113"/>
      <c r="AW821" s="621"/>
      <c r="AX821" s="1"/>
      <c r="AY821" s="1"/>
      <c r="AZ821" s="1"/>
      <c r="BA821" s="1"/>
      <c r="BB821" s="1"/>
      <c r="BC821" s="1"/>
      <c r="BD821" s="1"/>
      <c r="BE821" s="1"/>
      <c r="BF821" s="1"/>
      <c r="BG821" s="1"/>
      <c r="BH821" s="1"/>
      <c r="BI821" s="1"/>
      <c r="BJ821" s="1"/>
      <c r="BK821" s="1"/>
      <c r="BL821" s="1"/>
      <c r="BM821" s="1"/>
      <c r="BN821" s="1"/>
      <c r="BO821" s="1"/>
      <c r="BP821" s="1"/>
      <c r="BQ821" s="1"/>
      <c r="BR821" s="1"/>
      <c r="BS821" s="1"/>
      <c r="BT821" s="1"/>
      <c r="BU821" s="1"/>
      <c r="BV821" s="1"/>
      <c r="BW821" s="1"/>
      <c r="BX821" s="1"/>
      <c r="BY821" s="1"/>
      <c r="BZ821" s="1"/>
      <c r="CA821" s="1"/>
      <c r="CB821" s="1"/>
      <c r="CC821" s="1"/>
      <c r="CD821" s="1"/>
      <c r="CE821" s="1"/>
      <c r="CF821" s="1"/>
      <c r="CG821" s="1"/>
      <c r="CH821" s="1"/>
      <c r="CI821" s="1"/>
      <c r="CJ821" s="1"/>
      <c r="CK821" s="1"/>
      <c r="CL821" s="1"/>
    </row>
    <row r="822" spans="1:90" s="14" customFormat="1" ht="24">
      <c r="A822" s="8" t="s">
        <v>894</v>
      </c>
      <c r="B822" s="9" t="s">
        <v>63</v>
      </c>
      <c r="C822" s="9" t="s">
        <v>663</v>
      </c>
      <c r="D822" s="9"/>
      <c r="E822" s="74" t="s">
        <v>1052</v>
      </c>
      <c r="F822" s="10">
        <v>224</v>
      </c>
      <c r="G822" s="120"/>
      <c r="H822" s="39">
        <f t="shared" si="690"/>
        <v>224</v>
      </c>
      <c r="I822" s="10">
        <v>55</v>
      </c>
      <c r="J822" s="120"/>
      <c r="K822" s="39">
        <f t="shared" si="691"/>
        <v>55</v>
      </c>
      <c r="L822" s="11">
        <f t="shared" si="703"/>
        <v>24.553571428571427</v>
      </c>
      <c r="M822" s="120"/>
      <c r="N822" s="120"/>
      <c r="O822" s="120">
        <f t="shared" si="692"/>
        <v>0</v>
      </c>
      <c r="P822" s="13"/>
      <c r="Q822" s="120">
        <v>0</v>
      </c>
      <c r="R822" s="120"/>
      <c r="S822" s="120">
        <f t="shared" si="693"/>
        <v>0</v>
      </c>
      <c r="T822" s="120">
        <f t="shared" si="694"/>
        <v>0</v>
      </c>
      <c r="U822" s="13"/>
      <c r="V822" s="120"/>
      <c r="W822" s="39">
        <f t="shared" si="695"/>
        <v>0</v>
      </c>
      <c r="X822" s="39"/>
      <c r="Y822" s="38"/>
      <c r="Z822" s="120"/>
      <c r="AA822" s="39">
        <f t="shared" si="696"/>
        <v>0</v>
      </c>
      <c r="AB822" s="120">
        <f t="shared" si="697"/>
        <v>0</v>
      </c>
      <c r="AC822" s="783"/>
      <c r="AD822" s="783"/>
      <c r="AE822" s="80">
        <f t="shared" si="698"/>
        <v>0</v>
      </c>
      <c r="AF822" s="783"/>
      <c r="AG822" s="783"/>
      <c r="AH822" s="783"/>
      <c r="AI822" s="80">
        <f t="shared" si="699"/>
        <v>0</v>
      </c>
      <c r="AJ822" s="783"/>
      <c r="AK822" s="38"/>
      <c r="AL822" s="113"/>
      <c r="AM822" s="13">
        <f t="shared" si="700"/>
        <v>0</v>
      </c>
      <c r="AN822" s="13">
        <v>0</v>
      </c>
      <c r="AO822" s="13">
        <v>0</v>
      </c>
      <c r="AP822" s="13">
        <v>0</v>
      </c>
      <c r="AQ822" s="113"/>
      <c r="AR822" s="113"/>
      <c r="AS822" s="891">
        <f t="shared" si="701"/>
        <v>0</v>
      </c>
      <c r="AT822" s="891"/>
      <c r="AU822" s="891">
        <f t="shared" si="702"/>
        <v>0</v>
      </c>
      <c r="AV822" s="113"/>
      <c r="AW822" s="621"/>
      <c r="AX822" s="1"/>
      <c r="AY822" s="1"/>
      <c r="AZ822" s="1"/>
      <c r="BA822" s="1"/>
      <c r="BB822" s="1"/>
      <c r="BC822" s="1"/>
      <c r="BD822" s="1"/>
      <c r="BE822" s="1"/>
      <c r="BF822" s="1"/>
      <c r="BG822" s="1"/>
      <c r="BH822" s="1"/>
      <c r="BI822" s="1"/>
      <c r="BJ822" s="1"/>
      <c r="BK822" s="1"/>
      <c r="BL822" s="1"/>
      <c r="BM822" s="1"/>
      <c r="BN822" s="1"/>
      <c r="BO822" s="1"/>
      <c r="BP822" s="1"/>
      <c r="BQ822" s="1"/>
      <c r="BR822" s="1"/>
      <c r="BS822" s="1"/>
      <c r="BT822" s="1"/>
      <c r="BU822" s="1"/>
      <c r="BV822" s="1"/>
      <c r="BW822" s="1"/>
      <c r="BX822" s="1"/>
      <c r="BY822" s="1"/>
      <c r="BZ822" s="1"/>
      <c r="CA822" s="1"/>
      <c r="CB822" s="1"/>
      <c r="CC822" s="1"/>
      <c r="CD822" s="1"/>
      <c r="CE822" s="1"/>
      <c r="CF822" s="1"/>
      <c r="CG822" s="1"/>
      <c r="CH822" s="1"/>
      <c r="CI822" s="1"/>
      <c r="CJ822" s="1"/>
      <c r="CK822" s="1"/>
      <c r="CL822" s="1"/>
    </row>
    <row r="823" spans="1:90" s="14" customFormat="1" ht="24">
      <c r="A823" s="8" t="s">
        <v>895</v>
      </c>
      <c r="B823" s="9" t="s">
        <v>63</v>
      </c>
      <c r="C823" s="9" t="s">
        <v>663</v>
      </c>
      <c r="D823" s="9"/>
      <c r="E823" s="74" t="s">
        <v>1030</v>
      </c>
      <c r="F823" s="10">
        <v>135</v>
      </c>
      <c r="G823" s="120"/>
      <c r="H823" s="39">
        <f t="shared" si="690"/>
        <v>135</v>
      </c>
      <c r="I823" s="10">
        <v>139</v>
      </c>
      <c r="J823" s="120"/>
      <c r="K823" s="39">
        <f t="shared" si="691"/>
        <v>139</v>
      </c>
      <c r="L823" s="11">
        <f t="shared" si="703"/>
        <v>102.96296296296296</v>
      </c>
      <c r="M823" s="136">
        <v>135</v>
      </c>
      <c r="N823" s="136"/>
      <c r="O823" s="120">
        <f t="shared" si="692"/>
        <v>135</v>
      </c>
      <c r="P823" s="136">
        <v>29</v>
      </c>
      <c r="Q823" s="120">
        <v>30</v>
      </c>
      <c r="R823" s="120"/>
      <c r="S823" s="120">
        <f t="shared" si="693"/>
        <v>30</v>
      </c>
      <c r="T823" s="120">
        <f t="shared" si="694"/>
        <v>120</v>
      </c>
      <c r="U823" s="10">
        <v>135</v>
      </c>
      <c r="V823" s="120"/>
      <c r="W823" s="39">
        <f t="shared" si="695"/>
        <v>135</v>
      </c>
      <c r="X823" s="10">
        <v>67</v>
      </c>
      <c r="Y823" s="38">
        <v>68</v>
      </c>
      <c r="Z823" s="120"/>
      <c r="AA823" s="39">
        <f t="shared" si="696"/>
        <v>68</v>
      </c>
      <c r="AB823" s="120">
        <f t="shared" si="697"/>
        <v>136</v>
      </c>
      <c r="AC823" s="783">
        <v>135</v>
      </c>
      <c r="AD823" s="783"/>
      <c r="AE823" s="80">
        <f t="shared" si="698"/>
        <v>135</v>
      </c>
      <c r="AF823" s="783"/>
      <c r="AG823" s="783">
        <v>134</v>
      </c>
      <c r="AH823" s="783"/>
      <c r="AI823" s="80">
        <f t="shared" si="699"/>
        <v>134</v>
      </c>
      <c r="AJ823" s="783"/>
      <c r="AK823" s="38">
        <v>135</v>
      </c>
      <c r="AL823" s="113"/>
      <c r="AM823" s="13">
        <f t="shared" si="700"/>
        <v>135</v>
      </c>
      <c r="AN823" s="13">
        <v>133</v>
      </c>
      <c r="AO823" s="13">
        <v>0</v>
      </c>
      <c r="AP823" s="13">
        <v>133</v>
      </c>
      <c r="AQ823" s="113"/>
      <c r="AR823" s="113"/>
      <c r="AS823" s="891">
        <f t="shared" si="701"/>
        <v>133</v>
      </c>
      <c r="AT823" s="891"/>
      <c r="AU823" s="891">
        <f t="shared" si="702"/>
        <v>133</v>
      </c>
      <c r="AV823" s="113"/>
      <c r="AW823" s="621"/>
      <c r="AX823" s="1"/>
      <c r="AY823" s="1"/>
      <c r="AZ823" s="1"/>
      <c r="BA823" s="1"/>
      <c r="BB823" s="1"/>
      <c r="BC823" s="1"/>
      <c r="BD823" s="1"/>
      <c r="BE823" s="1"/>
      <c r="BF823" s="1"/>
      <c r="BG823" s="1"/>
      <c r="BH823" s="1"/>
      <c r="BI823" s="1"/>
      <c r="BJ823" s="1"/>
      <c r="BK823" s="1"/>
      <c r="BL823" s="1"/>
      <c r="BM823" s="1"/>
      <c r="BN823" s="1"/>
      <c r="BO823" s="1"/>
      <c r="BP823" s="1"/>
      <c r="BQ823" s="1"/>
      <c r="BR823" s="1"/>
      <c r="BS823" s="1"/>
      <c r="BT823" s="1"/>
      <c r="BU823" s="1"/>
      <c r="BV823" s="1"/>
      <c r="BW823" s="1"/>
      <c r="BX823" s="1"/>
      <c r="BY823" s="1"/>
      <c r="BZ823" s="1"/>
      <c r="CA823" s="1"/>
      <c r="CB823" s="1"/>
      <c r="CC823" s="1"/>
      <c r="CD823" s="1"/>
      <c r="CE823" s="1"/>
      <c r="CF823" s="1"/>
      <c r="CG823" s="1"/>
      <c r="CH823" s="1"/>
      <c r="CI823" s="1"/>
      <c r="CJ823" s="1"/>
      <c r="CK823" s="1"/>
      <c r="CL823" s="1"/>
    </row>
    <row r="824" spans="1:90" s="14" customFormat="1" ht="24">
      <c r="A824" s="8" t="s">
        <v>896</v>
      </c>
      <c r="B824" s="9" t="s">
        <v>63</v>
      </c>
      <c r="C824" s="9" t="s">
        <v>675</v>
      </c>
      <c r="D824" s="9"/>
      <c r="E824" s="74" t="s">
        <v>1031</v>
      </c>
      <c r="F824" s="10">
        <v>520</v>
      </c>
      <c r="G824" s="120"/>
      <c r="H824" s="39">
        <f t="shared" si="690"/>
        <v>520</v>
      </c>
      <c r="I824" s="10">
        <v>538</v>
      </c>
      <c r="J824" s="120"/>
      <c r="K824" s="39">
        <f t="shared" si="691"/>
        <v>538</v>
      </c>
      <c r="L824" s="11">
        <f t="shared" si="703"/>
        <v>103.46153846153847</v>
      </c>
      <c r="M824" s="136">
        <v>530</v>
      </c>
      <c r="N824" s="136"/>
      <c r="O824" s="120">
        <f t="shared" si="692"/>
        <v>530</v>
      </c>
      <c r="P824" s="136">
        <v>114</v>
      </c>
      <c r="Q824" s="120">
        <v>115</v>
      </c>
      <c r="R824" s="120"/>
      <c r="S824" s="120">
        <f t="shared" si="693"/>
        <v>115</v>
      </c>
      <c r="T824" s="120">
        <f t="shared" si="694"/>
        <v>460</v>
      </c>
      <c r="U824" s="10">
        <v>530</v>
      </c>
      <c r="V824" s="120"/>
      <c r="W824" s="39">
        <f t="shared" si="695"/>
        <v>530</v>
      </c>
      <c r="X824" s="10">
        <v>196</v>
      </c>
      <c r="Y824" s="38">
        <v>197</v>
      </c>
      <c r="Z824" s="120"/>
      <c r="AA824" s="39">
        <f t="shared" si="696"/>
        <v>197</v>
      </c>
      <c r="AB824" s="120">
        <f t="shared" si="697"/>
        <v>394</v>
      </c>
      <c r="AC824" s="783">
        <v>420</v>
      </c>
      <c r="AD824" s="783"/>
      <c r="AE824" s="80">
        <f t="shared" si="698"/>
        <v>420</v>
      </c>
      <c r="AF824" s="783"/>
      <c r="AG824" s="783">
        <v>331</v>
      </c>
      <c r="AH824" s="783"/>
      <c r="AI824" s="80">
        <f t="shared" si="699"/>
        <v>331</v>
      </c>
      <c r="AJ824" s="783"/>
      <c r="AK824" s="38">
        <v>530</v>
      </c>
      <c r="AL824" s="113"/>
      <c r="AM824" s="13">
        <f t="shared" si="700"/>
        <v>530</v>
      </c>
      <c r="AN824" s="13">
        <v>0</v>
      </c>
      <c r="AO824" s="13">
        <v>0</v>
      </c>
      <c r="AP824" s="13">
        <v>0</v>
      </c>
      <c r="AQ824" s="617"/>
      <c r="AR824" s="113"/>
      <c r="AS824" s="891">
        <f t="shared" si="701"/>
        <v>0</v>
      </c>
      <c r="AT824" s="891"/>
      <c r="AU824" s="891">
        <f t="shared" si="702"/>
        <v>0</v>
      </c>
      <c r="AV824" s="113"/>
      <c r="AW824" s="621"/>
      <c r="AX824" s="1"/>
      <c r="AY824" s="1"/>
      <c r="AZ824" s="1"/>
      <c r="BA824" s="1"/>
      <c r="BB824" s="1"/>
      <c r="BC824" s="1"/>
      <c r="BD824" s="1"/>
      <c r="BE824" s="1"/>
      <c r="BF824" s="1"/>
      <c r="BG824" s="1"/>
      <c r="BH824" s="1"/>
      <c r="BI824" s="1"/>
      <c r="BJ824" s="1"/>
      <c r="BK824" s="1"/>
      <c r="BL824" s="1"/>
      <c r="BM824" s="1"/>
      <c r="BN824" s="1"/>
      <c r="BO824" s="1"/>
      <c r="BP824" s="1"/>
      <c r="BQ824" s="1"/>
      <c r="BR824" s="1"/>
      <c r="BS824" s="1"/>
      <c r="BT824" s="1"/>
      <c r="BU824" s="1"/>
      <c r="BV824" s="1"/>
      <c r="BW824" s="1"/>
      <c r="BX824" s="1"/>
      <c r="BY824" s="1"/>
      <c r="BZ824" s="1"/>
      <c r="CA824" s="1"/>
      <c r="CB824" s="1"/>
      <c r="CC824" s="1"/>
      <c r="CD824" s="1"/>
      <c r="CE824" s="1"/>
      <c r="CF824" s="1"/>
      <c r="CG824" s="1"/>
      <c r="CH824" s="1"/>
      <c r="CI824" s="1"/>
      <c r="CJ824" s="1"/>
      <c r="CK824" s="1"/>
      <c r="CL824" s="1"/>
    </row>
    <row r="825" spans="1:90" s="14" customFormat="1" ht="24">
      <c r="A825" s="8" t="s">
        <v>897</v>
      </c>
      <c r="B825" s="9" t="s">
        <v>63</v>
      </c>
      <c r="C825" s="9" t="s">
        <v>663</v>
      </c>
      <c r="D825" s="9"/>
      <c r="E825" s="74" t="s">
        <v>1032</v>
      </c>
      <c r="F825" s="10">
        <v>120</v>
      </c>
      <c r="G825" s="120"/>
      <c r="H825" s="39">
        <f t="shared" si="690"/>
        <v>120</v>
      </c>
      <c r="I825" s="10">
        <v>62</v>
      </c>
      <c r="J825" s="120"/>
      <c r="K825" s="39">
        <f t="shared" si="691"/>
        <v>62</v>
      </c>
      <c r="L825" s="11">
        <f t="shared" si="703"/>
        <v>51.666666666666671</v>
      </c>
      <c r="M825" s="136">
        <v>120</v>
      </c>
      <c r="N825" s="136"/>
      <c r="O825" s="120">
        <f t="shared" si="692"/>
        <v>120</v>
      </c>
      <c r="P825" s="136">
        <v>24</v>
      </c>
      <c r="Q825" s="120">
        <v>26</v>
      </c>
      <c r="R825" s="120"/>
      <c r="S825" s="120">
        <f t="shared" si="693"/>
        <v>26</v>
      </c>
      <c r="T825" s="120">
        <f t="shared" si="694"/>
        <v>104</v>
      </c>
      <c r="U825" s="10">
        <v>120</v>
      </c>
      <c r="V825" s="120"/>
      <c r="W825" s="39">
        <f t="shared" si="695"/>
        <v>120</v>
      </c>
      <c r="X825" s="10">
        <v>54</v>
      </c>
      <c r="Y825" s="38">
        <v>58</v>
      </c>
      <c r="Z825" s="120"/>
      <c r="AA825" s="39">
        <f t="shared" si="696"/>
        <v>58</v>
      </c>
      <c r="AB825" s="120">
        <f t="shared" si="697"/>
        <v>116</v>
      </c>
      <c r="AC825" s="783">
        <v>195</v>
      </c>
      <c r="AD825" s="783"/>
      <c r="AE825" s="80">
        <f t="shared" si="698"/>
        <v>195</v>
      </c>
      <c r="AF825" s="783"/>
      <c r="AG825" s="783">
        <v>103</v>
      </c>
      <c r="AH825" s="783"/>
      <c r="AI825" s="80">
        <f t="shared" si="699"/>
        <v>103</v>
      </c>
      <c r="AJ825" s="783"/>
      <c r="AK825" s="38">
        <v>128</v>
      </c>
      <c r="AL825" s="113"/>
      <c r="AM825" s="13">
        <f t="shared" si="700"/>
        <v>128</v>
      </c>
      <c r="AN825" s="13">
        <v>124</v>
      </c>
      <c r="AO825" s="13">
        <v>0</v>
      </c>
      <c r="AP825" s="892">
        <v>124</v>
      </c>
      <c r="AQ825" s="113"/>
      <c r="AR825" s="113"/>
      <c r="AS825" s="891">
        <f t="shared" si="701"/>
        <v>124</v>
      </c>
      <c r="AT825" s="891"/>
      <c r="AU825" s="891">
        <f t="shared" si="702"/>
        <v>124</v>
      </c>
      <c r="AV825" s="113"/>
      <c r="AW825" s="621"/>
      <c r="AX825" s="1"/>
      <c r="AY825" s="1"/>
      <c r="AZ825" s="1"/>
      <c r="BA825" s="1"/>
      <c r="BB825" s="1"/>
      <c r="BC825" s="1"/>
      <c r="BD825" s="1"/>
      <c r="BE825" s="1"/>
      <c r="BF825" s="1"/>
      <c r="BG825" s="1"/>
      <c r="BH825" s="1"/>
      <c r="BI825" s="1"/>
      <c r="BJ825" s="1"/>
      <c r="BK825" s="1"/>
      <c r="BL825" s="1"/>
      <c r="BM825" s="1"/>
      <c r="BN825" s="1"/>
      <c r="BO825" s="1"/>
      <c r="BP825" s="1"/>
      <c r="BQ825" s="1"/>
      <c r="BR825" s="1"/>
      <c r="BS825" s="1"/>
      <c r="BT825" s="1"/>
      <c r="BU825" s="1"/>
      <c r="BV825" s="1"/>
      <c r="BW825" s="1"/>
      <c r="BX825" s="1"/>
      <c r="BY825" s="1"/>
      <c r="BZ825" s="1"/>
      <c r="CA825" s="1"/>
      <c r="CB825" s="1"/>
      <c r="CC825" s="1"/>
      <c r="CD825" s="1"/>
      <c r="CE825" s="1"/>
      <c r="CF825" s="1"/>
      <c r="CG825" s="1"/>
      <c r="CH825" s="1"/>
      <c r="CI825" s="1"/>
      <c r="CJ825" s="1"/>
      <c r="CK825" s="1"/>
      <c r="CL825" s="1"/>
    </row>
    <row r="826" spans="1:90" s="14" customFormat="1" ht="24">
      <c r="A826" s="8" t="s">
        <v>898</v>
      </c>
      <c r="B826" s="9" t="s">
        <v>63</v>
      </c>
      <c r="C826" s="9" t="s">
        <v>663</v>
      </c>
      <c r="D826" s="9"/>
      <c r="E826" s="74" t="s">
        <v>1033</v>
      </c>
      <c r="F826" s="10">
        <v>391</v>
      </c>
      <c r="G826" s="120"/>
      <c r="H826" s="39">
        <f t="shared" si="690"/>
        <v>391</v>
      </c>
      <c r="I826" s="10">
        <v>363</v>
      </c>
      <c r="J826" s="120"/>
      <c r="K826" s="39">
        <f t="shared" si="691"/>
        <v>363</v>
      </c>
      <c r="L826" s="11">
        <f t="shared" si="703"/>
        <v>92.838874680306901</v>
      </c>
      <c r="M826" s="136">
        <v>393</v>
      </c>
      <c r="N826" s="136"/>
      <c r="O826" s="120">
        <f t="shared" si="692"/>
        <v>393</v>
      </c>
      <c r="P826" s="136">
        <v>100</v>
      </c>
      <c r="Q826" s="120">
        <v>100</v>
      </c>
      <c r="R826" s="120"/>
      <c r="S826" s="120">
        <f t="shared" si="693"/>
        <v>100</v>
      </c>
      <c r="T826" s="120">
        <f t="shared" si="694"/>
        <v>400</v>
      </c>
      <c r="U826" s="10">
        <v>388</v>
      </c>
      <c r="V826" s="120"/>
      <c r="W826" s="39">
        <f t="shared" si="695"/>
        <v>388</v>
      </c>
      <c r="X826" s="10">
        <v>123</v>
      </c>
      <c r="Y826" s="38">
        <v>123</v>
      </c>
      <c r="Z826" s="120"/>
      <c r="AA826" s="39">
        <f t="shared" si="696"/>
        <v>123</v>
      </c>
      <c r="AB826" s="120">
        <f t="shared" si="697"/>
        <v>246</v>
      </c>
      <c r="AC826" s="783">
        <v>250</v>
      </c>
      <c r="AD826" s="783"/>
      <c r="AE826" s="80">
        <f t="shared" si="698"/>
        <v>250</v>
      </c>
      <c r="AF826" s="783"/>
      <c r="AG826" s="783">
        <v>243</v>
      </c>
      <c r="AH826" s="783"/>
      <c r="AI826" s="80">
        <f t="shared" si="699"/>
        <v>243</v>
      </c>
      <c r="AJ826" s="783"/>
      <c r="AK826" s="38">
        <v>393</v>
      </c>
      <c r="AL826" s="113"/>
      <c r="AM826" s="13">
        <f t="shared" si="700"/>
        <v>393</v>
      </c>
      <c r="AN826" s="13">
        <v>388</v>
      </c>
      <c r="AO826" s="13">
        <v>0</v>
      </c>
      <c r="AP826" s="13">
        <v>388</v>
      </c>
      <c r="AQ826" s="616"/>
      <c r="AR826" s="113"/>
      <c r="AS826" s="891">
        <f t="shared" si="701"/>
        <v>388</v>
      </c>
      <c r="AT826" s="891"/>
      <c r="AU826" s="891">
        <f t="shared" si="702"/>
        <v>388</v>
      </c>
      <c r="AV826" s="113"/>
      <c r="AW826" s="621"/>
      <c r="AX826" s="1"/>
      <c r="AY826" s="1"/>
      <c r="AZ826" s="1"/>
      <c r="BA826" s="1"/>
      <c r="BB826" s="1"/>
      <c r="BC826" s="1"/>
      <c r="BD826" s="1"/>
      <c r="BE826" s="1"/>
      <c r="BF826" s="1"/>
      <c r="BG826" s="1"/>
      <c r="BH826" s="1"/>
      <c r="BI826" s="1"/>
      <c r="BJ826" s="1"/>
      <c r="BK826" s="1"/>
      <c r="BL826" s="1"/>
      <c r="BM826" s="1"/>
      <c r="BN826" s="1"/>
      <c r="BO826" s="1"/>
      <c r="BP826" s="1"/>
      <c r="BQ826" s="1"/>
      <c r="BR826" s="1"/>
      <c r="BS826" s="1"/>
      <c r="BT826" s="1"/>
      <c r="BU826" s="1"/>
      <c r="BV826" s="1"/>
      <c r="BW826" s="1"/>
      <c r="BX826" s="1"/>
      <c r="BY826" s="1"/>
      <c r="BZ826" s="1"/>
      <c r="CA826" s="1"/>
      <c r="CB826" s="1"/>
      <c r="CC826" s="1"/>
      <c r="CD826" s="1"/>
      <c r="CE826" s="1"/>
      <c r="CF826" s="1"/>
      <c r="CG826" s="1"/>
      <c r="CH826" s="1"/>
      <c r="CI826" s="1"/>
      <c r="CJ826" s="1"/>
      <c r="CK826" s="1"/>
      <c r="CL826" s="1"/>
    </row>
    <row r="827" spans="1:90" s="14" customFormat="1" ht="24">
      <c r="A827" s="8" t="s">
        <v>899</v>
      </c>
      <c r="B827" s="9" t="s">
        <v>63</v>
      </c>
      <c r="C827" s="9" t="s">
        <v>663</v>
      </c>
      <c r="D827" s="9"/>
      <c r="E827" s="74" t="s">
        <v>1034</v>
      </c>
      <c r="F827" s="10">
        <v>429</v>
      </c>
      <c r="G827" s="120"/>
      <c r="H827" s="39">
        <f t="shared" si="690"/>
        <v>429</v>
      </c>
      <c r="I827" s="10">
        <v>445</v>
      </c>
      <c r="J827" s="120"/>
      <c r="K827" s="39">
        <f t="shared" si="691"/>
        <v>445</v>
      </c>
      <c r="L827" s="11">
        <f t="shared" si="703"/>
        <v>103.72960372960374</v>
      </c>
      <c r="M827" s="136">
        <v>429</v>
      </c>
      <c r="N827" s="136"/>
      <c r="O827" s="120">
        <f t="shared" si="692"/>
        <v>429</v>
      </c>
      <c r="P827" s="136">
        <v>111</v>
      </c>
      <c r="Q827" s="120">
        <v>110</v>
      </c>
      <c r="R827" s="120"/>
      <c r="S827" s="120">
        <f t="shared" si="693"/>
        <v>110</v>
      </c>
      <c r="T827" s="120">
        <f t="shared" si="694"/>
        <v>440</v>
      </c>
      <c r="U827" s="10">
        <v>429</v>
      </c>
      <c r="V827" s="120"/>
      <c r="W827" s="39">
        <f t="shared" si="695"/>
        <v>429</v>
      </c>
      <c r="X827" s="10">
        <v>181</v>
      </c>
      <c r="Y827" s="38">
        <v>180</v>
      </c>
      <c r="Z827" s="120"/>
      <c r="AA827" s="39">
        <f t="shared" si="696"/>
        <v>180</v>
      </c>
      <c r="AB827" s="120">
        <f t="shared" si="697"/>
        <v>360</v>
      </c>
      <c r="AC827" s="783">
        <v>409</v>
      </c>
      <c r="AD827" s="783"/>
      <c r="AE827" s="80">
        <f t="shared" si="698"/>
        <v>409</v>
      </c>
      <c r="AF827" s="783"/>
      <c r="AG827" s="783">
        <v>321</v>
      </c>
      <c r="AH827" s="783"/>
      <c r="AI827" s="80">
        <f t="shared" si="699"/>
        <v>321</v>
      </c>
      <c r="AJ827" s="783"/>
      <c r="AK827" s="38">
        <v>429</v>
      </c>
      <c r="AL827" s="113"/>
      <c r="AM827" s="13">
        <f t="shared" si="700"/>
        <v>429</v>
      </c>
      <c r="AN827" s="13">
        <v>370</v>
      </c>
      <c r="AO827" s="13">
        <v>0</v>
      </c>
      <c r="AP827" s="13">
        <v>370</v>
      </c>
      <c r="AQ827" s="113"/>
      <c r="AR827" s="113"/>
      <c r="AS827" s="891">
        <f t="shared" si="701"/>
        <v>370</v>
      </c>
      <c r="AT827" s="891"/>
      <c r="AU827" s="891">
        <f t="shared" si="702"/>
        <v>370</v>
      </c>
      <c r="AV827" s="113"/>
      <c r="AW827" s="621"/>
      <c r="AX827" s="1"/>
      <c r="AY827" s="1"/>
      <c r="AZ827" s="1"/>
      <c r="BA827" s="1"/>
      <c r="BB827" s="1"/>
      <c r="BC827" s="1"/>
      <c r="BD827" s="1"/>
      <c r="BE827" s="1"/>
      <c r="BF827" s="1"/>
      <c r="BG827" s="1"/>
      <c r="BH827" s="1"/>
      <c r="BI827" s="1"/>
      <c r="BJ827" s="1"/>
      <c r="BK827" s="1"/>
      <c r="BL827" s="1"/>
      <c r="BM827" s="1"/>
      <c r="BN827" s="1"/>
      <c r="BO827" s="1"/>
      <c r="BP827" s="1"/>
      <c r="BQ827" s="1"/>
      <c r="BR827" s="1"/>
      <c r="BS827" s="1"/>
      <c r="BT827" s="1"/>
      <c r="BU827" s="1"/>
      <c r="BV827" s="1"/>
      <c r="BW827" s="1"/>
      <c r="BX827" s="1"/>
      <c r="BY827" s="1"/>
      <c r="BZ827" s="1"/>
      <c r="CA827" s="1"/>
      <c r="CB827" s="1"/>
      <c r="CC827" s="1"/>
      <c r="CD827" s="1"/>
      <c r="CE827" s="1"/>
      <c r="CF827" s="1"/>
      <c r="CG827" s="1"/>
      <c r="CH827" s="1"/>
      <c r="CI827" s="1"/>
      <c r="CJ827" s="1"/>
      <c r="CK827" s="1"/>
      <c r="CL827" s="1"/>
    </row>
    <row r="828" spans="1:90" ht="24">
      <c r="A828" s="8" t="s">
        <v>900</v>
      </c>
      <c r="B828" s="9" t="s">
        <v>63</v>
      </c>
      <c r="C828" s="9" t="s">
        <v>671</v>
      </c>
      <c r="D828" s="9"/>
      <c r="E828" s="74" t="s">
        <v>1035</v>
      </c>
      <c r="F828" s="10">
        <v>800</v>
      </c>
      <c r="G828" s="127"/>
      <c r="H828" s="39">
        <f t="shared" si="690"/>
        <v>800</v>
      </c>
      <c r="I828" s="10">
        <v>784</v>
      </c>
      <c r="J828" s="127"/>
      <c r="K828" s="39">
        <f t="shared" si="691"/>
        <v>784</v>
      </c>
      <c r="L828" s="11">
        <f t="shared" si="703"/>
        <v>98</v>
      </c>
      <c r="M828" s="136">
        <v>800</v>
      </c>
      <c r="N828" s="136"/>
      <c r="O828" s="120">
        <f t="shared" si="692"/>
        <v>800</v>
      </c>
      <c r="P828" s="136">
        <v>197</v>
      </c>
      <c r="Q828" s="136">
        <v>200</v>
      </c>
      <c r="R828" s="136"/>
      <c r="S828" s="120">
        <f t="shared" si="693"/>
        <v>200</v>
      </c>
      <c r="T828" s="120">
        <f t="shared" si="694"/>
        <v>800</v>
      </c>
      <c r="U828" s="10">
        <v>800</v>
      </c>
      <c r="V828" s="136"/>
      <c r="W828" s="39">
        <f t="shared" si="695"/>
        <v>800</v>
      </c>
      <c r="X828" s="10">
        <v>339</v>
      </c>
      <c r="Y828" s="38">
        <v>343</v>
      </c>
      <c r="Z828" s="136"/>
      <c r="AA828" s="39">
        <f t="shared" si="696"/>
        <v>343</v>
      </c>
      <c r="AB828" s="120">
        <f t="shared" si="697"/>
        <v>686</v>
      </c>
      <c r="AC828" s="783">
        <v>702</v>
      </c>
      <c r="AD828" s="783"/>
      <c r="AE828" s="80">
        <f t="shared" si="698"/>
        <v>702</v>
      </c>
      <c r="AF828" s="783"/>
      <c r="AG828" s="783">
        <v>610</v>
      </c>
      <c r="AH828" s="783"/>
      <c r="AI828" s="80">
        <f t="shared" si="699"/>
        <v>610</v>
      </c>
      <c r="AJ828" s="783"/>
      <c r="AK828" s="38">
        <v>831</v>
      </c>
      <c r="AL828" s="113"/>
      <c r="AM828" s="13">
        <f t="shared" si="700"/>
        <v>831</v>
      </c>
      <c r="AN828" s="13">
        <v>0</v>
      </c>
      <c r="AO828" s="13">
        <v>0</v>
      </c>
      <c r="AP828" s="13">
        <v>0</v>
      </c>
      <c r="AQ828" s="113"/>
      <c r="AR828" s="113"/>
      <c r="AS828" s="891">
        <f t="shared" si="701"/>
        <v>0</v>
      </c>
      <c r="AT828" s="891"/>
      <c r="AU828" s="891">
        <f t="shared" si="702"/>
        <v>0</v>
      </c>
      <c r="AV828" s="113"/>
      <c r="AW828" s="621"/>
    </row>
    <row r="829" spans="1:90" ht="24">
      <c r="A829" s="8" t="s">
        <v>901</v>
      </c>
      <c r="B829" s="9" t="s">
        <v>63</v>
      </c>
      <c r="C829" s="9" t="s">
        <v>674</v>
      </c>
      <c r="D829" s="9"/>
      <c r="E829" s="74" t="s">
        <v>1037</v>
      </c>
      <c r="F829" s="10">
        <v>289</v>
      </c>
      <c r="G829" s="127"/>
      <c r="H829" s="39">
        <f t="shared" si="690"/>
        <v>289</v>
      </c>
      <c r="I829" s="10">
        <v>301</v>
      </c>
      <c r="J829" s="127"/>
      <c r="K829" s="39">
        <f t="shared" si="691"/>
        <v>301</v>
      </c>
      <c r="L829" s="11">
        <f t="shared" si="703"/>
        <v>104.15224913494809</v>
      </c>
      <c r="M829" s="136">
        <v>302</v>
      </c>
      <c r="N829" s="136"/>
      <c r="O829" s="120">
        <f t="shared" si="692"/>
        <v>302</v>
      </c>
      <c r="P829" s="136">
        <v>67</v>
      </c>
      <c r="Q829" s="136">
        <v>67</v>
      </c>
      <c r="R829" s="136"/>
      <c r="S829" s="120">
        <f t="shared" si="693"/>
        <v>67</v>
      </c>
      <c r="T829" s="120">
        <f t="shared" si="694"/>
        <v>268</v>
      </c>
      <c r="U829" s="10">
        <v>282</v>
      </c>
      <c r="V829" s="136"/>
      <c r="W829" s="39">
        <f t="shared" si="695"/>
        <v>282</v>
      </c>
      <c r="X829" s="10">
        <v>110</v>
      </c>
      <c r="Y829" s="38">
        <v>110</v>
      </c>
      <c r="Z829" s="136"/>
      <c r="AA829" s="39">
        <f t="shared" si="696"/>
        <v>110</v>
      </c>
      <c r="AB829" s="120">
        <f t="shared" si="697"/>
        <v>220</v>
      </c>
      <c r="AC829" s="783">
        <v>282</v>
      </c>
      <c r="AD829" s="783"/>
      <c r="AE829" s="80">
        <f t="shared" si="698"/>
        <v>282</v>
      </c>
      <c r="AF829" s="783"/>
      <c r="AG829" s="783">
        <v>238</v>
      </c>
      <c r="AH829" s="783"/>
      <c r="AI829" s="80">
        <f t="shared" si="699"/>
        <v>238</v>
      </c>
      <c r="AJ829" s="783"/>
      <c r="AK829" s="38">
        <v>302</v>
      </c>
      <c r="AL829" s="113"/>
      <c r="AM829" s="13">
        <f t="shared" si="700"/>
        <v>302</v>
      </c>
      <c r="AN829" s="13">
        <v>0</v>
      </c>
      <c r="AO829" s="13">
        <v>0</v>
      </c>
      <c r="AP829" s="13">
        <v>0</v>
      </c>
      <c r="AQ829" s="113"/>
      <c r="AR829" s="113"/>
      <c r="AS829" s="891">
        <f t="shared" si="701"/>
        <v>0</v>
      </c>
      <c r="AT829" s="891"/>
      <c r="AU829" s="891">
        <f t="shared" si="702"/>
        <v>0</v>
      </c>
      <c r="AV829" s="113"/>
      <c r="AW829" s="621"/>
    </row>
    <row r="830" spans="1:90" ht="24">
      <c r="A830" s="8" t="s">
        <v>902</v>
      </c>
      <c r="B830" s="9" t="s">
        <v>63</v>
      </c>
      <c r="C830" s="9" t="s">
        <v>672</v>
      </c>
      <c r="D830" s="9"/>
      <c r="E830" s="74" t="s">
        <v>1038</v>
      </c>
      <c r="F830" s="10">
        <v>648</v>
      </c>
      <c r="G830" s="127"/>
      <c r="H830" s="39">
        <f t="shared" si="690"/>
        <v>648</v>
      </c>
      <c r="I830" s="10">
        <v>672</v>
      </c>
      <c r="J830" s="127"/>
      <c r="K830" s="39">
        <f t="shared" si="691"/>
        <v>672</v>
      </c>
      <c r="L830" s="11">
        <f t="shared" si="703"/>
        <v>103.7037037037037</v>
      </c>
      <c r="M830" s="136">
        <v>588</v>
      </c>
      <c r="N830" s="136"/>
      <c r="O830" s="120">
        <f t="shared" si="692"/>
        <v>588</v>
      </c>
      <c r="P830" s="136">
        <v>165</v>
      </c>
      <c r="Q830" s="136">
        <v>170</v>
      </c>
      <c r="R830" s="136"/>
      <c r="S830" s="120">
        <f t="shared" si="693"/>
        <v>170</v>
      </c>
      <c r="T830" s="120">
        <f t="shared" si="694"/>
        <v>680</v>
      </c>
      <c r="U830" s="10">
        <v>588</v>
      </c>
      <c r="V830" s="136"/>
      <c r="W830" s="39">
        <f t="shared" si="695"/>
        <v>588</v>
      </c>
      <c r="X830" s="10">
        <v>277</v>
      </c>
      <c r="Y830" s="38">
        <v>289</v>
      </c>
      <c r="Z830" s="136"/>
      <c r="AA830" s="39">
        <f t="shared" si="696"/>
        <v>289</v>
      </c>
      <c r="AB830" s="120">
        <f t="shared" si="697"/>
        <v>578</v>
      </c>
      <c r="AC830" s="783">
        <v>513</v>
      </c>
      <c r="AD830" s="783"/>
      <c r="AE830" s="80">
        <f t="shared" si="698"/>
        <v>513</v>
      </c>
      <c r="AF830" s="783"/>
      <c r="AG830" s="783">
        <v>531</v>
      </c>
      <c r="AH830" s="783"/>
      <c r="AI830" s="80">
        <f t="shared" si="699"/>
        <v>531</v>
      </c>
      <c r="AJ830" s="783"/>
      <c r="AK830" s="38">
        <v>588</v>
      </c>
      <c r="AL830" s="113"/>
      <c r="AM830" s="13">
        <f t="shared" si="700"/>
        <v>588</v>
      </c>
      <c r="AN830" s="13">
        <v>575</v>
      </c>
      <c r="AO830" s="13">
        <v>0</v>
      </c>
      <c r="AP830" s="13">
        <v>575</v>
      </c>
      <c r="AQ830" s="113"/>
      <c r="AR830" s="113"/>
      <c r="AS830" s="891">
        <f t="shared" si="701"/>
        <v>575</v>
      </c>
      <c r="AT830" s="891"/>
      <c r="AU830" s="891">
        <f t="shared" si="702"/>
        <v>575</v>
      </c>
      <c r="AV830" s="113"/>
      <c r="AW830" s="621"/>
    </row>
    <row r="831" spans="1:90" ht="24">
      <c r="A831" s="8" t="s">
        <v>903</v>
      </c>
      <c r="B831" s="9" t="s">
        <v>63</v>
      </c>
      <c r="C831" s="9" t="s">
        <v>663</v>
      </c>
      <c r="D831" s="9"/>
      <c r="E831" s="74" t="s">
        <v>1065</v>
      </c>
      <c r="F831" s="10">
        <v>206</v>
      </c>
      <c r="G831" s="127"/>
      <c r="H831" s="39">
        <f t="shared" si="690"/>
        <v>206</v>
      </c>
      <c r="I831" s="10">
        <v>211</v>
      </c>
      <c r="J831" s="127"/>
      <c r="K831" s="39">
        <f t="shared" si="691"/>
        <v>211</v>
      </c>
      <c r="L831" s="11">
        <f t="shared" si="703"/>
        <v>102.42718446601941</v>
      </c>
      <c r="M831" s="136">
        <v>206</v>
      </c>
      <c r="N831" s="136"/>
      <c r="O831" s="120">
        <f t="shared" si="692"/>
        <v>206</v>
      </c>
      <c r="P831" s="136">
        <v>52</v>
      </c>
      <c r="Q831" s="136">
        <v>52</v>
      </c>
      <c r="R831" s="136"/>
      <c r="S831" s="120">
        <f t="shared" si="693"/>
        <v>52</v>
      </c>
      <c r="T831" s="120">
        <f t="shared" si="694"/>
        <v>208</v>
      </c>
      <c r="U831" s="10">
        <v>206</v>
      </c>
      <c r="V831" s="136"/>
      <c r="W831" s="39">
        <f t="shared" si="695"/>
        <v>206</v>
      </c>
      <c r="X831" s="10">
        <v>77</v>
      </c>
      <c r="Y831" s="38">
        <v>77</v>
      </c>
      <c r="Z831" s="136"/>
      <c r="AA831" s="39">
        <f t="shared" si="696"/>
        <v>77</v>
      </c>
      <c r="AB831" s="120">
        <f t="shared" si="697"/>
        <v>154</v>
      </c>
      <c r="AC831" s="783">
        <v>96</v>
      </c>
      <c r="AD831" s="783"/>
      <c r="AE831" s="80">
        <f t="shared" si="698"/>
        <v>96</v>
      </c>
      <c r="AF831" s="783"/>
      <c r="AG831" s="783">
        <v>96</v>
      </c>
      <c r="AH831" s="783"/>
      <c r="AI831" s="80">
        <f t="shared" si="699"/>
        <v>96</v>
      </c>
      <c r="AJ831" s="783"/>
      <c r="AK831" s="38">
        <v>206</v>
      </c>
      <c r="AL831" s="113"/>
      <c r="AM831" s="13">
        <f t="shared" si="700"/>
        <v>206</v>
      </c>
      <c r="AN831" s="13">
        <v>201</v>
      </c>
      <c r="AO831" s="13">
        <v>0</v>
      </c>
      <c r="AP831" s="13">
        <v>201</v>
      </c>
      <c r="AQ831" s="113"/>
      <c r="AR831" s="113"/>
      <c r="AS831" s="891">
        <f t="shared" si="701"/>
        <v>201</v>
      </c>
      <c r="AT831" s="891"/>
      <c r="AU831" s="891">
        <f t="shared" si="702"/>
        <v>201</v>
      </c>
      <c r="AV831" s="113"/>
      <c r="AW831" s="621"/>
    </row>
    <row r="832" spans="1:90" ht="24">
      <c r="A832" s="8" t="s">
        <v>904</v>
      </c>
      <c r="B832" s="9" t="s">
        <v>63</v>
      </c>
      <c r="C832" s="9" t="s">
        <v>663</v>
      </c>
      <c r="D832" s="9"/>
      <c r="E832" s="74" t="s">
        <v>1039</v>
      </c>
      <c r="F832" s="10">
        <v>60</v>
      </c>
      <c r="G832" s="127"/>
      <c r="H832" s="39">
        <f t="shared" si="690"/>
        <v>60</v>
      </c>
      <c r="I832" s="10">
        <v>103</v>
      </c>
      <c r="J832" s="127"/>
      <c r="K832" s="39">
        <f t="shared" si="691"/>
        <v>103</v>
      </c>
      <c r="L832" s="11">
        <f t="shared" si="703"/>
        <v>171.66666666666666</v>
      </c>
      <c r="M832" s="136">
        <v>60</v>
      </c>
      <c r="N832" s="136"/>
      <c r="O832" s="120">
        <f t="shared" si="692"/>
        <v>60</v>
      </c>
      <c r="P832" s="136">
        <v>27</v>
      </c>
      <c r="Q832" s="136">
        <v>28</v>
      </c>
      <c r="R832" s="136"/>
      <c r="S832" s="120">
        <f t="shared" si="693"/>
        <v>28</v>
      </c>
      <c r="T832" s="120">
        <f t="shared" si="694"/>
        <v>112</v>
      </c>
      <c r="U832" s="10">
        <v>60</v>
      </c>
      <c r="V832" s="136"/>
      <c r="W832" s="39">
        <f t="shared" si="695"/>
        <v>60</v>
      </c>
      <c r="X832" s="10">
        <v>47</v>
      </c>
      <c r="Y832" s="38">
        <v>47</v>
      </c>
      <c r="Z832" s="136"/>
      <c r="AA832" s="39">
        <f t="shared" si="696"/>
        <v>47</v>
      </c>
      <c r="AB832" s="120">
        <f t="shared" si="697"/>
        <v>94</v>
      </c>
      <c r="AC832" s="783">
        <v>87</v>
      </c>
      <c r="AD832" s="783"/>
      <c r="AE832" s="80">
        <f t="shared" si="698"/>
        <v>87</v>
      </c>
      <c r="AF832" s="783"/>
      <c r="AG832" s="783">
        <v>89</v>
      </c>
      <c r="AH832" s="783"/>
      <c r="AI832" s="80">
        <f t="shared" si="699"/>
        <v>89</v>
      </c>
      <c r="AJ832" s="783"/>
      <c r="AK832" s="38">
        <v>114</v>
      </c>
      <c r="AL832" s="113"/>
      <c r="AM832" s="13">
        <f t="shared" si="700"/>
        <v>114</v>
      </c>
      <c r="AN832" s="13">
        <v>110</v>
      </c>
      <c r="AO832" s="13">
        <v>0</v>
      </c>
      <c r="AP832" s="13">
        <v>110</v>
      </c>
      <c r="AQ832" s="113"/>
      <c r="AR832" s="113"/>
      <c r="AS832" s="891">
        <f t="shared" si="701"/>
        <v>110</v>
      </c>
      <c r="AT832" s="891"/>
      <c r="AU832" s="891">
        <f t="shared" si="702"/>
        <v>110</v>
      </c>
      <c r="AV832" s="113"/>
      <c r="AW832" s="621"/>
    </row>
    <row r="833" spans="1:90" ht="24">
      <c r="A833" s="8" t="s">
        <v>905</v>
      </c>
      <c r="B833" s="9" t="s">
        <v>63</v>
      </c>
      <c r="C833" s="9" t="s">
        <v>673</v>
      </c>
      <c r="D833" s="9"/>
      <c r="E833" s="74" t="s">
        <v>1040</v>
      </c>
      <c r="F833" s="10">
        <v>515</v>
      </c>
      <c r="G833" s="127"/>
      <c r="H833" s="39">
        <f t="shared" si="690"/>
        <v>515</v>
      </c>
      <c r="I833" s="10">
        <v>521</v>
      </c>
      <c r="J833" s="127"/>
      <c r="K833" s="39">
        <f t="shared" si="691"/>
        <v>521</v>
      </c>
      <c r="L833" s="11">
        <f t="shared" si="703"/>
        <v>101.16504854368932</v>
      </c>
      <c r="M833" s="136">
        <v>523</v>
      </c>
      <c r="N833" s="136"/>
      <c r="O833" s="120">
        <f t="shared" si="692"/>
        <v>523</v>
      </c>
      <c r="P833" s="136">
        <v>113</v>
      </c>
      <c r="Q833" s="136">
        <v>115</v>
      </c>
      <c r="R833" s="136"/>
      <c r="S833" s="120">
        <f t="shared" si="693"/>
        <v>115</v>
      </c>
      <c r="T833" s="120">
        <f t="shared" si="694"/>
        <v>460</v>
      </c>
      <c r="U833" s="10">
        <v>523</v>
      </c>
      <c r="V833" s="136"/>
      <c r="W833" s="39">
        <f t="shared" si="695"/>
        <v>523</v>
      </c>
      <c r="X833" s="10">
        <v>246</v>
      </c>
      <c r="Y833" s="38">
        <v>249</v>
      </c>
      <c r="Z833" s="136"/>
      <c r="AA833" s="39">
        <f t="shared" si="696"/>
        <v>249</v>
      </c>
      <c r="AB833" s="120">
        <f t="shared" si="697"/>
        <v>498</v>
      </c>
      <c r="AC833" s="783">
        <v>523</v>
      </c>
      <c r="AD833" s="783"/>
      <c r="AE833" s="80">
        <f t="shared" si="698"/>
        <v>523</v>
      </c>
      <c r="AF833" s="783"/>
      <c r="AG833" s="783">
        <v>457</v>
      </c>
      <c r="AH833" s="783"/>
      <c r="AI833" s="80">
        <f t="shared" si="699"/>
        <v>457</v>
      </c>
      <c r="AJ833" s="783"/>
      <c r="AK833" s="38">
        <v>523</v>
      </c>
      <c r="AL833" s="113"/>
      <c r="AM833" s="13">
        <f t="shared" si="700"/>
        <v>523</v>
      </c>
      <c r="AN833" s="13">
        <v>0</v>
      </c>
      <c r="AO833" s="13">
        <v>0</v>
      </c>
      <c r="AP833" s="13">
        <v>0</v>
      </c>
      <c r="AQ833" s="113"/>
      <c r="AR833" s="113"/>
      <c r="AS833" s="891">
        <f t="shared" si="701"/>
        <v>0</v>
      </c>
      <c r="AT833" s="891"/>
      <c r="AU833" s="891">
        <f t="shared" si="702"/>
        <v>0</v>
      </c>
      <c r="AV833" s="113"/>
      <c r="AW833" s="621"/>
    </row>
    <row r="834" spans="1:90" ht="24">
      <c r="A834" s="8" t="s">
        <v>906</v>
      </c>
      <c r="B834" s="9" t="s">
        <v>63</v>
      </c>
      <c r="C834" s="9" t="s">
        <v>676</v>
      </c>
      <c r="D834" s="9"/>
      <c r="E834" s="74" t="s">
        <v>6</v>
      </c>
      <c r="F834" s="10">
        <v>646</v>
      </c>
      <c r="G834" s="127"/>
      <c r="H834" s="39">
        <f t="shared" si="690"/>
        <v>646</v>
      </c>
      <c r="I834" s="10">
        <v>705</v>
      </c>
      <c r="J834" s="127"/>
      <c r="K834" s="39">
        <f t="shared" si="691"/>
        <v>705</v>
      </c>
      <c r="L834" s="11">
        <f t="shared" si="703"/>
        <v>109.13312693498452</v>
      </c>
      <c r="M834" s="136">
        <v>660</v>
      </c>
      <c r="N834" s="136"/>
      <c r="O834" s="120">
        <f t="shared" si="692"/>
        <v>660</v>
      </c>
      <c r="P834" s="136">
        <v>169</v>
      </c>
      <c r="Q834" s="136">
        <v>171</v>
      </c>
      <c r="R834" s="136"/>
      <c r="S834" s="120">
        <f t="shared" si="693"/>
        <v>171</v>
      </c>
      <c r="T834" s="120">
        <f t="shared" si="694"/>
        <v>684</v>
      </c>
      <c r="U834" s="10">
        <v>660</v>
      </c>
      <c r="V834" s="136"/>
      <c r="W834" s="39">
        <f t="shared" si="695"/>
        <v>660</v>
      </c>
      <c r="X834" s="10">
        <v>346</v>
      </c>
      <c r="Y834" s="38">
        <v>350</v>
      </c>
      <c r="Z834" s="136"/>
      <c r="AA834" s="39">
        <f t="shared" si="696"/>
        <v>350</v>
      </c>
      <c r="AB834" s="120">
        <f t="shared" si="697"/>
        <v>700</v>
      </c>
      <c r="AC834" s="783">
        <v>660</v>
      </c>
      <c r="AD834" s="783"/>
      <c r="AE834" s="80">
        <f t="shared" si="698"/>
        <v>660</v>
      </c>
      <c r="AF834" s="783"/>
      <c r="AG834" s="783">
        <v>651</v>
      </c>
      <c r="AH834" s="783"/>
      <c r="AI834" s="80">
        <f t="shared" si="699"/>
        <v>651</v>
      </c>
      <c r="AJ834" s="783"/>
      <c r="AK834" s="38">
        <v>660</v>
      </c>
      <c r="AL834" s="113"/>
      <c r="AM834" s="13">
        <f t="shared" si="700"/>
        <v>660</v>
      </c>
      <c r="AN834" s="13">
        <v>646</v>
      </c>
      <c r="AO834" s="13">
        <v>0</v>
      </c>
      <c r="AP834" s="13">
        <v>646</v>
      </c>
      <c r="AQ834" s="113"/>
      <c r="AR834" s="113"/>
      <c r="AS834" s="891">
        <f t="shared" si="701"/>
        <v>646</v>
      </c>
      <c r="AT834" s="891"/>
      <c r="AU834" s="891">
        <f t="shared" si="702"/>
        <v>646</v>
      </c>
      <c r="AV834" s="113"/>
      <c r="AW834" s="621"/>
    </row>
    <row r="835" spans="1:90" s="14" customFormat="1" ht="24">
      <c r="A835" s="8" t="s">
        <v>907</v>
      </c>
      <c r="B835" s="9" t="s">
        <v>63</v>
      </c>
      <c r="C835" s="9" t="s">
        <v>659</v>
      </c>
      <c r="D835" s="9"/>
      <c r="E835" s="74" t="s">
        <v>1053</v>
      </c>
      <c r="F835" s="10">
        <v>25</v>
      </c>
      <c r="G835" s="120"/>
      <c r="H835" s="39">
        <f t="shared" si="690"/>
        <v>25</v>
      </c>
      <c r="I835" s="10">
        <v>70</v>
      </c>
      <c r="J835" s="120"/>
      <c r="K835" s="39">
        <f t="shared" si="691"/>
        <v>70</v>
      </c>
      <c r="L835" s="11">
        <f t="shared" si="703"/>
        <v>280</v>
      </c>
      <c r="M835" s="136">
        <v>41</v>
      </c>
      <c r="N835" s="136"/>
      <c r="O835" s="120">
        <f t="shared" si="692"/>
        <v>41</v>
      </c>
      <c r="P835" s="136">
        <v>15</v>
      </c>
      <c r="Q835" s="120">
        <v>15</v>
      </c>
      <c r="R835" s="120"/>
      <c r="S835" s="120">
        <f t="shared" si="693"/>
        <v>15</v>
      </c>
      <c r="T835" s="120">
        <f t="shared" si="694"/>
        <v>60</v>
      </c>
      <c r="U835" s="10">
        <v>61</v>
      </c>
      <c r="V835" s="120"/>
      <c r="W835" s="39">
        <f t="shared" si="695"/>
        <v>61</v>
      </c>
      <c r="X835" s="10">
        <v>23</v>
      </c>
      <c r="Y835" s="38">
        <v>23</v>
      </c>
      <c r="Z835" s="120"/>
      <c r="AA835" s="39">
        <f t="shared" si="696"/>
        <v>23</v>
      </c>
      <c r="AB835" s="120">
        <f t="shared" si="697"/>
        <v>46</v>
      </c>
      <c r="AC835" s="783">
        <v>40</v>
      </c>
      <c r="AD835" s="783"/>
      <c r="AE835" s="80">
        <f t="shared" si="698"/>
        <v>40</v>
      </c>
      <c r="AF835" s="783"/>
      <c r="AG835" s="783">
        <v>40</v>
      </c>
      <c r="AH835" s="783"/>
      <c r="AI835" s="80">
        <f t="shared" si="699"/>
        <v>40</v>
      </c>
      <c r="AJ835" s="783"/>
      <c r="AK835" s="38">
        <v>61</v>
      </c>
      <c r="AL835" s="113"/>
      <c r="AM835" s="13">
        <f t="shared" si="700"/>
        <v>61</v>
      </c>
      <c r="AN835" s="13">
        <v>58</v>
      </c>
      <c r="AO835" s="13">
        <v>0</v>
      </c>
      <c r="AP835" s="13">
        <v>58</v>
      </c>
      <c r="AQ835" s="615"/>
      <c r="AR835" s="113"/>
      <c r="AS835" s="891">
        <f t="shared" si="701"/>
        <v>58</v>
      </c>
      <c r="AT835" s="891"/>
      <c r="AU835" s="891">
        <f t="shared" si="702"/>
        <v>58</v>
      </c>
      <c r="AV835" s="113"/>
      <c r="AW835" s="621"/>
      <c r="AX835" s="1"/>
      <c r="AY835" s="1"/>
      <c r="AZ835" s="1"/>
      <c r="BA835" s="1"/>
      <c r="BB835" s="1"/>
      <c r="BC835" s="1"/>
      <c r="BD835" s="1"/>
      <c r="BE835" s="1"/>
      <c r="BF835" s="1"/>
      <c r="BG835" s="1"/>
      <c r="BH835" s="1"/>
      <c r="BI835" s="1"/>
      <c r="BJ835" s="1"/>
      <c r="BK835" s="1"/>
      <c r="BL835" s="1"/>
      <c r="BM835" s="1"/>
      <c r="BN835" s="1"/>
      <c r="BO835" s="1"/>
      <c r="BP835" s="1"/>
      <c r="BQ835" s="1"/>
      <c r="BR835" s="1"/>
      <c r="BS835" s="1"/>
      <c r="BT835" s="1"/>
      <c r="BU835" s="1"/>
      <c r="BV835" s="1"/>
      <c r="BW835" s="1"/>
      <c r="BX835" s="1"/>
      <c r="BY835" s="1"/>
      <c r="BZ835" s="1"/>
      <c r="CA835" s="1"/>
      <c r="CB835" s="1"/>
      <c r="CC835" s="1"/>
      <c r="CD835" s="1"/>
      <c r="CE835" s="1"/>
      <c r="CF835" s="1"/>
      <c r="CG835" s="1"/>
      <c r="CH835" s="1"/>
      <c r="CI835" s="1"/>
      <c r="CJ835" s="1"/>
      <c r="CK835" s="1"/>
      <c r="CL835" s="1"/>
    </row>
    <row r="836" spans="1:90" ht="24">
      <c r="A836" s="8" t="s">
        <v>908</v>
      </c>
      <c r="B836" s="9" t="s">
        <v>63</v>
      </c>
      <c r="C836" s="9" t="s">
        <v>660</v>
      </c>
      <c r="D836" s="9"/>
      <c r="E836" s="74" t="s">
        <v>3</v>
      </c>
      <c r="F836" s="10">
        <v>1192</v>
      </c>
      <c r="G836" s="127"/>
      <c r="H836" s="39">
        <f t="shared" si="690"/>
        <v>1192</v>
      </c>
      <c r="I836" s="10">
        <v>1322</v>
      </c>
      <c r="J836" s="127"/>
      <c r="K836" s="39">
        <f t="shared" si="691"/>
        <v>1322</v>
      </c>
      <c r="L836" s="11">
        <f t="shared" si="703"/>
        <v>110.90604026845638</v>
      </c>
      <c r="M836" s="136">
        <v>1234</v>
      </c>
      <c r="N836" s="136"/>
      <c r="O836" s="120">
        <f t="shared" si="692"/>
        <v>1234</v>
      </c>
      <c r="P836" s="136">
        <v>316</v>
      </c>
      <c r="Q836" s="136">
        <v>316</v>
      </c>
      <c r="R836" s="136"/>
      <c r="S836" s="120">
        <f t="shared" si="693"/>
        <v>316</v>
      </c>
      <c r="T836" s="120">
        <f t="shared" si="694"/>
        <v>1264</v>
      </c>
      <c r="U836" s="10">
        <v>1234</v>
      </c>
      <c r="V836" s="136"/>
      <c r="W836" s="39">
        <f t="shared" si="695"/>
        <v>1234</v>
      </c>
      <c r="X836" s="10">
        <v>543</v>
      </c>
      <c r="Y836" s="38">
        <v>543</v>
      </c>
      <c r="Z836" s="136"/>
      <c r="AA836" s="39">
        <f t="shared" si="696"/>
        <v>543</v>
      </c>
      <c r="AB836" s="120">
        <f t="shared" si="697"/>
        <v>1086</v>
      </c>
      <c r="AC836" s="783">
        <v>1234</v>
      </c>
      <c r="AD836" s="783"/>
      <c r="AE836" s="80">
        <f t="shared" si="698"/>
        <v>1234</v>
      </c>
      <c r="AF836" s="783"/>
      <c r="AG836" s="783">
        <v>1170</v>
      </c>
      <c r="AH836" s="783"/>
      <c r="AI836" s="80">
        <f t="shared" si="699"/>
        <v>1170</v>
      </c>
      <c r="AJ836" s="783"/>
      <c r="AK836" s="38">
        <v>1234</v>
      </c>
      <c r="AL836" s="113"/>
      <c r="AM836" s="13">
        <f t="shared" si="700"/>
        <v>1234</v>
      </c>
      <c r="AN836" s="13">
        <v>1185</v>
      </c>
      <c r="AO836" s="13">
        <v>0</v>
      </c>
      <c r="AP836" s="13">
        <v>1185</v>
      </c>
      <c r="AQ836" s="113"/>
      <c r="AR836" s="113"/>
      <c r="AS836" s="891">
        <f t="shared" si="701"/>
        <v>1185</v>
      </c>
      <c r="AT836" s="891"/>
      <c r="AU836" s="891">
        <f t="shared" si="702"/>
        <v>1185</v>
      </c>
      <c r="AV836" s="113"/>
      <c r="AW836" s="621"/>
    </row>
    <row r="837" spans="1:90" ht="24">
      <c r="A837" s="8" t="s">
        <v>909</v>
      </c>
      <c r="B837" s="9" t="s">
        <v>63</v>
      </c>
      <c r="C837" s="9" t="s">
        <v>667</v>
      </c>
      <c r="D837" s="9"/>
      <c r="E837" s="74" t="s">
        <v>1059</v>
      </c>
      <c r="F837" s="10">
        <v>870</v>
      </c>
      <c r="G837" s="127"/>
      <c r="H837" s="39">
        <f t="shared" si="690"/>
        <v>870</v>
      </c>
      <c r="I837" s="10">
        <v>887</v>
      </c>
      <c r="J837" s="127"/>
      <c r="K837" s="39">
        <f t="shared" si="691"/>
        <v>887</v>
      </c>
      <c r="L837" s="11">
        <f t="shared" si="703"/>
        <v>101.95402298850576</v>
      </c>
      <c r="M837" s="136">
        <v>870</v>
      </c>
      <c r="N837" s="136"/>
      <c r="O837" s="120">
        <f t="shared" si="692"/>
        <v>870</v>
      </c>
      <c r="P837" s="136">
        <v>218</v>
      </c>
      <c r="Q837" s="136">
        <v>219</v>
      </c>
      <c r="R837" s="136"/>
      <c r="S837" s="120">
        <f t="shared" si="693"/>
        <v>219</v>
      </c>
      <c r="T837" s="120">
        <f t="shared" si="694"/>
        <v>876</v>
      </c>
      <c r="U837" s="10">
        <v>870</v>
      </c>
      <c r="V837" s="136"/>
      <c r="W837" s="39">
        <f t="shared" si="695"/>
        <v>870</v>
      </c>
      <c r="X837" s="10">
        <v>283</v>
      </c>
      <c r="Y837" s="38">
        <v>284</v>
      </c>
      <c r="Z837" s="136"/>
      <c r="AA837" s="39">
        <f t="shared" si="696"/>
        <v>284</v>
      </c>
      <c r="AB837" s="120">
        <f t="shared" si="697"/>
        <v>568</v>
      </c>
      <c r="AC837" s="783">
        <v>356</v>
      </c>
      <c r="AD837" s="783"/>
      <c r="AE837" s="80">
        <f t="shared" si="698"/>
        <v>356</v>
      </c>
      <c r="AF837" s="783"/>
      <c r="AG837" s="783">
        <v>356</v>
      </c>
      <c r="AH837" s="783"/>
      <c r="AI837" s="80">
        <f t="shared" si="699"/>
        <v>356</v>
      </c>
      <c r="AJ837" s="783"/>
      <c r="AK837" s="38">
        <v>870</v>
      </c>
      <c r="AL837" s="113"/>
      <c r="AM837" s="13">
        <f t="shared" si="700"/>
        <v>870</v>
      </c>
      <c r="AN837" s="13">
        <v>652</v>
      </c>
      <c r="AO837" s="13">
        <v>0</v>
      </c>
      <c r="AP837" s="13">
        <v>652</v>
      </c>
      <c r="AQ837" s="616"/>
      <c r="AR837" s="113"/>
      <c r="AS837" s="891">
        <f t="shared" si="701"/>
        <v>652</v>
      </c>
      <c r="AT837" s="891"/>
      <c r="AU837" s="891">
        <f t="shared" si="702"/>
        <v>652</v>
      </c>
      <c r="AV837" s="113"/>
      <c r="AW837" s="621"/>
    </row>
    <row r="838" spans="1:90" ht="24">
      <c r="A838" s="8" t="s">
        <v>910</v>
      </c>
      <c r="B838" s="9" t="s">
        <v>63</v>
      </c>
      <c r="C838" s="9" t="s">
        <v>667</v>
      </c>
      <c r="D838" s="9"/>
      <c r="E838" s="74" t="s">
        <v>1041</v>
      </c>
      <c r="F838" s="349">
        <v>807</v>
      </c>
      <c r="G838" s="346"/>
      <c r="H838" s="350">
        <f t="shared" si="690"/>
        <v>807</v>
      </c>
      <c r="I838" s="349">
        <v>820</v>
      </c>
      <c r="J838" s="346"/>
      <c r="K838" s="350">
        <f t="shared" si="691"/>
        <v>820</v>
      </c>
      <c r="L838" s="363">
        <f t="shared" si="703"/>
        <v>101.61090458488229</v>
      </c>
      <c r="M838" s="346">
        <v>807</v>
      </c>
      <c r="N838" s="346"/>
      <c r="O838" s="347">
        <f t="shared" si="692"/>
        <v>807</v>
      </c>
      <c r="P838" s="346">
        <v>206</v>
      </c>
      <c r="Q838" s="346">
        <v>207</v>
      </c>
      <c r="R838" s="346"/>
      <c r="S838" s="347">
        <f t="shared" si="693"/>
        <v>207</v>
      </c>
      <c r="T838" s="347">
        <f t="shared" si="694"/>
        <v>828</v>
      </c>
      <c r="U838" s="349">
        <v>807</v>
      </c>
      <c r="V838" s="346"/>
      <c r="W838" s="350">
        <f t="shared" si="695"/>
        <v>807</v>
      </c>
      <c r="X838" s="10">
        <v>388</v>
      </c>
      <c r="Y838" s="38">
        <v>389</v>
      </c>
      <c r="Z838" s="136"/>
      <c r="AA838" s="39">
        <f t="shared" si="696"/>
        <v>389</v>
      </c>
      <c r="AB838" s="347">
        <f t="shared" si="697"/>
        <v>778</v>
      </c>
      <c r="AC838" s="783">
        <f>807+600</f>
        <v>1407</v>
      </c>
      <c r="AD838" s="783"/>
      <c r="AE838" s="80">
        <f t="shared" si="698"/>
        <v>1407</v>
      </c>
      <c r="AF838" s="783"/>
      <c r="AG838" s="783">
        <f>813+596</f>
        <v>1409</v>
      </c>
      <c r="AH838" s="783"/>
      <c r="AI838" s="80">
        <f t="shared" si="699"/>
        <v>1409</v>
      </c>
      <c r="AJ838" s="783"/>
      <c r="AK838" s="356">
        <v>840</v>
      </c>
      <c r="AL838" s="352"/>
      <c r="AM838" s="353">
        <f t="shared" si="700"/>
        <v>840</v>
      </c>
      <c r="AN838" s="13">
        <v>783</v>
      </c>
      <c r="AO838" s="13">
        <v>0</v>
      </c>
      <c r="AP838" s="13">
        <v>783</v>
      </c>
      <c r="AQ838" s="113"/>
      <c r="AR838" s="113"/>
      <c r="AS838" s="891">
        <f t="shared" si="701"/>
        <v>783</v>
      </c>
      <c r="AT838" s="891"/>
      <c r="AU838" s="891">
        <f t="shared" si="702"/>
        <v>783</v>
      </c>
      <c r="AV838" s="113"/>
      <c r="AW838" s="621"/>
    </row>
    <row r="839" spans="1:90" ht="24">
      <c r="A839" s="31" t="s">
        <v>911</v>
      </c>
      <c r="B839" s="9" t="s">
        <v>63</v>
      </c>
      <c r="C839" s="9" t="s">
        <v>667</v>
      </c>
      <c r="D839" s="9"/>
      <c r="E839" s="74" t="s">
        <v>1042</v>
      </c>
      <c r="F839" s="349">
        <v>1097</v>
      </c>
      <c r="G839" s="346"/>
      <c r="H839" s="350">
        <f t="shared" si="690"/>
        <v>1097</v>
      </c>
      <c r="I839" s="349">
        <v>1164</v>
      </c>
      <c r="J839" s="346"/>
      <c r="K839" s="350">
        <f t="shared" si="691"/>
        <v>1164</v>
      </c>
      <c r="L839" s="363">
        <f t="shared" si="703"/>
        <v>106.10756608933455</v>
      </c>
      <c r="M839" s="346">
        <v>1097</v>
      </c>
      <c r="N839" s="346"/>
      <c r="O839" s="347">
        <f t="shared" si="692"/>
        <v>1097</v>
      </c>
      <c r="P839" s="346">
        <v>269</v>
      </c>
      <c r="Q839" s="346">
        <v>273</v>
      </c>
      <c r="R839" s="346"/>
      <c r="S839" s="347">
        <f t="shared" si="693"/>
        <v>273</v>
      </c>
      <c r="T839" s="347">
        <f t="shared" si="694"/>
        <v>1092</v>
      </c>
      <c r="U839" s="349">
        <v>1097</v>
      </c>
      <c r="V839" s="346"/>
      <c r="W839" s="350">
        <f t="shared" si="695"/>
        <v>1097</v>
      </c>
      <c r="X839" s="10">
        <v>506</v>
      </c>
      <c r="Y839" s="38">
        <v>513</v>
      </c>
      <c r="Z839" s="136"/>
      <c r="AA839" s="39">
        <f t="shared" si="696"/>
        <v>513</v>
      </c>
      <c r="AB839" s="347">
        <f t="shared" si="697"/>
        <v>1026</v>
      </c>
      <c r="AC839" s="783">
        <v>540</v>
      </c>
      <c r="AD839" s="783"/>
      <c r="AE839" s="80">
        <f t="shared" si="698"/>
        <v>540</v>
      </c>
      <c r="AF839" s="783"/>
      <c r="AG839" s="783">
        <v>540</v>
      </c>
      <c r="AH839" s="783"/>
      <c r="AI839" s="80">
        <f t="shared" si="699"/>
        <v>540</v>
      </c>
      <c r="AJ839" s="783"/>
      <c r="AK839" s="356">
        <v>1097</v>
      </c>
      <c r="AL839" s="352"/>
      <c r="AM839" s="353">
        <f t="shared" si="700"/>
        <v>1097</v>
      </c>
      <c r="AN839" s="13">
        <v>968</v>
      </c>
      <c r="AO839" s="13">
        <v>0</v>
      </c>
      <c r="AP839" s="13">
        <v>968</v>
      </c>
      <c r="AQ839" s="113"/>
      <c r="AR839" s="113"/>
      <c r="AS839" s="891">
        <f t="shared" si="701"/>
        <v>968</v>
      </c>
      <c r="AT839" s="891"/>
      <c r="AU839" s="891">
        <f t="shared" si="702"/>
        <v>968</v>
      </c>
      <c r="AV839" s="113"/>
      <c r="AW839" s="621"/>
    </row>
    <row r="840" spans="1:90" ht="24">
      <c r="A840" s="8" t="s">
        <v>912</v>
      </c>
      <c r="B840" s="9" t="s">
        <v>63</v>
      </c>
      <c r="C840" s="9" t="s">
        <v>667</v>
      </c>
      <c r="D840" s="9"/>
      <c r="E840" s="74" t="s">
        <v>1043</v>
      </c>
      <c r="F840" s="10">
        <v>668</v>
      </c>
      <c r="G840" s="127"/>
      <c r="H840" s="39">
        <f t="shared" si="690"/>
        <v>668</v>
      </c>
      <c r="I840" s="10">
        <v>736</v>
      </c>
      <c r="J840" s="127"/>
      <c r="K840" s="39">
        <f t="shared" si="691"/>
        <v>736</v>
      </c>
      <c r="L840" s="11">
        <f t="shared" si="703"/>
        <v>110.17964071856288</v>
      </c>
      <c r="M840" s="136">
        <v>668</v>
      </c>
      <c r="N840" s="136"/>
      <c r="O840" s="120">
        <f t="shared" si="692"/>
        <v>668</v>
      </c>
      <c r="P840" s="136">
        <v>194</v>
      </c>
      <c r="Q840" s="136">
        <v>189</v>
      </c>
      <c r="R840" s="136"/>
      <c r="S840" s="120">
        <f t="shared" si="693"/>
        <v>189</v>
      </c>
      <c r="T840" s="120">
        <f t="shared" si="694"/>
        <v>756</v>
      </c>
      <c r="U840" s="10">
        <v>668</v>
      </c>
      <c r="V840" s="136"/>
      <c r="W840" s="39">
        <f t="shared" si="695"/>
        <v>668</v>
      </c>
      <c r="X840" s="10">
        <v>377</v>
      </c>
      <c r="Y840" s="38">
        <v>369</v>
      </c>
      <c r="Z840" s="136"/>
      <c r="AA840" s="39">
        <f t="shared" si="696"/>
        <v>369</v>
      </c>
      <c r="AB840" s="120">
        <f t="shared" si="697"/>
        <v>738</v>
      </c>
      <c r="AC840" s="783">
        <v>569</v>
      </c>
      <c r="AD840" s="783"/>
      <c r="AE840" s="80">
        <f t="shared" si="698"/>
        <v>569</v>
      </c>
      <c r="AF840" s="783"/>
      <c r="AG840" s="783">
        <v>569</v>
      </c>
      <c r="AH840" s="783"/>
      <c r="AI840" s="80">
        <f t="shared" si="699"/>
        <v>569</v>
      </c>
      <c r="AJ840" s="783"/>
      <c r="AK840" s="38">
        <v>695</v>
      </c>
      <c r="AL840" s="113"/>
      <c r="AM840" s="13">
        <f t="shared" si="700"/>
        <v>695</v>
      </c>
      <c r="AN840" s="13">
        <v>686</v>
      </c>
      <c r="AO840" s="13">
        <v>0</v>
      </c>
      <c r="AP840" s="13">
        <v>686</v>
      </c>
      <c r="AQ840" s="113"/>
      <c r="AR840" s="113"/>
      <c r="AS840" s="891">
        <f t="shared" si="701"/>
        <v>686</v>
      </c>
      <c r="AT840" s="891"/>
      <c r="AU840" s="891">
        <f t="shared" si="702"/>
        <v>686</v>
      </c>
      <c r="AV840" s="113"/>
      <c r="AW840" s="621"/>
    </row>
    <row r="841" spans="1:90" ht="24">
      <c r="A841" s="31" t="s">
        <v>913</v>
      </c>
      <c r="B841" s="9" t="s">
        <v>63</v>
      </c>
      <c r="C841" s="9" t="s">
        <v>667</v>
      </c>
      <c r="D841" s="9"/>
      <c r="E841" s="74" t="s">
        <v>1054</v>
      </c>
      <c r="F841" s="10">
        <v>880</v>
      </c>
      <c r="G841" s="127"/>
      <c r="H841" s="39">
        <f t="shared" si="690"/>
        <v>880</v>
      </c>
      <c r="I841" s="10">
        <v>959</v>
      </c>
      <c r="J841" s="127"/>
      <c r="K841" s="39">
        <f t="shared" si="691"/>
        <v>959</v>
      </c>
      <c r="L841" s="363">
        <f t="shared" si="703"/>
        <v>108.97727272727273</v>
      </c>
      <c r="M841" s="346">
        <v>880</v>
      </c>
      <c r="N841" s="346"/>
      <c r="O841" s="347">
        <f t="shared" si="692"/>
        <v>880</v>
      </c>
      <c r="P841" s="346">
        <v>229</v>
      </c>
      <c r="Q841" s="346">
        <v>237</v>
      </c>
      <c r="R841" s="346"/>
      <c r="S841" s="347">
        <f t="shared" si="693"/>
        <v>237</v>
      </c>
      <c r="T841" s="347">
        <f t="shared" si="694"/>
        <v>948</v>
      </c>
      <c r="U841" s="349">
        <v>880</v>
      </c>
      <c r="V841" s="346"/>
      <c r="W841" s="350">
        <f t="shared" si="695"/>
        <v>880</v>
      </c>
      <c r="X841" s="10">
        <v>405</v>
      </c>
      <c r="Y841" s="13">
        <v>413</v>
      </c>
      <c r="Z841" s="136"/>
      <c r="AA841" s="39">
        <f t="shared" si="696"/>
        <v>413</v>
      </c>
      <c r="AB841" s="347">
        <f t="shared" si="697"/>
        <v>826</v>
      </c>
      <c r="AC841" s="783">
        <v>880</v>
      </c>
      <c r="AD841" s="783"/>
      <c r="AE841" s="80">
        <f t="shared" si="698"/>
        <v>880</v>
      </c>
      <c r="AF841" s="783"/>
      <c r="AG841" s="783">
        <v>608</v>
      </c>
      <c r="AH841" s="783"/>
      <c r="AI841" s="80">
        <f t="shared" si="699"/>
        <v>608</v>
      </c>
      <c r="AJ841" s="783"/>
      <c r="AK841" s="356">
        <v>950</v>
      </c>
      <c r="AL841" s="352"/>
      <c r="AM841" s="353">
        <f t="shared" si="700"/>
        <v>950</v>
      </c>
      <c r="AN841" s="13">
        <v>721</v>
      </c>
      <c r="AO841" s="13">
        <v>0</v>
      </c>
      <c r="AP841" s="13">
        <v>721</v>
      </c>
      <c r="AQ841" s="113"/>
      <c r="AR841" s="113"/>
      <c r="AS841" s="891">
        <f t="shared" si="701"/>
        <v>721</v>
      </c>
      <c r="AT841" s="891"/>
      <c r="AU841" s="891">
        <f t="shared" si="702"/>
        <v>721</v>
      </c>
      <c r="AV841" s="113"/>
      <c r="AW841" s="621"/>
    </row>
    <row r="842" spans="1:90" ht="24">
      <c r="A842" s="8" t="s">
        <v>914</v>
      </c>
      <c r="B842" s="9" t="s">
        <v>63</v>
      </c>
      <c r="C842" s="9" t="s">
        <v>667</v>
      </c>
      <c r="D842" s="9"/>
      <c r="E842" s="74" t="s">
        <v>1055</v>
      </c>
      <c r="F842" s="10">
        <v>861</v>
      </c>
      <c r="G842" s="127"/>
      <c r="H842" s="39">
        <f t="shared" si="690"/>
        <v>861</v>
      </c>
      <c r="I842" s="10">
        <v>902</v>
      </c>
      <c r="J842" s="127"/>
      <c r="K842" s="39">
        <f t="shared" si="691"/>
        <v>902</v>
      </c>
      <c r="L842" s="11">
        <f t="shared" si="703"/>
        <v>104.76190476190477</v>
      </c>
      <c r="M842" s="136">
        <v>861</v>
      </c>
      <c r="N842" s="136"/>
      <c r="O842" s="120">
        <f t="shared" si="692"/>
        <v>861</v>
      </c>
      <c r="P842" s="136">
        <v>216</v>
      </c>
      <c r="Q842" s="136">
        <v>218</v>
      </c>
      <c r="R842" s="136"/>
      <c r="S842" s="120">
        <f t="shared" si="693"/>
        <v>218</v>
      </c>
      <c r="T842" s="120">
        <f t="shared" si="694"/>
        <v>872</v>
      </c>
      <c r="U842" s="10">
        <v>861</v>
      </c>
      <c r="V842" s="136"/>
      <c r="W842" s="39">
        <f t="shared" si="695"/>
        <v>861</v>
      </c>
      <c r="X842" s="10">
        <v>447</v>
      </c>
      <c r="Y842" s="38">
        <v>453</v>
      </c>
      <c r="Z842" s="136"/>
      <c r="AA842" s="39">
        <f t="shared" si="696"/>
        <v>453</v>
      </c>
      <c r="AB842" s="120">
        <f t="shared" si="697"/>
        <v>906</v>
      </c>
      <c r="AC842" s="783">
        <v>684</v>
      </c>
      <c r="AD842" s="783"/>
      <c r="AE842" s="80">
        <f t="shared" si="698"/>
        <v>684</v>
      </c>
      <c r="AF842" s="783"/>
      <c r="AG842" s="783">
        <v>684</v>
      </c>
      <c r="AH842" s="783"/>
      <c r="AI842" s="80">
        <f t="shared" si="699"/>
        <v>684</v>
      </c>
      <c r="AJ842" s="783"/>
      <c r="AK842" s="38">
        <v>861</v>
      </c>
      <c r="AL842" s="113"/>
      <c r="AM842" s="13">
        <f t="shared" si="700"/>
        <v>861</v>
      </c>
      <c r="AN842" s="13">
        <v>667</v>
      </c>
      <c r="AO842" s="13">
        <v>0</v>
      </c>
      <c r="AP842" s="13">
        <v>667</v>
      </c>
      <c r="AQ842" s="113"/>
      <c r="AR842" s="113"/>
      <c r="AS842" s="891">
        <f t="shared" si="701"/>
        <v>667</v>
      </c>
      <c r="AT842" s="891"/>
      <c r="AU842" s="891">
        <f t="shared" si="702"/>
        <v>667</v>
      </c>
      <c r="AV842" s="113"/>
      <c r="AW842" s="621"/>
    </row>
    <row r="843" spans="1:90" ht="36">
      <c r="A843" s="8" t="s">
        <v>915</v>
      </c>
      <c r="B843" s="9" t="s">
        <v>63</v>
      </c>
      <c r="C843" s="9" t="s">
        <v>667</v>
      </c>
      <c r="D843" s="9"/>
      <c r="E843" s="74" t="s">
        <v>1056</v>
      </c>
      <c r="F843" s="10">
        <v>1196</v>
      </c>
      <c r="G843" s="127"/>
      <c r="H843" s="39">
        <f t="shared" si="690"/>
        <v>1196</v>
      </c>
      <c r="I843" s="10">
        <v>1114</v>
      </c>
      <c r="J843" s="127"/>
      <c r="K843" s="39">
        <f t="shared" si="691"/>
        <v>1114</v>
      </c>
      <c r="L843" s="11">
        <f t="shared" si="703"/>
        <v>93.143812709030101</v>
      </c>
      <c r="M843" s="346">
        <v>1256</v>
      </c>
      <c r="N843" s="346"/>
      <c r="O843" s="347">
        <f t="shared" si="692"/>
        <v>1256</v>
      </c>
      <c r="P843" s="346">
        <v>351</v>
      </c>
      <c r="Q843" s="346">
        <v>351</v>
      </c>
      <c r="R843" s="346"/>
      <c r="S843" s="347">
        <f t="shared" si="693"/>
        <v>351</v>
      </c>
      <c r="T843" s="347">
        <f t="shared" si="694"/>
        <v>1404</v>
      </c>
      <c r="U843" s="349">
        <v>1256</v>
      </c>
      <c r="V843" s="346"/>
      <c r="W843" s="350">
        <f t="shared" si="695"/>
        <v>1256</v>
      </c>
      <c r="X843" s="10">
        <v>617</v>
      </c>
      <c r="Y843" s="38">
        <v>617</v>
      </c>
      <c r="Z843" s="136"/>
      <c r="AA843" s="39">
        <f t="shared" si="696"/>
        <v>617</v>
      </c>
      <c r="AB843" s="347">
        <f t="shared" si="697"/>
        <v>1234</v>
      </c>
      <c r="AC843" s="783">
        <v>1256</v>
      </c>
      <c r="AD843" s="783"/>
      <c r="AE843" s="80">
        <f t="shared" si="698"/>
        <v>1256</v>
      </c>
      <c r="AF843" s="783"/>
      <c r="AG843" s="783">
        <v>1195</v>
      </c>
      <c r="AH843" s="783"/>
      <c r="AI843" s="80">
        <f t="shared" si="699"/>
        <v>1195</v>
      </c>
      <c r="AJ843" s="783"/>
      <c r="AK843" s="356">
        <v>1556</v>
      </c>
      <c r="AL843" s="352"/>
      <c r="AM843" s="353">
        <f t="shared" si="700"/>
        <v>1556</v>
      </c>
      <c r="AN843" s="13">
        <v>1373</v>
      </c>
      <c r="AO843" s="13">
        <v>0</v>
      </c>
      <c r="AP843" s="13">
        <v>1373</v>
      </c>
      <c r="AQ843" s="113"/>
      <c r="AR843" s="113"/>
      <c r="AS843" s="891">
        <f t="shared" si="701"/>
        <v>1373</v>
      </c>
      <c r="AT843" s="891"/>
      <c r="AU843" s="891">
        <f t="shared" si="702"/>
        <v>1373</v>
      </c>
      <c r="AV843" s="113"/>
      <c r="AW843" s="621"/>
    </row>
    <row r="844" spans="1:90" ht="24">
      <c r="A844" s="8" t="s">
        <v>916</v>
      </c>
      <c r="B844" s="9" t="s">
        <v>63</v>
      </c>
      <c r="C844" s="9" t="s">
        <v>659</v>
      </c>
      <c r="D844" s="9"/>
      <c r="E844" s="74" t="s">
        <v>1044</v>
      </c>
      <c r="F844" s="10">
        <v>1221</v>
      </c>
      <c r="G844" s="127"/>
      <c r="H844" s="39">
        <f t="shared" si="690"/>
        <v>1221</v>
      </c>
      <c r="I844" s="10">
        <v>1155</v>
      </c>
      <c r="J844" s="127"/>
      <c r="K844" s="39">
        <f>J844+I844</f>
        <v>1155</v>
      </c>
      <c r="L844" s="11">
        <f>K844/H844*100</f>
        <v>94.594594594594597</v>
      </c>
      <c r="M844" s="136">
        <v>1277</v>
      </c>
      <c r="N844" s="136"/>
      <c r="O844" s="120">
        <f t="shared" si="692"/>
        <v>1277</v>
      </c>
      <c r="P844" s="136">
        <v>285</v>
      </c>
      <c r="Q844" s="136">
        <v>285</v>
      </c>
      <c r="R844" s="136"/>
      <c r="S844" s="120">
        <f t="shared" si="693"/>
        <v>285</v>
      </c>
      <c r="T844" s="120">
        <f t="shared" si="694"/>
        <v>1140</v>
      </c>
      <c r="U844" s="10">
        <v>1277</v>
      </c>
      <c r="V844" s="136"/>
      <c r="W844" s="39">
        <f t="shared" si="695"/>
        <v>1277</v>
      </c>
      <c r="X844" s="10">
        <v>541</v>
      </c>
      <c r="Y844" s="38">
        <v>541</v>
      </c>
      <c r="Z844" s="136"/>
      <c r="AA844" s="39">
        <f t="shared" si="696"/>
        <v>541</v>
      </c>
      <c r="AB844" s="120">
        <f t="shared" si="697"/>
        <v>1082</v>
      </c>
      <c r="AC844" s="783">
        <v>1277</v>
      </c>
      <c r="AD844" s="783"/>
      <c r="AE844" s="80">
        <f t="shared" si="698"/>
        <v>1277</v>
      </c>
      <c r="AF844" s="783"/>
      <c r="AG844" s="783">
        <v>1221</v>
      </c>
      <c r="AH844" s="783"/>
      <c r="AI844" s="80">
        <f t="shared" si="699"/>
        <v>1221</v>
      </c>
      <c r="AJ844" s="783"/>
      <c r="AK844" s="38">
        <v>1215</v>
      </c>
      <c r="AL844" s="113"/>
      <c r="AM844" s="13">
        <f t="shared" si="700"/>
        <v>1215</v>
      </c>
      <c r="AN844" s="13">
        <v>0</v>
      </c>
      <c r="AO844" s="13">
        <v>0</v>
      </c>
      <c r="AP844" s="13">
        <v>0</v>
      </c>
      <c r="AQ844" s="113"/>
      <c r="AR844" s="113"/>
      <c r="AS844" s="891">
        <f t="shared" si="701"/>
        <v>0</v>
      </c>
      <c r="AT844" s="891"/>
      <c r="AU844" s="891">
        <f t="shared" si="702"/>
        <v>0</v>
      </c>
      <c r="AV844" s="113"/>
      <c r="AW844" s="621"/>
    </row>
    <row r="845" spans="1:90" ht="24">
      <c r="A845" s="31" t="s">
        <v>917</v>
      </c>
      <c r="B845" s="9" t="s">
        <v>63</v>
      </c>
      <c r="C845" s="9" t="s">
        <v>667</v>
      </c>
      <c r="D845" s="9"/>
      <c r="E845" s="74" t="s">
        <v>1069</v>
      </c>
      <c r="F845" s="10">
        <v>37</v>
      </c>
      <c r="G845" s="127"/>
      <c r="H845" s="39">
        <f t="shared" si="690"/>
        <v>37</v>
      </c>
      <c r="I845" s="10">
        <v>32</v>
      </c>
      <c r="J845" s="127"/>
      <c r="K845" s="39">
        <f t="shared" si="691"/>
        <v>32</v>
      </c>
      <c r="L845" s="11">
        <f t="shared" si="703"/>
        <v>86.486486486486484</v>
      </c>
      <c r="M845" s="136">
        <v>37</v>
      </c>
      <c r="N845" s="136"/>
      <c r="O845" s="120">
        <f t="shared" si="692"/>
        <v>37</v>
      </c>
      <c r="P845" s="136">
        <v>11</v>
      </c>
      <c r="Q845" s="136">
        <v>11</v>
      </c>
      <c r="R845" s="136"/>
      <c r="S845" s="120">
        <f t="shared" si="693"/>
        <v>11</v>
      </c>
      <c r="T845" s="120">
        <f t="shared" si="694"/>
        <v>44</v>
      </c>
      <c r="U845" s="10">
        <v>37</v>
      </c>
      <c r="V845" s="136"/>
      <c r="W845" s="39">
        <f t="shared" si="695"/>
        <v>37</v>
      </c>
      <c r="X845" s="10">
        <v>11</v>
      </c>
      <c r="Y845" s="38">
        <v>11</v>
      </c>
      <c r="Z845" s="136"/>
      <c r="AA845" s="39">
        <f t="shared" si="696"/>
        <v>11</v>
      </c>
      <c r="AB845" s="120">
        <f t="shared" si="697"/>
        <v>22</v>
      </c>
      <c r="AC845" s="783">
        <v>37</v>
      </c>
      <c r="AD845" s="783"/>
      <c r="AE845" s="80">
        <f t="shared" si="698"/>
        <v>37</v>
      </c>
      <c r="AF845" s="783"/>
      <c r="AG845" s="783">
        <v>16</v>
      </c>
      <c r="AH845" s="783"/>
      <c r="AI845" s="80">
        <f t="shared" si="699"/>
        <v>16</v>
      </c>
      <c r="AJ845" s="783"/>
      <c r="AK845" s="38">
        <v>37</v>
      </c>
      <c r="AL845" s="113"/>
      <c r="AM845" s="13">
        <f t="shared" si="700"/>
        <v>37</v>
      </c>
      <c r="AN845" s="13">
        <v>0</v>
      </c>
      <c r="AO845" s="13">
        <v>0</v>
      </c>
      <c r="AP845" s="13">
        <v>0</v>
      </c>
      <c r="AQ845" s="113"/>
      <c r="AR845" s="113"/>
      <c r="AS845" s="891">
        <f t="shared" si="701"/>
        <v>0</v>
      </c>
      <c r="AT845" s="891"/>
      <c r="AU845" s="891">
        <f t="shared" si="702"/>
        <v>0</v>
      </c>
      <c r="AV845" s="113"/>
      <c r="AW845" s="621"/>
    </row>
    <row r="846" spans="1:90" ht="24">
      <c r="A846" s="8" t="s">
        <v>918</v>
      </c>
      <c r="B846" s="9" t="s">
        <v>63</v>
      </c>
      <c r="C846" s="9" t="s">
        <v>659</v>
      </c>
      <c r="D846" s="9"/>
      <c r="E846" s="74" t="s">
        <v>14</v>
      </c>
      <c r="F846" s="10">
        <v>280</v>
      </c>
      <c r="G846" s="127"/>
      <c r="H846" s="39">
        <f t="shared" si="690"/>
        <v>280</v>
      </c>
      <c r="I846" s="10">
        <v>264</v>
      </c>
      <c r="J846" s="127"/>
      <c r="K846" s="39">
        <f t="shared" si="691"/>
        <v>264</v>
      </c>
      <c r="L846" s="11">
        <f t="shared" si="703"/>
        <v>94.285714285714278</v>
      </c>
      <c r="M846" s="136">
        <v>280</v>
      </c>
      <c r="N846" s="136"/>
      <c r="O846" s="120">
        <f t="shared" si="692"/>
        <v>280</v>
      </c>
      <c r="P846" s="136">
        <v>56</v>
      </c>
      <c r="Q846" s="136">
        <v>54</v>
      </c>
      <c r="R846" s="136"/>
      <c r="S846" s="120">
        <f t="shared" si="693"/>
        <v>54</v>
      </c>
      <c r="T846" s="120">
        <f t="shared" si="694"/>
        <v>216</v>
      </c>
      <c r="U846" s="10">
        <v>280</v>
      </c>
      <c r="V846" s="136"/>
      <c r="W846" s="39">
        <f t="shared" si="695"/>
        <v>280</v>
      </c>
      <c r="X846" s="10">
        <v>115</v>
      </c>
      <c r="Y846" s="38">
        <v>112</v>
      </c>
      <c r="Z846" s="136"/>
      <c r="AA846" s="39">
        <f t="shared" si="696"/>
        <v>112</v>
      </c>
      <c r="AB846" s="120">
        <f t="shared" si="697"/>
        <v>224</v>
      </c>
      <c r="AC846" s="783">
        <v>280</v>
      </c>
      <c r="AD846" s="783"/>
      <c r="AE846" s="80">
        <f t="shared" si="698"/>
        <v>280</v>
      </c>
      <c r="AF846" s="783"/>
      <c r="AG846" s="783">
        <v>270</v>
      </c>
      <c r="AH846" s="783"/>
      <c r="AI846" s="80">
        <f t="shared" si="699"/>
        <v>270</v>
      </c>
      <c r="AJ846" s="783"/>
      <c r="AK846" s="38">
        <v>280</v>
      </c>
      <c r="AL846" s="113"/>
      <c r="AM846" s="13">
        <f t="shared" si="700"/>
        <v>280</v>
      </c>
      <c r="AN846" s="13">
        <v>276</v>
      </c>
      <c r="AO846" s="13">
        <v>0</v>
      </c>
      <c r="AP846" s="13">
        <v>276</v>
      </c>
      <c r="AQ846" s="113"/>
      <c r="AR846" s="113"/>
      <c r="AS846" s="891">
        <f t="shared" si="701"/>
        <v>276</v>
      </c>
      <c r="AT846" s="891"/>
      <c r="AU846" s="891">
        <f t="shared" si="702"/>
        <v>276</v>
      </c>
      <c r="AV846" s="113"/>
      <c r="AW846" s="621"/>
    </row>
    <row r="847" spans="1:90" ht="24">
      <c r="A847" s="8" t="s">
        <v>919</v>
      </c>
      <c r="B847" s="9" t="s">
        <v>63</v>
      </c>
      <c r="C847" s="9" t="s">
        <v>659</v>
      </c>
      <c r="D847" s="9"/>
      <c r="E847" s="74" t="s">
        <v>29</v>
      </c>
      <c r="F847" s="10">
        <v>847</v>
      </c>
      <c r="G847" s="127"/>
      <c r="H847" s="39">
        <f t="shared" si="690"/>
        <v>847</v>
      </c>
      <c r="I847" s="10">
        <v>844</v>
      </c>
      <c r="J847" s="127"/>
      <c r="K847" s="39">
        <f t="shared" si="691"/>
        <v>844</v>
      </c>
      <c r="L847" s="11">
        <f t="shared" si="703"/>
        <v>99.645808736717825</v>
      </c>
      <c r="M847" s="136">
        <v>847</v>
      </c>
      <c r="N847" s="136"/>
      <c r="O847" s="120">
        <f t="shared" si="692"/>
        <v>847</v>
      </c>
      <c r="P847" s="136">
        <v>214</v>
      </c>
      <c r="Q847" s="136">
        <v>214</v>
      </c>
      <c r="R847" s="136"/>
      <c r="S847" s="120">
        <f t="shared" si="693"/>
        <v>214</v>
      </c>
      <c r="T847" s="120">
        <f t="shared" si="694"/>
        <v>856</v>
      </c>
      <c r="U847" s="10">
        <v>847</v>
      </c>
      <c r="V847" s="136"/>
      <c r="W847" s="39">
        <f t="shared" si="695"/>
        <v>847</v>
      </c>
      <c r="X847" s="10">
        <v>320</v>
      </c>
      <c r="Y847" s="38">
        <v>323</v>
      </c>
      <c r="Z847" s="136"/>
      <c r="AA847" s="39">
        <f t="shared" si="696"/>
        <v>323</v>
      </c>
      <c r="AB847" s="120">
        <f t="shared" si="697"/>
        <v>646</v>
      </c>
      <c r="AC847" s="783">
        <v>347</v>
      </c>
      <c r="AD847" s="783"/>
      <c r="AE847" s="80">
        <f t="shared" si="698"/>
        <v>347</v>
      </c>
      <c r="AF847" s="783"/>
      <c r="AG847" s="783">
        <v>399</v>
      </c>
      <c r="AH847" s="783"/>
      <c r="AI847" s="80">
        <f t="shared" si="699"/>
        <v>399</v>
      </c>
      <c r="AJ847" s="783"/>
      <c r="AK847" s="38">
        <v>847</v>
      </c>
      <c r="AL847" s="113"/>
      <c r="AM847" s="13">
        <f t="shared" si="700"/>
        <v>847</v>
      </c>
      <c r="AN847" s="13">
        <v>609</v>
      </c>
      <c r="AO847" s="13">
        <v>0</v>
      </c>
      <c r="AP847" s="13">
        <v>609</v>
      </c>
      <c r="AQ847" s="113"/>
      <c r="AR847" s="113"/>
      <c r="AS847" s="891">
        <f t="shared" si="701"/>
        <v>609</v>
      </c>
      <c r="AT847" s="891"/>
      <c r="AU847" s="891">
        <f t="shared" si="702"/>
        <v>609</v>
      </c>
      <c r="AV847" s="113"/>
      <c r="AW847" s="621"/>
    </row>
    <row r="848" spans="1:90" s="14" customFormat="1" ht="24">
      <c r="A848" s="8" t="s">
        <v>920</v>
      </c>
      <c r="B848" s="9" t="s">
        <v>63</v>
      </c>
      <c r="C848" s="9" t="s">
        <v>670</v>
      </c>
      <c r="D848" s="9"/>
      <c r="E848" s="74" t="s">
        <v>5</v>
      </c>
      <c r="F848" s="10">
        <v>202</v>
      </c>
      <c r="G848" s="120"/>
      <c r="H848" s="39">
        <f t="shared" si="690"/>
        <v>202</v>
      </c>
      <c r="I848" s="10">
        <v>207</v>
      </c>
      <c r="J848" s="120"/>
      <c r="K848" s="39">
        <f t="shared" si="691"/>
        <v>207</v>
      </c>
      <c r="L848" s="11">
        <f t="shared" si="703"/>
        <v>102.47524752475248</v>
      </c>
      <c r="M848" s="136">
        <v>202</v>
      </c>
      <c r="N848" s="136"/>
      <c r="O848" s="120">
        <f t="shared" si="692"/>
        <v>202</v>
      </c>
      <c r="P848" s="136">
        <v>49</v>
      </c>
      <c r="Q848" s="120">
        <v>46</v>
      </c>
      <c r="R848" s="120"/>
      <c r="S848" s="120">
        <f t="shared" si="693"/>
        <v>46</v>
      </c>
      <c r="T848" s="120">
        <f t="shared" si="694"/>
        <v>184</v>
      </c>
      <c r="U848" s="10">
        <v>202</v>
      </c>
      <c r="V848" s="120"/>
      <c r="W848" s="39">
        <f t="shared" si="695"/>
        <v>202</v>
      </c>
      <c r="X848" s="10">
        <v>77</v>
      </c>
      <c r="Y848" s="38">
        <v>71</v>
      </c>
      <c r="Z848" s="120"/>
      <c r="AA848" s="39">
        <f t="shared" si="696"/>
        <v>71</v>
      </c>
      <c r="AB848" s="120">
        <f t="shared" si="697"/>
        <v>142</v>
      </c>
      <c r="AC848" s="783">
        <v>121</v>
      </c>
      <c r="AD848" s="783"/>
      <c r="AE848" s="80">
        <f t="shared" si="698"/>
        <v>121</v>
      </c>
      <c r="AF848" s="783"/>
      <c r="AG848" s="783">
        <v>121</v>
      </c>
      <c r="AH848" s="783"/>
      <c r="AI848" s="80">
        <f t="shared" si="699"/>
        <v>121</v>
      </c>
      <c r="AJ848" s="783"/>
      <c r="AK848" s="38">
        <v>212</v>
      </c>
      <c r="AL848" s="113"/>
      <c r="AM848" s="13">
        <f t="shared" si="700"/>
        <v>212</v>
      </c>
      <c r="AN848" s="13">
        <v>188</v>
      </c>
      <c r="AO848" s="13">
        <v>0</v>
      </c>
      <c r="AP848" s="13">
        <v>188</v>
      </c>
      <c r="AQ848" s="113"/>
      <c r="AR848" s="113"/>
      <c r="AS848" s="891">
        <f t="shared" si="701"/>
        <v>188</v>
      </c>
      <c r="AT848" s="891"/>
      <c r="AU848" s="891">
        <f t="shared" si="702"/>
        <v>188</v>
      </c>
      <c r="AV848" s="113"/>
      <c r="AW848" s="621"/>
      <c r="AX848" s="1"/>
      <c r="AY848" s="1"/>
      <c r="AZ848" s="1"/>
      <c r="BA848" s="1"/>
      <c r="BB848" s="1"/>
      <c r="BC848" s="1"/>
      <c r="BD848" s="1"/>
      <c r="BE848" s="1"/>
      <c r="BF848" s="1"/>
      <c r="BG848" s="1"/>
      <c r="BH848" s="1"/>
      <c r="BI848" s="1"/>
      <c r="BJ848" s="1"/>
      <c r="BK848" s="1"/>
      <c r="BL848" s="1"/>
      <c r="BM848" s="1"/>
      <c r="BN848" s="1"/>
      <c r="BO848" s="1"/>
      <c r="BP848" s="1"/>
      <c r="BQ848" s="1"/>
      <c r="BR848" s="1"/>
      <c r="BS848" s="1"/>
      <c r="BT848" s="1"/>
      <c r="BU848" s="1"/>
      <c r="BV848" s="1"/>
      <c r="BW848" s="1"/>
      <c r="BX848" s="1"/>
      <c r="BY848" s="1"/>
      <c r="BZ848" s="1"/>
      <c r="CA848" s="1"/>
      <c r="CB848" s="1"/>
      <c r="CC848" s="1"/>
      <c r="CD848" s="1"/>
      <c r="CE848" s="1"/>
      <c r="CF848" s="1"/>
      <c r="CG848" s="1"/>
      <c r="CH848" s="1"/>
      <c r="CI848" s="1"/>
      <c r="CJ848" s="1"/>
      <c r="CK848" s="1"/>
      <c r="CL848" s="1"/>
    </row>
    <row r="849" spans="1:90" s="14" customFormat="1" ht="24">
      <c r="A849" s="8" t="s">
        <v>921</v>
      </c>
      <c r="B849" s="9" t="s">
        <v>63</v>
      </c>
      <c r="C849" s="9" t="s">
        <v>676</v>
      </c>
      <c r="D849" s="9"/>
      <c r="E849" s="35" t="s">
        <v>955</v>
      </c>
      <c r="F849" s="39"/>
      <c r="G849" s="120"/>
      <c r="H849" s="39">
        <f t="shared" si="690"/>
        <v>0</v>
      </c>
      <c r="I849" s="39"/>
      <c r="J849" s="120"/>
      <c r="K849" s="39">
        <f t="shared" si="691"/>
        <v>0</v>
      </c>
      <c r="L849" s="11">
        <v>0</v>
      </c>
      <c r="M849" s="120"/>
      <c r="N849" s="120"/>
      <c r="O849" s="120">
        <f t="shared" si="692"/>
        <v>0</v>
      </c>
      <c r="P849" s="13"/>
      <c r="Q849" s="120"/>
      <c r="R849" s="120"/>
      <c r="S849" s="120">
        <f t="shared" si="693"/>
        <v>0</v>
      </c>
      <c r="T849" s="120">
        <f t="shared" si="694"/>
        <v>0</v>
      </c>
      <c r="U849" s="13"/>
      <c r="V849" s="120"/>
      <c r="W849" s="39">
        <f t="shared" si="695"/>
        <v>0</v>
      </c>
      <c r="X849" s="13"/>
      <c r="Y849" s="38"/>
      <c r="Z849" s="120"/>
      <c r="AA849" s="39">
        <f t="shared" si="696"/>
        <v>0</v>
      </c>
      <c r="AB849" s="120">
        <f t="shared" si="697"/>
        <v>0</v>
      </c>
      <c r="AC849" s="1294"/>
      <c r="AD849" s="1294"/>
      <c r="AE849" s="80">
        <f t="shared" si="698"/>
        <v>0</v>
      </c>
      <c r="AF849" s="1294"/>
      <c r="AG849" s="1294"/>
      <c r="AH849" s="1294"/>
      <c r="AI849" s="80">
        <f t="shared" si="699"/>
        <v>0</v>
      </c>
      <c r="AJ849" s="1294"/>
      <c r="AK849" s="38"/>
      <c r="AL849" s="113"/>
      <c r="AM849" s="13">
        <f t="shared" si="700"/>
        <v>0</v>
      </c>
      <c r="AN849" s="13">
        <v>0</v>
      </c>
      <c r="AO849" s="13">
        <v>0</v>
      </c>
      <c r="AP849" s="13">
        <v>0</v>
      </c>
      <c r="AQ849" s="113"/>
      <c r="AR849" s="113"/>
      <c r="AS849" s="891">
        <f t="shared" si="701"/>
        <v>0</v>
      </c>
      <c r="AT849" s="891"/>
      <c r="AU849" s="891">
        <f t="shared" si="702"/>
        <v>0</v>
      </c>
      <c r="AV849" s="113"/>
      <c r="AW849" s="621"/>
      <c r="AX849" s="1"/>
      <c r="AY849" s="1"/>
      <c r="AZ849" s="1"/>
      <c r="BA849" s="1"/>
      <c r="BB849" s="1"/>
      <c r="BC849" s="1"/>
      <c r="BD849" s="1"/>
      <c r="BE849" s="1"/>
      <c r="BF849" s="1"/>
      <c r="BG849" s="1"/>
      <c r="BH849" s="1"/>
      <c r="BI849" s="1"/>
      <c r="BJ849" s="1"/>
      <c r="BK849" s="1"/>
      <c r="BL849" s="1"/>
      <c r="BM849" s="1"/>
      <c r="BN849" s="1"/>
      <c r="BO849" s="1"/>
      <c r="BP849" s="1"/>
      <c r="BQ849" s="1"/>
      <c r="BR849" s="1"/>
      <c r="BS849" s="1"/>
      <c r="BT849" s="1"/>
      <c r="BU849" s="1"/>
      <c r="BV849" s="1"/>
      <c r="BW849" s="1"/>
      <c r="BX849" s="1"/>
      <c r="BY849" s="1"/>
      <c r="BZ849" s="1"/>
      <c r="CA849" s="1"/>
      <c r="CB849" s="1"/>
      <c r="CC849" s="1"/>
      <c r="CD849" s="1"/>
      <c r="CE849" s="1"/>
      <c r="CF849" s="1"/>
      <c r="CG849" s="1"/>
      <c r="CH849" s="1"/>
      <c r="CI849" s="1"/>
      <c r="CJ849" s="1"/>
      <c r="CK849" s="1"/>
      <c r="CL849" s="1"/>
    </row>
    <row r="850" spans="1:90" s="140" customFormat="1" ht="24">
      <c r="A850" s="853" t="s">
        <v>553</v>
      </c>
      <c r="B850" s="633" t="s">
        <v>683</v>
      </c>
      <c r="C850" s="633"/>
      <c r="D850" s="633"/>
      <c r="E850" s="640"/>
      <c r="F850" s="542">
        <f t="shared" ref="F850:G850" si="704">SUM(F851:F868)</f>
        <v>30353</v>
      </c>
      <c r="G850" s="542">
        <f t="shared" si="704"/>
        <v>1467</v>
      </c>
      <c r="H850" s="542">
        <f>G850+F850</f>
        <v>31820</v>
      </c>
      <c r="I850" s="542">
        <f>SUM(I851:I868)</f>
        <v>32743</v>
      </c>
      <c r="J850" s="542">
        <f>SUM(J851:J868)</f>
        <v>1476</v>
      </c>
      <c r="K850" s="542">
        <f>I850+J850</f>
        <v>34219</v>
      </c>
      <c r="L850" s="635">
        <f t="shared" si="703"/>
        <v>107.53928346951602</v>
      </c>
      <c r="M850" s="542">
        <f t="shared" ref="M850:AB850" si="705">SUM(M851:M868)</f>
        <v>33641</v>
      </c>
      <c r="N850" s="542">
        <f t="shared" si="705"/>
        <v>1680</v>
      </c>
      <c r="O850" s="542">
        <f t="shared" si="705"/>
        <v>35321</v>
      </c>
      <c r="P850" s="542">
        <f t="shared" si="705"/>
        <v>8710</v>
      </c>
      <c r="Q850" s="542">
        <f t="shared" si="705"/>
        <v>9234</v>
      </c>
      <c r="R850" s="542">
        <f t="shared" si="705"/>
        <v>401</v>
      </c>
      <c r="S850" s="542">
        <f t="shared" si="705"/>
        <v>9635</v>
      </c>
      <c r="T850" s="542">
        <f t="shared" si="705"/>
        <v>38540</v>
      </c>
      <c r="U850" s="542">
        <f t="shared" si="705"/>
        <v>33641</v>
      </c>
      <c r="V850" s="542">
        <f t="shared" si="705"/>
        <v>1680</v>
      </c>
      <c r="W850" s="542">
        <f t="shared" si="705"/>
        <v>35321</v>
      </c>
      <c r="X850" s="542">
        <f t="shared" si="705"/>
        <v>18041</v>
      </c>
      <c r="Y850" s="542">
        <f t="shared" si="705"/>
        <v>18437</v>
      </c>
      <c r="Z850" s="542">
        <f t="shared" si="705"/>
        <v>902</v>
      </c>
      <c r="AA850" s="542">
        <f t="shared" si="705"/>
        <v>19339</v>
      </c>
      <c r="AB850" s="542">
        <f t="shared" si="705"/>
        <v>38678</v>
      </c>
      <c r="AC850" s="1296">
        <f>AC851+AC852+AC853+AC854+AC855+AC856+AC857+AC858+AC859+AC860+AC861+AC862+AC863+AC864+AC865+AC866+AC867+AC868+AC869+AC870</f>
        <v>33424</v>
      </c>
      <c r="AD850" s="1296">
        <f t="shared" ref="AD850:AJ850" si="706">AD851+AD852+AD853+AD854+AD855+AD856+AD857+AD858+AD859+AD860+AD861+AD862+AD863+AD864+AD865+AD866+AD867+AD868+AD869+AD870</f>
        <v>87</v>
      </c>
      <c r="AE850" s="1296">
        <f t="shared" si="706"/>
        <v>33511</v>
      </c>
      <c r="AF850" s="1296">
        <f t="shared" si="706"/>
        <v>0</v>
      </c>
      <c r="AG850" s="1296">
        <f t="shared" si="706"/>
        <v>32498</v>
      </c>
      <c r="AH850" s="1296">
        <f t="shared" si="706"/>
        <v>62</v>
      </c>
      <c r="AI850" s="1296">
        <f t="shared" si="706"/>
        <v>32560</v>
      </c>
      <c r="AJ850" s="1296">
        <f t="shared" si="706"/>
        <v>0</v>
      </c>
      <c r="AK850" s="542">
        <f>SUM(AK851:AK870)</f>
        <v>37442</v>
      </c>
      <c r="AL850" s="542">
        <f t="shared" ref="AL850" si="707">SUM(AL851:AL868)</f>
        <v>1769</v>
      </c>
      <c r="AM850" s="542">
        <f>SUM(AM851:AM870)</f>
        <v>39211</v>
      </c>
      <c r="AN850" s="542">
        <f>AN851+AN852+AN853+AN854+AN855+AN856+AN857+AN858+AN859+AN860+AN861+AN862+AN863+AN864+AN865+AN866+AN867+AN868+AN869+AN870</f>
        <v>30437</v>
      </c>
      <c r="AO850" s="542">
        <f t="shared" ref="AO850:AV850" si="708">AO851+AO852+AO853+AO854+AO855+AO856+AO857+AO858+AO859+AO860+AO861+AO862+AO863+AO864+AO865+AO866+AO867+AO868+AO869+AO870</f>
        <v>1580</v>
      </c>
      <c r="AP850" s="542">
        <f t="shared" si="708"/>
        <v>32017</v>
      </c>
      <c r="AQ850" s="542">
        <f t="shared" si="708"/>
        <v>0</v>
      </c>
      <c r="AR850" s="542">
        <f t="shared" si="708"/>
        <v>0</v>
      </c>
      <c r="AS850" s="542">
        <f t="shared" si="708"/>
        <v>30437</v>
      </c>
      <c r="AT850" s="542">
        <f t="shared" si="708"/>
        <v>1580</v>
      </c>
      <c r="AU850" s="542">
        <f t="shared" si="708"/>
        <v>32017</v>
      </c>
      <c r="AV850" s="542">
        <f t="shared" si="708"/>
        <v>0</v>
      </c>
      <c r="AW850" s="795"/>
      <c r="AX850" s="416"/>
      <c r="AY850" s="416"/>
      <c r="AZ850" s="416"/>
      <c r="BA850" s="416"/>
      <c r="BB850" s="416"/>
      <c r="BC850" s="416"/>
      <c r="BD850" s="416"/>
      <c r="BE850" s="416"/>
      <c r="BF850" s="416"/>
      <c r="BG850" s="416"/>
      <c r="BH850" s="416"/>
      <c r="BI850" s="416"/>
      <c r="BJ850" s="416"/>
      <c r="BK850" s="416"/>
      <c r="BL850" s="416"/>
      <c r="BM850" s="416"/>
      <c r="BN850" s="416"/>
      <c r="BO850" s="416"/>
      <c r="BP850" s="416"/>
      <c r="BQ850" s="416"/>
      <c r="BR850" s="416"/>
      <c r="BS850" s="416"/>
      <c r="BT850" s="416"/>
      <c r="BU850" s="416"/>
      <c r="BV850" s="416"/>
      <c r="BW850" s="416"/>
      <c r="BX850" s="416"/>
      <c r="BY850" s="416"/>
      <c r="BZ850" s="416"/>
      <c r="CA850" s="416"/>
      <c r="CB850" s="416"/>
      <c r="CC850" s="416"/>
      <c r="CD850" s="416"/>
      <c r="CE850" s="416"/>
      <c r="CF850" s="416"/>
      <c r="CG850" s="416"/>
      <c r="CH850" s="416"/>
      <c r="CI850" s="416"/>
      <c r="CJ850" s="416"/>
      <c r="CK850" s="416"/>
      <c r="CL850" s="416"/>
    </row>
    <row r="851" spans="1:90" s="49" customFormat="1" ht="24">
      <c r="A851" s="31" t="s">
        <v>554</v>
      </c>
      <c r="B851" s="9" t="s">
        <v>683</v>
      </c>
      <c r="C851" s="9" t="s">
        <v>666</v>
      </c>
      <c r="D851" s="9"/>
      <c r="E851" s="74" t="s">
        <v>1021</v>
      </c>
      <c r="F851" s="34">
        <v>1656</v>
      </c>
      <c r="G851" s="113"/>
      <c r="H851" s="39">
        <f t="shared" ref="H851:H870" si="709">F851+G851</f>
        <v>1656</v>
      </c>
      <c r="I851" s="34">
        <v>1812</v>
      </c>
      <c r="J851" s="113"/>
      <c r="K851" s="39">
        <f t="shared" ref="K851:K870" si="710">J851+I851</f>
        <v>1812</v>
      </c>
      <c r="L851" s="11">
        <f t="shared" si="703"/>
        <v>109.42028985507247</v>
      </c>
      <c r="M851" s="113">
        <v>1867</v>
      </c>
      <c r="N851" s="113"/>
      <c r="O851" s="120">
        <f t="shared" ref="O851:O870" si="711">N851+M851</f>
        <v>1867</v>
      </c>
      <c r="P851" s="39">
        <v>458</v>
      </c>
      <c r="Q851" s="113">
        <v>458</v>
      </c>
      <c r="R851" s="113"/>
      <c r="S851" s="120">
        <f t="shared" ref="S851:S870" si="712">Q851+R851</f>
        <v>458</v>
      </c>
      <c r="T851" s="120">
        <f t="shared" ref="T851:T870" si="713">S851/3*12</f>
        <v>1832</v>
      </c>
      <c r="U851" s="13">
        <v>1867</v>
      </c>
      <c r="V851" s="113"/>
      <c r="W851" s="39">
        <f t="shared" ref="W851:W870" si="714">V851+U851</f>
        <v>1867</v>
      </c>
      <c r="X851" s="39">
        <v>814</v>
      </c>
      <c r="Y851" s="13">
        <v>815</v>
      </c>
      <c r="Z851" s="113"/>
      <c r="AA851" s="39">
        <f t="shared" ref="AA851:AA870" si="715">Z851+Y851</f>
        <v>815</v>
      </c>
      <c r="AB851" s="120">
        <f t="shared" ref="AB851:AB870" si="716">AA851*2</f>
        <v>1630</v>
      </c>
      <c r="AC851" s="783">
        <v>1867</v>
      </c>
      <c r="AD851" s="783"/>
      <c r="AE851" s="80">
        <f t="shared" ref="AE851:AE870" si="717">AD851+AC851</f>
        <v>1867</v>
      </c>
      <c r="AF851" s="783"/>
      <c r="AG851" s="783">
        <v>1636</v>
      </c>
      <c r="AH851" s="783"/>
      <c r="AI851" s="80">
        <f t="shared" ref="AI851:AI870" si="718">AH851+AG851</f>
        <v>1636</v>
      </c>
      <c r="AJ851" s="783"/>
      <c r="AK851" s="13">
        <v>1864</v>
      </c>
      <c r="AL851" s="113"/>
      <c r="AM851" s="13">
        <f t="shared" ref="AM851:AM870" si="719">AL851+AK851</f>
        <v>1864</v>
      </c>
      <c r="AN851" s="13">
        <v>1867</v>
      </c>
      <c r="AO851" s="13">
        <v>0</v>
      </c>
      <c r="AP851" s="13">
        <v>1867</v>
      </c>
      <c r="AQ851" s="113"/>
      <c r="AR851" s="113"/>
      <c r="AS851" s="891">
        <f t="shared" ref="AS851:AS870" si="720">AR851+AN851</f>
        <v>1867</v>
      </c>
      <c r="AT851" s="891"/>
      <c r="AU851" s="891">
        <f t="shared" ref="AU851:AU870" si="721">AS851+AT851</f>
        <v>1867</v>
      </c>
      <c r="AV851" s="113"/>
      <c r="AW851" s="621"/>
    </row>
    <row r="852" spans="1:90" s="49" customFormat="1" ht="24">
      <c r="A852" s="31" t="s">
        <v>555</v>
      </c>
      <c r="B852" s="9" t="s">
        <v>683</v>
      </c>
      <c r="C852" s="9" t="s">
        <v>659</v>
      </c>
      <c r="D852" s="9"/>
      <c r="E852" s="74" t="s">
        <v>559</v>
      </c>
      <c r="F852" s="34">
        <v>2258</v>
      </c>
      <c r="G852" s="113"/>
      <c r="H852" s="39">
        <f t="shared" si="709"/>
        <v>2258</v>
      </c>
      <c r="I852" s="34">
        <v>2403</v>
      </c>
      <c r="J852" s="113"/>
      <c r="K852" s="39">
        <f t="shared" si="710"/>
        <v>2403</v>
      </c>
      <c r="L852" s="11">
        <f t="shared" si="703"/>
        <v>106.42161204605847</v>
      </c>
      <c r="M852" s="113">
        <v>2540</v>
      </c>
      <c r="N852" s="113"/>
      <c r="O852" s="120">
        <f t="shared" si="711"/>
        <v>2540</v>
      </c>
      <c r="P852" s="39">
        <v>620</v>
      </c>
      <c r="Q852" s="113">
        <v>674</v>
      </c>
      <c r="R852" s="113"/>
      <c r="S852" s="120">
        <f t="shared" si="712"/>
        <v>674</v>
      </c>
      <c r="T852" s="120">
        <f t="shared" si="713"/>
        <v>2696</v>
      </c>
      <c r="U852" s="13">
        <v>2540</v>
      </c>
      <c r="V852" s="113"/>
      <c r="W852" s="39">
        <f t="shared" si="714"/>
        <v>2540</v>
      </c>
      <c r="X852" s="39">
        <v>1342</v>
      </c>
      <c r="Y852" s="13">
        <f>1144+198</f>
        <v>1342</v>
      </c>
      <c r="Z852" s="113"/>
      <c r="AA852" s="39">
        <f t="shared" si="715"/>
        <v>1342</v>
      </c>
      <c r="AB852" s="120">
        <f t="shared" si="716"/>
        <v>2684</v>
      </c>
      <c r="AC852" s="783">
        <v>2440</v>
      </c>
      <c r="AD852" s="783"/>
      <c r="AE852" s="80">
        <f t="shared" si="717"/>
        <v>2440</v>
      </c>
      <c r="AF852" s="783"/>
      <c r="AG852" s="783">
        <v>2393</v>
      </c>
      <c r="AH852" s="783"/>
      <c r="AI852" s="80">
        <f t="shared" si="718"/>
        <v>2393</v>
      </c>
      <c r="AJ852" s="783"/>
      <c r="AK852" s="13">
        <f>2300+380</f>
        <v>2680</v>
      </c>
      <c r="AL852" s="113"/>
      <c r="AM852" s="13">
        <f t="shared" si="719"/>
        <v>2680</v>
      </c>
      <c r="AN852" s="13">
        <v>635</v>
      </c>
      <c r="AO852" s="13">
        <v>0</v>
      </c>
      <c r="AP852" s="13">
        <v>635</v>
      </c>
      <c r="AQ852" s="113"/>
      <c r="AR852" s="113"/>
      <c r="AS852" s="891">
        <f t="shared" si="720"/>
        <v>635</v>
      </c>
      <c r="AT852" s="891"/>
      <c r="AU852" s="891">
        <f t="shared" si="721"/>
        <v>635</v>
      </c>
      <c r="AV852" s="113"/>
      <c r="AW852" s="621"/>
    </row>
    <row r="853" spans="1:90" s="49" customFormat="1" ht="24">
      <c r="A853" s="31" t="s">
        <v>632</v>
      </c>
      <c r="B853" s="9" t="s">
        <v>683</v>
      </c>
      <c r="C853" s="9" t="s">
        <v>661</v>
      </c>
      <c r="D853" s="9"/>
      <c r="E853" s="74" t="s">
        <v>1074</v>
      </c>
      <c r="F853" s="34">
        <v>34</v>
      </c>
      <c r="G853" s="113"/>
      <c r="H853" s="39">
        <f t="shared" si="709"/>
        <v>34</v>
      </c>
      <c r="I853" s="34">
        <v>22</v>
      </c>
      <c r="J853" s="113"/>
      <c r="K853" s="39">
        <f t="shared" si="710"/>
        <v>22</v>
      </c>
      <c r="L853" s="11">
        <f t="shared" si="703"/>
        <v>64.705882352941174</v>
      </c>
      <c r="M853" s="113">
        <v>33</v>
      </c>
      <c r="N853" s="113"/>
      <c r="O853" s="120">
        <f t="shared" si="711"/>
        <v>33</v>
      </c>
      <c r="P853" s="39">
        <v>6</v>
      </c>
      <c r="Q853" s="113">
        <v>6</v>
      </c>
      <c r="R853" s="113"/>
      <c r="S853" s="120">
        <f t="shared" si="712"/>
        <v>6</v>
      </c>
      <c r="T853" s="120">
        <f t="shared" si="713"/>
        <v>24</v>
      </c>
      <c r="U853" s="13">
        <v>33</v>
      </c>
      <c r="V853" s="113"/>
      <c r="W853" s="39">
        <f t="shared" si="714"/>
        <v>33</v>
      </c>
      <c r="X853" s="39">
        <v>9</v>
      </c>
      <c r="Y853" s="13">
        <v>8</v>
      </c>
      <c r="Z853" s="113"/>
      <c r="AA853" s="39">
        <f t="shared" si="715"/>
        <v>8</v>
      </c>
      <c r="AB853" s="120">
        <f t="shared" si="716"/>
        <v>16</v>
      </c>
      <c r="AC853" s="783">
        <v>33</v>
      </c>
      <c r="AD853" s="783"/>
      <c r="AE853" s="80">
        <f t="shared" si="717"/>
        <v>33</v>
      </c>
      <c r="AF853" s="783"/>
      <c r="AG853" s="783">
        <v>16</v>
      </c>
      <c r="AH853" s="783"/>
      <c r="AI853" s="80">
        <f t="shared" si="718"/>
        <v>16</v>
      </c>
      <c r="AJ853" s="783"/>
      <c r="AK853" s="13">
        <v>21</v>
      </c>
      <c r="AL853" s="113"/>
      <c r="AM853" s="13">
        <f t="shared" si="719"/>
        <v>21</v>
      </c>
      <c r="AN853" s="13">
        <v>33</v>
      </c>
      <c r="AO853" s="13">
        <v>0</v>
      </c>
      <c r="AP853" s="13">
        <v>33</v>
      </c>
      <c r="AQ853" s="113"/>
      <c r="AR853" s="113"/>
      <c r="AS853" s="891">
        <f t="shared" si="720"/>
        <v>33</v>
      </c>
      <c r="AT853" s="891"/>
      <c r="AU853" s="891">
        <f t="shared" si="721"/>
        <v>33</v>
      </c>
      <c r="AV853" s="113"/>
      <c r="AW853" s="621"/>
    </row>
    <row r="854" spans="1:90" s="49" customFormat="1" ht="24">
      <c r="A854" s="31"/>
      <c r="B854" s="9" t="s">
        <v>683</v>
      </c>
      <c r="C854" s="9" t="s">
        <v>661</v>
      </c>
      <c r="D854" s="9"/>
      <c r="E854" s="74" t="s">
        <v>1050</v>
      </c>
      <c r="F854" s="34"/>
      <c r="G854" s="113">
        <v>10</v>
      </c>
      <c r="H854" s="39">
        <f t="shared" si="709"/>
        <v>10</v>
      </c>
      <c r="I854" s="34"/>
      <c r="J854" s="113">
        <v>10</v>
      </c>
      <c r="K854" s="39">
        <f t="shared" si="710"/>
        <v>10</v>
      </c>
      <c r="L854" s="11">
        <f t="shared" si="703"/>
        <v>100</v>
      </c>
      <c r="M854" s="113"/>
      <c r="N854" s="113"/>
      <c r="O854" s="120">
        <f t="shared" si="711"/>
        <v>0</v>
      </c>
      <c r="P854" s="39"/>
      <c r="Q854" s="113">
        <v>0</v>
      </c>
      <c r="R854" s="113"/>
      <c r="S854" s="120">
        <f t="shared" si="712"/>
        <v>0</v>
      </c>
      <c r="T854" s="120">
        <f t="shared" si="713"/>
        <v>0</v>
      </c>
      <c r="U854" s="13"/>
      <c r="V854" s="113"/>
      <c r="W854" s="39">
        <f t="shared" si="714"/>
        <v>0</v>
      </c>
      <c r="X854" s="39"/>
      <c r="Y854" s="13"/>
      <c r="Z854" s="113"/>
      <c r="AA854" s="39">
        <f t="shared" si="715"/>
        <v>0</v>
      </c>
      <c r="AB854" s="120">
        <f t="shared" si="716"/>
        <v>0</v>
      </c>
      <c r="AC854" s="783"/>
      <c r="AD854" s="783"/>
      <c r="AE854" s="80">
        <f t="shared" si="717"/>
        <v>0</v>
      </c>
      <c r="AF854" s="783"/>
      <c r="AG854" s="783"/>
      <c r="AH854" s="783"/>
      <c r="AI854" s="80">
        <f t="shared" si="718"/>
        <v>0</v>
      </c>
      <c r="AJ854" s="783"/>
      <c r="AK854" s="13"/>
      <c r="AL854" s="113"/>
      <c r="AM854" s="13">
        <f t="shared" si="719"/>
        <v>0</v>
      </c>
      <c r="AN854" s="13">
        <v>0</v>
      </c>
      <c r="AO854" s="13">
        <v>0</v>
      </c>
      <c r="AP854" s="13">
        <v>0</v>
      </c>
      <c r="AQ854" s="113"/>
      <c r="AR854" s="113"/>
      <c r="AS854" s="891">
        <f t="shared" si="720"/>
        <v>0</v>
      </c>
      <c r="AT854" s="891"/>
      <c r="AU854" s="891">
        <f t="shared" si="721"/>
        <v>0</v>
      </c>
      <c r="AV854" s="113"/>
      <c r="AW854" s="621"/>
    </row>
    <row r="855" spans="1:90" s="49" customFormat="1" ht="24">
      <c r="A855" s="31" t="s">
        <v>633</v>
      </c>
      <c r="B855" s="9" t="s">
        <v>683</v>
      </c>
      <c r="C855" s="9" t="s">
        <v>659</v>
      </c>
      <c r="D855" s="9"/>
      <c r="E855" s="74" t="s">
        <v>558</v>
      </c>
      <c r="F855" s="34">
        <v>2639</v>
      </c>
      <c r="G855" s="113">
        <v>77</v>
      </c>
      <c r="H855" s="39">
        <f t="shared" si="709"/>
        <v>2716</v>
      </c>
      <c r="I855" s="34">
        <v>3050</v>
      </c>
      <c r="J855" s="113">
        <v>77</v>
      </c>
      <c r="K855" s="39">
        <f t="shared" si="710"/>
        <v>3127</v>
      </c>
      <c r="L855" s="11">
        <f t="shared" si="703"/>
        <v>115.13254786450662</v>
      </c>
      <c r="M855" s="113">
        <v>3297</v>
      </c>
      <c r="N855" s="113">
        <v>70</v>
      </c>
      <c r="O855" s="120">
        <f t="shared" si="711"/>
        <v>3367</v>
      </c>
      <c r="P855" s="39">
        <v>967</v>
      </c>
      <c r="Q855" s="113">
        <v>1108</v>
      </c>
      <c r="R855" s="113">
        <v>13</v>
      </c>
      <c r="S855" s="120">
        <f t="shared" si="712"/>
        <v>1121</v>
      </c>
      <c r="T855" s="120">
        <f t="shared" si="713"/>
        <v>4484</v>
      </c>
      <c r="U855" s="13">
        <v>3297</v>
      </c>
      <c r="V855" s="113">
        <v>70</v>
      </c>
      <c r="W855" s="39">
        <f t="shared" si="714"/>
        <v>3367</v>
      </c>
      <c r="X855" s="39">
        <v>1947</v>
      </c>
      <c r="Y855" s="13">
        <f>1890+252</f>
        <v>2142</v>
      </c>
      <c r="Z855" s="113">
        <v>30</v>
      </c>
      <c r="AA855" s="39">
        <f t="shared" si="715"/>
        <v>2172</v>
      </c>
      <c r="AB855" s="120">
        <f t="shared" si="716"/>
        <v>4344</v>
      </c>
      <c r="AC855" s="783">
        <v>3327</v>
      </c>
      <c r="AD855" s="783"/>
      <c r="AE855" s="80">
        <f t="shared" si="717"/>
        <v>3327</v>
      </c>
      <c r="AF855" s="783"/>
      <c r="AG855" s="783">
        <v>3060</v>
      </c>
      <c r="AH855" s="783"/>
      <c r="AI855" s="80">
        <f t="shared" si="718"/>
        <v>3060</v>
      </c>
      <c r="AJ855" s="783"/>
      <c r="AK855" s="13">
        <f>3000+310</f>
        <v>3310</v>
      </c>
      <c r="AL855" s="113">
        <v>100</v>
      </c>
      <c r="AM855" s="13">
        <f t="shared" si="719"/>
        <v>3410</v>
      </c>
      <c r="AN855" s="13">
        <v>2907</v>
      </c>
      <c r="AO855" s="13">
        <v>70</v>
      </c>
      <c r="AP855" s="13">
        <v>2977</v>
      </c>
      <c r="AQ855" s="113"/>
      <c r="AR855" s="113"/>
      <c r="AS855" s="891">
        <f t="shared" si="720"/>
        <v>2907</v>
      </c>
      <c r="AT855" s="891">
        <f>AO855</f>
        <v>70</v>
      </c>
      <c r="AU855" s="891">
        <f t="shared" si="721"/>
        <v>2977</v>
      </c>
      <c r="AV855" s="113"/>
      <c r="AW855" s="621"/>
    </row>
    <row r="856" spans="1:90" s="49" customFormat="1" ht="24">
      <c r="A856" s="31" t="s">
        <v>634</v>
      </c>
      <c r="B856" s="9" t="s">
        <v>683</v>
      </c>
      <c r="C856" s="9" t="s">
        <v>662</v>
      </c>
      <c r="D856" s="9"/>
      <c r="E856" s="74" t="s">
        <v>1029</v>
      </c>
      <c r="F856" s="34">
        <v>2588</v>
      </c>
      <c r="G856" s="113">
        <v>32</v>
      </c>
      <c r="H856" s="39">
        <f t="shared" si="709"/>
        <v>2620</v>
      </c>
      <c r="I856" s="34">
        <v>3275</v>
      </c>
      <c r="J856" s="113">
        <v>32</v>
      </c>
      <c r="K856" s="39">
        <f t="shared" si="710"/>
        <v>3307</v>
      </c>
      <c r="L856" s="11">
        <f t="shared" si="703"/>
        <v>126.22137404580154</v>
      </c>
      <c r="M856" s="113">
        <v>3760</v>
      </c>
      <c r="N856" s="113"/>
      <c r="O856" s="120">
        <f t="shared" si="711"/>
        <v>3760</v>
      </c>
      <c r="P856" s="39">
        <v>949</v>
      </c>
      <c r="Q856" s="113">
        <f>851+174</f>
        <v>1025</v>
      </c>
      <c r="R856" s="113"/>
      <c r="S856" s="120">
        <f t="shared" si="712"/>
        <v>1025</v>
      </c>
      <c r="T856" s="120">
        <f t="shared" si="713"/>
        <v>4100</v>
      </c>
      <c r="U856" s="13">
        <v>3760</v>
      </c>
      <c r="V856" s="113"/>
      <c r="W856" s="39">
        <f t="shared" si="714"/>
        <v>3760</v>
      </c>
      <c r="X856" s="39">
        <v>2133</v>
      </c>
      <c r="Y856" s="13">
        <f>1782+366</f>
        <v>2148</v>
      </c>
      <c r="Z856" s="113"/>
      <c r="AA856" s="39">
        <f t="shared" si="715"/>
        <v>2148</v>
      </c>
      <c r="AB856" s="120">
        <f t="shared" si="716"/>
        <v>4296</v>
      </c>
      <c r="AC856" s="783">
        <v>4179</v>
      </c>
      <c r="AD856" s="783"/>
      <c r="AE856" s="80">
        <f t="shared" si="717"/>
        <v>4179</v>
      </c>
      <c r="AF856" s="783"/>
      <c r="AG856" s="783">
        <v>4129</v>
      </c>
      <c r="AH856" s="783"/>
      <c r="AI856" s="80">
        <f t="shared" si="718"/>
        <v>4129</v>
      </c>
      <c r="AJ856" s="783"/>
      <c r="AK856" s="13">
        <f>2630+600</f>
        <v>3230</v>
      </c>
      <c r="AL856" s="113"/>
      <c r="AM856" s="13">
        <f t="shared" si="719"/>
        <v>3230</v>
      </c>
      <c r="AN856" s="13">
        <v>3760</v>
      </c>
      <c r="AO856" s="13">
        <v>0</v>
      </c>
      <c r="AP856" s="13">
        <v>3760</v>
      </c>
      <c r="AQ856" s="113"/>
      <c r="AR856" s="113"/>
      <c r="AS856" s="891">
        <f t="shared" si="720"/>
        <v>3760</v>
      </c>
      <c r="AT856" s="891"/>
      <c r="AU856" s="891">
        <f t="shared" si="721"/>
        <v>3760</v>
      </c>
      <c r="AV856" s="113"/>
      <c r="AW856" s="621"/>
    </row>
    <row r="857" spans="1:90" s="49" customFormat="1" ht="24">
      <c r="A857" s="31" t="s">
        <v>635</v>
      </c>
      <c r="B857" s="9" t="s">
        <v>683</v>
      </c>
      <c r="C857" s="9" t="s">
        <v>675</v>
      </c>
      <c r="D857" s="9"/>
      <c r="E857" s="57" t="s">
        <v>1031</v>
      </c>
      <c r="F857" s="34">
        <v>360</v>
      </c>
      <c r="G857" s="113"/>
      <c r="H857" s="39">
        <f t="shared" si="709"/>
        <v>360</v>
      </c>
      <c r="I857" s="34">
        <v>246</v>
      </c>
      <c r="J857" s="113"/>
      <c r="K857" s="39">
        <f t="shared" si="710"/>
        <v>246</v>
      </c>
      <c r="L857" s="11">
        <f t="shared" si="703"/>
        <v>68.333333333333329</v>
      </c>
      <c r="M857" s="113">
        <v>360</v>
      </c>
      <c r="N857" s="113"/>
      <c r="O857" s="120">
        <f t="shared" si="711"/>
        <v>360</v>
      </c>
      <c r="P857" s="39">
        <v>54</v>
      </c>
      <c r="Q857" s="113">
        <v>54</v>
      </c>
      <c r="R857" s="113"/>
      <c r="S857" s="120">
        <f t="shared" si="712"/>
        <v>54</v>
      </c>
      <c r="T857" s="120">
        <f t="shared" si="713"/>
        <v>216</v>
      </c>
      <c r="U857" s="13">
        <v>360</v>
      </c>
      <c r="V857" s="113"/>
      <c r="W857" s="39">
        <f t="shared" si="714"/>
        <v>360</v>
      </c>
      <c r="X857" s="39">
        <v>166</v>
      </c>
      <c r="Y857" s="13">
        <v>166</v>
      </c>
      <c r="Z857" s="113"/>
      <c r="AA857" s="39">
        <f t="shared" si="715"/>
        <v>166</v>
      </c>
      <c r="AB857" s="120">
        <f t="shared" si="716"/>
        <v>332</v>
      </c>
      <c r="AC857" s="782">
        <v>380</v>
      </c>
      <c r="AD857" s="782"/>
      <c r="AE857" s="80">
        <f t="shared" si="717"/>
        <v>380</v>
      </c>
      <c r="AF857" s="782"/>
      <c r="AG857" s="782">
        <v>356</v>
      </c>
      <c r="AH857" s="782"/>
      <c r="AI857" s="80">
        <f t="shared" si="718"/>
        <v>356</v>
      </c>
      <c r="AJ857" s="782"/>
      <c r="AK857" s="13">
        <v>360</v>
      </c>
      <c r="AL857" s="113"/>
      <c r="AM857" s="13">
        <f t="shared" si="719"/>
        <v>360</v>
      </c>
      <c r="AN857" s="13">
        <v>0</v>
      </c>
      <c r="AO857" s="13">
        <v>0</v>
      </c>
      <c r="AP857" s="13">
        <v>0</v>
      </c>
      <c r="AQ857" s="13"/>
      <c r="AR857" s="113"/>
      <c r="AS857" s="891">
        <f t="shared" si="720"/>
        <v>0</v>
      </c>
      <c r="AT857" s="891"/>
      <c r="AU857" s="891">
        <f t="shared" si="721"/>
        <v>0</v>
      </c>
      <c r="AV857" s="113"/>
      <c r="AW857" s="621"/>
    </row>
    <row r="858" spans="1:90" s="50" customFormat="1" ht="24">
      <c r="A858" s="31" t="s">
        <v>636</v>
      </c>
      <c r="B858" s="9" t="s">
        <v>683</v>
      </c>
      <c r="C858" s="9" t="s">
        <v>672</v>
      </c>
      <c r="D858" s="9"/>
      <c r="E858" s="74" t="s">
        <v>1038</v>
      </c>
      <c r="F858" s="34">
        <v>994</v>
      </c>
      <c r="G858" s="113"/>
      <c r="H858" s="39">
        <f t="shared" si="709"/>
        <v>994</v>
      </c>
      <c r="I858" s="34">
        <v>1008</v>
      </c>
      <c r="J858" s="113"/>
      <c r="K858" s="39">
        <f t="shared" si="710"/>
        <v>1008</v>
      </c>
      <c r="L858" s="11">
        <f t="shared" si="703"/>
        <v>101.40845070422534</v>
      </c>
      <c r="M858" s="113">
        <v>1199</v>
      </c>
      <c r="N858" s="113"/>
      <c r="O858" s="120">
        <f t="shared" si="711"/>
        <v>1199</v>
      </c>
      <c r="P858" s="39">
        <v>257</v>
      </c>
      <c r="Q858" s="113">
        <v>281</v>
      </c>
      <c r="R858" s="113"/>
      <c r="S858" s="120">
        <f t="shared" si="712"/>
        <v>281</v>
      </c>
      <c r="T858" s="120">
        <f t="shared" si="713"/>
        <v>1124</v>
      </c>
      <c r="U858" s="13">
        <v>1199</v>
      </c>
      <c r="V858" s="113"/>
      <c r="W858" s="39">
        <f t="shared" si="714"/>
        <v>1199</v>
      </c>
      <c r="X858" s="39">
        <v>586</v>
      </c>
      <c r="Y858" s="13">
        <v>592</v>
      </c>
      <c r="Z858" s="113"/>
      <c r="AA858" s="39">
        <f t="shared" si="715"/>
        <v>592</v>
      </c>
      <c r="AB858" s="120">
        <f t="shared" si="716"/>
        <v>1184</v>
      </c>
      <c r="AC858" s="783">
        <v>1329</v>
      </c>
      <c r="AD858" s="783"/>
      <c r="AE858" s="80">
        <f t="shared" si="717"/>
        <v>1329</v>
      </c>
      <c r="AF858" s="783"/>
      <c r="AG858" s="783">
        <v>1183</v>
      </c>
      <c r="AH858" s="783"/>
      <c r="AI858" s="80">
        <f t="shared" si="718"/>
        <v>1183</v>
      </c>
      <c r="AJ858" s="783"/>
      <c r="AK858" s="13">
        <v>1356</v>
      </c>
      <c r="AL858" s="113"/>
      <c r="AM858" s="13">
        <f t="shared" si="719"/>
        <v>1356</v>
      </c>
      <c r="AN858" s="13">
        <v>1199</v>
      </c>
      <c r="AO858" s="13">
        <v>0</v>
      </c>
      <c r="AP858" s="13">
        <v>1199</v>
      </c>
      <c r="AQ858" s="615"/>
      <c r="AR858" s="113"/>
      <c r="AS858" s="891">
        <f t="shared" si="720"/>
        <v>1199</v>
      </c>
      <c r="AT858" s="891"/>
      <c r="AU858" s="891">
        <f t="shared" si="721"/>
        <v>1199</v>
      </c>
      <c r="AV858" s="113"/>
      <c r="AW858" s="900"/>
    </row>
    <row r="859" spans="1:90" s="14" customFormat="1" ht="24">
      <c r="A859" s="31" t="s">
        <v>637</v>
      </c>
      <c r="B859" s="9" t="s">
        <v>683</v>
      </c>
      <c r="C859" s="9" t="s">
        <v>660</v>
      </c>
      <c r="D859" s="9"/>
      <c r="E859" s="74" t="s">
        <v>3</v>
      </c>
      <c r="F859" s="34">
        <v>194</v>
      </c>
      <c r="G859" s="120"/>
      <c r="H859" s="39">
        <f t="shared" si="709"/>
        <v>194</v>
      </c>
      <c r="I859" s="34">
        <v>219</v>
      </c>
      <c r="J859" s="120"/>
      <c r="K859" s="39">
        <f t="shared" si="710"/>
        <v>219</v>
      </c>
      <c r="L859" s="11">
        <f t="shared" si="703"/>
        <v>112.88659793814433</v>
      </c>
      <c r="M859" s="120">
        <v>310</v>
      </c>
      <c r="N859" s="120"/>
      <c r="O859" s="120">
        <f t="shared" si="711"/>
        <v>310</v>
      </c>
      <c r="P859" s="39">
        <v>62</v>
      </c>
      <c r="Q859" s="120">
        <v>62</v>
      </c>
      <c r="R859" s="120"/>
      <c r="S859" s="120">
        <f t="shared" si="712"/>
        <v>62</v>
      </c>
      <c r="T859" s="120">
        <f t="shared" si="713"/>
        <v>248</v>
      </c>
      <c r="U859" s="13">
        <v>310</v>
      </c>
      <c r="V859" s="120"/>
      <c r="W859" s="39">
        <f t="shared" si="714"/>
        <v>310</v>
      </c>
      <c r="X859" s="39">
        <v>120</v>
      </c>
      <c r="Y859" s="13">
        <v>120</v>
      </c>
      <c r="Z859" s="120"/>
      <c r="AA859" s="39">
        <f t="shared" si="715"/>
        <v>120</v>
      </c>
      <c r="AB859" s="120">
        <f t="shared" si="716"/>
        <v>240</v>
      </c>
      <c r="AC859" s="783">
        <v>310</v>
      </c>
      <c r="AD859" s="783"/>
      <c r="AE859" s="80">
        <f t="shared" si="717"/>
        <v>310</v>
      </c>
      <c r="AF859" s="783"/>
      <c r="AG859" s="783">
        <v>238</v>
      </c>
      <c r="AH859" s="783"/>
      <c r="AI859" s="80">
        <f t="shared" si="718"/>
        <v>238</v>
      </c>
      <c r="AJ859" s="783"/>
      <c r="AK859" s="12">
        <f>310</f>
        <v>310</v>
      </c>
      <c r="AL859" s="113"/>
      <c r="AM859" s="13">
        <f t="shared" si="719"/>
        <v>310</v>
      </c>
      <c r="AN859" s="13">
        <v>310</v>
      </c>
      <c r="AO859" s="13">
        <v>0</v>
      </c>
      <c r="AP859" s="13">
        <v>310</v>
      </c>
      <c r="AQ859" s="113"/>
      <c r="AR859" s="113"/>
      <c r="AS859" s="891">
        <f t="shared" si="720"/>
        <v>310</v>
      </c>
      <c r="AT859" s="891"/>
      <c r="AU859" s="891">
        <f t="shared" si="721"/>
        <v>310</v>
      </c>
      <c r="AV859" s="113"/>
      <c r="AW859" s="621"/>
      <c r="AX859" s="1"/>
      <c r="AY859" s="1"/>
      <c r="AZ859" s="1"/>
      <c r="BA859" s="1"/>
      <c r="BB859" s="1"/>
      <c r="BC859" s="1"/>
      <c r="BD859" s="1"/>
      <c r="BE859" s="1"/>
      <c r="BF859" s="1"/>
      <c r="BG859" s="1"/>
      <c r="BH859" s="1"/>
      <c r="BI859" s="1"/>
      <c r="BJ859" s="1"/>
      <c r="BK859" s="1"/>
      <c r="BL859" s="1"/>
      <c r="BM859" s="1"/>
      <c r="BN859" s="1"/>
      <c r="BO859" s="1"/>
      <c r="BP859" s="1"/>
      <c r="BQ859" s="1"/>
      <c r="BR859" s="1"/>
      <c r="BS859" s="1"/>
      <c r="BT859" s="1"/>
      <c r="BU859" s="1"/>
      <c r="BV859" s="1"/>
      <c r="BW859" s="1"/>
      <c r="BX859" s="1"/>
      <c r="BY859" s="1"/>
      <c r="BZ859" s="1"/>
      <c r="CA859" s="1"/>
      <c r="CB859" s="1"/>
      <c r="CC859" s="1"/>
      <c r="CD859" s="1"/>
      <c r="CE859" s="1"/>
      <c r="CF859" s="1"/>
      <c r="CG859" s="1"/>
      <c r="CH859" s="1"/>
      <c r="CI859" s="1"/>
      <c r="CJ859" s="1"/>
      <c r="CK859" s="1"/>
      <c r="CL859" s="1"/>
    </row>
    <row r="860" spans="1:90" s="14" customFormat="1" ht="24">
      <c r="A860" s="31" t="s">
        <v>638</v>
      </c>
      <c r="B860" s="9" t="s">
        <v>683</v>
      </c>
      <c r="C860" s="9" t="s">
        <v>667</v>
      </c>
      <c r="D860" s="9"/>
      <c r="E860" s="74" t="s">
        <v>1041</v>
      </c>
      <c r="F860" s="366">
        <v>819</v>
      </c>
      <c r="G860" s="347"/>
      <c r="H860" s="350">
        <f t="shared" si="709"/>
        <v>819</v>
      </c>
      <c r="I860" s="366">
        <v>860</v>
      </c>
      <c r="J860" s="347"/>
      <c r="K860" s="350">
        <f t="shared" si="710"/>
        <v>860</v>
      </c>
      <c r="L860" s="363">
        <f t="shared" si="703"/>
        <v>105.00610500610502</v>
      </c>
      <c r="M860" s="347">
        <v>1200</v>
      </c>
      <c r="N860" s="347"/>
      <c r="O860" s="347">
        <f t="shared" si="711"/>
        <v>1200</v>
      </c>
      <c r="P860" s="350">
        <v>214</v>
      </c>
      <c r="Q860" s="347">
        <v>219</v>
      </c>
      <c r="R860" s="347"/>
      <c r="S860" s="347">
        <f t="shared" si="712"/>
        <v>219</v>
      </c>
      <c r="T860" s="347">
        <f t="shared" si="713"/>
        <v>876</v>
      </c>
      <c r="U860" s="353">
        <v>1200</v>
      </c>
      <c r="V860" s="347"/>
      <c r="W860" s="350">
        <f t="shared" si="714"/>
        <v>1200</v>
      </c>
      <c r="X860" s="39">
        <v>397</v>
      </c>
      <c r="Y860" s="13">
        <v>398</v>
      </c>
      <c r="Z860" s="120"/>
      <c r="AA860" s="39">
        <f t="shared" si="715"/>
        <v>398</v>
      </c>
      <c r="AB860" s="347">
        <f t="shared" si="716"/>
        <v>796</v>
      </c>
      <c r="AC860" s="783">
        <v>950</v>
      </c>
      <c r="AD860" s="783"/>
      <c r="AE860" s="80">
        <f t="shared" si="717"/>
        <v>950</v>
      </c>
      <c r="AF860" s="783"/>
      <c r="AG860" s="783">
        <v>727</v>
      </c>
      <c r="AH860" s="783"/>
      <c r="AI860" s="80">
        <f t="shared" si="718"/>
        <v>727</v>
      </c>
      <c r="AJ860" s="783"/>
      <c r="AK860" s="353">
        <v>876</v>
      </c>
      <c r="AL860" s="352"/>
      <c r="AM860" s="353">
        <f t="shared" si="719"/>
        <v>876</v>
      </c>
      <c r="AN860" s="13">
        <v>1200</v>
      </c>
      <c r="AO860" s="13">
        <v>0</v>
      </c>
      <c r="AP860" s="13">
        <v>1200</v>
      </c>
      <c r="AQ860" s="616"/>
      <c r="AR860" s="113"/>
      <c r="AS860" s="891">
        <f t="shared" si="720"/>
        <v>1200</v>
      </c>
      <c r="AT860" s="891"/>
      <c r="AU860" s="891">
        <f t="shared" si="721"/>
        <v>1200</v>
      </c>
      <c r="AV860" s="113"/>
      <c r="AW860" s="621"/>
      <c r="AX860" s="1"/>
      <c r="AY860" s="1"/>
      <c r="AZ860" s="1"/>
      <c r="BA860" s="1"/>
      <c r="BB860" s="1"/>
      <c r="BC860" s="1"/>
      <c r="BD860" s="1"/>
      <c r="BE860" s="1"/>
      <c r="BF860" s="1"/>
      <c r="BG860" s="1"/>
      <c r="BH860" s="1"/>
      <c r="BI860" s="1"/>
      <c r="BJ860" s="1"/>
      <c r="BK860" s="1"/>
      <c r="BL860" s="1"/>
      <c r="BM860" s="1"/>
      <c r="BN860" s="1"/>
      <c r="BO860" s="1"/>
      <c r="BP860" s="1"/>
      <c r="BQ860" s="1"/>
      <c r="BR860" s="1"/>
      <c r="BS860" s="1"/>
      <c r="BT860" s="1"/>
      <c r="BU860" s="1"/>
      <c r="BV860" s="1"/>
      <c r="BW860" s="1"/>
      <c r="BX860" s="1"/>
      <c r="BY860" s="1"/>
      <c r="BZ860" s="1"/>
      <c r="CA860" s="1"/>
      <c r="CB860" s="1"/>
      <c r="CC860" s="1"/>
      <c r="CD860" s="1"/>
      <c r="CE860" s="1"/>
      <c r="CF860" s="1"/>
      <c r="CG860" s="1"/>
      <c r="CH860" s="1"/>
      <c r="CI860" s="1"/>
      <c r="CJ860" s="1"/>
      <c r="CK860" s="1"/>
      <c r="CL860" s="1"/>
    </row>
    <row r="861" spans="1:90" s="14" customFormat="1" ht="24">
      <c r="A861" s="31" t="s">
        <v>639</v>
      </c>
      <c r="B861" s="9" t="s">
        <v>683</v>
      </c>
      <c r="C861" s="9" t="s">
        <v>667</v>
      </c>
      <c r="D861" s="9"/>
      <c r="E861" s="74" t="s">
        <v>1043</v>
      </c>
      <c r="F861" s="34">
        <v>1694</v>
      </c>
      <c r="G861" s="120">
        <v>52</v>
      </c>
      <c r="H861" s="39">
        <f t="shared" si="709"/>
        <v>1746</v>
      </c>
      <c r="I861" s="34">
        <v>1869</v>
      </c>
      <c r="J861" s="120">
        <v>52</v>
      </c>
      <c r="K861" s="39">
        <f t="shared" si="710"/>
        <v>1921</v>
      </c>
      <c r="L861" s="11">
        <f t="shared" si="703"/>
        <v>110.0229095074456</v>
      </c>
      <c r="M861" s="120">
        <v>1705</v>
      </c>
      <c r="N861" s="120">
        <v>52</v>
      </c>
      <c r="O861" s="120">
        <f t="shared" si="711"/>
        <v>1757</v>
      </c>
      <c r="P861" s="39">
        <v>482</v>
      </c>
      <c r="Q861" s="120">
        <v>476</v>
      </c>
      <c r="R861" s="120">
        <v>2</v>
      </c>
      <c r="S861" s="120">
        <f t="shared" si="712"/>
        <v>478</v>
      </c>
      <c r="T861" s="120">
        <f t="shared" si="713"/>
        <v>1912</v>
      </c>
      <c r="U861" s="13">
        <v>1705</v>
      </c>
      <c r="V861" s="120">
        <v>52</v>
      </c>
      <c r="W861" s="39">
        <f t="shared" si="714"/>
        <v>1757</v>
      </c>
      <c r="X861" s="39">
        <v>971</v>
      </c>
      <c r="Y861" s="13">
        <v>952</v>
      </c>
      <c r="Z861" s="120">
        <v>10</v>
      </c>
      <c r="AA861" s="39">
        <f t="shared" si="715"/>
        <v>962</v>
      </c>
      <c r="AB861" s="120">
        <f t="shared" si="716"/>
        <v>1924</v>
      </c>
      <c r="AC861" s="783">
        <v>1450</v>
      </c>
      <c r="AD861" s="783"/>
      <c r="AE861" s="80">
        <f t="shared" si="717"/>
        <v>1450</v>
      </c>
      <c r="AF861" s="783"/>
      <c r="AG861" s="783">
        <v>1450</v>
      </c>
      <c r="AH861" s="783"/>
      <c r="AI861" s="80">
        <f t="shared" si="718"/>
        <v>1450</v>
      </c>
      <c r="AJ861" s="783"/>
      <c r="AK861" s="13">
        <v>1905</v>
      </c>
      <c r="AL861" s="113">
        <v>52</v>
      </c>
      <c r="AM861" s="13">
        <f t="shared" si="719"/>
        <v>1957</v>
      </c>
      <c r="AN861" s="13">
        <v>1705</v>
      </c>
      <c r="AO861" s="13">
        <v>52</v>
      </c>
      <c r="AP861" s="13">
        <v>1757</v>
      </c>
      <c r="AQ861" s="113"/>
      <c r="AR861" s="113"/>
      <c r="AS861" s="891">
        <f t="shared" si="720"/>
        <v>1705</v>
      </c>
      <c r="AT861" s="891">
        <f>AO861</f>
        <v>52</v>
      </c>
      <c r="AU861" s="891">
        <f t="shared" si="721"/>
        <v>1757</v>
      </c>
      <c r="AV861" s="113"/>
      <c r="AW861" s="621"/>
      <c r="AX861" s="1"/>
      <c r="AY861" s="1"/>
      <c r="AZ861" s="1"/>
      <c r="BA861" s="1"/>
      <c r="BB861" s="1"/>
      <c r="BC861" s="1"/>
      <c r="BD861" s="1"/>
      <c r="BE861" s="1"/>
      <c r="BF861" s="1"/>
      <c r="BG861" s="1"/>
      <c r="BH861" s="1"/>
      <c r="BI861" s="1"/>
      <c r="BJ861" s="1"/>
      <c r="BK861" s="1"/>
      <c r="BL861" s="1"/>
      <c r="BM861" s="1"/>
      <c r="BN861" s="1"/>
      <c r="BO861" s="1"/>
      <c r="BP861" s="1"/>
      <c r="BQ861" s="1"/>
      <c r="BR861" s="1"/>
      <c r="BS861" s="1"/>
      <c r="BT861" s="1"/>
      <c r="BU861" s="1"/>
      <c r="BV861" s="1"/>
      <c r="BW861" s="1"/>
      <c r="BX861" s="1"/>
      <c r="BY861" s="1"/>
      <c r="BZ861" s="1"/>
      <c r="CA861" s="1"/>
      <c r="CB861" s="1"/>
      <c r="CC861" s="1"/>
      <c r="CD861" s="1"/>
      <c r="CE861" s="1"/>
      <c r="CF861" s="1"/>
      <c r="CG861" s="1"/>
      <c r="CH861" s="1"/>
      <c r="CI861" s="1"/>
      <c r="CJ861" s="1"/>
      <c r="CK861" s="1"/>
      <c r="CL861" s="1"/>
    </row>
    <row r="862" spans="1:90" s="14" customFormat="1" ht="24">
      <c r="A862" s="31" t="s">
        <v>640</v>
      </c>
      <c r="B862" s="9" t="s">
        <v>683</v>
      </c>
      <c r="C862" s="9" t="s">
        <v>667</v>
      </c>
      <c r="D862" s="9"/>
      <c r="E862" s="74" t="s">
        <v>1054</v>
      </c>
      <c r="F862" s="34">
        <v>881</v>
      </c>
      <c r="G862" s="120">
        <v>161</v>
      </c>
      <c r="H862" s="39">
        <f t="shared" si="709"/>
        <v>1042</v>
      </c>
      <c r="I862" s="34">
        <v>1056</v>
      </c>
      <c r="J862" s="120">
        <v>161</v>
      </c>
      <c r="K862" s="39">
        <f t="shared" si="710"/>
        <v>1217</v>
      </c>
      <c r="L862" s="363">
        <f t="shared" si="703"/>
        <v>116.79462571976968</v>
      </c>
      <c r="M862" s="347">
        <v>1268</v>
      </c>
      <c r="N862" s="347">
        <v>245</v>
      </c>
      <c r="O862" s="347">
        <f t="shared" si="711"/>
        <v>1513</v>
      </c>
      <c r="P862" s="350">
        <v>272</v>
      </c>
      <c r="Q862" s="347">
        <v>281</v>
      </c>
      <c r="R862" s="347">
        <v>55</v>
      </c>
      <c r="S862" s="347">
        <f t="shared" si="712"/>
        <v>336</v>
      </c>
      <c r="T862" s="347">
        <f t="shared" si="713"/>
        <v>1344</v>
      </c>
      <c r="U862" s="353">
        <v>1268</v>
      </c>
      <c r="V862" s="347">
        <v>245</v>
      </c>
      <c r="W862" s="350">
        <f t="shared" si="714"/>
        <v>1513</v>
      </c>
      <c r="X862" s="39">
        <v>546</v>
      </c>
      <c r="Y862" s="13">
        <v>544</v>
      </c>
      <c r="Z862" s="120">
        <v>123</v>
      </c>
      <c r="AA862" s="39">
        <f t="shared" si="715"/>
        <v>667</v>
      </c>
      <c r="AB862" s="347">
        <f t="shared" si="716"/>
        <v>1334</v>
      </c>
      <c r="AC862" s="783">
        <v>1110</v>
      </c>
      <c r="AD862" s="783"/>
      <c r="AE862" s="80">
        <f t="shared" si="717"/>
        <v>1110</v>
      </c>
      <c r="AF862" s="783"/>
      <c r="AG862" s="783">
        <v>803</v>
      </c>
      <c r="AH862" s="783"/>
      <c r="AI862" s="80">
        <f t="shared" si="718"/>
        <v>803</v>
      </c>
      <c r="AJ862" s="783"/>
      <c r="AK862" s="353">
        <v>1268</v>
      </c>
      <c r="AL862" s="352">
        <v>245</v>
      </c>
      <c r="AM862" s="353">
        <f t="shared" si="719"/>
        <v>1513</v>
      </c>
      <c r="AN862" s="13">
        <v>1268</v>
      </c>
      <c r="AO862" s="13">
        <v>245</v>
      </c>
      <c r="AP862" s="13">
        <v>1513</v>
      </c>
      <c r="AQ862" s="113"/>
      <c r="AR862" s="113"/>
      <c r="AS862" s="891">
        <f t="shared" si="720"/>
        <v>1268</v>
      </c>
      <c r="AT862" s="891">
        <f>AO862</f>
        <v>245</v>
      </c>
      <c r="AU862" s="891">
        <f t="shared" si="721"/>
        <v>1513</v>
      </c>
      <c r="AV862" s="113"/>
      <c r="AW862" s="621"/>
      <c r="AX862" s="1"/>
      <c r="AY862" s="1"/>
      <c r="AZ862" s="1"/>
      <c r="BA862" s="1"/>
      <c r="BB862" s="1"/>
      <c r="BC862" s="1"/>
      <c r="BD862" s="1"/>
      <c r="BE862" s="1"/>
      <c r="BF862" s="1"/>
      <c r="BG862" s="1"/>
      <c r="BH862" s="1"/>
      <c r="BI862" s="1"/>
      <c r="BJ862" s="1"/>
      <c r="BK862" s="1"/>
      <c r="BL862" s="1"/>
      <c r="BM862" s="1"/>
      <c r="BN862" s="1"/>
      <c r="BO862" s="1"/>
      <c r="BP862" s="1"/>
      <c r="BQ862" s="1"/>
      <c r="BR862" s="1"/>
      <c r="BS862" s="1"/>
      <c r="BT862" s="1"/>
      <c r="BU862" s="1"/>
      <c r="BV862" s="1"/>
      <c r="BW862" s="1"/>
      <c r="BX862" s="1"/>
      <c r="BY862" s="1"/>
      <c r="BZ862" s="1"/>
      <c r="CA862" s="1"/>
      <c r="CB862" s="1"/>
      <c r="CC862" s="1"/>
      <c r="CD862" s="1"/>
      <c r="CE862" s="1"/>
      <c r="CF862" s="1"/>
      <c r="CG862" s="1"/>
      <c r="CH862" s="1"/>
      <c r="CI862" s="1"/>
      <c r="CJ862" s="1"/>
      <c r="CK862" s="1"/>
      <c r="CL862" s="1"/>
    </row>
    <row r="863" spans="1:90" s="14" customFormat="1" ht="36">
      <c r="A863" s="31" t="s">
        <v>641</v>
      </c>
      <c r="B863" s="9" t="s">
        <v>683</v>
      </c>
      <c r="C863" s="9" t="s">
        <v>667</v>
      </c>
      <c r="D863" s="9"/>
      <c r="E863" s="74" t="s">
        <v>1056</v>
      </c>
      <c r="F863" s="34">
        <v>3763</v>
      </c>
      <c r="G863" s="120"/>
      <c r="H863" s="39">
        <f t="shared" si="709"/>
        <v>3763</v>
      </c>
      <c r="I863" s="34">
        <v>3867</v>
      </c>
      <c r="J863" s="120"/>
      <c r="K863" s="39">
        <f t="shared" si="710"/>
        <v>3867</v>
      </c>
      <c r="L863" s="11">
        <f t="shared" si="703"/>
        <v>102.76375232527239</v>
      </c>
      <c r="M863" s="347">
        <v>4248</v>
      </c>
      <c r="N863" s="347">
        <v>13</v>
      </c>
      <c r="O863" s="347">
        <f t="shared" si="711"/>
        <v>4261</v>
      </c>
      <c r="P863" s="350">
        <v>932</v>
      </c>
      <c r="Q863" s="347">
        <f>111+821</f>
        <v>932</v>
      </c>
      <c r="R863" s="347">
        <v>1</v>
      </c>
      <c r="S863" s="347">
        <f t="shared" si="712"/>
        <v>933</v>
      </c>
      <c r="T863" s="347">
        <f t="shared" si="713"/>
        <v>3732</v>
      </c>
      <c r="U863" s="353">
        <v>4247</v>
      </c>
      <c r="V863" s="347">
        <v>13</v>
      </c>
      <c r="W863" s="350">
        <f t="shared" si="714"/>
        <v>4260</v>
      </c>
      <c r="X863" s="39">
        <v>1810</v>
      </c>
      <c r="Y863" s="13">
        <f>1570+240</f>
        <v>1810</v>
      </c>
      <c r="Z863" s="120">
        <v>10</v>
      </c>
      <c r="AA863" s="39">
        <f t="shared" si="715"/>
        <v>1820</v>
      </c>
      <c r="AB863" s="347">
        <f t="shared" si="716"/>
        <v>3640</v>
      </c>
      <c r="AC863" s="783">
        <v>3463</v>
      </c>
      <c r="AD863" s="783"/>
      <c r="AE863" s="80">
        <f t="shared" si="717"/>
        <v>3463</v>
      </c>
      <c r="AF863" s="783"/>
      <c r="AG863" s="783">
        <v>3380</v>
      </c>
      <c r="AH863" s="783"/>
      <c r="AI863" s="80">
        <f t="shared" si="718"/>
        <v>3380</v>
      </c>
      <c r="AJ863" s="783"/>
      <c r="AK863" s="1237">
        <f>3909+338</f>
        <v>4247</v>
      </c>
      <c r="AL863" s="352">
        <v>65</v>
      </c>
      <c r="AM863" s="353">
        <f t="shared" si="719"/>
        <v>4312</v>
      </c>
      <c r="AN863" s="13">
        <v>4248</v>
      </c>
      <c r="AO863" s="13">
        <v>13</v>
      </c>
      <c r="AP863" s="13">
        <v>4261</v>
      </c>
      <c r="AQ863" s="113"/>
      <c r="AR863" s="113"/>
      <c r="AS863" s="891">
        <f t="shared" si="720"/>
        <v>4248</v>
      </c>
      <c r="AT863" s="891">
        <f>AO863</f>
        <v>13</v>
      </c>
      <c r="AU863" s="891">
        <f t="shared" si="721"/>
        <v>4261</v>
      </c>
      <c r="AV863" s="113"/>
      <c r="AW863" s="621"/>
      <c r="AX863" s="1"/>
      <c r="AY863" s="1"/>
      <c r="AZ863" s="1"/>
      <c r="BA863" s="1"/>
      <c r="BB863" s="1"/>
      <c r="BC863" s="1"/>
      <c r="BD863" s="1"/>
      <c r="BE863" s="1"/>
      <c r="BF863" s="1"/>
      <c r="BG863" s="1"/>
      <c r="BH863" s="1"/>
      <c r="BI863" s="1"/>
      <c r="BJ863" s="1"/>
      <c r="BK863" s="1"/>
      <c r="BL863" s="1"/>
      <c r="BM863" s="1"/>
      <c r="BN863" s="1"/>
      <c r="BO863" s="1"/>
      <c r="BP863" s="1"/>
      <c r="BQ863" s="1"/>
      <c r="BR863" s="1"/>
      <c r="BS863" s="1"/>
      <c r="BT863" s="1"/>
      <c r="BU863" s="1"/>
      <c r="BV863" s="1"/>
      <c r="BW863" s="1"/>
      <c r="BX863" s="1"/>
      <c r="BY863" s="1"/>
      <c r="BZ863" s="1"/>
      <c r="CA863" s="1"/>
      <c r="CB863" s="1"/>
      <c r="CC863" s="1"/>
      <c r="CD863" s="1"/>
      <c r="CE863" s="1"/>
      <c r="CF863" s="1"/>
      <c r="CG863" s="1"/>
      <c r="CH863" s="1"/>
      <c r="CI863" s="1"/>
      <c r="CJ863" s="1"/>
      <c r="CK863" s="1"/>
      <c r="CL863" s="1"/>
    </row>
    <row r="864" spans="1:90" s="14" customFormat="1" ht="24">
      <c r="A864" s="31" t="s">
        <v>642</v>
      </c>
      <c r="B864" s="9" t="s">
        <v>683</v>
      </c>
      <c r="C864" s="9" t="s">
        <v>659</v>
      </c>
      <c r="D864" s="9"/>
      <c r="E864" s="57" t="s">
        <v>1044</v>
      </c>
      <c r="F864" s="34">
        <v>1027</v>
      </c>
      <c r="G864" s="120">
        <v>100</v>
      </c>
      <c r="H864" s="39">
        <f t="shared" si="709"/>
        <v>1127</v>
      </c>
      <c r="I864" s="34">
        <v>1004</v>
      </c>
      <c r="J864" s="120">
        <v>100</v>
      </c>
      <c r="K864" s="39">
        <f>J864+I864</f>
        <v>1104</v>
      </c>
      <c r="L864" s="11">
        <f>K864/H864*100</f>
        <v>97.959183673469383</v>
      </c>
      <c r="M864" s="120">
        <v>1000</v>
      </c>
      <c r="N864" s="120">
        <v>100</v>
      </c>
      <c r="O864" s="120">
        <f t="shared" si="711"/>
        <v>1100</v>
      </c>
      <c r="P864" s="39">
        <v>277</v>
      </c>
      <c r="Q864" s="120">
        <v>277</v>
      </c>
      <c r="R864" s="120">
        <v>20</v>
      </c>
      <c r="S864" s="120">
        <f t="shared" si="712"/>
        <v>297</v>
      </c>
      <c r="T864" s="120">
        <f t="shared" si="713"/>
        <v>1188</v>
      </c>
      <c r="U864" s="13">
        <v>1000</v>
      </c>
      <c r="V864" s="120">
        <v>100</v>
      </c>
      <c r="W864" s="39">
        <f t="shared" si="714"/>
        <v>1100</v>
      </c>
      <c r="X864" s="39">
        <v>637</v>
      </c>
      <c r="Y864" s="13">
        <v>637</v>
      </c>
      <c r="Z864" s="120">
        <v>38</v>
      </c>
      <c r="AA864" s="39">
        <f t="shared" si="715"/>
        <v>675</v>
      </c>
      <c r="AB864" s="120">
        <f t="shared" si="716"/>
        <v>1350</v>
      </c>
      <c r="AC864" s="782">
        <v>1160</v>
      </c>
      <c r="AD864" s="782">
        <v>87</v>
      </c>
      <c r="AE864" s="80">
        <f t="shared" si="717"/>
        <v>1247</v>
      </c>
      <c r="AF864" s="782"/>
      <c r="AG864" s="782">
        <v>1120</v>
      </c>
      <c r="AH864" s="782">
        <v>62</v>
      </c>
      <c r="AI864" s="80">
        <f t="shared" si="718"/>
        <v>1182</v>
      </c>
      <c r="AJ864" s="782"/>
      <c r="AK864" s="13">
        <v>1000</v>
      </c>
      <c r="AL864" s="113">
        <v>100</v>
      </c>
      <c r="AM864" s="13">
        <f t="shared" si="719"/>
        <v>1100</v>
      </c>
      <c r="AN864" s="13">
        <v>0</v>
      </c>
      <c r="AO864" s="13">
        <v>0</v>
      </c>
      <c r="AP864" s="13">
        <v>0</v>
      </c>
      <c r="AQ864" s="113"/>
      <c r="AR864" s="113"/>
      <c r="AS864" s="891">
        <f t="shared" si="720"/>
        <v>0</v>
      </c>
      <c r="AT864" s="891"/>
      <c r="AU864" s="891">
        <f t="shared" si="721"/>
        <v>0</v>
      </c>
      <c r="AV864" s="113"/>
      <c r="AW864" s="621"/>
      <c r="AX864" s="1"/>
      <c r="AY864" s="1"/>
      <c r="AZ864" s="1"/>
      <c r="BA864" s="1"/>
      <c r="BB864" s="1"/>
      <c r="BC864" s="1"/>
      <c r="BD864" s="1"/>
      <c r="BE864" s="1"/>
      <c r="BF864" s="1"/>
      <c r="BG864" s="1"/>
      <c r="BH864" s="1"/>
      <c r="BI864" s="1"/>
      <c r="BJ864" s="1"/>
      <c r="BK864" s="1"/>
      <c r="BL864" s="1"/>
      <c r="BM864" s="1"/>
      <c r="BN864" s="1"/>
      <c r="BO864" s="1"/>
      <c r="BP864" s="1"/>
      <c r="BQ864" s="1"/>
      <c r="BR864" s="1"/>
      <c r="BS864" s="1"/>
      <c r="BT864" s="1"/>
      <c r="BU864" s="1"/>
      <c r="BV864" s="1"/>
      <c r="BW864" s="1"/>
      <c r="BX864" s="1"/>
      <c r="BY864" s="1"/>
      <c r="BZ864" s="1"/>
      <c r="CA864" s="1"/>
      <c r="CB864" s="1"/>
      <c r="CC864" s="1"/>
      <c r="CD864" s="1"/>
      <c r="CE864" s="1"/>
      <c r="CF864" s="1"/>
      <c r="CG864" s="1"/>
      <c r="CH864" s="1"/>
      <c r="CI864" s="1"/>
      <c r="CJ864" s="1"/>
      <c r="CK864" s="1"/>
      <c r="CL864" s="1"/>
    </row>
    <row r="865" spans="1:90" s="14" customFormat="1" ht="24">
      <c r="A865" s="31" t="s">
        <v>643</v>
      </c>
      <c r="B865" s="9" t="s">
        <v>683</v>
      </c>
      <c r="C865" s="9" t="s">
        <v>659</v>
      </c>
      <c r="D865" s="9"/>
      <c r="E865" s="74" t="s">
        <v>17</v>
      </c>
      <c r="F865" s="34">
        <v>110</v>
      </c>
      <c r="G865" s="120">
        <v>481</v>
      </c>
      <c r="H865" s="39">
        <f t="shared" si="709"/>
        <v>591</v>
      </c>
      <c r="I865" s="34">
        <v>121</v>
      </c>
      <c r="J865" s="120">
        <v>490</v>
      </c>
      <c r="K865" s="39">
        <f t="shared" si="710"/>
        <v>611</v>
      </c>
      <c r="L865" s="11">
        <f t="shared" si="703"/>
        <v>103.38409475465313</v>
      </c>
      <c r="M865" s="120">
        <v>162</v>
      </c>
      <c r="N865" s="120">
        <v>400</v>
      </c>
      <c r="O865" s="120">
        <f t="shared" si="711"/>
        <v>562</v>
      </c>
      <c r="P865" s="39">
        <v>42</v>
      </c>
      <c r="Q865" s="120">
        <v>42</v>
      </c>
      <c r="R865" s="120">
        <v>98</v>
      </c>
      <c r="S865" s="120">
        <f t="shared" si="712"/>
        <v>140</v>
      </c>
      <c r="T865" s="120">
        <f t="shared" si="713"/>
        <v>560</v>
      </c>
      <c r="U865" s="13">
        <v>162</v>
      </c>
      <c r="V865" s="120">
        <v>400</v>
      </c>
      <c r="W865" s="39">
        <f t="shared" si="714"/>
        <v>562</v>
      </c>
      <c r="X865" s="39">
        <v>84</v>
      </c>
      <c r="Y865" s="13">
        <v>83</v>
      </c>
      <c r="Z865" s="120">
        <v>200</v>
      </c>
      <c r="AA865" s="39">
        <f t="shared" si="715"/>
        <v>283</v>
      </c>
      <c r="AB865" s="120">
        <f t="shared" si="716"/>
        <v>566</v>
      </c>
      <c r="AC865" s="783">
        <v>162</v>
      </c>
      <c r="AD865" s="783"/>
      <c r="AE865" s="80">
        <f t="shared" si="717"/>
        <v>162</v>
      </c>
      <c r="AF865" s="783"/>
      <c r="AG865" s="783">
        <v>187</v>
      </c>
      <c r="AH865" s="783"/>
      <c r="AI865" s="80">
        <f t="shared" si="718"/>
        <v>187</v>
      </c>
      <c r="AJ865" s="783"/>
      <c r="AK865" s="13">
        <v>268</v>
      </c>
      <c r="AL865" s="113">
        <v>320</v>
      </c>
      <c r="AM865" s="13">
        <f t="shared" si="719"/>
        <v>588</v>
      </c>
      <c r="AN865" s="13">
        <v>162</v>
      </c>
      <c r="AO865" s="13">
        <v>400</v>
      </c>
      <c r="AP865" s="13">
        <v>562</v>
      </c>
      <c r="AQ865" s="113"/>
      <c r="AR865" s="153"/>
      <c r="AS865" s="13">
        <f t="shared" si="720"/>
        <v>162</v>
      </c>
      <c r="AT865" s="891">
        <f>AO865</f>
        <v>400</v>
      </c>
      <c r="AU865" s="891">
        <f t="shared" si="721"/>
        <v>562</v>
      </c>
      <c r="AV865" s="113"/>
      <c r="AW865" s="621"/>
      <c r="AX865" s="1"/>
      <c r="AY865" s="1"/>
      <c r="AZ865" s="1"/>
      <c r="BA865" s="1"/>
      <c r="BB865" s="1"/>
      <c r="BC865" s="1"/>
      <c r="BD865" s="1"/>
      <c r="BE865" s="1"/>
      <c r="BF865" s="1"/>
      <c r="BG865" s="1"/>
      <c r="BH865" s="1"/>
      <c r="BI865" s="1"/>
      <c r="BJ865" s="1"/>
      <c r="BK865" s="1"/>
      <c r="BL865" s="1"/>
      <c r="BM865" s="1"/>
      <c r="BN865" s="1"/>
      <c r="BO865" s="1"/>
      <c r="BP865" s="1"/>
      <c r="BQ865" s="1"/>
      <c r="BR865" s="1"/>
      <c r="BS865" s="1"/>
      <c r="BT865" s="1"/>
      <c r="BU865" s="1"/>
      <c r="BV865" s="1"/>
      <c r="BW865" s="1"/>
      <c r="BX865" s="1"/>
      <c r="BY865" s="1"/>
      <c r="BZ865" s="1"/>
      <c r="CA865" s="1"/>
      <c r="CB865" s="1"/>
      <c r="CC865" s="1"/>
      <c r="CD865" s="1"/>
      <c r="CE865" s="1"/>
      <c r="CF865" s="1"/>
      <c r="CG865" s="1"/>
      <c r="CH865" s="1"/>
      <c r="CI865" s="1"/>
      <c r="CJ865" s="1"/>
      <c r="CK865" s="1"/>
      <c r="CL865" s="1"/>
    </row>
    <row r="866" spans="1:90" s="14" customFormat="1" ht="24">
      <c r="A866" s="31" t="s">
        <v>644</v>
      </c>
      <c r="B866" s="9" t="s">
        <v>683</v>
      </c>
      <c r="C866" s="9" t="s">
        <v>659</v>
      </c>
      <c r="D866" s="9"/>
      <c r="E866" s="57" t="s">
        <v>14</v>
      </c>
      <c r="F866" s="34">
        <v>6</v>
      </c>
      <c r="G866" s="120">
        <v>0</v>
      </c>
      <c r="H866" s="39">
        <f t="shared" si="709"/>
        <v>6</v>
      </c>
      <c r="I866" s="34">
        <v>5</v>
      </c>
      <c r="J866" s="120"/>
      <c r="K866" s="39">
        <f t="shared" si="710"/>
        <v>5</v>
      </c>
      <c r="L866" s="11">
        <f t="shared" si="703"/>
        <v>83.333333333333343</v>
      </c>
      <c r="M866" s="120">
        <v>20</v>
      </c>
      <c r="N866" s="120"/>
      <c r="O866" s="120">
        <f t="shared" si="711"/>
        <v>20</v>
      </c>
      <c r="P866" s="39">
        <v>0</v>
      </c>
      <c r="Q866" s="120">
        <v>0</v>
      </c>
      <c r="R866" s="120"/>
      <c r="S866" s="120">
        <f t="shared" si="712"/>
        <v>0</v>
      </c>
      <c r="T866" s="120">
        <f t="shared" si="713"/>
        <v>0</v>
      </c>
      <c r="U866" s="13">
        <v>20</v>
      </c>
      <c r="V866" s="120"/>
      <c r="W866" s="39">
        <f t="shared" si="714"/>
        <v>20</v>
      </c>
      <c r="X866" s="39">
        <v>4</v>
      </c>
      <c r="Y866" s="13">
        <v>4</v>
      </c>
      <c r="Z866" s="120"/>
      <c r="AA866" s="39">
        <f t="shared" si="715"/>
        <v>4</v>
      </c>
      <c r="AB866" s="120">
        <f t="shared" si="716"/>
        <v>8</v>
      </c>
      <c r="AC866" s="782">
        <v>20</v>
      </c>
      <c r="AD866" s="782"/>
      <c r="AE866" s="80">
        <f t="shared" si="717"/>
        <v>20</v>
      </c>
      <c r="AF866" s="782"/>
      <c r="AG866" s="782">
        <v>7</v>
      </c>
      <c r="AH866" s="782"/>
      <c r="AI866" s="80">
        <f t="shared" si="718"/>
        <v>7</v>
      </c>
      <c r="AJ866" s="782"/>
      <c r="AK866" s="13">
        <v>0</v>
      </c>
      <c r="AL866" s="113"/>
      <c r="AM866" s="13">
        <f t="shared" si="719"/>
        <v>0</v>
      </c>
      <c r="AN866" s="13">
        <v>20</v>
      </c>
      <c r="AO866" s="13">
        <v>0</v>
      </c>
      <c r="AP866" s="13">
        <v>20</v>
      </c>
      <c r="AQ866" s="113"/>
      <c r="AR866" s="113"/>
      <c r="AS866" s="891">
        <f t="shared" si="720"/>
        <v>20</v>
      </c>
      <c r="AT866" s="891"/>
      <c r="AU866" s="891">
        <f t="shared" si="721"/>
        <v>20</v>
      </c>
      <c r="AV866" s="113"/>
      <c r="AW866" s="621"/>
      <c r="AX866" s="1"/>
      <c r="AY866" s="1"/>
      <c r="AZ866" s="1"/>
      <c r="BA866" s="1"/>
      <c r="BB866" s="1"/>
      <c r="BC866" s="1"/>
      <c r="BD866" s="1"/>
      <c r="BE866" s="1"/>
      <c r="BF866" s="1"/>
      <c r="BG866" s="1"/>
      <c r="BH866" s="1"/>
      <c r="BI866" s="1"/>
      <c r="BJ866" s="1"/>
      <c r="BK866" s="1"/>
      <c r="BL866" s="1"/>
      <c r="BM866" s="1"/>
      <c r="BN866" s="1"/>
      <c r="BO866" s="1"/>
      <c r="BP866" s="1"/>
      <c r="BQ866" s="1"/>
      <c r="BR866" s="1"/>
      <c r="BS866" s="1"/>
      <c r="BT866" s="1"/>
      <c r="BU866" s="1"/>
      <c r="BV866" s="1"/>
      <c r="BW866" s="1"/>
      <c r="BX866" s="1"/>
      <c r="BY866" s="1"/>
      <c r="BZ866" s="1"/>
      <c r="CA866" s="1"/>
      <c r="CB866" s="1"/>
      <c r="CC866" s="1"/>
      <c r="CD866" s="1"/>
      <c r="CE866" s="1"/>
      <c r="CF866" s="1"/>
      <c r="CG866" s="1"/>
      <c r="CH866" s="1"/>
      <c r="CI866" s="1"/>
      <c r="CJ866" s="1"/>
      <c r="CK866" s="1"/>
      <c r="CL866" s="1"/>
    </row>
    <row r="867" spans="1:90" s="14" customFormat="1" ht="24">
      <c r="A867" s="31" t="s">
        <v>645</v>
      </c>
      <c r="B867" s="9" t="s">
        <v>683</v>
      </c>
      <c r="C867" s="9" t="s">
        <v>659</v>
      </c>
      <c r="D867" s="9"/>
      <c r="E867" s="57" t="s">
        <v>1066</v>
      </c>
      <c r="F867" s="34">
        <v>11330</v>
      </c>
      <c r="G867" s="120">
        <v>554</v>
      </c>
      <c r="H867" s="39">
        <f t="shared" si="709"/>
        <v>11884</v>
      </c>
      <c r="I867" s="34">
        <v>11926</v>
      </c>
      <c r="J867" s="120">
        <v>554</v>
      </c>
      <c r="K867" s="39">
        <f t="shared" si="710"/>
        <v>12480</v>
      </c>
      <c r="L867" s="11">
        <f t="shared" si="703"/>
        <v>105.01514641534837</v>
      </c>
      <c r="M867" s="120">
        <v>10672</v>
      </c>
      <c r="N867" s="120">
        <v>800</v>
      </c>
      <c r="O867" s="120">
        <f t="shared" si="711"/>
        <v>11472</v>
      </c>
      <c r="P867" s="39">
        <v>3118</v>
      </c>
      <c r="Q867" s="120">
        <v>3339</v>
      </c>
      <c r="R867" s="120">
        <v>212</v>
      </c>
      <c r="S867" s="120">
        <f t="shared" si="712"/>
        <v>3551</v>
      </c>
      <c r="T867" s="120">
        <f t="shared" si="713"/>
        <v>14204</v>
      </c>
      <c r="U867" s="13">
        <v>10673</v>
      </c>
      <c r="V867" s="120">
        <v>800</v>
      </c>
      <c r="W867" s="39">
        <f t="shared" si="714"/>
        <v>11473</v>
      </c>
      <c r="X867" s="39">
        <v>6475</v>
      </c>
      <c r="Y867" s="13">
        <v>6676</v>
      </c>
      <c r="Z867" s="120">
        <v>491</v>
      </c>
      <c r="AA867" s="39">
        <f t="shared" si="715"/>
        <v>7167</v>
      </c>
      <c r="AB867" s="120">
        <f t="shared" si="716"/>
        <v>14334</v>
      </c>
      <c r="AC867" s="782">
        <v>11244</v>
      </c>
      <c r="AD867" s="782"/>
      <c r="AE867" s="80">
        <f t="shared" si="717"/>
        <v>11244</v>
      </c>
      <c r="AF867" s="782"/>
      <c r="AG867" s="782">
        <v>11813</v>
      </c>
      <c r="AH867" s="782"/>
      <c r="AI867" s="80">
        <f t="shared" si="718"/>
        <v>11813</v>
      </c>
      <c r="AJ867" s="782"/>
      <c r="AK867" s="13">
        <v>13347</v>
      </c>
      <c r="AL867" s="113">
        <v>887</v>
      </c>
      <c r="AM867" s="13">
        <f t="shared" si="719"/>
        <v>14234</v>
      </c>
      <c r="AN867" s="13">
        <v>11123</v>
      </c>
      <c r="AO867" s="13">
        <v>800</v>
      </c>
      <c r="AP867" s="13">
        <v>11923</v>
      </c>
      <c r="AQ867" s="113"/>
      <c r="AR867" s="113"/>
      <c r="AS867" s="891">
        <f t="shared" si="720"/>
        <v>11123</v>
      </c>
      <c r="AT867" s="891">
        <f>AO867</f>
        <v>800</v>
      </c>
      <c r="AU867" s="891">
        <f t="shared" si="721"/>
        <v>11923</v>
      </c>
      <c r="AV867" s="113"/>
      <c r="AW867" s="621"/>
      <c r="AX867" s="1"/>
      <c r="AY867" s="1"/>
      <c r="AZ867" s="1"/>
      <c r="BA867" s="1"/>
      <c r="BB867" s="1"/>
      <c r="BC867" s="1"/>
      <c r="BD867" s="1"/>
      <c r="BE867" s="1"/>
      <c r="BF867" s="1"/>
      <c r="BG867" s="1"/>
      <c r="BH867" s="1"/>
      <c r="BI867" s="1"/>
      <c r="BJ867" s="1"/>
      <c r="BK867" s="1"/>
      <c r="BL867" s="1"/>
      <c r="BM867" s="1"/>
      <c r="BN867" s="1"/>
      <c r="BO867" s="1"/>
      <c r="BP867" s="1"/>
      <c r="BQ867" s="1"/>
      <c r="BR867" s="1"/>
      <c r="BS867" s="1"/>
      <c r="BT867" s="1"/>
      <c r="BU867" s="1"/>
      <c r="BV867" s="1"/>
      <c r="BW867" s="1"/>
      <c r="BX867" s="1"/>
      <c r="BY867" s="1"/>
      <c r="BZ867" s="1"/>
      <c r="CA867" s="1"/>
      <c r="CB867" s="1"/>
      <c r="CC867" s="1"/>
      <c r="CD867" s="1"/>
      <c r="CE867" s="1"/>
      <c r="CF867" s="1"/>
      <c r="CG867" s="1"/>
      <c r="CH867" s="1"/>
      <c r="CI867" s="1"/>
      <c r="CJ867" s="1"/>
      <c r="CK867" s="1"/>
      <c r="CL867" s="1"/>
    </row>
    <row r="868" spans="1:90" s="14" customFormat="1" ht="24">
      <c r="A868" s="31"/>
      <c r="B868" s="9" t="s">
        <v>683</v>
      </c>
      <c r="C868" s="9" t="s">
        <v>661</v>
      </c>
      <c r="D868" s="9"/>
      <c r="E868" s="41" t="s">
        <v>1080</v>
      </c>
      <c r="F868" s="39"/>
      <c r="G868" s="120"/>
      <c r="H868" s="39">
        <f t="shared" si="709"/>
        <v>0</v>
      </c>
      <c r="I868" s="39"/>
      <c r="J868" s="120"/>
      <c r="K868" s="39">
        <f t="shared" si="710"/>
        <v>0</v>
      </c>
      <c r="L868" s="11">
        <v>0</v>
      </c>
      <c r="M868" s="120"/>
      <c r="N868" s="120"/>
      <c r="O868" s="120">
        <f t="shared" si="711"/>
        <v>0</v>
      </c>
      <c r="P868" s="13"/>
      <c r="Q868" s="120"/>
      <c r="R868" s="120"/>
      <c r="S868" s="120">
        <f t="shared" si="712"/>
        <v>0</v>
      </c>
      <c r="T868" s="120">
        <f t="shared" si="713"/>
        <v>0</v>
      </c>
      <c r="U868" s="13"/>
      <c r="V868" s="120"/>
      <c r="W868" s="39">
        <f t="shared" si="714"/>
        <v>0</v>
      </c>
      <c r="X868" s="13"/>
      <c r="Y868" s="13"/>
      <c r="Z868" s="120"/>
      <c r="AA868" s="39">
        <f t="shared" si="715"/>
        <v>0</v>
      </c>
      <c r="AB868" s="120">
        <f t="shared" si="716"/>
        <v>0</v>
      </c>
      <c r="AC868" s="785"/>
      <c r="AD868" s="785"/>
      <c r="AE868" s="80">
        <f t="shared" si="717"/>
        <v>0</v>
      </c>
      <c r="AF868" s="785"/>
      <c r="AG868" s="785"/>
      <c r="AH868" s="785"/>
      <c r="AI868" s="80">
        <f t="shared" si="718"/>
        <v>0</v>
      </c>
      <c r="AJ868" s="785"/>
      <c r="AK868" s="13">
        <v>750</v>
      </c>
      <c r="AL868" s="113"/>
      <c r="AM868" s="13">
        <f t="shared" si="719"/>
        <v>750</v>
      </c>
      <c r="AN868" s="13">
        <v>0</v>
      </c>
      <c r="AO868" s="13">
        <v>0</v>
      </c>
      <c r="AP868" s="13">
        <v>0</v>
      </c>
      <c r="AQ868" s="113"/>
      <c r="AR868" s="113"/>
      <c r="AS868" s="891">
        <f t="shared" si="720"/>
        <v>0</v>
      </c>
      <c r="AT868" s="891"/>
      <c r="AU868" s="891">
        <f t="shared" si="721"/>
        <v>0</v>
      </c>
      <c r="AV868" s="113"/>
      <c r="AW868" s="621"/>
      <c r="AX868" s="1"/>
      <c r="AY868" s="1"/>
      <c r="AZ868" s="1"/>
      <c r="BA868" s="1"/>
      <c r="BB868" s="1"/>
      <c r="BC868" s="1"/>
      <c r="BD868" s="1"/>
      <c r="BE868" s="1"/>
      <c r="BF868" s="1"/>
      <c r="BG868" s="1"/>
      <c r="BH868" s="1"/>
      <c r="BI868" s="1"/>
      <c r="BJ868" s="1"/>
      <c r="BK868" s="1"/>
      <c r="BL868" s="1"/>
      <c r="BM868" s="1"/>
      <c r="BN868" s="1"/>
      <c r="BO868" s="1"/>
      <c r="BP868" s="1"/>
      <c r="BQ868" s="1"/>
      <c r="BR868" s="1"/>
      <c r="BS868" s="1"/>
      <c r="BT868" s="1"/>
      <c r="BU868" s="1"/>
      <c r="BV868" s="1"/>
      <c r="BW868" s="1"/>
      <c r="BX868" s="1"/>
      <c r="BY868" s="1"/>
      <c r="BZ868" s="1"/>
      <c r="CA868" s="1"/>
      <c r="CB868" s="1"/>
      <c r="CC868" s="1"/>
      <c r="CD868" s="1"/>
      <c r="CE868" s="1"/>
      <c r="CF868" s="1"/>
      <c r="CG868" s="1"/>
      <c r="CH868" s="1"/>
      <c r="CI868" s="1"/>
      <c r="CJ868" s="1"/>
      <c r="CK868" s="1"/>
      <c r="CL868" s="1"/>
    </row>
    <row r="869" spans="1:90" s="14" customFormat="1" ht="36" customHeight="1">
      <c r="A869" s="31"/>
      <c r="B869" s="9" t="s">
        <v>683</v>
      </c>
      <c r="C869" s="9" t="s">
        <v>667</v>
      </c>
      <c r="D869" s="9"/>
      <c r="E869" s="74" t="s">
        <v>15</v>
      </c>
      <c r="F869" s="39"/>
      <c r="G869" s="120"/>
      <c r="H869" s="39">
        <f t="shared" si="709"/>
        <v>0</v>
      </c>
      <c r="I869" s="39"/>
      <c r="J869" s="120"/>
      <c r="K869" s="39">
        <f t="shared" si="710"/>
        <v>0</v>
      </c>
      <c r="L869" s="11">
        <v>0</v>
      </c>
      <c r="M869" s="120"/>
      <c r="N869" s="120"/>
      <c r="O869" s="120">
        <f t="shared" si="711"/>
        <v>0</v>
      </c>
      <c r="P869" s="13"/>
      <c r="Q869" s="120"/>
      <c r="R869" s="120"/>
      <c r="S869" s="120">
        <f t="shared" si="712"/>
        <v>0</v>
      </c>
      <c r="T869" s="120">
        <f t="shared" si="713"/>
        <v>0</v>
      </c>
      <c r="U869" s="13"/>
      <c r="V869" s="120"/>
      <c r="W869" s="39">
        <f t="shared" si="714"/>
        <v>0</v>
      </c>
      <c r="X869" s="13"/>
      <c r="Y869" s="13"/>
      <c r="Z869" s="120"/>
      <c r="AA869" s="39">
        <f t="shared" si="715"/>
        <v>0</v>
      </c>
      <c r="AB869" s="120">
        <f t="shared" si="716"/>
        <v>0</v>
      </c>
      <c r="AC869" s="783"/>
      <c r="AD869" s="783"/>
      <c r="AE869" s="80">
        <f t="shared" si="717"/>
        <v>0</v>
      </c>
      <c r="AF869" s="783"/>
      <c r="AG869" s="783"/>
      <c r="AH869" s="783"/>
      <c r="AI869" s="80">
        <f t="shared" si="718"/>
        <v>0</v>
      </c>
      <c r="AJ869" s="783"/>
      <c r="AK869" s="13">
        <v>100</v>
      </c>
      <c r="AL869" s="113"/>
      <c r="AM869" s="13">
        <f t="shared" si="719"/>
        <v>100</v>
      </c>
      <c r="AN869" s="13">
        <v>0</v>
      </c>
      <c r="AO869" s="13">
        <v>0</v>
      </c>
      <c r="AP869" s="13">
        <v>0</v>
      </c>
      <c r="AQ869" s="113"/>
      <c r="AR869" s="113"/>
      <c r="AS869" s="891">
        <f t="shared" si="720"/>
        <v>0</v>
      </c>
      <c r="AT869" s="891"/>
      <c r="AU869" s="891">
        <f t="shared" si="721"/>
        <v>0</v>
      </c>
      <c r="AV869" s="113"/>
      <c r="AW869" s="621"/>
      <c r="AX869" s="1"/>
      <c r="AY869" s="1"/>
      <c r="AZ869" s="1"/>
      <c r="BA869" s="1"/>
      <c r="BB869" s="1"/>
      <c r="BC869" s="1"/>
      <c r="BD869" s="1"/>
      <c r="BE869" s="1"/>
      <c r="BF869" s="1"/>
      <c r="BG869" s="1"/>
      <c r="BH869" s="1"/>
      <c r="BI869" s="1"/>
      <c r="BJ869" s="1"/>
      <c r="BK869" s="1"/>
      <c r="BL869" s="1"/>
      <c r="BM869" s="1"/>
      <c r="BN869" s="1"/>
      <c r="BO869" s="1"/>
      <c r="BP869" s="1"/>
      <c r="BQ869" s="1"/>
      <c r="BR869" s="1"/>
      <c r="BS869" s="1"/>
      <c r="BT869" s="1"/>
      <c r="BU869" s="1"/>
      <c r="BV869" s="1"/>
      <c r="BW869" s="1"/>
      <c r="BX869" s="1"/>
      <c r="BY869" s="1"/>
      <c r="BZ869" s="1"/>
      <c r="CA869" s="1"/>
      <c r="CB869" s="1"/>
      <c r="CC869" s="1"/>
      <c r="CD869" s="1"/>
      <c r="CE869" s="1"/>
      <c r="CF869" s="1"/>
      <c r="CG869" s="1"/>
      <c r="CH869" s="1"/>
      <c r="CI869" s="1"/>
      <c r="CJ869" s="1"/>
      <c r="CK869" s="1"/>
      <c r="CL869" s="1"/>
    </row>
    <row r="870" spans="1:90" s="14" customFormat="1" ht="36" customHeight="1">
      <c r="A870" s="31"/>
      <c r="B870" s="9" t="s">
        <v>683</v>
      </c>
      <c r="C870" s="9" t="s">
        <v>661</v>
      </c>
      <c r="D870" s="9"/>
      <c r="E870" s="74" t="s">
        <v>1048</v>
      </c>
      <c r="F870" s="39"/>
      <c r="G870" s="120"/>
      <c r="H870" s="39">
        <f t="shared" si="709"/>
        <v>0</v>
      </c>
      <c r="I870" s="39"/>
      <c r="J870" s="120"/>
      <c r="K870" s="39">
        <f t="shared" si="710"/>
        <v>0</v>
      </c>
      <c r="L870" s="11">
        <v>0</v>
      </c>
      <c r="M870" s="120"/>
      <c r="N870" s="120"/>
      <c r="O870" s="120">
        <f t="shared" si="711"/>
        <v>0</v>
      </c>
      <c r="P870" s="13"/>
      <c r="Q870" s="120"/>
      <c r="R870" s="120"/>
      <c r="S870" s="120">
        <f t="shared" si="712"/>
        <v>0</v>
      </c>
      <c r="T870" s="120">
        <f t="shared" si="713"/>
        <v>0</v>
      </c>
      <c r="U870" s="13"/>
      <c r="V870" s="120"/>
      <c r="W870" s="39">
        <f t="shared" si="714"/>
        <v>0</v>
      </c>
      <c r="X870" s="13"/>
      <c r="Y870" s="13"/>
      <c r="Z870" s="120"/>
      <c r="AA870" s="39">
        <f t="shared" si="715"/>
        <v>0</v>
      </c>
      <c r="AB870" s="120">
        <f t="shared" si="716"/>
        <v>0</v>
      </c>
      <c r="AC870" s="783"/>
      <c r="AD870" s="783"/>
      <c r="AE870" s="80">
        <f t="shared" si="717"/>
        <v>0</v>
      </c>
      <c r="AF870" s="783"/>
      <c r="AG870" s="783"/>
      <c r="AH870" s="783"/>
      <c r="AI870" s="80">
        <f t="shared" si="718"/>
        <v>0</v>
      </c>
      <c r="AJ870" s="783"/>
      <c r="AK870" s="5">
        <v>550</v>
      </c>
      <c r="AL870" s="113"/>
      <c r="AM870" s="13">
        <f t="shared" si="719"/>
        <v>550</v>
      </c>
      <c r="AN870" s="13">
        <v>0</v>
      </c>
      <c r="AO870" s="13">
        <v>0</v>
      </c>
      <c r="AP870" s="13">
        <v>0</v>
      </c>
      <c r="AQ870" s="113"/>
      <c r="AR870" s="113"/>
      <c r="AS870" s="891">
        <f t="shared" si="720"/>
        <v>0</v>
      </c>
      <c r="AT870" s="891"/>
      <c r="AU870" s="891">
        <f t="shared" si="721"/>
        <v>0</v>
      </c>
      <c r="AV870" s="113"/>
      <c r="AW870" s="621"/>
      <c r="AX870" s="1"/>
      <c r="AY870" s="1"/>
      <c r="AZ870" s="1"/>
      <c r="BA870" s="1"/>
      <c r="BB870" s="1"/>
      <c r="BC870" s="1"/>
      <c r="BD870" s="1"/>
      <c r="BE870" s="1"/>
      <c r="BF870" s="1"/>
      <c r="BG870" s="1"/>
      <c r="BH870" s="1"/>
      <c r="BI870" s="1"/>
      <c r="BJ870" s="1"/>
      <c r="BK870" s="1"/>
      <c r="BL870" s="1"/>
      <c r="BM870" s="1"/>
      <c r="BN870" s="1"/>
      <c r="BO870" s="1"/>
      <c r="BP870" s="1"/>
      <c r="BQ870" s="1"/>
      <c r="BR870" s="1"/>
      <c r="BS870" s="1"/>
      <c r="BT870" s="1"/>
      <c r="BU870" s="1"/>
      <c r="BV870" s="1"/>
      <c r="BW870" s="1"/>
      <c r="BX870" s="1"/>
      <c r="BY870" s="1"/>
      <c r="BZ870" s="1"/>
      <c r="CA870" s="1"/>
      <c r="CB870" s="1"/>
      <c r="CC870" s="1"/>
      <c r="CD870" s="1"/>
      <c r="CE870" s="1"/>
      <c r="CF870" s="1"/>
      <c r="CG870" s="1"/>
      <c r="CH870" s="1"/>
      <c r="CI870" s="1"/>
      <c r="CJ870" s="1"/>
      <c r="CK870" s="1"/>
      <c r="CL870" s="1"/>
    </row>
    <row r="871" spans="1:90" s="140" customFormat="1" ht="36" customHeight="1">
      <c r="A871" s="853" t="s">
        <v>737</v>
      </c>
      <c r="B871" s="633" t="s">
        <v>65</v>
      </c>
      <c r="C871" s="633"/>
      <c r="D871" s="633"/>
      <c r="E871" s="640"/>
      <c r="F871" s="542">
        <f>SUM(F872:F918)</f>
        <v>3441</v>
      </c>
      <c r="G871" s="321"/>
      <c r="H871" s="542">
        <f>G871+F871</f>
        <v>3441</v>
      </c>
      <c r="I871" s="542">
        <f>SUM(I872:I918)</f>
        <v>3731</v>
      </c>
      <c r="J871" s="321"/>
      <c r="K871" s="542">
        <f>I871+J871</f>
        <v>3731</v>
      </c>
      <c r="L871" s="635">
        <f t="shared" si="703"/>
        <v>108.42778262133102</v>
      </c>
      <c r="M871" s="542">
        <f>SUM(M872:M918)</f>
        <v>3420</v>
      </c>
      <c r="N871" s="542">
        <f t="shared" ref="N871:AM871" si="722">SUM(N872:N918)</f>
        <v>0</v>
      </c>
      <c r="O871" s="542">
        <f t="shared" si="722"/>
        <v>3420</v>
      </c>
      <c r="P871" s="542">
        <f t="shared" si="722"/>
        <v>974</v>
      </c>
      <c r="Q871" s="542">
        <f t="shared" si="722"/>
        <v>1170</v>
      </c>
      <c r="R871" s="542">
        <f t="shared" si="722"/>
        <v>0</v>
      </c>
      <c r="S871" s="542">
        <f t="shared" si="722"/>
        <v>1170</v>
      </c>
      <c r="T871" s="542">
        <f t="shared" si="722"/>
        <v>4680</v>
      </c>
      <c r="U871" s="542">
        <f t="shared" si="722"/>
        <v>3430</v>
      </c>
      <c r="V871" s="542">
        <f t="shared" si="722"/>
        <v>0</v>
      </c>
      <c r="W871" s="542">
        <f t="shared" si="722"/>
        <v>3430</v>
      </c>
      <c r="X871" s="542">
        <f t="shared" si="722"/>
        <v>1910</v>
      </c>
      <c r="Y871" s="542">
        <f t="shared" si="722"/>
        <v>2306</v>
      </c>
      <c r="Z871" s="542">
        <f t="shared" si="722"/>
        <v>0</v>
      </c>
      <c r="AA871" s="542">
        <f t="shared" si="722"/>
        <v>2306</v>
      </c>
      <c r="AB871" s="542">
        <f t="shared" si="722"/>
        <v>4612</v>
      </c>
      <c r="AC871" s="542">
        <f>SUM(AC872:AC921)</f>
        <v>4164</v>
      </c>
      <c r="AD871" s="542">
        <f t="shared" ref="AD871:AJ871" si="723">SUM(AD872:AD921)</f>
        <v>0</v>
      </c>
      <c r="AE871" s="542">
        <f t="shared" si="723"/>
        <v>4164</v>
      </c>
      <c r="AF871" s="542">
        <f t="shared" si="723"/>
        <v>0</v>
      </c>
      <c r="AG871" s="542">
        <f t="shared" si="723"/>
        <v>5200</v>
      </c>
      <c r="AH871" s="542">
        <f t="shared" si="723"/>
        <v>0</v>
      </c>
      <c r="AI871" s="542">
        <f t="shared" si="723"/>
        <v>5200</v>
      </c>
      <c r="AJ871" s="542">
        <f t="shared" si="723"/>
        <v>0</v>
      </c>
      <c r="AK871" s="542">
        <f t="shared" si="722"/>
        <v>3240</v>
      </c>
      <c r="AL871" s="542">
        <f t="shared" si="722"/>
        <v>0</v>
      </c>
      <c r="AM871" s="542">
        <f t="shared" si="722"/>
        <v>3240</v>
      </c>
      <c r="AN871" s="542">
        <f>AN872+AN873+AN874+AN875+AN876+AN877+AN878+AN879+AN880+AN881+AN882+AN883+AN884+AN885+AN886+AN887+AN888+AN889+AN890+AN891+AN892+AN893+AN894+AN895+AN896+AN897+AN898+AN899+AN900+AN901+AN902+AN903+AN904+AN905+AN906+AN907+AN908+AN909+AN910+AN911+AN912+AN913+AN914+AN915+AN916+AN917+AN918</f>
        <v>2711</v>
      </c>
      <c r="AO871" s="542">
        <f t="shared" ref="AO871:AV871" si="724">AO872+AO873+AO874+AO875+AO876+AO877+AO878+AO879+AO880+AO881+AO882+AO883+AO884+AO885+AO886+AO887+AO888+AO889+AO890+AO891+AO892+AO893+AO894+AO895+AO896+AO897+AO898+AO899+AO900+AO901+AO902+AO903+AO904+AO905+AO906+AO907+AO908+AO909+AO910+AO911+AO912+AO913+AO914+AO915+AO916+AO917+AO918</f>
        <v>0</v>
      </c>
      <c r="AP871" s="542">
        <f t="shared" si="724"/>
        <v>2711</v>
      </c>
      <c r="AQ871" s="542">
        <f t="shared" si="724"/>
        <v>0</v>
      </c>
      <c r="AR871" s="542">
        <f t="shared" si="724"/>
        <v>10</v>
      </c>
      <c r="AS871" s="542">
        <f t="shared" si="724"/>
        <v>2721</v>
      </c>
      <c r="AT871" s="542">
        <f t="shared" si="724"/>
        <v>0</v>
      </c>
      <c r="AU871" s="542">
        <f t="shared" si="724"/>
        <v>2721</v>
      </c>
      <c r="AV871" s="542">
        <f t="shared" si="724"/>
        <v>0</v>
      </c>
      <c r="AW871" s="795"/>
      <c r="AX871" s="416"/>
      <c r="AY871" s="416"/>
      <c r="AZ871" s="416"/>
      <c r="BA871" s="416"/>
      <c r="BB871" s="416"/>
      <c r="BC871" s="416"/>
      <c r="BD871" s="416"/>
      <c r="BE871" s="416"/>
      <c r="BF871" s="416"/>
      <c r="BG871" s="416"/>
      <c r="BH871" s="416"/>
      <c r="BI871" s="416"/>
      <c r="BJ871" s="416"/>
      <c r="BK871" s="416"/>
      <c r="BL871" s="416"/>
      <c r="BM871" s="416"/>
      <c r="BN871" s="416"/>
      <c r="BO871" s="416"/>
      <c r="BP871" s="416"/>
      <c r="BQ871" s="416"/>
      <c r="BR871" s="416"/>
      <c r="BS871" s="416"/>
      <c r="BT871" s="416"/>
      <c r="BU871" s="416"/>
      <c r="BV871" s="416"/>
      <c r="BW871" s="416"/>
      <c r="BX871" s="416"/>
      <c r="BY871" s="416"/>
      <c r="BZ871" s="416"/>
      <c r="CA871" s="416"/>
      <c r="CB871" s="416"/>
      <c r="CC871" s="416"/>
      <c r="CD871" s="416"/>
      <c r="CE871" s="416"/>
      <c r="CF871" s="416"/>
      <c r="CG871" s="416"/>
      <c r="CH871" s="416"/>
      <c r="CI871" s="416"/>
      <c r="CJ871" s="416"/>
      <c r="CK871" s="416"/>
      <c r="CL871" s="416"/>
    </row>
    <row r="872" spans="1:90" s="14" customFormat="1" ht="36" customHeight="1">
      <c r="A872" s="8" t="s">
        <v>738</v>
      </c>
      <c r="B872" s="51" t="s">
        <v>564</v>
      </c>
      <c r="C872" s="9" t="s">
        <v>664</v>
      </c>
      <c r="D872" s="9"/>
      <c r="E872" s="74" t="s">
        <v>956</v>
      </c>
      <c r="F872" s="10">
        <v>75</v>
      </c>
      <c r="G872" s="120"/>
      <c r="H872" s="39">
        <f t="shared" ref="H872:H918" si="725">F872+G872</f>
        <v>75</v>
      </c>
      <c r="I872" s="10">
        <v>72</v>
      </c>
      <c r="J872" s="120"/>
      <c r="K872" s="39">
        <f t="shared" ref="K872:K918" si="726">J872+I872</f>
        <v>72</v>
      </c>
      <c r="L872" s="11">
        <f t="shared" si="703"/>
        <v>96</v>
      </c>
      <c r="M872" s="136">
        <v>50</v>
      </c>
      <c r="N872" s="136"/>
      <c r="O872" s="120">
        <f t="shared" ref="O872:O918" si="727">N872+M872</f>
        <v>50</v>
      </c>
      <c r="P872" s="136">
        <v>35</v>
      </c>
      <c r="Q872" s="120">
        <v>65</v>
      </c>
      <c r="R872" s="120"/>
      <c r="S872" s="120">
        <f t="shared" ref="S872:S918" si="728">Q872+R872</f>
        <v>65</v>
      </c>
      <c r="T872" s="120">
        <f t="shared" ref="T872:T918" si="729">S872/3*12</f>
        <v>260</v>
      </c>
      <c r="U872" s="10">
        <v>50</v>
      </c>
      <c r="V872" s="120"/>
      <c r="W872" s="39">
        <f t="shared" ref="W872:W918" si="730">V872+U872</f>
        <v>50</v>
      </c>
      <c r="X872" s="10">
        <v>58</v>
      </c>
      <c r="Y872" s="33">
        <v>130</v>
      </c>
      <c r="Z872" s="120"/>
      <c r="AA872" s="39">
        <f t="shared" ref="AA872:AA918" si="731">Z872+Y872</f>
        <v>130</v>
      </c>
      <c r="AB872" s="120">
        <f t="shared" ref="AB872:AB918" si="732">AA872*2</f>
        <v>260</v>
      </c>
      <c r="AC872" s="1241">
        <v>50</v>
      </c>
      <c r="AD872" s="783"/>
      <c r="AE872" s="80">
        <f t="shared" ref="AE872:AE921" si="733">AD872+AC872</f>
        <v>50</v>
      </c>
      <c r="AF872" s="783"/>
      <c r="AG872" s="1241">
        <v>110</v>
      </c>
      <c r="AH872" s="783"/>
      <c r="AI872" s="80">
        <f t="shared" ref="AI872:AI921" si="734">AH872+AG872</f>
        <v>110</v>
      </c>
      <c r="AJ872" s="783"/>
      <c r="AK872" s="33">
        <v>50</v>
      </c>
      <c r="AL872" s="113"/>
      <c r="AM872" s="13">
        <f t="shared" ref="AM872:AM918" si="735">AL872+AK872</f>
        <v>50</v>
      </c>
      <c r="AN872" s="13">
        <v>47</v>
      </c>
      <c r="AO872" s="13">
        <v>0</v>
      </c>
      <c r="AP872" s="13">
        <v>47</v>
      </c>
      <c r="AQ872" s="113"/>
      <c r="AR872" s="113"/>
      <c r="AS872" s="891">
        <f t="shared" ref="AS872:AS918" si="736">AR872+AN872</f>
        <v>47</v>
      </c>
      <c r="AT872" s="891"/>
      <c r="AU872" s="891">
        <f t="shared" ref="AU872:AU918" si="737">AS872+AT872</f>
        <v>47</v>
      </c>
      <c r="AV872" s="113"/>
      <c r="AW872" s="621"/>
      <c r="AX872" s="1"/>
      <c r="AY872" s="1"/>
      <c r="AZ872" s="1"/>
      <c r="BA872" s="1"/>
      <c r="BB872" s="1"/>
      <c r="BC872" s="1"/>
      <c r="BD872" s="1"/>
      <c r="BE872" s="1"/>
      <c r="BF872" s="1"/>
      <c r="BG872" s="1"/>
      <c r="BH872" s="1"/>
      <c r="BI872" s="1"/>
      <c r="BJ872" s="1"/>
      <c r="BK872" s="1"/>
      <c r="BL872" s="1"/>
      <c r="BM872" s="1"/>
      <c r="BN872" s="1"/>
      <c r="BO872" s="1"/>
      <c r="BP872" s="1"/>
      <c r="BQ872" s="1"/>
      <c r="BR872" s="1"/>
      <c r="BS872" s="1"/>
      <c r="BT872" s="1"/>
      <c r="BU872" s="1"/>
      <c r="BV872" s="1"/>
      <c r="BW872" s="1"/>
      <c r="BX872" s="1"/>
      <c r="BY872" s="1"/>
      <c r="BZ872" s="1"/>
      <c r="CA872" s="1"/>
      <c r="CB872" s="1"/>
      <c r="CC872" s="1"/>
      <c r="CD872" s="1"/>
      <c r="CE872" s="1"/>
      <c r="CF872" s="1"/>
      <c r="CG872" s="1"/>
      <c r="CH872" s="1"/>
      <c r="CI872" s="1"/>
      <c r="CJ872" s="1"/>
      <c r="CK872" s="1"/>
      <c r="CL872" s="1"/>
    </row>
    <row r="873" spans="1:90" s="14" customFormat="1" ht="36" customHeight="1">
      <c r="A873" s="8" t="s">
        <v>739</v>
      </c>
      <c r="B873" s="51" t="s">
        <v>564</v>
      </c>
      <c r="C873" s="9" t="s">
        <v>663</v>
      </c>
      <c r="D873" s="9"/>
      <c r="E873" s="74" t="s">
        <v>8</v>
      </c>
      <c r="F873" s="10">
        <v>38</v>
      </c>
      <c r="G873" s="120"/>
      <c r="H873" s="39">
        <f t="shared" si="725"/>
        <v>38</v>
      </c>
      <c r="I873" s="10">
        <v>0</v>
      </c>
      <c r="J873" s="120"/>
      <c r="K873" s="39">
        <f t="shared" si="726"/>
        <v>0</v>
      </c>
      <c r="L873" s="11">
        <f t="shared" si="703"/>
        <v>0</v>
      </c>
      <c r="M873" s="136">
        <v>40</v>
      </c>
      <c r="N873" s="136"/>
      <c r="O873" s="120">
        <f t="shared" si="727"/>
        <v>40</v>
      </c>
      <c r="P873" s="136">
        <v>0</v>
      </c>
      <c r="Q873" s="120">
        <v>11</v>
      </c>
      <c r="R873" s="120"/>
      <c r="S873" s="120">
        <f t="shared" si="728"/>
        <v>11</v>
      </c>
      <c r="T873" s="120">
        <f t="shared" si="729"/>
        <v>44</v>
      </c>
      <c r="U873" s="10">
        <v>40</v>
      </c>
      <c r="V873" s="120"/>
      <c r="W873" s="39">
        <f t="shared" si="730"/>
        <v>40</v>
      </c>
      <c r="X873" s="10">
        <v>0</v>
      </c>
      <c r="Y873" s="33">
        <v>24</v>
      </c>
      <c r="Z873" s="120"/>
      <c r="AA873" s="39">
        <f t="shared" si="731"/>
        <v>24</v>
      </c>
      <c r="AB873" s="120">
        <f t="shared" si="732"/>
        <v>48</v>
      </c>
      <c r="AC873" s="783">
        <v>40</v>
      </c>
      <c r="AD873" s="783"/>
      <c r="AE873" s="80">
        <f t="shared" si="733"/>
        <v>40</v>
      </c>
      <c r="AF873" s="783"/>
      <c r="AG873" s="783"/>
      <c r="AH873" s="783"/>
      <c r="AI873" s="80">
        <f t="shared" si="734"/>
        <v>0</v>
      </c>
      <c r="AJ873" s="783"/>
      <c r="AK873" s="33">
        <v>42</v>
      </c>
      <c r="AL873" s="113"/>
      <c r="AM873" s="13">
        <f t="shared" si="735"/>
        <v>42</v>
      </c>
      <c r="AN873" s="13">
        <v>40</v>
      </c>
      <c r="AO873" s="13">
        <v>0</v>
      </c>
      <c r="AP873" s="13">
        <v>40</v>
      </c>
      <c r="AQ873" s="113"/>
      <c r="AR873" s="113"/>
      <c r="AS873" s="891">
        <f t="shared" si="736"/>
        <v>40</v>
      </c>
      <c r="AT873" s="891"/>
      <c r="AU873" s="891">
        <f t="shared" si="737"/>
        <v>40</v>
      </c>
      <c r="AV873" s="113"/>
      <c r="AW873" s="621"/>
      <c r="AX873" s="1"/>
      <c r="AY873" s="1"/>
      <c r="AZ873" s="1"/>
      <c r="BA873" s="1"/>
      <c r="BB873" s="1"/>
      <c r="BC873" s="1"/>
      <c r="BD873" s="1"/>
      <c r="BE873" s="1"/>
      <c r="BF873" s="1"/>
      <c r="BG873" s="1"/>
      <c r="BH873" s="1"/>
      <c r="BI873" s="1"/>
      <c r="BJ873" s="1"/>
      <c r="BK873" s="1"/>
      <c r="BL873" s="1"/>
      <c r="BM873" s="1"/>
      <c r="BN873" s="1"/>
      <c r="BO873" s="1"/>
      <c r="BP873" s="1"/>
      <c r="BQ873" s="1"/>
      <c r="BR873" s="1"/>
      <c r="BS873" s="1"/>
      <c r="BT873" s="1"/>
      <c r="BU873" s="1"/>
      <c r="BV873" s="1"/>
      <c r="BW873" s="1"/>
      <c r="BX873" s="1"/>
      <c r="BY873" s="1"/>
      <c r="BZ873" s="1"/>
      <c r="CA873" s="1"/>
      <c r="CB873" s="1"/>
      <c r="CC873" s="1"/>
      <c r="CD873" s="1"/>
      <c r="CE873" s="1"/>
      <c r="CF873" s="1"/>
      <c r="CG873" s="1"/>
      <c r="CH873" s="1"/>
      <c r="CI873" s="1"/>
      <c r="CJ873" s="1"/>
      <c r="CK873" s="1"/>
      <c r="CL873" s="1"/>
    </row>
    <row r="874" spans="1:90" s="14" customFormat="1" ht="36" customHeight="1">
      <c r="A874" s="8" t="s">
        <v>740</v>
      </c>
      <c r="B874" s="51" t="s">
        <v>564</v>
      </c>
      <c r="C874" s="9" t="s">
        <v>663</v>
      </c>
      <c r="D874" s="9"/>
      <c r="E874" s="74" t="s">
        <v>1019</v>
      </c>
      <c r="F874" s="10">
        <v>60</v>
      </c>
      <c r="G874" s="120"/>
      <c r="H874" s="39">
        <f t="shared" si="725"/>
        <v>60</v>
      </c>
      <c r="I874" s="10">
        <v>41</v>
      </c>
      <c r="J874" s="120"/>
      <c r="K874" s="39">
        <f t="shared" si="726"/>
        <v>41</v>
      </c>
      <c r="L874" s="11">
        <f t="shared" si="703"/>
        <v>68.333333333333329</v>
      </c>
      <c r="M874" s="136">
        <v>64</v>
      </c>
      <c r="N874" s="136"/>
      <c r="O874" s="120">
        <f t="shared" si="727"/>
        <v>64</v>
      </c>
      <c r="P874" s="136">
        <v>12</v>
      </c>
      <c r="Q874" s="120">
        <v>18</v>
      </c>
      <c r="R874" s="120"/>
      <c r="S874" s="120">
        <f t="shared" si="728"/>
        <v>18</v>
      </c>
      <c r="T874" s="120">
        <f t="shared" si="729"/>
        <v>72</v>
      </c>
      <c r="U874" s="10">
        <v>64</v>
      </c>
      <c r="V874" s="120"/>
      <c r="W874" s="39">
        <f t="shared" si="730"/>
        <v>64</v>
      </c>
      <c r="X874" s="10">
        <v>28</v>
      </c>
      <c r="Y874" s="33">
        <v>38</v>
      </c>
      <c r="Z874" s="120"/>
      <c r="AA874" s="39">
        <f t="shared" si="731"/>
        <v>38</v>
      </c>
      <c r="AB874" s="120">
        <f t="shared" si="732"/>
        <v>76</v>
      </c>
      <c r="AC874" s="1240">
        <v>64</v>
      </c>
      <c r="AD874" s="1240"/>
      <c r="AE874" s="80">
        <f t="shared" si="733"/>
        <v>64</v>
      </c>
      <c r="AF874" s="1240"/>
      <c r="AG874" s="1240">
        <v>59</v>
      </c>
      <c r="AH874" s="1240"/>
      <c r="AI874" s="80">
        <f t="shared" si="734"/>
        <v>59</v>
      </c>
      <c r="AJ874" s="1240"/>
      <c r="AK874" s="33">
        <v>64</v>
      </c>
      <c r="AL874" s="113"/>
      <c r="AM874" s="13">
        <f t="shared" si="735"/>
        <v>64</v>
      </c>
      <c r="AN874" s="13">
        <v>63</v>
      </c>
      <c r="AO874" s="13">
        <v>0</v>
      </c>
      <c r="AP874" s="13">
        <v>63</v>
      </c>
      <c r="AQ874" s="113"/>
      <c r="AR874" s="113"/>
      <c r="AS874" s="891">
        <f t="shared" si="736"/>
        <v>63</v>
      </c>
      <c r="AT874" s="891"/>
      <c r="AU874" s="891">
        <f t="shared" si="737"/>
        <v>63</v>
      </c>
      <c r="AV874" s="113"/>
      <c r="AW874" s="621"/>
      <c r="AX874" s="1"/>
      <c r="AY874" s="1"/>
      <c r="AZ874" s="1"/>
      <c r="BA874" s="1"/>
      <c r="BB874" s="1"/>
      <c r="BC874" s="1"/>
      <c r="BD874" s="1"/>
      <c r="BE874" s="1"/>
      <c r="BF874" s="1"/>
      <c r="BG874" s="1"/>
      <c r="BH874" s="1"/>
      <c r="BI874" s="1"/>
      <c r="BJ874" s="1"/>
      <c r="BK874" s="1"/>
      <c r="BL874" s="1"/>
      <c r="BM874" s="1"/>
      <c r="BN874" s="1"/>
      <c r="BO874" s="1"/>
      <c r="BP874" s="1"/>
      <c r="BQ874" s="1"/>
      <c r="BR874" s="1"/>
      <c r="BS874" s="1"/>
      <c r="BT874" s="1"/>
      <c r="BU874" s="1"/>
      <c r="BV874" s="1"/>
      <c r="BW874" s="1"/>
      <c r="BX874" s="1"/>
      <c r="BY874" s="1"/>
      <c r="BZ874" s="1"/>
      <c r="CA874" s="1"/>
      <c r="CB874" s="1"/>
      <c r="CC874" s="1"/>
      <c r="CD874" s="1"/>
      <c r="CE874" s="1"/>
      <c r="CF874" s="1"/>
      <c r="CG874" s="1"/>
      <c r="CH874" s="1"/>
      <c r="CI874" s="1"/>
      <c r="CJ874" s="1"/>
      <c r="CK874" s="1"/>
      <c r="CL874" s="1"/>
    </row>
    <row r="875" spans="1:90" s="14" customFormat="1" ht="36" customHeight="1">
      <c r="A875" s="8" t="s">
        <v>741</v>
      </c>
      <c r="B875" s="51" t="s">
        <v>564</v>
      </c>
      <c r="C875" s="9" t="s">
        <v>668</v>
      </c>
      <c r="D875" s="9"/>
      <c r="E875" s="74" t="s">
        <v>4</v>
      </c>
      <c r="F875" s="10">
        <v>40</v>
      </c>
      <c r="G875" s="120"/>
      <c r="H875" s="39">
        <f t="shared" si="725"/>
        <v>40</v>
      </c>
      <c r="I875" s="10">
        <v>85</v>
      </c>
      <c r="J875" s="120"/>
      <c r="K875" s="39">
        <f t="shared" si="726"/>
        <v>85</v>
      </c>
      <c r="L875" s="11">
        <f t="shared" si="703"/>
        <v>212.5</v>
      </c>
      <c r="M875" s="136">
        <v>50</v>
      </c>
      <c r="N875" s="136"/>
      <c r="O875" s="120">
        <f t="shared" si="727"/>
        <v>50</v>
      </c>
      <c r="P875" s="136">
        <v>25</v>
      </c>
      <c r="Q875" s="120">
        <v>25</v>
      </c>
      <c r="R875" s="120"/>
      <c r="S875" s="120">
        <f t="shared" si="728"/>
        <v>25</v>
      </c>
      <c r="T875" s="120">
        <f t="shared" si="729"/>
        <v>100</v>
      </c>
      <c r="U875" s="10">
        <v>50</v>
      </c>
      <c r="V875" s="120"/>
      <c r="W875" s="39">
        <f t="shared" si="730"/>
        <v>50</v>
      </c>
      <c r="X875" s="10">
        <v>49</v>
      </c>
      <c r="Y875" s="33">
        <v>50</v>
      </c>
      <c r="Z875" s="120"/>
      <c r="AA875" s="39">
        <f t="shared" si="731"/>
        <v>50</v>
      </c>
      <c r="AB875" s="120">
        <f t="shared" si="732"/>
        <v>100</v>
      </c>
      <c r="AC875" s="783">
        <v>100</v>
      </c>
      <c r="AD875" s="783"/>
      <c r="AE875" s="80">
        <f t="shared" si="733"/>
        <v>100</v>
      </c>
      <c r="AF875" s="783"/>
      <c r="AG875" s="783">
        <v>113</v>
      </c>
      <c r="AH875" s="783"/>
      <c r="AI875" s="80">
        <f t="shared" si="734"/>
        <v>113</v>
      </c>
      <c r="AJ875" s="783"/>
      <c r="AK875" s="33">
        <v>100</v>
      </c>
      <c r="AL875" s="113"/>
      <c r="AM875" s="13">
        <f t="shared" si="735"/>
        <v>100</v>
      </c>
      <c r="AN875" s="13">
        <v>97</v>
      </c>
      <c r="AO875" s="13">
        <v>0</v>
      </c>
      <c r="AP875" s="13">
        <v>97</v>
      </c>
      <c r="AQ875" s="113"/>
      <c r="AR875" s="113"/>
      <c r="AS875" s="891">
        <f t="shared" si="736"/>
        <v>97</v>
      </c>
      <c r="AT875" s="891"/>
      <c r="AU875" s="891">
        <f t="shared" si="737"/>
        <v>97</v>
      </c>
      <c r="AV875" s="113"/>
      <c r="AW875" s="621"/>
      <c r="AX875" s="1"/>
      <c r="AY875" s="1"/>
      <c r="AZ875" s="1"/>
      <c r="BA875" s="1"/>
      <c r="BB875" s="1"/>
      <c r="BC875" s="1"/>
      <c r="BD875" s="1"/>
      <c r="BE875" s="1"/>
      <c r="BF875" s="1"/>
      <c r="BG875" s="1"/>
      <c r="BH875" s="1"/>
      <c r="BI875" s="1"/>
      <c r="BJ875" s="1"/>
      <c r="BK875" s="1"/>
      <c r="BL875" s="1"/>
      <c r="BM875" s="1"/>
      <c r="BN875" s="1"/>
      <c r="BO875" s="1"/>
      <c r="BP875" s="1"/>
      <c r="BQ875" s="1"/>
      <c r="BR875" s="1"/>
      <c r="BS875" s="1"/>
      <c r="BT875" s="1"/>
      <c r="BU875" s="1"/>
      <c r="BV875" s="1"/>
      <c r="BW875" s="1"/>
      <c r="BX875" s="1"/>
      <c r="BY875" s="1"/>
      <c r="BZ875" s="1"/>
      <c r="CA875" s="1"/>
      <c r="CB875" s="1"/>
      <c r="CC875" s="1"/>
      <c r="CD875" s="1"/>
      <c r="CE875" s="1"/>
      <c r="CF875" s="1"/>
      <c r="CG875" s="1"/>
      <c r="CH875" s="1"/>
      <c r="CI875" s="1"/>
      <c r="CJ875" s="1"/>
      <c r="CK875" s="1"/>
      <c r="CL875" s="1"/>
    </row>
    <row r="876" spans="1:90" s="14" customFormat="1" ht="36" customHeight="1">
      <c r="A876" s="8"/>
      <c r="B876" s="51" t="s">
        <v>564</v>
      </c>
      <c r="C876" s="9" t="s">
        <v>663</v>
      </c>
      <c r="D876" s="9"/>
      <c r="E876" s="74" t="s">
        <v>1020</v>
      </c>
      <c r="F876" s="10">
        <v>60</v>
      </c>
      <c r="G876" s="120"/>
      <c r="H876" s="39">
        <f t="shared" si="725"/>
        <v>60</v>
      </c>
      <c r="I876" s="10">
        <v>75</v>
      </c>
      <c r="J876" s="120"/>
      <c r="K876" s="39">
        <f t="shared" si="726"/>
        <v>75</v>
      </c>
      <c r="L876" s="11">
        <f t="shared" si="703"/>
        <v>125</v>
      </c>
      <c r="M876" s="136">
        <v>76</v>
      </c>
      <c r="N876" s="136"/>
      <c r="O876" s="120">
        <f t="shared" si="727"/>
        <v>76</v>
      </c>
      <c r="P876" s="136">
        <v>20</v>
      </c>
      <c r="Q876" s="120">
        <v>20</v>
      </c>
      <c r="R876" s="120"/>
      <c r="S876" s="120">
        <f t="shared" si="728"/>
        <v>20</v>
      </c>
      <c r="T876" s="120">
        <f t="shared" si="729"/>
        <v>80</v>
      </c>
      <c r="U876" s="10">
        <v>76</v>
      </c>
      <c r="V876" s="120"/>
      <c r="W876" s="39">
        <f t="shared" si="730"/>
        <v>76</v>
      </c>
      <c r="X876" s="10">
        <v>41</v>
      </c>
      <c r="Y876" s="33">
        <v>41</v>
      </c>
      <c r="Z876" s="120"/>
      <c r="AA876" s="39">
        <f t="shared" si="731"/>
        <v>41</v>
      </c>
      <c r="AB876" s="120">
        <f t="shared" si="732"/>
        <v>82</v>
      </c>
      <c r="AC876" s="783">
        <v>76</v>
      </c>
      <c r="AD876" s="783"/>
      <c r="AE876" s="80">
        <f t="shared" si="733"/>
        <v>76</v>
      </c>
      <c r="AF876" s="783"/>
      <c r="AG876" s="783">
        <v>77</v>
      </c>
      <c r="AH876" s="783"/>
      <c r="AI876" s="80">
        <f t="shared" si="734"/>
        <v>77</v>
      </c>
      <c r="AJ876" s="783"/>
      <c r="AK876" s="33">
        <v>76</v>
      </c>
      <c r="AL876" s="113"/>
      <c r="AM876" s="13">
        <f t="shared" si="735"/>
        <v>76</v>
      </c>
      <c r="AN876" s="13">
        <v>74</v>
      </c>
      <c r="AO876" s="13">
        <v>0</v>
      </c>
      <c r="AP876" s="13">
        <v>74</v>
      </c>
      <c r="AQ876" s="113"/>
      <c r="AR876" s="113"/>
      <c r="AS876" s="891">
        <f t="shared" si="736"/>
        <v>74</v>
      </c>
      <c r="AT876" s="891"/>
      <c r="AU876" s="891">
        <f t="shared" si="737"/>
        <v>74</v>
      </c>
      <c r="AV876" s="113"/>
      <c r="AW876" s="621"/>
      <c r="AX876" s="1"/>
      <c r="AY876" s="1"/>
      <c r="AZ876" s="1"/>
      <c r="BA876" s="1"/>
      <c r="BB876" s="1"/>
      <c r="BC876" s="1"/>
      <c r="BD876" s="1"/>
      <c r="BE876" s="1"/>
      <c r="BF876" s="1"/>
      <c r="BG876" s="1"/>
      <c r="BH876" s="1"/>
      <c r="BI876" s="1"/>
      <c r="BJ876" s="1"/>
      <c r="BK876" s="1"/>
      <c r="BL876" s="1"/>
      <c r="BM876" s="1"/>
      <c r="BN876" s="1"/>
      <c r="BO876" s="1"/>
      <c r="BP876" s="1"/>
      <c r="BQ876" s="1"/>
      <c r="BR876" s="1"/>
      <c r="BS876" s="1"/>
      <c r="BT876" s="1"/>
      <c r="BU876" s="1"/>
      <c r="BV876" s="1"/>
      <c r="BW876" s="1"/>
      <c r="BX876" s="1"/>
      <c r="BY876" s="1"/>
      <c r="BZ876" s="1"/>
      <c r="CA876" s="1"/>
      <c r="CB876" s="1"/>
      <c r="CC876" s="1"/>
      <c r="CD876" s="1"/>
      <c r="CE876" s="1"/>
      <c r="CF876" s="1"/>
      <c r="CG876" s="1"/>
      <c r="CH876" s="1"/>
      <c r="CI876" s="1"/>
      <c r="CJ876" s="1"/>
      <c r="CK876" s="1"/>
      <c r="CL876" s="1"/>
    </row>
    <row r="877" spans="1:90" s="14" customFormat="1" ht="36" customHeight="1">
      <c r="A877" s="8"/>
      <c r="B877" s="51" t="s">
        <v>564</v>
      </c>
      <c r="C877" s="9" t="s">
        <v>663</v>
      </c>
      <c r="D877" s="9"/>
      <c r="E877" s="74" t="s">
        <v>1047</v>
      </c>
      <c r="F877" s="10">
        <v>30</v>
      </c>
      <c r="G877" s="120"/>
      <c r="H877" s="39">
        <f t="shared" si="725"/>
        <v>30</v>
      </c>
      <c r="I877" s="10">
        <v>30</v>
      </c>
      <c r="J877" s="120"/>
      <c r="K877" s="39">
        <f t="shared" si="726"/>
        <v>30</v>
      </c>
      <c r="L877" s="11">
        <f t="shared" si="703"/>
        <v>100</v>
      </c>
      <c r="M877" s="136">
        <v>30</v>
      </c>
      <c r="N877" s="136"/>
      <c r="O877" s="120">
        <f t="shared" si="727"/>
        <v>30</v>
      </c>
      <c r="P877" s="136">
        <v>10</v>
      </c>
      <c r="Q877" s="120">
        <v>10</v>
      </c>
      <c r="R877" s="120"/>
      <c r="S877" s="120">
        <f t="shared" si="728"/>
        <v>10</v>
      </c>
      <c r="T877" s="120">
        <f t="shared" si="729"/>
        <v>40</v>
      </c>
      <c r="U877" s="10">
        <v>30</v>
      </c>
      <c r="V877" s="120"/>
      <c r="W877" s="39">
        <f t="shared" si="730"/>
        <v>30</v>
      </c>
      <c r="X877" s="10">
        <v>13</v>
      </c>
      <c r="Y877" s="33">
        <v>15</v>
      </c>
      <c r="Z877" s="120"/>
      <c r="AA877" s="39">
        <f t="shared" si="731"/>
        <v>15</v>
      </c>
      <c r="AB877" s="120">
        <f t="shared" si="732"/>
        <v>30</v>
      </c>
      <c r="AC877" s="783">
        <v>37</v>
      </c>
      <c r="AD877" s="783"/>
      <c r="AE877" s="80">
        <f t="shared" si="733"/>
        <v>37</v>
      </c>
      <c r="AF877" s="783"/>
      <c r="AG877" s="783">
        <v>31</v>
      </c>
      <c r="AH877" s="783"/>
      <c r="AI877" s="80">
        <f t="shared" si="734"/>
        <v>31</v>
      </c>
      <c r="AJ877" s="783"/>
      <c r="AK877" s="33">
        <v>30</v>
      </c>
      <c r="AL877" s="113"/>
      <c r="AM877" s="13">
        <f t="shared" si="735"/>
        <v>30</v>
      </c>
      <c r="AN877" s="13">
        <v>20</v>
      </c>
      <c r="AO877" s="13">
        <v>0</v>
      </c>
      <c r="AP877" s="13">
        <v>20</v>
      </c>
      <c r="AQ877" s="113"/>
      <c r="AR877" s="113">
        <v>10</v>
      </c>
      <c r="AS877" s="891">
        <f t="shared" si="736"/>
        <v>30</v>
      </c>
      <c r="AT877" s="891"/>
      <c r="AU877" s="891">
        <f t="shared" si="737"/>
        <v>30</v>
      </c>
      <c r="AV877" s="113"/>
      <c r="AW877" s="621"/>
      <c r="AX877" s="1"/>
      <c r="AY877" s="1"/>
      <c r="AZ877" s="1"/>
      <c r="BA877" s="1"/>
      <c r="BB877" s="1"/>
      <c r="BC877" s="1"/>
      <c r="BD877" s="1"/>
      <c r="BE877" s="1"/>
      <c r="BF877" s="1"/>
      <c r="BG877" s="1"/>
      <c r="BH877" s="1"/>
      <c r="BI877" s="1"/>
      <c r="BJ877" s="1"/>
      <c r="BK877" s="1"/>
      <c r="BL877" s="1"/>
      <c r="BM877" s="1"/>
      <c r="BN877" s="1"/>
      <c r="BO877" s="1"/>
      <c r="BP877" s="1"/>
      <c r="BQ877" s="1"/>
      <c r="BR877" s="1"/>
      <c r="BS877" s="1"/>
      <c r="BT877" s="1"/>
      <c r="BU877" s="1"/>
      <c r="BV877" s="1"/>
      <c r="BW877" s="1"/>
      <c r="BX877" s="1"/>
      <c r="BY877" s="1"/>
      <c r="BZ877" s="1"/>
      <c r="CA877" s="1"/>
      <c r="CB877" s="1"/>
      <c r="CC877" s="1"/>
      <c r="CD877" s="1"/>
      <c r="CE877" s="1"/>
      <c r="CF877" s="1"/>
      <c r="CG877" s="1"/>
      <c r="CH877" s="1"/>
      <c r="CI877" s="1"/>
      <c r="CJ877" s="1"/>
      <c r="CK877" s="1"/>
      <c r="CL877" s="1"/>
    </row>
    <row r="878" spans="1:90" s="14" customFormat="1" ht="36" customHeight="1">
      <c r="A878" s="8" t="s">
        <v>742</v>
      </c>
      <c r="B878" s="51" t="s">
        <v>564</v>
      </c>
      <c r="C878" s="9" t="s">
        <v>666</v>
      </c>
      <c r="D878" s="9"/>
      <c r="E878" s="74" t="s">
        <v>1021</v>
      </c>
      <c r="F878" s="10">
        <v>34</v>
      </c>
      <c r="G878" s="120"/>
      <c r="H878" s="39">
        <f t="shared" si="725"/>
        <v>34</v>
      </c>
      <c r="I878" s="10">
        <v>1</v>
      </c>
      <c r="J878" s="120"/>
      <c r="K878" s="39">
        <f t="shared" si="726"/>
        <v>1</v>
      </c>
      <c r="L878" s="11">
        <f t="shared" si="703"/>
        <v>2.9411764705882351</v>
      </c>
      <c r="M878" s="136">
        <v>34</v>
      </c>
      <c r="N878" s="136"/>
      <c r="O878" s="120">
        <f t="shared" si="727"/>
        <v>34</v>
      </c>
      <c r="P878" s="136">
        <v>0</v>
      </c>
      <c r="Q878" s="120">
        <v>0</v>
      </c>
      <c r="R878" s="120"/>
      <c r="S878" s="120">
        <f t="shared" si="728"/>
        <v>0</v>
      </c>
      <c r="T878" s="120">
        <f t="shared" si="729"/>
        <v>0</v>
      </c>
      <c r="U878" s="10">
        <v>34</v>
      </c>
      <c r="V878" s="120"/>
      <c r="W878" s="39">
        <f t="shared" si="730"/>
        <v>34</v>
      </c>
      <c r="X878" s="10">
        <v>0</v>
      </c>
      <c r="Y878" s="33"/>
      <c r="Z878" s="120"/>
      <c r="AA878" s="39">
        <f t="shared" si="731"/>
        <v>0</v>
      </c>
      <c r="AB878" s="120">
        <f t="shared" si="732"/>
        <v>0</v>
      </c>
      <c r="AC878" s="783">
        <v>34</v>
      </c>
      <c r="AD878" s="783"/>
      <c r="AE878" s="80">
        <f t="shared" si="733"/>
        <v>34</v>
      </c>
      <c r="AF878" s="783"/>
      <c r="AG878" s="783">
        <v>0</v>
      </c>
      <c r="AH878" s="783"/>
      <c r="AI878" s="80">
        <f t="shared" si="734"/>
        <v>0</v>
      </c>
      <c r="AJ878" s="783"/>
      <c r="AK878" s="33"/>
      <c r="AL878" s="113"/>
      <c r="AM878" s="13">
        <f t="shared" si="735"/>
        <v>0</v>
      </c>
      <c r="AN878" s="13">
        <v>5</v>
      </c>
      <c r="AO878" s="13">
        <v>0</v>
      </c>
      <c r="AP878" s="13">
        <v>5</v>
      </c>
      <c r="AQ878" s="113"/>
      <c r="AR878" s="113"/>
      <c r="AS878" s="891">
        <f t="shared" si="736"/>
        <v>5</v>
      </c>
      <c r="AT878" s="891"/>
      <c r="AU878" s="891">
        <f t="shared" si="737"/>
        <v>5</v>
      </c>
      <c r="AV878" s="113"/>
      <c r="AW878" s="621"/>
      <c r="AX878" s="1"/>
      <c r="AY878" s="1"/>
      <c r="AZ878" s="1"/>
      <c r="BA878" s="1"/>
      <c r="BB878" s="1"/>
      <c r="BC878" s="1"/>
      <c r="BD878" s="1"/>
      <c r="BE878" s="1"/>
      <c r="BF878" s="1"/>
      <c r="BG878" s="1"/>
      <c r="BH878" s="1"/>
      <c r="BI878" s="1"/>
      <c r="BJ878" s="1"/>
      <c r="BK878" s="1"/>
      <c r="BL878" s="1"/>
      <c r="BM878" s="1"/>
      <c r="BN878" s="1"/>
      <c r="BO878" s="1"/>
      <c r="BP878" s="1"/>
      <c r="BQ878" s="1"/>
      <c r="BR878" s="1"/>
      <c r="BS878" s="1"/>
      <c r="BT878" s="1"/>
      <c r="BU878" s="1"/>
      <c r="BV878" s="1"/>
      <c r="BW878" s="1"/>
      <c r="BX878" s="1"/>
      <c r="BY878" s="1"/>
      <c r="BZ878" s="1"/>
      <c r="CA878" s="1"/>
      <c r="CB878" s="1"/>
      <c r="CC878" s="1"/>
      <c r="CD878" s="1"/>
      <c r="CE878" s="1"/>
      <c r="CF878" s="1"/>
      <c r="CG878" s="1"/>
      <c r="CH878" s="1"/>
      <c r="CI878" s="1"/>
      <c r="CJ878" s="1"/>
      <c r="CK878" s="1"/>
      <c r="CL878" s="1"/>
    </row>
    <row r="879" spans="1:90" s="14" customFormat="1" ht="36" customHeight="1">
      <c r="A879" s="8" t="s">
        <v>743</v>
      </c>
      <c r="B879" s="51" t="s">
        <v>564</v>
      </c>
      <c r="C879" s="9" t="s">
        <v>663</v>
      </c>
      <c r="D879" s="9"/>
      <c r="E879" s="74" t="s">
        <v>1022</v>
      </c>
      <c r="F879" s="10">
        <v>114</v>
      </c>
      <c r="G879" s="120"/>
      <c r="H879" s="39">
        <f t="shared" si="725"/>
        <v>114</v>
      </c>
      <c r="I879" s="10">
        <v>56</v>
      </c>
      <c r="J879" s="120"/>
      <c r="K879" s="39">
        <f t="shared" si="726"/>
        <v>56</v>
      </c>
      <c r="L879" s="11">
        <f t="shared" si="703"/>
        <v>49.122807017543856</v>
      </c>
      <c r="M879" s="136">
        <v>68</v>
      </c>
      <c r="N879" s="136"/>
      <c r="O879" s="120">
        <f t="shared" si="727"/>
        <v>68</v>
      </c>
      <c r="P879" s="136">
        <v>16</v>
      </c>
      <c r="Q879" s="120">
        <v>17</v>
      </c>
      <c r="R879" s="120"/>
      <c r="S879" s="120">
        <f t="shared" si="728"/>
        <v>17</v>
      </c>
      <c r="T879" s="120">
        <f t="shared" si="729"/>
        <v>68</v>
      </c>
      <c r="U879" s="10">
        <v>68</v>
      </c>
      <c r="V879" s="120"/>
      <c r="W879" s="39">
        <f t="shared" si="730"/>
        <v>68</v>
      </c>
      <c r="X879" s="10">
        <v>34</v>
      </c>
      <c r="Y879" s="33">
        <v>39</v>
      </c>
      <c r="Z879" s="120"/>
      <c r="AA879" s="39">
        <f t="shared" si="731"/>
        <v>39</v>
      </c>
      <c r="AB879" s="120">
        <f t="shared" si="732"/>
        <v>78</v>
      </c>
      <c r="AC879" s="783">
        <v>44</v>
      </c>
      <c r="AD879" s="783"/>
      <c r="AE879" s="80">
        <f t="shared" si="733"/>
        <v>44</v>
      </c>
      <c r="AF879" s="783"/>
      <c r="AG879" s="783">
        <v>60</v>
      </c>
      <c r="AH879" s="783"/>
      <c r="AI879" s="80">
        <f t="shared" si="734"/>
        <v>60</v>
      </c>
      <c r="AJ879" s="783"/>
      <c r="AK879" s="33">
        <v>102</v>
      </c>
      <c r="AL879" s="113"/>
      <c r="AM879" s="13">
        <f t="shared" si="735"/>
        <v>102</v>
      </c>
      <c r="AN879" s="13">
        <v>83</v>
      </c>
      <c r="AO879" s="13">
        <v>0</v>
      </c>
      <c r="AP879" s="13">
        <v>83</v>
      </c>
      <c r="AQ879" s="113"/>
      <c r="AR879" s="113"/>
      <c r="AS879" s="891">
        <f t="shared" si="736"/>
        <v>83</v>
      </c>
      <c r="AT879" s="891"/>
      <c r="AU879" s="891">
        <f t="shared" si="737"/>
        <v>83</v>
      </c>
      <c r="AV879" s="113"/>
      <c r="AW879" s="621"/>
      <c r="AX879" s="1"/>
      <c r="AY879" s="1"/>
      <c r="AZ879" s="1"/>
      <c r="BA879" s="1"/>
      <c r="BB879" s="1"/>
      <c r="BC879" s="1"/>
      <c r="BD879" s="1"/>
      <c r="BE879" s="1"/>
      <c r="BF879" s="1"/>
      <c r="BG879" s="1"/>
      <c r="BH879" s="1"/>
      <c r="BI879" s="1"/>
      <c r="BJ879" s="1"/>
      <c r="BK879" s="1"/>
      <c r="BL879" s="1"/>
      <c r="BM879" s="1"/>
      <c r="BN879" s="1"/>
      <c r="BO879" s="1"/>
      <c r="BP879" s="1"/>
      <c r="BQ879" s="1"/>
      <c r="BR879" s="1"/>
      <c r="BS879" s="1"/>
      <c r="BT879" s="1"/>
      <c r="BU879" s="1"/>
      <c r="BV879" s="1"/>
      <c r="BW879" s="1"/>
      <c r="BX879" s="1"/>
      <c r="BY879" s="1"/>
      <c r="BZ879" s="1"/>
      <c r="CA879" s="1"/>
      <c r="CB879" s="1"/>
      <c r="CC879" s="1"/>
      <c r="CD879" s="1"/>
      <c r="CE879" s="1"/>
      <c r="CF879" s="1"/>
      <c r="CG879" s="1"/>
      <c r="CH879" s="1"/>
      <c r="CI879" s="1"/>
      <c r="CJ879" s="1"/>
      <c r="CK879" s="1"/>
      <c r="CL879" s="1"/>
    </row>
    <row r="880" spans="1:90" s="14" customFormat="1" ht="36" customHeight="1">
      <c r="A880" s="8" t="s">
        <v>744</v>
      </c>
      <c r="B880" s="51" t="s">
        <v>564</v>
      </c>
      <c r="C880" s="9" t="s">
        <v>663</v>
      </c>
      <c r="D880" s="9"/>
      <c r="E880" s="74" t="s">
        <v>7</v>
      </c>
      <c r="F880" s="10">
        <v>30</v>
      </c>
      <c r="G880" s="120"/>
      <c r="H880" s="39">
        <f t="shared" si="725"/>
        <v>30</v>
      </c>
      <c r="I880" s="10">
        <v>41</v>
      </c>
      <c r="J880" s="120"/>
      <c r="K880" s="39">
        <f t="shared" si="726"/>
        <v>41</v>
      </c>
      <c r="L880" s="11">
        <f t="shared" si="703"/>
        <v>136.66666666666666</v>
      </c>
      <c r="M880" s="136">
        <v>20</v>
      </c>
      <c r="N880" s="136"/>
      <c r="O880" s="120">
        <f t="shared" si="727"/>
        <v>20</v>
      </c>
      <c r="P880" s="136">
        <v>8</v>
      </c>
      <c r="Q880" s="120">
        <v>8</v>
      </c>
      <c r="R880" s="120"/>
      <c r="S880" s="120">
        <f t="shared" si="728"/>
        <v>8</v>
      </c>
      <c r="T880" s="120">
        <f t="shared" si="729"/>
        <v>32</v>
      </c>
      <c r="U880" s="10">
        <v>20</v>
      </c>
      <c r="V880" s="120"/>
      <c r="W880" s="39">
        <f t="shared" si="730"/>
        <v>20</v>
      </c>
      <c r="X880" s="10">
        <v>17</v>
      </c>
      <c r="Y880" s="33">
        <v>17</v>
      </c>
      <c r="Z880" s="120"/>
      <c r="AA880" s="39">
        <f t="shared" si="731"/>
        <v>17</v>
      </c>
      <c r="AB880" s="120">
        <f t="shared" si="732"/>
        <v>34</v>
      </c>
      <c r="AC880" s="783">
        <v>34</v>
      </c>
      <c r="AD880" s="783"/>
      <c r="AE880" s="80">
        <f t="shared" si="733"/>
        <v>34</v>
      </c>
      <c r="AF880" s="783"/>
      <c r="AG880" s="783">
        <v>39</v>
      </c>
      <c r="AH880" s="783"/>
      <c r="AI880" s="80">
        <f t="shared" si="734"/>
        <v>39</v>
      </c>
      <c r="AJ880" s="783"/>
      <c r="AK880" s="12">
        <v>20</v>
      </c>
      <c r="AL880" s="113"/>
      <c r="AM880" s="13">
        <f t="shared" si="735"/>
        <v>20</v>
      </c>
      <c r="AN880" s="13">
        <v>20</v>
      </c>
      <c r="AO880" s="13">
        <v>0</v>
      </c>
      <c r="AP880" s="13">
        <v>20</v>
      </c>
      <c r="AQ880" s="113"/>
      <c r="AR880" s="113"/>
      <c r="AS880" s="891">
        <f t="shared" si="736"/>
        <v>20</v>
      </c>
      <c r="AT880" s="891"/>
      <c r="AU880" s="891">
        <f t="shared" si="737"/>
        <v>20</v>
      </c>
      <c r="AV880" s="113"/>
      <c r="AW880" s="621"/>
      <c r="AX880" s="1"/>
      <c r="AY880" s="1"/>
      <c r="AZ880" s="1"/>
      <c r="BA880" s="1"/>
      <c r="BB880" s="1"/>
      <c r="BC880" s="1"/>
      <c r="BD880" s="1"/>
      <c r="BE880" s="1"/>
      <c r="BF880" s="1"/>
      <c r="BG880" s="1"/>
      <c r="BH880" s="1"/>
      <c r="BI880" s="1"/>
      <c r="BJ880" s="1"/>
      <c r="BK880" s="1"/>
      <c r="BL880" s="1"/>
      <c r="BM880" s="1"/>
      <c r="BN880" s="1"/>
      <c r="BO880" s="1"/>
      <c r="BP880" s="1"/>
      <c r="BQ880" s="1"/>
      <c r="BR880" s="1"/>
      <c r="BS880" s="1"/>
      <c r="BT880" s="1"/>
      <c r="BU880" s="1"/>
      <c r="BV880" s="1"/>
      <c r="BW880" s="1"/>
      <c r="BX880" s="1"/>
      <c r="BY880" s="1"/>
      <c r="BZ880" s="1"/>
      <c r="CA880" s="1"/>
      <c r="CB880" s="1"/>
      <c r="CC880" s="1"/>
      <c r="CD880" s="1"/>
      <c r="CE880" s="1"/>
      <c r="CF880" s="1"/>
      <c r="CG880" s="1"/>
      <c r="CH880" s="1"/>
      <c r="CI880" s="1"/>
      <c r="CJ880" s="1"/>
      <c r="CK880" s="1"/>
      <c r="CL880" s="1"/>
    </row>
    <row r="881" spans="1:15664" s="14" customFormat="1" ht="36" customHeight="1">
      <c r="A881" s="8" t="s">
        <v>745</v>
      </c>
      <c r="B881" s="51" t="s">
        <v>564</v>
      </c>
      <c r="C881" s="9" t="s">
        <v>665</v>
      </c>
      <c r="D881" s="9"/>
      <c r="E881" s="74" t="s">
        <v>1024</v>
      </c>
      <c r="F881" s="10">
        <v>56</v>
      </c>
      <c r="G881" s="120"/>
      <c r="H881" s="39">
        <f t="shared" si="725"/>
        <v>56</v>
      </c>
      <c r="I881" s="10">
        <v>38</v>
      </c>
      <c r="J881" s="120"/>
      <c r="K881" s="39">
        <f t="shared" si="726"/>
        <v>38</v>
      </c>
      <c r="L881" s="11">
        <f t="shared" si="703"/>
        <v>67.857142857142861</v>
      </c>
      <c r="M881" s="136">
        <v>50</v>
      </c>
      <c r="N881" s="136"/>
      <c r="O881" s="120">
        <f t="shared" si="727"/>
        <v>50</v>
      </c>
      <c r="P881" s="136">
        <v>20</v>
      </c>
      <c r="Q881" s="120">
        <v>20</v>
      </c>
      <c r="R881" s="120"/>
      <c r="S881" s="120">
        <f t="shared" si="728"/>
        <v>20</v>
      </c>
      <c r="T881" s="120">
        <f t="shared" si="729"/>
        <v>80</v>
      </c>
      <c r="U881" s="10">
        <v>50</v>
      </c>
      <c r="V881" s="120"/>
      <c r="W881" s="39">
        <f t="shared" si="730"/>
        <v>50</v>
      </c>
      <c r="X881" s="10">
        <v>38</v>
      </c>
      <c r="Y881" s="40">
        <v>38</v>
      </c>
      <c r="Z881" s="120"/>
      <c r="AA881" s="39">
        <f t="shared" si="731"/>
        <v>38</v>
      </c>
      <c r="AB881" s="120">
        <f t="shared" si="732"/>
        <v>76</v>
      </c>
      <c r="AC881" s="783">
        <v>50</v>
      </c>
      <c r="AD881" s="783"/>
      <c r="AE881" s="80">
        <f t="shared" si="733"/>
        <v>50</v>
      </c>
      <c r="AF881" s="783"/>
      <c r="AG881" s="783">
        <v>68</v>
      </c>
      <c r="AH881" s="783"/>
      <c r="AI881" s="80">
        <f t="shared" si="734"/>
        <v>68</v>
      </c>
      <c r="AJ881" s="783"/>
      <c r="AK881" s="33">
        <v>50</v>
      </c>
      <c r="AL881" s="113"/>
      <c r="AM881" s="13">
        <f t="shared" si="735"/>
        <v>50</v>
      </c>
      <c r="AN881" s="13">
        <v>48</v>
      </c>
      <c r="AO881" s="13">
        <v>0</v>
      </c>
      <c r="AP881" s="13">
        <v>48</v>
      </c>
      <c r="AQ881" s="113"/>
      <c r="AR881" s="113"/>
      <c r="AS881" s="891">
        <f t="shared" si="736"/>
        <v>48</v>
      </c>
      <c r="AT881" s="891"/>
      <c r="AU881" s="891">
        <f t="shared" si="737"/>
        <v>48</v>
      </c>
      <c r="AV881" s="113"/>
      <c r="AW881" s="621"/>
      <c r="AX881" s="1"/>
      <c r="AY881" s="1"/>
      <c r="AZ881" s="1"/>
      <c r="BA881" s="1"/>
      <c r="BB881" s="1"/>
      <c r="BC881" s="1"/>
      <c r="BD881" s="1"/>
      <c r="BE881" s="1"/>
      <c r="BF881" s="1"/>
      <c r="BG881" s="1"/>
      <c r="BH881" s="1"/>
      <c r="BI881" s="1"/>
      <c r="BJ881" s="1"/>
      <c r="BK881" s="1"/>
      <c r="BL881" s="1"/>
      <c r="BM881" s="1"/>
      <c r="BN881" s="1"/>
      <c r="BO881" s="1"/>
      <c r="BP881" s="1"/>
      <c r="BQ881" s="1"/>
      <c r="BR881" s="1"/>
      <c r="BS881" s="1"/>
      <c r="BT881" s="1"/>
      <c r="BU881" s="1"/>
      <c r="BV881" s="1"/>
      <c r="BW881" s="1"/>
      <c r="BX881" s="1"/>
      <c r="BY881" s="1"/>
      <c r="BZ881" s="1"/>
      <c r="CA881" s="1"/>
      <c r="CB881" s="1"/>
      <c r="CC881" s="1"/>
      <c r="CD881" s="1"/>
      <c r="CE881" s="1"/>
      <c r="CF881" s="1"/>
      <c r="CG881" s="1"/>
      <c r="CH881" s="1"/>
      <c r="CI881" s="1"/>
      <c r="CJ881" s="1"/>
      <c r="CK881" s="1"/>
      <c r="CL881" s="1"/>
    </row>
    <row r="882" spans="1:15664" s="14" customFormat="1" ht="36" customHeight="1">
      <c r="A882" s="8"/>
      <c r="B882" s="51" t="s">
        <v>564</v>
      </c>
      <c r="C882" s="9" t="s">
        <v>659</v>
      </c>
      <c r="D882" s="9"/>
      <c r="E882" s="74" t="s">
        <v>559</v>
      </c>
      <c r="F882" s="80"/>
      <c r="G882" s="120"/>
      <c r="H882" s="39">
        <f t="shared" si="725"/>
        <v>0</v>
      </c>
      <c r="I882" s="38">
        <v>0</v>
      </c>
      <c r="J882" s="120"/>
      <c r="K882" s="39">
        <f t="shared" si="726"/>
        <v>0</v>
      </c>
      <c r="L882" s="11">
        <v>0</v>
      </c>
      <c r="M882" s="136">
        <v>21</v>
      </c>
      <c r="N882" s="136"/>
      <c r="O882" s="120">
        <f t="shared" si="727"/>
        <v>21</v>
      </c>
      <c r="P882" s="136">
        <v>0</v>
      </c>
      <c r="Q882" s="120"/>
      <c r="R882" s="120"/>
      <c r="S882" s="120">
        <f t="shared" si="728"/>
        <v>0</v>
      </c>
      <c r="T882" s="120">
        <f t="shared" si="729"/>
        <v>0</v>
      </c>
      <c r="U882" s="10">
        <v>21</v>
      </c>
      <c r="V882" s="120"/>
      <c r="W882" s="39">
        <f t="shared" si="730"/>
        <v>21</v>
      </c>
      <c r="X882" s="10">
        <v>0</v>
      </c>
      <c r="Y882" s="10">
        <v>0</v>
      </c>
      <c r="Z882" s="120"/>
      <c r="AA882" s="39">
        <f t="shared" si="731"/>
        <v>0</v>
      </c>
      <c r="AB882" s="120">
        <f t="shared" si="732"/>
        <v>0</v>
      </c>
      <c r="AC882" s="783"/>
      <c r="AD882" s="783"/>
      <c r="AE882" s="80">
        <f t="shared" si="733"/>
        <v>0</v>
      </c>
      <c r="AF882" s="783"/>
      <c r="AG882" s="783"/>
      <c r="AH882" s="783"/>
      <c r="AI882" s="80">
        <f t="shared" si="734"/>
        <v>0</v>
      </c>
      <c r="AJ882" s="783"/>
      <c r="AK882" s="10"/>
      <c r="AL882" s="136"/>
      <c r="AM882" s="13">
        <f t="shared" si="735"/>
        <v>0</v>
      </c>
      <c r="AN882" s="13">
        <v>10</v>
      </c>
      <c r="AO882" s="13">
        <v>0</v>
      </c>
      <c r="AP882" s="13">
        <v>10</v>
      </c>
      <c r="AQ882" s="113"/>
      <c r="AR882" s="901"/>
      <c r="AS882" s="891">
        <f t="shared" si="736"/>
        <v>10</v>
      </c>
      <c r="AT882" s="891"/>
      <c r="AU882" s="891">
        <f t="shared" si="737"/>
        <v>10</v>
      </c>
      <c r="AV882" s="901"/>
      <c r="AW882" s="902"/>
      <c r="AX882" s="903"/>
      <c r="AY882" s="903"/>
      <c r="AZ882" s="903"/>
      <c r="BA882" s="903"/>
      <c r="BB882" s="903"/>
      <c r="BC882" s="903"/>
      <c r="BD882" s="903"/>
      <c r="BE882" s="903"/>
      <c r="BF882" s="903"/>
      <c r="BG882" s="903"/>
      <c r="BH882" s="903"/>
      <c r="BI882" s="903"/>
      <c r="BJ882" s="903"/>
      <c r="BK882" s="903"/>
      <c r="BL882" s="903"/>
      <c r="BM882" s="903"/>
      <c r="BN882" s="903"/>
      <c r="BO882" s="903"/>
      <c r="BP882" s="903"/>
      <c r="BQ882" s="903"/>
      <c r="BR882" s="903"/>
      <c r="BS882" s="903"/>
      <c r="BT882" s="903"/>
      <c r="BU882" s="903"/>
      <c r="BV882" s="903"/>
      <c r="BW882" s="903"/>
      <c r="BX882" s="903"/>
      <c r="BY882" s="903"/>
      <c r="BZ882" s="903"/>
      <c r="CA882" s="903"/>
      <c r="CB882" s="903"/>
      <c r="CC882" s="903"/>
      <c r="CD882" s="903"/>
      <c r="CE882" s="903"/>
      <c r="CF882" s="903"/>
      <c r="CG882" s="903"/>
      <c r="CH882" s="903"/>
      <c r="CI882" s="903"/>
      <c r="CJ882" s="903"/>
      <c r="CK882" s="903"/>
      <c r="CL882" s="903"/>
      <c r="CM882" s="81"/>
      <c r="CN882" s="81"/>
      <c r="CO882" s="81"/>
      <c r="CP882" s="81"/>
      <c r="CQ882" s="81"/>
      <c r="CR882" s="81"/>
      <c r="CS882" s="81"/>
      <c r="CT882" s="81"/>
      <c r="CU882" s="81"/>
      <c r="CV882" s="81"/>
      <c r="CW882" s="81"/>
      <c r="CX882" s="81"/>
      <c r="CY882" s="81"/>
      <c r="CZ882" s="81"/>
      <c r="DA882" s="81"/>
      <c r="DB882" s="81"/>
      <c r="DC882" s="81"/>
      <c r="DD882" s="81"/>
      <c r="DE882" s="81"/>
      <c r="DF882" s="81"/>
      <c r="DG882" s="81"/>
      <c r="DH882" s="81"/>
      <c r="DI882" s="81"/>
      <c r="DJ882" s="81"/>
      <c r="DK882" s="81"/>
      <c r="DL882" s="81"/>
      <c r="DM882" s="81"/>
      <c r="DN882" s="81"/>
      <c r="DO882" s="81"/>
      <c r="DP882" s="81"/>
      <c r="DQ882" s="81"/>
      <c r="DR882" s="81"/>
      <c r="DS882" s="81"/>
      <c r="DT882" s="81"/>
      <c r="DU882" s="81"/>
      <c r="DV882" s="81"/>
      <c r="DW882" s="81"/>
      <c r="DX882" s="81"/>
      <c r="DY882" s="81"/>
      <c r="DZ882" s="81"/>
      <c r="EA882" s="81"/>
      <c r="EB882" s="81"/>
      <c r="EC882" s="81"/>
      <c r="ED882" s="81"/>
      <c r="EE882" s="81"/>
      <c r="EF882" s="81"/>
      <c r="EG882" s="81"/>
      <c r="EH882" s="81"/>
      <c r="EI882" s="81"/>
      <c r="EJ882" s="81"/>
      <c r="EK882" s="81"/>
      <c r="EL882" s="81"/>
      <c r="EM882" s="81"/>
      <c r="EN882" s="81"/>
      <c r="EO882" s="81"/>
      <c r="EP882" s="81"/>
      <c r="EQ882" s="81"/>
      <c r="ER882" s="81"/>
      <c r="ES882" s="81"/>
      <c r="ET882" s="81"/>
      <c r="EU882" s="81"/>
      <c r="EV882" s="81"/>
      <c r="EW882" s="81"/>
      <c r="EX882" s="81"/>
      <c r="EY882" s="81"/>
      <c r="EZ882" s="81"/>
      <c r="FA882" s="81"/>
      <c r="FB882" s="81"/>
      <c r="FC882" s="81"/>
      <c r="FD882" s="81"/>
      <c r="FE882" s="81"/>
      <c r="FF882" s="81"/>
      <c r="FG882" s="81"/>
      <c r="FH882" s="81"/>
      <c r="FI882" s="81"/>
      <c r="FJ882" s="81"/>
      <c r="FK882" s="81"/>
      <c r="FL882" s="81"/>
      <c r="FM882" s="81"/>
      <c r="FN882" s="81"/>
      <c r="FO882" s="81"/>
      <c r="FP882" s="81"/>
      <c r="FQ882" s="81"/>
      <c r="FR882" s="81"/>
      <c r="FS882" s="81"/>
      <c r="FT882" s="81"/>
      <c r="FU882" s="81"/>
      <c r="FV882" s="81"/>
      <c r="FW882" s="81"/>
      <c r="FX882" s="81"/>
      <c r="FY882" s="81"/>
      <c r="FZ882" s="81"/>
      <c r="GA882" s="81"/>
      <c r="GB882" s="81"/>
      <c r="GC882" s="81"/>
      <c r="GD882" s="81"/>
      <c r="GE882" s="81"/>
      <c r="GF882" s="81"/>
      <c r="GG882" s="81"/>
      <c r="GH882" s="81"/>
      <c r="GI882" s="81"/>
      <c r="GJ882" s="81"/>
      <c r="GK882" s="81"/>
      <c r="GL882" s="81"/>
      <c r="GM882" s="81"/>
      <c r="GN882" s="81"/>
      <c r="GO882" s="81"/>
      <c r="GP882" s="81"/>
      <c r="GQ882" s="81"/>
      <c r="GR882" s="81"/>
      <c r="GS882" s="81"/>
      <c r="GT882" s="81"/>
      <c r="GU882" s="81"/>
      <c r="GV882" s="81"/>
      <c r="GW882" s="81"/>
      <c r="GX882" s="81"/>
      <c r="GY882" s="81"/>
      <c r="GZ882" s="81"/>
      <c r="HA882" s="81"/>
      <c r="HB882" s="81"/>
      <c r="HC882" s="81"/>
      <c r="HD882" s="81"/>
      <c r="HE882" s="81"/>
      <c r="HF882" s="81"/>
      <c r="HG882" s="81"/>
      <c r="HH882" s="81"/>
      <c r="HI882" s="81"/>
      <c r="HJ882" s="81"/>
      <c r="HK882" s="81"/>
      <c r="HL882" s="81"/>
      <c r="HM882" s="81"/>
      <c r="HN882" s="81"/>
      <c r="HO882" s="81"/>
      <c r="HP882" s="81"/>
      <c r="HQ882" s="81"/>
      <c r="HR882" s="81"/>
      <c r="HS882" s="81"/>
      <c r="HT882" s="81"/>
      <c r="HU882" s="81"/>
      <c r="HV882" s="81"/>
      <c r="HW882" s="81"/>
      <c r="HX882" s="81"/>
      <c r="HY882" s="81"/>
      <c r="HZ882" s="81"/>
      <c r="IA882" s="81"/>
      <c r="IB882" s="81"/>
      <c r="IC882" s="81"/>
      <c r="ID882" s="81"/>
      <c r="IE882" s="81"/>
      <c r="IF882" s="81"/>
      <c r="IG882" s="81"/>
      <c r="IH882" s="81"/>
      <c r="II882" s="81"/>
      <c r="IJ882" s="81"/>
      <c r="IK882" s="81"/>
      <c r="IL882" s="81"/>
      <c r="IM882" s="81"/>
      <c r="IN882" s="81"/>
      <c r="IO882" s="81"/>
      <c r="IP882" s="81"/>
      <c r="IQ882" s="81"/>
      <c r="IR882" s="81"/>
      <c r="IS882" s="81"/>
      <c r="IT882" s="81"/>
      <c r="IU882" s="81"/>
      <c r="IV882" s="81"/>
      <c r="IW882" s="81"/>
      <c r="IX882" s="81"/>
      <c r="IY882" s="81"/>
      <c r="IZ882" s="81"/>
      <c r="JA882" s="81"/>
      <c r="JB882" s="81"/>
      <c r="JC882" s="81"/>
      <c r="JD882" s="81"/>
      <c r="JE882" s="81"/>
      <c r="JF882" s="81"/>
      <c r="JG882" s="81"/>
      <c r="JH882" s="81"/>
      <c r="JI882" s="81"/>
      <c r="JJ882" s="81"/>
      <c r="JK882" s="81"/>
      <c r="JL882" s="81"/>
      <c r="JM882" s="81"/>
      <c r="JN882" s="81"/>
      <c r="JO882" s="81"/>
      <c r="JP882" s="81"/>
      <c r="JQ882" s="81"/>
      <c r="JR882" s="81"/>
      <c r="JS882" s="81"/>
      <c r="JT882" s="81"/>
      <c r="JU882" s="81"/>
      <c r="JV882" s="81"/>
      <c r="JW882" s="81"/>
      <c r="JX882" s="81"/>
      <c r="JY882" s="81"/>
      <c r="JZ882" s="81"/>
      <c r="KA882" s="81"/>
      <c r="KB882" s="81"/>
      <c r="KC882" s="81"/>
      <c r="KD882" s="81"/>
      <c r="KE882" s="81"/>
      <c r="KF882" s="81"/>
      <c r="KG882" s="81"/>
      <c r="KH882" s="81"/>
      <c r="KI882" s="81"/>
      <c r="KJ882" s="81"/>
      <c r="KK882" s="81"/>
      <c r="KL882" s="81"/>
      <c r="KM882" s="81"/>
      <c r="KN882" s="81"/>
      <c r="KO882" s="81"/>
      <c r="KP882" s="81"/>
      <c r="KQ882" s="81"/>
      <c r="KR882" s="81"/>
      <c r="KS882" s="81"/>
      <c r="KT882" s="81"/>
      <c r="KU882" s="81"/>
      <c r="KV882" s="81"/>
      <c r="KW882" s="81"/>
      <c r="KX882" s="81"/>
      <c r="KY882" s="81"/>
      <c r="KZ882" s="81"/>
      <c r="LA882" s="81"/>
      <c r="LB882" s="81"/>
      <c r="LC882" s="81"/>
      <c r="LD882" s="81"/>
      <c r="LE882" s="81"/>
      <c r="LF882" s="81"/>
      <c r="LG882" s="81"/>
      <c r="LH882" s="81"/>
      <c r="LI882" s="81"/>
      <c r="LJ882" s="81"/>
      <c r="LK882" s="81"/>
      <c r="LL882" s="81"/>
      <c r="LM882" s="81"/>
      <c r="LN882" s="81"/>
      <c r="LO882" s="81"/>
      <c r="LP882" s="81"/>
      <c r="LQ882" s="81"/>
      <c r="LR882" s="81"/>
      <c r="LS882" s="81"/>
      <c r="LT882" s="81"/>
      <c r="LU882" s="81"/>
      <c r="LV882" s="81"/>
      <c r="LW882" s="81"/>
      <c r="LX882" s="81"/>
      <c r="LY882" s="81"/>
      <c r="LZ882" s="81"/>
      <c r="MA882" s="81"/>
      <c r="MB882" s="81"/>
      <c r="MC882" s="81"/>
      <c r="MD882" s="81"/>
      <c r="ME882" s="81"/>
      <c r="MF882" s="81"/>
      <c r="MG882" s="81"/>
      <c r="MH882" s="81"/>
      <c r="MI882" s="81"/>
      <c r="MJ882" s="81"/>
      <c r="MK882" s="81"/>
      <c r="ML882" s="81"/>
      <c r="MM882" s="81"/>
      <c r="MN882" s="81"/>
      <c r="MO882" s="81"/>
      <c r="MP882" s="81"/>
      <c r="MQ882" s="81"/>
      <c r="MR882" s="81"/>
      <c r="MS882" s="81"/>
      <c r="MT882" s="81"/>
      <c r="MU882" s="81"/>
      <c r="MV882" s="81"/>
      <c r="MW882" s="81"/>
      <c r="MX882" s="81"/>
      <c r="MY882" s="81"/>
      <c r="MZ882" s="81"/>
      <c r="NA882" s="81"/>
      <c r="NB882" s="81"/>
      <c r="NC882" s="81"/>
      <c r="ND882" s="81"/>
      <c r="NE882" s="81"/>
      <c r="NF882" s="81"/>
      <c r="NG882" s="81"/>
      <c r="NH882" s="81"/>
      <c r="NI882" s="81"/>
      <c r="NJ882" s="81"/>
      <c r="NK882" s="81"/>
      <c r="NL882" s="81"/>
      <c r="NM882" s="81"/>
      <c r="NN882" s="81"/>
      <c r="NO882" s="81"/>
      <c r="NP882" s="81"/>
      <c r="NQ882" s="81"/>
      <c r="NR882" s="81"/>
      <c r="NS882" s="81"/>
      <c r="NT882" s="81"/>
      <c r="NU882" s="81"/>
      <c r="NV882" s="81"/>
      <c r="NW882" s="81"/>
      <c r="NX882" s="81"/>
      <c r="NY882" s="81"/>
      <c r="NZ882" s="81"/>
      <c r="OA882" s="81"/>
      <c r="OB882" s="81"/>
      <c r="OC882" s="81"/>
      <c r="OD882" s="81"/>
      <c r="OE882" s="81"/>
      <c r="OF882" s="81"/>
      <c r="OG882" s="81"/>
      <c r="OH882" s="81"/>
      <c r="OI882" s="81"/>
      <c r="OJ882" s="81"/>
      <c r="OK882" s="81"/>
      <c r="OL882" s="81"/>
      <c r="OM882" s="81"/>
      <c r="ON882" s="81"/>
      <c r="OO882" s="81"/>
      <c r="OP882" s="81"/>
      <c r="OQ882" s="81"/>
      <c r="OR882" s="81"/>
      <c r="OS882" s="81"/>
      <c r="OT882" s="81"/>
      <c r="OU882" s="81"/>
      <c r="OV882" s="81"/>
      <c r="OW882" s="81"/>
      <c r="OX882" s="81"/>
      <c r="OY882" s="81"/>
      <c r="OZ882" s="81"/>
      <c r="PA882" s="81"/>
      <c r="PB882" s="81"/>
      <c r="PC882" s="81"/>
      <c r="PD882" s="81"/>
      <c r="PE882" s="81"/>
      <c r="PF882" s="81"/>
      <c r="PG882" s="81"/>
      <c r="PH882" s="81"/>
      <c r="PI882" s="81"/>
      <c r="PJ882" s="81"/>
      <c r="PK882" s="81"/>
      <c r="PL882" s="81"/>
      <c r="PM882" s="81"/>
      <c r="PN882" s="81"/>
      <c r="PO882" s="81"/>
      <c r="PP882" s="81"/>
      <c r="PQ882" s="81"/>
      <c r="PR882" s="81"/>
      <c r="PS882" s="81"/>
      <c r="PT882" s="81"/>
      <c r="PU882" s="81"/>
      <c r="PV882" s="81"/>
      <c r="PW882" s="81"/>
      <c r="PX882" s="81"/>
      <c r="PY882" s="81"/>
      <c r="PZ882" s="81"/>
      <c r="QA882" s="81"/>
      <c r="QB882" s="81"/>
      <c r="QC882" s="81"/>
      <c r="QD882" s="81"/>
      <c r="QE882" s="81"/>
      <c r="QF882" s="81"/>
      <c r="QG882" s="81"/>
      <c r="QH882" s="81"/>
      <c r="QI882" s="81"/>
      <c r="QJ882" s="81"/>
      <c r="QK882" s="81"/>
      <c r="QL882" s="81"/>
      <c r="QM882" s="81"/>
      <c r="QN882" s="81"/>
      <c r="QO882" s="81"/>
      <c r="QP882" s="81"/>
      <c r="QQ882" s="81"/>
      <c r="QR882" s="81"/>
      <c r="QS882" s="81"/>
      <c r="QT882" s="81"/>
      <c r="QU882" s="81"/>
      <c r="QV882" s="81"/>
      <c r="QW882" s="81"/>
      <c r="QX882" s="81"/>
      <c r="QY882" s="81"/>
      <c r="QZ882" s="81"/>
      <c r="RA882" s="81"/>
      <c r="RB882" s="81"/>
      <c r="RC882" s="81"/>
      <c r="RD882" s="81"/>
      <c r="RE882" s="81"/>
      <c r="RF882" s="81"/>
      <c r="RG882" s="81"/>
      <c r="RH882" s="81"/>
      <c r="RI882" s="81"/>
      <c r="RJ882" s="81"/>
      <c r="RK882" s="81"/>
      <c r="RL882" s="81"/>
      <c r="RM882" s="81"/>
      <c r="RN882" s="81"/>
      <c r="RO882" s="81"/>
      <c r="RP882" s="81"/>
      <c r="RQ882" s="81"/>
      <c r="RR882" s="81"/>
      <c r="RS882" s="81"/>
      <c r="RT882" s="81"/>
      <c r="RU882" s="81"/>
      <c r="RV882" s="81"/>
      <c r="RW882" s="81"/>
      <c r="RX882" s="81"/>
      <c r="RY882" s="81"/>
      <c r="RZ882" s="81"/>
      <c r="SA882" s="81"/>
      <c r="SB882" s="81"/>
      <c r="SC882" s="81"/>
      <c r="SD882" s="81"/>
      <c r="SE882" s="81"/>
      <c r="SF882" s="81"/>
      <c r="SG882" s="81"/>
      <c r="SH882" s="81"/>
      <c r="SI882" s="81"/>
      <c r="SJ882" s="81"/>
      <c r="SK882" s="81"/>
      <c r="SL882" s="81"/>
      <c r="SM882" s="81"/>
      <c r="SN882" s="81"/>
      <c r="SO882" s="81"/>
      <c r="SP882" s="81"/>
      <c r="SQ882" s="81"/>
      <c r="SR882" s="81"/>
      <c r="SS882" s="81"/>
      <c r="ST882" s="81"/>
      <c r="SU882" s="81"/>
      <c r="SV882" s="81"/>
      <c r="SW882" s="81"/>
      <c r="SX882" s="81"/>
      <c r="SY882" s="81"/>
      <c r="SZ882" s="81"/>
      <c r="TA882" s="81"/>
      <c r="TB882" s="81"/>
      <c r="TC882" s="81"/>
      <c r="TD882" s="81"/>
      <c r="TE882" s="81"/>
      <c r="TF882" s="81"/>
      <c r="TG882" s="81"/>
      <c r="TH882" s="81"/>
      <c r="TI882" s="81"/>
      <c r="TJ882" s="81"/>
      <c r="TK882" s="81"/>
      <c r="TL882" s="81"/>
      <c r="TM882" s="81"/>
      <c r="TN882" s="81"/>
      <c r="TO882" s="81"/>
      <c r="TP882" s="81"/>
      <c r="TQ882" s="81"/>
      <c r="TR882" s="81"/>
      <c r="TS882" s="81"/>
      <c r="TT882" s="81"/>
      <c r="TU882" s="81"/>
      <c r="TV882" s="81"/>
      <c r="TW882" s="81"/>
      <c r="TX882" s="81"/>
      <c r="TY882" s="81"/>
      <c r="TZ882" s="81"/>
      <c r="UA882" s="81"/>
      <c r="UB882" s="81"/>
      <c r="UC882" s="81"/>
      <c r="UD882" s="81"/>
      <c r="UE882" s="81"/>
      <c r="UF882" s="81"/>
      <c r="UG882" s="81"/>
      <c r="UH882" s="81"/>
      <c r="UI882" s="81"/>
      <c r="UJ882" s="81"/>
      <c r="UK882" s="81"/>
      <c r="UL882" s="81"/>
      <c r="UM882" s="81"/>
      <c r="UN882" s="81"/>
      <c r="UO882" s="81"/>
      <c r="UP882" s="81"/>
      <c r="UQ882" s="81"/>
      <c r="UR882" s="81"/>
      <c r="US882" s="81"/>
      <c r="UT882" s="81"/>
      <c r="UU882" s="81"/>
      <c r="UV882" s="81"/>
      <c r="UW882" s="81"/>
      <c r="UX882" s="81"/>
      <c r="UY882" s="81"/>
      <c r="UZ882" s="81"/>
      <c r="VA882" s="81"/>
      <c r="VB882" s="81"/>
      <c r="VC882" s="81"/>
      <c r="VD882" s="81"/>
      <c r="VE882" s="81"/>
      <c r="VF882" s="81"/>
      <c r="VG882" s="81"/>
      <c r="VH882" s="81"/>
      <c r="VI882" s="81"/>
      <c r="VJ882" s="81"/>
      <c r="VK882" s="81"/>
      <c r="VL882" s="81"/>
      <c r="VM882" s="81"/>
      <c r="VN882" s="81"/>
      <c r="VO882" s="81"/>
      <c r="VP882" s="81"/>
      <c r="VQ882" s="81"/>
      <c r="VR882" s="81"/>
      <c r="VS882" s="81"/>
      <c r="VT882" s="81"/>
      <c r="VU882" s="81"/>
      <c r="VV882" s="81"/>
      <c r="VW882" s="81"/>
      <c r="VX882" s="81"/>
      <c r="VY882" s="81"/>
      <c r="VZ882" s="81"/>
      <c r="WA882" s="81"/>
      <c r="WB882" s="81"/>
      <c r="WC882" s="81"/>
      <c r="WD882" s="81"/>
      <c r="WE882" s="81"/>
      <c r="WF882" s="81"/>
      <c r="WG882" s="81"/>
      <c r="WH882" s="81"/>
      <c r="WI882" s="81"/>
      <c r="WJ882" s="81"/>
      <c r="WK882" s="81"/>
      <c r="WL882" s="81"/>
      <c r="WM882" s="81"/>
      <c r="WN882" s="81"/>
      <c r="WO882" s="81"/>
      <c r="WP882" s="81"/>
      <c r="WQ882" s="81"/>
      <c r="WR882" s="81"/>
      <c r="WS882" s="81"/>
      <c r="WT882" s="81"/>
      <c r="WU882" s="81"/>
      <c r="WV882" s="81"/>
      <c r="WW882" s="81"/>
      <c r="WX882" s="81"/>
      <c r="WY882" s="81"/>
      <c r="WZ882" s="81"/>
      <c r="XA882" s="81"/>
      <c r="XB882" s="81"/>
      <c r="XC882" s="81"/>
      <c r="XD882" s="81"/>
      <c r="XE882" s="81"/>
      <c r="XF882" s="81"/>
      <c r="XG882" s="81"/>
      <c r="XH882" s="81"/>
      <c r="XI882" s="81"/>
      <c r="XJ882" s="81"/>
      <c r="XK882" s="81"/>
      <c r="XL882" s="81"/>
      <c r="XM882" s="81"/>
      <c r="XN882" s="81"/>
      <c r="XO882" s="81"/>
      <c r="XP882" s="81"/>
      <c r="XQ882" s="81"/>
      <c r="XR882" s="81"/>
      <c r="XS882" s="81"/>
      <c r="XT882" s="81"/>
      <c r="XU882" s="81"/>
      <c r="XV882" s="81"/>
      <c r="XW882" s="81"/>
      <c r="XX882" s="81"/>
      <c r="XY882" s="81"/>
      <c r="XZ882" s="81"/>
      <c r="YA882" s="81"/>
      <c r="YB882" s="81"/>
      <c r="YC882" s="81"/>
      <c r="YD882" s="81"/>
      <c r="YE882" s="81"/>
      <c r="YF882" s="81"/>
      <c r="YG882" s="81"/>
      <c r="YH882" s="81"/>
      <c r="YI882" s="81"/>
      <c r="YJ882" s="81"/>
      <c r="YK882" s="81"/>
      <c r="YL882" s="81"/>
      <c r="YM882" s="81"/>
      <c r="YN882" s="81"/>
      <c r="YO882" s="81"/>
      <c r="YP882" s="81"/>
      <c r="YQ882" s="81"/>
      <c r="YR882" s="81"/>
      <c r="YS882" s="81"/>
      <c r="YT882" s="81"/>
      <c r="YU882" s="81"/>
      <c r="YV882" s="81"/>
      <c r="YW882" s="81"/>
      <c r="YX882" s="81"/>
      <c r="YY882" s="81"/>
      <c r="YZ882" s="81"/>
      <c r="ZA882" s="81"/>
      <c r="ZB882" s="81"/>
      <c r="ZC882" s="81"/>
      <c r="ZD882" s="81"/>
      <c r="ZE882" s="81"/>
      <c r="ZF882" s="81"/>
      <c r="ZG882" s="81"/>
      <c r="ZH882" s="81"/>
      <c r="ZI882" s="81"/>
      <c r="ZJ882" s="81"/>
      <c r="ZK882" s="81"/>
      <c r="ZL882" s="81"/>
      <c r="ZM882" s="81"/>
      <c r="ZN882" s="81"/>
      <c r="ZO882" s="81"/>
      <c r="ZP882" s="81"/>
      <c r="ZQ882" s="81"/>
      <c r="ZR882" s="81"/>
      <c r="ZS882" s="81"/>
      <c r="ZT882" s="81"/>
      <c r="ZU882" s="81"/>
      <c r="ZV882" s="81"/>
      <c r="ZW882" s="81"/>
      <c r="ZX882" s="81"/>
      <c r="ZY882" s="81"/>
      <c r="ZZ882" s="81"/>
      <c r="AAA882" s="81"/>
      <c r="AAB882" s="81"/>
      <c r="AAC882" s="81"/>
      <c r="AAD882" s="81"/>
      <c r="AAE882" s="81"/>
      <c r="AAF882" s="81"/>
      <c r="AAG882" s="81"/>
      <c r="AAH882" s="81"/>
      <c r="AAI882" s="81"/>
      <c r="AAJ882" s="81"/>
      <c r="AAK882" s="81"/>
      <c r="AAL882" s="81"/>
      <c r="AAM882" s="81"/>
      <c r="AAN882" s="81"/>
      <c r="AAO882" s="81"/>
      <c r="AAP882" s="81"/>
      <c r="AAQ882" s="81"/>
      <c r="AAR882" s="81"/>
      <c r="AAS882" s="81"/>
      <c r="AAT882" s="81"/>
      <c r="AAU882" s="81"/>
      <c r="AAV882" s="81"/>
      <c r="AAW882" s="81"/>
      <c r="AAX882" s="81"/>
      <c r="AAY882" s="81"/>
      <c r="AAZ882" s="81"/>
      <c r="ABA882" s="81"/>
      <c r="ABB882" s="81"/>
      <c r="ABC882" s="81"/>
      <c r="ABD882" s="81"/>
      <c r="ABE882" s="81"/>
      <c r="ABF882" s="81"/>
      <c r="ABG882" s="81"/>
      <c r="ABH882" s="81"/>
      <c r="ABI882" s="81"/>
      <c r="ABJ882" s="81"/>
      <c r="ABK882" s="81"/>
      <c r="ABL882" s="81"/>
      <c r="ABM882" s="81"/>
      <c r="ABN882" s="81"/>
      <c r="ABO882" s="81"/>
      <c r="ABP882" s="81"/>
      <c r="ABQ882" s="81"/>
      <c r="ABR882" s="81"/>
      <c r="ABS882" s="81"/>
      <c r="ABT882" s="81"/>
      <c r="ABU882" s="81"/>
      <c r="ABV882" s="81"/>
      <c r="ABW882" s="81"/>
      <c r="ABX882" s="81"/>
      <c r="ABY882" s="81"/>
      <c r="ABZ882" s="81"/>
      <c r="ACA882" s="81"/>
      <c r="ACB882" s="81"/>
      <c r="ACC882" s="81"/>
      <c r="ACD882" s="81"/>
      <c r="ACE882" s="81"/>
      <c r="ACF882" s="81"/>
      <c r="ACG882" s="81"/>
      <c r="ACH882" s="81"/>
      <c r="ACI882" s="81"/>
      <c r="ACJ882" s="81"/>
      <c r="ACK882" s="81"/>
      <c r="ACL882" s="81"/>
      <c r="ACM882" s="81"/>
      <c r="ACN882" s="81"/>
      <c r="ACO882" s="81"/>
      <c r="ACP882" s="81"/>
      <c r="ACQ882" s="81"/>
      <c r="ACR882" s="81"/>
      <c r="ACS882" s="81"/>
      <c r="ACT882" s="81"/>
      <c r="ACU882" s="81"/>
      <c r="ACV882" s="81"/>
      <c r="ACW882" s="81"/>
      <c r="ACX882" s="81"/>
      <c r="ACY882" s="81"/>
      <c r="ACZ882" s="81"/>
      <c r="ADA882" s="81"/>
      <c r="ADB882" s="81"/>
      <c r="ADC882" s="81"/>
      <c r="ADD882" s="81"/>
      <c r="ADE882" s="81"/>
      <c r="ADF882" s="81"/>
      <c r="ADG882" s="81"/>
      <c r="ADH882" s="81"/>
      <c r="ADI882" s="81"/>
      <c r="ADJ882" s="81"/>
      <c r="ADK882" s="81"/>
      <c r="ADL882" s="81"/>
      <c r="ADM882" s="81"/>
      <c r="ADN882" s="81"/>
      <c r="ADO882" s="81"/>
      <c r="ADP882" s="81"/>
      <c r="ADQ882" s="81"/>
      <c r="ADR882" s="81"/>
      <c r="ADS882" s="81"/>
      <c r="ADT882" s="81"/>
      <c r="ADU882" s="81"/>
      <c r="ADV882" s="81"/>
      <c r="ADW882" s="81"/>
      <c r="ADX882" s="81"/>
      <c r="ADY882" s="81"/>
      <c r="ADZ882" s="81"/>
      <c r="AEA882" s="81"/>
      <c r="AEB882" s="81"/>
      <c r="AEC882" s="81"/>
      <c r="AED882" s="81"/>
      <c r="AEE882" s="81"/>
      <c r="AEF882" s="81"/>
      <c r="AEG882" s="81"/>
      <c r="AEH882" s="81"/>
      <c r="AEI882" s="81"/>
      <c r="AEJ882" s="81"/>
      <c r="AEK882" s="81"/>
      <c r="AEL882" s="81"/>
      <c r="AEM882" s="81"/>
      <c r="AEN882" s="81"/>
      <c r="AEO882" s="81"/>
      <c r="AEP882" s="81"/>
      <c r="AEQ882" s="81"/>
      <c r="AER882" s="81"/>
      <c r="AES882" s="81"/>
      <c r="AET882" s="81"/>
      <c r="AEU882" s="81"/>
      <c r="AEV882" s="81"/>
      <c r="AEW882" s="81"/>
      <c r="AEX882" s="81"/>
      <c r="AEY882" s="81"/>
      <c r="AEZ882" s="81"/>
      <c r="AFA882" s="81"/>
      <c r="AFB882" s="81"/>
      <c r="AFC882" s="81"/>
      <c r="AFD882" s="81"/>
      <c r="AFE882" s="81"/>
      <c r="AFF882" s="81"/>
      <c r="AFG882" s="81"/>
      <c r="AFH882" s="81"/>
      <c r="AFI882" s="81"/>
      <c r="AFJ882" s="81"/>
      <c r="AFK882" s="81"/>
      <c r="AFL882" s="81"/>
      <c r="AFM882" s="81"/>
      <c r="AFN882" s="81"/>
      <c r="AFO882" s="81"/>
      <c r="AFP882" s="81"/>
      <c r="AFQ882" s="81"/>
      <c r="AFR882" s="81"/>
      <c r="AFS882" s="81"/>
      <c r="AFT882" s="81"/>
      <c r="AFU882" s="81"/>
      <c r="AFV882" s="81"/>
      <c r="AFW882" s="81"/>
      <c r="AFX882" s="81"/>
      <c r="AFY882" s="81"/>
      <c r="AFZ882" s="81"/>
      <c r="AGA882" s="81"/>
      <c r="AGB882" s="81"/>
      <c r="AGC882" s="81"/>
      <c r="AGD882" s="81"/>
      <c r="AGE882" s="81"/>
      <c r="AGF882" s="81"/>
      <c r="AGG882" s="81"/>
      <c r="AGH882" s="81"/>
      <c r="AGI882" s="81"/>
      <c r="AGJ882" s="81"/>
      <c r="AGK882" s="81"/>
      <c r="AGL882" s="81"/>
      <c r="AGM882" s="81"/>
      <c r="AGN882" s="81"/>
      <c r="AGO882" s="81"/>
      <c r="AGP882" s="81"/>
      <c r="AGQ882" s="81"/>
      <c r="AGR882" s="81"/>
      <c r="AGS882" s="81"/>
      <c r="AGT882" s="81"/>
      <c r="AGU882" s="81"/>
      <c r="AGV882" s="81"/>
      <c r="AGW882" s="81"/>
      <c r="AGX882" s="81"/>
      <c r="AGY882" s="81"/>
      <c r="AGZ882" s="81"/>
      <c r="AHA882" s="81"/>
      <c r="AHB882" s="81"/>
      <c r="AHC882" s="81"/>
      <c r="AHD882" s="81"/>
      <c r="AHE882" s="81"/>
      <c r="AHF882" s="81"/>
      <c r="AHG882" s="81"/>
      <c r="AHH882" s="81"/>
      <c r="AHI882" s="81"/>
      <c r="AHJ882" s="81"/>
      <c r="AHK882" s="81"/>
      <c r="AHL882" s="81"/>
      <c r="AHM882" s="81"/>
      <c r="AHN882" s="81"/>
      <c r="AHO882" s="81"/>
      <c r="AHP882" s="81"/>
      <c r="AHQ882" s="81"/>
      <c r="AHR882" s="81"/>
      <c r="AHS882" s="81"/>
      <c r="AHT882" s="81"/>
      <c r="AHU882" s="81"/>
      <c r="AHV882" s="81"/>
      <c r="AHW882" s="81"/>
      <c r="AHX882" s="81"/>
      <c r="AHY882" s="81"/>
      <c r="AHZ882" s="81"/>
      <c r="AIA882" s="81"/>
      <c r="AIB882" s="81"/>
      <c r="AIC882" s="81"/>
      <c r="AID882" s="81"/>
      <c r="AIE882" s="81"/>
      <c r="AIF882" s="81"/>
      <c r="AIG882" s="81"/>
      <c r="AIH882" s="81"/>
      <c r="AII882" s="81"/>
      <c r="AIJ882" s="81"/>
      <c r="AIK882" s="81"/>
      <c r="AIL882" s="81"/>
      <c r="AIM882" s="81"/>
      <c r="AIN882" s="81"/>
      <c r="AIO882" s="81"/>
      <c r="AIP882" s="81"/>
      <c r="AIQ882" s="81"/>
      <c r="AIR882" s="81"/>
      <c r="AIS882" s="81"/>
      <c r="AIT882" s="81"/>
      <c r="AIU882" s="81"/>
      <c r="AIV882" s="81"/>
      <c r="AIW882" s="81"/>
      <c r="AIX882" s="81"/>
      <c r="AIY882" s="81"/>
      <c r="AIZ882" s="81"/>
      <c r="AJA882" s="81"/>
      <c r="AJB882" s="81"/>
      <c r="AJC882" s="81"/>
      <c r="AJD882" s="81"/>
      <c r="AJE882" s="81"/>
      <c r="AJF882" s="81"/>
      <c r="AJG882" s="81"/>
      <c r="AJH882" s="81"/>
      <c r="AJI882" s="81"/>
      <c r="AJJ882" s="81"/>
      <c r="AJK882" s="81"/>
      <c r="AJL882" s="81"/>
      <c r="AJM882" s="81"/>
      <c r="AJN882" s="81"/>
      <c r="AJO882" s="81"/>
      <c r="AJP882" s="81"/>
      <c r="AJQ882" s="81"/>
      <c r="AJR882" s="81"/>
      <c r="AJS882" s="81"/>
      <c r="AJT882" s="81"/>
      <c r="AJU882" s="81"/>
      <c r="AJV882" s="81"/>
      <c r="AJW882" s="81"/>
      <c r="AJX882" s="81"/>
      <c r="AJY882" s="81"/>
      <c r="AJZ882" s="81"/>
      <c r="AKA882" s="81"/>
      <c r="AKB882" s="81"/>
      <c r="AKC882" s="81"/>
      <c r="AKD882" s="81"/>
      <c r="AKE882" s="81"/>
      <c r="AKF882" s="81"/>
      <c r="AKG882" s="81"/>
      <c r="AKH882" s="81"/>
      <c r="AKI882" s="81"/>
      <c r="AKJ882" s="81"/>
      <c r="AKK882" s="81"/>
      <c r="AKL882" s="81"/>
      <c r="AKM882" s="81"/>
      <c r="AKN882" s="81"/>
      <c r="AKO882" s="81"/>
      <c r="AKP882" s="81"/>
      <c r="AKQ882" s="81"/>
      <c r="AKR882" s="81"/>
      <c r="AKS882" s="81"/>
      <c r="AKT882" s="81"/>
      <c r="AKU882" s="81"/>
      <c r="AKV882" s="81"/>
      <c r="AKW882" s="81"/>
      <c r="AKX882" s="81"/>
      <c r="AKY882" s="81"/>
      <c r="AKZ882" s="81"/>
      <c r="ALA882" s="81"/>
      <c r="ALB882" s="81"/>
      <c r="ALC882" s="81"/>
      <c r="ALD882" s="81"/>
      <c r="ALE882" s="81"/>
      <c r="ALF882" s="81"/>
      <c r="ALG882" s="81"/>
      <c r="ALH882" s="81"/>
      <c r="ALI882" s="81"/>
      <c r="ALJ882" s="81"/>
      <c r="ALK882" s="81"/>
      <c r="ALL882" s="81"/>
      <c r="ALM882" s="81"/>
      <c r="ALN882" s="81"/>
      <c r="ALO882" s="81"/>
      <c r="ALP882" s="81"/>
      <c r="ALQ882" s="81"/>
      <c r="ALR882" s="81"/>
      <c r="ALS882" s="81"/>
      <c r="ALT882" s="81"/>
      <c r="ALU882" s="81"/>
      <c r="ALV882" s="81"/>
      <c r="ALW882" s="81"/>
      <c r="ALX882" s="81"/>
      <c r="ALY882" s="81"/>
      <c r="ALZ882" s="81"/>
      <c r="AMA882" s="81"/>
      <c r="AMB882" s="81"/>
      <c r="AMC882" s="81"/>
      <c r="AMD882" s="81"/>
      <c r="AME882" s="81"/>
      <c r="AMF882" s="81"/>
      <c r="AMG882" s="81"/>
      <c r="AMH882" s="81"/>
      <c r="AMI882" s="81"/>
      <c r="AMJ882" s="81"/>
      <c r="AMK882" s="81"/>
      <c r="AML882" s="81"/>
      <c r="AMM882" s="81"/>
      <c r="AMN882" s="81"/>
      <c r="AMO882" s="81"/>
      <c r="AMP882" s="81"/>
      <c r="AMQ882" s="81"/>
      <c r="AMR882" s="81"/>
      <c r="AMS882" s="81"/>
      <c r="AMT882" s="81"/>
      <c r="AMU882" s="81"/>
      <c r="AMV882" s="81"/>
      <c r="AMW882" s="81"/>
      <c r="AMX882" s="81"/>
      <c r="AMY882" s="81"/>
      <c r="AMZ882" s="81"/>
      <c r="ANA882" s="81"/>
      <c r="ANB882" s="81"/>
      <c r="ANC882" s="81"/>
      <c r="AND882" s="81"/>
      <c r="ANE882" s="81"/>
      <c r="ANF882" s="81"/>
      <c r="ANG882" s="81"/>
      <c r="ANH882" s="81"/>
      <c r="ANI882" s="81"/>
      <c r="ANJ882" s="81"/>
      <c r="ANK882" s="81"/>
      <c r="ANL882" s="81"/>
      <c r="ANM882" s="81"/>
      <c r="ANN882" s="81"/>
      <c r="ANO882" s="81"/>
      <c r="ANP882" s="81"/>
      <c r="ANQ882" s="81"/>
      <c r="ANR882" s="81"/>
      <c r="ANS882" s="81"/>
      <c r="ANT882" s="81"/>
      <c r="ANU882" s="81"/>
      <c r="ANV882" s="81"/>
      <c r="ANW882" s="81"/>
      <c r="ANX882" s="81"/>
      <c r="ANY882" s="81"/>
      <c r="ANZ882" s="81"/>
      <c r="AOA882" s="81"/>
      <c r="AOB882" s="81"/>
      <c r="AOC882" s="81"/>
      <c r="AOD882" s="81"/>
      <c r="AOE882" s="81"/>
      <c r="AOF882" s="81"/>
      <c r="AOG882" s="81"/>
      <c r="AOH882" s="81"/>
      <c r="AOI882" s="81"/>
      <c r="AOJ882" s="81"/>
      <c r="AOK882" s="81"/>
      <c r="AOL882" s="81"/>
      <c r="AOM882" s="81"/>
      <c r="AON882" s="81"/>
      <c r="AOO882" s="81"/>
      <c r="AOP882" s="81"/>
      <c r="AOQ882" s="81"/>
      <c r="AOR882" s="81"/>
      <c r="AOS882" s="81"/>
      <c r="AOT882" s="81"/>
      <c r="AOU882" s="81"/>
      <c r="AOV882" s="81"/>
      <c r="AOW882" s="81"/>
      <c r="AOX882" s="81"/>
      <c r="AOY882" s="81"/>
      <c r="AOZ882" s="81"/>
      <c r="APA882" s="81"/>
      <c r="APB882" s="81"/>
      <c r="APC882" s="81"/>
      <c r="APD882" s="81"/>
      <c r="APE882" s="81"/>
      <c r="APF882" s="81"/>
      <c r="APG882" s="81"/>
      <c r="APH882" s="81"/>
      <c r="API882" s="81"/>
      <c r="APJ882" s="81"/>
      <c r="APK882" s="81"/>
      <c r="APL882" s="81"/>
      <c r="APM882" s="81"/>
      <c r="APN882" s="81"/>
      <c r="APO882" s="81"/>
      <c r="APP882" s="81"/>
      <c r="APQ882" s="81"/>
      <c r="APR882" s="81"/>
      <c r="APS882" s="81"/>
      <c r="APT882" s="81"/>
      <c r="APU882" s="81"/>
      <c r="APV882" s="81"/>
      <c r="APW882" s="81"/>
      <c r="APX882" s="81"/>
      <c r="APY882" s="81"/>
      <c r="APZ882" s="81"/>
      <c r="AQA882" s="81"/>
      <c r="AQB882" s="81"/>
      <c r="AQC882" s="81"/>
      <c r="AQD882" s="81"/>
      <c r="AQE882" s="81"/>
      <c r="AQF882" s="81"/>
      <c r="AQG882" s="81"/>
      <c r="AQH882" s="81"/>
      <c r="AQI882" s="81"/>
      <c r="AQJ882" s="81"/>
      <c r="AQK882" s="81"/>
      <c r="AQL882" s="81"/>
      <c r="AQM882" s="81"/>
      <c r="AQN882" s="81"/>
      <c r="AQO882" s="81"/>
      <c r="AQP882" s="81"/>
      <c r="AQQ882" s="81"/>
      <c r="AQR882" s="81"/>
      <c r="AQS882" s="81"/>
      <c r="AQT882" s="81"/>
      <c r="AQU882" s="81"/>
      <c r="AQV882" s="81"/>
      <c r="AQW882" s="81"/>
      <c r="AQX882" s="81"/>
      <c r="AQY882" s="81"/>
      <c r="AQZ882" s="81"/>
      <c r="ARA882" s="81"/>
      <c r="ARB882" s="81"/>
      <c r="ARC882" s="81"/>
      <c r="ARD882" s="81"/>
      <c r="ARE882" s="81"/>
      <c r="ARF882" s="81"/>
      <c r="ARG882" s="81"/>
      <c r="ARH882" s="81"/>
      <c r="ARI882" s="81"/>
      <c r="ARJ882" s="81"/>
      <c r="ARK882" s="81"/>
      <c r="ARL882" s="81"/>
      <c r="ARM882" s="81"/>
      <c r="ARN882" s="81"/>
      <c r="ARO882" s="81"/>
      <c r="ARP882" s="81"/>
      <c r="ARQ882" s="81"/>
      <c r="ARR882" s="81"/>
      <c r="ARS882" s="81"/>
      <c r="ART882" s="81"/>
      <c r="ARU882" s="81"/>
      <c r="ARV882" s="81"/>
      <c r="ARW882" s="81"/>
      <c r="ARX882" s="81"/>
      <c r="ARY882" s="81"/>
      <c r="ARZ882" s="81"/>
      <c r="ASA882" s="81"/>
      <c r="ASB882" s="81"/>
      <c r="ASC882" s="81"/>
      <c r="ASD882" s="81"/>
      <c r="ASE882" s="81"/>
      <c r="ASF882" s="81"/>
      <c r="ASG882" s="81"/>
      <c r="ASH882" s="81"/>
      <c r="ASI882" s="81"/>
      <c r="ASJ882" s="81"/>
      <c r="ASK882" s="81"/>
      <c r="ASL882" s="81"/>
      <c r="ASM882" s="81"/>
      <c r="ASN882" s="81"/>
      <c r="ASO882" s="81"/>
      <c r="ASP882" s="81"/>
      <c r="ASQ882" s="81"/>
      <c r="ASR882" s="81"/>
      <c r="ASS882" s="81"/>
      <c r="AST882" s="81"/>
      <c r="ASU882" s="81"/>
      <c r="ASV882" s="81"/>
      <c r="ASW882" s="81"/>
      <c r="ASX882" s="81"/>
      <c r="ASY882" s="81"/>
      <c r="ASZ882" s="81"/>
      <c r="ATA882" s="81"/>
      <c r="ATB882" s="81"/>
      <c r="ATC882" s="81"/>
      <c r="ATD882" s="81"/>
      <c r="ATE882" s="81"/>
      <c r="ATF882" s="81"/>
      <c r="ATG882" s="81"/>
      <c r="ATH882" s="81"/>
      <c r="ATI882" s="81"/>
      <c r="ATJ882" s="81"/>
      <c r="ATK882" s="81"/>
      <c r="ATL882" s="81"/>
      <c r="ATM882" s="81"/>
      <c r="ATN882" s="81"/>
      <c r="ATO882" s="81"/>
      <c r="ATP882" s="81"/>
      <c r="ATQ882" s="81"/>
      <c r="ATR882" s="81"/>
      <c r="ATS882" s="81"/>
      <c r="ATT882" s="81"/>
      <c r="ATU882" s="81"/>
      <c r="ATV882" s="81"/>
      <c r="ATW882" s="81"/>
      <c r="ATX882" s="81"/>
      <c r="ATY882" s="81"/>
      <c r="ATZ882" s="81"/>
      <c r="AUA882" s="81"/>
      <c r="AUB882" s="81"/>
      <c r="AUC882" s="81"/>
      <c r="AUD882" s="81"/>
      <c r="AUE882" s="81"/>
      <c r="AUF882" s="81"/>
      <c r="AUG882" s="81"/>
      <c r="AUH882" s="81"/>
      <c r="AUI882" s="81"/>
      <c r="AUJ882" s="81"/>
      <c r="AUK882" s="81"/>
      <c r="AUL882" s="81"/>
      <c r="AUM882" s="81"/>
      <c r="AUN882" s="81"/>
      <c r="AUO882" s="81"/>
      <c r="AUP882" s="81"/>
      <c r="AUQ882" s="81"/>
      <c r="AUR882" s="81"/>
      <c r="AUS882" s="81"/>
      <c r="AUT882" s="81"/>
      <c r="AUU882" s="81"/>
      <c r="AUV882" s="81"/>
      <c r="AUW882" s="81"/>
      <c r="AUX882" s="81"/>
      <c r="AUY882" s="81"/>
      <c r="AUZ882" s="81"/>
      <c r="AVA882" s="81"/>
      <c r="AVB882" s="81"/>
      <c r="AVC882" s="81"/>
      <c r="AVD882" s="81"/>
      <c r="AVE882" s="81"/>
      <c r="AVF882" s="81"/>
      <c r="AVG882" s="81"/>
      <c r="AVH882" s="81"/>
      <c r="AVI882" s="81"/>
      <c r="AVJ882" s="81"/>
      <c r="AVK882" s="81"/>
      <c r="AVL882" s="81"/>
      <c r="AVM882" s="81"/>
      <c r="AVN882" s="81"/>
      <c r="AVO882" s="81"/>
      <c r="AVP882" s="81"/>
      <c r="AVQ882" s="81"/>
      <c r="AVR882" s="81"/>
      <c r="AVS882" s="81"/>
      <c r="AVT882" s="81"/>
      <c r="AVU882" s="81"/>
      <c r="AVV882" s="81"/>
      <c r="AVW882" s="81"/>
      <c r="AVX882" s="81"/>
      <c r="AVY882" s="81"/>
      <c r="AVZ882" s="81"/>
      <c r="AWA882" s="81"/>
      <c r="AWB882" s="81"/>
      <c r="AWC882" s="81"/>
      <c r="AWD882" s="81"/>
      <c r="AWE882" s="81"/>
      <c r="AWF882" s="81"/>
      <c r="AWG882" s="81"/>
      <c r="AWH882" s="81"/>
      <c r="AWI882" s="81"/>
      <c r="AWJ882" s="81"/>
      <c r="AWK882" s="81"/>
      <c r="AWL882" s="81"/>
      <c r="AWM882" s="81"/>
      <c r="AWN882" s="81"/>
      <c r="AWO882" s="81"/>
      <c r="AWP882" s="81"/>
      <c r="AWQ882" s="81"/>
      <c r="AWR882" s="81"/>
      <c r="AWS882" s="81"/>
      <c r="AWT882" s="81"/>
      <c r="AWU882" s="81"/>
      <c r="AWV882" s="81"/>
      <c r="AWW882" s="81"/>
      <c r="AWX882" s="81"/>
      <c r="AWY882" s="81"/>
      <c r="AWZ882" s="81"/>
      <c r="AXA882" s="81"/>
      <c r="AXB882" s="81"/>
      <c r="AXC882" s="81"/>
      <c r="AXD882" s="81"/>
      <c r="AXE882" s="81"/>
      <c r="AXF882" s="81"/>
      <c r="AXG882" s="81"/>
      <c r="AXH882" s="81"/>
      <c r="AXI882" s="81"/>
      <c r="AXJ882" s="81"/>
      <c r="AXK882" s="81"/>
      <c r="AXL882" s="81"/>
      <c r="AXM882" s="81"/>
      <c r="AXN882" s="81"/>
      <c r="AXO882" s="81"/>
      <c r="AXP882" s="81"/>
      <c r="AXQ882" s="81"/>
      <c r="AXR882" s="81"/>
      <c r="AXS882" s="81"/>
      <c r="AXT882" s="81"/>
      <c r="AXU882" s="81"/>
      <c r="AXV882" s="81"/>
      <c r="AXW882" s="81"/>
      <c r="AXX882" s="81"/>
      <c r="AXY882" s="81"/>
      <c r="AXZ882" s="81"/>
      <c r="AYA882" s="81"/>
      <c r="AYB882" s="81"/>
      <c r="AYC882" s="81"/>
      <c r="AYD882" s="81"/>
      <c r="AYE882" s="81"/>
      <c r="AYF882" s="81"/>
      <c r="AYG882" s="81"/>
      <c r="AYH882" s="81"/>
      <c r="AYI882" s="81"/>
      <c r="AYJ882" s="81"/>
      <c r="AYK882" s="81"/>
      <c r="AYL882" s="81"/>
      <c r="AYM882" s="81"/>
      <c r="AYN882" s="81"/>
      <c r="AYO882" s="81"/>
      <c r="AYP882" s="81"/>
      <c r="AYQ882" s="81"/>
      <c r="AYR882" s="81"/>
      <c r="AYS882" s="81"/>
      <c r="AYT882" s="81"/>
      <c r="AYU882" s="81"/>
      <c r="AYV882" s="81"/>
      <c r="AYW882" s="81"/>
      <c r="AYX882" s="81"/>
      <c r="AYY882" s="81"/>
      <c r="AYZ882" s="81"/>
      <c r="AZA882" s="81"/>
      <c r="AZB882" s="81"/>
      <c r="AZC882" s="81"/>
      <c r="AZD882" s="81"/>
      <c r="AZE882" s="81"/>
      <c r="AZF882" s="81"/>
      <c r="AZG882" s="81"/>
      <c r="AZH882" s="81"/>
      <c r="AZI882" s="81"/>
      <c r="AZJ882" s="81"/>
      <c r="AZK882" s="81"/>
      <c r="AZL882" s="81"/>
      <c r="AZM882" s="81"/>
      <c r="AZN882" s="81"/>
      <c r="AZO882" s="81"/>
      <c r="AZP882" s="81"/>
      <c r="AZQ882" s="81"/>
      <c r="AZR882" s="81"/>
      <c r="AZS882" s="81"/>
      <c r="AZT882" s="81"/>
      <c r="AZU882" s="81"/>
      <c r="AZV882" s="81"/>
      <c r="AZW882" s="81"/>
      <c r="AZX882" s="81"/>
      <c r="AZY882" s="81"/>
      <c r="AZZ882" s="81"/>
      <c r="BAA882" s="81"/>
      <c r="BAB882" s="81"/>
      <c r="BAC882" s="81"/>
      <c r="BAD882" s="81"/>
      <c r="BAE882" s="81"/>
      <c r="BAF882" s="81"/>
      <c r="BAG882" s="81"/>
      <c r="BAH882" s="81"/>
      <c r="BAI882" s="81"/>
      <c r="BAJ882" s="81"/>
      <c r="BAK882" s="81"/>
      <c r="BAL882" s="81"/>
      <c r="BAM882" s="81"/>
      <c r="BAN882" s="81"/>
      <c r="BAO882" s="81"/>
      <c r="BAP882" s="81"/>
      <c r="BAQ882" s="81"/>
      <c r="BAR882" s="81"/>
      <c r="BAS882" s="81"/>
      <c r="BAT882" s="81"/>
      <c r="BAU882" s="81"/>
      <c r="BAV882" s="81"/>
      <c r="BAW882" s="81"/>
      <c r="BAX882" s="81"/>
      <c r="BAY882" s="81"/>
      <c r="BAZ882" s="81"/>
      <c r="BBA882" s="81"/>
      <c r="BBB882" s="81"/>
      <c r="BBC882" s="81"/>
      <c r="BBD882" s="81"/>
      <c r="BBE882" s="81"/>
      <c r="BBF882" s="81"/>
      <c r="BBG882" s="81"/>
      <c r="BBH882" s="81"/>
      <c r="BBI882" s="81"/>
      <c r="BBJ882" s="81"/>
      <c r="BBK882" s="81"/>
      <c r="BBL882" s="81"/>
      <c r="BBM882" s="81"/>
      <c r="BBN882" s="81"/>
      <c r="BBO882" s="81"/>
      <c r="BBP882" s="81"/>
      <c r="BBQ882" s="81"/>
      <c r="BBR882" s="81"/>
      <c r="BBS882" s="81"/>
      <c r="BBT882" s="81"/>
      <c r="BBU882" s="81"/>
      <c r="BBV882" s="81"/>
      <c r="BBW882" s="81"/>
      <c r="BBX882" s="81"/>
      <c r="BBY882" s="81"/>
      <c r="BBZ882" s="81"/>
      <c r="BCA882" s="81"/>
      <c r="BCB882" s="81"/>
      <c r="BCC882" s="81"/>
      <c r="BCD882" s="81"/>
      <c r="BCE882" s="81"/>
      <c r="BCF882" s="81"/>
      <c r="BCG882" s="81"/>
      <c r="BCH882" s="81"/>
      <c r="BCI882" s="81"/>
      <c r="BCJ882" s="81"/>
      <c r="BCK882" s="81"/>
      <c r="BCL882" s="81"/>
      <c r="BCM882" s="81"/>
      <c r="BCN882" s="81"/>
      <c r="BCO882" s="81"/>
      <c r="BCP882" s="81"/>
      <c r="BCQ882" s="81"/>
      <c r="BCR882" s="81"/>
      <c r="BCS882" s="81"/>
      <c r="BCT882" s="81"/>
      <c r="BCU882" s="81"/>
      <c r="BCV882" s="81"/>
      <c r="BCW882" s="81"/>
      <c r="BCX882" s="81"/>
      <c r="BCY882" s="81"/>
      <c r="BCZ882" s="81"/>
      <c r="BDA882" s="81"/>
      <c r="BDB882" s="81"/>
      <c r="BDC882" s="81"/>
      <c r="BDD882" s="81"/>
      <c r="BDE882" s="81"/>
      <c r="BDF882" s="81"/>
      <c r="BDG882" s="81"/>
      <c r="BDH882" s="81"/>
      <c r="BDI882" s="81"/>
      <c r="BDJ882" s="81"/>
      <c r="BDK882" s="81"/>
      <c r="BDL882" s="81"/>
      <c r="BDM882" s="81"/>
      <c r="BDN882" s="81"/>
      <c r="BDO882" s="81"/>
      <c r="BDP882" s="81"/>
      <c r="BDQ882" s="81"/>
      <c r="BDR882" s="81"/>
      <c r="BDS882" s="81"/>
      <c r="BDT882" s="81"/>
      <c r="BDU882" s="81"/>
      <c r="BDV882" s="81"/>
      <c r="BDW882" s="81"/>
      <c r="BDX882" s="81"/>
      <c r="BDY882" s="81"/>
      <c r="BDZ882" s="81"/>
      <c r="BEA882" s="81"/>
      <c r="BEB882" s="81"/>
      <c r="BEC882" s="81"/>
      <c r="BED882" s="81"/>
      <c r="BEE882" s="81"/>
      <c r="BEF882" s="81"/>
      <c r="BEG882" s="81"/>
      <c r="BEH882" s="81"/>
      <c r="BEI882" s="81"/>
      <c r="BEJ882" s="81"/>
      <c r="BEK882" s="81"/>
      <c r="BEL882" s="81"/>
      <c r="BEM882" s="81"/>
      <c r="BEN882" s="81"/>
      <c r="BEO882" s="81"/>
      <c r="BEP882" s="81"/>
      <c r="BEQ882" s="81"/>
      <c r="BER882" s="81"/>
      <c r="BES882" s="81"/>
      <c r="BET882" s="81"/>
      <c r="BEU882" s="81"/>
      <c r="BEV882" s="81"/>
      <c r="BEW882" s="81"/>
      <c r="BEX882" s="81"/>
      <c r="BEY882" s="81"/>
      <c r="BEZ882" s="81"/>
      <c r="BFA882" s="81"/>
      <c r="BFB882" s="81"/>
      <c r="BFC882" s="81"/>
      <c r="BFD882" s="81"/>
      <c r="BFE882" s="81"/>
      <c r="BFF882" s="81"/>
      <c r="BFG882" s="81"/>
      <c r="BFH882" s="81"/>
      <c r="BFI882" s="81"/>
      <c r="BFJ882" s="81"/>
      <c r="BFK882" s="81"/>
      <c r="BFL882" s="81"/>
      <c r="BFM882" s="81"/>
      <c r="BFN882" s="81"/>
      <c r="BFO882" s="81"/>
      <c r="BFP882" s="81"/>
      <c r="BFQ882" s="81"/>
      <c r="BFR882" s="81"/>
      <c r="BFS882" s="81"/>
      <c r="BFT882" s="81"/>
      <c r="BFU882" s="81"/>
      <c r="BFV882" s="81"/>
      <c r="BFW882" s="81"/>
      <c r="BFX882" s="81"/>
      <c r="BFY882" s="81"/>
      <c r="BFZ882" s="81"/>
      <c r="BGA882" s="81"/>
      <c r="BGB882" s="81"/>
      <c r="BGC882" s="81"/>
      <c r="BGD882" s="81"/>
      <c r="BGE882" s="81"/>
      <c r="BGF882" s="81"/>
      <c r="BGG882" s="81"/>
      <c r="BGH882" s="81"/>
      <c r="BGI882" s="81"/>
      <c r="BGJ882" s="81"/>
      <c r="BGK882" s="81"/>
      <c r="BGL882" s="81"/>
      <c r="BGM882" s="81"/>
      <c r="BGN882" s="81"/>
      <c r="BGO882" s="81"/>
      <c r="BGP882" s="81"/>
      <c r="BGQ882" s="81"/>
      <c r="BGR882" s="81"/>
      <c r="BGS882" s="81"/>
      <c r="BGT882" s="81"/>
      <c r="BGU882" s="81"/>
      <c r="BGV882" s="81"/>
      <c r="BGW882" s="81"/>
      <c r="BGX882" s="81"/>
      <c r="BGY882" s="81"/>
      <c r="BGZ882" s="81"/>
      <c r="BHA882" s="81"/>
      <c r="BHB882" s="81"/>
      <c r="BHC882" s="81"/>
      <c r="BHD882" s="81"/>
      <c r="BHE882" s="81"/>
      <c r="BHF882" s="81"/>
      <c r="BHG882" s="81"/>
      <c r="BHH882" s="81"/>
      <c r="BHI882" s="81"/>
      <c r="BHJ882" s="81"/>
      <c r="BHK882" s="81"/>
      <c r="BHL882" s="81"/>
      <c r="BHM882" s="81"/>
      <c r="BHN882" s="81"/>
      <c r="BHO882" s="81"/>
      <c r="BHP882" s="81"/>
      <c r="BHQ882" s="81"/>
      <c r="BHR882" s="81"/>
      <c r="BHS882" s="81"/>
      <c r="BHT882" s="81"/>
      <c r="BHU882" s="81"/>
      <c r="BHV882" s="81"/>
      <c r="BHW882" s="81"/>
      <c r="BHX882" s="81"/>
      <c r="BHY882" s="81"/>
      <c r="BHZ882" s="81"/>
      <c r="BIA882" s="81"/>
      <c r="BIB882" s="81"/>
      <c r="BIC882" s="81"/>
      <c r="BID882" s="81"/>
      <c r="BIE882" s="81"/>
      <c r="BIF882" s="81"/>
      <c r="BIG882" s="81"/>
      <c r="BIH882" s="81"/>
      <c r="BII882" s="81"/>
      <c r="BIJ882" s="81"/>
      <c r="BIK882" s="81"/>
      <c r="BIL882" s="81"/>
      <c r="BIM882" s="81"/>
      <c r="BIN882" s="81"/>
      <c r="BIO882" s="81"/>
      <c r="BIP882" s="81"/>
      <c r="BIQ882" s="81"/>
      <c r="BIR882" s="81"/>
      <c r="BIS882" s="81"/>
      <c r="BIT882" s="81"/>
      <c r="BIU882" s="81"/>
      <c r="BIV882" s="81"/>
      <c r="BIW882" s="81"/>
      <c r="BIX882" s="81"/>
      <c r="BIY882" s="81"/>
      <c r="BIZ882" s="81"/>
      <c r="BJA882" s="81"/>
      <c r="BJB882" s="81"/>
      <c r="BJC882" s="81"/>
      <c r="BJD882" s="81"/>
      <c r="BJE882" s="81"/>
      <c r="BJF882" s="81"/>
      <c r="BJG882" s="81"/>
      <c r="BJH882" s="81"/>
      <c r="BJI882" s="81"/>
      <c r="BJJ882" s="81"/>
      <c r="BJK882" s="81"/>
      <c r="BJL882" s="81"/>
      <c r="BJM882" s="81"/>
      <c r="BJN882" s="81"/>
      <c r="BJO882" s="81"/>
      <c r="BJP882" s="81"/>
      <c r="BJQ882" s="81"/>
      <c r="BJR882" s="81"/>
      <c r="BJS882" s="81"/>
      <c r="BJT882" s="81"/>
      <c r="BJU882" s="81"/>
      <c r="BJV882" s="81"/>
      <c r="BJW882" s="81"/>
      <c r="BJX882" s="81"/>
      <c r="BJY882" s="81"/>
      <c r="BJZ882" s="81"/>
      <c r="BKA882" s="81"/>
      <c r="BKB882" s="81"/>
      <c r="BKC882" s="81"/>
      <c r="BKD882" s="81"/>
      <c r="BKE882" s="81"/>
      <c r="BKF882" s="81"/>
      <c r="BKG882" s="81"/>
      <c r="BKH882" s="81"/>
      <c r="BKI882" s="81"/>
      <c r="BKJ882" s="81"/>
      <c r="BKK882" s="81"/>
      <c r="BKL882" s="81"/>
      <c r="BKM882" s="81"/>
      <c r="BKN882" s="81"/>
      <c r="BKO882" s="81"/>
      <c r="BKP882" s="81"/>
      <c r="BKQ882" s="81"/>
      <c r="BKR882" s="81"/>
      <c r="BKS882" s="81"/>
      <c r="BKT882" s="81"/>
      <c r="BKU882" s="81"/>
      <c r="BKV882" s="81"/>
      <c r="BKW882" s="81"/>
      <c r="BKX882" s="81"/>
      <c r="BKY882" s="81"/>
      <c r="BKZ882" s="81"/>
      <c r="BLA882" s="81"/>
      <c r="BLB882" s="81"/>
      <c r="BLC882" s="81"/>
      <c r="BLD882" s="81"/>
      <c r="BLE882" s="81"/>
      <c r="BLF882" s="81"/>
      <c r="BLG882" s="81"/>
      <c r="BLH882" s="81"/>
      <c r="BLI882" s="81"/>
      <c r="BLJ882" s="81"/>
      <c r="BLK882" s="81"/>
      <c r="BLL882" s="81"/>
      <c r="BLM882" s="81"/>
      <c r="BLN882" s="81"/>
      <c r="BLO882" s="81"/>
      <c r="BLP882" s="81"/>
      <c r="BLQ882" s="81"/>
      <c r="BLR882" s="81"/>
      <c r="BLS882" s="81"/>
      <c r="BLT882" s="81"/>
      <c r="BLU882" s="81"/>
      <c r="BLV882" s="81"/>
      <c r="BLW882" s="81"/>
      <c r="BLX882" s="81"/>
      <c r="BLY882" s="81"/>
      <c r="BLZ882" s="81"/>
      <c r="BMA882" s="81"/>
      <c r="BMB882" s="81"/>
      <c r="BMC882" s="81"/>
      <c r="BMD882" s="81"/>
      <c r="BME882" s="81"/>
      <c r="BMF882" s="81"/>
      <c r="BMG882" s="81"/>
      <c r="BMH882" s="81"/>
      <c r="BMI882" s="81"/>
      <c r="BMJ882" s="81"/>
      <c r="BMK882" s="81"/>
      <c r="BML882" s="81"/>
      <c r="BMM882" s="81"/>
      <c r="BMN882" s="81"/>
      <c r="BMO882" s="81"/>
      <c r="BMP882" s="81"/>
      <c r="BMQ882" s="81"/>
      <c r="BMR882" s="81"/>
      <c r="BMS882" s="81"/>
      <c r="BMT882" s="81"/>
      <c r="BMU882" s="81"/>
      <c r="BMV882" s="81"/>
      <c r="BMW882" s="81"/>
      <c r="BMX882" s="81"/>
      <c r="BMY882" s="81"/>
      <c r="BMZ882" s="81"/>
      <c r="BNA882" s="81"/>
      <c r="BNB882" s="81"/>
      <c r="BNC882" s="81"/>
      <c r="BND882" s="81"/>
      <c r="BNE882" s="81"/>
      <c r="BNF882" s="81"/>
      <c r="BNG882" s="81"/>
      <c r="BNH882" s="81"/>
      <c r="BNI882" s="81"/>
      <c r="BNJ882" s="81"/>
      <c r="BNK882" s="81"/>
      <c r="BNL882" s="81"/>
      <c r="BNM882" s="81"/>
      <c r="BNN882" s="81"/>
      <c r="BNO882" s="81"/>
      <c r="BNP882" s="81"/>
      <c r="BNQ882" s="81"/>
      <c r="BNR882" s="81"/>
      <c r="BNS882" s="81"/>
      <c r="BNT882" s="81"/>
      <c r="BNU882" s="81"/>
      <c r="BNV882" s="81"/>
      <c r="BNW882" s="81"/>
      <c r="BNX882" s="81"/>
      <c r="BNY882" s="81"/>
      <c r="BNZ882" s="81"/>
      <c r="BOA882" s="81"/>
      <c r="BOB882" s="81"/>
      <c r="BOC882" s="81"/>
      <c r="BOD882" s="81"/>
      <c r="BOE882" s="81"/>
      <c r="BOF882" s="81"/>
      <c r="BOG882" s="81"/>
      <c r="BOH882" s="81"/>
      <c r="BOI882" s="81"/>
      <c r="BOJ882" s="81"/>
      <c r="BOK882" s="81"/>
      <c r="BOL882" s="81"/>
      <c r="BOM882" s="81"/>
      <c r="BON882" s="81"/>
      <c r="BOO882" s="81"/>
      <c r="BOP882" s="81"/>
      <c r="BOQ882" s="81"/>
      <c r="BOR882" s="81"/>
      <c r="BOS882" s="81"/>
      <c r="BOT882" s="81"/>
      <c r="BOU882" s="81"/>
      <c r="BOV882" s="81"/>
      <c r="BOW882" s="81"/>
      <c r="BOX882" s="81"/>
      <c r="BOY882" s="81"/>
      <c r="BOZ882" s="81"/>
      <c r="BPA882" s="81"/>
      <c r="BPB882" s="81"/>
      <c r="BPC882" s="81"/>
      <c r="BPD882" s="81"/>
      <c r="BPE882" s="81"/>
      <c r="BPF882" s="81"/>
      <c r="BPG882" s="81"/>
      <c r="BPH882" s="81"/>
      <c r="BPI882" s="81"/>
      <c r="BPJ882" s="81"/>
      <c r="BPK882" s="81"/>
      <c r="BPL882" s="81"/>
      <c r="BPM882" s="81"/>
      <c r="BPN882" s="81"/>
      <c r="BPO882" s="81"/>
      <c r="BPP882" s="81"/>
      <c r="BPQ882" s="81"/>
      <c r="BPR882" s="81"/>
      <c r="BPS882" s="81"/>
      <c r="BPT882" s="81"/>
      <c r="BPU882" s="81"/>
      <c r="BPV882" s="81"/>
      <c r="BPW882" s="81"/>
      <c r="BPX882" s="81"/>
      <c r="BPY882" s="81"/>
      <c r="BPZ882" s="81"/>
      <c r="BQA882" s="81"/>
      <c r="BQB882" s="81"/>
      <c r="BQC882" s="81"/>
      <c r="BQD882" s="81"/>
      <c r="BQE882" s="81"/>
      <c r="BQF882" s="81"/>
      <c r="BQG882" s="81"/>
      <c r="BQH882" s="81"/>
      <c r="BQI882" s="81"/>
      <c r="BQJ882" s="81"/>
      <c r="BQK882" s="81"/>
      <c r="BQL882" s="81"/>
      <c r="BQM882" s="81"/>
      <c r="BQN882" s="81"/>
      <c r="BQO882" s="81"/>
      <c r="BQP882" s="81"/>
      <c r="BQQ882" s="81"/>
      <c r="BQR882" s="81"/>
      <c r="BQS882" s="81"/>
      <c r="BQT882" s="81"/>
      <c r="BQU882" s="81"/>
      <c r="BQV882" s="81"/>
      <c r="BQW882" s="81"/>
      <c r="BQX882" s="81"/>
      <c r="BQY882" s="81"/>
      <c r="BQZ882" s="81"/>
      <c r="BRA882" s="81"/>
      <c r="BRB882" s="81"/>
      <c r="BRC882" s="81"/>
      <c r="BRD882" s="81"/>
      <c r="BRE882" s="81"/>
      <c r="BRF882" s="81"/>
      <c r="BRG882" s="81"/>
      <c r="BRH882" s="81"/>
      <c r="BRI882" s="81"/>
      <c r="BRJ882" s="81"/>
      <c r="BRK882" s="81"/>
      <c r="BRL882" s="81"/>
      <c r="BRM882" s="81"/>
      <c r="BRN882" s="81"/>
      <c r="BRO882" s="81"/>
      <c r="BRP882" s="81"/>
      <c r="BRQ882" s="81"/>
      <c r="BRR882" s="81"/>
      <c r="BRS882" s="81"/>
      <c r="BRT882" s="81"/>
      <c r="BRU882" s="81"/>
      <c r="BRV882" s="81"/>
      <c r="BRW882" s="81"/>
      <c r="BRX882" s="81"/>
      <c r="BRY882" s="81"/>
      <c r="BRZ882" s="81"/>
      <c r="BSA882" s="81"/>
      <c r="BSB882" s="81"/>
      <c r="BSC882" s="81"/>
      <c r="BSD882" s="81"/>
      <c r="BSE882" s="81"/>
      <c r="BSF882" s="81"/>
      <c r="BSG882" s="81"/>
      <c r="BSH882" s="81"/>
      <c r="BSI882" s="81"/>
      <c r="BSJ882" s="81"/>
      <c r="BSK882" s="81"/>
      <c r="BSL882" s="81"/>
      <c r="BSM882" s="81"/>
      <c r="BSN882" s="81"/>
      <c r="BSO882" s="81"/>
      <c r="BSP882" s="81"/>
      <c r="BSQ882" s="81"/>
      <c r="BSR882" s="81"/>
      <c r="BSS882" s="81"/>
      <c r="BST882" s="81"/>
      <c r="BSU882" s="81"/>
      <c r="BSV882" s="81"/>
      <c r="BSW882" s="81"/>
      <c r="BSX882" s="81"/>
      <c r="BSY882" s="81"/>
      <c r="BSZ882" s="81"/>
      <c r="BTA882" s="81"/>
      <c r="BTB882" s="81"/>
      <c r="BTC882" s="81"/>
      <c r="BTD882" s="81"/>
      <c r="BTE882" s="81"/>
      <c r="BTF882" s="81"/>
      <c r="BTG882" s="81"/>
      <c r="BTH882" s="81"/>
      <c r="BTI882" s="81"/>
      <c r="BTJ882" s="81"/>
      <c r="BTK882" s="81"/>
      <c r="BTL882" s="81"/>
      <c r="BTM882" s="81"/>
      <c r="BTN882" s="81"/>
      <c r="BTO882" s="81"/>
      <c r="BTP882" s="81"/>
      <c r="BTQ882" s="81"/>
      <c r="BTR882" s="81"/>
      <c r="BTS882" s="81"/>
      <c r="BTT882" s="81"/>
      <c r="BTU882" s="81"/>
      <c r="BTV882" s="81"/>
      <c r="BTW882" s="81"/>
      <c r="BTX882" s="81"/>
      <c r="BTY882" s="81"/>
      <c r="BTZ882" s="81"/>
      <c r="BUA882" s="81"/>
      <c r="BUB882" s="81"/>
      <c r="BUC882" s="81"/>
      <c r="BUD882" s="81"/>
      <c r="BUE882" s="81"/>
      <c r="BUF882" s="81"/>
      <c r="BUG882" s="81"/>
      <c r="BUH882" s="81"/>
      <c r="BUI882" s="81"/>
      <c r="BUJ882" s="81"/>
      <c r="BUK882" s="81"/>
      <c r="BUL882" s="81"/>
      <c r="BUM882" s="81"/>
      <c r="BUN882" s="81"/>
      <c r="BUO882" s="81"/>
      <c r="BUP882" s="81"/>
      <c r="BUQ882" s="81"/>
      <c r="BUR882" s="81"/>
      <c r="BUS882" s="81"/>
      <c r="BUT882" s="81"/>
      <c r="BUU882" s="81"/>
      <c r="BUV882" s="81"/>
      <c r="BUW882" s="81"/>
      <c r="BUX882" s="81"/>
      <c r="BUY882" s="81"/>
      <c r="BUZ882" s="81"/>
      <c r="BVA882" s="81"/>
      <c r="BVB882" s="81"/>
      <c r="BVC882" s="81"/>
      <c r="BVD882" s="81"/>
      <c r="BVE882" s="81"/>
      <c r="BVF882" s="81"/>
      <c r="BVG882" s="81"/>
      <c r="BVH882" s="81"/>
      <c r="BVI882" s="81"/>
      <c r="BVJ882" s="81"/>
      <c r="BVK882" s="81"/>
      <c r="BVL882" s="81"/>
      <c r="BVM882" s="81"/>
      <c r="BVN882" s="81"/>
      <c r="BVO882" s="81"/>
      <c r="BVP882" s="81"/>
      <c r="BVQ882" s="81"/>
      <c r="BVR882" s="81"/>
      <c r="BVS882" s="81"/>
      <c r="BVT882" s="81"/>
      <c r="BVU882" s="81"/>
      <c r="BVV882" s="81"/>
      <c r="BVW882" s="81"/>
      <c r="BVX882" s="81"/>
      <c r="BVY882" s="81"/>
      <c r="BVZ882" s="81"/>
      <c r="BWA882" s="81"/>
      <c r="BWB882" s="81"/>
      <c r="BWC882" s="81"/>
      <c r="BWD882" s="81"/>
      <c r="BWE882" s="81"/>
      <c r="BWF882" s="81"/>
      <c r="BWG882" s="81"/>
      <c r="BWH882" s="81"/>
      <c r="BWI882" s="81"/>
      <c r="BWJ882" s="81"/>
      <c r="BWK882" s="81"/>
      <c r="BWL882" s="81"/>
      <c r="BWM882" s="81"/>
      <c r="BWN882" s="81"/>
      <c r="BWO882" s="81"/>
      <c r="BWP882" s="81"/>
      <c r="BWQ882" s="81"/>
      <c r="BWR882" s="81"/>
      <c r="BWS882" s="81"/>
      <c r="BWT882" s="81"/>
      <c r="BWU882" s="81"/>
      <c r="BWV882" s="81"/>
      <c r="BWW882" s="81"/>
      <c r="BWX882" s="81"/>
      <c r="BWY882" s="81"/>
      <c r="BWZ882" s="81"/>
      <c r="BXA882" s="81"/>
      <c r="BXB882" s="81"/>
      <c r="BXC882" s="81"/>
      <c r="BXD882" s="81"/>
      <c r="BXE882" s="81"/>
      <c r="BXF882" s="81"/>
      <c r="BXG882" s="81"/>
      <c r="BXH882" s="81"/>
      <c r="BXI882" s="81"/>
      <c r="BXJ882" s="81"/>
      <c r="BXK882" s="81"/>
      <c r="BXL882" s="81"/>
      <c r="BXM882" s="81"/>
      <c r="BXN882" s="81"/>
      <c r="BXO882" s="81"/>
      <c r="BXP882" s="81"/>
      <c r="BXQ882" s="81"/>
      <c r="BXR882" s="81"/>
      <c r="BXS882" s="81"/>
      <c r="BXT882" s="81"/>
      <c r="BXU882" s="81"/>
      <c r="BXV882" s="81"/>
      <c r="BXW882" s="81"/>
      <c r="BXX882" s="81"/>
      <c r="BXY882" s="81"/>
      <c r="BXZ882" s="81"/>
      <c r="BYA882" s="81"/>
      <c r="BYB882" s="81"/>
      <c r="BYC882" s="81"/>
      <c r="BYD882" s="81"/>
      <c r="BYE882" s="81"/>
      <c r="BYF882" s="81"/>
      <c r="BYG882" s="81"/>
      <c r="BYH882" s="81"/>
      <c r="BYI882" s="81"/>
      <c r="BYJ882" s="81"/>
      <c r="BYK882" s="81"/>
      <c r="BYL882" s="81"/>
      <c r="BYM882" s="81"/>
      <c r="BYN882" s="81"/>
      <c r="BYO882" s="81"/>
      <c r="BYP882" s="81"/>
      <c r="BYQ882" s="81"/>
      <c r="BYR882" s="81"/>
      <c r="BYS882" s="81"/>
      <c r="BYT882" s="81"/>
      <c r="BYU882" s="81"/>
      <c r="BYV882" s="81"/>
      <c r="BYW882" s="81"/>
      <c r="BYX882" s="81"/>
      <c r="BYY882" s="81"/>
      <c r="BYZ882" s="81"/>
      <c r="BZA882" s="81"/>
      <c r="BZB882" s="81"/>
      <c r="BZC882" s="81"/>
      <c r="BZD882" s="81"/>
      <c r="BZE882" s="81"/>
      <c r="BZF882" s="81"/>
      <c r="BZG882" s="81"/>
      <c r="BZH882" s="81"/>
      <c r="BZI882" s="81"/>
      <c r="BZJ882" s="81"/>
      <c r="BZK882" s="81"/>
      <c r="BZL882" s="81"/>
      <c r="BZM882" s="81"/>
      <c r="BZN882" s="81"/>
      <c r="BZO882" s="81"/>
      <c r="BZP882" s="81"/>
      <c r="BZQ882" s="81"/>
      <c r="BZR882" s="81"/>
      <c r="BZS882" s="81"/>
      <c r="BZT882" s="81"/>
      <c r="BZU882" s="81"/>
      <c r="BZV882" s="81"/>
      <c r="BZW882" s="81"/>
      <c r="BZX882" s="81"/>
      <c r="BZY882" s="81"/>
      <c r="BZZ882" s="81"/>
      <c r="CAA882" s="81"/>
      <c r="CAB882" s="81"/>
      <c r="CAC882" s="81"/>
      <c r="CAD882" s="81"/>
      <c r="CAE882" s="81"/>
      <c r="CAF882" s="81"/>
      <c r="CAG882" s="81"/>
      <c r="CAH882" s="81"/>
      <c r="CAI882" s="81"/>
      <c r="CAJ882" s="81"/>
      <c r="CAK882" s="81"/>
      <c r="CAL882" s="81"/>
      <c r="CAM882" s="81"/>
      <c r="CAN882" s="81"/>
      <c r="CAO882" s="81"/>
      <c r="CAP882" s="81"/>
      <c r="CAQ882" s="81"/>
      <c r="CAR882" s="81"/>
      <c r="CAS882" s="81"/>
      <c r="CAT882" s="81"/>
      <c r="CAU882" s="81"/>
      <c r="CAV882" s="81"/>
      <c r="CAW882" s="81"/>
      <c r="CAX882" s="81"/>
      <c r="CAY882" s="81"/>
      <c r="CAZ882" s="81"/>
      <c r="CBA882" s="81"/>
      <c r="CBB882" s="81"/>
      <c r="CBC882" s="81"/>
      <c r="CBD882" s="81"/>
      <c r="CBE882" s="81"/>
      <c r="CBF882" s="81"/>
      <c r="CBG882" s="81"/>
      <c r="CBH882" s="81"/>
      <c r="CBI882" s="81"/>
      <c r="CBJ882" s="81"/>
      <c r="CBK882" s="81"/>
      <c r="CBL882" s="81"/>
      <c r="CBM882" s="81"/>
      <c r="CBN882" s="81"/>
      <c r="CBO882" s="81"/>
      <c r="CBP882" s="81"/>
      <c r="CBQ882" s="81"/>
      <c r="CBR882" s="81"/>
      <c r="CBS882" s="81"/>
      <c r="CBT882" s="81"/>
      <c r="CBU882" s="81"/>
      <c r="CBV882" s="81"/>
      <c r="CBW882" s="81"/>
      <c r="CBX882" s="81"/>
      <c r="CBY882" s="81"/>
      <c r="CBZ882" s="81"/>
      <c r="CCA882" s="81"/>
      <c r="CCB882" s="81"/>
      <c r="CCC882" s="81"/>
      <c r="CCD882" s="81"/>
      <c r="CCE882" s="81"/>
      <c r="CCF882" s="81"/>
      <c r="CCG882" s="81"/>
      <c r="CCH882" s="81"/>
      <c r="CCI882" s="81"/>
      <c r="CCJ882" s="81"/>
      <c r="CCK882" s="81"/>
      <c r="CCL882" s="81"/>
      <c r="CCM882" s="81"/>
      <c r="CCN882" s="81"/>
      <c r="CCO882" s="81"/>
      <c r="CCP882" s="81"/>
      <c r="CCQ882" s="81"/>
      <c r="CCR882" s="81"/>
      <c r="CCS882" s="81"/>
      <c r="CCT882" s="81"/>
      <c r="CCU882" s="81"/>
      <c r="CCV882" s="81"/>
      <c r="CCW882" s="81"/>
      <c r="CCX882" s="81"/>
      <c r="CCY882" s="81"/>
      <c r="CCZ882" s="81"/>
      <c r="CDA882" s="81"/>
      <c r="CDB882" s="81"/>
      <c r="CDC882" s="81"/>
      <c r="CDD882" s="81"/>
      <c r="CDE882" s="81"/>
      <c r="CDF882" s="81"/>
      <c r="CDG882" s="81"/>
      <c r="CDH882" s="81"/>
      <c r="CDI882" s="81"/>
      <c r="CDJ882" s="81"/>
      <c r="CDK882" s="81"/>
      <c r="CDL882" s="81"/>
      <c r="CDM882" s="81"/>
      <c r="CDN882" s="81"/>
      <c r="CDO882" s="81"/>
      <c r="CDP882" s="81"/>
      <c r="CDQ882" s="81"/>
      <c r="CDR882" s="81"/>
      <c r="CDS882" s="81"/>
      <c r="CDT882" s="81"/>
      <c r="CDU882" s="81"/>
      <c r="CDV882" s="81"/>
      <c r="CDW882" s="81"/>
      <c r="CDX882" s="81"/>
      <c r="CDY882" s="81"/>
      <c r="CDZ882" s="81"/>
      <c r="CEA882" s="81"/>
      <c r="CEB882" s="81"/>
      <c r="CEC882" s="81"/>
      <c r="CED882" s="81"/>
      <c r="CEE882" s="81"/>
      <c r="CEF882" s="81"/>
      <c r="CEG882" s="81"/>
      <c r="CEH882" s="81"/>
      <c r="CEI882" s="81"/>
      <c r="CEJ882" s="81"/>
      <c r="CEK882" s="81"/>
      <c r="CEL882" s="81"/>
      <c r="CEM882" s="81"/>
      <c r="CEN882" s="81"/>
      <c r="CEO882" s="81"/>
      <c r="CEP882" s="81"/>
      <c r="CEQ882" s="81"/>
      <c r="CER882" s="81"/>
      <c r="CES882" s="81"/>
      <c r="CET882" s="81"/>
      <c r="CEU882" s="81"/>
      <c r="CEV882" s="81"/>
      <c r="CEW882" s="81"/>
      <c r="CEX882" s="81"/>
      <c r="CEY882" s="81"/>
      <c r="CEZ882" s="81"/>
      <c r="CFA882" s="81"/>
      <c r="CFB882" s="81"/>
      <c r="CFC882" s="81"/>
      <c r="CFD882" s="81"/>
      <c r="CFE882" s="81"/>
      <c r="CFF882" s="81"/>
      <c r="CFG882" s="81"/>
      <c r="CFH882" s="81"/>
      <c r="CFI882" s="81"/>
      <c r="CFJ882" s="81"/>
      <c r="CFK882" s="81"/>
      <c r="CFL882" s="81"/>
      <c r="CFM882" s="81"/>
      <c r="CFN882" s="81"/>
      <c r="CFO882" s="81"/>
      <c r="CFP882" s="81"/>
      <c r="CFQ882" s="81"/>
      <c r="CFR882" s="81"/>
      <c r="CFS882" s="81"/>
      <c r="CFT882" s="81"/>
      <c r="CFU882" s="81"/>
      <c r="CFV882" s="81"/>
      <c r="CFW882" s="81"/>
      <c r="CFX882" s="81"/>
      <c r="CFY882" s="81"/>
      <c r="CFZ882" s="81"/>
      <c r="CGA882" s="81"/>
      <c r="CGB882" s="81"/>
      <c r="CGC882" s="81"/>
      <c r="CGD882" s="81"/>
      <c r="CGE882" s="81"/>
      <c r="CGF882" s="81"/>
      <c r="CGG882" s="81"/>
      <c r="CGH882" s="81"/>
      <c r="CGI882" s="81"/>
      <c r="CGJ882" s="81"/>
      <c r="CGK882" s="81"/>
      <c r="CGL882" s="81"/>
      <c r="CGM882" s="81"/>
      <c r="CGN882" s="81"/>
      <c r="CGO882" s="81"/>
      <c r="CGP882" s="81"/>
      <c r="CGQ882" s="81"/>
      <c r="CGR882" s="81"/>
      <c r="CGS882" s="81"/>
      <c r="CGT882" s="81"/>
      <c r="CGU882" s="81"/>
      <c r="CGV882" s="81"/>
      <c r="CGW882" s="81"/>
      <c r="CGX882" s="81"/>
      <c r="CGY882" s="81"/>
      <c r="CGZ882" s="81"/>
      <c r="CHA882" s="81"/>
      <c r="CHB882" s="81"/>
      <c r="CHC882" s="81"/>
      <c r="CHD882" s="81"/>
      <c r="CHE882" s="81"/>
      <c r="CHF882" s="81"/>
      <c r="CHG882" s="81"/>
      <c r="CHH882" s="81"/>
      <c r="CHI882" s="81"/>
      <c r="CHJ882" s="81"/>
      <c r="CHK882" s="81"/>
      <c r="CHL882" s="81"/>
      <c r="CHM882" s="81"/>
      <c r="CHN882" s="81"/>
      <c r="CHO882" s="81"/>
      <c r="CHP882" s="81"/>
      <c r="CHQ882" s="81"/>
      <c r="CHR882" s="81"/>
      <c r="CHS882" s="81"/>
      <c r="CHT882" s="81"/>
      <c r="CHU882" s="81"/>
      <c r="CHV882" s="81"/>
      <c r="CHW882" s="81"/>
      <c r="CHX882" s="81"/>
      <c r="CHY882" s="81"/>
      <c r="CHZ882" s="81"/>
      <c r="CIA882" s="81"/>
      <c r="CIB882" s="81"/>
      <c r="CIC882" s="81"/>
      <c r="CID882" s="81"/>
      <c r="CIE882" s="81"/>
      <c r="CIF882" s="81"/>
      <c r="CIG882" s="81"/>
      <c r="CIH882" s="81"/>
      <c r="CII882" s="81"/>
      <c r="CIJ882" s="81"/>
      <c r="CIK882" s="81"/>
      <c r="CIL882" s="81"/>
      <c r="CIM882" s="81"/>
      <c r="CIN882" s="81"/>
      <c r="CIO882" s="81"/>
      <c r="CIP882" s="81"/>
      <c r="CIQ882" s="81"/>
      <c r="CIR882" s="81"/>
      <c r="CIS882" s="81"/>
      <c r="CIT882" s="81"/>
      <c r="CIU882" s="81"/>
      <c r="CIV882" s="81"/>
      <c r="CIW882" s="81"/>
      <c r="CIX882" s="81"/>
      <c r="CIY882" s="81"/>
      <c r="CIZ882" s="81"/>
      <c r="CJA882" s="81"/>
      <c r="CJB882" s="81"/>
      <c r="CJC882" s="81"/>
      <c r="CJD882" s="81"/>
      <c r="CJE882" s="81"/>
      <c r="CJF882" s="81"/>
      <c r="CJG882" s="81"/>
      <c r="CJH882" s="81"/>
      <c r="CJI882" s="81"/>
      <c r="CJJ882" s="81"/>
      <c r="CJK882" s="81"/>
      <c r="CJL882" s="81"/>
      <c r="CJM882" s="81"/>
      <c r="CJN882" s="81"/>
      <c r="CJO882" s="81"/>
      <c r="CJP882" s="81"/>
      <c r="CJQ882" s="81"/>
      <c r="CJR882" s="81"/>
      <c r="CJS882" s="81"/>
      <c r="CJT882" s="81"/>
      <c r="CJU882" s="81"/>
      <c r="CJV882" s="81"/>
      <c r="CJW882" s="81"/>
      <c r="CJX882" s="81"/>
      <c r="CJY882" s="81"/>
      <c r="CJZ882" s="81"/>
      <c r="CKA882" s="81"/>
      <c r="CKB882" s="81"/>
      <c r="CKC882" s="81"/>
      <c r="CKD882" s="81"/>
      <c r="CKE882" s="81"/>
      <c r="CKF882" s="81"/>
      <c r="CKG882" s="81"/>
      <c r="CKH882" s="81"/>
      <c r="CKI882" s="81"/>
      <c r="CKJ882" s="81"/>
      <c r="CKK882" s="81"/>
      <c r="CKL882" s="81"/>
      <c r="CKM882" s="81"/>
      <c r="CKN882" s="81"/>
      <c r="CKO882" s="81"/>
      <c r="CKP882" s="81"/>
      <c r="CKQ882" s="81"/>
      <c r="CKR882" s="81"/>
      <c r="CKS882" s="81"/>
      <c r="CKT882" s="81"/>
      <c r="CKU882" s="81"/>
      <c r="CKV882" s="81"/>
      <c r="CKW882" s="81"/>
      <c r="CKX882" s="81"/>
      <c r="CKY882" s="81"/>
      <c r="CKZ882" s="81"/>
      <c r="CLA882" s="81"/>
      <c r="CLB882" s="81"/>
      <c r="CLC882" s="81"/>
      <c r="CLD882" s="81"/>
      <c r="CLE882" s="81"/>
      <c r="CLF882" s="81"/>
      <c r="CLG882" s="81"/>
      <c r="CLH882" s="81"/>
      <c r="CLI882" s="81"/>
      <c r="CLJ882" s="81"/>
      <c r="CLK882" s="81"/>
      <c r="CLL882" s="81"/>
      <c r="CLM882" s="81"/>
      <c r="CLN882" s="81"/>
      <c r="CLO882" s="81"/>
      <c r="CLP882" s="81"/>
      <c r="CLQ882" s="81"/>
      <c r="CLR882" s="81"/>
      <c r="CLS882" s="81"/>
      <c r="CLT882" s="81"/>
      <c r="CLU882" s="81"/>
      <c r="CLV882" s="81"/>
      <c r="CLW882" s="81"/>
      <c r="CLX882" s="81"/>
      <c r="CLY882" s="81"/>
      <c r="CLZ882" s="81"/>
      <c r="CMA882" s="81"/>
      <c r="CMB882" s="81"/>
      <c r="CMC882" s="81"/>
      <c r="CMD882" s="81"/>
      <c r="CME882" s="81"/>
      <c r="CMF882" s="81"/>
      <c r="CMG882" s="81"/>
      <c r="CMH882" s="81"/>
      <c r="CMI882" s="81"/>
      <c r="CMJ882" s="81"/>
      <c r="CMK882" s="81"/>
      <c r="CML882" s="81"/>
      <c r="CMM882" s="81"/>
      <c r="CMN882" s="81"/>
      <c r="CMO882" s="81"/>
      <c r="CMP882" s="81"/>
      <c r="CMQ882" s="81"/>
      <c r="CMR882" s="81"/>
      <c r="CMS882" s="81"/>
      <c r="CMT882" s="81"/>
      <c r="CMU882" s="81"/>
      <c r="CMV882" s="81"/>
      <c r="CMW882" s="81"/>
      <c r="CMX882" s="81"/>
      <c r="CMY882" s="81"/>
      <c r="CMZ882" s="81"/>
      <c r="CNA882" s="81"/>
      <c r="CNB882" s="81"/>
      <c r="CNC882" s="81"/>
      <c r="CND882" s="81"/>
      <c r="CNE882" s="81"/>
      <c r="CNF882" s="81"/>
      <c r="CNG882" s="81"/>
      <c r="CNH882" s="81"/>
      <c r="CNI882" s="81"/>
      <c r="CNJ882" s="81"/>
      <c r="CNK882" s="81"/>
      <c r="CNL882" s="81"/>
      <c r="CNM882" s="81"/>
      <c r="CNN882" s="81"/>
      <c r="CNO882" s="81"/>
      <c r="CNP882" s="81"/>
      <c r="CNQ882" s="81"/>
      <c r="CNR882" s="81"/>
      <c r="CNS882" s="81"/>
      <c r="CNT882" s="81"/>
      <c r="CNU882" s="81"/>
      <c r="CNV882" s="81"/>
      <c r="CNW882" s="81"/>
      <c r="CNX882" s="81"/>
      <c r="CNY882" s="81"/>
      <c r="CNZ882" s="81"/>
      <c r="COA882" s="81"/>
      <c r="COB882" s="81"/>
      <c r="COC882" s="81"/>
      <c r="COD882" s="81"/>
      <c r="COE882" s="81"/>
      <c r="COF882" s="81"/>
      <c r="COG882" s="81"/>
      <c r="COH882" s="81"/>
      <c r="COI882" s="81"/>
      <c r="COJ882" s="81"/>
      <c r="COK882" s="81"/>
      <c r="COL882" s="81"/>
      <c r="COM882" s="81"/>
      <c r="CON882" s="81"/>
      <c r="COO882" s="81"/>
      <c r="COP882" s="81"/>
      <c r="COQ882" s="81"/>
      <c r="COR882" s="81"/>
      <c r="COS882" s="81"/>
      <c r="COT882" s="81"/>
      <c r="COU882" s="81"/>
      <c r="COV882" s="81"/>
      <c r="COW882" s="81"/>
      <c r="COX882" s="81"/>
      <c r="COY882" s="81"/>
      <c r="COZ882" s="81"/>
      <c r="CPA882" s="81"/>
      <c r="CPB882" s="81"/>
      <c r="CPC882" s="81"/>
      <c r="CPD882" s="81"/>
      <c r="CPE882" s="81"/>
      <c r="CPF882" s="81"/>
      <c r="CPG882" s="81"/>
      <c r="CPH882" s="81"/>
      <c r="CPI882" s="81"/>
      <c r="CPJ882" s="81"/>
      <c r="CPK882" s="81"/>
      <c r="CPL882" s="81"/>
      <c r="CPM882" s="81"/>
      <c r="CPN882" s="81"/>
      <c r="CPO882" s="81"/>
      <c r="CPP882" s="81"/>
      <c r="CPQ882" s="81"/>
      <c r="CPR882" s="81"/>
      <c r="CPS882" s="81"/>
      <c r="CPT882" s="81"/>
      <c r="CPU882" s="81"/>
      <c r="CPV882" s="81"/>
      <c r="CPW882" s="81"/>
      <c r="CPX882" s="81"/>
      <c r="CPY882" s="81"/>
      <c r="CPZ882" s="81"/>
      <c r="CQA882" s="81"/>
      <c r="CQB882" s="81"/>
      <c r="CQC882" s="81"/>
      <c r="CQD882" s="81"/>
      <c r="CQE882" s="81"/>
      <c r="CQF882" s="81"/>
      <c r="CQG882" s="81"/>
      <c r="CQH882" s="81"/>
      <c r="CQI882" s="81"/>
      <c r="CQJ882" s="81"/>
      <c r="CQK882" s="81"/>
      <c r="CQL882" s="81"/>
      <c r="CQM882" s="81"/>
      <c r="CQN882" s="81"/>
      <c r="CQO882" s="81"/>
      <c r="CQP882" s="81"/>
      <c r="CQQ882" s="81"/>
      <c r="CQR882" s="81"/>
      <c r="CQS882" s="81"/>
      <c r="CQT882" s="81"/>
      <c r="CQU882" s="81"/>
      <c r="CQV882" s="81"/>
      <c r="CQW882" s="81"/>
      <c r="CQX882" s="81"/>
      <c r="CQY882" s="81"/>
      <c r="CQZ882" s="81"/>
      <c r="CRA882" s="81"/>
      <c r="CRB882" s="81"/>
      <c r="CRC882" s="81"/>
      <c r="CRD882" s="81"/>
      <c r="CRE882" s="81"/>
      <c r="CRF882" s="81"/>
      <c r="CRG882" s="81"/>
      <c r="CRH882" s="81"/>
      <c r="CRI882" s="81"/>
      <c r="CRJ882" s="81"/>
      <c r="CRK882" s="81"/>
      <c r="CRL882" s="81"/>
      <c r="CRM882" s="81"/>
      <c r="CRN882" s="81"/>
      <c r="CRO882" s="81"/>
      <c r="CRP882" s="81"/>
      <c r="CRQ882" s="81"/>
      <c r="CRR882" s="81"/>
      <c r="CRS882" s="81"/>
      <c r="CRT882" s="81"/>
      <c r="CRU882" s="81"/>
      <c r="CRV882" s="81"/>
      <c r="CRW882" s="81"/>
      <c r="CRX882" s="81"/>
      <c r="CRY882" s="81"/>
      <c r="CRZ882" s="81"/>
      <c r="CSA882" s="81"/>
      <c r="CSB882" s="81"/>
      <c r="CSC882" s="81"/>
      <c r="CSD882" s="81"/>
      <c r="CSE882" s="81"/>
      <c r="CSF882" s="81"/>
      <c r="CSG882" s="81"/>
      <c r="CSH882" s="81"/>
      <c r="CSI882" s="81"/>
      <c r="CSJ882" s="81"/>
      <c r="CSK882" s="81"/>
      <c r="CSL882" s="81"/>
      <c r="CSM882" s="81"/>
      <c r="CSN882" s="81"/>
      <c r="CSO882" s="81"/>
      <c r="CSP882" s="81"/>
      <c r="CSQ882" s="81"/>
      <c r="CSR882" s="81"/>
      <c r="CSS882" s="81"/>
      <c r="CST882" s="81"/>
      <c r="CSU882" s="81"/>
      <c r="CSV882" s="81"/>
      <c r="CSW882" s="81"/>
      <c r="CSX882" s="81"/>
      <c r="CSY882" s="81"/>
      <c r="CSZ882" s="81"/>
      <c r="CTA882" s="81"/>
      <c r="CTB882" s="81"/>
      <c r="CTC882" s="81"/>
      <c r="CTD882" s="81"/>
      <c r="CTE882" s="81"/>
      <c r="CTF882" s="81"/>
      <c r="CTG882" s="81"/>
      <c r="CTH882" s="81"/>
      <c r="CTI882" s="81"/>
      <c r="CTJ882" s="81"/>
      <c r="CTK882" s="81"/>
      <c r="CTL882" s="81"/>
      <c r="CTM882" s="81"/>
      <c r="CTN882" s="81"/>
      <c r="CTO882" s="81"/>
      <c r="CTP882" s="81"/>
      <c r="CTQ882" s="81"/>
      <c r="CTR882" s="81"/>
      <c r="CTS882" s="81"/>
      <c r="CTT882" s="81"/>
      <c r="CTU882" s="81"/>
      <c r="CTV882" s="81"/>
      <c r="CTW882" s="81"/>
      <c r="CTX882" s="81"/>
      <c r="CTY882" s="81"/>
      <c r="CTZ882" s="81"/>
      <c r="CUA882" s="81"/>
      <c r="CUB882" s="81"/>
      <c r="CUC882" s="81"/>
      <c r="CUD882" s="81"/>
      <c r="CUE882" s="81"/>
      <c r="CUF882" s="81"/>
      <c r="CUG882" s="81"/>
      <c r="CUH882" s="81"/>
      <c r="CUI882" s="81"/>
      <c r="CUJ882" s="81"/>
      <c r="CUK882" s="81"/>
      <c r="CUL882" s="81"/>
      <c r="CUM882" s="81"/>
      <c r="CUN882" s="81"/>
      <c r="CUO882" s="81"/>
      <c r="CUP882" s="81"/>
      <c r="CUQ882" s="81"/>
      <c r="CUR882" s="81"/>
      <c r="CUS882" s="81"/>
      <c r="CUT882" s="81"/>
      <c r="CUU882" s="81"/>
      <c r="CUV882" s="81"/>
      <c r="CUW882" s="81"/>
      <c r="CUX882" s="81"/>
      <c r="CUY882" s="81"/>
      <c r="CUZ882" s="81"/>
      <c r="CVA882" s="81"/>
      <c r="CVB882" s="81"/>
      <c r="CVC882" s="81"/>
      <c r="CVD882" s="81"/>
      <c r="CVE882" s="81"/>
      <c r="CVF882" s="81"/>
      <c r="CVG882" s="81"/>
      <c r="CVH882" s="81"/>
      <c r="CVI882" s="81"/>
      <c r="CVJ882" s="81"/>
      <c r="CVK882" s="81"/>
      <c r="CVL882" s="81"/>
      <c r="CVM882" s="81"/>
      <c r="CVN882" s="81"/>
      <c r="CVO882" s="81"/>
      <c r="CVP882" s="81"/>
      <c r="CVQ882" s="81"/>
      <c r="CVR882" s="81"/>
      <c r="CVS882" s="81"/>
      <c r="CVT882" s="81"/>
      <c r="CVU882" s="81"/>
      <c r="CVV882" s="81"/>
      <c r="CVW882" s="81"/>
      <c r="CVX882" s="81"/>
      <c r="CVY882" s="81"/>
      <c r="CVZ882" s="81"/>
      <c r="CWA882" s="81"/>
      <c r="CWB882" s="81"/>
      <c r="CWC882" s="81"/>
      <c r="CWD882" s="81"/>
      <c r="CWE882" s="81"/>
      <c r="CWF882" s="81"/>
      <c r="CWG882" s="81"/>
      <c r="CWH882" s="81"/>
      <c r="CWI882" s="81"/>
      <c r="CWJ882" s="81"/>
      <c r="CWK882" s="81"/>
      <c r="CWL882" s="81"/>
      <c r="CWM882" s="81"/>
      <c r="CWN882" s="81"/>
      <c r="CWO882" s="81"/>
      <c r="CWP882" s="81"/>
      <c r="CWQ882" s="81"/>
      <c r="CWR882" s="81"/>
      <c r="CWS882" s="81"/>
      <c r="CWT882" s="81"/>
      <c r="CWU882" s="81"/>
      <c r="CWV882" s="81"/>
      <c r="CWW882" s="81"/>
      <c r="CWX882" s="81"/>
      <c r="CWY882" s="81"/>
      <c r="CWZ882" s="81"/>
      <c r="CXA882" s="81"/>
      <c r="CXB882" s="81"/>
      <c r="CXC882" s="81"/>
      <c r="CXD882" s="81"/>
      <c r="CXE882" s="81"/>
      <c r="CXF882" s="81"/>
      <c r="CXG882" s="81"/>
      <c r="CXH882" s="81"/>
      <c r="CXI882" s="81"/>
      <c r="CXJ882" s="81"/>
      <c r="CXK882" s="81"/>
      <c r="CXL882" s="81"/>
      <c r="CXM882" s="81"/>
      <c r="CXN882" s="81"/>
      <c r="CXO882" s="81"/>
      <c r="CXP882" s="81"/>
      <c r="CXQ882" s="81"/>
      <c r="CXR882" s="81"/>
      <c r="CXS882" s="81"/>
      <c r="CXT882" s="81"/>
      <c r="CXU882" s="81"/>
      <c r="CXV882" s="81"/>
      <c r="CXW882" s="81"/>
      <c r="CXX882" s="81"/>
      <c r="CXY882" s="81"/>
      <c r="CXZ882" s="81"/>
      <c r="CYA882" s="81"/>
      <c r="CYB882" s="81"/>
      <c r="CYC882" s="81"/>
      <c r="CYD882" s="81"/>
      <c r="CYE882" s="81"/>
      <c r="CYF882" s="81"/>
      <c r="CYG882" s="81"/>
      <c r="CYH882" s="81"/>
      <c r="CYI882" s="81"/>
      <c r="CYJ882" s="81"/>
      <c r="CYK882" s="81"/>
      <c r="CYL882" s="81"/>
      <c r="CYM882" s="81"/>
      <c r="CYN882" s="81"/>
      <c r="CYO882" s="81"/>
      <c r="CYP882" s="81"/>
      <c r="CYQ882" s="81"/>
      <c r="CYR882" s="81"/>
      <c r="CYS882" s="81"/>
      <c r="CYT882" s="81"/>
      <c r="CYU882" s="81"/>
      <c r="CYV882" s="81"/>
      <c r="CYW882" s="81"/>
      <c r="CYX882" s="81"/>
      <c r="CYY882" s="81"/>
      <c r="CYZ882" s="81"/>
      <c r="CZA882" s="81"/>
      <c r="CZB882" s="81"/>
      <c r="CZC882" s="81"/>
      <c r="CZD882" s="81"/>
      <c r="CZE882" s="81"/>
      <c r="CZF882" s="81"/>
      <c r="CZG882" s="81"/>
      <c r="CZH882" s="81"/>
      <c r="CZI882" s="81"/>
      <c r="CZJ882" s="81"/>
      <c r="CZK882" s="81"/>
      <c r="CZL882" s="81"/>
      <c r="CZM882" s="81"/>
      <c r="CZN882" s="81"/>
      <c r="CZO882" s="81"/>
      <c r="CZP882" s="81"/>
      <c r="CZQ882" s="81"/>
      <c r="CZR882" s="81"/>
      <c r="CZS882" s="81"/>
      <c r="CZT882" s="81"/>
      <c r="CZU882" s="81"/>
      <c r="CZV882" s="81"/>
      <c r="CZW882" s="81"/>
      <c r="CZX882" s="81"/>
      <c r="CZY882" s="81"/>
      <c r="CZZ882" s="81"/>
      <c r="DAA882" s="81"/>
      <c r="DAB882" s="81"/>
      <c r="DAC882" s="81"/>
      <c r="DAD882" s="81"/>
      <c r="DAE882" s="81"/>
      <c r="DAF882" s="81"/>
      <c r="DAG882" s="81"/>
      <c r="DAH882" s="81"/>
      <c r="DAI882" s="81"/>
      <c r="DAJ882" s="81"/>
      <c r="DAK882" s="81"/>
      <c r="DAL882" s="81"/>
      <c r="DAM882" s="81"/>
      <c r="DAN882" s="81"/>
      <c r="DAO882" s="81"/>
      <c r="DAP882" s="81"/>
      <c r="DAQ882" s="81"/>
      <c r="DAR882" s="81"/>
      <c r="DAS882" s="81"/>
      <c r="DAT882" s="81"/>
      <c r="DAU882" s="81"/>
      <c r="DAV882" s="81"/>
      <c r="DAW882" s="81"/>
      <c r="DAX882" s="81"/>
      <c r="DAY882" s="81"/>
      <c r="DAZ882" s="81"/>
      <c r="DBA882" s="81"/>
      <c r="DBB882" s="81"/>
      <c r="DBC882" s="81"/>
      <c r="DBD882" s="81"/>
      <c r="DBE882" s="81"/>
      <c r="DBF882" s="81"/>
      <c r="DBG882" s="81"/>
      <c r="DBH882" s="81"/>
      <c r="DBI882" s="81"/>
      <c r="DBJ882" s="81"/>
      <c r="DBK882" s="81"/>
      <c r="DBL882" s="81"/>
      <c r="DBM882" s="81"/>
      <c r="DBN882" s="81"/>
      <c r="DBO882" s="81"/>
      <c r="DBP882" s="81"/>
      <c r="DBQ882" s="81"/>
      <c r="DBR882" s="81"/>
      <c r="DBS882" s="81"/>
      <c r="DBT882" s="81"/>
      <c r="DBU882" s="81"/>
      <c r="DBV882" s="81"/>
      <c r="DBW882" s="81"/>
      <c r="DBX882" s="81"/>
      <c r="DBY882" s="81"/>
      <c r="DBZ882" s="81"/>
      <c r="DCA882" s="81"/>
      <c r="DCB882" s="81"/>
      <c r="DCC882" s="81"/>
      <c r="DCD882" s="81"/>
      <c r="DCE882" s="81"/>
      <c r="DCF882" s="81"/>
      <c r="DCG882" s="81"/>
      <c r="DCH882" s="81"/>
      <c r="DCI882" s="81"/>
      <c r="DCJ882" s="81"/>
      <c r="DCK882" s="81"/>
      <c r="DCL882" s="81"/>
      <c r="DCM882" s="81"/>
      <c r="DCN882" s="81"/>
      <c r="DCO882" s="81"/>
      <c r="DCP882" s="81"/>
      <c r="DCQ882" s="81"/>
      <c r="DCR882" s="81"/>
      <c r="DCS882" s="81"/>
      <c r="DCT882" s="81"/>
      <c r="DCU882" s="81"/>
      <c r="DCV882" s="81"/>
      <c r="DCW882" s="81"/>
      <c r="DCX882" s="81"/>
      <c r="DCY882" s="81"/>
      <c r="DCZ882" s="81"/>
      <c r="DDA882" s="81"/>
      <c r="DDB882" s="81"/>
      <c r="DDC882" s="81"/>
      <c r="DDD882" s="81"/>
      <c r="DDE882" s="81"/>
      <c r="DDF882" s="81"/>
      <c r="DDG882" s="81"/>
      <c r="DDH882" s="81"/>
      <c r="DDI882" s="81"/>
      <c r="DDJ882" s="81"/>
      <c r="DDK882" s="81"/>
      <c r="DDL882" s="81"/>
      <c r="DDM882" s="81"/>
      <c r="DDN882" s="81"/>
      <c r="DDO882" s="81"/>
      <c r="DDP882" s="81"/>
      <c r="DDQ882" s="81"/>
      <c r="DDR882" s="81"/>
      <c r="DDS882" s="81"/>
      <c r="DDT882" s="81"/>
      <c r="DDU882" s="81"/>
      <c r="DDV882" s="81"/>
      <c r="DDW882" s="81"/>
      <c r="DDX882" s="81"/>
      <c r="DDY882" s="81"/>
      <c r="DDZ882" s="81"/>
      <c r="DEA882" s="81"/>
      <c r="DEB882" s="81"/>
      <c r="DEC882" s="81"/>
      <c r="DED882" s="81"/>
      <c r="DEE882" s="81"/>
      <c r="DEF882" s="81"/>
      <c r="DEG882" s="81"/>
      <c r="DEH882" s="81"/>
      <c r="DEI882" s="81"/>
      <c r="DEJ882" s="81"/>
      <c r="DEK882" s="81"/>
      <c r="DEL882" s="81"/>
      <c r="DEM882" s="81"/>
      <c r="DEN882" s="81"/>
      <c r="DEO882" s="81"/>
      <c r="DEP882" s="81"/>
      <c r="DEQ882" s="81"/>
      <c r="DER882" s="81"/>
      <c r="DES882" s="81"/>
      <c r="DET882" s="81"/>
      <c r="DEU882" s="81"/>
      <c r="DEV882" s="81"/>
      <c r="DEW882" s="81"/>
      <c r="DEX882" s="81"/>
      <c r="DEY882" s="81"/>
      <c r="DEZ882" s="81"/>
      <c r="DFA882" s="81"/>
      <c r="DFB882" s="81"/>
      <c r="DFC882" s="81"/>
      <c r="DFD882" s="81"/>
      <c r="DFE882" s="81"/>
      <c r="DFF882" s="81"/>
      <c r="DFG882" s="81"/>
      <c r="DFH882" s="81"/>
      <c r="DFI882" s="81"/>
      <c r="DFJ882" s="81"/>
      <c r="DFK882" s="81"/>
      <c r="DFL882" s="81"/>
      <c r="DFM882" s="81"/>
      <c r="DFN882" s="81"/>
      <c r="DFO882" s="81"/>
      <c r="DFP882" s="81"/>
      <c r="DFQ882" s="81"/>
      <c r="DFR882" s="81"/>
      <c r="DFS882" s="81"/>
      <c r="DFT882" s="81"/>
      <c r="DFU882" s="81"/>
      <c r="DFV882" s="81"/>
      <c r="DFW882" s="81"/>
      <c r="DFX882" s="81"/>
      <c r="DFY882" s="81"/>
      <c r="DFZ882" s="81"/>
      <c r="DGA882" s="81"/>
      <c r="DGB882" s="81"/>
      <c r="DGC882" s="81"/>
      <c r="DGD882" s="81"/>
      <c r="DGE882" s="81"/>
      <c r="DGF882" s="81"/>
      <c r="DGG882" s="81"/>
      <c r="DGH882" s="81"/>
      <c r="DGI882" s="81"/>
      <c r="DGJ882" s="81"/>
      <c r="DGK882" s="81"/>
      <c r="DGL882" s="81"/>
      <c r="DGM882" s="81"/>
      <c r="DGN882" s="81"/>
      <c r="DGO882" s="81"/>
      <c r="DGP882" s="81"/>
      <c r="DGQ882" s="81"/>
      <c r="DGR882" s="81"/>
      <c r="DGS882" s="81"/>
      <c r="DGT882" s="81"/>
      <c r="DGU882" s="81"/>
      <c r="DGV882" s="81"/>
      <c r="DGW882" s="81"/>
      <c r="DGX882" s="81"/>
      <c r="DGY882" s="81"/>
      <c r="DGZ882" s="81"/>
      <c r="DHA882" s="81"/>
      <c r="DHB882" s="81"/>
      <c r="DHC882" s="81"/>
      <c r="DHD882" s="81"/>
      <c r="DHE882" s="81"/>
      <c r="DHF882" s="81"/>
      <c r="DHG882" s="81"/>
      <c r="DHH882" s="81"/>
      <c r="DHI882" s="81"/>
      <c r="DHJ882" s="81"/>
      <c r="DHK882" s="81"/>
      <c r="DHL882" s="81"/>
      <c r="DHM882" s="81"/>
      <c r="DHN882" s="81"/>
      <c r="DHO882" s="81"/>
      <c r="DHP882" s="81"/>
      <c r="DHQ882" s="81"/>
      <c r="DHR882" s="81"/>
      <c r="DHS882" s="81"/>
      <c r="DHT882" s="81"/>
      <c r="DHU882" s="81"/>
      <c r="DHV882" s="81"/>
      <c r="DHW882" s="81"/>
      <c r="DHX882" s="81"/>
      <c r="DHY882" s="81"/>
      <c r="DHZ882" s="81"/>
      <c r="DIA882" s="81"/>
      <c r="DIB882" s="81"/>
      <c r="DIC882" s="81"/>
      <c r="DID882" s="81"/>
      <c r="DIE882" s="81"/>
      <c r="DIF882" s="81"/>
      <c r="DIG882" s="81"/>
      <c r="DIH882" s="81"/>
      <c r="DII882" s="81"/>
      <c r="DIJ882" s="81"/>
      <c r="DIK882" s="81"/>
      <c r="DIL882" s="81"/>
      <c r="DIM882" s="81"/>
      <c r="DIN882" s="81"/>
      <c r="DIO882" s="81"/>
      <c r="DIP882" s="81"/>
      <c r="DIQ882" s="81"/>
      <c r="DIR882" s="81"/>
      <c r="DIS882" s="81"/>
      <c r="DIT882" s="81"/>
      <c r="DIU882" s="81"/>
      <c r="DIV882" s="81"/>
      <c r="DIW882" s="81"/>
      <c r="DIX882" s="81"/>
      <c r="DIY882" s="81"/>
      <c r="DIZ882" s="81"/>
      <c r="DJA882" s="81"/>
      <c r="DJB882" s="81"/>
      <c r="DJC882" s="81"/>
      <c r="DJD882" s="81"/>
      <c r="DJE882" s="81"/>
      <c r="DJF882" s="81"/>
      <c r="DJG882" s="81"/>
      <c r="DJH882" s="81"/>
      <c r="DJI882" s="81"/>
      <c r="DJJ882" s="81"/>
      <c r="DJK882" s="81"/>
      <c r="DJL882" s="81"/>
      <c r="DJM882" s="81"/>
      <c r="DJN882" s="81"/>
      <c r="DJO882" s="81"/>
      <c r="DJP882" s="81"/>
      <c r="DJQ882" s="81"/>
      <c r="DJR882" s="81"/>
      <c r="DJS882" s="81"/>
      <c r="DJT882" s="81"/>
      <c r="DJU882" s="81"/>
      <c r="DJV882" s="81"/>
      <c r="DJW882" s="81"/>
      <c r="DJX882" s="81"/>
      <c r="DJY882" s="81"/>
      <c r="DJZ882" s="81"/>
      <c r="DKA882" s="81"/>
      <c r="DKB882" s="81"/>
      <c r="DKC882" s="81"/>
      <c r="DKD882" s="81"/>
      <c r="DKE882" s="81"/>
      <c r="DKF882" s="81"/>
      <c r="DKG882" s="81"/>
      <c r="DKH882" s="81"/>
      <c r="DKI882" s="81"/>
      <c r="DKJ882" s="81"/>
      <c r="DKK882" s="81"/>
      <c r="DKL882" s="81"/>
      <c r="DKM882" s="81"/>
      <c r="DKN882" s="81"/>
      <c r="DKO882" s="81"/>
      <c r="DKP882" s="81"/>
      <c r="DKQ882" s="81"/>
      <c r="DKR882" s="81"/>
      <c r="DKS882" s="81"/>
      <c r="DKT882" s="81"/>
      <c r="DKU882" s="81"/>
      <c r="DKV882" s="81"/>
      <c r="DKW882" s="81"/>
      <c r="DKX882" s="81"/>
      <c r="DKY882" s="81"/>
      <c r="DKZ882" s="81"/>
      <c r="DLA882" s="81"/>
      <c r="DLB882" s="81"/>
      <c r="DLC882" s="81"/>
      <c r="DLD882" s="81"/>
      <c r="DLE882" s="81"/>
      <c r="DLF882" s="81"/>
      <c r="DLG882" s="81"/>
      <c r="DLH882" s="81"/>
      <c r="DLI882" s="81"/>
      <c r="DLJ882" s="81"/>
      <c r="DLK882" s="81"/>
      <c r="DLL882" s="81"/>
      <c r="DLM882" s="81"/>
      <c r="DLN882" s="81"/>
      <c r="DLO882" s="81"/>
      <c r="DLP882" s="81"/>
      <c r="DLQ882" s="81"/>
      <c r="DLR882" s="81"/>
      <c r="DLS882" s="81"/>
      <c r="DLT882" s="81"/>
      <c r="DLU882" s="81"/>
      <c r="DLV882" s="81"/>
      <c r="DLW882" s="81"/>
      <c r="DLX882" s="81"/>
      <c r="DLY882" s="81"/>
      <c r="DLZ882" s="81"/>
      <c r="DMA882" s="81"/>
      <c r="DMB882" s="81"/>
      <c r="DMC882" s="81"/>
      <c r="DMD882" s="81"/>
      <c r="DME882" s="81"/>
      <c r="DMF882" s="81"/>
      <c r="DMG882" s="81"/>
      <c r="DMH882" s="81"/>
      <c r="DMI882" s="81"/>
      <c r="DMJ882" s="81"/>
      <c r="DMK882" s="81"/>
      <c r="DML882" s="81"/>
      <c r="DMM882" s="81"/>
      <c r="DMN882" s="81"/>
      <c r="DMO882" s="81"/>
      <c r="DMP882" s="81"/>
      <c r="DMQ882" s="81"/>
      <c r="DMR882" s="81"/>
      <c r="DMS882" s="81"/>
      <c r="DMT882" s="81"/>
      <c r="DMU882" s="81"/>
      <c r="DMV882" s="81"/>
      <c r="DMW882" s="81"/>
      <c r="DMX882" s="81"/>
      <c r="DMY882" s="81"/>
      <c r="DMZ882" s="81"/>
      <c r="DNA882" s="81"/>
      <c r="DNB882" s="81"/>
      <c r="DNC882" s="81"/>
      <c r="DND882" s="81"/>
      <c r="DNE882" s="81"/>
      <c r="DNF882" s="81"/>
      <c r="DNG882" s="81"/>
      <c r="DNH882" s="81"/>
      <c r="DNI882" s="81"/>
      <c r="DNJ882" s="81"/>
      <c r="DNK882" s="81"/>
      <c r="DNL882" s="81"/>
      <c r="DNM882" s="81"/>
      <c r="DNN882" s="81"/>
      <c r="DNO882" s="81"/>
      <c r="DNP882" s="81"/>
      <c r="DNQ882" s="81"/>
      <c r="DNR882" s="81"/>
      <c r="DNS882" s="81"/>
      <c r="DNT882" s="81"/>
      <c r="DNU882" s="81"/>
      <c r="DNV882" s="81"/>
      <c r="DNW882" s="81"/>
      <c r="DNX882" s="81"/>
      <c r="DNY882" s="81"/>
      <c r="DNZ882" s="81"/>
      <c r="DOA882" s="81"/>
      <c r="DOB882" s="81"/>
      <c r="DOC882" s="81"/>
      <c r="DOD882" s="81"/>
      <c r="DOE882" s="81"/>
      <c r="DOF882" s="81"/>
      <c r="DOG882" s="81"/>
      <c r="DOH882" s="81"/>
      <c r="DOI882" s="81"/>
      <c r="DOJ882" s="81"/>
      <c r="DOK882" s="81"/>
      <c r="DOL882" s="81"/>
      <c r="DOM882" s="81"/>
      <c r="DON882" s="81"/>
      <c r="DOO882" s="81"/>
      <c r="DOP882" s="81"/>
      <c r="DOQ882" s="81"/>
      <c r="DOR882" s="81"/>
      <c r="DOS882" s="81"/>
      <c r="DOT882" s="81"/>
      <c r="DOU882" s="81"/>
      <c r="DOV882" s="81"/>
      <c r="DOW882" s="81"/>
      <c r="DOX882" s="81"/>
      <c r="DOY882" s="81"/>
      <c r="DOZ882" s="81"/>
      <c r="DPA882" s="81"/>
      <c r="DPB882" s="81"/>
      <c r="DPC882" s="81"/>
      <c r="DPD882" s="81"/>
      <c r="DPE882" s="81"/>
      <c r="DPF882" s="81"/>
      <c r="DPG882" s="81"/>
      <c r="DPH882" s="81"/>
      <c r="DPI882" s="81"/>
      <c r="DPJ882" s="81"/>
      <c r="DPK882" s="81"/>
      <c r="DPL882" s="81"/>
      <c r="DPM882" s="81"/>
      <c r="DPN882" s="81"/>
      <c r="DPO882" s="81"/>
      <c r="DPP882" s="81"/>
      <c r="DPQ882" s="81"/>
      <c r="DPR882" s="81"/>
      <c r="DPS882" s="81"/>
      <c r="DPT882" s="81"/>
      <c r="DPU882" s="81"/>
      <c r="DPV882" s="81"/>
      <c r="DPW882" s="81"/>
      <c r="DPX882" s="81"/>
      <c r="DPY882" s="81"/>
      <c r="DPZ882" s="81"/>
      <c r="DQA882" s="81"/>
      <c r="DQB882" s="81"/>
      <c r="DQC882" s="81"/>
      <c r="DQD882" s="81"/>
      <c r="DQE882" s="81"/>
      <c r="DQF882" s="81"/>
      <c r="DQG882" s="81"/>
      <c r="DQH882" s="81"/>
      <c r="DQI882" s="81"/>
      <c r="DQJ882" s="81"/>
      <c r="DQK882" s="81"/>
      <c r="DQL882" s="81"/>
      <c r="DQM882" s="81"/>
      <c r="DQN882" s="81"/>
      <c r="DQO882" s="81"/>
      <c r="DQP882" s="81"/>
      <c r="DQQ882" s="81"/>
      <c r="DQR882" s="81"/>
      <c r="DQS882" s="81"/>
      <c r="DQT882" s="81"/>
      <c r="DQU882" s="81"/>
      <c r="DQV882" s="81"/>
      <c r="DQW882" s="81"/>
      <c r="DQX882" s="81"/>
      <c r="DQY882" s="81"/>
      <c r="DQZ882" s="81"/>
      <c r="DRA882" s="81"/>
      <c r="DRB882" s="81"/>
      <c r="DRC882" s="81"/>
      <c r="DRD882" s="81"/>
      <c r="DRE882" s="81"/>
      <c r="DRF882" s="81"/>
      <c r="DRG882" s="81"/>
      <c r="DRH882" s="81"/>
      <c r="DRI882" s="81"/>
      <c r="DRJ882" s="81"/>
      <c r="DRK882" s="81"/>
      <c r="DRL882" s="81"/>
      <c r="DRM882" s="81"/>
      <c r="DRN882" s="81"/>
      <c r="DRO882" s="81"/>
      <c r="DRP882" s="81"/>
      <c r="DRQ882" s="81"/>
      <c r="DRR882" s="81"/>
      <c r="DRS882" s="81"/>
      <c r="DRT882" s="81"/>
      <c r="DRU882" s="81"/>
      <c r="DRV882" s="81"/>
      <c r="DRW882" s="81"/>
      <c r="DRX882" s="81"/>
      <c r="DRY882" s="81"/>
      <c r="DRZ882" s="81"/>
      <c r="DSA882" s="81"/>
      <c r="DSB882" s="81"/>
      <c r="DSC882" s="81"/>
      <c r="DSD882" s="81"/>
      <c r="DSE882" s="81"/>
      <c r="DSF882" s="81"/>
      <c r="DSG882" s="81"/>
      <c r="DSH882" s="81"/>
      <c r="DSI882" s="81"/>
      <c r="DSJ882" s="81"/>
      <c r="DSK882" s="81"/>
      <c r="DSL882" s="81"/>
      <c r="DSM882" s="81"/>
      <c r="DSN882" s="81"/>
      <c r="DSO882" s="81"/>
      <c r="DSP882" s="81"/>
      <c r="DSQ882" s="81"/>
      <c r="DSR882" s="81"/>
      <c r="DSS882" s="81"/>
      <c r="DST882" s="81"/>
      <c r="DSU882" s="81"/>
      <c r="DSV882" s="81"/>
      <c r="DSW882" s="81"/>
      <c r="DSX882" s="81"/>
      <c r="DSY882" s="81"/>
      <c r="DSZ882" s="81"/>
      <c r="DTA882" s="81"/>
      <c r="DTB882" s="81"/>
      <c r="DTC882" s="81"/>
      <c r="DTD882" s="81"/>
      <c r="DTE882" s="81"/>
      <c r="DTF882" s="81"/>
      <c r="DTG882" s="81"/>
      <c r="DTH882" s="81"/>
      <c r="DTI882" s="81"/>
      <c r="DTJ882" s="81"/>
      <c r="DTK882" s="81"/>
      <c r="DTL882" s="81"/>
      <c r="DTM882" s="81"/>
      <c r="DTN882" s="81"/>
      <c r="DTO882" s="81"/>
      <c r="DTP882" s="81"/>
      <c r="DTQ882" s="81"/>
      <c r="DTR882" s="81"/>
      <c r="DTS882" s="81"/>
      <c r="DTT882" s="81"/>
      <c r="DTU882" s="81"/>
      <c r="DTV882" s="81"/>
      <c r="DTW882" s="81"/>
      <c r="DTX882" s="81"/>
      <c r="DTY882" s="81"/>
      <c r="DTZ882" s="81"/>
      <c r="DUA882" s="81"/>
      <c r="DUB882" s="81"/>
      <c r="DUC882" s="81"/>
      <c r="DUD882" s="81"/>
      <c r="DUE882" s="81"/>
      <c r="DUF882" s="81"/>
      <c r="DUG882" s="81"/>
      <c r="DUH882" s="81"/>
      <c r="DUI882" s="81"/>
      <c r="DUJ882" s="81"/>
      <c r="DUK882" s="81"/>
      <c r="DUL882" s="81"/>
      <c r="DUM882" s="81"/>
      <c r="DUN882" s="81"/>
      <c r="DUO882" s="81"/>
      <c r="DUP882" s="81"/>
      <c r="DUQ882" s="81"/>
      <c r="DUR882" s="81"/>
      <c r="DUS882" s="81"/>
      <c r="DUT882" s="81"/>
      <c r="DUU882" s="81"/>
      <c r="DUV882" s="81"/>
      <c r="DUW882" s="81"/>
      <c r="DUX882" s="81"/>
      <c r="DUY882" s="81"/>
      <c r="DUZ882" s="81"/>
      <c r="DVA882" s="81"/>
      <c r="DVB882" s="81"/>
      <c r="DVC882" s="81"/>
      <c r="DVD882" s="81"/>
      <c r="DVE882" s="81"/>
      <c r="DVF882" s="81"/>
      <c r="DVG882" s="81"/>
      <c r="DVH882" s="81"/>
      <c r="DVI882" s="81"/>
      <c r="DVJ882" s="81"/>
      <c r="DVK882" s="81"/>
      <c r="DVL882" s="81"/>
      <c r="DVM882" s="81"/>
      <c r="DVN882" s="81"/>
      <c r="DVO882" s="81"/>
      <c r="DVP882" s="81"/>
      <c r="DVQ882" s="81"/>
      <c r="DVR882" s="81"/>
      <c r="DVS882" s="81"/>
      <c r="DVT882" s="81"/>
      <c r="DVU882" s="81"/>
      <c r="DVV882" s="81"/>
      <c r="DVW882" s="81"/>
      <c r="DVX882" s="81"/>
      <c r="DVY882" s="81"/>
      <c r="DVZ882" s="81"/>
      <c r="DWA882" s="81"/>
      <c r="DWB882" s="81"/>
      <c r="DWC882" s="81"/>
      <c r="DWD882" s="81"/>
      <c r="DWE882" s="81"/>
      <c r="DWF882" s="81"/>
      <c r="DWG882" s="81"/>
      <c r="DWH882" s="81"/>
      <c r="DWI882" s="81"/>
      <c r="DWJ882" s="81"/>
      <c r="DWK882" s="81"/>
      <c r="DWL882" s="81"/>
      <c r="DWM882" s="81"/>
      <c r="DWN882" s="81"/>
      <c r="DWO882" s="81"/>
      <c r="DWP882" s="81"/>
      <c r="DWQ882" s="81"/>
      <c r="DWR882" s="81"/>
      <c r="DWS882" s="81"/>
      <c r="DWT882" s="81"/>
      <c r="DWU882" s="81"/>
      <c r="DWV882" s="81"/>
      <c r="DWW882" s="81"/>
      <c r="DWX882" s="81"/>
      <c r="DWY882" s="81"/>
      <c r="DWZ882" s="81"/>
      <c r="DXA882" s="81"/>
      <c r="DXB882" s="81"/>
      <c r="DXC882" s="81"/>
      <c r="DXD882" s="81"/>
      <c r="DXE882" s="81"/>
      <c r="DXF882" s="81"/>
      <c r="DXG882" s="81"/>
      <c r="DXH882" s="81"/>
      <c r="DXI882" s="81"/>
      <c r="DXJ882" s="81"/>
      <c r="DXK882" s="81"/>
      <c r="DXL882" s="81"/>
      <c r="DXM882" s="81"/>
      <c r="DXN882" s="81"/>
      <c r="DXO882" s="81"/>
      <c r="DXP882" s="81"/>
      <c r="DXQ882" s="81"/>
      <c r="DXR882" s="81"/>
      <c r="DXS882" s="81"/>
      <c r="DXT882" s="81"/>
      <c r="DXU882" s="81"/>
      <c r="DXV882" s="81"/>
      <c r="DXW882" s="81"/>
      <c r="DXX882" s="81"/>
      <c r="DXY882" s="81"/>
      <c r="DXZ882" s="81"/>
      <c r="DYA882" s="81"/>
      <c r="DYB882" s="81"/>
      <c r="DYC882" s="81"/>
      <c r="DYD882" s="81"/>
      <c r="DYE882" s="81"/>
      <c r="DYF882" s="81"/>
      <c r="DYG882" s="81"/>
      <c r="DYH882" s="81"/>
      <c r="DYI882" s="81"/>
      <c r="DYJ882" s="81"/>
      <c r="DYK882" s="81"/>
      <c r="DYL882" s="81"/>
      <c r="DYM882" s="81"/>
      <c r="DYN882" s="81"/>
      <c r="DYO882" s="81"/>
      <c r="DYP882" s="81"/>
      <c r="DYQ882" s="81"/>
      <c r="DYR882" s="81"/>
      <c r="DYS882" s="81"/>
      <c r="DYT882" s="81"/>
      <c r="DYU882" s="81"/>
      <c r="DYV882" s="81"/>
      <c r="DYW882" s="81"/>
      <c r="DYX882" s="81"/>
      <c r="DYY882" s="81"/>
      <c r="DYZ882" s="81"/>
      <c r="DZA882" s="81"/>
      <c r="DZB882" s="81"/>
      <c r="DZC882" s="81"/>
      <c r="DZD882" s="81"/>
      <c r="DZE882" s="81"/>
      <c r="DZF882" s="81"/>
      <c r="DZG882" s="81"/>
      <c r="DZH882" s="81"/>
      <c r="DZI882" s="81"/>
      <c r="DZJ882" s="81"/>
      <c r="DZK882" s="81"/>
      <c r="DZL882" s="81"/>
      <c r="DZM882" s="81"/>
      <c r="DZN882" s="81"/>
      <c r="DZO882" s="81"/>
      <c r="DZP882" s="81"/>
      <c r="DZQ882" s="81"/>
      <c r="DZR882" s="81"/>
      <c r="DZS882" s="81"/>
      <c r="DZT882" s="81"/>
      <c r="DZU882" s="81"/>
      <c r="DZV882" s="81"/>
      <c r="DZW882" s="81"/>
      <c r="DZX882" s="81"/>
      <c r="DZY882" s="81"/>
      <c r="DZZ882" s="81"/>
      <c r="EAA882" s="81"/>
      <c r="EAB882" s="81"/>
      <c r="EAC882" s="81"/>
      <c r="EAD882" s="81"/>
      <c r="EAE882" s="81"/>
      <c r="EAF882" s="81"/>
      <c r="EAG882" s="81"/>
      <c r="EAH882" s="81"/>
      <c r="EAI882" s="81"/>
      <c r="EAJ882" s="81"/>
      <c r="EAK882" s="81"/>
      <c r="EAL882" s="81"/>
      <c r="EAM882" s="81"/>
      <c r="EAN882" s="81"/>
      <c r="EAO882" s="81"/>
      <c r="EAP882" s="81"/>
      <c r="EAQ882" s="81"/>
      <c r="EAR882" s="81"/>
      <c r="EAS882" s="81"/>
      <c r="EAT882" s="81"/>
      <c r="EAU882" s="81"/>
      <c r="EAV882" s="81"/>
      <c r="EAW882" s="81"/>
      <c r="EAX882" s="81"/>
      <c r="EAY882" s="81"/>
      <c r="EAZ882" s="81"/>
      <c r="EBA882" s="81"/>
      <c r="EBB882" s="81"/>
      <c r="EBC882" s="81"/>
      <c r="EBD882" s="81"/>
      <c r="EBE882" s="81"/>
      <c r="EBF882" s="81"/>
      <c r="EBG882" s="81"/>
      <c r="EBH882" s="81"/>
      <c r="EBI882" s="81"/>
      <c r="EBJ882" s="81"/>
      <c r="EBK882" s="81"/>
      <c r="EBL882" s="81"/>
      <c r="EBM882" s="81"/>
      <c r="EBN882" s="81"/>
      <c r="EBO882" s="81"/>
      <c r="EBP882" s="81"/>
      <c r="EBQ882" s="81"/>
      <c r="EBR882" s="81"/>
      <c r="EBS882" s="81"/>
      <c r="EBT882" s="81"/>
      <c r="EBU882" s="81"/>
      <c r="EBV882" s="81"/>
      <c r="EBW882" s="81"/>
      <c r="EBX882" s="81"/>
      <c r="EBY882" s="81"/>
      <c r="EBZ882" s="81"/>
      <c r="ECA882" s="81"/>
      <c r="ECB882" s="81"/>
      <c r="ECC882" s="81"/>
      <c r="ECD882" s="81"/>
      <c r="ECE882" s="81"/>
      <c r="ECF882" s="81"/>
      <c r="ECG882" s="81"/>
      <c r="ECH882" s="81"/>
      <c r="ECI882" s="81"/>
      <c r="ECJ882" s="81"/>
      <c r="ECK882" s="81"/>
      <c r="ECL882" s="81"/>
      <c r="ECM882" s="81"/>
      <c r="ECN882" s="81"/>
      <c r="ECO882" s="81"/>
      <c r="ECP882" s="81"/>
      <c r="ECQ882" s="81"/>
      <c r="ECR882" s="81"/>
      <c r="ECS882" s="81"/>
      <c r="ECT882" s="81"/>
      <c r="ECU882" s="81"/>
      <c r="ECV882" s="81"/>
      <c r="ECW882" s="81"/>
      <c r="ECX882" s="81"/>
      <c r="ECY882" s="81"/>
      <c r="ECZ882" s="81"/>
      <c r="EDA882" s="81"/>
      <c r="EDB882" s="81"/>
      <c r="EDC882" s="81"/>
      <c r="EDD882" s="81"/>
      <c r="EDE882" s="81"/>
      <c r="EDF882" s="81"/>
      <c r="EDG882" s="81"/>
      <c r="EDH882" s="81"/>
      <c r="EDI882" s="81"/>
      <c r="EDJ882" s="81"/>
      <c r="EDK882" s="81"/>
      <c r="EDL882" s="81"/>
      <c r="EDM882" s="81"/>
      <c r="EDN882" s="81"/>
      <c r="EDO882" s="81"/>
      <c r="EDP882" s="81"/>
      <c r="EDQ882" s="81"/>
      <c r="EDR882" s="81"/>
      <c r="EDS882" s="81"/>
      <c r="EDT882" s="81"/>
      <c r="EDU882" s="81"/>
      <c r="EDV882" s="81"/>
      <c r="EDW882" s="81"/>
      <c r="EDX882" s="81"/>
      <c r="EDY882" s="81"/>
      <c r="EDZ882" s="81"/>
      <c r="EEA882" s="81"/>
      <c r="EEB882" s="81"/>
      <c r="EEC882" s="81"/>
      <c r="EED882" s="81"/>
      <c r="EEE882" s="81"/>
      <c r="EEF882" s="81"/>
      <c r="EEG882" s="81"/>
      <c r="EEH882" s="81"/>
      <c r="EEI882" s="81"/>
      <c r="EEJ882" s="81"/>
      <c r="EEK882" s="81"/>
      <c r="EEL882" s="81"/>
      <c r="EEM882" s="81"/>
      <c r="EEN882" s="81"/>
      <c r="EEO882" s="81"/>
      <c r="EEP882" s="81"/>
      <c r="EEQ882" s="81"/>
      <c r="EER882" s="81"/>
      <c r="EES882" s="81"/>
      <c r="EET882" s="81"/>
      <c r="EEU882" s="81"/>
      <c r="EEV882" s="81"/>
      <c r="EEW882" s="81"/>
      <c r="EEX882" s="81"/>
      <c r="EEY882" s="81"/>
      <c r="EEZ882" s="81"/>
      <c r="EFA882" s="81"/>
      <c r="EFB882" s="81"/>
      <c r="EFC882" s="81"/>
      <c r="EFD882" s="81"/>
      <c r="EFE882" s="81"/>
      <c r="EFF882" s="81"/>
      <c r="EFG882" s="81"/>
      <c r="EFH882" s="81"/>
      <c r="EFI882" s="81"/>
      <c r="EFJ882" s="81"/>
      <c r="EFK882" s="81"/>
      <c r="EFL882" s="81"/>
      <c r="EFM882" s="81"/>
      <c r="EFN882" s="81"/>
      <c r="EFO882" s="81"/>
      <c r="EFP882" s="81"/>
      <c r="EFQ882" s="81"/>
      <c r="EFR882" s="81"/>
      <c r="EFS882" s="81"/>
      <c r="EFT882" s="81"/>
      <c r="EFU882" s="81"/>
      <c r="EFV882" s="81"/>
      <c r="EFW882" s="81"/>
      <c r="EFX882" s="81"/>
      <c r="EFY882" s="81"/>
      <c r="EFZ882" s="81"/>
      <c r="EGA882" s="81"/>
      <c r="EGB882" s="81"/>
      <c r="EGC882" s="81"/>
      <c r="EGD882" s="81"/>
      <c r="EGE882" s="81"/>
      <c r="EGF882" s="81"/>
      <c r="EGG882" s="81"/>
      <c r="EGH882" s="81"/>
      <c r="EGI882" s="81"/>
      <c r="EGJ882" s="81"/>
      <c r="EGK882" s="81"/>
      <c r="EGL882" s="81"/>
      <c r="EGM882" s="81"/>
      <c r="EGN882" s="81"/>
      <c r="EGO882" s="81"/>
      <c r="EGP882" s="81"/>
      <c r="EGQ882" s="81"/>
      <c r="EGR882" s="81"/>
      <c r="EGS882" s="81"/>
      <c r="EGT882" s="81"/>
      <c r="EGU882" s="81"/>
      <c r="EGV882" s="81"/>
      <c r="EGW882" s="81"/>
      <c r="EGX882" s="81"/>
      <c r="EGY882" s="81"/>
      <c r="EGZ882" s="81"/>
      <c r="EHA882" s="81"/>
      <c r="EHB882" s="81"/>
      <c r="EHC882" s="81"/>
      <c r="EHD882" s="81"/>
      <c r="EHE882" s="81"/>
      <c r="EHF882" s="81"/>
      <c r="EHG882" s="81"/>
      <c r="EHH882" s="81"/>
      <c r="EHI882" s="81"/>
      <c r="EHJ882" s="81"/>
      <c r="EHK882" s="81"/>
      <c r="EHL882" s="81"/>
      <c r="EHM882" s="81"/>
      <c r="EHN882" s="81"/>
      <c r="EHO882" s="81"/>
      <c r="EHP882" s="81"/>
      <c r="EHQ882" s="81"/>
      <c r="EHR882" s="81"/>
      <c r="EHS882" s="81"/>
      <c r="EHT882" s="81"/>
      <c r="EHU882" s="81"/>
      <c r="EHV882" s="81"/>
      <c r="EHW882" s="81"/>
      <c r="EHX882" s="81"/>
      <c r="EHY882" s="81"/>
      <c r="EHZ882" s="81"/>
      <c r="EIA882" s="81"/>
      <c r="EIB882" s="81"/>
      <c r="EIC882" s="81"/>
      <c r="EID882" s="81"/>
      <c r="EIE882" s="81"/>
      <c r="EIF882" s="81"/>
      <c r="EIG882" s="81"/>
      <c r="EIH882" s="81"/>
      <c r="EII882" s="81"/>
      <c r="EIJ882" s="81"/>
      <c r="EIK882" s="81"/>
      <c r="EIL882" s="81"/>
      <c r="EIM882" s="81"/>
      <c r="EIN882" s="81"/>
      <c r="EIO882" s="81"/>
      <c r="EIP882" s="81"/>
      <c r="EIQ882" s="81"/>
      <c r="EIR882" s="81"/>
      <c r="EIS882" s="81"/>
      <c r="EIT882" s="81"/>
      <c r="EIU882" s="81"/>
      <c r="EIV882" s="81"/>
      <c r="EIW882" s="81"/>
      <c r="EIX882" s="81"/>
      <c r="EIY882" s="81"/>
      <c r="EIZ882" s="81"/>
      <c r="EJA882" s="81"/>
      <c r="EJB882" s="81"/>
      <c r="EJC882" s="81"/>
      <c r="EJD882" s="81"/>
      <c r="EJE882" s="81"/>
      <c r="EJF882" s="81"/>
      <c r="EJG882" s="81"/>
      <c r="EJH882" s="81"/>
      <c r="EJI882" s="81"/>
      <c r="EJJ882" s="81"/>
      <c r="EJK882" s="81"/>
      <c r="EJL882" s="81"/>
      <c r="EJM882" s="81"/>
      <c r="EJN882" s="81"/>
      <c r="EJO882" s="81"/>
      <c r="EJP882" s="81"/>
      <c r="EJQ882" s="81"/>
      <c r="EJR882" s="81"/>
      <c r="EJS882" s="81"/>
      <c r="EJT882" s="81"/>
      <c r="EJU882" s="81"/>
      <c r="EJV882" s="81"/>
      <c r="EJW882" s="81"/>
      <c r="EJX882" s="81"/>
      <c r="EJY882" s="81"/>
      <c r="EJZ882" s="81"/>
      <c r="EKA882" s="81"/>
      <c r="EKB882" s="81"/>
      <c r="EKC882" s="81"/>
      <c r="EKD882" s="81"/>
      <c r="EKE882" s="81"/>
      <c r="EKF882" s="81"/>
      <c r="EKG882" s="81"/>
      <c r="EKH882" s="81"/>
      <c r="EKI882" s="81"/>
      <c r="EKJ882" s="81"/>
      <c r="EKK882" s="81"/>
      <c r="EKL882" s="81"/>
      <c r="EKM882" s="81"/>
      <c r="EKN882" s="81"/>
      <c r="EKO882" s="81"/>
      <c r="EKP882" s="81"/>
      <c r="EKQ882" s="81"/>
      <c r="EKR882" s="81"/>
      <c r="EKS882" s="81"/>
      <c r="EKT882" s="81"/>
      <c r="EKU882" s="81"/>
      <c r="EKV882" s="81"/>
      <c r="EKW882" s="81"/>
      <c r="EKX882" s="81"/>
      <c r="EKY882" s="81"/>
      <c r="EKZ882" s="81"/>
      <c r="ELA882" s="81"/>
      <c r="ELB882" s="81"/>
      <c r="ELC882" s="81"/>
      <c r="ELD882" s="81"/>
      <c r="ELE882" s="81"/>
      <c r="ELF882" s="81"/>
      <c r="ELG882" s="81"/>
      <c r="ELH882" s="81"/>
      <c r="ELI882" s="81"/>
      <c r="ELJ882" s="81"/>
      <c r="ELK882" s="81"/>
      <c r="ELL882" s="81"/>
      <c r="ELM882" s="81"/>
      <c r="ELN882" s="81"/>
      <c r="ELO882" s="81"/>
      <c r="ELP882" s="81"/>
      <c r="ELQ882" s="81"/>
      <c r="ELR882" s="81"/>
      <c r="ELS882" s="81"/>
      <c r="ELT882" s="81"/>
      <c r="ELU882" s="81"/>
      <c r="ELV882" s="81"/>
      <c r="ELW882" s="81"/>
      <c r="ELX882" s="81"/>
      <c r="ELY882" s="81"/>
      <c r="ELZ882" s="81"/>
      <c r="EMA882" s="81"/>
      <c r="EMB882" s="81"/>
      <c r="EMC882" s="81"/>
      <c r="EMD882" s="81"/>
      <c r="EME882" s="81"/>
      <c r="EMF882" s="81"/>
      <c r="EMG882" s="81"/>
      <c r="EMH882" s="81"/>
      <c r="EMI882" s="81"/>
      <c r="EMJ882" s="81"/>
      <c r="EMK882" s="81"/>
      <c r="EML882" s="81"/>
      <c r="EMM882" s="81"/>
      <c r="EMN882" s="81"/>
      <c r="EMO882" s="81"/>
      <c r="EMP882" s="81"/>
      <c r="EMQ882" s="81"/>
      <c r="EMR882" s="81"/>
      <c r="EMS882" s="81"/>
      <c r="EMT882" s="81"/>
      <c r="EMU882" s="81"/>
      <c r="EMV882" s="81"/>
      <c r="EMW882" s="81"/>
      <c r="EMX882" s="81"/>
      <c r="EMY882" s="81"/>
      <c r="EMZ882" s="81"/>
      <c r="ENA882" s="81"/>
      <c r="ENB882" s="81"/>
      <c r="ENC882" s="81"/>
      <c r="END882" s="81"/>
      <c r="ENE882" s="81"/>
      <c r="ENF882" s="81"/>
      <c r="ENG882" s="81"/>
      <c r="ENH882" s="81"/>
      <c r="ENI882" s="81"/>
      <c r="ENJ882" s="81"/>
      <c r="ENK882" s="81"/>
      <c r="ENL882" s="81"/>
      <c r="ENM882" s="81"/>
      <c r="ENN882" s="81"/>
      <c r="ENO882" s="81"/>
      <c r="ENP882" s="81"/>
      <c r="ENQ882" s="81"/>
      <c r="ENR882" s="81"/>
      <c r="ENS882" s="81"/>
      <c r="ENT882" s="81"/>
      <c r="ENU882" s="81"/>
      <c r="ENV882" s="81"/>
      <c r="ENW882" s="81"/>
      <c r="ENX882" s="81"/>
      <c r="ENY882" s="81"/>
      <c r="ENZ882" s="81"/>
      <c r="EOA882" s="81"/>
      <c r="EOB882" s="81"/>
      <c r="EOC882" s="81"/>
      <c r="EOD882" s="81"/>
      <c r="EOE882" s="81"/>
      <c r="EOF882" s="81"/>
      <c r="EOG882" s="81"/>
      <c r="EOH882" s="81"/>
      <c r="EOI882" s="81"/>
      <c r="EOJ882" s="81"/>
      <c r="EOK882" s="81"/>
      <c r="EOL882" s="81"/>
      <c r="EOM882" s="81"/>
      <c r="EON882" s="81"/>
      <c r="EOO882" s="81"/>
      <c r="EOP882" s="81"/>
      <c r="EOQ882" s="81"/>
      <c r="EOR882" s="81"/>
      <c r="EOS882" s="81"/>
      <c r="EOT882" s="81"/>
      <c r="EOU882" s="81"/>
      <c r="EOV882" s="81"/>
      <c r="EOW882" s="81"/>
      <c r="EOX882" s="81"/>
      <c r="EOY882" s="81"/>
      <c r="EOZ882" s="81"/>
      <c r="EPA882" s="81"/>
      <c r="EPB882" s="81"/>
      <c r="EPC882" s="81"/>
      <c r="EPD882" s="81"/>
      <c r="EPE882" s="81"/>
      <c r="EPF882" s="81"/>
      <c r="EPG882" s="81"/>
      <c r="EPH882" s="81"/>
      <c r="EPI882" s="81"/>
      <c r="EPJ882" s="81"/>
      <c r="EPK882" s="81"/>
      <c r="EPL882" s="81"/>
      <c r="EPM882" s="81"/>
      <c r="EPN882" s="81"/>
      <c r="EPO882" s="81"/>
      <c r="EPP882" s="81"/>
      <c r="EPQ882" s="81"/>
      <c r="EPR882" s="81"/>
      <c r="EPS882" s="81"/>
      <c r="EPT882" s="81"/>
      <c r="EPU882" s="81"/>
      <c r="EPV882" s="81"/>
      <c r="EPW882" s="81"/>
      <c r="EPX882" s="81"/>
      <c r="EPY882" s="81"/>
      <c r="EPZ882" s="81"/>
      <c r="EQA882" s="81"/>
      <c r="EQB882" s="81"/>
      <c r="EQC882" s="81"/>
      <c r="EQD882" s="81"/>
      <c r="EQE882" s="81"/>
      <c r="EQF882" s="81"/>
      <c r="EQG882" s="81"/>
      <c r="EQH882" s="81"/>
      <c r="EQI882" s="81"/>
      <c r="EQJ882" s="81"/>
      <c r="EQK882" s="81"/>
      <c r="EQL882" s="81"/>
      <c r="EQM882" s="81"/>
      <c r="EQN882" s="81"/>
      <c r="EQO882" s="81"/>
      <c r="EQP882" s="81"/>
      <c r="EQQ882" s="81"/>
      <c r="EQR882" s="81"/>
      <c r="EQS882" s="81"/>
      <c r="EQT882" s="81"/>
      <c r="EQU882" s="81"/>
      <c r="EQV882" s="81"/>
      <c r="EQW882" s="81"/>
      <c r="EQX882" s="81"/>
      <c r="EQY882" s="81"/>
      <c r="EQZ882" s="81"/>
      <c r="ERA882" s="81"/>
      <c r="ERB882" s="81"/>
      <c r="ERC882" s="81"/>
      <c r="ERD882" s="81"/>
      <c r="ERE882" s="81"/>
      <c r="ERF882" s="81"/>
      <c r="ERG882" s="81"/>
      <c r="ERH882" s="81"/>
      <c r="ERI882" s="81"/>
      <c r="ERJ882" s="81"/>
      <c r="ERK882" s="81"/>
      <c r="ERL882" s="81"/>
      <c r="ERM882" s="81"/>
      <c r="ERN882" s="81"/>
      <c r="ERO882" s="81"/>
      <c r="ERP882" s="81"/>
      <c r="ERQ882" s="81"/>
      <c r="ERR882" s="81"/>
      <c r="ERS882" s="81"/>
      <c r="ERT882" s="81"/>
      <c r="ERU882" s="81"/>
      <c r="ERV882" s="81"/>
      <c r="ERW882" s="81"/>
      <c r="ERX882" s="81"/>
      <c r="ERY882" s="81"/>
      <c r="ERZ882" s="81"/>
      <c r="ESA882" s="81"/>
      <c r="ESB882" s="81"/>
      <c r="ESC882" s="81"/>
      <c r="ESD882" s="81"/>
      <c r="ESE882" s="81"/>
      <c r="ESF882" s="81"/>
      <c r="ESG882" s="81"/>
      <c r="ESH882" s="81"/>
      <c r="ESI882" s="81"/>
      <c r="ESJ882" s="81"/>
      <c r="ESK882" s="81"/>
      <c r="ESL882" s="81"/>
      <c r="ESM882" s="81"/>
      <c r="ESN882" s="81"/>
      <c r="ESO882" s="81"/>
      <c r="ESP882" s="81"/>
      <c r="ESQ882" s="81"/>
      <c r="ESR882" s="81"/>
      <c r="ESS882" s="81"/>
      <c r="EST882" s="81"/>
      <c r="ESU882" s="81"/>
      <c r="ESV882" s="81"/>
      <c r="ESW882" s="81"/>
      <c r="ESX882" s="81"/>
      <c r="ESY882" s="81"/>
      <c r="ESZ882" s="81"/>
      <c r="ETA882" s="81"/>
      <c r="ETB882" s="81"/>
      <c r="ETC882" s="81"/>
      <c r="ETD882" s="81"/>
      <c r="ETE882" s="81"/>
      <c r="ETF882" s="81"/>
      <c r="ETG882" s="81"/>
      <c r="ETH882" s="81"/>
      <c r="ETI882" s="81"/>
      <c r="ETJ882" s="81"/>
      <c r="ETK882" s="81"/>
      <c r="ETL882" s="81"/>
      <c r="ETM882" s="81"/>
      <c r="ETN882" s="81"/>
      <c r="ETO882" s="81"/>
      <c r="ETP882" s="81"/>
      <c r="ETQ882" s="81"/>
      <c r="ETR882" s="81"/>
      <c r="ETS882" s="81"/>
      <c r="ETT882" s="81"/>
      <c r="ETU882" s="81"/>
      <c r="ETV882" s="81"/>
      <c r="ETW882" s="81"/>
      <c r="ETX882" s="81"/>
      <c r="ETY882" s="81"/>
      <c r="ETZ882" s="81"/>
      <c r="EUA882" s="81"/>
      <c r="EUB882" s="81"/>
      <c r="EUC882" s="81"/>
      <c r="EUD882" s="81"/>
      <c r="EUE882" s="81"/>
      <c r="EUF882" s="81"/>
      <c r="EUG882" s="81"/>
      <c r="EUH882" s="81"/>
      <c r="EUI882" s="81"/>
      <c r="EUJ882" s="81"/>
      <c r="EUK882" s="81"/>
      <c r="EUL882" s="81"/>
      <c r="EUM882" s="81"/>
      <c r="EUN882" s="81"/>
      <c r="EUO882" s="81"/>
      <c r="EUP882" s="81"/>
      <c r="EUQ882" s="81"/>
      <c r="EUR882" s="81"/>
      <c r="EUS882" s="81"/>
      <c r="EUT882" s="81"/>
      <c r="EUU882" s="81"/>
      <c r="EUV882" s="81"/>
      <c r="EUW882" s="81"/>
      <c r="EUX882" s="81"/>
      <c r="EUY882" s="81"/>
      <c r="EUZ882" s="81"/>
      <c r="EVA882" s="81"/>
      <c r="EVB882" s="81"/>
      <c r="EVC882" s="81"/>
      <c r="EVD882" s="81"/>
      <c r="EVE882" s="81"/>
      <c r="EVF882" s="81"/>
      <c r="EVG882" s="81"/>
      <c r="EVH882" s="81"/>
      <c r="EVI882" s="81"/>
      <c r="EVJ882" s="81"/>
      <c r="EVK882" s="81"/>
      <c r="EVL882" s="81"/>
      <c r="EVM882" s="81"/>
      <c r="EVN882" s="81"/>
      <c r="EVO882" s="81"/>
      <c r="EVP882" s="81"/>
      <c r="EVQ882" s="81"/>
      <c r="EVR882" s="81"/>
      <c r="EVS882" s="81"/>
      <c r="EVT882" s="81"/>
      <c r="EVU882" s="81"/>
      <c r="EVV882" s="81"/>
      <c r="EVW882" s="81"/>
      <c r="EVX882" s="81"/>
      <c r="EVY882" s="81"/>
      <c r="EVZ882" s="81"/>
      <c r="EWA882" s="81"/>
      <c r="EWB882" s="81"/>
      <c r="EWC882" s="81"/>
      <c r="EWD882" s="81"/>
      <c r="EWE882" s="81"/>
      <c r="EWF882" s="81"/>
      <c r="EWG882" s="81"/>
      <c r="EWH882" s="81"/>
      <c r="EWI882" s="81"/>
      <c r="EWJ882" s="81"/>
      <c r="EWK882" s="81"/>
      <c r="EWL882" s="81"/>
      <c r="EWM882" s="81"/>
      <c r="EWN882" s="81"/>
      <c r="EWO882" s="81"/>
      <c r="EWP882" s="81"/>
      <c r="EWQ882" s="81"/>
      <c r="EWR882" s="81"/>
      <c r="EWS882" s="81"/>
      <c r="EWT882" s="81"/>
      <c r="EWU882" s="81"/>
      <c r="EWV882" s="81"/>
      <c r="EWW882" s="81"/>
      <c r="EWX882" s="81"/>
      <c r="EWY882" s="81"/>
      <c r="EWZ882" s="81"/>
      <c r="EXA882" s="81"/>
      <c r="EXB882" s="81"/>
      <c r="EXC882" s="81"/>
      <c r="EXD882" s="81"/>
      <c r="EXE882" s="81"/>
      <c r="EXF882" s="81"/>
      <c r="EXG882" s="81"/>
      <c r="EXH882" s="81"/>
      <c r="EXI882" s="81"/>
      <c r="EXJ882" s="81"/>
      <c r="EXK882" s="81"/>
      <c r="EXL882" s="81"/>
      <c r="EXM882" s="81"/>
      <c r="EXN882" s="81"/>
      <c r="EXO882" s="81"/>
      <c r="EXP882" s="81"/>
      <c r="EXQ882" s="81"/>
      <c r="EXR882" s="81"/>
      <c r="EXS882" s="81"/>
      <c r="EXT882" s="81"/>
      <c r="EXU882" s="81"/>
      <c r="EXV882" s="81"/>
      <c r="EXW882" s="81"/>
      <c r="EXX882" s="81"/>
      <c r="EXY882" s="81"/>
      <c r="EXZ882" s="81"/>
      <c r="EYA882" s="81"/>
      <c r="EYB882" s="81"/>
      <c r="EYC882" s="81"/>
      <c r="EYD882" s="81"/>
      <c r="EYE882" s="81"/>
      <c r="EYF882" s="81"/>
      <c r="EYG882" s="81"/>
      <c r="EYH882" s="81"/>
      <c r="EYI882" s="81"/>
      <c r="EYJ882" s="81"/>
      <c r="EYK882" s="81"/>
      <c r="EYL882" s="81"/>
      <c r="EYM882" s="81"/>
      <c r="EYN882" s="81"/>
      <c r="EYO882" s="81"/>
      <c r="EYP882" s="81"/>
      <c r="EYQ882" s="81"/>
      <c r="EYR882" s="81"/>
      <c r="EYS882" s="81"/>
      <c r="EYT882" s="81"/>
      <c r="EYU882" s="81"/>
      <c r="EYV882" s="81"/>
      <c r="EYW882" s="81"/>
      <c r="EYX882" s="81"/>
      <c r="EYY882" s="81"/>
      <c r="EYZ882" s="81"/>
      <c r="EZA882" s="81"/>
      <c r="EZB882" s="81"/>
      <c r="EZC882" s="81"/>
      <c r="EZD882" s="81"/>
      <c r="EZE882" s="81"/>
      <c r="EZF882" s="81"/>
      <c r="EZG882" s="81"/>
      <c r="EZH882" s="81"/>
      <c r="EZI882" s="81"/>
      <c r="EZJ882" s="81"/>
      <c r="EZK882" s="81"/>
      <c r="EZL882" s="81"/>
      <c r="EZM882" s="81"/>
      <c r="EZN882" s="81"/>
      <c r="EZO882" s="81"/>
      <c r="EZP882" s="81"/>
      <c r="EZQ882" s="81"/>
      <c r="EZR882" s="81"/>
      <c r="EZS882" s="81"/>
      <c r="EZT882" s="81"/>
      <c r="EZU882" s="81"/>
      <c r="EZV882" s="81"/>
      <c r="EZW882" s="81"/>
      <c r="EZX882" s="81"/>
      <c r="EZY882" s="81"/>
      <c r="EZZ882" s="81"/>
      <c r="FAA882" s="81"/>
      <c r="FAB882" s="81"/>
      <c r="FAC882" s="81"/>
      <c r="FAD882" s="81"/>
      <c r="FAE882" s="81"/>
      <c r="FAF882" s="81"/>
      <c r="FAG882" s="81"/>
      <c r="FAH882" s="81"/>
      <c r="FAI882" s="81"/>
      <c r="FAJ882" s="81"/>
      <c r="FAK882" s="81"/>
      <c r="FAL882" s="81"/>
      <c r="FAM882" s="81"/>
      <c r="FAN882" s="81"/>
      <c r="FAO882" s="81"/>
      <c r="FAP882" s="81"/>
      <c r="FAQ882" s="81"/>
      <c r="FAR882" s="81"/>
      <c r="FAS882" s="81"/>
      <c r="FAT882" s="81"/>
      <c r="FAU882" s="81"/>
      <c r="FAV882" s="81"/>
      <c r="FAW882" s="81"/>
      <c r="FAX882" s="81"/>
      <c r="FAY882" s="81"/>
      <c r="FAZ882" s="81"/>
      <c r="FBA882" s="81"/>
      <c r="FBB882" s="81"/>
      <c r="FBC882" s="81"/>
      <c r="FBD882" s="81"/>
      <c r="FBE882" s="81"/>
      <c r="FBF882" s="81"/>
      <c r="FBG882" s="81"/>
      <c r="FBH882" s="81"/>
      <c r="FBI882" s="81"/>
      <c r="FBJ882" s="81"/>
      <c r="FBK882" s="81"/>
      <c r="FBL882" s="81"/>
      <c r="FBM882" s="81"/>
      <c r="FBN882" s="81"/>
      <c r="FBO882" s="81"/>
      <c r="FBP882" s="81"/>
      <c r="FBQ882" s="81"/>
      <c r="FBR882" s="81"/>
      <c r="FBS882" s="81"/>
      <c r="FBT882" s="81"/>
      <c r="FBU882" s="81"/>
      <c r="FBV882" s="81"/>
      <c r="FBW882" s="81"/>
      <c r="FBX882" s="81"/>
      <c r="FBY882" s="81"/>
      <c r="FBZ882" s="81"/>
      <c r="FCA882" s="81"/>
      <c r="FCB882" s="81"/>
      <c r="FCC882" s="81"/>
      <c r="FCD882" s="81"/>
      <c r="FCE882" s="81"/>
      <c r="FCF882" s="81"/>
      <c r="FCG882" s="81"/>
      <c r="FCH882" s="81"/>
      <c r="FCI882" s="81"/>
      <c r="FCJ882" s="81"/>
      <c r="FCK882" s="81"/>
      <c r="FCL882" s="81"/>
      <c r="FCM882" s="81"/>
      <c r="FCN882" s="81"/>
      <c r="FCO882" s="81"/>
      <c r="FCP882" s="81"/>
      <c r="FCQ882" s="81"/>
      <c r="FCR882" s="81"/>
      <c r="FCS882" s="81"/>
      <c r="FCT882" s="81"/>
      <c r="FCU882" s="81"/>
      <c r="FCV882" s="81"/>
      <c r="FCW882" s="81"/>
      <c r="FCX882" s="81"/>
      <c r="FCY882" s="81"/>
      <c r="FCZ882" s="81"/>
      <c r="FDA882" s="81"/>
      <c r="FDB882" s="81"/>
      <c r="FDC882" s="81"/>
      <c r="FDD882" s="81"/>
      <c r="FDE882" s="81"/>
      <c r="FDF882" s="81"/>
      <c r="FDG882" s="81"/>
      <c r="FDH882" s="81"/>
      <c r="FDI882" s="81"/>
      <c r="FDJ882" s="81"/>
      <c r="FDK882" s="81"/>
      <c r="FDL882" s="81"/>
      <c r="FDM882" s="81"/>
      <c r="FDN882" s="81"/>
      <c r="FDO882" s="81"/>
      <c r="FDP882" s="81"/>
      <c r="FDQ882" s="81"/>
      <c r="FDR882" s="81"/>
      <c r="FDS882" s="81"/>
      <c r="FDT882" s="81"/>
      <c r="FDU882" s="81"/>
      <c r="FDV882" s="81"/>
      <c r="FDW882" s="81"/>
      <c r="FDX882" s="81"/>
      <c r="FDY882" s="81"/>
      <c r="FDZ882" s="81"/>
      <c r="FEA882" s="81"/>
      <c r="FEB882" s="81"/>
      <c r="FEC882" s="81"/>
      <c r="FED882" s="81"/>
      <c r="FEE882" s="81"/>
      <c r="FEF882" s="81"/>
      <c r="FEG882" s="81"/>
      <c r="FEH882" s="81"/>
      <c r="FEI882" s="81"/>
      <c r="FEJ882" s="81"/>
      <c r="FEK882" s="81"/>
      <c r="FEL882" s="81"/>
      <c r="FEM882" s="81"/>
      <c r="FEN882" s="81"/>
      <c r="FEO882" s="81"/>
      <c r="FEP882" s="81"/>
      <c r="FEQ882" s="81"/>
      <c r="FER882" s="81"/>
      <c r="FES882" s="81"/>
      <c r="FET882" s="81"/>
      <c r="FEU882" s="81"/>
      <c r="FEV882" s="81"/>
      <c r="FEW882" s="81"/>
      <c r="FEX882" s="81"/>
      <c r="FEY882" s="81"/>
      <c r="FEZ882" s="81"/>
      <c r="FFA882" s="81"/>
      <c r="FFB882" s="81"/>
      <c r="FFC882" s="81"/>
      <c r="FFD882" s="81"/>
      <c r="FFE882" s="81"/>
      <c r="FFF882" s="81"/>
      <c r="FFG882" s="81"/>
      <c r="FFH882" s="81"/>
      <c r="FFI882" s="81"/>
      <c r="FFJ882" s="81"/>
      <c r="FFK882" s="81"/>
      <c r="FFL882" s="81"/>
      <c r="FFM882" s="81"/>
      <c r="FFN882" s="81"/>
      <c r="FFO882" s="81"/>
      <c r="FFP882" s="81"/>
      <c r="FFQ882" s="81"/>
      <c r="FFR882" s="81"/>
      <c r="FFS882" s="81"/>
      <c r="FFT882" s="81"/>
      <c r="FFU882" s="81"/>
      <c r="FFV882" s="81"/>
      <c r="FFW882" s="81"/>
      <c r="FFX882" s="81"/>
      <c r="FFY882" s="81"/>
      <c r="FFZ882" s="81"/>
      <c r="FGA882" s="81"/>
      <c r="FGB882" s="81"/>
      <c r="FGC882" s="81"/>
      <c r="FGD882" s="81"/>
      <c r="FGE882" s="81"/>
      <c r="FGF882" s="81"/>
      <c r="FGG882" s="81"/>
      <c r="FGH882" s="81"/>
      <c r="FGI882" s="81"/>
      <c r="FGJ882" s="81"/>
      <c r="FGK882" s="81"/>
      <c r="FGL882" s="81"/>
      <c r="FGM882" s="81"/>
      <c r="FGN882" s="81"/>
      <c r="FGO882" s="81"/>
      <c r="FGP882" s="81"/>
      <c r="FGQ882" s="81"/>
      <c r="FGR882" s="81"/>
      <c r="FGS882" s="81"/>
      <c r="FGT882" s="81"/>
      <c r="FGU882" s="81"/>
      <c r="FGV882" s="81"/>
      <c r="FGW882" s="81"/>
      <c r="FGX882" s="81"/>
      <c r="FGY882" s="81"/>
      <c r="FGZ882" s="81"/>
      <c r="FHA882" s="81"/>
      <c r="FHB882" s="81"/>
      <c r="FHC882" s="81"/>
      <c r="FHD882" s="81"/>
      <c r="FHE882" s="81"/>
      <c r="FHF882" s="81"/>
      <c r="FHG882" s="81"/>
      <c r="FHH882" s="81"/>
      <c r="FHI882" s="81"/>
      <c r="FHJ882" s="81"/>
      <c r="FHK882" s="81"/>
      <c r="FHL882" s="81"/>
      <c r="FHM882" s="81"/>
      <c r="FHN882" s="81"/>
      <c r="FHO882" s="81"/>
      <c r="FHP882" s="81"/>
      <c r="FHQ882" s="81"/>
      <c r="FHR882" s="81"/>
      <c r="FHS882" s="81"/>
      <c r="FHT882" s="81"/>
      <c r="FHU882" s="81"/>
      <c r="FHV882" s="81"/>
      <c r="FHW882" s="81"/>
      <c r="FHX882" s="81"/>
      <c r="FHY882" s="81"/>
      <c r="FHZ882" s="81"/>
      <c r="FIA882" s="81"/>
      <c r="FIB882" s="81"/>
      <c r="FIC882" s="81"/>
      <c r="FID882" s="81"/>
      <c r="FIE882" s="81"/>
      <c r="FIF882" s="81"/>
      <c r="FIG882" s="81"/>
      <c r="FIH882" s="81"/>
      <c r="FII882" s="81"/>
      <c r="FIJ882" s="81"/>
      <c r="FIK882" s="81"/>
      <c r="FIL882" s="81"/>
      <c r="FIM882" s="81"/>
      <c r="FIN882" s="81"/>
      <c r="FIO882" s="81"/>
      <c r="FIP882" s="81"/>
      <c r="FIQ882" s="81"/>
      <c r="FIR882" s="81"/>
      <c r="FIS882" s="81"/>
      <c r="FIT882" s="81"/>
      <c r="FIU882" s="81"/>
      <c r="FIV882" s="81"/>
      <c r="FIW882" s="81"/>
      <c r="FIX882" s="81"/>
      <c r="FIY882" s="81"/>
      <c r="FIZ882" s="81"/>
      <c r="FJA882" s="81"/>
      <c r="FJB882" s="81"/>
      <c r="FJC882" s="81"/>
      <c r="FJD882" s="81"/>
      <c r="FJE882" s="81"/>
      <c r="FJF882" s="81"/>
      <c r="FJG882" s="81"/>
      <c r="FJH882" s="81"/>
      <c r="FJI882" s="81"/>
      <c r="FJJ882" s="81"/>
      <c r="FJK882" s="81"/>
      <c r="FJL882" s="81"/>
      <c r="FJM882" s="81"/>
      <c r="FJN882" s="81"/>
      <c r="FJO882" s="81"/>
      <c r="FJP882" s="81"/>
      <c r="FJQ882" s="81"/>
      <c r="FJR882" s="81"/>
      <c r="FJS882" s="81"/>
      <c r="FJT882" s="81"/>
      <c r="FJU882" s="81"/>
      <c r="FJV882" s="81"/>
      <c r="FJW882" s="81"/>
      <c r="FJX882" s="81"/>
      <c r="FJY882" s="81"/>
      <c r="FJZ882" s="81"/>
      <c r="FKA882" s="81"/>
      <c r="FKB882" s="81"/>
      <c r="FKC882" s="81"/>
      <c r="FKD882" s="81"/>
      <c r="FKE882" s="81"/>
      <c r="FKF882" s="81"/>
      <c r="FKG882" s="81"/>
      <c r="FKH882" s="81"/>
      <c r="FKI882" s="81"/>
      <c r="FKJ882" s="81"/>
      <c r="FKK882" s="81"/>
      <c r="FKL882" s="81"/>
      <c r="FKM882" s="81"/>
      <c r="FKN882" s="81"/>
      <c r="FKO882" s="81"/>
      <c r="FKP882" s="81"/>
      <c r="FKQ882" s="81"/>
      <c r="FKR882" s="81"/>
      <c r="FKS882" s="81"/>
      <c r="FKT882" s="81"/>
      <c r="FKU882" s="81"/>
      <c r="FKV882" s="81"/>
      <c r="FKW882" s="81"/>
      <c r="FKX882" s="81"/>
      <c r="FKY882" s="81"/>
      <c r="FKZ882" s="81"/>
      <c r="FLA882" s="81"/>
      <c r="FLB882" s="81"/>
      <c r="FLC882" s="81"/>
      <c r="FLD882" s="81"/>
      <c r="FLE882" s="81"/>
      <c r="FLF882" s="81"/>
      <c r="FLG882" s="81"/>
      <c r="FLH882" s="81"/>
      <c r="FLI882" s="81"/>
      <c r="FLJ882" s="81"/>
      <c r="FLK882" s="81"/>
      <c r="FLL882" s="81"/>
      <c r="FLM882" s="81"/>
      <c r="FLN882" s="81"/>
      <c r="FLO882" s="81"/>
      <c r="FLP882" s="81"/>
      <c r="FLQ882" s="81"/>
      <c r="FLR882" s="81"/>
      <c r="FLS882" s="81"/>
      <c r="FLT882" s="81"/>
      <c r="FLU882" s="81"/>
      <c r="FLV882" s="81"/>
      <c r="FLW882" s="81"/>
      <c r="FLX882" s="81"/>
      <c r="FLY882" s="81"/>
      <c r="FLZ882" s="81"/>
      <c r="FMA882" s="81"/>
      <c r="FMB882" s="81"/>
      <c r="FMC882" s="81"/>
      <c r="FMD882" s="81"/>
      <c r="FME882" s="81"/>
      <c r="FMF882" s="81"/>
      <c r="FMG882" s="81"/>
      <c r="FMH882" s="81"/>
      <c r="FMI882" s="81"/>
      <c r="FMJ882" s="81"/>
      <c r="FMK882" s="81"/>
      <c r="FML882" s="81"/>
      <c r="FMM882" s="81"/>
      <c r="FMN882" s="81"/>
      <c r="FMO882" s="81"/>
      <c r="FMP882" s="81"/>
      <c r="FMQ882" s="81"/>
      <c r="FMR882" s="81"/>
      <c r="FMS882" s="81"/>
      <c r="FMT882" s="81"/>
      <c r="FMU882" s="81"/>
      <c r="FMV882" s="81"/>
      <c r="FMW882" s="81"/>
      <c r="FMX882" s="81"/>
      <c r="FMY882" s="81"/>
      <c r="FMZ882" s="81"/>
      <c r="FNA882" s="81"/>
      <c r="FNB882" s="81"/>
      <c r="FNC882" s="81"/>
      <c r="FND882" s="81"/>
      <c r="FNE882" s="81"/>
      <c r="FNF882" s="81"/>
      <c r="FNG882" s="81"/>
      <c r="FNH882" s="81"/>
      <c r="FNI882" s="81"/>
      <c r="FNJ882" s="81"/>
      <c r="FNK882" s="81"/>
      <c r="FNL882" s="81"/>
      <c r="FNM882" s="81"/>
      <c r="FNN882" s="81"/>
      <c r="FNO882" s="81"/>
      <c r="FNP882" s="81"/>
      <c r="FNQ882" s="81"/>
      <c r="FNR882" s="81"/>
      <c r="FNS882" s="81"/>
      <c r="FNT882" s="81"/>
      <c r="FNU882" s="81"/>
      <c r="FNV882" s="81"/>
      <c r="FNW882" s="81"/>
      <c r="FNX882" s="81"/>
      <c r="FNY882" s="81"/>
      <c r="FNZ882" s="81"/>
      <c r="FOA882" s="81"/>
      <c r="FOB882" s="81"/>
      <c r="FOC882" s="81"/>
      <c r="FOD882" s="81"/>
      <c r="FOE882" s="81"/>
      <c r="FOF882" s="81"/>
      <c r="FOG882" s="81"/>
      <c r="FOH882" s="81"/>
      <c r="FOI882" s="81"/>
      <c r="FOJ882" s="81"/>
      <c r="FOK882" s="81"/>
      <c r="FOL882" s="81"/>
      <c r="FOM882" s="81"/>
      <c r="FON882" s="81"/>
      <c r="FOO882" s="81"/>
      <c r="FOP882" s="81"/>
      <c r="FOQ882" s="81"/>
      <c r="FOR882" s="81"/>
      <c r="FOS882" s="81"/>
      <c r="FOT882" s="81"/>
      <c r="FOU882" s="81"/>
      <c r="FOV882" s="81"/>
      <c r="FOW882" s="81"/>
      <c r="FOX882" s="81"/>
      <c r="FOY882" s="81"/>
      <c r="FOZ882" s="81"/>
      <c r="FPA882" s="81"/>
      <c r="FPB882" s="81"/>
      <c r="FPC882" s="81"/>
      <c r="FPD882" s="81"/>
      <c r="FPE882" s="81"/>
      <c r="FPF882" s="81"/>
      <c r="FPG882" s="81"/>
      <c r="FPH882" s="81"/>
      <c r="FPI882" s="81"/>
      <c r="FPJ882" s="81"/>
      <c r="FPK882" s="81"/>
      <c r="FPL882" s="81"/>
      <c r="FPM882" s="81"/>
      <c r="FPN882" s="81"/>
      <c r="FPO882" s="81"/>
      <c r="FPP882" s="81"/>
      <c r="FPQ882" s="81"/>
      <c r="FPR882" s="81"/>
      <c r="FPS882" s="81"/>
      <c r="FPT882" s="81"/>
      <c r="FPU882" s="81"/>
      <c r="FPV882" s="81"/>
      <c r="FPW882" s="81"/>
      <c r="FPX882" s="81"/>
      <c r="FPY882" s="81"/>
      <c r="FPZ882" s="81"/>
      <c r="FQA882" s="81"/>
      <c r="FQB882" s="81"/>
      <c r="FQC882" s="81"/>
      <c r="FQD882" s="81"/>
      <c r="FQE882" s="81"/>
      <c r="FQF882" s="81"/>
      <c r="FQG882" s="81"/>
      <c r="FQH882" s="81"/>
      <c r="FQI882" s="81"/>
      <c r="FQJ882" s="81"/>
      <c r="FQK882" s="81"/>
      <c r="FQL882" s="81"/>
      <c r="FQM882" s="81"/>
      <c r="FQN882" s="81"/>
      <c r="FQO882" s="81"/>
      <c r="FQP882" s="81"/>
      <c r="FQQ882" s="81"/>
      <c r="FQR882" s="81"/>
      <c r="FQS882" s="81"/>
      <c r="FQT882" s="81"/>
      <c r="FQU882" s="81"/>
      <c r="FQV882" s="81"/>
      <c r="FQW882" s="81"/>
      <c r="FQX882" s="81"/>
      <c r="FQY882" s="81"/>
      <c r="FQZ882" s="81"/>
      <c r="FRA882" s="81"/>
      <c r="FRB882" s="81"/>
      <c r="FRC882" s="81"/>
      <c r="FRD882" s="81"/>
      <c r="FRE882" s="81"/>
      <c r="FRF882" s="81"/>
      <c r="FRG882" s="81"/>
      <c r="FRH882" s="81"/>
      <c r="FRI882" s="81"/>
      <c r="FRJ882" s="81"/>
      <c r="FRK882" s="81"/>
      <c r="FRL882" s="81"/>
      <c r="FRM882" s="81"/>
      <c r="FRN882" s="81"/>
      <c r="FRO882" s="81"/>
      <c r="FRP882" s="81"/>
      <c r="FRQ882" s="81"/>
      <c r="FRR882" s="81"/>
      <c r="FRS882" s="81"/>
      <c r="FRT882" s="81"/>
      <c r="FRU882" s="81"/>
      <c r="FRV882" s="81"/>
      <c r="FRW882" s="81"/>
      <c r="FRX882" s="81"/>
      <c r="FRY882" s="81"/>
      <c r="FRZ882" s="81"/>
      <c r="FSA882" s="81"/>
      <c r="FSB882" s="81"/>
      <c r="FSC882" s="81"/>
      <c r="FSD882" s="81"/>
      <c r="FSE882" s="81"/>
      <c r="FSF882" s="81"/>
      <c r="FSG882" s="81"/>
      <c r="FSH882" s="81"/>
      <c r="FSI882" s="81"/>
      <c r="FSJ882" s="81"/>
      <c r="FSK882" s="81"/>
      <c r="FSL882" s="81"/>
      <c r="FSM882" s="81"/>
      <c r="FSN882" s="81"/>
      <c r="FSO882" s="81"/>
      <c r="FSP882" s="81"/>
      <c r="FSQ882" s="81"/>
      <c r="FSR882" s="81"/>
      <c r="FSS882" s="81"/>
      <c r="FST882" s="81"/>
      <c r="FSU882" s="81"/>
      <c r="FSV882" s="81"/>
      <c r="FSW882" s="81"/>
      <c r="FSX882" s="81"/>
      <c r="FSY882" s="81"/>
      <c r="FSZ882" s="81"/>
      <c r="FTA882" s="81"/>
      <c r="FTB882" s="81"/>
      <c r="FTC882" s="81"/>
      <c r="FTD882" s="81"/>
      <c r="FTE882" s="81"/>
      <c r="FTF882" s="81"/>
      <c r="FTG882" s="81"/>
      <c r="FTH882" s="81"/>
      <c r="FTI882" s="81"/>
      <c r="FTJ882" s="81"/>
      <c r="FTK882" s="81"/>
      <c r="FTL882" s="81"/>
      <c r="FTM882" s="81"/>
      <c r="FTN882" s="81"/>
      <c r="FTO882" s="81"/>
      <c r="FTP882" s="81"/>
      <c r="FTQ882" s="81"/>
      <c r="FTR882" s="81"/>
      <c r="FTS882" s="81"/>
      <c r="FTT882" s="81"/>
      <c r="FTU882" s="81"/>
      <c r="FTV882" s="81"/>
      <c r="FTW882" s="81"/>
      <c r="FTX882" s="81"/>
      <c r="FTY882" s="81"/>
      <c r="FTZ882" s="81"/>
      <c r="FUA882" s="81"/>
      <c r="FUB882" s="81"/>
      <c r="FUC882" s="81"/>
      <c r="FUD882" s="81"/>
      <c r="FUE882" s="81"/>
      <c r="FUF882" s="81"/>
      <c r="FUG882" s="81"/>
      <c r="FUH882" s="81"/>
      <c r="FUI882" s="81"/>
      <c r="FUJ882" s="81"/>
      <c r="FUK882" s="81"/>
      <c r="FUL882" s="81"/>
      <c r="FUM882" s="81"/>
      <c r="FUN882" s="81"/>
      <c r="FUO882" s="81"/>
      <c r="FUP882" s="81"/>
      <c r="FUQ882" s="81"/>
      <c r="FUR882" s="81"/>
      <c r="FUS882" s="81"/>
      <c r="FUT882" s="81"/>
      <c r="FUU882" s="81"/>
      <c r="FUV882" s="81"/>
      <c r="FUW882" s="81"/>
      <c r="FUX882" s="81"/>
      <c r="FUY882" s="81"/>
      <c r="FUZ882" s="81"/>
      <c r="FVA882" s="81"/>
      <c r="FVB882" s="81"/>
      <c r="FVC882" s="81"/>
      <c r="FVD882" s="81"/>
      <c r="FVE882" s="81"/>
      <c r="FVF882" s="81"/>
      <c r="FVG882" s="81"/>
      <c r="FVH882" s="81"/>
      <c r="FVI882" s="81"/>
      <c r="FVJ882" s="81"/>
      <c r="FVK882" s="81"/>
      <c r="FVL882" s="81"/>
      <c r="FVM882" s="81"/>
      <c r="FVN882" s="81"/>
      <c r="FVO882" s="81"/>
      <c r="FVP882" s="81"/>
      <c r="FVQ882" s="81"/>
      <c r="FVR882" s="81"/>
      <c r="FVS882" s="81"/>
      <c r="FVT882" s="81"/>
      <c r="FVU882" s="81"/>
      <c r="FVV882" s="81"/>
      <c r="FVW882" s="81"/>
      <c r="FVX882" s="81"/>
      <c r="FVY882" s="81"/>
      <c r="FVZ882" s="81"/>
      <c r="FWA882" s="81"/>
      <c r="FWB882" s="81"/>
      <c r="FWC882" s="81"/>
      <c r="FWD882" s="81"/>
      <c r="FWE882" s="81"/>
      <c r="FWF882" s="81"/>
      <c r="FWG882" s="81"/>
      <c r="FWH882" s="81"/>
      <c r="FWI882" s="81"/>
      <c r="FWJ882" s="81"/>
      <c r="FWK882" s="81"/>
      <c r="FWL882" s="81"/>
      <c r="FWM882" s="81"/>
      <c r="FWN882" s="81"/>
      <c r="FWO882" s="81"/>
      <c r="FWP882" s="81"/>
      <c r="FWQ882" s="81"/>
      <c r="FWR882" s="81"/>
      <c r="FWS882" s="81"/>
      <c r="FWT882" s="81"/>
      <c r="FWU882" s="81"/>
      <c r="FWV882" s="81"/>
      <c r="FWW882" s="81"/>
      <c r="FWX882" s="81"/>
      <c r="FWY882" s="81"/>
      <c r="FWZ882" s="81"/>
      <c r="FXA882" s="81"/>
      <c r="FXB882" s="81"/>
      <c r="FXC882" s="81"/>
      <c r="FXD882" s="81"/>
      <c r="FXE882" s="81"/>
      <c r="FXF882" s="81"/>
      <c r="FXG882" s="81"/>
      <c r="FXH882" s="81"/>
      <c r="FXI882" s="81"/>
      <c r="FXJ882" s="81"/>
      <c r="FXK882" s="81"/>
      <c r="FXL882" s="81"/>
      <c r="FXM882" s="81"/>
      <c r="FXN882" s="81"/>
      <c r="FXO882" s="81"/>
      <c r="FXP882" s="81"/>
      <c r="FXQ882" s="81"/>
      <c r="FXR882" s="81"/>
      <c r="FXS882" s="81"/>
      <c r="FXT882" s="81"/>
      <c r="FXU882" s="81"/>
      <c r="FXV882" s="81"/>
      <c r="FXW882" s="81"/>
      <c r="FXX882" s="81"/>
      <c r="FXY882" s="81"/>
      <c r="FXZ882" s="81"/>
      <c r="FYA882" s="81"/>
      <c r="FYB882" s="81"/>
      <c r="FYC882" s="81"/>
      <c r="FYD882" s="81"/>
      <c r="FYE882" s="81"/>
      <c r="FYF882" s="81"/>
      <c r="FYG882" s="81"/>
      <c r="FYH882" s="81"/>
      <c r="FYI882" s="81"/>
      <c r="FYJ882" s="81"/>
      <c r="FYK882" s="81"/>
      <c r="FYL882" s="81"/>
      <c r="FYM882" s="81"/>
      <c r="FYN882" s="81"/>
      <c r="FYO882" s="81"/>
      <c r="FYP882" s="81"/>
      <c r="FYQ882" s="81"/>
      <c r="FYR882" s="81"/>
      <c r="FYS882" s="81"/>
      <c r="FYT882" s="81"/>
      <c r="FYU882" s="81"/>
      <c r="FYV882" s="81"/>
      <c r="FYW882" s="81"/>
      <c r="FYX882" s="81"/>
      <c r="FYY882" s="81"/>
      <c r="FYZ882" s="81"/>
      <c r="FZA882" s="81"/>
      <c r="FZB882" s="81"/>
      <c r="FZC882" s="81"/>
      <c r="FZD882" s="81"/>
      <c r="FZE882" s="81"/>
      <c r="FZF882" s="81"/>
      <c r="FZG882" s="81"/>
      <c r="FZH882" s="81"/>
      <c r="FZI882" s="81"/>
      <c r="FZJ882" s="81"/>
      <c r="FZK882" s="81"/>
      <c r="FZL882" s="81"/>
      <c r="FZM882" s="81"/>
      <c r="FZN882" s="81"/>
      <c r="FZO882" s="81"/>
      <c r="FZP882" s="81"/>
      <c r="FZQ882" s="81"/>
      <c r="FZR882" s="81"/>
      <c r="FZS882" s="81"/>
      <c r="FZT882" s="81"/>
      <c r="FZU882" s="81"/>
      <c r="FZV882" s="81"/>
      <c r="FZW882" s="81"/>
      <c r="FZX882" s="81"/>
      <c r="FZY882" s="81"/>
      <c r="FZZ882" s="81"/>
      <c r="GAA882" s="81"/>
      <c r="GAB882" s="81"/>
      <c r="GAC882" s="81"/>
      <c r="GAD882" s="81"/>
      <c r="GAE882" s="81"/>
      <c r="GAF882" s="81"/>
      <c r="GAG882" s="81"/>
      <c r="GAH882" s="81"/>
      <c r="GAI882" s="81"/>
      <c r="GAJ882" s="81"/>
      <c r="GAK882" s="81"/>
      <c r="GAL882" s="81"/>
      <c r="GAM882" s="81"/>
      <c r="GAN882" s="81"/>
      <c r="GAO882" s="81"/>
      <c r="GAP882" s="81"/>
      <c r="GAQ882" s="81"/>
      <c r="GAR882" s="81"/>
      <c r="GAS882" s="81"/>
      <c r="GAT882" s="81"/>
      <c r="GAU882" s="81"/>
      <c r="GAV882" s="81"/>
      <c r="GAW882" s="81"/>
      <c r="GAX882" s="81"/>
      <c r="GAY882" s="81"/>
      <c r="GAZ882" s="81"/>
      <c r="GBA882" s="81"/>
      <c r="GBB882" s="81"/>
      <c r="GBC882" s="81"/>
      <c r="GBD882" s="81"/>
      <c r="GBE882" s="81"/>
      <c r="GBF882" s="81"/>
      <c r="GBG882" s="81"/>
      <c r="GBH882" s="81"/>
      <c r="GBI882" s="81"/>
      <c r="GBJ882" s="81"/>
      <c r="GBK882" s="81"/>
      <c r="GBL882" s="81"/>
      <c r="GBM882" s="81"/>
      <c r="GBN882" s="81"/>
      <c r="GBO882" s="81"/>
      <c r="GBP882" s="81"/>
      <c r="GBQ882" s="81"/>
      <c r="GBR882" s="81"/>
      <c r="GBS882" s="81"/>
      <c r="GBT882" s="81"/>
      <c r="GBU882" s="81"/>
      <c r="GBV882" s="81"/>
      <c r="GBW882" s="81"/>
      <c r="GBX882" s="81"/>
      <c r="GBY882" s="81"/>
      <c r="GBZ882" s="81"/>
      <c r="GCA882" s="81"/>
      <c r="GCB882" s="81"/>
      <c r="GCC882" s="81"/>
      <c r="GCD882" s="81"/>
      <c r="GCE882" s="81"/>
      <c r="GCF882" s="81"/>
      <c r="GCG882" s="81"/>
      <c r="GCH882" s="81"/>
      <c r="GCI882" s="81"/>
      <c r="GCJ882" s="81"/>
      <c r="GCK882" s="81"/>
      <c r="GCL882" s="81"/>
      <c r="GCM882" s="81"/>
      <c r="GCN882" s="81"/>
      <c r="GCO882" s="81"/>
      <c r="GCP882" s="81"/>
      <c r="GCQ882" s="81"/>
      <c r="GCR882" s="81"/>
      <c r="GCS882" s="81"/>
      <c r="GCT882" s="81"/>
      <c r="GCU882" s="81"/>
      <c r="GCV882" s="81"/>
      <c r="GCW882" s="81"/>
      <c r="GCX882" s="81"/>
      <c r="GCY882" s="81"/>
      <c r="GCZ882" s="81"/>
      <c r="GDA882" s="81"/>
      <c r="GDB882" s="81"/>
      <c r="GDC882" s="81"/>
      <c r="GDD882" s="81"/>
      <c r="GDE882" s="81"/>
      <c r="GDF882" s="81"/>
      <c r="GDG882" s="81"/>
      <c r="GDH882" s="81"/>
      <c r="GDI882" s="81"/>
      <c r="GDJ882" s="81"/>
      <c r="GDK882" s="81"/>
      <c r="GDL882" s="81"/>
      <c r="GDM882" s="81"/>
      <c r="GDN882" s="81"/>
      <c r="GDO882" s="81"/>
      <c r="GDP882" s="81"/>
      <c r="GDQ882" s="81"/>
      <c r="GDR882" s="81"/>
      <c r="GDS882" s="81"/>
      <c r="GDT882" s="81"/>
      <c r="GDU882" s="81"/>
      <c r="GDV882" s="81"/>
      <c r="GDW882" s="81"/>
      <c r="GDX882" s="81"/>
      <c r="GDY882" s="81"/>
      <c r="GDZ882" s="81"/>
      <c r="GEA882" s="81"/>
      <c r="GEB882" s="81"/>
      <c r="GEC882" s="81"/>
      <c r="GED882" s="81"/>
      <c r="GEE882" s="81"/>
      <c r="GEF882" s="81"/>
      <c r="GEG882" s="81"/>
      <c r="GEH882" s="81"/>
      <c r="GEI882" s="81"/>
      <c r="GEJ882" s="81"/>
      <c r="GEK882" s="81"/>
      <c r="GEL882" s="81"/>
      <c r="GEM882" s="81"/>
      <c r="GEN882" s="81"/>
      <c r="GEO882" s="81"/>
      <c r="GEP882" s="81"/>
      <c r="GEQ882" s="81"/>
      <c r="GER882" s="81"/>
      <c r="GES882" s="81"/>
      <c r="GET882" s="81"/>
      <c r="GEU882" s="81"/>
      <c r="GEV882" s="81"/>
      <c r="GEW882" s="81"/>
      <c r="GEX882" s="81"/>
      <c r="GEY882" s="81"/>
      <c r="GEZ882" s="81"/>
      <c r="GFA882" s="81"/>
      <c r="GFB882" s="81"/>
      <c r="GFC882" s="81"/>
      <c r="GFD882" s="81"/>
      <c r="GFE882" s="81"/>
      <c r="GFF882" s="81"/>
      <c r="GFG882" s="81"/>
      <c r="GFH882" s="81"/>
      <c r="GFI882" s="81"/>
      <c r="GFJ882" s="81"/>
      <c r="GFK882" s="81"/>
      <c r="GFL882" s="81"/>
      <c r="GFM882" s="81"/>
      <c r="GFN882" s="81"/>
      <c r="GFO882" s="81"/>
      <c r="GFP882" s="81"/>
      <c r="GFQ882" s="81"/>
      <c r="GFR882" s="81"/>
      <c r="GFS882" s="81"/>
      <c r="GFT882" s="81"/>
      <c r="GFU882" s="81"/>
      <c r="GFV882" s="81"/>
      <c r="GFW882" s="81"/>
      <c r="GFX882" s="81"/>
      <c r="GFY882" s="81"/>
      <c r="GFZ882" s="81"/>
      <c r="GGA882" s="81"/>
      <c r="GGB882" s="81"/>
      <c r="GGC882" s="81"/>
      <c r="GGD882" s="81"/>
      <c r="GGE882" s="81"/>
      <c r="GGF882" s="81"/>
      <c r="GGG882" s="81"/>
      <c r="GGH882" s="81"/>
      <c r="GGI882" s="81"/>
      <c r="GGJ882" s="81"/>
      <c r="GGK882" s="81"/>
      <c r="GGL882" s="81"/>
      <c r="GGM882" s="81"/>
      <c r="GGN882" s="81"/>
      <c r="GGO882" s="81"/>
      <c r="GGP882" s="81"/>
      <c r="GGQ882" s="81"/>
      <c r="GGR882" s="81"/>
      <c r="GGS882" s="81"/>
      <c r="GGT882" s="81"/>
      <c r="GGU882" s="81"/>
      <c r="GGV882" s="81"/>
      <c r="GGW882" s="81"/>
      <c r="GGX882" s="81"/>
      <c r="GGY882" s="81"/>
      <c r="GGZ882" s="81"/>
      <c r="GHA882" s="81"/>
      <c r="GHB882" s="81"/>
      <c r="GHC882" s="81"/>
      <c r="GHD882" s="81"/>
      <c r="GHE882" s="81"/>
      <c r="GHF882" s="81"/>
      <c r="GHG882" s="81"/>
      <c r="GHH882" s="81"/>
      <c r="GHI882" s="81"/>
      <c r="GHJ882" s="81"/>
      <c r="GHK882" s="81"/>
      <c r="GHL882" s="81"/>
      <c r="GHM882" s="81"/>
      <c r="GHN882" s="81"/>
      <c r="GHO882" s="81"/>
      <c r="GHP882" s="81"/>
      <c r="GHQ882" s="81"/>
      <c r="GHR882" s="81"/>
      <c r="GHS882" s="81"/>
      <c r="GHT882" s="81"/>
      <c r="GHU882" s="81"/>
      <c r="GHV882" s="81"/>
      <c r="GHW882" s="81"/>
      <c r="GHX882" s="81"/>
      <c r="GHY882" s="81"/>
      <c r="GHZ882" s="81"/>
      <c r="GIA882" s="81"/>
      <c r="GIB882" s="81"/>
      <c r="GIC882" s="81"/>
      <c r="GID882" s="81"/>
      <c r="GIE882" s="81"/>
      <c r="GIF882" s="81"/>
      <c r="GIG882" s="81"/>
      <c r="GIH882" s="81"/>
      <c r="GII882" s="81"/>
      <c r="GIJ882" s="81"/>
      <c r="GIK882" s="81"/>
      <c r="GIL882" s="81"/>
      <c r="GIM882" s="81"/>
      <c r="GIN882" s="81"/>
      <c r="GIO882" s="81"/>
      <c r="GIP882" s="81"/>
      <c r="GIQ882" s="81"/>
      <c r="GIR882" s="81"/>
      <c r="GIS882" s="81"/>
      <c r="GIT882" s="81"/>
      <c r="GIU882" s="81"/>
      <c r="GIV882" s="81"/>
      <c r="GIW882" s="81"/>
      <c r="GIX882" s="81"/>
      <c r="GIY882" s="81"/>
      <c r="GIZ882" s="81"/>
      <c r="GJA882" s="81"/>
      <c r="GJB882" s="81"/>
      <c r="GJC882" s="81"/>
      <c r="GJD882" s="81"/>
      <c r="GJE882" s="81"/>
      <c r="GJF882" s="81"/>
      <c r="GJG882" s="81"/>
      <c r="GJH882" s="81"/>
      <c r="GJI882" s="81"/>
      <c r="GJJ882" s="81"/>
      <c r="GJK882" s="81"/>
      <c r="GJL882" s="81"/>
      <c r="GJM882" s="81"/>
      <c r="GJN882" s="81"/>
      <c r="GJO882" s="81"/>
      <c r="GJP882" s="81"/>
      <c r="GJQ882" s="81"/>
      <c r="GJR882" s="81"/>
      <c r="GJS882" s="81"/>
      <c r="GJT882" s="81"/>
      <c r="GJU882" s="81"/>
      <c r="GJV882" s="81"/>
      <c r="GJW882" s="81"/>
      <c r="GJX882" s="81"/>
      <c r="GJY882" s="81"/>
      <c r="GJZ882" s="81"/>
      <c r="GKA882" s="81"/>
      <c r="GKB882" s="81"/>
      <c r="GKC882" s="81"/>
      <c r="GKD882" s="81"/>
      <c r="GKE882" s="81"/>
      <c r="GKF882" s="81"/>
      <c r="GKG882" s="81"/>
      <c r="GKH882" s="81"/>
      <c r="GKI882" s="81"/>
      <c r="GKJ882" s="81"/>
      <c r="GKK882" s="81"/>
      <c r="GKL882" s="81"/>
      <c r="GKM882" s="81"/>
      <c r="GKN882" s="81"/>
      <c r="GKO882" s="81"/>
      <c r="GKP882" s="81"/>
      <c r="GKQ882" s="81"/>
      <c r="GKR882" s="81"/>
      <c r="GKS882" s="81"/>
      <c r="GKT882" s="81"/>
      <c r="GKU882" s="81"/>
      <c r="GKV882" s="81"/>
      <c r="GKW882" s="81"/>
      <c r="GKX882" s="81"/>
      <c r="GKY882" s="81"/>
      <c r="GKZ882" s="81"/>
      <c r="GLA882" s="81"/>
      <c r="GLB882" s="81"/>
      <c r="GLC882" s="81"/>
      <c r="GLD882" s="81"/>
      <c r="GLE882" s="81"/>
      <c r="GLF882" s="81"/>
      <c r="GLG882" s="81"/>
      <c r="GLH882" s="81"/>
      <c r="GLI882" s="81"/>
      <c r="GLJ882" s="81"/>
      <c r="GLK882" s="81"/>
      <c r="GLL882" s="81"/>
      <c r="GLM882" s="81"/>
      <c r="GLN882" s="81"/>
      <c r="GLO882" s="81"/>
      <c r="GLP882" s="81"/>
      <c r="GLQ882" s="81"/>
      <c r="GLR882" s="81"/>
      <c r="GLS882" s="81"/>
      <c r="GLT882" s="81"/>
      <c r="GLU882" s="81"/>
      <c r="GLV882" s="81"/>
      <c r="GLW882" s="81"/>
      <c r="GLX882" s="81"/>
      <c r="GLY882" s="81"/>
      <c r="GLZ882" s="81"/>
      <c r="GMA882" s="81"/>
      <c r="GMB882" s="81"/>
      <c r="GMC882" s="81"/>
      <c r="GMD882" s="81"/>
      <c r="GME882" s="81"/>
      <c r="GMF882" s="81"/>
      <c r="GMG882" s="81"/>
      <c r="GMH882" s="81"/>
      <c r="GMI882" s="81"/>
      <c r="GMJ882" s="81"/>
      <c r="GMK882" s="81"/>
      <c r="GML882" s="81"/>
      <c r="GMM882" s="81"/>
      <c r="GMN882" s="81"/>
      <c r="GMO882" s="81"/>
      <c r="GMP882" s="81"/>
      <c r="GMQ882" s="81"/>
      <c r="GMR882" s="81"/>
      <c r="GMS882" s="81"/>
      <c r="GMT882" s="81"/>
      <c r="GMU882" s="81"/>
      <c r="GMV882" s="81"/>
      <c r="GMW882" s="81"/>
      <c r="GMX882" s="81"/>
      <c r="GMY882" s="81"/>
      <c r="GMZ882" s="81"/>
      <c r="GNA882" s="81"/>
      <c r="GNB882" s="81"/>
      <c r="GNC882" s="81"/>
      <c r="GND882" s="81"/>
      <c r="GNE882" s="81"/>
      <c r="GNF882" s="81"/>
      <c r="GNG882" s="81"/>
      <c r="GNH882" s="81"/>
      <c r="GNI882" s="81"/>
      <c r="GNJ882" s="81"/>
      <c r="GNK882" s="81"/>
      <c r="GNL882" s="81"/>
      <c r="GNM882" s="81"/>
      <c r="GNN882" s="81"/>
      <c r="GNO882" s="81"/>
      <c r="GNP882" s="81"/>
      <c r="GNQ882" s="81"/>
      <c r="GNR882" s="81"/>
      <c r="GNS882" s="81"/>
      <c r="GNT882" s="81"/>
      <c r="GNU882" s="81"/>
      <c r="GNV882" s="81"/>
      <c r="GNW882" s="81"/>
      <c r="GNX882" s="81"/>
      <c r="GNY882" s="81"/>
      <c r="GNZ882" s="81"/>
      <c r="GOA882" s="81"/>
      <c r="GOB882" s="81"/>
      <c r="GOC882" s="81"/>
      <c r="GOD882" s="81"/>
      <c r="GOE882" s="81"/>
      <c r="GOF882" s="81"/>
      <c r="GOG882" s="81"/>
      <c r="GOH882" s="81"/>
      <c r="GOI882" s="81"/>
      <c r="GOJ882" s="81"/>
      <c r="GOK882" s="81"/>
      <c r="GOL882" s="81"/>
      <c r="GOM882" s="81"/>
      <c r="GON882" s="81"/>
      <c r="GOO882" s="81"/>
      <c r="GOP882" s="81"/>
      <c r="GOQ882" s="81"/>
      <c r="GOR882" s="81"/>
      <c r="GOS882" s="81"/>
      <c r="GOT882" s="81"/>
      <c r="GOU882" s="81"/>
      <c r="GOV882" s="81"/>
      <c r="GOW882" s="81"/>
      <c r="GOX882" s="81"/>
      <c r="GOY882" s="81"/>
      <c r="GOZ882" s="81"/>
      <c r="GPA882" s="81"/>
      <c r="GPB882" s="81"/>
      <c r="GPC882" s="81"/>
      <c r="GPD882" s="81"/>
      <c r="GPE882" s="81"/>
      <c r="GPF882" s="81"/>
      <c r="GPG882" s="81"/>
      <c r="GPH882" s="81"/>
      <c r="GPI882" s="81"/>
      <c r="GPJ882" s="81"/>
      <c r="GPK882" s="81"/>
      <c r="GPL882" s="81"/>
      <c r="GPM882" s="81"/>
      <c r="GPN882" s="81"/>
      <c r="GPO882" s="81"/>
      <c r="GPP882" s="81"/>
      <c r="GPQ882" s="81"/>
      <c r="GPR882" s="81"/>
      <c r="GPS882" s="81"/>
      <c r="GPT882" s="81"/>
      <c r="GPU882" s="81"/>
      <c r="GPV882" s="81"/>
      <c r="GPW882" s="81"/>
      <c r="GPX882" s="81"/>
      <c r="GPY882" s="81"/>
      <c r="GPZ882" s="81"/>
      <c r="GQA882" s="81"/>
      <c r="GQB882" s="81"/>
      <c r="GQC882" s="81"/>
      <c r="GQD882" s="81"/>
      <c r="GQE882" s="81"/>
      <c r="GQF882" s="81"/>
      <c r="GQG882" s="81"/>
      <c r="GQH882" s="81"/>
      <c r="GQI882" s="81"/>
      <c r="GQJ882" s="81"/>
      <c r="GQK882" s="81"/>
      <c r="GQL882" s="81"/>
      <c r="GQM882" s="81"/>
      <c r="GQN882" s="81"/>
      <c r="GQO882" s="81"/>
      <c r="GQP882" s="81"/>
      <c r="GQQ882" s="81"/>
      <c r="GQR882" s="81"/>
      <c r="GQS882" s="81"/>
      <c r="GQT882" s="81"/>
      <c r="GQU882" s="81"/>
      <c r="GQV882" s="81"/>
      <c r="GQW882" s="81"/>
      <c r="GQX882" s="81"/>
      <c r="GQY882" s="81"/>
      <c r="GQZ882" s="81"/>
      <c r="GRA882" s="81"/>
      <c r="GRB882" s="81"/>
      <c r="GRC882" s="81"/>
      <c r="GRD882" s="81"/>
      <c r="GRE882" s="81"/>
      <c r="GRF882" s="81"/>
      <c r="GRG882" s="81"/>
      <c r="GRH882" s="81"/>
      <c r="GRI882" s="81"/>
      <c r="GRJ882" s="81"/>
      <c r="GRK882" s="81"/>
      <c r="GRL882" s="81"/>
      <c r="GRM882" s="81"/>
      <c r="GRN882" s="81"/>
      <c r="GRO882" s="81"/>
      <c r="GRP882" s="81"/>
      <c r="GRQ882" s="81"/>
      <c r="GRR882" s="81"/>
      <c r="GRS882" s="81"/>
      <c r="GRT882" s="81"/>
      <c r="GRU882" s="81"/>
      <c r="GRV882" s="81"/>
      <c r="GRW882" s="81"/>
      <c r="GRX882" s="81"/>
      <c r="GRY882" s="81"/>
      <c r="GRZ882" s="81"/>
      <c r="GSA882" s="81"/>
      <c r="GSB882" s="81"/>
      <c r="GSC882" s="81"/>
      <c r="GSD882" s="81"/>
      <c r="GSE882" s="81"/>
      <c r="GSF882" s="81"/>
      <c r="GSG882" s="81"/>
      <c r="GSH882" s="81"/>
      <c r="GSI882" s="81"/>
      <c r="GSJ882" s="81"/>
      <c r="GSK882" s="81"/>
      <c r="GSL882" s="81"/>
      <c r="GSM882" s="81"/>
      <c r="GSN882" s="81"/>
      <c r="GSO882" s="81"/>
      <c r="GSP882" s="81"/>
      <c r="GSQ882" s="81"/>
      <c r="GSR882" s="81"/>
      <c r="GSS882" s="81"/>
      <c r="GST882" s="81"/>
      <c r="GSU882" s="81"/>
      <c r="GSV882" s="81"/>
      <c r="GSW882" s="81"/>
      <c r="GSX882" s="81"/>
      <c r="GSY882" s="81"/>
      <c r="GSZ882" s="81"/>
      <c r="GTA882" s="81"/>
      <c r="GTB882" s="81"/>
      <c r="GTC882" s="81"/>
      <c r="GTD882" s="81"/>
      <c r="GTE882" s="81"/>
      <c r="GTF882" s="81"/>
      <c r="GTG882" s="81"/>
      <c r="GTH882" s="81"/>
      <c r="GTI882" s="81"/>
      <c r="GTJ882" s="81"/>
      <c r="GTK882" s="81"/>
      <c r="GTL882" s="81"/>
      <c r="GTM882" s="81"/>
      <c r="GTN882" s="81"/>
      <c r="GTO882" s="81"/>
      <c r="GTP882" s="81"/>
      <c r="GTQ882" s="81"/>
      <c r="GTR882" s="81"/>
      <c r="GTS882" s="81"/>
      <c r="GTT882" s="81"/>
      <c r="GTU882" s="81"/>
      <c r="GTV882" s="81"/>
      <c r="GTW882" s="81"/>
      <c r="GTX882" s="81"/>
      <c r="GTY882" s="81"/>
      <c r="GTZ882" s="81"/>
      <c r="GUA882" s="81"/>
      <c r="GUB882" s="81"/>
      <c r="GUC882" s="81"/>
      <c r="GUD882" s="81"/>
      <c r="GUE882" s="81"/>
      <c r="GUF882" s="81"/>
      <c r="GUG882" s="81"/>
      <c r="GUH882" s="81"/>
      <c r="GUI882" s="81"/>
      <c r="GUJ882" s="81"/>
      <c r="GUK882" s="81"/>
      <c r="GUL882" s="81"/>
      <c r="GUM882" s="81"/>
      <c r="GUN882" s="81"/>
      <c r="GUO882" s="81"/>
      <c r="GUP882" s="81"/>
      <c r="GUQ882" s="81"/>
      <c r="GUR882" s="81"/>
      <c r="GUS882" s="81"/>
      <c r="GUT882" s="81"/>
      <c r="GUU882" s="81"/>
      <c r="GUV882" s="81"/>
      <c r="GUW882" s="81"/>
      <c r="GUX882" s="81"/>
      <c r="GUY882" s="81"/>
      <c r="GUZ882" s="81"/>
      <c r="GVA882" s="81"/>
      <c r="GVB882" s="81"/>
      <c r="GVC882" s="81"/>
      <c r="GVD882" s="81"/>
      <c r="GVE882" s="81"/>
      <c r="GVF882" s="81"/>
      <c r="GVG882" s="81"/>
      <c r="GVH882" s="81"/>
      <c r="GVI882" s="81"/>
      <c r="GVJ882" s="81"/>
      <c r="GVK882" s="81"/>
      <c r="GVL882" s="81"/>
      <c r="GVM882" s="81"/>
      <c r="GVN882" s="81"/>
      <c r="GVO882" s="81"/>
      <c r="GVP882" s="81"/>
      <c r="GVQ882" s="81"/>
      <c r="GVR882" s="81"/>
      <c r="GVS882" s="81"/>
      <c r="GVT882" s="81"/>
      <c r="GVU882" s="81"/>
      <c r="GVV882" s="81"/>
      <c r="GVW882" s="81"/>
      <c r="GVX882" s="81"/>
      <c r="GVY882" s="81"/>
      <c r="GVZ882" s="81"/>
      <c r="GWA882" s="81"/>
      <c r="GWB882" s="81"/>
      <c r="GWC882" s="81"/>
      <c r="GWD882" s="81"/>
      <c r="GWE882" s="81"/>
      <c r="GWF882" s="81"/>
      <c r="GWG882" s="81"/>
      <c r="GWH882" s="81"/>
      <c r="GWI882" s="81"/>
      <c r="GWJ882" s="81"/>
      <c r="GWK882" s="81"/>
      <c r="GWL882" s="81"/>
      <c r="GWM882" s="81"/>
      <c r="GWN882" s="81"/>
      <c r="GWO882" s="81"/>
      <c r="GWP882" s="81"/>
      <c r="GWQ882" s="81"/>
      <c r="GWR882" s="81"/>
      <c r="GWS882" s="81"/>
      <c r="GWT882" s="81"/>
      <c r="GWU882" s="81"/>
      <c r="GWV882" s="81"/>
      <c r="GWW882" s="81"/>
      <c r="GWX882" s="81"/>
      <c r="GWY882" s="81"/>
      <c r="GWZ882" s="81"/>
      <c r="GXA882" s="81"/>
      <c r="GXB882" s="81"/>
      <c r="GXC882" s="81"/>
      <c r="GXD882" s="81"/>
      <c r="GXE882" s="81"/>
      <c r="GXF882" s="81"/>
      <c r="GXG882" s="81"/>
      <c r="GXH882" s="81"/>
      <c r="GXI882" s="81"/>
      <c r="GXJ882" s="81"/>
      <c r="GXK882" s="81"/>
      <c r="GXL882" s="81"/>
      <c r="GXM882" s="81"/>
      <c r="GXN882" s="81"/>
      <c r="GXO882" s="81"/>
      <c r="GXP882" s="81"/>
      <c r="GXQ882" s="81"/>
      <c r="GXR882" s="81"/>
      <c r="GXS882" s="81"/>
      <c r="GXT882" s="81"/>
      <c r="GXU882" s="81"/>
      <c r="GXV882" s="81"/>
      <c r="GXW882" s="81"/>
      <c r="GXX882" s="81"/>
      <c r="GXY882" s="81"/>
      <c r="GXZ882" s="81"/>
      <c r="GYA882" s="81"/>
      <c r="GYB882" s="81"/>
      <c r="GYC882" s="81"/>
      <c r="GYD882" s="81"/>
      <c r="GYE882" s="81"/>
      <c r="GYF882" s="81"/>
      <c r="GYG882" s="81"/>
      <c r="GYH882" s="81"/>
      <c r="GYI882" s="81"/>
      <c r="GYJ882" s="81"/>
      <c r="GYK882" s="81"/>
      <c r="GYL882" s="81"/>
      <c r="GYM882" s="81"/>
      <c r="GYN882" s="81"/>
      <c r="GYO882" s="81"/>
      <c r="GYP882" s="81"/>
      <c r="GYQ882" s="81"/>
      <c r="GYR882" s="81"/>
      <c r="GYS882" s="81"/>
      <c r="GYT882" s="81"/>
      <c r="GYU882" s="81"/>
      <c r="GYV882" s="81"/>
      <c r="GYW882" s="81"/>
      <c r="GYX882" s="81"/>
      <c r="GYY882" s="81"/>
      <c r="GYZ882" s="81"/>
      <c r="GZA882" s="81"/>
      <c r="GZB882" s="81"/>
      <c r="GZC882" s="81"/>
      <c r="GZD882" s="81"/>
      <c r="GZE882" s="81"/>
      <c r="GZF882" s="81"/>
      <c r="GZG882" s="81"/>
      <c r="GZH882" s="81"/>
      <c r="GZI882" s="81"/>
      <c r="GZJ882" s="81"/>
      <c r="GZK882" s="81"/>
      <c r="GZL882" s="81"/>
      <c r="GZM882" s="81"/>
      <c r="GZN882" s="81"/>
      <c r="GZO882" s="81"/>
      <c r="GZP882" s="81"/>
      <c r="GZQ882" s="81"/>
      <c r="GZR882" s="81"/>
      <c r="GZS882" s="81"/>
      <c r="GZT882" s="81"/>
      <c r="GZU882" s="81"/>
      <c r="GZV882" s="81"/>
      <c r="GZW882" s="81"/>
      <c r="GZX882" s="81"/>
      <c r="GZY882" s="81"/>
      <c r="GZZ882" s="81"/>
      <c r="HAA882" s="81"/>
      <c r="HAB882" s="81"/>
      <c r="HAC882" s="81"/>
      <c r="HAD882" s="81"/>
      <c r="HAE882" s="81"/>
      <c r="HAF882" s="81"/>
      <c r="HAG882" s="81"/>
      <c r="HAH882" s="81"/>
      <c r="HAI882" s="81"/>
      <c r="HAJ882" s="81"/>
      <c r="HAK882" s="81"/>
      <c r="HAL882" s="81"/>
      <c r="HAM882" s="81"/>
      <c r="HAN882" s="81"/>
      <c r="HAO882" s="81"/>
      <c r="HAP882" s="81"/>
      <c r="HAQ882" s="81"/>
      <c r="HAR882" s="81"/>
      <c r="HAS882" s="81"/>
      <c r="HAT882" s="81"/>
      <c r="HAU882" s="81"/>
      <c r="HAV882" s="81"/>
      <c r="HAW882" s="81"/>
      <c r="HAX882" s="81"/>
      <c r="HAY882" s="81"/>
      <c r="HAZ882" s="81"/>
      <c r="HBA882" s="81"/>
      <c r="HBB882" s="81"/>
      <c r="HBC882" s="81"/>
      <c r="HBD882" s="81"/>
      <c r="HBE882" s="81"/>
      <c r="HBF882" s="81"/>
      <c r="HBG882" s="81"/>
      <c r="HBH882" s="81"/>
      <c r="HBI882" s="81"/>
      <c r="HBJ882" s="81"/>
      <c r="HBK882" s="81"/>
      <c r="HBL882" s="81"/>
      <c r="HBM882" s="81"/>
      <c r="HBN882" s="81"/>
      <c r="HBO882" s="81"/>
      <c r="HBP882" s="81"/>
      <c r="HBQ882" s="81"/>
      <c r="HBR882" s="81"/>
      <c r="HBS882" s="81"/>
      <c r="HBT882" s="81"/>
      <c r="HBU882" s="81"/>
      <c r="HBV882" s="81"/>
      <c r="HBW882" s="81"/>
      <c r="HBX882" s="81"/>
      <c r="HBY882" s="81"/>
      <c r="HBZ882" s="81"/>
      <c r="HCA882" s="81"/>
      <c r="HCB882" s="81"/>
      <c r="HCC882" s="81"/>
      <c r="HCD882" s="81"/>
      <c r="HCE882" s="81"/>
      <c r="HCF882" s="81"/>
      <c r="HCG882" s="81"/>
      <c r="HCH882" s="81"/>
      <c r="HCI882" s="81"/>
      <c r="HCJ882" s="81"/>
      <c r="HCK882" s="81"/>
      <c r="HCL882" s="81"/>
      <c r="HCM882" s="81"/>
      <c r="HCN882" s="81"/>
      <c r="HCO882" s="81"/>
      <c r="HCP882" s="81"/>
      <c r="HCQ882" s="81"/>
      <c r="HCR882" s="81"/>
      <c r="HCS882" s="81"/>
      <c r="HCT882" s="81"/>
      <c r="HCU882" s="81"/>
      <c r="HCV882" s="81"/>
      <c r="HCW882" s="81"/>
      <c r="HCX882" s="81"/>
      <c r="HCY882" s="81"/>
      <c r="HCZ882" s="81"/>
      <c r="HDA882" s="81"/>
      <c r="HDB882" s="81"/>
      <c r="HDC882" s="81"/>
      <c r="HDD882" s="81"/>
      <c r="HDE882" s="81"/>
      <c r="HDF882" s="81"/>
      <c r="HDG882" s="81"/>
      <c r="HDH882" s="81"/>
      <c r="HDI882" s="81"/>
      <c r="HDJ882" s="81"/>
      <c r="HDK882" s="81"/>
      <c r="HDL882" s="81"/>
      <c r="HDM882" s="81"/>
      <c r="HDN882" s="81"/>
      <c r="HDO882" s="81"/>
      <c r="HDP882" s="81"/>
      <c r="HDQ882" s="81"/>
      <c r="HDR882" s="81"/>
      <c r="HDS882" s="81"/>
      <c r="HDT882" s="81"/>
      <c r="HDU882" s="81"/>
      <c r="HDV882" s="81"/>
      <c r="HDW882" s="81"/>
      <c r="HDX882" s="81"/>
      <c r="HDY882" s="81"/>
      <c r="HDZ882" s="81"/>
      <c r="HEA882" s="81"/>
      <c r="HEB882" s="81"/>
      <c r="HEC882" s="81"/>
      <c r="HED882" s="81"/>
      <c r="HEE882" s="81"/>
      <c r="HEF882" s="81"/>
      <c r="HEG882" s="81"/>
      <c r="HEH882" s="81"/>
      <c r="HEI882" s="81"/>
      <c r="HEJ882" s="81"/>
      <c r="HEK882" s="81"/>
      <c r="HEL882" s="81"/>
      <c r="HEM882" s="81"/>
      <c r="HEN882" s="81"/>
      <c r="HEO882" s="81"/>
      <c r="HEP882" s="81"/>
      <c r="HEQ882" s="81"/>
      <c r="HER882" s="81"/>
      <c r="HES882" s="81"/>
      <c r="HET882" s="81"/>
      <c r="HEU882" s="81"/>
      <c r="HEV882" s="81"/>
      <c r="HEW882" s="81"/>
      <c r="HEX882" s="81"/>
      <c r="HEY882" s="81"/>
      <c r="HEZ882" s="81"/>
      <c r="HFA882" s="81"/>
      <c r="HFB882" s="81"/>
      <c r="HFC882" s="81"/>
      <c r="HFD882" s="81"/>
      <c r="HFE882" s="81"/>
      <c r="HFF882" s="81"/>
      <c r="HFG882" s="81"/>
      <c r="HFH882" s="81"/>
      <c r="HFI882" s="81"/>
      <c r="HFJ882" s="81"/>
      <c r="HFK882" s="81"/>
      <c r="HFL882" s="81"/>
      <c r="HFM882" s="81"/>
      <c r="HFN882" s="81"/>
      <c r="HFO882" s="81"/>
      <c r="HFP882" s="81"/>
      <c r="HFQ882" s="81"/>
      <c r="HFR882" s="81"/>
      <c r="HFS882" s="81"/>
      <c r="HFT882" s="81"/>
      <c r="HFU882" s="81"/>
      <c r="HFV882" s="81"/>
      <c r="HFW882" s="81"/>
      <c r="HFX882" s="81"/>
      <c r="HFY882" s="81"/>
      <c r="HFZ882" s="81"/>
      <c r="HGA882" s="81"/>
      <c r="HGB882" s="81"/>
      <c r="HGC882" s="81"/>
      <c r="HGD882" s="81"/>
      <c r="HGE882" s="81"/>
      <c r="HGF882" s="81"/>
      <c r="HGG882" s="81"/>
      <c r="HGH882" s="81"/>
      <c r="HGI882" s="81"/>
      <c r="HGJ882" s="81"/>
      <c r="HGK882" s="81"/>
      <c r="HGL882" s="81"/>
      <c r="HGM882" s="81"/>
      <c r="HGN882" s="81"/>
      <c r="HGO882" s="81"/>
      <c r="HGP882" s="81"/>
      <c r="HGQ882" s="81"/>
      <c r="HGR882" s="81"/>
      <c r="HGS882" s="81"/>
      <c r="HGT882" s="81"/>
      <c r="HGU882" s="81"/>
      <c r="HGV882" s="81"/>
      <c r="HGW882" s="81"/>
      <c r="HGX882" s="81"/>
      <c r="HGY882" s="81"/>
      <c r="HGZ882" s="81"/>
      <c r="HHA882" s="81"/>
      <c r="HHB882" s="81"/>
      <c r="HHC882" s="81"/>
      <c r="HHD882" s="81"/>
      <c r="HHE882" s="81"/>
      <c r="HHF882" s="81"/>
      <c r="HHG882" s="81"/>
      <c r="HHH882" s="81"/>
      <c r="HHI882" s="81"/>
      <c r="HHJ882" s="81"/>
      <c r="HHK882" s="81"/>
      <c r="HHL882" s="81"/>
      <c r="HHM882" s="81"/>
      <c r="HHN882" s="81"/>
      <c r="HHO882" s="81"/>
      <c r="HHP882" s="81"/>
      <c r="HHQ882" s="81"/>
      <c r="HHR882" s="81"/>
      <c r="HHS882" s="81"/>
      <c r="HHT882" s="81"/>
      <c r="HHU882" s="81"/>
      <c r="HHV882" s="81"/>
      <c r="HHW882" s="81"/>
      <c r="HHX882" s="81"/>
      <c r="HHY882" s="81"/>
      <c r="HHZ882" s="81"/>
      <c r="HIA882" s="81"/>
      <c r="HIB882" s="81"/>
      <c r="HIC882" s="81"/>
      <c r="HID882" s="81"/>
      <c r="HIE882" s="81"/>
      <c r="HIF882" s="81"/>
      <c r="HIG882" s="81"/>
      <c r="HIH882" s="81"/>
      <c r="HII882" s="81"/>
      <c r="HIJ882" s="81"/>
      <c r="HIK882" s="81"/>
      <c r="HIL882" s="81"/>
      <c r="HIM882" s="81"/>
      <c r="HIN882" s="81"/>
      <c r="HIO882" s="81"/>
      <c r="HIP882" s="81"/>
      <c r="HIQ882" s="81"/>
      <c r="HIR882" s="81"/>
      <c r="HIS882" s="81"/>
      <c r="HIT882" s="81"/>
      <c r="HIU882" s="81"/>
      <c r="HIV882" s="81"/>
      <c r="HIW882" s="81"/>
      <c r="HIX882" s="81"/>
      <c r="HIY882" s="81"/>
      <c r="HIZ882" s="81"/>
      <c r="HJA882" s="81"/>
      <c r="HJB882" s="81"/>
      <c r="HJC882" s="81"/>
      <c r="HJD882" s="81"/>
      <c r="HJE882" s="81"/>
      <c r="HJF882" s="81"/>
      <c r="HJG882" s="81"/>
      <c r="HJH882" s="81"/>
      <c r="HJI882" s="81"/>
      <c r="HJJ882" s="81"/>
      <c r="HJK882" s="81"/>
      <c r="HJL882" s="81"/>
      <c r="HJM882" s="81"/>
      <c r="HJN882" s="81"/>
      <c r="HJO882" s="81"/>
      <c r="HJP882" s="81"/>
      <c r="HJQ882" s="81"/>
      <c r="HJR882" s="81"/>
      <c r="HJS882" s="81"/>
      <c r="HJT882" s="81"/>
      <c r="HJU882" s="81"/>
      <c r="HJV882" s="81"/>
      <c r="HJW882" s="81"/>
      <c r="HJX882" s="81"/>
      <c r="HJY882" s="81"/>
      <c r="HJZ882" s="81"/>
      <c r="HKA882" s="81"/>
      <c r="HKB882" s="81"/>
      <c r="HKC882" s="81"/>
      <c r="HKD882" s="81"/>
      <c r="HKE882" s="81"/>
      <c r="HKF882" s="81"/>
      <c r="HKG882" s="81"/>
      <c r="HKH882" s="81"/>
      <c r="HKI882" s="81"/>
      <c r="HKJ882" s="81"/>
      <c r="HKK882" s="81"/>
      <c r="HKL882" s="81"/>
      <c r="HKM882" s="81"/>
      <c r="HKN882" s="81"/>
      <c r="HKO882" s="81"/>
      <c r="HKP882" s="81"/>
      <c r="HKQ882" s="81"/>
      <c r="HKR882" s="81"/>
      <c r="HKS882" s="81"/>
      <c r="HKT882" s="81"/>
      <c r="HKU882" s="81"/>
      <c r="HKV882" s="81"/>
      <c r="HKW882" s="81"/>
      <c r="HKX882" s="81"/>
      <c r="HKY882" s="81"/>
      <c r="HKZ882" s="81"/>
      <c r="HLA882" s="81"/>
      <c r="HLB882" s="81"/>
      <c r="HLC882" s="81"/>
      <c r="HLD882" s="81"/>
      <c r="HLE882" s="81"/>
      <c r="HLF882" s="81"/>
      <c r="HLG882" s="81"/>
      <c r="HLH882" s="81"/>
      <c r="HLI882" s="81"/>
      <c r="HLJ882" s="81"/>
      <c r="HLK882" s="81"/>
      <c r="HLL882" s="81"/>
      <c r="HLM882" s="81"/>
      <c r="HLN882" s="81"/>
      <c r="HLO882" s="81"/>
      <c r="HLP882" s="81"/>
      <c r="HLQ882" s="81"/>
      <c r="HLR882" s="81"/>
      <c r="HLS882" s="81"/>
      <c r="HLT882" s="81"/>
      <c r="HLU882" s="81"/>
      <c r="HLV882" s="81"/>
      <c r="HLW882" s="81"/>
      <c r="HLX882" s="81"/>
      <c r="HLY882" s="81"/>
      <c r="HLZ882" s="81"/>
      <c r="HMA882" s="81"/>
      <c r="HMB882" s="81"/>
      <c r="HMC882" s="81"/>
      <c r="HMD882" s="81"/>
      <c r="HME882" s="81"/>
      <c r="HMF882" s="81"/>
      <c r="HMG882" s="81"/>
      <c r="HMH882" s="81"/>
      <c r="HMI882" s="81"/>
      <c r="HMJ882" s="81"/>
      <c r="HMK882" s="81"/>
      <c r="HML882" s="81"/>
      <c r="HMM882" s="81"/>
      <c r="HMN882" s="81"/>
      <c r="HMO882" s="81"/>
      <c r="HMP882" s="81"/>
      <c r="HMQ882" s="81"/>
      <c r="HMR882" s="81"/>
      <c r="HMS882" s="81"/>
      <c r="HMT882" s="81"/>
      <c r="HMU882" s="81"/>
      <c r="HMV882" s="81"/>
      <c r="HMW882" s="81"/>
      <c r="HMX882" s="81"/>
      <c r="HMY882" s="81"/>
      <c r="HMZ882" s="81"/>
      <c r="HNA882" s="81"/>
      <c r="HNB882" s="81"/>
      <c r="HNC882" s="81"/>
      <c r="HND882" s="81"/>
      <c r="HNE882" s="81"/>
      <c r="HNF882" s="81"/>
      <c r="HNG882" s="81"/>
      <c r="HNH882" s="81"/>
      <c r="HNI882" s="81"/>
      <c r="HNJ882" s="81"/>
      <c r="HNK882" s="81"/>
      <c r="HNL882" s="81"/>
      <c r="HNM882" s="81"/>
      <c r="HNN882" s="81"/>
      <c r="HNO882" s="81"/>
      <c r="HNP882" s="81"/>
      <c r="HNQ882" s="81"/>
      <c r="HNR882" s="81"/>
      <c r="HNS882" s="81"/>
      <c r="HNT882" s="81"/>
      <c r="HNU882" s="81"/>
      <c r="HNV882" s="81"/>
      <c r="HNW882" s="81"/>
      <c r="HNX882" s="81"/>
      <c r="HNY882" s="81"/>
      <c r="HNZ882" s="81"/>
      <c r="HOA882" s="81"/>
      <c r="HOB882" s="81"/>
      <c r="HOC882" s="81"/>
      <c r="HOD882" s="81"/>
      <c r="HOE882" s="81"/>
      <c r="HOF882" s="81"/>
      <c r="HOG882" s="81"/>
      <c r="HOH882" s="81"/>
      <c r="HOI882" s="81"/>
      <c r="HOJ882" s="81"/>
      <c r="HOK882" s="81"/>
      <c r="HOL882" s="81"/>
      <c r="HOM882" s="81"/>
      <c r="HON882" s="81"/>
      <c r="HOO882" s="81"/>
      <c r="HOP882" s="81"/>
      <c r="HOQ882" s="81"/>
      <c r="HOR882" s="81"/>
      <c r="HOS882" s="81"/>
      <c r="HOT882" s="81"/>
      <c r="HOU882" s="81"/>
      <c r="HOV882" s="81"/>
      <c r="HOW882" s="81"/>
      <c r="HOX882" s="81"/>
      <c r="HOY882" s="81"/>
      <c r="HOZ882" s="81"/>
      <c r="HPA882" s="81"/>
      <c r="HPB882" s="81"/>
      <c r="HPC882" s="81"/>
      <c r="HPD882" s="81"/>
      <c r="HPE882" s="81"/>
      <c r="HPF882" s="81"/>
      <c r="HPG882" s="81"/>
      <c r="HPH882" s="81"/>
      <c r="HPI882" s="81"/>
      <c r="HPJ882" s="81"/>
      <c r="HPK882" s="81"/>
      <c r="HPL882" s="81"/>
      <c r="HPM882" s="81"/>
      <c r="HPN882" s="81"/>
      <c r="HPO882" s="81"/>
      <c r="HPP882" s="81"/>
      <c r="HPQ882" s="81"/>
      <c r="HPR882" s="81"/>
      <c r="HPS882" s="81"/>
      <c r="HPT882" s="81"/>
      <c r="HPU882" s="81"/>
      <c r="HPV882" s="81"/>
      <c r="HPW882" s="81"/>
      <c r="HPX882" s="81"/>
      <c r="HPY882" s="81"/>
      <c r="HPZ882" s="81"/>
      <c r="HQA882" s="81"/>
      <c r="HQB882" s="81"/>
      <c r="HQC882" s="81"/>
      <c r="HQD882" s="81"/>
      <c r="HQE882" s="81"/>
      <c r="HQF882" s="81"/>
      <c r="HQG882" s="81"/>
      <c r="HQH882" s="81"/>
      <c r="HQI882" s="81"/>
      <c r="HQJ882" s="81"/>
      <c r="HQK882" s="81"/>
      <c r="HQL882" s="81"/>
      <c r="HQM882" s="81"/>
      <c r="HQN882" s="81"/>
      <c r="HQO882" s="81"/>
      <c r="HQP882" s="81"/>
      <c r="HQQ882" s="81"/>
      <c r="HQR882" s="81"/>
      <c r="HQS882" s="81"/>
      <c r="HQT882" s="81"/>
      <c r="HQU882" s="81"/>
      <c r="HQV882" s="81"/>
      <c r="HQW882" s="81"/>
      <c r="HQX882" s="81"/>
      <c r="HQY882" s="81"/>
      <c r="HQZ882" s="81"/>
      <c r="HRA882" s="81"/>
      <c r="HRB882" s="81"/>
      <c r="HRC882" s="81"/>
      <c r="HRD882" s="81"/>
      <c r="HRE882" s="81"/>
      <c r="HRF882" s="81"/>
      <c r="HRG882" s="81"/>
      <c r="HRH882" s="81"/>
      <c r="HRI882" s="81"/>
      <c r="HRJ882" s="81"/>
      <c r="HRK882" s="81"/>
      <c r="HRL882" s="81"/>
      <c r="HRM882" s="81"/>
      <c r="HRN882" s="81"/>
      <c r="HRO882" s="81"/>
      <c r="HRP882" s="81"/>
      <c r="HRQ882" s="81"/>
      <c r="HRR882" s="81"/>
      <c r="HRS882" s="81"/>
      <c r="HRT882" s="81"/>
      <c r="HRU882" s="81"/>
      <c r="HRV882" s="81"/>
      <c r="HRW882" s="81"/>
      <c r="HRX882" s="81"/>
      <c r="HRY882" s="81"/>
      <c r="HRZ882" s="81"/>
      <c r="HSA882" s="81"/>
      <c r="HSB882" s="81"/>
      <c r="HSC882" s="81"/>
      <c r="HSD882" s="81"/>
      <c r="HSE882" s="81"/>
      <c r="HSF882" s="81"/>
      <c r="HSG882" s="81"/>
      <c r="HSH882" s="81"/>
      <c r="HSI882" s="81"/>
      <c r="HSJ882" s="81"/>
      <c r="HSK882" s="81"/>
      <c r="HSL882" s="81"/>
      <c r="HSM882" s="81"/>
      <c r="HSN882" s="81"/>
      <c r="HSO882" s="81"/>
      <c r="HSP882" s="81"/>
      <c r="HSQ882" s="81"/>
      <c r="HSR882" s="81"/>
      <c r="HSS882" s="81"/>
      <c r="HST882" s="81"/>
      <c r="HSU882" s="81"/>
      <c r="HSV882" s="81"/>
      <c r="HSW882" s="81"/>
      <c r="HSX882" s="81"/>
      <c r="HSY882" s="81"/>
      <c r="HSZ882" s="81"/>
      <c r="HTA882" s="81"/>
      <c r="HTB882" s="81"/>
      <c r="HTC882" s="81"/>
      <c r="HTD882" s="81"/>
      <c r="HTE882" s="81"/>
      <c r="HTF882" s="81"/>
      <c r="HTG882" s="81"/>
      <c r="HTH882" s="81"/>
      <c r="HTI882" s="81"/>
      <c r="HTJ882" s="81"/>
      <c r="HTK882" s="81"/>
      <c r="HTL882" s="81"/>
      <c r="HTM882" s="81"/>
      <c r="HTN882" s="81"/>
      <c r="HTO882" s="81"/>
      <c r="HTP882" s="81"/>
      <c r="HTQ882" s="81"/>
      <c r="HTR882" s="81"/>
      <c r="HTS882" s="81"/>
      <c r="HTT882" s="81"/>
      <c r="HTU882" s="81"/>
      <c r="HTV882" s="81"/>
      <c r="HTW882" s="81"/>
      <c r="HTX882" s="81"/>
      <c r="HTY882" s="81"/>
      <c r="HTZ882" s="81"/>
      <c r="HUA882" s="81"/>
      <c r="HUB882" s="81"/>
      <c r="HUC882" s="81"/>
      <c r="HUD882" s="81"/>
      <c r="HUE882" s="81"/>
      <c r="HUF882" s="81"/>
      <c r="HUG882" s="81"/>
      <c r="HUH882" s="81"/>
      <c r="HUI882" s="81"/>
      <c r="HUJ882" s="81"/>
      <c r="HUK882" s="81"/>
      <c r="HUL882" s="81"/>
      <c r="HUM882" s="81"/>
      <c r="HUN882" s="81"/>
      <c r="HUO882" s="81"/>
      <c r="HUP882" s="81"/>
      <c r="HUQ882" s="81"/>
      <c r="HUR882" s="81"/>
      <c r="HUS882" s="81"/>
      <c r="HUT882" s="81"/>
      <c r="HUU882" s="81"/>
      <c r="HUV882" s="81"/>
      <c r="HUW882" s="81"/>
      <c r="HUX882" s="81"/>
      <c r="HUY882" s="81"/>
      <c r="HUZ882" s="81"/>
      <c r="HVA882" s="81"/>
      <c r="HVB882" s="81"/>
      <c r="HVC882" s="81"/>
      <c r="HVD882" s="81"/>
      <c r="HVE882" s="81"/>
      <c r="HVF882" s="81"/>
      <c r="HVG882" s="81"/>
      <c r="HVH882" s="81"/>
      <c r="HVI882" s="81"/>
      <c r="HVJ882" s="81"/>
      <c r="HVK882" s="81"/>
      <c r="HVL882" s="81"/>
      <c r="HVM882" s="81"/>
      <c r="HVN882" s="81"/>
      <c r="HVO882" s="81"/>
      <c r="HVP882" s="81"/>
      <c r="HVQ882" s="81"/>
      <c r="HVR882" s="81"/>
      <c r="HVS882" s="81"/>
      <c r="HVT882" s="81"/>
      <c r="HVU882" s="81"/>
      <c r="HVV882" s="81"/>
      <c r="HVW882" s="81"/>
      <c r="HVX882" s="81"/>
      <c r="HVY882" s="81"/>
      <c r="HVZ882" s="81"/>
      <c r="HWA882" s="81"/>
      <c r="HWB882" s="81"/>
      <c r="HWC882" s="81"/>
      <c r="HWD882" s="81"/>
      <c r="HWE882" s="81"/>
      <c r="HWF882" s="81"/>
      <c r="HWG882" s="81"/>
      <c r="HWH882" s="81"/>
      <c r="HWI882" s="81"/>
      <c r="HWJ882" s="81"/>
      <c r="HWK882" s="81"/>
      <c r="HWL882" s="81"/>
      <c r="HWM882" s="81"/>
      <c r="HWN882" s="81"/>
      <c r="HWO882" s="81"/>
      <c r="HWP882" s="81"/>
      <c r="HWQ882" s="81"/>
      <c r="HWR882" s="81"/>
      <c r="HWS882" s="81"/>
      <c r="HWT882" s="81"/>
      <c r="HWU882" s="81"/>
      <c r="HWV882" s="81"/>
      <c r="HWW882" s="81"/>
      <c r="HWX882" s="81"/>
      <c r="HWY882" s="81"/>
      <c r="HWZ882" s="81"/>
      <c r="HXA882" s="81"/>
      <c r="HXB882" s="81"/>
      <c r="HXC882" s="81"/>
      <c r="HXD882" s="81"/>
      <c r="HXE882" s="81"/>
      <c r="HXF882" s="81"/>
      <c r="HXG882" s="81"/>
      <c r="HXH882" s="81"/>
      <c r="HXI882" s="81"/>
      <c r="HXJ882" s="81"/>
      <c r="HXK882" s="81"/>
      <c r="HXL882" s="81"/>
      <c r="HXM882" s="81"/>
      <c r="HXN882" s="81"/>
      <c r="HXO882" s="81"/>
      <c r="HXP882" s="81"/>
      <c r="HXQ882" s="81"/>
      <c r="HXR882" s="81"/>
      <c r="HXS882" s="81"/>
      <c r="HXT882" s="81"/>
      <c r="HXU882" s="81"/>
      <c r="HXV882" s="81"/>
      <c r="HXW882" s="81"/>
      <c r="HXX882" s="81"/>
      <c r="HXY882" s="81"/>
      <c r="HXZ882" s="81"/>
      <c r="HYA882" s="81"/>
      <c r="HYB882" s="81"/>
      <c r="HYC882" s="81"/>
      <c r="HYD882" s="81"/>
      <c r="HYE882" s="81"/>
      <c r="HYF882" s="81"/>
      <c r="HYG882" s="81"/>
      <c r="HYH882" s="81"/>
      <c r="HYI882" s="81"/>
      <c r="HYJ882" s="81"/>
      <c r="HYK882" s="81"/>
      <c r="HYL882" s="81"/>
      <c r="HYM882" s="81"/>
      <c r="HYN882" s="81"/>
      <c r="HYO882" s="81"/>
      <c r="HYP882" s="81"/>
      <c r="HYQ882" s="81"/>
      <c r="HYR882" s="81"/>
      <c r="HYS882" s="81"/>
      <c r="HYT882" s="81"/>
      <c r="HYU882" s="81"/>
      <c r="HYV882" s="81"/>
      <c r="HYW882" s="81"/>
      <c r="HYX882" s="81"/>
      <c r="HYY882" s="81"/>
      <c r="HYZ882" s="81"/>
      <c r="HZA882" s="81"/>
      <c r="HZB882" s="81"/>
      <c r="HZC882" s="81"/>
      <c r="HZD882" s="81"/>
      <c r="HZE882" s="81"/>
      <c r="HZF882" s="81"/>
      <c r="HZG882" s="81"/>
      <c r="HZH882" s="81"/>
      <c r="HZI882" s="81"/>
      <c r="HZJ882" s="81"/>
      <c r="HZK882" s="81"/>
      <c r="HZL882" s="81"/>
      <c r="HZM882" s="81"/>
      <c r="HZN882" s="81"/>
      <c r="HZO882" s="81"/>
      <c r="HZP882" s="81"/>
      <c r="HZQ882" s="81"/>
      <c r="HZR882" s="81"/>
      <c r="HZS882" s="81"/>
      <c r="HZT882" s="81"/>
      <c r="HZU882" s="81"/>
      <c r="HZV882" s="81"/>
      <c r="HZW882" s="81"/>
      <c r="HZX882" s="81"/>
      <c r="HZY882" s="81"/>
      <c r="HZZ882" s="81"/>
      <c r="IAA882" s="81"/>
      <c r="IAB882" s="81"/>
      <c r="IAC882" s="81"/>
      <c r="IAD882" s="81"/>
      <c r="IAE882" s="81"/>
      <c r="IAF882" s="81"/>
      <c r="IAG882" s="81"/>
      <c r="IAH882" s="81"/>
      <c r="IAI882" s="81"/>
      <c r="IAJ882" s="81"/>
      <c r="IAK882" s="81"/>
      <c r="IAL882" s="81"/>
      <c r="IAM882" s="81"/>
      <c r="IAN882" s="81"/>
      <c r="IAO882" s="81"/>
      <c r="IAP882" s="81"/>
      <c r="IAQ882" s="81"/>
      <c r="IAR882" s="81"/>
      <c r="IAS882" s="81"/>
      <c r="IAT882" s="81"/>
      <c r="IAU882" s="81"/>
      <c r="IAV882" s="81"/>
      <c r="IAW882" s="81"/>
      <c r="IAX882" s="81"/>
      <c r="IAY882" s="81"/>
      <c r="IAZ882" s="81"/>
      <c r="IBA882" s="81"/>
      <c r="IBB882" s="81"/>
      <c r="IBC882" s="81"/>
      <c r="IBD882" s="81"/>
      <c r="IBE882" s="81"/>
      <c r="IBF882" s="81"/>
      <c r="IBG882" s="81"/>
      <c r="IBH882" s="81"/>
      <c r="IBI882" s="81"/>
      <c r="IBJ882" s="81"/>
      <c r="IBK882" s="81"/>
      <c r="IBL882" s="81"/>
      <c r="IBM882" s="81"/>
      <c r="IBN882" s="81"/>
      <c r="IBO882" s="81"/>
      <c r="IBP882" s="81"/>
      <c r="IBQ882" s="81"/>
      <c r="IBR882" s="81"/>
      <c r="IBS882" s="81"/>
      <c r="IBT882" s="81"/>
      <c r="IBU882" s="81"/>
      <c r="IBV882" s="81"/>
      <c r="IBW882" s="81"/>
      <c r="IBX882" s="81"/>
      <c r="IBY882" s="81"/>
      <c r="IBZ882" s="81"/>
      <c r="ICA882" s="81"/>
      <c r="ICB882" s="81"/>
      <c r="ICC882" s="81"/>
      <c r="ICD882" s="81"/>
      <c r="ICE882" s="81"/>
      <c r="ICF882" s="81"/>
      <c r="ICG882" s="81"/>
      <c r="ICH882" s="81"/>
      <c r="ICI882" s="81"/>
      <c r="ICJ882" s="81"/>
      <c r="ICK882" s="81"/>
      <c r="ICL882" s="81"/>
      <c r="ICM882" s="81"/>
      <c r="ICN882" s="81"/>
      <c r="ICO882" s="81"/>
      <c r="ICP882" s="81"/>
      <c r="ICQ882" s="81"/>
      <c r="ICR882" s="81"/>
      <c r="ICS882" s="81"/>
      <c r="ICT882" s="81"/>
      <c r="ICU882" s="81"/>
      <c r="ICV882" s="81"/>
      <c r="ICW882" s="81"/>
      <c r="ICX882" s="81"/>
      <c r="ICY882" s="81"/>
      <c r="ICZ882" s="81"/>
      <c r="IDA882" s="81"/>
      <c r="IDB882" s="81"/>
      <c r="IDC882" s="81"/>
      <c r="IDD882" s="81"/>
      <c r="IDE882" s="81"/>
      <c r="IDF882" s="81"/>
      <c r="IDG882" s="81"/>
      <c r="IDH882" s="81"/>
      <c r="IDI882" s="81"/>
      <c r="IDJ882" s="81"/>
      <c r="IDK882" s="81"/>
      <c r="IDL882" s="81"/>
      <c r="IDM882" s="81"/>
      <c r="IDN882" s="81"/>
      <c r="IDO882" s="81"/>
      <c r="IDP882" s="81"/>
      <c r="IDQ882" s="81"/>
      <c r="IDR882" s="81"/>
      <c r="IDS882" s="81"/>
      <c r="IDT882" s="81"/>
      <c r="IDU882" s="81"/>
      <c r="IDV882" s="81"/>
      <c r="IDW882" s="81"/>
      <c r="IDX882" s="81"/>
      <c r="IDY882" s="81"/>
      <c r="IDZ882" s="81"/>
      <c r="IEA882" s="81"/>
      <c r="IEB882" s="81"/>
      <c r="IEC882" s="81"/>
      <c r="IED882" s="81"/>
      <c r="IEE882" s="81"/>
      <c r="IEF882" s="81"/>
      <c r="IEG882" s="81"/>
      <c r="IEH882" s="81"/>
      <c r="IEI882" s="81"/>
      <c r="IEJ882" s="81"/>
      <c r="IEK882" s="81"/>
      <c r="IEL882" s="81"/>
      <c r="IEM882" s="81"/>
      <c r="IEN882" s="81"/>
      <c r="IEO882" s="81"/>
      <c r="IEP882" s="81"/>
      <c r="IEQ882" s="81"/>
      <c r="IER882" s="81"/>
      <c r="IES882" s="81"/>
      <c r="IET882" s="81"/>
      <c r="IEU882" s="81"/>
      <c r="IEV882" s="81"/>
      <c r="IEW882" s="81"/>
      <c r="IEX882" s="81"/>
      <c r="IEY882" s="81"/>
      <c r="IEZ882" s="81"/>
      <c r="IFA882" s="81"/>
      <c r="IFB882" s="81"/>
      <c r="IFC882" s="81"/>
      <c r="IFD882" s="81"/>
      <c r="IFE882" s="81"/>
      <c r="IFF882" s="81"/>
      <c r="IFG882" s="81"/>
      <c r="IFH882" s="81"/>
      <c r="IFI882" s="81"/>
      <c r="IFJ882" s="81"/>
      <c r="IFK882" s="81"/>
      <c r="IFL882" s="81"/>
      <c r="IFM882" s="81"/>
      <c r="IFN882" s="81"/>
      <c r="IFO882" s="81"/>
      <c r="IFP882" s="81"/>
      <c r="IFQ882" s="81"/>
      <c r="IFR882" s="81"/>
      <c r="IFS882" s="81"/>
      <c r="IFT882" s="81"/>
      <c r="IFU882" s="81"/>
      <c r="IFV882" s="81"/>
      <c r="IFW882" s="81"/>
      <c r="IFX882" s="81"/>
      <c r="IFY882" s="81"/>
      <c r="IFZ882" s="81"/>
      <c r="IGA882" s="81"/>
      <c r="IGB882" s="81"/>
      <c r="IGC882" s="81"/>
      <c r="IGD882" s="81"/>
      <c r="IGE882" s="81"/>
      <c r="IGF882" s="81"/>
      <c r="IGG882" s="81"/>
      <c r="IGH882" s="81"/>
      <c r="IGI882" s="81"/>
      <c r="IGJ882" s="81"/>
      <c r="IGK882" s="81"/>
      <c r="IGL882" s="81"/>
      <c r="IGM882" s="81"/>
      <c r="IGN882" s="81"/>
      <c r="IGO882" s="81"/>
      <c r="IGP882" s="81"/>
      <c r="IGQ882" s="81"/>
      <c r="IGR882" s="81"/>
      <c r="IGS882" s="81"/>
      <c r="IGT882" s="81"/>
      <c r="IGU882" s="81"/>
      <c r="IGV882" s="81"/>
      <c r="IGW882" s="81"/>
      <c r="IGX882" s="81"/>
      <c r="IGY882" s="81"/>
      <c r="IGZ882" s="81"/>
      <c r="IHA882" s="81"/>
      <c r="IHB882" s="81"/>
      <c r="IHC882" s="81"/>
      <c r="IHD882" s="81"/>
      <c r="IHE882" s="81"/>
      <c r="IHF882" s="81"/>
      <c r="IHG882" s="81"/>
      <c r="IHH882" s="81"/>
      <c r="IHI882" s="81"/>
      <c r="IHJ882" s="81"/>
      <c r="IHK882" s="81"/>
      <c r="IHL882" s="81"/>
      <c r="IHM882" s="81"/>
      <c r="IHN882" s="81"/>
      <c r="IHO882" s="81"/>
      <c r="IHP882" s="81"/>
      <c r="IHQ882" s="81"/>
      <c r="IHR882" s="81"/>
      <c r="IHS882" s="81"/>
      <c r="IHT882" s="81"/>
      <c r="IHU882" s="81"/>
      <c r="IHV882" s="81"/>
      <c r="IHW882" s="81"/>
      <c r="IHX882" s="81"/>
      <c r="IHY882" s="81"/>
      <c r="IHZ882" s="81"/>
      <c r="IIA882" s="81"/>
      <c r="IIB882" s="81"/>
      <c r="IIC882" s="81"/>
      <c r="IID882" s="81"/>
      <c r="IIE882" s="81"/>
      <c r="IIF882" s="81"/>
      <c r="IIG882" s="81"/>
      <c r="IIH882" s="81"/>
      <c r="III882" s="81"/>
      <c r="IIJ882" s="81"/>
      <c r="IIK882" s="81"/>
      <c r="IIL882" s="81"/>
      <c r="IIM882" s="81"/>
      <c r="IIN882" s="81"/>
      <c r="IIO882" s="81"/>
      <c r="IIP882" s="81"/>
      <c r="IIQ882" s="81"/>
      <c r="IIR882" s="81"/>
      <c r="IIS882" s="81"/>
      <c r="IIT882" s="81"/>
      <c r="IIU882" s="81"/>
      <c r="IIV882" s="81"/>
      <c r="IIW882" s="81"/>
      <c r="IIX882" s="81"/>
      <c r="IIY882" s="81"/>
      <c r="IIZ882" s="81"/>
      <c r="IJA882" s="81"/>
      <c r="IJB882" s="81"/>
      <c r="IJC882" s="81"/>
      <c r="IJD882" s="81"/>
      <c r="IJE882" s="81"/>
      <c r="IJF882" s="81"/>
      <c r="IJG882" s="81"/>
      <c r="IJH882" s="81"/>
      <c r="IJI882" s="81"/>
      <c r="IJJ882" s="81"/>
      <c r="IJK882" s="81"/>
      <c r="IJL882" s="81"/>
      <c r="IJM882" s="81"/>
      <c r="IJN882" s="81"/>
      <c r="IJO882" s="81"/>
      <c r="IJP882" s="81"/>
      <c r="IJQ882" s="81"/>
      <c r="IJR882" s="81"/>
      <c r="IJS882" s="81"/>
      <c r="IJT882" s="81"/>
      <c r="IJU882" s="81"/>
      <c r="IJV882" s="81"/>
      <c r="IJW882" s="81"/>
      <c r="IJX882" s="81"/>
      <c r="IJY882" s="81"/>
      <c r="IJZ882" s="81"/>
      <c r="IKA882" s="81"/>
      <c r="IKB882" s="81"/>
      <c r="IKC882" s="81"/>
      <c r="IKD882" s="81"/>
      <c r="IKE882" s="81"/>
      <c r="IKF882" s="81"/>
      <c r="IKG882" s="81"/>
      <c r="IKH882" s="81"/>
      <c r="IKI882" s="81"/>
      <c r="IKJ882" s="81"/>
      <c r="IKK882" s="81"/>
      <c r="IKL882" s="81"/>
      <c r="IKM882" s="81"/>
      <c r="IKN882" s="81"/>
      <c r="IKO882" s="81"/>
      <c r="IKP882" s="81"/>
      <c r="IKQ882" s="81"/>
      <c r="IKR882" s="81"/>
      <c r="IKS882" s="81"/>
      <c r="IKT882" s="81"/>
      <c r="IKU882" s="81"/>
      <c r="IKV882" s="81"/>
      <c r="IKW882" s="81"/>
      <c r="IKX882" s="81"/>
      <c r="IKY882" s="81"/>
      <c r="IKZ882" s="81"/>
      <c r="ILA882" s="81"/>
      <c r="ILB882" s="81"/>
      <c r="ILC882" s="81"/>
      <c r="ILD882" s="81"/>
      <c r="ILE882" s="81"/>
      <c r="ILF882" s="81"/>
      <c r="ILG882" s="81"/>
      <c r="ILH882" s="81"/>
      <c r="ILI882" s="81"/>
      <c r="ILJ882" s="81"/>
      <c r="ILK882" s="81"/>
      <c r="ILL882" s="81"/>
      <c r="ILM882" s="81"/>
      <c r="ILN882" s="81"/>
      <c r="ILO882" s="81"/>
      <c r="ILP882" s="81"/>
      <c r="ILQ882" s="81"/>
      <c r="ILR882" s="81"/>
      <c r="ILS882" s="81"/>
      <c r="ILT882" s="81"/>
      <c r="ILU882" s="81"/>
      <c r="ILV882" s="81"/>
      <c r="ILW882" s="81"/>
      <c r="ILX882" s="81"/>
      <c r="ILY882" s="81"/>
      <c r="ILZ882" s="81"/>
      <c r="IMA882" s="81"/>
      <c r="IMB882" s="81"/>
      <c r="IMC882" s="81"/>
      <c r="IMD882" s="81"/>
      <c r="IME882" s="81"/>
      <c r="IMF882" s="81"/>
      <c r="IMG882" s="81"/>
      <c r="IMH882" s="81"/>
      <c r="IMI882" s="81"/>
      <c r="IMJ882" s="81"/>
      <c r="IMK882" s="81"/>
      <c r="IML882" s="81"/>
      <c r="IMM882" s="81"/>
      <c r="IMN882" s="81"/>
      <c r="IMO882" s="81"/>
      <c r="IMP882" s="81"/>
      <c r="IMQ882" s="81"/>
      <c r="IMR882" s="81"/>
      <c r="IMS882" s="81"/>
      <c r="IMT882" s="81"/>
      <c r="IMU882" s="81"/>
      <c r="IMV882" s="81"/>
      <c r="IMW882" s="81"/>
      <c r="IMX882" s="81"/>
      <c r="IMY882" s="81"/>
      <c r="IMZ882" s="81"/>
      <c r="INA882" s="81"/>
      <c r="INB882" s="81"/>
      <c r="INC882" s="81"/>
      <c r="IND882" s="81"/>
      <c r="INE882" s="81"/>
      <c r="INF882" s="81"/>
      <c r="ING882" s="81"/>
      <c r="INH882" s="81"/>
      <c r="INI882" s="81"/>
      <c r="INJ882" s="81"/>
      <c r="INK882" s="81"/>
      <c r="INL882" s="81"/>
      <c r="INM882" s="81"/>
      <c r="INN882" s="81"/>
      <c r="INO882" s="81"/>
      <c r="INP882" s="81"/>
      <c r="INQ882" s="81"/>
      <c r="INR882" s="81"/>
      <c r="INS882" s="81"/>
      <c r="INT882" s="81"/>
      <c r="INU882" s="81"/>
      <c r="INV882" s="81"/>
      <c r="INW882" s="81"/>
      <c r="INX882" s="81"/>
      <c r="INY882" s="81"/>
      <c r="INZ882" s="81"/>
      <c r="IOA882" s="81"/>
      <c r="IOB882" s="81"/>
      <c r="IOC882" s="81"/>
      <c r="IOD882" s="81"/>
      <c r="IOE882" s="81"/>
      <c r="IOF882" s="81"/>
      <c r="IOG882" s="81"/>
      <c r="IOH882" s="81"/>
      <c r="IOI882" s="81"/>
      <c r="IOJ882" s="81"/>
      <c r="IOK882" s="81"/>
      <c r="IOL882" s="81"/>
      <c r="IOM882" s="81"/>
      <c r="ION882" s="81"/>
      <c r="IOO882" s="81"/>
      <c r="IOP882" s="81"/>
      <c r="IOQ882" s="81"/>
      <c r="IOR882" s="81"/>
      <c r="IOS882" s="81"/>
      <c r="IOT882" s="81"/>
      <c r="IOU882" s="81"/>
      <c r="IOV882" s="81"/>
      <c r="IOW882" s="81"/>
      <c r="IOX882" s="81"/>
      <c r="IOY882" s="81"/>
      <c r="IOZ882" s="81"/>
      <c r="IPA882" s="81"/>
      <c r="IPB882" s="81"/>
      <c r="IPC882" s="81"/>
      <c r="IPD882" s="81"/>
      <c r="IPE882" s="81"/>
      <c r="IPF882" s="81"/>
      <c r="IPG882" s="81"/>
      <c r="IPH882" s="81"/>
      <c r="IPI882" s="81"/>
      <c r="IPJ882" s="81"/>
      <c r="IPK882" s="81"/>
      <c r="IPL882" s="81"/>
      <c r="IPM882" s="81"/>
      <c r="IPN882" s="81"/>
      <c r="IPO882" s="81"/>
      <c r="IPP882" s="81"/>
      <c r="IPQ882" s="81"/>
      <c r="IPR882" s="81"/>
      <c r="IPS882" s="81"/>
      <c r="IPT882" s="81"/>
      <c r="IPU882" s="81"/>
      <c r="IPV882" s="81"/>
      <c r="IPW882" s="81"/>
      <c r="IPX882" s="81"/>
      <c r="IPY882" s="81"/>
      <c r="IPZ882" s="81"/>
      <c r="IQA882" s="81"/>
      <c r="IQB882" s="81"/>
      <c r="IQC882" s="81"/>
      <c r="IQD882" s="81"/>
      <c r="IQE882" s="81"/>
      <c r="IQF882" s="81"/>
      <c r="IQG882" s="81"/>
      <c r="IQH882" s="81"/>
      <c r="IQI882" s="81"/>
      <c r="IQJ882" s="81"/>
      <c r="IQK882" s="81"/>
      <c r="IQL882" s="81"/>
      <c r="IQM882" s="81"/>
      <c r="IQN882" s="81"/>
      <c r="IQO882" s="81"/>
      <c r="IQP882" s="81"/>
      <c r="IQQ882" s="81"/>
      <c r="IQR882" s="81"/>
      <c r="IQS882" s="81"/>
      <c r="IQT882" s="81"/>
      <c r="IQU882" s="81"/>
      <c r="IQV882" s="81"/>
      <c r="IQW882" s="81"/>
      <c r="IQX882" s="81"/>
      <c r="IQY882" s="81"/>
      <c r="IQZ882" s="81"/>
      <c r="IRA882" s="81"/>
      <c r="IRB882" s="81"/>
      <c r="IRC882" s="81"/>
      <c r="IRD882" s="81"/>
      <c r="IRE882" s="81"/>
      <c r="IRF882" s="81"/>
      <c r="IRG882" s="81"/>
      <c r="IRH882" s="81"/>
      <c r="IRI882" s="81"/>
      <c r="IRJ882" s="81"/>
      <c r="IRK882" s="81"/>
      <c r="IRL882" s="81"/>
      <c r="IRM882" s="81"/>
      <c r="IRN882" s="81"/>
      <c r="IRO882" s="81"/>
      <c r="IRP882" s="81"/>
      <c r="IRQ882" s="81"/>
      <c r="IRR882" s="81"/>
      <c r="IRS882" s="81"/>
      <c r="IRT882" s="81"/>
      <c r="IRU882" s="81"/>
      <c r="IRV882" s="81"/>
      <c r="IRW882" s="81"/>
      <c r="IRX882" s="81"/>
      <c r="IRY882" s="81"/>
      <c r="IRZ882" s="81"/>
      <c r="ISA882" s="81"/>
      <c r="ISB882" s="81"/>
      <c r="ISC882" s="81"/>
      <c r="ISD882" s="81"/>
      <c r="ISE882" s="81"/>
      <c r="ISF882" s="81"/>
      <c r="ISG882" s="81"/>
      <c r="ISH882" s="81"/>
      <c r="ISI882" s="81"/>
      <c r="ISJ882" s="81"/>
      <c r="ISK882" s="81"/>
      <c r="ISL882" s="81"/>
      <c r="ISM882" s="81"/>
      <c r="ISN882" s="81"/>
      <c r="ISO882" s="81"/>
      <c r="ISP882" s="81"/>
      <c r="ISQ882" s="81"/>
      <c r="ISR882" s="81"/>
      <c r="ISS882" s="81"/>
      <c r="IST882" s="81"/>
      <c r="ISU882" s="81"/>
      <c r="ISV882" s="81"/>
      <c r="ISW882" s="81"/>
      <c r="ISX882" s="81"/>
      <c r="ISY882" s="81"/>
      <c r="ISZ882" s="81"/>
      <c r="ITA882" s="81"/>
      <c r="ITB882" s="81"/>
      <c r="ITC882" s="81"/>
      <c r="ITD882" s="81"/>
      <c r="ITE882" s="81"/>
      <c r="ITF882" s="81"/>
      <c r="ITG882" s="81"/>
      <c r="ITH882" s="81"/>
      <c r="ITI882" s="81"/>
      <c r="ITJ882" s="81"/>
      <c r="ITK882" s="81"/>
      <c r="ITL882" s="81"/>
      <c r="ITM882" s="81"/>
      <c r="ITN882" s="81"/>
      <c r="ITO882" s="81"/>
      <c r="ITP882" s="81"/>
      <c r="ITQ882" s="81"/>
      <c r="ITR882" s="81"/>
      <c r="ITS882" s="81"/>
      <c r="ITT882" s="81"/>
      <c r="ITU882" s="81"/>
      <c r="ITV882" s="81"/>
      <c r="ITW882" s="81"/>
      <c r="ITX882" s="81"/>
      <c r="ITY882" s="81"/>
      <c r="ITZ882" s="81"/>
      <c r="IUA882" s="81"/>
      <c r="IUB882" s="81"/>
      <c r="IUC882" s="81"/>
      <c r="IUD882" s="81"/>
      <c r="IUE882" s="81"/>
      <c r="IUF882" s="81"/>
      <c r="IUG882" s="81"/>
      <c r="IUH882" s="81"/>
      <c r="IUI882" s="81"/>
      <c r="IUJ882" s="81"/>
      <c r="IUK882" s="81"/>
      <c r="IUL882" s="81"/>
      <c r="IUM882" s="81"/>
      <c r="IUN882" s="81"/>
      <c r="IUO882" s="81"/>
      <c r="IUP882" s="81"/>
      <c r="IUQ882" s="81"/>
      <c r="IUR882" s="81"/>
      <c r="IUS882" s="81"/>
      <c r="IUT882" s="81"/>
      <c r="IUU882" s="81"/>
      <c r="IUV882" s="81"/>
      <c r="IUW882" s="81"/>
      <c r="IUX882" s="81"/>
      <c r="IUY882" s="81"/>
      <c r="IUZ882" s="81"/>
      <c r="IVA882" s="81"/>
      <c r="IVB882" s="81"/>
      <c r="IVC882" s="81"/>
      <c r="IVD882" s="81"/>
      <c r="IVE882" s="81"/>
      <c r="IVF882" s="81"/>
      <c r="IVG882" s="81"/>
      <c r="IVH882" s="81"/>
      <c r="IVI882" s="81"/>
      <c r="IVJ882" s="81"/>
      <c r="IVK882" s="81"/>
      <c r="IVL882" s="81"/>
      <c r="IVM882" s="81"/>
      <c r="IVN882" s="81"/>
      <c r="IVO882" s="81"/>
      <c r="IVP882" s="81"/>
      <c r="IVQ882" s="81"/>
      <c r="IVR882" s="81"/>
      <c r="IVS882" s="81"/>
      <c r="IVT882" s="81"/>
      <c r="IVU882" s="81"/>
      <c r="IVV882" s="81"/>
      <c r="IVW882" s="81"/>
      <c r="IVX882" s="81"/>
      <c r="IVY882" s="81"/>
      <c r="IVZ882" s="81"/>
      <c r="IWA882" s="81"/>
      <c r="IWB882" s="81"/>
      <c r="IWC882" s="81"/>
      <c r="IWD882" s="81"/>
      <c r="IWE882" s="81"/>
      <c r="IWF882" s="81"/>
      <c r="IWG882" s="81"/>
      <c r="IWH882" s="81"/>
      <c r="IWI882" s="81"/>
      <c r="IWJ882" s="81"/>
      <c r="IWK882" s="81"/>
      <c r="IWL882" s="81"/>
      <c r="IWM882" s="81"/>
      <c r="IWN882" s="81"/>
      <c r="IWO882" s="81"/>
      <c r="IWP882" s="81"/>
      <c r="IWQ882" s="81"/>
      <c r="IWR882" s="81"/>
      <c r="IWS882" s="81"/>
      <c r="IWT882" s="81"/>
      <c r="IWU882" s="81"/>
      <c r="IWV882" s="81"/>
      <c r="IWW882" s="81"/>
      <c r="IWX882" s="81"/>
      <c r="IWY882" s="81"/>
      <c r="IWZ882" s="81"/>
      <c r="IXA882" s="81"/>
      <c r="IXB882" s="81"/>
      <c r="IXC882" s="81"/>
      <c r="IXD882" s="81"/>
      <c r="IXE882" s="81"/>
      <c r="IXF882" s="81"/>
      <c r="IXG882" s="81"/>
      <c r="IXH882" s="81"/>
      <c r="IXI882" s="81"/>
      <c r="IXJ882" s="81"/>
      <c r="IXK882" s="81"/>
      <c r="IXL882" s="81"/>
      <c r="IXM882" s="81"/>
      <c r="IXN882" s="81"/>
      <c r="IXO882" s="81"/>
      <c r="IXP882" s="81"/>
      <c r="IXQ882" s="81"/>
      <c r="IXR882" s="81"/>
      <c r="IXS882" s="81"/>
      <c r="IXT882" s="81"/>
      <c r="IXU882" s="81"/>
      <c r="IXV882" s="81"/>
      <c r="IXW882" s="81"/>
      <c r="IXX882" s="81"/>
      <c r="IXY882" s="81"/>
      <c r="IXZ882" s="81"/>
      <c r="IYA882" s="81"/>
      <c r="IYB882" s="81"/>
      <c r="IYC882" s="81"/>
      <c r="IYD882" s="81"/>
      <c r="IYE882" s="81"/>
      <c r="IYF882" s="81"/>
      <c r="IYG882" s="81"/>
      <c r="IYH882" s="81"/>
      <c r="IYI882" s="81"/>
      <c r="IYJ882" s="81"/>
      <c r="IYK882" s="81"/>
      <c r="IYL882" s="81"/>
      <c r="IYM882" s="81"/>
      <c r="IYN882" s="81"/>
      <c r="IYO882" s="81"/>
      <c r="IYP882" s="81"/>
      <c r="IYQ882" s="81"/>
      <c r="IYR882" s="81"/>
      <c r="IYS882" s="81"/>
      <c r="IYT882" s="81"/>
      <c r="IYU882" s="81"/>
      <c r="IYV882" s="81"/>
      <c r="IYW882" s="81"/>
      <c r="IYX882" s="81"/>
      <c r="IYY882" s="81"/>
      <c r="IYZ882" s="81"/>
      <c r="IZA882" s="81"/>
      <c r="IZB882" s="81"/>
      <c r="IZC882" s="81"/>
      <c r="IZD882" s="81"/>
      <c r="IZE882" s="81"/>
      <c r="IZF882" s="81"/>
      <c r="IZG882" s="81"/>
      <c r="IZH882" s="81"/>
      <c r="IZI882" s="81"/>
      <c r="IZJ882" s="81"/>
      <c r="IZK882" s="81"/>
      <c r="IZL882" s="81"/>
      <c r="IZM882" s="81"/>
      <c r="IZN882" s="81"/>
      <c r="IZO882" s="81"/>
      <c r="IZP882" s="81"/>
      <c r="IZQ882" s="81"/>
      <c r="IZR882" s="81"/>
      <c r="IZS882" s="81"/>
      <c r="IZT882" s="81"/>
      <c r="IZU882" s="81"/>
      <c r="IZV882" s="81"/>
      <c r="IZW882" s="81"/>
      <c r="IZX882" s="81"/>
      <c r="IZY882" s="81"/>
      <c r="IZZ882" s="81"/>
      <c r="JAA882" s="81"/>
      <c r="JAB882" s="81"/>
      <c r="JAC882" s="81"/>
      <c r="JAD882" s="81"/>
      <c r="JAE882" s="81"/>
      <c r="JAF882" s="81"/>
      <c r="JAG882" s="81"/>
      <c r="JAH882" s="81"/>
      <c r="JAI882" s="81"/>
      <c r="JAJ882" s="81"/>
      <c r="JAK882" s="81"/>
      <c r="JAL882" s="81"/>
      <c r="JAM882" s="81"/>
      <c r="JAN882" s="81"/>
      <c r="JAO882" s="81"/>
      <c r="JAP882" s="81"/>
      <c r="JAQ882" s="81"/>
      <c r="JAR882" s="81"/>
      <c r="JAS882" s="81"/>
      <c r="JAT882" s="81"/>
      <c r="JAU882" s="81"/>
      <c r="JAV882" s="81"/>
      <c r="JAW882" s="81"/>
      <c r="JAX882" s="81"/>
      <c r="JAY882" s="81"/>
      <c r="JAZ882" s="81"/>
      <c r="JBA882" s="81"/>
      <c r="JBB882" s="81"/>
      <c r="JBC882" s="81"/>
      <c r="JBD882" s="81"/>
      <c r="JBE882" s="81"/>
      <c r="JBF882" s="81"/>
      <c r="JBG882" s="81"/>
      <c r="JBH882" s="81"/>
      <c r="JBI882" s="81"/>
      <c r="JBJ882" s="81"/>
      <c r="JBK882" s="81"/>
      <c r="JBL882" s="81"/>
      <c r="JBM882" s="81"/>
      <c r="JBN882" s="81"/>
      <c r="JBO882" s="81"/>
      <c r="JBP882" s="81"/>
      <c r="JBQ882" s="81"/>
      <c r="JBR882" s="81"/>
      <c r="JBS882" s="81"/>
      <c r="JBT882" s="81"/>
      <c r="JBU882" s="81"/>
      <c r="JBV882" s="81"/>
      <c r="JBW882" s="81"/>
      <c r="JBX882" s="81"/>
      <c r="JBY882" s="81"/>
      <c r="JBZ882" s="81"/>
      <c r="JCA882" s="81"/>
      <c r="JCB882" s="81"/>
      <c r="JCC882" s="81"/>
      <c r="JCD882" s="81"/>
      <c r="JCE882" s="81"/>
      <c r="JCF882" s="81"/>
      <c r="JCG882" s="81"/>
      <c r="JCH882" s="81"/>
      <c r="JCI882" s="81"/>
      <c r="JCJ882" s="81"/>
      <c r="JCK882" s="81"/>
      <c r="JCL882" s="81"/>
      <c r="JCM882" s="81"/>
      <c r="JCN882" s="81"/>
      <c r="JCO882" s="81"/>
      <c r="JCP882" s="81"/>
      <c r="JCQ882" s="81"/>
      <c r="JCR882" s="81"/>
      <c r="JCS882" s="81"/>
      <c r="JCT882" s="81"/>
      <c r="JCU882" s="81"/>
      <c r="JCV882" s="81"/>
      <c r="JCW882" s="81"/>
      <c r="JCX882" s="81"/>
      <c r="JCY882" s="81"/>
      <c r="JCZ882" s="81"/>
      <c r="JDA882" s="81"/>
      <c r="JDB882" s="81"/>
      <c r="JDC882" s="81"/>
      <c r="JDD882" s="81"/>
      <c r="JDE882" s="81"/>
      <c r="JDF882" s="81"/>
      <c r="JDG882" s="81"/>
      <c r="JDH882" s="81"/>
      <c r="JDI882" s="81"/>
      <c r="JDJ882" s="81"/>
      <c r="JDK882" s="81"/>
      <c r="JDL882" s="81"/>
      <c r="JDM882" s="81"/>
      <c r="JDN882" s="81"/>
      <c r="JDO882" s="81"/>
      <c r="JDP882" s="81"/>
      <c r="JDQ882" s="81"/>
      <c r="JDR882" s="81"/>
      <c r="JDS882" s="81"/>
      <c r="JDT882" s="81"/>
      <c r="JDU882" s="81"/>
      <c r="JDV882" s="81"/>
      <c r="JDW882" s="81"/>
      <c r="JDX882" s="81"/>
      <c r="JDY882" s="81"/>
      <c r="JDZ882" s="81"/>
      <c r="JEA882" s="81"/>
      <c r="JEB882" s="81"/>
      <c r="JEC882" s="81"/>
      <c r="JED882" s="81"/>
      <c r="JEE882" s="81"/>
      <c r="JEF882" s="81"/>
      <c r="JEG882" s="81"/>
      <c r="JEH882" s="81"/>
      <c r="JEI882" s="81"/>
      <c r="JEJ882" s="81"/>
      <c r="JEK882" s="81"/>
      <c r="JEL882" s="81"/>
      <c r="JEM882" s="81"/>
      <c r="JEN882" s="81"/>
      <c r="JEO882" s="81"/>
      <c r="JEP882" s="81"/>
      <c r="JEQ882" s="81"/>
      <c r="JER882" s="81"/>
      <c r="JES882" s="81"/>
      <c r="JET882" s="81"/>
      <c r="JEU882" s="81"/>
      <c r="JEV882" s="81"/>
      <c r="JEW882" s="81"/>
      <c r="JEX882" s="81"/>
      <c r="JEY882" s="81"/>
      <c r="JEZ882" s="81"/>
      <c r="JFA882" s="81"/>
      <c r="JFB882" s="81"/>
      <c r="JFC882" s="81"/>
      <c r="JFD882" s="81"/>
      <c r="JFE882" s="81"/>
      <c r="JFF882" s="81"/>
      <c r="JFG882" s="81"/>
      <c r="JFH882" s="81"/>
      <c r="JFI882" s="81"/>
      <c r="JFJ882" s="81"/>
      <c r="JFK882" s="81"/>
      <c r="JFL882" s="81"/>
      <c r="JFM882" s="81"/>
      <c r="JFN882" s="81"/>
      <c r="JFO882" s="81"/>
      <c r="JFP882" s="81"/>
      <c r="JFQ882" s="81"/>
      <c r="JFR882" s="81"/>
      <c r="JFS882" s="81"/>
      <c r="JFT882" s="81"/>
      <c r="JFU882" s="81"/>
      <c r="JFV882" s="81"/>
      <c r="JFW882" s="81"/>
      <c r="JFX882" s="81"/>
      <c r="JFY882" s="81"/>
      <c r="JFZ882" s="81"/>
      <c r="JGA882" s="81"/>
      <c r="JGB882" s="81"/>
      <c r="JGC882" s="81"/>
      <c r="JGD882" s="81"/>
      <c r="JGE882" s="81"/>
      <c r="JGF882" s="81"/>
      <c r="JGG882" s="81"/>
      <c r="JGH882" s="81"/>
      <c r="JGI882" s="81"/>
      <c r="JGJ882" s="81"/>
      <c r="JGK882" s="81"/>
      <c r="JGL882" s="81"/>
      <c r="JGM882" s="81"/>
      <c r="JGN882" s="81"/>
      <c r="JGO882" s="81"/>
      <c r="JGP882" s="81"/>
      <c r="JGQ882" s="81"/>
      <c r="JGR882" s="81"/>
      <c r="JGS882" s="81"/>
      <c r="JGT882" s="81"/>
      <c r="JGU882" s="81"/>
      <c r="JGV882" s="81"/>
      <c r="JGW882" s="81"/>
      <c r="JGX882" s="81"/>
      <c r="JGY882" s="81"/>
      <c r="JGZ882" s="81"/>
      <c r="JHA882" s="81"/>
      <c r="JHB882" s="81"/>
      <c r="JHC882" s="81"/>
      <c r="JHD882" s="81"/>
      <c r="JHE882" s="81"/>
      <c r="JHF882" s="81"/>
      <c r="JHG882" s="81"/>
      <c r="JHH882" s="81"/>
      <c r="JHI882" s="81"/>
      <c r="JHJ882" s="81"/>
      <c r="JHK882" s="81"/>
      <c r="JHL882" s="81"/>
      <c r="JHM882" s="81"/>
      <c r="JHN882" s="81"/>
      <c r="JHO882" s="81"/>
      <c r="JHP882" s="81"/>
      <c r="JHQ882" s="81"/>
      <c r="JHR882" s="81"/>
      <c r="JHS882" s="81"/>
      <c r="JHT882" s="81"/>
      <c r="JHU882" s="81"/>
      <c r="JHV882" s="81"/>
      <c r="JHW882" s="81"/>
      <c r="JHX882" s="81"/>
      <c r="JHY882" s="81"/>
      <c r="JHZ882" s="81"/>
      <c r="JIA882" s="81"/>
      <c r="JIB882" s="81"/>
      <c r="JIC882" s="81"/>
      <c r="JID882" s="81"/>
      <c r="JIE882" s="81"/>
      <c r="JIF882" s="81"/>
      <c r="JIG882" s="81"/>
      <c r="JIH882" s="81"/>
      <c r="JII882" s="81"/>
      <c r="JIJ882" s="81"/>
      <c r="JIK882" s="81"/>
      <c r="JIL882" s="81"/>
      <c r="JIM882" s="81"/>
      <c r="JIN882" s="81"/>
      <c r="JIO882" s="81"/>
      <c r="JIP882" s="81"/>
      <c r="JIQ882" s="81"/>
      <c r="JIR882" s="81"/>
      <c r="JIS882" s="81"/>
      <c r="JIT882" s="81"/>
      <c r="JIU882" s="81"/>
      <c r="JIV882" s="81"/>
      <c r="JIW882" s="81"/>
      <c r="JIX882" s="81"/>
      <c r="JIY882" s="81"/>
      <c r="JIZ882" s="81"/>
      <c r="JJA882" s="81"/>
      <c r="JJB882" s="81"/>
      <c r="JJC882" s="81"/>
      <c r="JJD882" s="81"/>
      <c r="JJE882" s="81"/>
      <c r="JJF882" s="81"/>
      <c r="JJG882" s="81"/>
      <c r="JJH882" s="81"/>
      <c r="JJI882" s="81"/>
      <c r="JJJ882" s="81"/>
      <c r="JJK882" s="81"/>
      <c r="JJL882" s="81"/>
      <c r="JJM882" s="81"/>
      <c r="JJN882" s="81"/>
      <c r="JJO882" s="81"/>
      <c r="JJP882" s="81"/>
      <c r="JJQ882" s="81"/>
      <c r="JJR882" s="81"/>
      <c r="JJS882" s="81"/>
      <c r="JJT882" s="81"/>
      <c r="JJU882" s="81"/>
      <c r="JJV882" s="81"/>
      <c r="JJW882" s="81"/>
      <c r="JJX882" s="81"/>
      <c r="JJY882" s="81"/>
      <c r="JJZ882" s="81"/>
      <c r="JKA882" s="81"/>
      <c r="JKB882" s="81"/>
      <c r="JKC882" s="81"/>
      <c r="JKD882" s="81"/>
      <c r="JKE882" s="81"/>
      <c r="JKF882" s="81"/>
      <c r="JKG882" s="81"/>
      <c r="JKH882" s="81"/>
      <c r="JKI882" s="81"/>
      <c r="JKJ882" s="81"/>
      <c r="JKK882" s="81"/>
      <c r="JKL882" s="81"/>
      <c r="JKM882" s="81"/>
      <c r="JKN882" s="81"/>
      <c r="JKO882" s="81"/>
      <c r="JKP882" s="81"/>
      <c r="JKQ882" s="81"/>
      <c r="JKR882" s="81"/>
      <c r="JKS882" s="81"/>
      <c r="JKT882" s="81"/>
      <c r="JKU882" s="81"/>
      <c r="JKV882" s="81"/>
      <c r="JKW882" s="81"/>
      <c r="JKX882" s="81"/>
      <c r="JKY882" s="81"/>
      <c r="JKZ882" s="81"/>
      <c r="JLA882" s="81"/>
      <c r="JLB882" s="81"/>
      <c r="JLC882" s="81"/>
      <c r="JLD882" s="81"/>
      <c r="JLE882" s="81"/>
      <c r="JLF882" s="81"/>
      <c r="JLG882" s="81"/>
      <c r="JLH882" s="81"/>
      <c r="JLI882" s="81"/>
      <c r="JLJ882" s="81"/>
      <c r="JLK882" s="81"/>
      <c r="JLL882" s="81"/>
      <c r="JLM882" s="81"/>
      <c r="JLN882" s="81"/>
      <c r="JLO882" s="81"/>
      <c r="JLP882" s="81"/>
      <c r="JLQ882" s="81"/>
      <c r="JLR882" s="81"/>
      <c r="JLS882" s="81"/>
      <c r="JLT882" s="81"/>
      <c r="JLU882" s="81"/>
      <c r="JLV882" s="81"/>
      <c r="JLW882" s="81"/>
      <c r="JLX882" s="81"/>
      <c r="JLY882" s="81"/>
      <c r="JLZ882" s="81"/>
      <c r="JMA882" s="81"/>
      <c r="JMB882" s="81"/>
      <c r="JMC882" s="81"/>
      <c r="JMD882" s="81"/>
      <c r="JME882" s="81"/>
      <c r="JMF882" s="81"/>
      <c r="JMG882" s="81"/>
      <c r="JMH882" s="81"/>
      <c r="JMI882" s="81"/>
      <c r="JMJ882" s="81"/>
      <c r="JMK882" s="81"/>
      <c r="JML882" s="81"/>
      <c r="JMM882" s="81"/>
      <c r="JMN882" s="81"/>
      <c r="JMO882" s="81"/>
      <c r="JMP882" s="81"/>
      <c r="JMQ882" s="81"/>
      <c r="JMR882" s="81"/>
      <c r="JMS882" s="81"/>
      <c r="JMT882" s="81"/>
      <c r="JMU882" s="81"/>
      <c r="JMV882" s="81"/>
      <c r="JMW882" s="81"/>
      <c r="JMX882" s="81"/>
      <c r="JMY882" s="81"/>
      <c r="JMZ882" s="81"/>
      <c r="JNA882" s="81"/>
      <c r="JNB882" s="81"/>
      <c r="JNC882" s="81"/>
      <c r="JND882" s="81"/>
      <c r="JNE882" s="81"/>
      <c r="JNF882" s="81"/>
      <c r="JNG882" s="81"/>
      <c r="JNH882" s="81"/>
      <c r="JNI882" s="81"/>
      <c r="JNJ882" s="81"/>
      <c r="JNK882" s="81"/>
      <c r="JNL882" s="81"/>
      <c r="JNM882" s="81"/>
      <c r="JNN882" s="81"/>
      <c r="JNO882" s="81"/>
      <c r="JNP882" s="81"/>
      <c r="JNQ882" s="81"/>
      <c r="JNR882" s="81"/>
      <c r="JNS882" s="81"/>
      <c r="JNT882" s="81"/>
      <c r="JNU882" s="81"/>
      <c r="JNV882" s="81"/>
      <c r="JNW882" s="81"/>
      <c r="JNX882" s="81"/>
      <c r="JNY882" s="81"/>
      <c r="JNZ882" s="81"/>
      <c r="JOA882" s="81"/>
      <c r="JOB882" s="81"/>
      <c r="JOC882" s="81"/>
      <c r="JOD882" s="81"/>
      <c r="JOE882" s="81"/>
      <c r="JOF882" s="81"/>
      <c r="JOG882" s="81"/>
      <c r="JOH882" s="81"/>
      <c r="JOI882" s="81"/>
      <c r="JOJ882" s="81"/>
      <c r="JOK882" s="81"/>
      <c r="JOL882" s="81"/>
      <c r="JOM882" s="81"/>
      <c r="JON882" s="81"/>
      <c r="JOO882" s="81"/>
      <c r="JOP882" s="81"/>
      <c r="JOQ882" s="81"/>
      <c r="JOR882" s="81"/>
      <c r="JOS882" s="81"/>
      <c r="JOT882" s="81"/>
      <c r="JOU882" s="81"/>
      <c r="JOV882" s="81"/>
      <c r="JOW882" s="81"/>
      <c r="JOX882" s="81"/>
      <c r="JOY882" s="81"/>
      <c r="JOZ882" s="81"/>
      <c r="JPA882" s="81"/>
      <c r="JPB882" s="81"/>
      <c r="JPC882" s="81"/>
      <c r="JPD882" s="81"/>
      <c r="JPE882" s="81"/>
      <c r="JPF882" s="81"/>
      <c r="JPG882" s="81"/>
      <c r="JPH882" s="81"/>
      <c r="JPI882" s="81"/>
      <c r="JPJ882" s="81"/>
      <c r="JPK882" s="81"/>
      <c r="JPL882" s="81"/>
      <c r="JPM882" s="81"/>
      <c r="JPN882" s="81"/>
      <c r="JPO882" s="81"/>
      <c r="JPP882" s="81"/>
      <c r="JPQ882" s="81"/>
      <c r="JPR882" s="81"/>
      <c r="JPS882" s="81"/>
      <c r="JPT882" s="81"/>
      <c r="JPU882" s="81"/>
      <c r="JPV882" s="81"/>
      <c r="JPW882" s="81"/>
      <c r="JPX882" s="81"/>
      <c r="JPY882" s="81"/>
      <c r="JPZ882" s="81"/>
      <c r="JQA882" s="81"/>
      <c r="JQB882" s="81"/>
      <c r="JQC882" s="81"/>
      <c r="JQD882" s="81"/>
      <c r="JQE882" s="81"/>
      <c r="JQF882" s="81"/>
      <c r="JQG882" s="81"/>
      <c r="JQH882" s="81"/>
      <c r="JQI882" s="81"/>
      <c r="JQJ882" s="81"/>
      <c r="JQK882" s="81"/>
      <c r="JQL882" s="81"/>
      <c r="JQM882" s="81"/>
      <c r="JQN882" s="81"/>
      <c r="JQO882" s="81"/>
      <c r="JQP882" s="81"/>
      <c r="JQQ882" s="81"/>
      <c r="JQR882" s="81"/>
      <c r="JQS882" s="81"/>
      <c r="JQT882" s="81"/>
      <c r="JQU882" s="81"/>
      <c r="JQV882" s="81"/>
      <c r="JQW882" s="81"/>
      <c r="JQX882" s="81"/>
      <c r="JQY882" s="81"/>
      <c r="JQZ882" s="81"/>
      <c r="JRA882" s="81"/>
      <c r="JRB882" s="81"/>
      <c r="JRC882" s="81"/>
      <c r="JRD882" s="81"/>
      <c r="JRE882" s="81"/>
      <c r="JRF882" s="81"/>
      <c r="JRG882" s="81"/>
      <c r="JRH882" s="81"/>
      <c r="JRI882" s="81"/>
      <c r="JRJ882" s="81"/>
      <c r="JRK882" s="81"/>
      <c r="JRL882" s="81"/>
      <c r="JRM882" s="81"/>
      <c r="JRN882" s="81"/>
      <c r="JRO882" s="81"/>
      <c r="JRP882" s="81"/>
      <c r="JRQ882" s="81"/>
      <c r="JRR882" s="81"/>
      <c r="JRS882" s="81"/>
      <c r="JRT882" s="81"/>
      <c r="JRU882" s="81"/>
      <c r="JRV882" s="81"/>
      <c r="JRW882" s="81"/>
      <c r="JRX882" s="81"/>
      <c r="JRY882" s="81"/>
      <c r="JRZ882" s="81"/>
      <c r="JSA882" s="81"/>
      <c r="JSB882" s="81"/>
      <c r="JSC882" s="81"/>
      <c r="JSD882" s="81"/>
      <c r="JSE882" s="81"/>
      <c r="JSF882" s="81"/>
      <c r="JSG882" s="81"/>
      <c r="JSH882" s="81"/>
      <c r="JSI882" s="81"/>
      <c r="JSJ882" s="81"/>
      <c r="JSK882" s="81"/>
      <c r="JSL882" s="81"/>
      <c r="JSM882" s="81"/>
      <c r="JSN882" s="81"/>
      <c r="JSO882" s="81"/>
      <c r="JSP882" s="81"/>
      <c r="JSQ882" s="81"/>
      <c r="JSR882" s="81"/>
      <c r="JSS882" s="81"/>
      <c r="JST882" s="81"/>
      <c r="JSU882" s="81"/>
      <c r="JSV882" s="81"/>
      <c r="JSW882" s="81"/>
      <c r="JSX882" s="81"/>
      <c r="JSY882" s="81"/>
      <c r="JSZ882" s="81"/>
      <c r="JTA882" s="81"/>
      <c r="JTB882" s="81"/>
      <c r="JTC882" s="81"/>
      <c r="JTD882" s="81"/>
      <c r="JTE882" s="81"/>
      <c r="JTF882" s="81"/>
      <c r="JTG882" s="81"/>
      <c r="JTH882" s="81"/>
      <c r="JTI882" s="81"/>
      <c r="JTJ882" s="81"/>
      <c r="JTK882" s="81"/>
      <c r="JTL882" s="81"/>
      <c r="JTM882" s="81"/>
      <c r="JTN882" s="81"/>
      <c r="JTO882" s="81"/>
      <c r="JTP882" s="81"/>
      <c r="JTQ882" s="81"/>
      <c r="JTR882" s="81"/>
      <c r="JTS882" s="81"/>
      <c r="JTT882" s="81"/>
      <c r="JTU882" s="81"/>
      <c r="JTV882" s="81"/>
      <c r="JTW882" s="81"/>
      <c r="JTX882" s="81"/>
      <c r="JTY882" s="81"/>
      <c r="JTZ882" s="81"/>
      <c r="JUA882" s="81"/>
      <c r="JUB882" s="81"/>
      <c r="JUC882" s="81"/>
      <c r="JUD882" s="81"/>
      <c r="JUE882" s="81"/>
      <c r="JUF882" s="81"/>
      <c r="JUG882" s="81"/>
      <c r="JUH882" s="81"/>
      <c r="JUI882" s="81"/>
      <c r="JUJ882" s="81"/>
      <c r="JUK882" s="81"/>
      <c r="JUL882" s="81"/>
      <c r="JUM882" s="81"/>
      <c r="JUN882" s="81"/>
      <c r="JUO882" s="81"/>
      <c r="JUP882" s="81"/>
      <c r="JUQ882" s="81"/>
      <c r="JUR882" s="81"/>
      <c r="JUS882" s="81"/>
      <c r="JUT882" s="81"/>
      <c r="JUU882" s="81"/>
      <c r="JUV882" s="81"/>
      <c r="JUW882" s="81"/>
      <c r="JUX882" s="81"/>
      <c r="JUY882" s="81"/>
      <c r="JUZ882" s="81"/>
      <c r="JVA882" s="81"/>
      <c r="JVB882" s="81"/>
      <c r="JVC882" s="81"/>
      <c r="JVD882" s="81"/>
      <c r="JVE882" s="81"/>
      <c r="JVF882" s="81"/>
      <c r="JVG882" s="81"/>
      <c r="JVH882" s="81"/>
      <c r="JVI882" s="81"/>
      <c r="JVJ882" s="81"/>
      <c r="JVK882" s="81"/>
      <c r="JVL882" s="81"/>
      <c r="JVM882" s="81"/>
      <c r="JVN882" s="81"/>
      <c r="JVO882" s="81"/>
      <c r="JVP882" s="81"/>
      <c r="JVQ882" s="81"/>
      <c r="JVR882" s="81"/>
      <c r="JVS882" s="81"/>
      <c r="JVT882" s="81"/>
      <c r="JVU882" s="81"/>
      <c r="JVV882" s="81"/>
      <c r="JVW882" s="81"/>
      <c r="JVX882" s="81"/>
      <c r="JVY882" s="81"/>
      <c r="JVZ882" s="81"/>
      <c r="JWA882" s="81"/>
      <c r="JWB882" s="81"/>
      <c r="JWC882" s="81"/>
      <c r="JWD882" s="81"/>
      <c r="JWE882" s="81"/>
      <c r="JWF882" s="81"/>
      <c r="JWG882" s="81"/>
      <c r="JWH882" s="81"/>
      <c r="JWI882" s="81"/>
      <c r="JWJ882" s="81"/>
      <c r="JWK882" s="81"/>
      <c r="JWL882" s="81"/>
      <c r="JWM882" s="81"/>
      <c r="JWN882" s="81"/>
      <c r="JWO882" s="81"/>
      <c r="JWP882" s="81"/>
      <c r="JWQ882" s="81"/>
      <c r="JWR882" s="81"/>
      <c r="JWS882" s="81"/>
      <c r="JWT882" s="81"/>
      <c r="JWU882" s="81"/>
      <c r="JWV882" s="81"/>
      <c r="JWW882" s="81"/>
      <c r="JWX882" s="81"/>
      <c r="JWY882" s="81"/>
      <c r="JWZ882" s="81"/>
      <c r="JXA882" s="81"/>
      <c r="JXB882" s="81"/>
      <c r="JXC882" s="81"/>
      <c r="JXD882" s="81"/>
      <c r="JXE882" s="81"/>
      <c r="JXF882" s="81"/>
      <c r="JXG882" s="81"/>
      <c r="JXH882" s="81"/>
      <c r="JXI882" s="81"/>
      <c r="JXJ882" s="81"/>
      <c r="JXK882" s="81"/>
      <c r="JXL882" s="81"/>
      <c r="JXM882" s="81"/>
      <c r="JXN882" s="81"/>
      <c r="JXO882" s="81"/>
      <c r="JXP882" s="81"/>
      <c r="JXQ882" s="81"/>
      <c r="JXR882" s="81"/>
      <c r="JXS882" s="81"/>
      <c r="JXT882" s="81"/>
      <c r="JXU882" s="81"/>
      <c r="JXV882" s="81"/>
      <c r="JXW882" s="81"/>
      <c r="JXX882" s="81"/>
      <c r="JXY882" s="81"/>
      <c r="JXZ882" s="81"/>
      <c r="JYA882" s="81"/>
      <c r="JYB882" s="81"/>
      <c r="JYC882" s="81"/>
      <c r="JYD882" s="81"/>
      <c r="JYE882" s="81"/>
      <c r="JYF882" s="81"/>
      <c r="JYG882" s="81"/>
      <c r="JYH882" s="81"/>
      <c r="JYI882" s="81"/>
      <c r="JYJ882" s="81"/>
      <c r="JYK882" s="81"/>
      <c r="JYL882" s="81"/>
      <c r="JYM882" s="81"/>
      <c r="JYN882" s="81"/>
      <c r="JYO882" s="81"/>
      <c r="JYP882" s="81"/>
      <c r="JYQ882" s="81"/>
      <c r="JYR882" s="81"/>
      <c r="JYS882" s="81"/>
      <c r="JYT882" s="81"/>
      <c r="JYU882" s="81"/>
      <c r="JYV882" s="81"/>
      <c r="JYW882" s="81"/>
      <c r="JYX882" s="81"/>
      <c r="JYY882" s="81"/>
      <c r="JYZ882" s="81"/>
      <c r="JZA882" s="81"/>
      <c r="JZB882" s="81"/>
      <c r="JZC882" s="81"/>
      <c r="JZD882" s="81"/>
      <c r="JZE882" s="81"/>
      <c r="JZF882" s="81"/>
      <c r="JZG882" s="81"/>
      <c r="JZH882" s="81"/>
      <c r="JZI882" s="81"/>
      <c r="JZJ882" s="81"/>
      <c r="JZK882" s="81"/>
      <c r="JZL882" s="81"/>
      <c r="JZM882" s="81"/>
      <c r="JZN882" s="81"/>
      <c r="JZO882" s="81"/>
      <c r="JZP882" s="81"/>
      <c r="JZQ882" s="81"/>
      <c r="JZR882" s="81"/>
      <c r="JZS882" s="81"/>
      <c r="JZT882" s="81"/>
      <c r="JZU882" s="81"/>
      <c r="JZV882" s="81"/>
      <c r="JZW882" s="81"/>
      <c r="JZX882" s="81"/>
      <c r="JZY882" s="81"/>
      <c r="JZZ882" s="81"/>
      <c r="KAA882" s="81"/>
      <c r="KAB882" s="81"/>
      <c r="KAC882" s="81"/>
      <c r="KAD882" s="81"/>
      <c r="KAE882" s="81"/>
      <c r="KAF882" s="81"/>
      <c r="KAG882" s="81"/>
      <c r="KAH882" s="81"/>
      <c r="KAI882" s="81"/>
      <c r="KAJ882" s="81"/>
      <c r="KAK882" s="81"/>
      <c r="KAL882" s="81"/>
      <c r="KAM882" s="81"/>
      <c r="KAN882" s="81"/>
      <c r="KAO882" s="81"/>
      <c r="KAP882" s="81"/>
      <c r="KAQ882" s="81"/>
      <c r="KAR882" s="81"/>
      <c r="KAS882" s="81"/>
      <c r="KAT882" s="81"/>
      <c r="KAU882" s="81"/>
      <c r="KAV882" s="81"/>
      <c r="KAW882" s="81"/>
      <c r="KAX882" s="81"/>
      <c r="KAY882" s="81"/>
      <c r="KAZ882" s="81"/>
      <c r="KBA882" s="81"/>
      <c r="KBB882" s="81"/>
      <c r="KBC882" s="81"/>
      <c r="KBD882" s="81"/>
      <c r="KBE882" s="81"/>
      <c r="KBF882" s="81"/>
      <c r="KBG882" s="81"/>
      <c r="KBH882" s="81"/>
      <c r="KBI882" s="81"/>
      <c r="KBJ882" s="81"/>
      <c r="KBK882" s="81"/>
      <c r="KBL882" s="81"/>
      <c r="KBM882" s="81"/>
      <c r="KBN882" s="81"/>
      <c r="KBO882" s="81"/>
      <c r="KBP882" s="81"/>
      <c r="KBQ882" s="81"/>
      <c r="KBR882" s="81"/>
      <c r="KBS882" s="81"/>
      <c r="KBT882" s="81"/>
      <c r="KBU882" s="81"/>
      <c r="KBV882" s="81"/>
      <c r="KBW882" s="81"/>
      <c r="KBX882" s="81"/>
      <c r="KBY882" s="81"/>
      <c r="KBZ882" s="81"/>
      <c r="KCA882" s="81"/>
      <c r="KCB882" s="81"/>
      <c r="KCC882" s="81"/>
      <c r="KCD882" s="81"/>
      <c r="KCE882" s="81"/>
      <c r="KCF882" s="81"/>
      <c r="KCG882" s="81"/>
      <c r="KCH882" s="81"/>
      <c r="KCI882" s="81"/>
      <c r="KCJ882" s="81"/>
      <c r="KCK882" s="81"/>
      <c r="KCL882" s="81"/>
      <c r="KCM882" s="81"/>
      <c r="KCN882" s="81"/>
      <c r="KCO882" s="81"/>
      <c r="KCP882" s="81"/>
      <c r="KCQ882" s="81"/>
      <c r="KCR882" s="81"/>
      <c r="KCS882" s="81"/>
      <c r="KCT882" s="81"/>
      <c r="KCU882" s="81"/>
      <c r="KCV882" s="81"/>
      <c r="KCW882" s="81"/>
      <c r="KCX882" s="81"/>
      <c r="KCY882" s="81"/>
      <c r="KCZ882" s="81"/>
      <c r="KDA882" s="81"/>
      <c r="KDB882" s="81"/>
      <c r="KDC882" s="81"/>
      <c r="KDD882" s="81"/>
      <c r="KDE882" s="81"/>
      <c r="KDF882" s="81"/>
      <c r="KDG882" s="81"/>
      <c r="KDH882" s="81"/>
      <c r="KDI882" s="81"/>
      <c r="KDJ882" s="81"/>
      <c r="KDK882" s="81"/>
      <c r="KDL882" s="81"/>
      <c r="KDM882" s="81"/>
      <c r="KDN882" s="81"/>
      <c r="KDO882" s="81"/>
      <c r="KDP882" s="81"/>
      <c r="KDQ882" s="81"/>
      <c r="KDR882" s="81"/>
      <c r="KDS882" s="81"/>
      <c r="KDT882" s="81"/>
      <c r="KDU882" s="81"/>
      <c r="KDV882" s="81"/>
      <c r="KDW882" s="81"/>
      <c r="KDX882" s="81"/>
      <c r="KDY882" s="81"/>
      <c r="KDZ882" s="81"/>
      <c r="KEA882" s="81"/>
      <c r="KEB882" s="81"/>
      <c r="KEC882" s="81"/>
      <c r="KED882" s="81"/>
      <c r="KEE882" s="81"/>
      <c r="KEF882" s="81"/>
      <c r="KEG882" s="81"/>
      <c r="KEH882" s="81"/>
      <c r="KEI882" s="81"/>
      <c r="KEJ882" s="81"/>
      <c r="KEK882" s="81"/>
      <c r="KEL882" s="81"/>
      <c r="KEM882" s="81"/>
      <c r="KEN882" s="81"/>
      <c r="KEO882" s="81"/>
      <c r="KEP882" s="81"/>
      <c r="KEQ882" s="81"/>
      <c r="KER882" s="81"/>
      <c r="KES882" s="81"/>
      <c r="KET882" s="81"/>
      <c r="KEU882" s="81"/>
      <c r="KEV882" s="81"/>
      <c r="KEW882" s="81"/>
      <c r="KEX882" s="81"/>
      <c r="KEY882" s="81"/>
      <c r="KEZ882" s="81"/>
      <c r="KFA882" s="81"/>
      <c r="KFB882" s="81"/>
      <c r="KFC882" s="81"/>
      <c r="KFD882" s="81"/>
      <c r="KFE882" s="81"/>
      <c r="KFF882" s="81"/>
      <c r="KFG882" s="81"/>
      <c r="KFH882" s="81"/>
      <c r="KFI882" s="81"/>
      <c r="KFJ882" s="81"/>
      <c r="KFK882" s="81"/>
      <c r="KFL882" s="81"/>
      <c r="KFM882" s="81"/>
      <c r="KFN882" s="81"/>
      <c r="KFO882" s="81"/>
      <c r="KFP882" s="81"/>
      <c r="KFQ882" s="81"/>
      <c r="KFR882" s="81"/>
      <c r="KFS882" s="81"/>
      <c r="KFT882" s="81"/>
      <c r="KFU882" s="81"/>
      <c r="KFV882" s="81"/>
      <c r="KFW882" s="81"/>
      <c r="KFX882" s="81"/>
      <c r="KFY882" s="81"/>
      <c r="KFZ882" s="81"/>
      <c r="KGA882" s="81"/>
      <c r="KGB882" s="81"/>
      <c r="KGC882" s="81"/>
      <c r="KGD882" s="81"/>
      <c r="KGE882" s="81"/>
      <c r="KGF882" s="81"/>
      <c r="KGG882" s="81"/>
      <c r="KGH882" s="81"/>
      <c r="KGI882" s="81"/>
      <c r="KGJ882" s="81"/>
      <c r="KGK882" s="81"/>
      <c r="KGL882" s="81"/>
      <c r="KGM882" s="81"/>
      <c r="KGN882" s="81"/>
      <c r="KGO882" s="81"/>
      <c r="KGP882" s="81"/>
      <c r="KGQ882" s="81"/>
      <c r="KGR882" s="81"/>
      <c r="KGS882" s="81"/>
      <c r="KGT882" s="81"/>
      <c r="KGU882" s="81"/>
      <c r="KGV882" s="81"/>
      <c r="KGW882" s="81"/>
      <c r="KGX882" s="81"/>
      <c r="KGY882" s="81"/>
      <c r="KGZ882" s="81"/>
      <c r="KHA882" s="81"/>
      <c r="KHB882" s="81"/>
      <c r="KHC882" s="81"/>
      <c r="KHD882" s="81"/>
      <c r="KHE882" s="81"/>
      <c r="KHF882" s="81"/>
      <c r="KHG882" s="81"/>
      <c r="KHH882" s="81"/>
      <c r="KHI882" s="81"/>
      <c r="KHJ882" s="81"/>
      <c r="KHK882" s="81"/>
      <c r="KHL882" s="81"/>
      <c r="KHM882" s="81"/>
      <c r="KHN882" s="81"/>
      <c r="KHO882" s="81"/>
      <c r="KHP882" s="81"/>
      <c r="KHQ882" s="81"/>
      <c r="KHR882" s="81"/>
      <c r="KHS882" s="81"/>
      <c r="KHT882" s="81"/>
      <c r="KHU882" s="81"/>
      <c r="KHV882" s="81"/>
      <c r="KHW882" s="81"/>
      <c r="KHX882" s="81"/>
      <c r="KHY882" s="81"/>
      <c r="KHZ882" s="81"/>
      <c r="KIA882" s="81"/>
      <c r="KIB882" s="81"/>
      <c r="KIC882" s="81"/>
      <c r="KID882" s="81"/>
      <c r="KIE882" s="81"/>
      <c r="KIF882" s="81"/>
      <c r="KIG882" s="81"/>
      <c r="KIH882" s="81"/>
      <c r="KII882" s="81"/>
      <c r="KIJ882" s="81"/>
      <c r="KIK882" s="81"/>
      <c r="KIL882" s="81"/>
      <c r="KIM882" s="81"/>
      <c r="KIN882" s="81"/>
      <c r="KIO882" s="81"/>
      <c r="KIP882" s="81"/>
      <c r="KIQ882" s="81"/>
      <c r="KIR882" s="81"/>
      <c r="KIS882" s="81"/>
      <c r="KIT882" s="81"/>
      <c r="KIU882" s="81"/>
      <c r="KIV882" s="81"/>
      <c r="KIW882" s="81"/>
      <c r="KIX882" s="81"/>
      <c r="KIY882" s="81"/>
      <c r="KIZ882" s="81"/>
      <c r="KJA882" s="81"/>
      <c r="KJB882" s="81"/>
      <c r="KJC882" s="81"/>
      <c r="KJD882" s="81"/>
      <c r="KJE882" s="81"/>
      <c r="KJF882" s="81"/>
      <c r="KJG882" s="81"/>
      <c r="KJH882" s="81"/>
      <c r="KJI882" s="81"/>
      <c r="KJJ882" s="81"/>
      <c r="KJK882" s="81"/>
      <c r="KJL882" s="81"/>
      <c r="KJM882" s="81"/>
      <c r="KJN882" s="81"/>
      <c r="KJO882" s="81"/>
      <c r="KJP882" s="81"/>
      <c r="KJQ882" s="81"/>
      <c r="KJR882" s="81"/>
      <c r="KJS882" s="81"/>
      <c r="KJT882" s="81"/>
      <c r="KJU882" s="81"/>
      <c r="KJV882" s="81"/>
      <c r="KJW882" s="81"/>
      <c r="KJX882" s="81"/>
      <c r="KJY882" s="81"/>
      <c r="KJZ882" s="81"/>
      <c r="KKA882" s="81"/>
      <c r="KKB882" s="81"/>
      <c r="KKC882" s="81"/>
      <c r="KKD882" s="81"/>
      <c r="KKE882" s="81"/>
      <c r="KKF882" s="81"/>
      <c r="KKG882" s="81"/>
      <c r="KKH882" s="81"/>
      <c r="KKI882" s="81"/>
      <c r="KKJ882" s="81"/>
      <c r="KKK882" s="81"/>
      <c r="KKL882" s="81"/>
      <c r="KKM882" s="81"/>
      <c r="KKN882" s="81"/>
      <c r="KKO882" s="81"/>
      <c r="KKP882" s="81"/>
      <c r="KKQ882" s="81"/>
      <c r="KKR882" s="81"/>
      <c r="KKS882" s="81"/>
      <c r="KKT882" s="81"/>
      <c r="KKU882" s="81"/>
      <c r="KKV882" s="81"/>
      <c r="KKW882" s="81"/>
      <c r="KKX882" s="81"/>
      <c r="KKY882" s="81"/>
      <c r="KKZ882" s="81"/>
      <c r="KLA882" s="81"/>
      <c r="KLB882" s="81"/>
      <c r="KLC882" s="81"/>
      <c r="KLD882" s="81"/>
      <c r="KLE882" s="81"/>
      <c r="KLF882" s="81"/>
      <c r="KLG882" s="81"/>
      <c r="KLH882" s="81"/>
      <c r="KLI882" s="81"/>
      <c r="KLJ882" s="81"/>
      <c r="KLK882" s="81"/>
      <c r="KLL882" s="81"/>
      <c r="KLM882" s="81"/>
      <c r="KLN882" s="81"/>
      <c r="KLO882" s="81"/>
      <c r="KLP882" s="81"/>
      <c r="KLQ882" s="81"/>
      <c r="KLR882" s="81"/>
      <c r="KLS882" s="81"/>
      <c r="KLT882" s="81"/>
      <c r="KLU882" s="81"/>
      <c r="KLV882" s="81"/>
      <c r="KLW882" s="81"/>
      <c r="KLX882" s="81"/>
      <c r="KLY882" s="81"/>
      <c r="KLZ882" s="81"/>
      <c r="KMA882" s="81"/>
      <c r="KMB882" s="81"/>
      <c r="KMC882" s="81"/>
      <c r="KMD882" s="81"/>
      <c r="KME882" s="81"/>
      <c r="KMF882" s="81"/>
      <c r="KMG882" s="81"/>
      <c r="KMH882" s="81"/>
      <c r="KMI882" s="81"/>
      <c r="KMJ882" s="81"/>
      <c r="KMK882" s="81"/>
      <c r="KML882" s="81"/>
      <c r="KMM882" s="81"/>
      <c r="KMN882" s="81"/>
      <c r="KMO882" s="81"/>
      <c r="KMP882" s="81"/>
      <c r="KMQ882" s="81"/>
      <c r="KMR882" s="81"/>
      <c r="KMS882" s="81"/>
      <c r="KMT882" s="81"/>
      <c r="KMU882" s="81"/>
      <c r="KMV882" s="81"/>
      <c r="KMW882" s="81"/>
      <c r="KMX882" s="81"/>
      <c r="KMY882" s="81"/>
      <c r="KMZ882" s="81"/>
      <c r="KNA882" s="81"/>
      <c r="KNB882" s="81"/>
      <c r="KNC882" s="81"/>
      <c r="KND882" s="81"/>
      <c r="KNE882" s="81"/>
      <c r="KNF882" s="81"/>
      <c r="KNG882" s="81"/>
      <c r="KNH882" s="81"/>
      <c r="KNI882" s="81"/>
      <c r="KNJ882" s="81"/>
      <c r="KNK882" s="81"/>
      <c r="KNL882" s="81"/>
      <c r="KNM882" s="81"/>
      <c r="KNN882" s="81"/>
      <c r="KNO882" s="81"/>
      <c r="KNP882" s="81"/>
      <c r="KNQ882" s="81"/>
      <c r="KNR882" s="81"/>
      <c r="KNS882" s="81"/>
      <c r="KNT882" s="81"/>
      <c r="KNU882" s="81"/>
      <c r="KNV882" s="81"/>
      <c r="KNW882" s="81"/>
      <c r="KNX882" s="81"/>
      <c r="KNY882" s="81"/>
      <c r="KNZ882" s="81"/>
      <c r="KOA882" s="81"/>
      <c r="KOB882" s="81"/>
      <c r="KOC882" s="81"/>
      <c r="KOD882" s="81"/>
      <c r="KOE882" s="81"/>
      <c r="KOF882" s="81"/>
      <c r="KOG882" s="81"/>
      <c r="KOH882" s="81"/>
      <c r="KOI882" s="81"/>
      <c r="KOJ882" s="81"/>
      <c r="KOK882" s="81"/>
      <c r="KOL882" s="81"/>
      <c r="KOM882" s="81"/>
      <c r="KON882" s="81"/>
      <c r="KOO882" s="81"/>
      <c r="KOP882" s="81"/>
      <c r="KOQ882" s="81"/>
      <c r="KOR882" s="81"/>
      <c r="KOS882" s="81"/>
      <c r="KOT882" s="81"/>
      <c r="KOU882" s="81"/>
      <c r="KOV882" s="81"/>
      <c r="KOW882" s="81"/>
      <c r="KOX882" s="81"/>
      <c r="KOY882" s="81"/>
      <c r="KOZ882" s="81"/>
      <c r="KPA882" s="81"/>
      <c r="KPB882" s="81"/>
      <c r="KPC882" s="81"/>
      <c r="KPD882" s="81"/>
      <c r="KPE882" s="81"/>
      <c r="KPF882" s="81"/>
      <c r="KPG882" s="81"/>
      <c r="KPH882" s="81"/>
      <c r="KPI882" s="81"/>
      <c r="KPJ882" s="81"/>
      <c r="KPK882" s="81"/>
      <c r="KPL882" s="81"/>
      <c r="KPM882" s="81"/>
      <c r="KPN882" s="81"/>
      <c r="KPO882" s="81"/>
      <c r="KPP882" s="81"/>
      <c r="KPQ882" s="81"/>
      <c r="KPR882" s="81"/>
      <c r="KPS882" s="81"/>
      <c r="KPT882" s="81"/>
      <c r="KPU882" s="81"/>
      <c r="KPV882" s="81"/>
      <c r="KPW882" s="81"/>
      <c r="KPX882" s="81"/>
      <c r="KPY882" s="81"/>
      <c r="KPZ882" s="81"/>
      <c r="KQA882" s="81"/>
      <c r="KQB882" s="81"/>
      <c r="KQC882" s="81"/>
      <c r="KQD882" s="81"/>
      <c r="KQE882" s="81"/>
      <c r="KQF882" s="81"/>
      <c r="KQG882" s="81"/>
      <c r="KQH882" s="81"/>
      <c r="KQI882" s="81"/>
      <c r="KQJ882" s="81"/>
      <c r="KQK882" s="81"/>
      <c r="KQL882" s="81"/>
      <c r="KQM882" s="81"/>
      <c r="KQN882" s="81"/>
      <c r="KQO882" s="81"/>
      <c r="KQP882" s="81"/>
      <c r="KQQ882" s="81"/>
      <c r="KQR882" s="81"/>
      <c r="KQS882" s="81"/>
      <c r="KQT882" s="81"/>
      <c r="KQU882" s="81"/>
      <c r="KQV882" s="81"/>
      <c r="KQW882" s="81"/>
      <c r="KQX882" s="81"/>
      <c r="KQY882" s="81"/>
      <c r="KQZ882" s="81"/>
      <c r="KRA882" s="81"/>
      <c r="KRB882" s="81"/>
      <c r="KRC882" s="81"/>
      <c r="KRD882" s="81"/>
      <c r="KRE882" s="81"/>
      <c r="KRF882" s="81"/>
      <c r="KRG882" s="81"/>
      <c r="KRH882" s="81"/>
      <c r="KRI882" s="81"/>
      <c r="KRJ882" s="81"/>
      <c r="KRK882" s="81"/>
      <c r="KRL882" s="81"/>
      <c r="KRM882" s="81"/>
      <c r="KRN882" s="81"/>
      <c r="KRO882" s="81"/>
      <c r="KRP882" s="81"/>
      <c r="KRQ882" s="81"/>
      <c r="KRR882" s="81"/>
      <c r="KRS882" s="81"/>
      <c r="KRT882" s="81"/>
      <c r="KRU882" s="81"/>
      <c r="KRV882" s="81"/>
      <c r="KRW882" s="81"/>
      <c r="KRX882" s="81"/>
      <c r="KRY882" s="81"/>
      <c r="KRZ882" s="81"/>
      <c r="KSA882" s="81"/>
      <c r="KSB882" s="81"/>
      <c r="KSC882" s="81"/>
      <c r="KSD882" s="81"/>
      <c r="KSE882" s="81"/>
      <c r="KSF882" s="81"/>
      <c r="KSG882" s="81"/>
      <c r="KSH882" s="81"/>
      <c r="KSI882" s="81"/>
      <c r="KSJ882" s="81"/>
      <c r="KSK882" s="81"/>
      <c r="KSL882" s="81"/>
      <c r="KSM882" s="81"/>
      <c r="KSN882" s="81"/>
      <c r="KSO882" s="81"/>
      <c r="KSP882" s="81"/>
      <c r="KSQ882" s="81"/>
      <c r="KSR882" s="81"/>
      <c r="KSS882" s="81"/>
      <c r="KST882" s="81"/>
      <c r="KSU882" s="81"/>
      <c r="KSV882" s="81"/>
      <c r="KSW882" s="81"/>
      <c r="KSX882" s="81"/>
      <c r="KSY882" s="81"/>
      <c r="KSZ882" s="81"/>
      <c r="KTA882" s="81"/>
      <c r="KTB882" s="81"/>
      <c r="KTC882" s="81"/>
      <c r="KTD882" s="81"/>
      <c r="KTE882" s="81"/>
      <c r="KTF882" s="81"/>
      <c r="KTG882" s="81"/>
      <c r="KTH882" s="81"/>
      <c r="KTI882" s="81"/>
      <c r="KTJ882" s="81"/>
      <c r="KTK882" s="81"/>
      <c r="KTL882" s="81"/>
      <c r="KTM882" s="81"/>
      <c r="KTN882" s="81"/>
      <c r="KTO882" s="81"/>
      <c r="KTP882" s="81"/>
      <c r="KTQ882" s="81"/>
      <c r="KTR882" s="81"/>
      <c r="KTS882" s="81"/>
      <c r="KTT882" s="81"/>
      <c r="KTU882" s="81"/>
      <c r="KTV882" s="81"/>
      <c r="KTW882" s="81"/>
      <c r="KTX882" s="81"/>
      <c r="KTY882" s="81"/>
      <c r="KTZ882" s="81"/>
      <c r="KUA882" s="81"/>
      <c r="KUB882" s="81"/>
      <c r="KUC882" s="81"/>
      <c r="KUD882" s="81"/>
      <c r="KUE882" s="81"/>
      <c r="KUF882" s="81"/>
      <c r="KUG882" s="81"/>
      <c r="KUH882" s="81"/>
      <c r="KUI882" s="81"/>
      <c r="KUJ882" s="81"/>
      <c r="KUK882" s="81"/>
      <c r="KUL882" s="81"/>
      <c r="KUM882" s="81"/>
      <c r="KUN882" s="81"/>
      <c r="KUO882" s="81"/>
      <c r="KUP882" s="81"/>
      <c r="KUQ882" s="81"/>
      <c r="KUR882" s="81"/>
      <c r="KUS882" s="81"/>
      <c r="KUT882" s="81"/>
      <c r="KUU882" s="81"/>
      <c r="KUV882" s="81"/>
      <c r="KUW882" s="81"/>
      <c r="KUX882" s="81"/>
      <c r="KUY882" s="81"/>
      <c r="KUZ882" s="81"/>
      <c r="KVA882" s="81"/>
      <c r="KVB882" s="81"/>
      <c r="KVC882" s="81"/>
      <c r="KVD882" s="81"/>
      <c r="KVE882" s="81"/>
      <c r="KVF882" s="81"/>
      <c r="KVG882" s="81"/>
      <c r="KVH882" s="81"/>
      <c r="KVI882" s="81"/>
      <c r="KVJ882" s="81"/>
      <c r="KVK882" s="81"/>
      <c r="KVL882" s="81"/>
      <c r="KVM882" s="81"/>
      <c r="KVN882" s="81"/>
      <c r="KVO882" s="81"/>
      <c r="KVP882" s="81"/>
      <c r="KVQ882" s="81"/>
      <c r="KVR882" s="81"/>
      <c r="KVS882" s="81"/>
      <c r="KVT882" s="81"/>
      <c r="KVU882" s="81"/>
      <c r="KVV882" s="81"/>
      <c r="KVW882" s="81"/>
      <c r="KVX882" s="81"/>
      <c r="KVY882" s="81"/>
      <c r="KVZ882" s="81"/>
      <c r="KWA882" s="81"/>
      <c r="KWB882" s="81"/>
      <c r="KWC882" s="81"/>
      <c r="KWD882" s="81"/>
      <c r="KWE882" s="81"/>
      <c r="KWF882" s="81"/>
      <c r="KWG882" s="81"/>
      <c r="KWH882" s="81"/>
      <c r="KWI882" s="81"/>
      <c r="KWJ882" s="81"/>
      <c r="KWK882" s="81"/>
      <c r="KWL882" s="81"/>
      <c r="KWM882" s="81"/>
      <c r="KWN882" s="81"/>
      <c r="KWO882" s="81"/>
      <c r="KWP882" s="81"/>
      <c r="KWQ882" s="81"/>
      <c r="KWR882" s="81"/>
      <c r="KWS882" s="81"/>
      <c r="KWT882" s="81"/>
      <c r="KWU882" s="81"/>
      <c r="KWV882" s="81"/>
      <c r="KWW882" s="81"/>
      <c r="KWX882" s="81"/>
      <c r="KWY882" s="81"/>
      <c r="KWZ882" s="81"/>
      <c r="KXA882" s="81"/>
      <c r="KXB882" s="81"/>
      <c r="KXC882" s="81"/>
      <c r="KXD882" s="81"/>
      <c r="KXE882" s="81"/>
      <c r="KXF882" s="81"/>
      <c r="KXG882" s="81"/>
      <c r="KXH882" s="81"/>
      <c r="KXI882" s="81"/>
      <c r="KXJ882" s="81"/>
      <c r="KXK882" s="81"/>
      <c r="KXL882" s="81"/>
      <c r="KXM882" s="81"/>
      <c r="KXN882" s="81"/>
      <c r="KXO882" s="81"/>
      <c r="KXP882" s="81"/>
      <c r="KXQ882" s="81"/>
      <c r="KXR882" s="81"/>
      <c r="KXS882" s="81"/>
      <c r="KXT882" s="81"/>
      <c r="KXU882" s="81"/>
      <c r="KXV882" s="81"/>
      <c r="KXW882" s="81"/>
      <c r="KXX882" s="81"/>
      <c r="KXY882" s="81"/>
      <c r="KXZ882" s="81"/>
      <c r="KYA882" s="81"/>
      <c r="KYB882" s="81"/>
      <c r="KYC882" s="81"/>
      <c r="KYD882" s="81"/>
      <c r="KYE882" s="81"/>
      <c r="KYF882" s="81"/>
      <c r="KYG882" s="81"/>
      <c r="KYH882" s="81"/>
      <c r="KYI882" s="81"/>
      <c r="KYJ882" s="81"/>
      <c r="KYK882" s="81"/>
      <c r="KYL882" s="81"/>
      <c r="KYM882" s="81"/>
      <c r="KYN882" s="81"/>
      <c r="KYO882" s="81"/>
      <c r="KYP882" s="81"/>
      <c r="KYQ882" s="81"/>
      <c r="KYR882" s="81"/>
      <c r="KYS882" s="81"/>
      <c r="KYT882" s="81"/>
      <c r="KYU882" s="81"/>
      <c r="KYV882" s="81"/>
      <c r="KYW882" s="81"/>
      <c r="KYX882" s="81"/>
      <c r="KYY882" s="81"/>
      <c r="KYZ882" s="81"/>
      <c r="KZA882" s="81"/>
      <c r="KZB882" s="81"/>
      <c r="KZC882" s="81"/>
      <c r="KZD882" s="81"/>
      <c r="KZE882" s="81"/>
      <c r="KZF882" s="81"/>
      <c r="KZG882" s="81"/>
      <c r="KZH882" s="81"/>
      <c r="KZI882" s="81"/>
      <c r="KZJ882" s="81"/>
      <c r="KZK882" s="81"/>
      <c r="KZL882" s="81"/>
      <c r="KZM882" s="81"/>
      <c r="KZN882" s="81"/>
      <c r="KZO882" s="81"/>
      <c r="KZP882" s="81"/>
      <c r="KZQ882" s="81"/>
      <c r="KZR882" s="81"/>
      <c r="KZS882" s="81"/>
      <c r="KZT882" s="81"/>
      <c r="KZU882" s="81"/>
      <c r="KZV882" s="81"/>
      <c r="KZW882" s="81"/>
      <c r="KZX882" s="81"/>
      <c r="KZY882" s="81"/>
      <c r="KZZ882" s="81"/>
      <c r="LAA882" s="81"/>
      <c r="LAB882" s="81"/>
      <c r="LAC882" s="81"/>
      <c r="LAD882" s="81"/>
      <c r="LAE882" s="81"/>
      <c r="LAF882" s="81"/>
      <c r="LAG882" s="81"/>
      <c r="LAH882" s="81"/>
      <c r="LAI882" s="81"/>
      <c r="LAJ882" s="81"/>
      <c r="LAK882" s="81"/>
      <c r="LAL882" s="81"/>
      <c r="LAM882" s="81"/>
      <c r="LAN882" s="81"/>
      <c r="LAO882" s="81"/>
      <c r="LAP882" s="81"/>
      <c r="LAQ882" s="81"/>
      <c r="LAR882" s="81"/>
      <c r="LAS882" s="81"/>
      <c r="LAT882" s="81"/>
      <c r="LAU882" s="81"/>
      <c r="LAV882" s="81"/>
      <c r="LAW882" s="81"/>
      <c r="LAX882" s="81"/>
      <c r="LAY882" s="81"/>
      <c r="LAZ882" s="81"/>
      <c r="LBA882" s="81"/>
      <c r="LBB882" s="81"/>
      <c r="LBC882" s="81"/>
      <c r="LBD882" s="81"/>
      <c r="LBE882" s="81"/>
      <c r="LBF882" s="81"/>
      <c r="LBG882" s="81"/>
      <c r="LBH882" s="81"/>
      <c r="LBI882" s="81"/>
      <c r="LBJ882" s="81"/>
      <c r="LBK882" s="81"/>
      <c r="LBL882" s="81"/>
      <c r="LBM882" s="81"/>
      <c r="LBN882" s="81"/>
      <c r="LBO882" s="81"/>
      <c r="LBP882" s="81"/>
      <c r="LBQ882" s="81"/>
      <c r="LBR882" s="81"/>
      <c r="LBS882" s="81"/>
      <c r="LBT882" s="81"/>
      <c r="LBU882" s="81"/>
      <c r="LBV882" s="81"/>
      <c r="LBW882" s="81"/>
      <c r="LBX882" s="81"/>
      <c r="LBY882" s="81"/>
      <c r="LBZ882" s="81"/>
      <c r="LCA882" s="81"/>
      <c r="LCB882" s="81"/>
      <c r="LCC882" s="81"/>
      <c r="LCD882" s="81"/>
      <c r="LCE882" s="81"/>
      <c r="LCF882" s="81"/>
      <c r="LCG882" s="81"/>
      <c r="LCH882" s="81"/>
      <c r="LCI882" s="81"/>
      <c r="LCJ882" s="81"/>
      <c r="LCK882" s="81"/>
      <c r="LCL882" s="81"/>
      <c r="LCM882" s="81"/>
      <c r="LCN882" s="81"/>
      <c r="LCO882" s="81"/>
      <c r="LCP882" s="81"/>
      <c r="LCQ882" s="81"/>
      <c r="LCR882" s="81"/>
      <c r="LCS882" s="81"/>
      <c r="LCT882" s="81"/>
      <c r="LCU882" s="81"/>
      <c r="LCV882" s="81"/>
      <c r="LCW882" s="81"/>
      <c r="LCX882" s="81"/>
      <c r="LCY882" s="81"/>
      <c r="LCZ882" s="81"/>
      <c r="LDA882" s="81"/>
      <c r="LDB882" s="81"/>
      <c r="LDC882" s="81"/>
      <c r="LDD882" s="81"/>
      <c r="LDE882" s="81"/>
      <c r="LDF882" s="81"/>
      <c r="LDG882" s="81"/>
      <c r="LDH882" s="81"/>
      <c r="LDI882" s="81"/>
      <c r="LDJ882" s="81"/>
      <c r="LDK882" s="81"/>
      <c r="LDL882" s="81"/>
      <c r="LDM882" s="81"/>
      <c r="LDN882" s="81"/>
      <c r="LDO882" s="81"/>
      <c r="LDP882" s="81"/>
      <c r="LDQ882" s="81"/>
      <c r="LDR882" s="81"/>
      <c r="LDS882" s="81"/>
      <c r="LDT882" s="81"/>
      <c r="LDU882" s="81"/>
      <c r="LDV882" s="81"/>
      <c r="LDW882" s="81"/>
      <c r="LDX882" s="81"/>
      <c r="LDY882" s="81"/>
      <c r="LDZ882" s="81"/>
      <c r="LEA882" s="81"/>
      <c r="LEB882" s="81"/>
      <c r="LEC882" s="81"/>
      <c r="LED882" s="81"/>
      <c r="LEE882" s="81"/>
      <c r="LEF882" s="81"/>
      <c r="LEG882" s="81"/>
      <c r="LEH882" s="81"/>
      <c r="LEI882" s="81"/>
      <c r="LEJ882" s="81"/>
      <c r="LEK882" s="81"/>
      <c r="LEL882" s="81"/>
      <c r="LEM882" s="81"/>
      <c r="LEN882" s="81"/>
      <c r="LEO882" s="81"/>
      <c r="LEP882" s="81"/>
      <c r="LEQ882" s="81"/>
      <c r="LER882" s="81"/>
      <c r="LES882" s="81"/>
      <c r="LET882" s="81"/>
      <c r="LEU882" s="81"/>
      <c r="LEV882" s="81"/>
      <c r="LEW882" s="81"/>
      <c r="LEX882" s="81"/>
      <c r="LEY882" s="81"/>
      <c r="LEZ882" s="81"/>
      <c r="LFA882" s="81"/>
      <c r="LFB882" s="81"/>
      <c r="LFC882" s="81"/>
      <c r="LFD882" s="81"/>
      <c r="LFE882" s="81"/>
      <c r="LFF882" s="81"/>
      <c r="LFG882" s="81"/>
      <c r="LFH882" s="81"/>
      <c r="LFI882" s="81"/>
      <c r="LFJ882" s="81"/>
      <c r="LFK882" s="81"/>
      <c r="LFL882" s="81"/>
      <c r="LFM882" s="81"/>
      <c r="LFN882" s="81"/>
      <c r="LFO882" s="81"/>
      <c r="LFP882" s="81"/>
      <c r="LFQ882" s="81"/>
      <c r="LFR882" s="81"/>
      <c r="LFS882" s="81"/>
      <c r="LFT882" s="81"/>
      <c r="LFU882" s="81"/>
      <c r="LFV882" s="81"/>
      <c r="LFW882" s="81"/>
      <c r="LFX882" s="81"/>
      <c r="LFY882" s="81"/>
      <c r="LFZ882" s="81"/>
      <c r="LGA882" s="81"/>
      <c r="LGB882" s="81"/>
      <c r="LGC882" s="81"/>
      <c r="LGD882" s="81"/>
      <c r="LGE882" s="81"/>
      <c r="LGF882" s="81"/>
      <c r="LGG882" s="81"/>
      <c r="LGH882" s="81"/>
      <c r="LGI882" s="81"/>
      <c r="LGJ882" s="81"/>
      <c r="LGK882" s="81"/>
      <c r="LGL882" s="81"/>
      <c r="LGM882" s="81"/>
      <c r="LGN882" s="81"/>
      <c r="LGO882" s="81"/>
      <c r="LGP882" s="81"/>
      <c r="LGQ882" s="81"/>
      <c r="LGR882" s="81"/>
      <c r="LGS882" s="81"/>
      <c r="LGT882" s="81"/>
      <c r="LGU882" s="81"/>
      <c r="LGV882" s="81"/>
      <c r="LGW882" s="81"/>
      <c r="LGX882" s="81"/>
      <c r="LGY882" s="81"/>
      <c r="LGZ882" s="81"/>
      <c r="LHA882" s="81"/>
      <c r="LHB882" s="81"/>
      <c r="LHC882" s="81"/>
      <c r="LHD882" s="81"/>
      <c r="LHE882" s="81"/>
      <c r="LHF882" s="81"/>
      <c r="LHG882" s="81"/>
      <c r="LHH882" s="81"/>
      <c r="LHI882" s="81"/>
      <c r="LHJ882" s="81"/>
      <c r="LHK882" s="81"/>
      <c r="LHL882" s="81"/>
      <c r="LHM882" s="81"/>
      <c r="LHN882" s="81"/>
      <c r="LHO882" s="81"/>
      <c r="LHP882" s="81"/>
      <c r="LHQ882" s="81"/>
      <c r="LHR882" s="81"/>
      <c r="LHS882" s="81"/>
      <c r="LHT882" s="81"/>
      <c r="LHU882" s="81"/>
      <c r="LHV882" s="81"/>
      <c r="LHW882" s="81"/>
      <c r="LHX882" s="81"/>
      <c r="LHY882" s="81"/>
      <c r="LHZ882" s="81"/>
      <c r="LIA882" s="81"/>
      <c r="LIB882" s="81"/>
      <c r="LIC882" s="81"/>
      <c r="LID882" s="81"/>
      <c r="LIE882" s="81"/>
      <c r="LIF882" s="81"/>
      <c r="LIG882" s="81"/>
      <c r="LIH882" s="81"/>
      <c r="LII882" s="81"/>
      <c r="LIJ882" s="81"/>
      <c r="LIK882" s="81"/>
      <c r="LIL882" s="81"/>
      <c r="LIM882" s="81"/>
      <c r="LIN882" s="81"/>
      <c r="LIO882" s="81"/>
      <c r="LIP882" s="81"/>
      <c r="LIQ882" s="81"/>
      <c r="LIR882" s="81"/>
      <c r="LIS882" s="81"/>
      <c r="LIT882" s="81"/>
      <c r="LIU882" s="81"/>
      <c r="LIV882" s="81"/>
      <c r="LIW882" s="81"/>
      <c r="LIX882" s="81"/>
      <c r="LIY882" s="81"/>
      <c r="LIZ882" s="81"/>
      <c r="LJA882" s="81"/>
      <c r="LJB882" s="81"/>
      <c r="LJC882" s="81"/>
      <c r="LJD882" s="81"/>
      <c r="LJE882" s="81"/>
      <c r="LJF882" s="81"/>
      <c r="LJG882" s="81"/>
      <c r="LJH882" s="81"/>
      <c r="LJI882" s="81"/>
      <c r="LJJ882" s="81"/>
      <c r="LJK882" s="81"/>
      <c r="LJL882" s="81"/>
      <c r="LJM882" s="81"/>
      <c r="LJN882" s="81"/>
      <c r="LJO882" s="81"/>
      <c r="LJP882" s="81"/>
      <c r="LJQ882" s="81"/>
      <c r="LJR882" s="81"/>
      <c r="LJS882" s="81"/>
      <c r="LJT882" s="81"/>
      <c r="LJU882" s="81"/>
      <c r="LJV882" s="81"/>
      <c r="LJW882" s="81"/>
      <c r="LJX882" s="81"/>
      <c r="LJY882" s="81"/>
      <c r="LJZ882" s="81"/>
      <c r="LKA882" s="81"/>
      <c r="LKB882" s="81"/>
      <c r="LKC882" s="81"/>
      <c r="LKD882" s="81"/>
      <c r="LKE882" s="81"/>
      <c r="LKF882" s="81"/>
      <c r="LKG882" s="81"/>
      <c r="LKH882" s="81"/>
      <c r="LKI882" s="81"/>
      <c r="LKJ882" s="81"/>
      <c r="LKK882" s="81"/>
      <c r="LKL882" s="81"/>
      <c r="LKM882" s="81"/>
      <c r="LKN882" s="81"/>
      <c r="LKO882" s="81"/>
      <c r="LKP882" s="81"/>
      <c r="LKQ882" s="81"/>
      <c r="LKR882" s="81"/>
      <c r="LKS882" s="81"/>
      <c r="LKT882" s="81"/>
      <c r="LKU882" s="81"/>
      <c r="LKV882" s="81"/>
      <c r="LKW882" s="81"/>
      <c r="LKX882" s="81"/>
      <c r="LKY882" s="81"/>
      <c r="LKZ882" s="81"/>
      <c r="LLA882" s="81"/>
      <c r="LLB882" s="81"/>
      <c r="LLC882" s="81"/>
      <c r="LLD882" s="81"/>
      <c r="LLE882" s="81"/>
      <c r="LLF882" s="81"/>
      <c r="LLG882" s="81"/>
      <c r="LLH882" s="81"/>
      <c r="LLI882" s="81"/>
      <c r="LLJ882" s="81"/>
      <c r="LLK882" s="81"/>
      <c r="LLL882" s="81"/>
      <c r="LLM882" s="81"/>
      <c r="LLN882" s="81"/>
      <c r="LLO882" s="81"/>
      <c r="LLP882" s="81"/>
      <c r="LLQ882" s="81"/>
      <c r="LLR882" s="81"/>
      <c r="LLS882" s="81"/>
      <c r="LLT882" s="81"/>
      <c r="LLU882" s="81"/>
      <c r="LLV882" s="81"/>
      <c r="LLW882" s="81"/>
      <c r="LLX882" s="81"/>
      <c r="LLY882" s="81"/>
      <c r="LLZ882" s="81"/>
      <c r="LMA882" s="81"/>
      <c r="LMB882" s="81"/>
      <c r="LMC882" s="81"/>
      <c r="LMD882" s="81"/>
      <c r="LME882" s="81"/>
      <c r="LMF882" s="81"/>
      <c r="LMG882" s="81"/>
      <c r="LMH882" s="81"/>
      <c r="LMI882" s="81"/>
      <c r="LMJ882" s="81"/>
      <c r="LMK882" s="81"/>
      <c r="LML882" s="81"/>
      <c r="LMM882" s="81"/>
      <c r="LMN882" s="81"/>
      <c r="LMO882" s="81"/>
      <c r="LMP882" s="81"/>
      <c r="LMQ882" s="81"/>
      <c r="LMR882" s="81"/>
      <c r="LMS882" s="81"/>
      <c r="LMT882" s="81"/>
      <c r="LMU882" s="81"/>
      <c r="LMV882" s="81"/>
      <c r="LMW882" s="81"/>
      <c r="LMX882" s="81"/>
      <c r="LMY882" s="81"/>
      <c r="LMZ882" s="81"/>
      <c r="LNA882" s="81"/>
      <c r="LNB882" s="81"/>
      <c r="LNC882" s="81"/>
      <c r="LND882" s="81"/>
      <c r="LNE882" s="81"/>
      <c r="LNF882" s="81"/>
      <c r="LNG882" s="81"/>
      <c r="LNH882" s="81"/>
      <c r="LNI882" s="81"/>
      <c r="LNJ882" s="81"/>
      <c r="LNK882" s="81"/>
      <c r="LNL882" s="81"/>
      <c r="LNM882" s="81"/>
      <c r="LNN882" s="81"/>
      <c r="LNO882" s="81"/>
      <c r="LNP882" s="81"/>
      <c r="LNQ882" s="81"/>
      <c r="LNR882" s="81"/>
      <c r="LNS882" s="81"/>
      <c r="LNT882" s="81"/>
      <c r="LNU882" s="81"/>
      <c r="LNV882" s="81"/>
      <c r="LNW882" s="81"/>
      <c r="LNX882" s="81"/>
      <c r="LNY882" s="81"/>
      <c r="LNZ882" s="81"/>
      <c r="LOA882" s="81"/>
      <c r="LOB882" s="81"/>
      <c r="LOC882" s="81"/>
      <c r="LOD882" s="81"/>
      <c r="LOE882" s="81"/>
      <c r="LOF882" s="81"/>
      <c r="LOG882" s="81"/>
      <c r="LOH882" s="81"/>
      <c r="LOI882" s="81"/>
      <c r="LOJ882" s="81"/>
      <c r="LOK882" s="81"/>
      <c r="LOL882" s="81"/>
      <c r="LOM882" s="81"/>
      <c r="LON882" s="81"/>
      <c r="LOO882" s="81"/>
      <c r="LOP882" s="81"/>
      <c r="LOQ882" s="81"/>
      <c r="LOR882" s="81"/>
      <c r="LOS882" s="81"/>
      <c r="LOT882" s="81"/>
      <c r="LOU882" s="81"/>
      <c r="LOV882" s="81"/>
      <c r="LOW882" s="81"/>
      <c r="LOX882" s="81"/>
      <c r="LOY882" s="81"/>
      <c r="LOZ882" s="81"/>
      <c r="LPA882" s="81"/>
      <c r="LPB882" s="81"/>
      <c r="LPC882" s="81"/>
      <c r="LPD882" s="81"/>
      <c r="LPE882" s="81"/>
      <c r="LPF882" s="81"/>
      <c r="LPG882" s="81"/>
      <c r="LPH882" s="81"/>
      <c r="LPI882" s="81"/>
      <c r="LPJ882" s="81"/>
      <c r="LPK882" s="81"/>
      <c r="LPL882" s="81"/>
      <c r="LPM882" s="81"/>
      <c r="LPN882" s="81"/>
      <c r="LPO882" s="81"/>
      <c r="LPP882" s="81"/>
      <c r="LPQ882" s="81"/>
      <c r="LPR882" s="81"/>
      <c r="LPS882" s="81"/>
      <c r="LPT882" s="81"/>
      <c r="LPU882" s="81"/>
      <c r="LPV882" s="81"/>
      <c r="LPW882" s="81"/>
      <c r="LPX882" s="81"/>
      <c r="LPY882" s="81"/>
      <c r="LPZ882" s="81"/>
      <c r="LQA882" s="81"/>
      <c r="LQB882" s="81"/>
      <c r="LQC882" s="81"/>
      <c r="LQD882" s="81"/>
      <c r="LQE882" s="81"/>
      <c r="LQF882" s="81"/>
      <c r="LQG882" s="81"/>
      <c r="LQH882" s="81"/>
      <c r="LQI882" s="81"/>
      <c r="LQJ882" s="81"/>
      <c r="LQK882" s="81"/>
      <c r="LQL882" s="81"/>
      <c r="LQM882" s="81"/>
      <c r="LQN882" s="81"/>
      <c r="LQO882" s="81"/>
      <c r="LQP882" s="81"/>
      <c r="LQQ882" s="81"/>
      <c r="LQR882" s="81"/>
      <c r="LQS882" s="81"/>
      <c r="LQT882" s="81"/>
      <c r="LQU882" s="81"/>
      <c r="LQV882" s="81"/>
      <c r="LQW882" s="81"/>
      <c r="LQX882" s="81"/>
      <c r="LQY882" s="81"/>
      <c r="LQZ882" s="81"/>
      <c r="LRA882" s="81"/>
      <c r="LRB882" s="81"/>
      <c r="LRC882" s="81"/>
      <c r="LRD882" s="81"/>
      <c r="LRE882" s="81"/>
      <c r="LRF882" s="81"/>
      <c r="LRG882" s="81"/>
      <c r="LRH882" s="81"/>
      <c r="LRI882" s="81"/>
      <c r="LRJ882" s="81"/>
      <c r="LRK882" s="81"/>
      <c r="LRL882" s="81"/>
      <c r="LRM882" s="81"/>
      <c r="LRN882" s="81"/>
      <c r="LRO882" s="81"/>
      <c r="LRP882" s="81"/>
      <c r="LRQ882" s="81"/>
      <c r="LRR882" s="81"/>
      <c r="LRS882" s="81"/>
      <c r="LRT882" s="81"/>
      <c r="LRU882" s="81"/>
      <c r="LRV882" s="81"/>
      <c r="LRW882" s="81"/>
      <c r="LRX882" s="81"/>
      <c r="LRY882" s="81"/>
      <c r="LRZ882" s="81"/>
      <c r="LSA882" s="81"/>
      <c r="LSB882" s="81"/>
      <c r="LSC882" s="81"/>
      <c r="LSD882" s="81"/>
      <c r="LSE882" s="81"/>
      <c r="LSF882" s="81"/>
      <c r="LSG882" s="81"/>
      <c r="LSH882" s="81"/>
      <c r="LSI882" s="81"/>
      <c r="LSJ882" s="81"/>
      <c r="LSK882" s="81"/>
      <c r="LSL882" s="81"/>
      <c r="LSM882" s="81"/>
      <c r="LSN882" s="81"/>
      <c r="LSO882" s="81"/>
      <c r="LSP882" s="81"/>
      <c r="LSQ882" s="81"/>
      <c r="LSR882" s="81"/>
      <c r="LSS882" s="81"/>
      <c r="LST882" s="81"/>
      <c r="LSU882" s="81"/>
      <c r="LSV882" s="81"/>
      <c r="LSW882" s="81"/>
      <c r="LSX882" s="81"/>
      <c r="LSY882" s="81"/>
      <c r="LSZ882" s="81"/>
      <c r="LTA882" s="81"/>
      <c r="LTB882" s="81"/>
      <c r="LTC882" s="81"/>
      <c r="LTD882" s="81"/>
      <c r="LTE882" s="81"/>
      <c r="LTF882" s="81"/>
      <c r="LTG882" s="81"/>
      <c r="LTH882" s="81"/>
      <c r="LTI882" s="81"/>
      <c r="LTJ882" s="81"/>
      <c r="LTK882" s="81"/>
      <c r="LTL882" s="81"/>
      <c r="LTM882" s="81"/>
      <c r="LTN882" s="81"/>
      <c r="LTO882" s="81"/>
      <c r="LTP882" s="81"/>
      <c r="LTQ882" s="81"/>
      <c r="LTR882" s="81"/>
      <c r="LTS882" s="81"/>
      <c r="LTT882" s="81"/>
      <c r="LTU882" s="81"/>
      <c r="LTV882" s="81"/>
      <c r="LTW882" s="81"/>
      <c r="LTX882" s="81"/>
      <c r="LTY882" s="81"/>
      <c r="LTZ882" s="81"/>
      <c r="LUA882" s="81"/>
      <c r="LUB882" s="81"/>
      <c r="LUC882" s="81"/>
      <c r="LUD882" s="81"/>
      <c r="LUE882" s="81"/>
      <c r="LUF882" s="81"/>
      <c r="LUG882" s="81"/>
      <c r="LUH882" s="81"/>
      <c r="LUI882" s="81"/>
      <c r="LUJ882" s="81"/>
      <c r="LUK882" s="81"/>
      <c r="LUL882" s="81"/>
      <c r="LUM882" s="81"/>
      <c r="LUN882" s="81"/>
      <c r="LUO882" s="81"/>
      <c r="LUP882" s="81"/>
      <c r="LUQ882" s="81"/>
      <c r="LUR882" s="81"/>
      <c r="LUS882" s="81"/>
      <c r="LUT882" s="81"/>
      <c r="LUU882" s="81"/>
      <c r="LUV882" s="81"/>
      <c r="LUW882" s="81"/>
      <c r="LUX882" s="81"/>
      <c r="LUY882" s="81"/>
      <c r="LUZ882" s="81"/>
      <c r="LVA882" s="81"/>
      <c r="LVB882" s="81"/>
      <c r="LVC882" s="81"/>
      <c r="LVD882" s="81"/>
      <c r="LVE882" s="81"/>
      <c r="LVF882" s="81"/>
      <c r="LVG882" s="81"/>
      <c r="LVH882" s="81"/>
      <c r="LVI882" s="81"/>
      <c r="LVJ882" s="81"/>
      <c r="LVK882" s="81"/>
      <c r="LVL882" s="81"/>
      <c r="LVM882" s="81"/>
      <c r="LVN882" s="81"/>
      <c r="LVO882" s="81"/>
      <c r="LVP882" s="81"/>
      <c r="LVQ882" s="81"/>
      <c r="LVR882" s="81"/>
      <c r="LVS882" s="81"/>
      <c r="LVT882" s="81"/>
      <c r="LVU882" s="81"/>
      <c r="LVV882" s="81"/>
      <c r="LVW882" s="81"/>
      <c r="LVX882" s="81"/>
      <c r="LVY882" s="81"/>
      <c r="LVZ882" s="81"/>
      <c r="LWA882" s="81"/>
      <c r="LWB882" s="81"/>
      <c r="LWC882" s="81"/>
      <c r="LWD882" s="81"/>
      <c r="LWE882" s="81"/>
      <c r="LWF882" s="81"/>
      <c r="LWG882" s="81"/>
      <c r="LWH882" s="81"/>
      <c r="LWI882" s="81"/>
      <c r="LWJ882" s="81"/>
      <c r="LWK882" s="81"/>
      <c r="LWL882" s="81"/>
      <c r="LWM882" s="81"/>
      <c r="LWN882" s="81"/>
      <c r="LWO882" s="81"/>
      <c r="LWP882" s="81"/>
      <c r="LWQ882" s="81"/>
      <c r="LWR882" s="81"/>
      <c r="LWS882" s="81"/>
      <c r="LWT882" s="81"/>
      <c r="LWU882" s="81"/>
      <c r="LWV882" s="81"/>
      <c r="LWW882" s="81"/>
      <c r="LWX882" s="81"/>
      <c r="LWY882" s="81"/>
      <c r="LWZ882" s="81"/>
      <c r="LXA882" s="81"/>
      <c r="LXB882" s="81"/>
      <c r="LXC882" s="81"/>
      <c r="LXD882" s="81"/>
      <c r="LXE882" s="81"/>
      <c r="LXF882" s="81"/>
      <c r="LXG882" s="81"/>
      <c r="LXH882" s="81"/>
      <c r="LXI882" s="81"/>
      <c r="LXJ882" s="81"/>
      <c r="LXK882" s="81"/>
      <c r="LXL882" s="81"/>
      <c r="LXM882" s="81"/>
      <c r="LXN882" s="81"/>
      <c r="LXO882" s="81"/>
      <c r="LXP882" s="81"/>
      <c r="LXQ882" s="81"/>
      <c r="LXR882" s="81"/>
      <c r="LXS882" s="81"/>
      <c r="LXT882" s="81"/>
      <c r="LXU882" s="81"/>
      <c r="LXV882" s="81"/>
      <c r="LXW882" s="81"/>
      <c r="LXX882" s="81"/>
      <c r="LXY882" s="81"/>
      <c r="LXZ882" s="81"/>
      <c r="LYA882" s="81"/>
      <c r="LYB882" s="81"/>
      <c r="LYC882" s="81"/>
      <c r="LYD882" s="81"/>
      <c r="LYE882" s="81"/>
      <c r="LYF882" s="81"/>
      <c r="LYG882" s="81"/>
      <c r="LYH882" s="81"/>
      <c r="LYI882" s="81"/>
      <c r="LYJ882" s="81"/>
      <c r="LYK882" s="81"/>
      <c r="LYL882" s="81"/>
      <c r="LYM882" s="81"/>
      <c r="LYN882" s="81"/>
      <c r="LYO882" s="81"/>
      <c r="LYP882" s="81"/>
      <c r="LYQ882" s="81"/>
      <c r="LYR882" s="81"/>
      <c r="LYS882" s="81"/>
      <c r="LYT882" s="81"/>
      <c r="LYU882" s="81"/>
      <c r="LYV882" s="81"/>
      <c r="LYW882" s="81"/>
      <c r="LYX882" s="81"/>
      <c r="LYY882" s="81"/>
      <c r="LYZ882" s="81"/>
      <c r="LZA882" s="81"/>
      <c r="LZB882" s="81"/>
      <c r="LZC882" s="81"/>
      <c r="LZD882" s="81"/>
      <c r="LZE882" s="81"/>
      <c r="LZF882" s="81"/>
      <c r="LZG882" s="81"/>
      <c r="LZH882" s="81"/>
      <c r="LZI882" s="81"/>
      <c r="LZJ882" s="81"/>
      <c r="LZK882" s="81"/>
      <c r="LZL882" s="81"/>
      <c r="LZM882" s="81"/>
      <c r="LZN882" s="81"/>
      <c r="LZO882" s="81"/>
      <c r="LZP882" s="81"/>
      <c r="LZQ882" s="81"/>
      <c r="LZR882" s="81"/>
      <c r="LZS882" s="81"/>
      <c r="LZT882" s="81"/>
      <c r="LZU882" s="81"/>
      <c r="LZV882" s="81"/>
      <c r="LZW882" s="81"/>
      <c r="LZX882" s="81"/>
      <c r="LZY882" s="81"/>
      <c r="LZZ882" s="81"/>
      <c r="MAA882" s="81"/>
      <c r="MAB882" s="81"/>
      <c r="MAC882" s="81"/>
      <c r="MAD882" s="81"/>
      <c r="MAE882" s="81"/>
      <c r="MAF882" s="81"/>
      <c r="MAG882" s="81"/>
      <c r="MAH882" s="81"/>
      <c r="MAI882" s="81"/>
      <c r="MAJ882" s="81"/>
      <c r="MAK882" s="81"/>
      <c r="MAL882" s="81"/>
      <c r="MAM882" s="81"/>
      <c r="MAN882" s="81"/>
      <c r="MAO882" s="81"/>
      <c r="MAP882" s="81"/>
      <c r="MAQ882" s="81"/>
      <c r="MAR882" s="81"/>
      <c r="MAS882" s="81"/>
      <c r="MAT882" s="81"/>
      <c r="MAU882" s="81"/>
      <c r="MAV882" s="81"/>
      <c r="MAW882" s="81"/>
      <c r="MAX882" s="81"/>
      <c r="MAY882" s="81"/>
      <c r="MAZ882" s="81"/>
      <c r="MBA882" s="81"/>
      <c r="MBB882" s="81"/>
      <c r="MBC882" s="81"/>
      <c r="MBD882" s="81"/>
      <c r="MBE882" s="81"/>
      <c r="MBF882" s="81"/>
      <c r="MBG882" s="81"/>
      <c r="MBH882" s="81"/>
      <c r="MBI882" s="81"/>
      <c r="MBJ882" s="81"/>
      <c r="MBK882" s="81"/>
      <c r="MBL882" s="81"/>
      <c r="MBM882" s="81"/>
      <c r="MBN882" s="81"/>
      <c r="MBO882" s="81"/>
      <c r="MBP882" s="81"/>
      <c r="MBQ882" s="81"/>
      <c r="MBR882" s="81"/>
      <c r="MBS882" s="81"/>
      <c r="MBT882" s="81"/>
      <c r="MBU882" s="81"/>
      <c r="MBV882" s="81"/>
      <c r="MBW882" s="81"/>
      <c r="MBX882" s="81"/>
      <c r="MBY882" s="81"/>
      <c r="MBZ882" s="81"/>
      <c r="MCA882" s="81"/>
      <c r="MCB882" s="81"/>
      <c r="MCC882" s="81"/>
      <c r="MCD882" s="81"/>
      <c r="MCE882" s="81"/>
      <c r="MCF882" s="81"/>
      <c r="MCG882" s="81"/>
      <c r="MCH882" s="81"/>
      <c r="MCI882" s="81"/>
      <c r="MCJ882" s="81"/>
      <c r="MCK882" s="81"/>
      <c r="MCL882" s="81"/>
      <c r="MCM882" s="81"/>
      <c r="MCN882" s="81"/>
      <c r="MCO882" s="81"/>
      <c r="MCP882" s="81"/>
      <c r="MCQ882" s="81"/>
      <c r="MCR882" s="81"/>
      <c r="MCS882" s="81"/>
      <c r="MCT882" s="81"/>
      <c r="MCU882" s="81"/>
      <c r="MCV882" s="81"/>
      <c r="MCW882" s="81"/>
      <c r="MCX882" s="81"/>
      <c r="MCY882" s="81"/>
      <c r="MCZ882" s="81"/>
      <c r="MDA882" s="81"/>
      <c r="MDB882" s="81"/>
      <c r="MDC882" s="81"/>
      <c r="MDD882" s="81"/>
      <c r="MDE882" s="81"/>
      <c r="MDF882" s="81"/>
      <c r="MDG882" s="81"/>
      <c r="MDH882" s="81"/>
      <c r="MDI882" s="81"/>
      <c r="MDJ882" s="81"/>
      <c r="MDK882" s="81"/>
      <c r="MDL882" s="81"/>
      <c r="MDM882" s="81"/>
      <c r="MDN882" s="81"/>
      <c r="MDO882" s="81"/>
      <c r="MDP882" s="81"/>
      <c r="MDQ882" s="81"/>
      <c r="MDR882" s="81"/>
      <c r="MDS882" s="81"/>
      <c r="MDT882" s="81"/>
      <c r="MDU882" s="81"/>
      <c r="MDV882" s="81"/>
      <c r="MDW882" s="81"/>
      <c r="MDX882" s="81"/>
      <c r="MDY882" s="81"/>
      <c r="MDZ882" s="81"/>
      <c r="MEA882" s="81"/>
      <c r="MEB882" s="81"/>
      <c r="MEC882" s="81"/>
      <c r="MED882" s="81"/>
      <c r="MEE882" s="81"/>
      <c r="MEF882" s="81"/>
      <c r="MEG882" s="81"/>
      <c r="MEH882" s="81"/>
      <c r="MEI882" s="81"/>
      <c r="MEJ882" s="81"/>
      <c r="MEK882" s="81"/>
      <c r="MEL882" s="81"/>
      <c r="MEM882" s="81"/>
      <c r="MEN882" s="81"/>
      <c r="MEO882" s="81"/>
      <c r="MEP882" s="81"/>
      <c r="MEQ882" s="81"/>
      <c r="MER882" s="81"/>
      <c r="MES882" s="81"/>
      <c r="MET882" s="81"/>
      <c r="MEU882" s="81"/>
      <c r="MEV882" s="81"/>
      <c r="MEW882" s="81"/>
      <c r="MEX882" s="81"/>
      <c r="MEY882" s="81"/>
      <c r="MEZ882" s="81"/>
      <c r="MFA882" s="81"/>
      <c r="MFB882" s="81"/>
      <c r="MFC882" s="81"/>
      <c r="MFD882" s="81"/>
      <c r="MFE882" s="81"/>
      <c r="MFF882" s="81"/>
      <c r="MFG882" s="81"/>
      <c r="MFH882" s="81"/>
      <c r="MFI882" s="81"/>
      <c r="MFJ882" s="81"/>
      <c r="MFK882" s="81"/>
      <c r="MFL882" s="81"/>
      <c r="MFM882" s="81"/>
      <c r="MFN882" s="81"/>
      <c r="MFO882" s="81"/>
      <c r="MFP882" s="81"/>
      <c r="MFQ882" s="81"/>
      <c r="MFR882" s="81"/>
      <c r="MFS882" s="81"/>
      <c r="MFT882" s="81"/>
      <c r="MFU882" s="81"/>
      <c r="MFV882" s="81"/>
      <c r="MFW882" s="81"/>
      <c r="MFX882" s="81"/>
      <c r="MFY882" s="81"/>
      <c r="MFZ882" s="81"/>
      <c r="MGA882" s="81"/>
      <c r="MGB882" s="81"/>
      <c r="MGC882" s="81"/>
      <c r="MGD882" s="81"/>
      <c r="MGE882" s="81"/>
      <c r="MGF882" s="81"/>
      <c r="MGG882" s="81"/>
      <c r="MGH882" s="81"/>
      <c r="MGI882" s="81"/>
      <c r="MGJ882" s="81"/>
      <c r="MGK882" s="81"/>
      <c r="MGL882" s="81"/>
      <c r="MGM882" s="81"/>
      <c r="MGN882" s="81"/>
      <c r="MGO882" s="81"/>
      <c r="MGP882" s="81"/>
      <c r="MGQ882" s="81"/>
      <c r="MGR882" s="81"/>
      <c r="MGS882" s="81"/>
      <c r="MGT882" s="81"/>
      <c r="MGU882" s="81"/>
      <c r="MGV882" s="81"/>
      <c r="MGW882" s="81"/>
      <c r="MGX882" s="81"/>
      <c r="MGY882" s="81"/>
      <c r="MGZ882" s="81"/>
      <c r="MHA882" s="81"/>
      <c r="MHB882" s="81"/>
      <c r="MHC882" s="81"/>
      <c r="MHD882" s="81"/>
      <c r="MHE882" s="81"/>
      <c r="MHF882" s="81"/>
      <c r="MHG882" s="81"/>
      <c r="MHH882" s="81"/>
      <c r="MHI882" s="81"/>
      <c r="MHJ882" s="81"/>
      <c r="MHK882" s="81"/>
      <c r="MHL882" s="81"/>
      <c r="MHM882" s="81"/>
      <c r="MHN882" s="81"/>
      <c r="MHO882" s="81"/>
      <c r="MHP882" s="81"/>
      <c r="MHQ882" s="81"/>
      <c r="MHR882" s="81"/>
      <c r="MHS882" s="81"/>
      <c r="MHT882" s="81"/>
      <c r="MHU882" s="81"/>
      <c r="MHV882" s="81"/>
      <c r="MHW882" s="81"/>
      <c r="MHX882" s="81"/>
      <c r="MHY882" s="81"/>
      <c r="MHZ882" s="81"/>
      <c r="MIA882" s="81"/>
      <c r="MIB882" s="81"/>
      <c r="MIC882" s="81"/>
      <c r="MID882" s="81"/>
      <c r="MIE882" s="81"/>
      <c r="MIF882" s="81"/>
      <c r="MIG882" s="81"/>
      <c r="MIH882" s="81"/>
      <c r="MII882" s="81"/>
      <c r="MIJ882" s="81"/>
      <c r="MIK882" s="81"/>
      <c r="MIL882" s="81"/>
      <c r="MIM882" s="81"/>
      <c r="MIN882" s="81"/>
      <c r="MIO882" s="81"/>
      <c r="MIP882" s="81"/>
      <c r="MIQ882" s="81"/>
      <c r="MIR882" s="81"/>
      <c r="MIS882" s="81"/>
      <c r="MIT882" s="81"/>
      <c r="MIU882" s="81"/>
      <c r="MIV882" s="81"/>
      <c r="MIW882" s="81"/>
      <c r="MIX882" s="81"/>
      <c r="MIY882" s="81"/>
      <c r="MIZ882" s="81"/>
      <c r="MJA882" s="81"/>
      <c r="MJB882" s="81"/>
      <c r="MJC882" s="81"/>
      <c r="MJD882" s="81"/>
      <c r="MJE882" s="81"/>
      <c r="MJF882" s="81"/>
      <c r="MJG882" s="81"/>
      <c r="MJH882" s="81"/>
      <c r="MJI882" s="81"/>
      <c r="MJJ882" s="81"/>
      <c r="MJK882" s="81"/>
      <c r="MJL882" s="81"/>
      <c r="MJM882" s="81"/>
      <c r="MJN882" s="81"/>
      <c r="MJO882" s="81"/>
      <c r="MJP882" s="81"/>
      <c r="MJQ882" s="81"/>
      <c r="MJR882" s="81"/>
      <c r="MJS882" s="81"/>
      <c r="MJT882" s="81"/>
      <c r="MJU882" s="81"/>
      <c r="MJV882" s="81"/>
      <c r="MJW882" s="81"/>
      <c r="MJX882" s="81"/>
      <c r="MJY882" s="81"/>
      <c r="MJZ882" s="81"/>
      <c r="MKA882" s="81"/>
      <c r="MKB882" s="81"/>
      <c r="MKC882" s="81"/>
      <c r="MKD882" s="81"/>
      <c r="MKE882" s="81"/>
      <c r="MKF882" s="81"/>
      <c r="MKG882" s="81"/>
      <c r="MKH882" s="81"/>
      <c r="MKI882" s="81"/>
      <c r="MKJ882" s="81"/>
      <c r="MKK882" s="81"/>
      <c r="MKL882" s="81"/>
      <c r="MKM882" s="81"/>
      <c r="MKN882" s="81"/>
      <c r="MKO882" s="81"/>
      <c r="MKP882" s="81"/>
      <c r="MKQ882" s="81"/>
      <c r="MKR882" s="81"/>
      <c r="MKS882" s="81"/>
      <c r="MKT882" s="81"/>
      <c r="MKU882" s="81"/>
      <c r="MKV882" s="81"/>
      <c r="MKW882" s="81"/>
      <c r="MKX882" s="81"/>
      <c r="MKY882" s="81"/>
      <c r="MKZ882" s="81"/>
      <c r="MLA882" s="81"/>
      <c r="MLB882" s="81"/>
      <c r="MLC882" s="81"/>
      <c r="MLD882" s="81"/>
      <c r="MLE882" s="81"/>
      <c r="MLF882" s="81"/>
      <c r="MLG882" s="81"/>
      <c r="MLH882" s="81"/>
      <c r="MLI882" s="81"/>
      <c r="MLJ882" s="81"/>
      <c r="MLK882" s="81"/>
      <c r="MLL882" s="81"/>
      <c r="MLM882" s="81"/>
      <c r="MLN882" s="81"/>
      <c r="MLO882" s="81"/>
      <c r="MLP882" s="81"/>
      <c r="MLQ882" s="81"/>
      <c r="MLR882" s="81"/>
      <c r="MLS882" s="81"/>
      <c r="MLT882" s="81"/>
      <c r="MLU882" s="81"/>
      <c r="MLV882" s="81"/>
      <c r="MLW882" s="81"/>
      <c r="MLX882" s="81"/>
      <c r="MLY882" s="81"/>
      <c r="MLZ882" s="81"/>
      <c r="MMA882" s="81"/>
      <c r="MMB882" s="81"/>
      <c r="MMC882" s="81"/>
      <c r="MMD882" s="81"/>
      <c r="MME882" s="81"/>
      <c r="MMF882" s="81"/>
      <c r="MMG882" s="81"/>
      <c r="MMH882" s="81"/>
      <c r="MMI882" s="81"/>
      <c r="MMJ882" s="81"/>
      <c r="MMK882" s="81"/>
      <c r="MML882" s="81"/>
      <c r="MMM882" s="81"/>
      <c r="MMN882" s="81"/>
      <c r="MMO882" s="81"/>
      <c r="MMP882" s="81"/>
      <c r="MMQ882" s="81"/>
      <c r="MMR882" s="81"/>
      <c r="MMS882" s="81"/>
      <c r="MMT882" s="81"/>
      <c r="MMU882" s="81"/>
      <c r="MMV882" s="81"/>
      <c r="MMW882" s="81"/>
      <c r="MMX882" s="81"/>
      <c r="MMY882" s="81"/>
      <c r="MMZ882" s="81"/>
      <c r="MNA882" s="81"/>
      <c r="MNB882" s="81"/>
      <c r="MNC882" s="81"/>
      <c r="MND882" s="81"/>
      <c r="MNE882" s="81"/>
      <c r="MNF882" s="81"/>
      <c r="MNG882" s="81"/>
      <c r="MNH882" s="81"/>
      <c r="MNI882" s="81"/>
      <c r="MNJ882" s="81"/>
      <c r="MNK882" s="81"/>
      <c r="MNL882" s="81"/>
      <c r="MNM882" s="81"/>
      <c r="MNN882" s="81"/>
      <c r="MNO882" s="81"/>
      <c r="MNP882" s="81"/>
      <c r="MNQ882" s="81"/>
      <c r="MNR882" s="81"/>
      <c r="MNS882" s="81"/>
      <c r="MNT882" s="81"/>
      <c r="MNU882" s="81"/>
      <c r="MNV882" s="81"/>
      <c r="MNW882" s="81"/>
      <c r="MNX882" s="81"/>
      <c r="MNY882" s="81"/>
      <c r="MNZ882" s="81"/>
      <c r="MOA882" s="81"/>
      <c r="MOB882" s="81"/>
      <c r="MOC882" s="81"/>
      <c r="MOD882" s="81"/>
      <c r="MOE882" s="81"/>
      <c r="MOF882" s="81"/>
      <c r="MOG882" s="81"/>
      <c r="MOH882" s="81"/>
      <c r="MOI882" s="81"/>
      <c r="MOJ882" s="81"/>
      <c r="MOK882" s="81"/>
      <c r="MOL882" s="81"/>
      <c r="MOM882" s="81"/>
      <c r="MON882" s="81"/>
      <c r="MOO882" s="81"/>
      <c r="MOP882" s="81"/>
      <c r="MOQ882" s="81"/>
      <c r="MOR882" s="81"/>
      <c r="MOS882" s="81"/>
      <c r="MOT882" s="81"/>
      <c r="MOU882" s="81"/>
      <c r="MOV882" s="81"/>
      <c r="MOW882" s="81"/>
      <c r="MOX882" s="81"/>
      <c r="MOY882" s="81"/>
      <c r="MOZ882" s="81"/>
      <c r="MPA882" s="81"/>
      <c r="MPB882" s="81"/>
      <c r="MPC882" s="81"/>
      <c r="MPD882" s="81"/>
      <c r="MPE882" s="81"/>
      <c r="MPF882" s="81"/>
      <c r="MPG882" s="81"/>
      <c r="MPH882" s="81"/>
      <c r="MPI882" s="81"/>
      <c r="MPJ882" s="81"/>
      <c r="MPK882" s="81"/>
      <c r="MPL882" s="81"/>
      <c r="MPM882" s="81"/>
      <c r="MPN882" s="81"/>
      <c r="MPO882" s="81"/>
      <c r="MPP882" s="81"/>
      <c r="MPQ882" s="81"/>
      <c r="MPR882" s="81"/>
      <c r="MPS882" s="81"/>
      <c r="MPT882" s="81"/>
      <c r="MPU882" s="81"/>
      <c r="MPV882" s="81"/>
      <c r="MPW882" s="81"/>
      <c r="MPX882" s="81"/>
      <c r="MPY882" s="81"/>
      <c r="MPZ882" s="81"/>
      <c r="MQA882" s="81"/>
      <c r="MQB882" s="81"/>
      <c r="MQC882" s="81"/>
      <c r="MQD882" s="81"/>
      <c r="MQE882" s="81"/>
      <c r="MQF882" s="81"/>
      <c r="MQG882" s="81"/>
      <c r="MQH882" s="81"/>
      <c r="MQI882" s="81"/>
      <c r="MQJ882" s="81"/>
      <c r="MQK882" s="81"/>
      <c r="MQL882" s="81"/>
      <c r="MQM882" s="81"/>
      <c r="MQN882" s="81"/>
      <c r="MQO882" s="81"/>
      <c r="MQP882" s="81"/>
      <c r="MQQ882" s="81"/>
      <c r="MQR882" s="81"/>
      <c r="MQS882" s="81"/>
      <c r="MQT882" s="81"/>
      <c r="MQU882" s="81"/>
      <c r="MQV882" s="81"/>
      <c r="MQW882" s="81"/>
      <c r="MQX882" s="81"/>
      <c r="MQY882" s="81"/>
      <c r="MQZ882" s="81"/>
      <c r="MRA882" s="81"/>
      <c r="MRB882" s="81"/>
      <c r="MRC882" s="81"/>
      <c r="MRD882" s="81"/>
      <c r="MRE882" s="81"/>
      <c r="MRF882" s="81"/>
      <c r="MRG882" s="81"/>
      <c r="MRH882" s="81"/>
      <c r="MRI882" s="81"/>
      <c r="MRJ882" s="81"/>
      <c r="MRK882" s="81"/>
      <c r="MRL882" s="81"/>
      <c r="MRM882" s="81"/>
      <c r="MRN882" s="81"/>
      <c r="MRO882" s="81"/>
      <c r="MRP882" s="81"/>
      <c r="MRQ882" s="81"/>
      <c r="MRR882" s="81"/>
      <c r="MRS882" s="81"/>
      <c r="MRT882" s="81"/>
      <c r="MRU882" s="81"/>
      <c r="MRV882" s="81"/>
      <c r="MRW882" s="81"/>
      <c r="MRX882" s="81"/>
      <c r="MRY882" s="81"/>
      <c r="MRZ882" s="81"/>
      <c r="MSA882" s="81"/>
      <c r="MSB882" s="81"/>
      <c r="MSC882" s="81"/>
      <c r="MSD882" s="81"/>
      <c r="MSE882" s="81"/>
      <c r="MSF882" s="81"/>
      <c r="MSG882" s="81"/>
      <c r="MSH882" s="81"/>
      <c r="MSI882" s="81"/>
      <c r="MSJ882" s="81"/>
      <c r="MSK882" s="81"/>
      <c r="MSL882" s="81"/>
      <c r="MSM882" s="81"/>
      <c r="MSN882" s="81"/>
      <c r="MSO882" s="81"/>
      <c r="MSP882" s="81"/>
      <c r="MSQ882" s="81"/>
      <c r="MSR882" s="81"/>
      <c r="MSS882" s="81"/>
      <c r="MST882" s="81"/>
      <c r="MSU882" s="81"/>
      <c r="MSV882" s="81"/>
      <c r="MSW882" s="81"/>
      <c r="MSX882" s="81"/>
      <c r="MSY882" s="81"/>
      <c r="MSZ882" s="81"/>
      <c r="MTA882" s="81"/>
      <c r="MTB882" s="81"/>
      <c r="MTC882" s="81"/>
      <c r="MTD882" s="81"/>
      <c r="MTE882" s="81"/>
      <c r="MTF882" s="81"/>
      <c r="MTG882" s="81"/>
      <c r="MTH882" s="81"/>
      <c r="MTI882" s="81"/>
      <c r="MTJ882" s="81"/>
      <c r="MTK882" s="81"/>
      <c r="MTL882" s="81"/>
      <c r="MTM882" s="81"/>
      <c r="MTN882" s="81"/>
      <c r="MTO882" s="81"/>
      <c r="MTP882" s="81"/>
      <c r="MTQ882" s="81"/>
      <c r="MTR882" s="81"/>
      <c r="MTS882" s="81"/>
      <c r="MTT882" s="81"/>
      <c r="MTU882" s="81"/>
      <c r="MTV882" s="81"/>
      <c r="MTW882" s="81"/>
      <c r="MTX882" s="81"/>
      <c r="MTY882" s="81"/>
      <c r="MTZ882" s="81"/>
      <c r="MUA882" s="81"/>
      <c r="MUB882" s="81"/>
      <c r="MUC882" s="81"/>
      <c r="MUD882" s="81"/>
      <c r="MUE882" s="81"/>
      <c r="MUF882" s="81"/>
      <c r="MUG882" s="81"/>
      <c r="MUH882" s="81"/>
      <c r="MUI882" s="81"/>
      <c r="MUJ882" s="81"/>
      <c r="MUK882" s="81"/>
      <c r="MUL882" s="81"/>
      <c r="MUM882" s="81"/>
      <c r="MUN882" s="81"/>
      <c r="MUO882" s="81"/>
      <c r="MUP882" s="81"/>
      <c r="MUQ882" s="81"/>
      <c r="MUR882" s="81"/>
      <c r="MUS882" s="81"/>
      <c r="MUT882" s="81"/>
      <c r="MUU882" s="81"/>
      <c r="MUV882" s="81"/>
      <c r="MUW882" s="81"/>
      <c r="MUX882" s="81"/>
      <c r="MUY882" s="81"/>
      <c r="MUZ882" s="81"/>
      <c r="MVA882" s="81"/>
      <c r="MVB882" s="81"/>
      <c r="MVC882" s="81"/>
      <c r="MVD882" s="81"/>
      <c r="MVE882" s="81"/>
      <c r="MVF882" s="81"/>
      <c r="MVG882" s="81"/>
      <c r="MVH882" s="81"/>
      <c r="MVI882" s="81"/>
      <c r="MVJ882" s="81"/>
      <c r="MVK882" s="81"/>
      <c r="MVL882" s="81"/>
      <c r="MVM882" s="81"/>
      <c r="MVN882" s="81"/>
      <c r="MVO882" s="81"/>
      <c r="MVP882" s="81"/>
      <c r="MVQ882" s="81"/>
      <c r="MVR882" s="81"/>
      <c r="MVS882" s="81"/>
      <c r="MVT882" s="81"/>
      <c r="MVU882" s="81"/>
      <c r="MVV882" s="81"/>
      <c r="MVW882" s="81"/>
      <c r="MVX882" s="81"/>
      <c r="MVY882" s="81"/>
      <c r="MVZ882" s="81"/>
      <c r="MWA882" s="81"/>
      <c r="MWB882" s="81"/>
      <c r="MWC882" s="81"/>
      <c r="MWD882" s="81"/>
      <c r="MWE882" s="81"/>
      <c r="MWF882" s="81"/>
      <c r="MWG882" s="81"/>
      <c r="MWH882" s="81"/>
      <c r="MWI882" s="81"/>
      <c r="MWJ882" s="81"/>
      <c r="MWK882" s="81"/>
      <c r="MWL882" s="81"/>
      <c r="MWM882" s="81"/>
      <c r="MWN882" s="81"/>
      <c r="MWO882" s="81"/>
      <c r="MWP882" s="81"/>
      <c r="MWQ882" s="81"/>
      <c r="MWR882" s="81"/>
      <c r="MWS882" s="81"/>
      <c r="MWT882" s="81"/>
      <c r="MWU882" s="81"/>
      <c r="MWV882" s="81"/>
      <c r="MWW882" s="81"/>
      <c r="MWX882" s="81"/>
      <c r="MWY882" s="81"/>
      <c r="MWZ882" s="81"/>
      <c r="MXA882" s="81"/>
      <c r="MXB882" s="81"/>
      <c r="MXC882" s="81"/>
      <c r="MXD882" s="81"/>
      <c r="MXE882" s="81"/>
      <c r="MXF882" s="81"/>
      <c r="MXG882" s="81"/>
      <c r="MXH882" s="81"/>
      <c r="MXI882" s="81"/>
      <c r="MXJ882" s="81"/>
      <c r="MXK882" s="81"/>
      <c r="MXL882" s="81"/>
      <c r="MXM882" s="81"/>
      <c r="MXN882" s="81"/>
      <c r="MXO882" s="81"/>
      <c r="MXP882" s="81"/>
      <c r="MXQ882" s="81"/>
      <c r="MXR882" s="81"/>
      <c r="MXS882" s="81"/>
      <c r="MXT882" s="81"/>
      <c r="MXU882" s="81"/>
      <c r="MXV882" s="81"/>
      <c r="MXW882" s="81"/>
      <c r="MXX882" s="81"/>
      <c r="MXY882" s="81"/>
      <c r="MXZ882" s="81"/>
      <c r="MYA882" s="81"/>
      <c r="MYB882" s="81"/>
      <c r="MYC882" s="81"/>
      <c r="MYD882" s="81"/>
      <c r="MYE882" s="81"/>
      <c r="MYF882" s="81"/>
      <c r="MYG882" s="81"/>
      <c r="MYH882" s="81"/>
      <c r="MYI882" s="81"/>
      <c r="MYJ882" s="81"/>
      <c r="MYK882" s="81"/>
      <c r="MYL882" s="81"/>
      <c r="MYM882" s="81"/>
      <c r="MYN882" s="81"/>
      <c r="MYO882" s="81"/>
      <c r="MYP882" s="81"/>
      <c r="MYQ882" s="81"/>
      <c r="MYR882" s="81"/>
      <c r="MYS882" s="81"/>
      <c r="MYT882" s="81"/>
      <c r="MYU882" s="81"/>
      <c r="MYV882" s="81"/>
      <c r="MYW882" s="81"/>
      <c r="MYX882" s="81"/>
      <c r="MYY882" s="81"/>
      <c r="MYZ882" s="81"/>
      <c r="MZA882" s="81"/>
      <c r="MZB882" s="81"/>
      <c r="MZC882" s="81"/>
      <c r="MZD882" s="81"/>
      <c r="MZE882" s="81"/>
      <c r="MZF882" s="81"/>
      <c r="MZG882" s="81"/>
      <c r="MZH882" s="81"/>
      <c r="MZI882" s="81"/>
      <c r="MZJ882" s="81"/>
      <c r="MZK882" s="81"/>
      <c r="MZL882" s="81"/>
      <c r="MZM882" s="81"/>
      <c r="MZN882" s="81"/>
      <c r="MZO882" s="81"/>
      <c r="MZP882" s="81"/>
      <c r="MZQ882" s="81"/>
      <c r="MZR882" s="81"/>
      <c r="MZS882" s="81"/>
      <c r="MZT882" s="81"/>
      <c r="MZU882" s="81"/>
      <c r="MZV882" s="81"/>
      <c r="MZW882" s="81"/>
      <c r="MZX882" s="81"/>
      <c r="MZY882" s="81"/>
      <c r="MZZ882" s="81"/>
      <c r="NAA882" s="81"/>
      <c r="NAB882" s="81"/>
      <c r="NAC882" s="81"/>
      <c r="NAD882" s="81"/>
      <c r="NAE882" s="81"/>
      <c r="NAF882" s="81"/>
      <c r="NAG882" s="81"/>
      <c r="NAH882" s="81"/>
      <c r="NAI882" s="81"/>
      <c r="NAJ882" s="81"/>
      <c r="NAK882" s="81"/>
      <c r="NAL882" s="81"/>
      <c r="NAM882" s="81"/>
      <c r="NAN882" s="81"/>
      <c r="NAO882" s="81"/>
      <c r="NAP882" s="81"/>
      <c r="NAQ882" s="81"/>
      <c r="NAR882" s="81"/>
      <c r="NAS882" s="81"/>
      <c r="NAT882" s="81"/>
      <c r="NAU882" s="81"/>
      <c r="NAV882" s="81"/>
      <c r="NAW882" s="81"/>
      <c r="NAX882" s="81"/>
      <c r="NAY882" s="81"/>
      <c r="NAZ882" s="81"/>
      <c r="NBA882" s="81"/>
      <c r="NBB882" s="81"/>
      <c r="NBC882" s="81"/>
      <c r="NBD882" s="81"/>
      <c r="NBE882" s="81"/>
      <c r="NBF882" s="81"/>
      <c r="NBG882" s="81"/>
      <c r="NBH882" s="81"/>
      <c r="NBI882" s="81"/>
      <c r="NBJ882" s="81"/>
      <c r="NBK882" s="81"/>
      <c r="NBL882" s="81"/>
      <c r="NBM882" s="81"/>
      <c r="NBN882" s="81"/>
      <c r="NBO882" s="81"/>
      <c r="NBP882" s="81"/>
      <c r="NBQ882" s="81"/>
      <c r="NBR882" s="81"/>
      <c r="NBS882" s="81"/>
      <c r="NBT882" s="81"/>
      <c r="NBU882" s="81"/>
      <c r="NBV882" s="81"/>
      <c r="NBW882" s="81"/>
      <c r="NBX882" s="81"/>
      <c r="NBY882" s="81"/>
      <c r="NBZ882" s="81"/>
      <c r="NCA882" s="81"/>
      <c r="NCB882" s="81"/>
      <c r="NCC882" s="81"/>
      <c r="NCD882" s="81"/>
      <c r="NCE882" s="81"/>
      <c r="NCF882" s="81"/>
      <c r="NCG882" s="81"/>
      <c r="NCH882" s="81"/>
      <c r="NCI882" s="81"/>
      <c r="NCJ882" s="81"/>
      <c r="NCK882" s="81"/>
      <c r="NCL882" s="81"/>
      <c r="NCM882" s="81"/>
      <c r="NCN882" s="81"/>
      <c r="NCO882" s="81"/>
      <c r="NCP882" s="81"/>
      <c r="NCQ882" s="81"/>
      <c r="NCR882" s="81"/>
      <c r="NCS882" s="81"/>
      <c r="NCT882" s="81"/>
      <c r="NCU882" s="81"/>
      <c r="NCV882" s="81"/>
      <c r="NCW882" s="81"/>
      <c r="NCX882" s="81"/>
      <c r="NCY882" s="81"/>
      <c r="NCZ882" s="81"/>
      <c r="NDA882" s="81"/>
      <c r="NDB882" s="81"/>
      <c r="NDC882" s="81"/>
      <c r="NDD882" s="81"/>
      <c r="NDE882" s="81"/>
      <c r="NDF882" s="81"/>
      <c r="NDG882" s="81"/>
      <c r="NDH882" s="81"/>
      <c r="NDI882" s="81"/>
      <c r="NDJ882" s="81"/>
      <c r="NDK882" s="81"/>
      <c r="NDL882" s="81"/>
      <c r="NDM882" s="81"/>
      <c r="NDN882" s="81"/>
      <c r="NDO882" s="81"/>
      <c r="NDP882" s="81"/>
      <c r="NDQ882" s="81"/>
      <c r="NDR882" s="81"/>
      <c r="NDS882" s="81"/>
      <c r="NDT882" s="81"/>
      <c r="NDU882" s="81"/>
      <c r="NDV882" s="81"/>
      <c r="NDW882" s="81"/>
      <c r="NDX882" s="81"/>
      <c r="NDY882" s="81"/>
      <c r="NDZ882" s="81"/>
      <c r="NEA882" s="81"/>
      <c r="NEB882" s="81"/>
      <c r="NEC882" s="81"/>
      <c r="NED882" s="81"/>
      <c r="NEE882" s="81"/>
      <c r="NEF882" s="81"/>
      <c r="NEG882" s="81"/>
      <c r="NEH882" s="81"/>
      <c r="NEI882" s="81"/>
      <c r="NEJ882" s="81"/>
      <c r="NEK882" s="81"/>
      <c r="NEL882" s="81"/>
      <c r="NEM882" s="81"/>
      <c r="NEN882" s="81"/>
      <c r="NEO882" s="81"/>
      <c r="NEP882" s="81"/>
      <c r="NEQ882" s="81"/>
      <c r="NER882" s="81"/>
      <c r="NES882" s="81"/>
      <c r="NET882" s="81"/>
      <c r="NEU882" s="81"/>
      <c r="NEV882" s="81"/>
      <c r="NEW882" s="81"/>
      <c r="NEX882" s="81"/>
      <c r="NEY882" s="81"/>
      <c r="NEZ882" s="81"/>
      <c r="NFA882" s="81"/>
      <c r="NFB882" s="81"/>
      <c r="NFC882" s="81"/>
      <c r="NFD882" s="81"/>
      <c r="NFE882" s="81"/>
      <c r="NFF882" s="81"/>
      <c r="NFG882" s="81"/>
      <c r="NFH882" s="81"/>
      <c r="NFI882" s="81"/>
      <c r="NFJ882" s="81"/>
      <c r="NFK882" s="81"/>
      <c r="NFL882" s="81"/>
      <c r="NFM882" s="81"/>
      <c r="NFN882" s="81"/>
      <c r="NFO882" s="81"/>
      <c r="NFP882" s="81"/>
      <c r="NFQ882" s="81"/>
      <c r="NFR882" s="81"/>
      <c r="NFS882" s="81"/>
      <c r="NFT882" s="81"/>
      <c r="NFU882" s="81"/>
      <c r="NFV882" s="81"/>
      <c r="NFW882" s="81"/>
      <c r="NFX882" s="81"/>
      <c r="NFY882" s="81"/>
      <c r="NFZ882" s="81"/>
      <c r="NGA882" s="81"/>
      <c r="NGB882" s="81"/>
      <c r="NGC882" s="81"/>
      <c r="NGD882" s="81"/>
      <c r="NGE882" s="81"/>
      <c r="NGF882" s="81"/>
      <c r="NGG882" s="81"/>
      <c r="NGH882" s="81"/>
      <c r="NGI882" s="81"/>
      <c r="NGJ882" s="81"/>
      <c r="NGK882" s="81"/>
      <c r="NGL882" s="81"/>
      <c r="NGM882" s="81"/>
      <c r="NGN882" s="81"/>
      <c r="NGO882" s="81"/>
      <c r="NGP882" s="81"/>
      <c r="NGQ882" s="81"/>
      <c r="NGR882" s="81"/>
      <c r="NGS882" s="81"/>
      <c r="NGT882" s="81"/>
      <c r="NGU882" s="81"/>
      <c r="NGV882" s="81"/>
      <c r="NGW882" s="81"/>
      <c r="NGX882" s="81"/>
      <c r="NGY882" s="81"/>
      <c r="NGZ882" s="81"/>
      <c r="NHA882" s="81"/>
      <c r="NHB882" s="81"/>
      <c r="NHC882" s="81"/>
      <c r="NHD882" s="81"/>
      <c r="NHE882" s="81"/>
      <c r="NHF882" s="81"/>
      <c r="NHG882" s="81"/>
      <c r="NHH882" s="81"/>
      <c r="NHI882" s="81"/>
      <c r="NHJ882" s="81"/>
      <c r="NHK882" s="81"/>
      <c r="NHL882" s="81"/>
      <c r="NHM882" s="81"/>
      <c r="NHN882" s="81"/>
      <c r="NHO882" s="81"/>
      <c r="NHP882" s="81"/>
      <c r="NHQ882" s="81"/>
      <c r="NHR882" s="81"/>
      <c r="NHS882" s="81"/>
      <c r="NHT882" s="81"/>
      <c r="NHU882" s="81"/>
      <c r="NHV882" s="81"/>
      <c r="NHW882" s="81"/>
      <c r="NHX882" s="81"/>
      <c r="NHY882" s="81"/>
      <c r="NHZ882" s="81"/>
      <c r="NIA882" s="81"/>
      <c r="NIB882" s="81"/>
      <c r="NIC882" s="81"/>
      <c r="NID882" s="81"/>
      <c r="NIE882" s="81"/>
      <c r="NIF882" s="81"/>
      <c r="NIG882" s="81"/>
      <c r="NIH882" s="81"/>
      <c r="NII882" s="81"/>
      <c r="NIJ882" s="81"/>
      <c r="NIK882" s="81"/>
      <c r="NIL882" s="81"/>
      <c r="NIM882" s="81"/>
      <c r="NIN882" s="81"/>
      <c r="NIO882" s="81"/>
      <c r="NIP882" s="81"/>
      <c r="NIQ882" s="81"/>
      <c r="NIR882" s="81"/>
      <c r="NIS882" s="81"/>
      <c r="NIT882" s="81"/>
      <c r="NIU882" s="81"/>
      <c r="NIV882" s="81"/>
      <c r="NIW882" s="81"/>
      <c r="NIX882" s="81"/>
      <c r="NIY882" s="81"/>
      <c r="NIZ882" s="81"/>
      <c r="NJA882" s="81"/>
      <c r="NJB882" s="81"/>
      <c r="NJC882" s="81"/>
      <c r="NJD882" s="81"/>
      <c r="NJE882" s="81"/>
      <c r="NJF882" s="81"/>
      <c r="NJG882" s="81"/>
      <c r="NJH882" s="81"/>
      <c r="NJI882" s="81"/>
      <c r="NJJ882" s="81"/>
      <c r="NJK882" s="81"/>
      <c r="NJL882" s="81"/>
      <c r="NJM882" s="81"/>
      <c r="NJN882" s="81"/>
      <c r="NJO882" s="81"/>
      <c r="NJP882" s="81"/>
      <c r="NJQ882" s="81"/>
      <c r="NJR882" s="81"/>
      <c r="NJS882" s="81"/>
      <c r="NJT882" s="81"/>
      <c r="NJU882" s="81"/>
      <c r="NJV882" s="81"/>
      <c r="NJW882" s="81"/>
      <c r="NJX882" s="81"/>
      <c r="NJY882" s="81"/>
      <c r="NJZ882" s="81"/>
      <c r="NKA882" s="81"/>
      <c r="NKB882" s="81"/>
      <c r="NKC882" s="81"/>
      <c r="NKD882" s="81"/>
      <c r="NKE882" s="81"/>
      <c r="NKF882" s="81"/>
      <c r="NKG882" s="81"/>
      <c r="NKH882" s="81"/>
      <c r="NKI882" s="81"/>
      <c r="NKJ882" s="81"/>
      <c r="NKK882" s="81"/>
      <c r="NKL882" s="81"/>
      <c r="NKM882" s="81"/>
      <c r="NKN882" s="81"/>
      <c r="NKO882" s="81"/>
      <c r="NKP882" s="81"/>
      <c r="NKQ882" s="81"/>
      <c r="NKR882" s="81"/>
      <c r="NKS882" s="81"/>
      <c r="NKT882" s="81"/>
      <c r="NKU882" s="81"/>
      <c r="NKV882" s="81"/>
      <c r="NKW882" s="81"/>
      <c r="NKX882" s="81"/>
      <c r="NKY882" s="81"/>
      <c r="NKZ882" s="81"/>
      <c r="NLA882" s="81"/>
      <c r="NLB882" s="81"/>
      <c r="NLC882" s="81"/>
      <c r="NLD882" s="81"/>
      <c r="NLE882" s="81"/>
      <c r="NLF882" s="81"/>
      <c r="NLG882" s="81"/>
      <c r="NLH882" s="81"/>
      <c r="NLI882" s="81"/>
      <c r="NLJ882" s="81"/>
      <c r="NLK882" s="81"/>
      <c r="NLL882" s="81"/>
      <c r="NLM882" s="81"/>
      <c r="NLN882" s="81"/>
      <c r="NLO882" s="81"/>
      <c r="NLP882" s="81"/>
      <c r="NLQ882" s="81"/>
      <c r="NLR882" s="81"/>
      <c r="NLS882" s="81"/>
      <c r="NLT882" s="81"/>
      <c r="NLU882" s="81"/>
      <c r="NLV882" s="81"/>
      <c r="NLW882" s="81"/>
      <c r="NLX882" s="81"/>
      <c r="NLY882" s="81"/>
      <c r="NLZ882" s="81"/>
      <c r="NMA882" s="81"/>
      <c r="NMB882" s="81"/>
      <c r="NMC882" s="81"/>
      <c r="NMD882" s="81"/>
      <c r="NME882" s="81"/>
      <c r="NMF882" s="81"/>
      <c r="NMG882" s="81"/>
      <c r="NMH882" s="81"/>
      <c r="NMI882" s="81"/>
      <c r="NMJ882" s="81"/>
      <c r="NMK882" s="81"/>
      <c r="NML882" s="81"/>
      <c r="NMM882" s="81"/>
      <c r="NMN882" s="81"/>
      <c r="NMO882" s="81"/>
      <c r="NMP882" s="81"/>
      <c r="NMQ882" s="81"/>
      <c r="NMR882" s="81"/>
      <c r="NMS882" s="81"/>
      <c r="NMT882" s="81"/>
      <c r="NMU882" s="81"/>
      <c r="NMV882" s="81"/>
      <c r="NMW882" s="81"/>
      <c r="NMX882" s="81"/>
      <c r="NMY882" s="81"/>
      <c r="NMZ882" s="81"/>
      <c r="NNA882" s="81"/>
      <c r="NNB882" s="81"/>
      <c r="NNC882" s="81"/>
      <c r="NND882" s="81"/>
      <c r="NNE882" s="81"/>
      <c r="NNF882" s="81"/>
      <c r="NNG882" s="81"/>
      <c r="NNH882" s="81"/>
      <c r="NNI882" s="81"/>
      <c r="NNJ882" s="81"/>
      <c r="NNK882" s="81"/>
      <c r="NNL882" s="81"/>
      <c r="NNM882" s="81"/>
      <c r="NNN882" s="81"/>
      <c r="NNO882" s="81"/>
      <c r="NNP882" s="81"/>
      <c r="NNQ882" s="81"/>
      <c r="NNR882" s="81"/>
      <c r="NNS882" s="81"/>
      <c r="NNT882" s="81"/>
      <c r="NNU882" s="81"/>
      <c r="NNV882" s="81"/>
      <c r="NNW882" s="81"/>
      <c r="NNX882" s="81"/>
      <c r="NNY882" s="81"/>
      <c r="NNZ882" s="81"/>
      <c r="NOA882" s="81"/>
      <c r="NOB882" s="81"/>
      <c r="NOC882" s="81"/>
      <c r="NOD882" s="81"/>
      <c r="NOE882" s="81"/>
      <c r="NOF882" s="81"/>
      <c r="NOG882" s="81"/>
      <c r="NOH882" s="81"/>
      <c r="NOI882" s="81"/>
      <c r="NOJ882" s="81"/>
      <c r="NOK882" s="81"/>
      <c r="NOL882" s="81"/>
      <c r="NOM882" s="81"/>
      <c r="NON882" s="81"/>
      <c r="NOO882" s="81"/>
      <c r="NOP882" s="81"/>
      <c r="NOQ882" s="81"/>
      <c r="NOR882" s="81"/>
      <c r="NOS882" s="81"/>
      <c r="NOT882" s="81"/>
      <c r="NOU882" s="81"/>
      <c r="NOV882" s="81"/>
      <c r="NOW882" s="81"/>
      <c r="NOX882" s="81"/>
      <c r="NOY882" s="81"/>
      <c r="NOZ882" s="81"/>
      <c r="NPA882" s="81"/>
      <c r="NPB882" s="81"/>
      <c r="NPC882" s="81"/>
      <c r="NPD882" s="81"/>
      <c r="NPE882" s="81"/>
      <c r="NPF882" s="81"/>
      <c r="NPG882" s="81"/>
      <c r="NPH882" s="81"/>
      <c r="NPI882" s="81"/>
      <c r="NPJ882" s="81"/>
      <c r="NPK882" s="81"/>
      <c r="NPL882" s="81"/>
      <c r="NPM882" s="81"/>
      <c r="NPN882" s="81"/>
      <c r="NPO882" s="81"/>
      <c r="NPP882" s="81"/>
      <c r="NPQ882" s="81"/>
      <c r="NPR882" s="81"/>
      <c r="NPS882" s="81"/>
      <c r="NPT882" s="81"/>
      <c r="NPU882" s="81"/>
      <c r="NPV882" s="81"/>
      <c r="NPW882" s="81"/>
      <c r="NPX882" s="81"/>
      <c r="NPY882" s="81"/>
      <c r="NPZ882" s="81"/>
      <c r="NQA882" s="81"/>
      <c r="NQB882" s="81"/>
      <c r="NQC882" s="81"/>
      <c r="NQD882" s="81"/>
      <c r="NQE882" s="81"/>
      <c r="NQF882" s="81"/>
      <c r="NQG882" s="81"/>
      <c r="NQH882" s="81"/>
      <c r="NQI882" s="81"/>
      <c r="NQJ882" s="81"/>
      <c r="NQK882" s="81"/>
      <c r="NQL882" s="81"/>
      <c r="NQM882" s="81"/>
      <c r="NQN882" s="81"/>
      <c r="NQO882" s="81"/>
      <c r="NQP882" s="81"/>
      <c r="NQQ882" s="81"/>
      <c r="NQR882" s="81"/>
      <c r="NQS882" s="81"/>
      <c r="NQT882" s="81"/>
      <c r="NQU882" s="81"/>
      <c r="NQV882" s="81"/>
      <c r="NQW882" s="81"/>
      <c r="NQX882" s="81"/>
      <c r="NQY882" s="81"/>
      <c r="NQZ882" s="81"/>
      <c r="NRA882" s="81"/>
      <c r="NRB882" s="81"/>
      <c r="NRC882" s="81"/>
      <c r="NRD882" s="81"/>
      <c r="NRE882" s="81"/>
      <c r="NRF882" s="81"/>
      <c r="NRG882" s="81"/>
      <c r="NRH882" s="81"/>
      <c r="NRI882" s="81"/>
      <c r="NRJ882" s="81"/>
      <c r="NRK882" s="81"/>
      <c r="NRL882" s="81"/>
      <c r="NRM882" s="81"/>
      <c r="NRN882" s="81"/>
      <c r="NRO882" s="81"/>
      <c r="NRP882" s="81"/>
      <c r="NRQ882" s="81"/>
      <c r="NRR882" s="81"/>
      <c r="NRS882" s="81"/>
      <c r="NRT882" s="81"/>
      <c r="NRU882" s="81"/>
      <c r="NRV882" s="81"/>
      <c r="NRW882" s="81"/>
      <c r="NRX882" s="81"/>
      <c r="NRY882" s="81"/>
      <c r="NRZ882" s="81"/>
      <c r="NSA882" s="81"/>
      <c r="NSB882" s="81"/>
      <c r="NSC882" s="81"/>
      <c r="NSD882" s="81"/>
      <c r="NSE882" s="81"/>
      <c r="NSF882" s="81"/>
      <c r="NSG882" s="81"/>
      <c r="NSH882" s="81"/>
      <c r="NSI882" s="81"/>
      <c r="NSJ882" s="81"/>
      <c r="NSK882" s="81"/>
      <c r="NSL882" s="81"/>
      <c r="NSM882" s="81"/>
      <c r="NSN882" s="81"/>
      <c r="NSO882" s="81"/>
      <c r="NSP882" s="81"/>
      <c r="NSQ882" s="81"/>
      <c r="NSR882" s="81"/>
      <c r="NSS882" s="81"/>
      <c r="NST882" s="81"/>
      <c r="NSU882" s="81"/>
      <c r="NSV882" s="81"/>
      <c r="NSW882" s="81"/>
      <c r="NSX882" s="81"/>
      <c r="NSY882" s="81"/>
      <c r="NSZ882" s="81"/>
      <c r="NTA882" s="81"/>
      <c r="NTB882" s="81"/>
      <c r="NTC882" s="81"/>
      <c r="NTD882" s="81"/>
      <c r="NTE882" s="81"/>
      <c r="NTF882" s="81"/>
      <c r="NTG882" s="81"/>
      <c r="NTH882" s="81"/>
      <c r="NTI882" s="81"/>
      <c r="NTJ882" s="81"/>
      <c r="NTK882" s="81"/>
      <c r="NTL882" s="81"/>
      <c r="NTM882" s="81"/>
      <c r="NTN882" s="81"/>
      <c r="NTO882" s="81"/>
      <c r="NTP882" s="81"/>
      <c r="NTQ882" s="81"/>
      <c r="NTR882" s="81"/>
      <c r="NTS882" s="81"/>
      <c r="NTT882" s="81"/>
      <c r="NTU882" s="81"/>
      <c r="NTV882" s="81"/>
      <c r="NTW882" s="81"/>
      <c r="NTX882" s="81"/>
      <c r="NTY882" s="81"/>
      <c r="NTZ882" s="81"/>
      <c r="NUA882" s="81"/>
      <c r="NUB882" s="81"/>
      <c r="NUC882" s="81"/>
      <c r="NUD882" s="81"/>
      <c r="NUE882" s="81"/>
      <c r="NUF882" s="81"/>
      <c r="NUG882" s="81"/>
      <c r="NUH882" s="81"/>
      <c r="NUI882" s="81"/>
      <c r="NUJ882" s="81"/>
      <c r="NUK882" s="81"/>
      <c r="NUL882" s="81"/>
      <c r="NUM882" s="81"/>
      <c r="NUN882" s="81"/>
      <c r="NUO882" s="81"/>
      <c r="NUP882" s="81"/>
      <c r="NUQ882" s="81"/>
      <c r="NUR882" s="81"/>
      <c r="NUS882" s="81"/>
      <c r="NUT882" s="81"/>
      <c r="NUU882" s="81"/>
      <c r="NUV882" s="81"/>
      <c r="NUW882" s="81"/>
      <c r="NUX882" s="81"/>
      <c r="NUY882" s="81"/>
      <c r="NUZ882" s="81"/>
      <c r="NVA882" s="81"/>
      <c r="NVB882" s="81"/>
      <c r="NVC882" s="81"/>
      <c r="NVD882" s="81"/>
      <c r="NVE882" s="81"/>
      <c r="NVF882" s="81"/>
      <c r="NVG882" s="81"/>
      <c r="NVH882" s="81"/>
      <c r="NVI882" s="81"/>
      <c r="NVJ882" s="81"/>
      <c r="NVK882" s="81"/>
      <c r="NVL882" s="81"/>
      <c r="NVM882" s="81"/>
      <c r="NVN882" s="81"/>
      <c r="NVO882" s="81"/>
      <c r="NVP882" s="81"/>
      <c r="NVQ882" s="81"/>
      <c r="NVR882" s="81"/>
      <c r="NVS882" s="81"/>
      <c r="NVT882" s="81"/>
      <c r="NVU882" s="81"/>
      <c r="NVV882" s="81"/>
      <c r="NVW882" s="81"/>
      <c r="NVX882" s="81"/>
      <c r="NVY882" s="81"/>
      <c r="NVZ882" s="81"/>
      <c r="NWA882" s="81"/>
      <c r="NWB882" s="81"/>
      <c r="NWC882" s="81"/>
      <c r="NWD882" s="81"/>
      <c r="NWE882" s="81"/>
      <c r="NWF882" s="81"/>
      <c r="NWG882" s="81"/>
      <c r="NWH882" s="81"/>
      <c r="NWI882" s="81"/>
      <c r="NWJ882" s="81"/>
      <c r="NWK882" s="81"/>
      <c r="NWL882" s="81"/>
      <c r="NWM882" s="81"/>
      <c r="NWN882" s="81"/>
      <c r="NWO882" s="81"/>
      <c r="NWP882" s="81"/>
      <c r="NWQ882" s="81"/>
      <c r="NWR882" s="81"/>
      <c r="NWS882" s="81"/>
      <c r="NWT882" s="81"/>
      <c r="NWU882" s="81"/>
      <c r="NWV882" s="81"/>
      <c r="NWW882" s="81"/>
      <c r="NWX882" s="81"/>
      <c r="NWY882" s="81"/>
      <c r="NWZ882" s="81"/>
      <c r="NXA882" s="81"/>
      <c r="NXB882" s="81"/>
      <c r="NXC882" s="81"/>
      <c r="NXD882" s="81"/>
      <c r="NXE882" s="81"/>
      <c r="NXF882" s="81"/>
      <c r="NXG882" s="81"/>
      <c r="NXH882" s="81"/>
      <c r="NXI882" s="81"/>
      <c r="NXJ882" s="81"/>
      <c r="NXK882" s="81"/>
      <c r="NXL882" s="81"/>
      <c r="NXM882" s="81"/>
      <c r="NXN882" s="81"/>
      <c r="NXO882" s="81"/>
      <c r="NXP882" s="81"/>
      <c r="NXQ882" s="81"/>
      <c r="NXR882" s="81"/>
      <c r="NXS882" s="81"/>
      <c r="NXT882" s="81"/>
      <c r="NXU882" s="81"/>
      <c r="NXV882" s="81"/>
      <c r="NXW882" s="81"/>
      <c r="NXX882" s="81"/>
      <c r="NXY882" s="81"/>
      <c r="NXZ882" s="81"/>
      <c r="NYA882" s="81"/>
      <c r="NYB882" s="81"/>
      <c r="NYC882" s="81"/>
      <c r="NYD882" s="81"/>
      <c r="NYE882" s="81"/>
      <c r="NYF882" s="81"/>
      <c r="NYG882" s="81"/>
      <c r="NYH882" s="81"/>
      <c r="NYI882" s="81"/>
      <c r="NYJ882" s="81"/>
      <c r="NYK882" s="81"/>
      <c r="NYL882" s="81"/>
      <c r="NYM882" s="81"/>
      <c r="NYN882" s="81"/>
      <c r="NYO882" s="81"/>
      <c r="NYP882" s="81"/>
      <c r="NYQ882" s="81"/>
      <c r="NYR882" s="81"/>
      <c r="NYS882" s="81"/>
      <c r="NYT882" s="81"/>
      <c r="NYU882" s="81"/>
      <c r="NYV882" s="81"/>
      <c r="NYW882" s="81"/>
      <c r="NYX882" s="81"/>
      <c r="NYY882" s="81"/>
      <c r="NYZ882" s="81"/>
      <c r="NZA882" s="81"/>
      <c r="NZB882" s="81"/>
      <c r="NZC882" s="81"/>
      <c r="NZD882" s="81"/>
      <c r="NZE882" s="81"/>
      <c r="NZF882" s="81"/>
      <c r="NZG882" s="81"/>
      <c r="NZH882" s="81"/>
      <c r="NZI882" s="81"/>
      <c r="NZJ882" s="81"/>
      <c r="NZK882" s="81"/>
      <c r="NZL882" s="81"/>
      <c r="NZM882" s="81"/>
      <c r="NZN882" s="81"/>
      <c r="NZO882" s="81"/>
      <c r="NZP882" s="81"/>
      <c r="NZQ882" s="81"/>
      <c r="NZR882" s="81"/>
      <c r="NZS882" s="81"/>
      <c r="NZT882" s="81"/>
      <c r="NZU882" s="81"/>
      <c r="NZV882" s="81"/>
      <c r="NZW882" s="81"/>
      <c r="NZX882" s="81"/>
      <c r="NZY882" s="81"/>
      <c r="NZZ882" s="81"/>
      <c r="OAA882" s="81"/>
      <c r="OAB882" s="81"/>
      <c r="OAC882" s="81"/>
      <c r="OAD882" s="81"/>
      <c r="OAE882" s="81"/>
      <c r="OAF882" s="81"/>
      <c r="OAG882" s="81"/>
      <c r="OAH882" s="81"/>
      <c r="OAI882" s="81"/>
      <c r="OAJ882" s="81"/>
      <c r="OAK882" s="81"/>
      <c r="OAL882" s="81"/>
      <c r="OAM882" s="81"/>
      <c r="OAN882" s="81"/>
      <c r="OAO882" s="81"/>
      <c r="OAP882" s="81"/>
      <c r="OAQ882" s="81"/>
      <c r="OAR882" s="81"/>
      <c r="OAS882" s="81"/>
      <c r="OAT882" s="81"/>
      <c r="OAU882" s="81"/>
      <c r="OAV882" s="81"/>
      <c r="OAW882" s="81"/>
      <c r="OAX882" s="81"/>
      <c r="OAY882" s="81"/>
      <c r="OAZ882" s="81"/>
      <c r="OBA882" s="81"/>
      <c r="OBB882" s="81"/>
      <c r="OBC882" s="81"/>
      <c r="OBD882" s="81"/>
      <c r="OBE882" s="81"/>
      <c r="OBF882" s="81"/>
      <c r="OBG882" s="81"/>
      <c r="OBH882" s="81"/>
      <c r="OBI882" s="81"/>
      <c r="OBJ882" s="81"/>
      <c r="OBK882" s="81"/>
      <c r="OBL882" s="81"/>
      <c r="OBM882" s="81"/>
      <c r="OBN882" s="81"/>
      <c r="OBO882" s="81"/>
      <c r="OBP882" s="81"/>
      <c r="OBQ882" s="81"/>
      <c r="OBR882" s="81"/>
      <c r="OBS882" s="81"/>
      <c r="OBT882" s="81"/>
      <c r="OBU882" s="81"/>
      <c r="OBV882" s="81"/>
      <c r="OBW882" s="81"/>
      <c r="OBX882" s="81"/>
      <c r="OBY882" s="81"/>
      <c r="OBZ882" s="81"/>
      <c r="OCA882" s="81"/>
      <c r="OCB882" s="81"/>
      <c r="OCC882" s="81"/>
      <c r="OCD882" s="81"/>
      <c r="OCE882" s="81"/>
      <c r="OCF882" s="81"/>
      <c r="OCG882" s="81"/>
      <c r="OCH882" s="81"/>
      <c r="OCI882" s="81"/>
      <c r="OCJ882" s="81"/>
      <c r="OCK882" s="81"/>
      <c r="OCL882" s="81"/>
      <c r="OCM882" s="81"/>
      <c r="OCN882" s="81"/>
      <c r="OCO882" s="81"/>
      <c r="OCP882" s="81"/>
      <c r="OCQ882" s="81"/>
      <c r="OCR882" s="81"/>
      <c r="OCS882" s="81"/>
      <c r="OCT882" s="81"/>
      <c r="OCU882" s="81"/>
      <c r="OCV882" s="81"/>
      <c r="OCW882" s="81"/>
      <c r="OCX882" s="81"/>
      <c r="OCY882" s="81"/>
      <c r="OCZ882" s="81"/>
      <c r="ODA882" s="81"/>
      <c r="ODB882" s="81"/>
      <c r="ODC882" s="81"/>
      <c r="ODD882" s="81"/>
      <c r="ODE882" s="81"/>
      <c r="ODF882" s="81"/>
      <c r="ODG882" s="81"/>
      <c r="ODH882" s="81"/>
      <c r="ODI882" s="81"/>
      <c r="ODJ882" s="81"/>
      <c r="ODK882" s="81"/>
      <c r="ODL882" s="81"/>
      <c r="ODM882" s="81"/>
      <c r="ODN882" s="81"/>
      <c r="ODO882" s="81"/>
      <c r="ODP882" s="81"/>
      <c r="ODQ882" s="81"/>
      <c r="ODR882" s="81"/>
      <c r="ODS882" s="81"/>
      <c r="ODT882" s="81"/>
      <c r="ODU882" s="81"/>
      <c r="ODV882" s="81"/>
      <c r="ODW882" s="81"/>
      <c r="ODX882" s="81"/>
      <c r="ODY882" s="81"/>
      <c r="ODZ882" s="81"/>
      <c r="OEA882" s="81"/>
      <c r="OEB882" s="81"/>
      <c r="OEC882" s="81"/>
      <c r="OED882" s="81"/>
      <c r="OEE882" s="81"/>
      <c r="OEF882" s="81"/>
      <c r="OEG882" s="81"/>
      <c r="OEH882" s="81"/>
      <c r="OEI882" s="81"/>
      <c r="OEJ882" s="81"/>
      <c r="OEK882" s="81"/>
      <c r="OEL882" s="81"/>
      <c r="OEM882" s="81"/>
      <c r="OEN882" s="81"/>
      <c r="OEO882" s="81"/>
      <c r="OEP882" s="81"/>
      <c r="OEQ882" s="81"/>
      <c r="OER882" s="81"/>
      <c r="OES882" s="81"/>
      <c r="OET882" s="81"/>
      <c r="OEU882" s="81"/>
      <c r="OEV882" s="81"/>
      <c r="OEW882" s="81"/>
      <c r="OEX882" s="81"/>
      <c r="OEY882" s="81"/>
      <c r="OEZ882" s="81"/>
      <c r="OFA882" s="81"/>
      <c r="OFB882" s="81"/>
      <c r="OFC882" s="81"/>
      <c r="OFD882" s="81"/>
      <c r="OFE882" s="81"/>
      <c r="OFF882" s="81"/>
      <c r="OFG882" s="81"/>
      <c r="OFH882" s="81"/>
      <c r="OFI882" s="81"/>
      <c r="OFJ882" s="81"/>
      <c r="OFK882" s="81"/>
      <c r="OFL882" s="81"/>
      <c r="OFM882" s="81"/>
      <c r="OFN882" s="81"/>
      <c r="OFO882" s="81"/>
      <c r="OFP882" s="81"/>
      <c r="OFQ882" s="81"/>
      <c r="OFR882" s="81"/>
      <c r="OFS882" s="81"/>
      <c r="OFT882" s="81"/>
      <c r="OFU882" s="81"/>
      <c r="OFV882" s="81"/>
      <c r="OFW882" s="81"/>
      <c r="OFX882" s="81"/>
      <c r="OFY882" s="81"/>
      <c r="OFZ882" s="81"/>
      <c r="OGA882" s="81"/>
      <c r="OGB882" s="81"/>
      <c r="OGC882" s="81"/>
      <c r="OGD882" s="81"/>
      <c r="OGE882" s="81"/>
      <c r="OGF882" s="81"/>
      <c r="OGG882" s="81"/>
      <c r="OGH882" s="81"/>
      <c r="OGI882" s="81"/>
      <c r="OGJ882" s="81"/>
      <c r="OGK882" s="81"/>
      <c r="OGL882" s="81"/>
      <c r="OGM882" s="81"/>
      <c r="OGN882" s="81"/>
      <c r="OGO882" s="81"/>
      <c r="OGP882" s="81"/>
      <c r="OGQ882" s="81"/>
      <c r="OGR882" s="81"/>
      <c r="OGS882" s="81"/>
      <c r="OGT882" s="81"/>
      <c r="OGU882" s="81"/>
      <c r="OGV882" s="81"/>
      <c r="OGW882" s="81"/>
      <c r="OGX882" s="81"/>
      <c r="OGY882" s="81"/>
      <c r="OGZ882" s="81"/>
      <c r="OHA882" s="81"/>
      <c r="OHB882" s="81"/>
      <c r="OHC882" s="81"/>
      <c r="OHD882" s="81"/>
      <c r="OHE882" s="81"/>
      <c r="OHF882" s="81"/>
      <c r="OHG882" s="81"/>
      <c r="OHH882" s="81"/>
      <c r="OHI882" s="81"/>
      <c r="OHJ882" s="81"/>
      <c r="OHK882" s="81"/>
      <c r="OHL882" s="81"/>
      <c r="OHM882" s="81"/>
      <c r="OHN882" s="81"/>
      <c r="OHO882" s="81"/>
      <c r="OHP882" s="81"/>
      <c r="OHQ882" s="81"/>
      <c r="OHR882" s="81"/>
      <c r="OHS882" s="81"/>
      <c r="OHT882" s="81"/>
      <c r="OHU882" s="81"/>
      <c r="OHV882" s="81"/>
      <c r="OHW882" s="81"/>
      <c r="OHX882" s="81"/>
      <c r="OHY882" s="81"/>
      <c r="OHZ882" s="81"/>
      <c r="OIA882" s="81"/>
      <c r="OIB882" s="81"/>
      <c r="OIC882" s="81"/>
      <c r="OID882" s="81"/>
      <c r="OIE882" s="81"/>
      <c r="OIF882" s="81"/>
      <c r="OIG882" s="81"/>
      <c r="OIH882" s="81"/>
      <c r="OII882" s="81"/>
      <c r="OIJ882" s="81"/>
      <c r="OIK882" s="81"/>
      <c r="OIL882" s="81"/>
      <c r="OIM882" s="81"/>
      <c r="OIN882" s="81"/>
      <c r="OIO882" s="81"/>
      <c r="OIP882" s="81"/>
      <c r="OIQ882" s="81"/>
      <c r="OIR882" s="81"/>
      <c r="OIS882" s="81"/>
      <c r="OIT882" s="81"/>
      <c r="OIU882" s="81"/>
      <c r="OIV882" s="81"/>
      <c r="OIW882" s="81"/>
      <c r="OIX882" s="81"/>
      <c r="OIY882" s="81"/>
      <c r="OIZ882" s="81"/>
      <c r="OJA882" s="81"/>
      <c r="OJB882" s="81"/>
      <c r="OJC882" s="81"/>
      <c r="OJD882" s="81"/>
      <c r="OJE882" s="81"/>
      <c r="OJF882" s="81"/>
      <c r="OJG882" s="81"/>
      <c r="OJH882" s="81"/>
      <c r="OJI882" s="81"/>
      <c r="OJJ882" s="81"/>
      <c r="OJK882" s="81"/>
      <c r="OJL882" s="81"/>
      <c r="OJM882" s="81"/>
      <c r="OJN882" s="81"/>
      <c r="OJO882" s="81"/>
      <c r="OJP882" s="81"/>
      <c r="OJQ882" s="81"/>
      <c r="OJR882" s="81"/>
      <c r="OJS882" s="81"/>
      <c r="OJT882" s="81"/>
      <c r="OJU882" s="81"/>
      <c r="OJV882" s="81"/>
      <c r="OJW882" s="81"/>
      <c r="OJX882" s="81"/>
      <c r="OJY882" s="81"/>
      <c r="OJZ882" s="81"/>
      <c r="OKA882" s="81"/>
      <c r="OKB882" s="81"/>
      <c r="OKC882" s="81"/>
      <c r="OKD882" s="81"/>
      <c r="OKE882" s="81"/>
      <c r="OKF882" s="81"/>
      <c r="OKG882" s="81"/>
      <c r="OKH882" s="81"/>
      <c r="OKI882" s="81"/>
      <c r="OKJ882" s="81"/>
      <c r="OKK882" s="81"/>
      <c r="OKL882" s="81"/>
      <c r="OKM882" s="81"/>
      <c r="OKN882" s="81"/>
      <c r="OKO882" s="81"/>
      <c r="OKP882" s="81"/>
      <c r="OKQ882" s="81"/>
      <c r="OKR882" s="81"/>
      <c r="OKS882" s="81"/>
      <c r="OKT882" s="81"/>
      <c r="OKU882" s="81"/>
      <c r="OKV882" s="81"/>
      <c r="OKW882" s="81"/>
      <c r="OKX882" s="81"/>
      <c r="OKY882" s="81"/>
      <c r="OKZ882" s="81"/>
      <c r="OLA882" s="81"/>
      <c r="OLB882" s="81"/>
      <c r="OLC882" s="81"/>
      <c r="OLD882" s="81"/>
      <c r="OLE882" s="81"/>
      <c r="OLF882" s="81"/>
      <c r="OLG882" s="81"/>
      <c r="OLH882" s="81"/>
      <c r="OLI882" s="81"/>
      <c r="OLJ882" s="81"/>
      <c r="OLK882" s="81"/>
      <c r="OLL882" s="81"/>
      <c r="OLM882" s="81"/>
      <c r="OLN882" s="81"/>
      <c r="OLO882" s="81"/>
      <c r="OLP882" s="81"/>
      <c r="OLQ882" s="81"/>
      <c r="OLR882" s="81"/>
      <c r="OLS882" s="81"/>
      <c r="OLT882" s="81"/>
      <c r="OLU882" s="81"/>
      <c r="OLV882" s="81"/>
      <c r="OLW882" s="81"/>
      <c r="OLX882" s="81"/>
      <c r="OLY882" s="81"/>
      <c r="OLZ882" s="81"/>
      <c r="OMA882" s="81"/>
      <c r="OMB882" s="81"/>
      <c r="OMC882" s="81"/>
      <c r="OMD882" s="81"/>
      <c r="OME882" s="81"/>
      <c r="OMF882" s="81"/>
      <c r="OMG882" s="81"/>
      <c r="OMH882" s="81"/>
      <c r="OMI882" s="81"/>
      <c r="OMJ882" s="81"/>
      <c r="OMK882" s="81"/>
      <c r="OML882" s="81"/>
      <c r="OMM882" s="81"/>
      <c r="OMN882" s="81"/>
      <c r="OMO882" s="81"/>
      <c r="OMP882" s="81"/>
      <c r="OMQ882" s="81"/>
      <c r="OMR882" s="81"/>
      <c r="OMS882" s="81"/>
      <c r="OMT882" s="81"/>
      <c r="OMU882" s="81"/>
      <c r="OMV882" s="81"/>
      <c r="OMW882" s="81"/>
      <c r="OMX882" s="81"/>
      <c r="OMY882" s="81"/>
      <c r="OMZ882" s="81"/>
      <c r="ONA882" s="81"/>
      <c r="ONB882" s="81"/>
      <c r="ONC882" s="81"/>
      <c r="OND882" s="81"/>
      <c r="ONE882" s="81"/>
      <c r="ONF882" s="81"/>
      <c r="ONG882" s="81"/>
      <c r="ONH882" s="81"/>
      <c r="ONI882" s="81"/>
      <c r="ONJ882" s="81"/>
      <c r="ONK882" s="81"/>
      <c r="ONL882" s="81"/>
      <c r="ONM882" s="81"/>
      <c r="ONN882" s="81"/>
      <c r="ONO882" s="81"/>
      <c r="ONP882" s="81"/>
      <c r="ONQ882" s="81"/>
      <c r="ONR882" s="81"/>
      <c r="ONS882" s="81"/>
      <c r="ONT882" s="81"/>
      <c r="ONU882" s="81"/>
      <c r="ONV882" s="81"/>
      <c r="ONW882" s="81"/>
      <c r="ONX882" s="81"/>
      <c r="ONY882" s="81"/>
      <c r="ONZ882" s="81"/>
      <c r="OOA882" s="81"/>
      <c r="OOB882" s="81"/>
      <c r="OOC882" s="81"/>
      <c r="OOD882" s="81"/>
      <c r="OOE882" s="81"/>
      <c r="OOF882" s="81"/>
      <c r="OOG882" s="81"/>
      <c r="OOH882" s="81"/>
      <c r="OOI882" s="81"/>
      <c r="OOJ882" s="81"/>
      <c r="OOK882" s="81"/>
      <c r="OOL882" s="81"/>
      <c r="OOM882" s="81"/>
      <c r="OON882" s="81"/>
      <c r="OOO882" s="81"/>
      <c r="OOP882" s="81"/>
      <c r="OOQ882" s="81"/>
      <c r="OOR882" s="81"/>
      <c r="OOS882" s="81"/>
      <c r="OOT882" s="81"/>
      <c r="OOU882" s="81"/>
      <c r="OOV882" s="81"/>
      <c r="OOW882" s="81"/>
      <c r="OOX882" s="81"/>
      <c r="OOY882" s="81"/>
      <c r="OOZ882" s="81"/>
      <c r="OPA882" s="81"/>
      <c r="OPB882" s="81"/>
      <c r="OPC882" s="81"/>
      <c r="OPD882" s="81"/>
      <c r="OPE882" s="81"/>
      <c r="OPF882" s="81"/>
      <c r="OPG882" s="81"/>
      <c r="OPH882" s="81"/>
      <c r="OPI882" s="81"/>
      <c r="OPJ882" s="81"/>
      <c r="OPK882" s="81"/>
      <c r="OPL882" s="81"/>
      <c r="OPM882" s="81"/>
      <c r="OPN882" s="81"/>
      <c r="OPO882" s="81"/>
      <c r="OPP882" s="81"/>
      <c r="OPQ882" s="81"/>
      <c r="OPR882" s="81"/>
      <c r="OPS882" s="81"/>
      <c r="OPT882" s="81"/>
      <c r="OPU882" s="81"/>
      <c r="OPV882" s="81"/>
      <c r="OPW882" s="81"/>
      <c r="OPX882" s="81"/>
      <c r="OPY882" s="81"/>
      <c r="OPZ882" s="81"/>
      <c r="OQA882" s="81"/>
      <c r="OQB882" s="81"/>
      <c r="OQC882" s="81"/>
      <c r="OQD882" s="81"/>
      <c r="OQE882" s="81"/>
      <c r="OQF882" s="81"/>
      <c r="OQG882" s="81"/>
      <c r="OQH882" s="81"/>
      <c r="OQI882" s="81"/>
      <c r="OQJ882" s="81"/>
      <c r="OQK882" s="81"/>
      <c r="OQL882" s="81"/>
      <c r="OQM882" s="81"/>
      <c r="OQN882" s="81"/>
      <c r="OQO882" s="81"/>
      <c r="OQP882" s="81"/>
      <c r="OQQ882" s="81"/>
      <c r="OQR882" s="81"/>
      <c r="OQS882" s="81"/>
      <c r="OQT882" s="81"/>
      <c r="OQU882" s="81"/>
      <c r="OQV882" s="81"/>
      <c r="OQW882" s="81"/>
      <c r="OQX882" s="81"/>
      <c r="OQY882" s="81"/>
      <c r="OQZ882" s="81"/>
      <c r="ORA882" s="81"/>
      <c r="ORB882" s="81"/>
      <c r="ORC882" s="81"/>
      <c r="ORD882" s="81"/>
      <c r="ORE882" s="81"/>
      <c r="ORF882" s="81"/>
      <c r="ORG882" s="81"/>
      <c r="ORH882" s="81"/>
      <c r="ORI882" s="81"/>
      <c r="ORJ882" s="81"/>
      <c r="ORK882" s="81"/>
      <c r="ORL882" s="81"/>
      <c r="ORM882" s="81"/>
      <c r="ORN882" s="81"/>
      <c r="ORO882" s="81"/>
      <c r="ORP882" s="81"/>
      <c r="ORQ882" s="81"/>
      <c r="ORR882" s="81"/>
      <c r="ORS882" s="81"/>
      <c r="ORT882" s="81"/>
      <c r="ORU882" s="81"/>
      <c r="ORV882" s="81"/>
      <c r="ORW882" s="81"/>
      <c r="ORX882" s="81"/>
      <c r="ORY882" s="81"/>
      <c r="ORZ882" s="81"/>
      <c r="OSA882" s="81"/>
      <c r="OSB882" s="81"/>
      <c r="OSC882" s="81"/>
      <c r="OSD882" s="81"/>
      <c r="OSE882" s="81"/>
      <c r="OSF882" s="81"/>
      <c r="OSG882" s="81"/>
      <c r="OSH882" s="81"/>
      <c r="OSI882" s="81"/>
      <c r="OSJ882" s="81"/>
      <c r="OSK882" s="81"/>
      <c r="OSL882" s="81"/>
      <c r="OSM882" s="81"/>
      <c r="OSN882" s="81"/>
      <c r="OSO882" s="81"/>
      <c r="OSP882" s="81"/>
      <c r="OSQ882" s="81"/>
      <c r="OSR882" s="81"/>
      <c r="OSS882" s="81"/>
      <c r="OST882" s="81"/>
      <c r="OSU882" s="81"/>
      <c r="OSV882" s="81"/>
      <c r="OSW882" s="81"/>
      <c r="OSX882" s="81"/>
      <c r="OSY882" s="81"/>
      <c r="OSZ882" s="81"/>
      <c r="OTA882" s="81"/>
      <c r="OTB882" s="81"/>
      <c r="OTC882" s="81"/>
      <c r="OTD882" s="81"/>
      <c r="OTE882" s="81"/>
      <c r="OTF882" s="81"/>
      <c r="OTG882" s="81"/>
      <c r="OTH882" s="81"/>
      <c r="OTI882" s="81"/>
      <c r="OTJ882" s="81"/>
      <c r="OTK882" s="81"/>
      <c r="OTL882" s="81"/>
      <c r="OTM882" s="81"/>
      <c r="OTN882" s="81"/>
      <c r="OTO882" s="81"/>
      <c r="OTP882" s="81"/>
      <c r="OTQ882" s="81"/>
      <c r="OTR882" s="81"/>
      <c r="OTS882" s="81"/>
      <c r="OTT882" s="81"/>
      <c r="OTU882" s="81"/>
      <c r="OTV882" s="81"/>
      <c r="OTW882" s="81"/>
      <c r="OTX882" s="81"/>
      <c r="OTY882" s="81"/>
      <c r="OTZ882" s="81"/>
      <c r="OUA882" s="81"/>
      <c r="OUB882" s="81"/>
      <c r="OUC882" s="81"/>
      <c r="OUD882" s="81"/>
      <c r="OUE882" s="81"/>
      <c r="OUF882" s="81"/>
      <c r="OUG882" s="81"/>
      <c r="OUH882" s="81"/>
      <c r="OUI882" s="81"/>
      <c r="OUJ882" s="81"/>
      <c r="OUK882" s="81"/>
      <c r="OUL882" s="81"/>
      <c r="OUM882" s="81"/>
      <c r="OUN882" s="81"/>
      <c r="OUO882" s="81"/>
      <c r="OUP882" s="81"/>
      <c r="OUQ882" s="81"/>
      <c r="OUR882" s="81"/>
      <c r="OUS882" s="81"/>
      <c r="OUT882" s="81"/>
      <c r="OUU882" s="81"/>
      <c r="OUV882" s="81"/>
      <c r="OUW882" s="81"/>
      <c r="OUX882" s="81"/>
      <c r="OUY882" s="81"/>
      <c r="OUZ882" s="81"/>
      <c r="OVA882" s="81"/>
      <c r="OVB882" s="81"/>
      <c r="OVC882" s="81"/>
      <c r="OVD882" s="81"/>
      <c r="OVE882" s="81"/>
      <c r="OVF882" s="81"/>
      <c r="OVG882" s="81"/>
      <c r="OVH882" s="81"/>
      <c r="OVI882" s="81"/>
      <c r="OVJ882" s="81"/>
      <c r="OVK882" s="81"/>
      <c r="OVL882" s="81"/>
      <c r="OVM882" s="81"/>
      <c r="OVN882" s="81"/>
      <c r="OVO882" s="81"/>
      <c r="OVP882" s="81"/>
      <c r="OVQ882" s="81"/>
      <c r="OVR882" s="81"/>
      <c r="OVS882" s="81"/>
      <c r="OVT882" s="81"/>
      <c r="OVU882" s="81"/>
      <c r="OVV882" s="81"/>
      <c r="OVW882" s="81"/>
      <c r="OVX882" s="81"/>
      <c r="OVY882" s="81"/>
      <c r="OVZ882" s="81"/>
      <c r="OWA882" s="81"/>
      <c r="OWB882" s="81"/>
      <c r="OWC882" s="81"/>
      <c r="OWD882" s="81"/>
      <c r="OWE882" s="81"/>
      <c r="OWF882" s="81"/>
      <c r="OWG882" s="81"/>
      <c r="OWH882" s="81"/>
      <c r="OWI882" s="81"/>
      <c r="OWJ882" s="81"/>
      <c r="OWK882" s="81"/>
      <c r="OWL882" s="81"/>
      <c r="OWM882" s="81"/>
      <c r="OWN882" s="81"/>
      <c r="OWO882" s="81"/>
      <c r="OWP882" s="81"/>
      <c r="OWQ882" s="81"/>
      <c r="OWR882" s="81"/>
      <c r="OWS882" s="81"/>
      <c r="OWT882" s="81"/>
      <c r="OWU882" s="81"/>
      <c r="OWV882" s="81"/>
      <c r="OWW882" s="81"/>
      <c r="OWX882" s="81"/>
      <c r="OWY882" s="81"/>
      <c r="OWZ882" s="81"/>
      <c r="OXA882" s="81"/>
      <c r="OXB882" s="81"/>
      <c r="OXC882" s="81"/>
      <c r="OXD882" s="81"/>
      <c r="OXE882" s="81"/>
      <c r="OXF882" s="81"/>
      <c r="OXG882" s="81"/>
      <c r="OXH882" s="81"/>
      <c r="OXI882" s="81"/>
      <c r="OXJ882" s="81"/>
      <c r="OXK882" s="81"/>
      <c r="OXL882" s="81"/>
      <c r="OXM882" s="81"/>
      <c r="OXN882" s="81"/>
      <c r="OXO882" s="81"/>
      <c r="OXP882" s="81"/>
      <c r="OXQ882" s="81"/>
      <c r="OXR882" s="81"/>
      <c r="OXS882" s="81"/>
      <c r="OXT882" s="81"/>
      <c r="OXU882" s="81"/>
      <c r="OXV882" s="81"/>
      <c r="OXW882" s="81"/>
      <c r="OXX882" s="81"/>
      <c r="OXY882" s="81"/>
      <c r="OXZ882" s="81"/>
      <c r="OYA882" s="81"/>
      <c r="OYB882" s="81"/>
      <c r="OYC882" s="81"/>
      <c r="OYD882" s="81"/>
      <c r="OYE882" s="81"/>
      <c r="OYF882" s="81"/>
      <c r="OYG882" s="81"/>
      <c r="OYH882" s="81"/>
      <c r="OYI882" s="81"/>
      <c r="OYJ882" s="81"/>
      <c r="OYK882" s="81"/>
      <c r="OYL882" s="81"/>
      <c r="OYM882" s="81"/>
      <c r="OYN882" s="81"/>
      <c r="OYO882" s="81"/>
      <c r="OYP882" s="81"/>
      <c r="OYQ882" s="81"/>
      <c r="OYR882" s="81"/>
      <c r="OYS882" s="81"/>
      <c r="OYT882" s="81"/>
      <c r="OYU882" s="81"/>
      <c r="OYV882" s="81"/>
      <c r="OYW882" s="81"/>
      <c r="OYX882" s="81"/>
      <c r="OYY882" s="81"/>
      <c r="OYZ882" s="81"/>
      <c r="OZA882" s="81"/>
      <c r="OZB882" s="81"/>
      <c r="OZC882" s="81"/>
      <c r="OZD882" s="81"/>
      <c r="OZE882" s="81"/>
      <c r="OZF882" s="81"/>
      <c r="OZG882" s="81"/>
      <c r="OZH882" s="81"/>
      <c r="OZI882" s="81"/>
      <c r="OZJ882" s="81"/>
      <c r="OZK882" s="81"/>
      <c r="OZL882" s="81"/>
      <c r="OZM882" s="81"/>
      <c r="OZN882" s="81"/>
      <c r="OZO882" s="81"/>
      <c r="OZP882" s="81"/>
      <c r="OZQ882" s="81"/>
      <c r="OZR882" s="81"/>
      <c r="OZS882" s="81"/>
      <c r="OZT882" s="81"/>
      <c r="OZU882" s="81"/>
      <c r="OZV882" s="81"/>
      <c r="OZW882" s="81"/>
      <c r="OZX882" s="81"/>
      <c r="OZY882" s="81"/>
      <c r="OZZ882" s="81"/>
      <c r="PAA882" s="81"/>
      <c r="PAB882" s="81"/>
      <c r="PAC882" s="81"/>
      <c r="PAD882" s="81"/>
      <c r="PAE882" s="81"/>
      <c r="PAF882" s="81"/>
      <c r="PAG882" s="81"/>
      <c r="PAH882" s="81"/>
      <c r="PAI882" s="81"/>
      <c r="PAJ882" s="81"/>
      <c r="PAK882" s="81"/>
      <c r="PAL882" s="81"/>
      <c r="PAM882" s="81"/>
      <c r="PAN882" s="81"/>
      <c r="PAO882" s="81"/>
      <c r="PAP882" s="81"/>
      <c r="PAQ882" s="81"/>
      <c r="PAR882" s="81"/>
      <c r="PAS882" s="81"/>
      <c r="PAT882" s="81"/>
      <c r="PAU882" s="81"/>
      <c r="PAV882" s="81"/>
      <c r="PAW882" s="81"/>
      <c r="PAX882" s="81"/>
      <c r="PAY882" s="81"/>
      <c r="PAZ882" s="81"/>
      <c r="PBA882" s="81"/>
      <c r="PBB882" s="81"/>
      <c r="PBC882" s="81"/>
      <c r="PBD882" s="81"/>
      <c r="PBE882" s="81"/>
      <c r="PBF882" s="81"/>
      <c r="PBG882" s="81"/>
      <c r="PBH882" s="81"/>
      <c r="PBI882" s="81"/>
      <c r="PBJ882" s="81"/>
      <c r="PBK882" s="81"/>
      <c r="PBL882" s="81"/>
      <c r="PBM882" s="81"/>
      <c r="PBN882" s="81"/>
      <c r="PBO882" s="81"/>
      <c r="PBP882" s="81"/>
      <c r="PBQ882" s="81"/>
      <c r="PBR882" s="81"/>
      <c r="PBS882" s="81"/>
      <c r="PBT882" s="81"/>
      <c r="PBU882" s="81"/>
      <c r="PBV882" s="81"/>
      <c r="PBW882" s="81"/>
      <c r="PBX882" s="81"/>
      <c r="PBY882" s="81"/>
      <c r="PBZ882" s="81"/>
      <c r="PCA882" s="81"/>
      <c r="PCB882" s="81"/>
      <c r="PCC882" s="81"/>
      <c r="PCD882" s="81"/>
      <c r="PCE882" s="81"/>
      <c r="PCF882" s="81"/>
      <c r="PCG882" s="81"/>
      <c r="PCH882" s="81"/>
      <c r="PCI882" s="81"/>
      <c r="PCJ882" s="81"/>
      <c r="PCK882" s="81"/>
      <c r="PCL882" s="81"/>
      <c r="PCM882" s="81"/>
      <c r="PCN882" s="81"/>
      <c r="PCO882" s="81"/>
      <c r="PCP882" s="81"/>
      <c r="PCQ882" s="81"/>
      <c r="PCR882" s="81"/>
      <c r="PCS882" s="81"/>
      <c r="PCT882" s="81"/>
      <c r="PCU882" s="81"/>
      <c r="PCV882" s="81"/>
      <c r="PCW882" s="81"/>
      <c r="PCX882" s="81"/>
      <c r="PCY882" s="81"/>
      <c r="PCZ882" s="81"/>
      <c r="PDA882" s="81"/>
      <c r="PDB882" s="81"/>
      <c r="PDC882" s="81"/>
      <c r="PDD882" s="81"/>
      <c r="PDE882" s="81"/>
      <c r="PDF882" s="81"/>
      <c r="PDG882" s="81"/>
      <c r="PDH882" s="81"/>
      <c r="PDI882" s="81"/>
      <c r="PDJ882" s="81"/>
      <c r="PDK882" s="81"/>
      <c r="PDL882" s="81"/>
      <c r="PDM882" s="81"/>
      <c r="PDN882" s="81"/>
      <c r="PDO882" s="81"/>
      <c r="PDP882" s="81"/>
      <c r="PDQ882" s="81"/>
      <c r="PDR882" s="81"/>
      <c r="PDS882" s="81"/>
      <c r="PDT882" s="81"/>
      <c r="PDU882" s="81"/>
      <c r="PDV882" s="81"/>
      <c r="PDW882" s="81"/>
      <c r="PDX882" s="81"/>
      <c r="PDY882" s="81"/>
      <c r="PDZ882" s="81"/>
      <c r="PEA882" s="81"/>
      <c r="PEB882" s="81"/>
      <c r="PEC882" s="81"/>
      <c r="PED882" s="81"/>
      <c r="PEE882" s="81"/>
      <c r="PEF882" s="81"/>
      <c r="PEG882" s="81"/>
      <c r="PEH882" s="81"/>
      <c r="PEI882" s="81"/>
      <c r="PEJ882" s="81"/>
      <c r="PEK882" s="81"/>
      <c r="PEL882" s="81"/>
      <c r="PEM882" s="81"/>
      <c r="PEN882" s="81"/>
      <c r="PEO882" s="81"/>
      <c r="PEP882" s="81"/>
      <c r="PEQ882" s="81"/>
      <c r="PER882" s="81"/>
      <c r="PES882" s="81"/>
      <c r="PET882" s="81"/>
      <c r="PEU882" s="81"/>
      <c r="PEV882" s="81"/>
      <c r="PEW882" s="81"/>
      <c r="PEX882" s="81"/>
      <c r="PEY882" s="81"/>
      <c r="PEZ882" s="81"/>
      <c r="PFA882" s="81"/>
      <c r="PFB882" s="81"/>
      <c r="PFC882" s="81"/>
      <c r="PFD882" s="81"/>
      <c r="PFE882" s="81"/>
      <c r="PFF882" s="81"/>
      <c r="PFG882" s="81"/>
      <c r="PFH882" s="81"/>
      <c r="PFI882" s="81"/>
      <c r="PFJ882" s="81"/>
      <c r="PFK882" s="81"/>
      <c r="PFL882" s="81"/>
      <c r="PFM882" s="81"/>
      <c r="PFN882" s="81"/>
      <c r="PFO882" s="81"/>
      <c r="PFP882" s="81"/>
      <c r="PFQ882" s="81"/>
      <c r="PFR882" s="81"/>
      <c r="PFS882" s="81"/>
      <c r="PFT882" s="81"/>
      <c r="PFU882" s="81"/>
      <c r="PFV882" s="81"/>
      <c r="PFW882" s="81"/>
      <c r="PFX882" s="81"/>
      <c r="PFY882" s="81"/>
      <c r="PFZ882" s="81"/>
      <c r="PGA882" s="81"/>
      <c r="PGB882" s="81"/>
      <c r="PGC882" s="81"/>
      <c r="PGD882" s="81"/>
      <c r="PGE882" s="81"/>
      <c r="PGF882" s="81"/>
      <c r="PGG882" s="81"/>
      <c r="PGH882" s="81"/>
      <c r="PGI882" s="81"/>
      <c r="PGJ882" s="81"/>
      <c r="PGK882" s="81"/>
      <c r="PGL882" s="81"/>
      <c r="PGM882" s="81"/>
      <c r="PGN882" s="81"/>
      <c r="PGO882" s="81"/>
      <c r="PGP882" s="81"/>
      <c r="PGQ882" s="81"/>
      <c r="PGR882" s="81"/>
      <c r="PGS882" s="81"/>
      <c r="PGT882" s="81"/>
      <c r="PGU882" s="81"/>
      <c r="PGV882" s="81"/>
      <c r="PGW882" s="81"/>
      <c r="PGX882" s="81"/>
      <c r="PGY882" s="81"/>
      <c r="PGZ882" s="81"/>
      <c r="PHA882" s="81"/>
      <c r="PHB882" s="81"/>
      <c r="PHC882" s="81"/>
      <c r="PHD882" s="81"/>
      <c r="PHE882" s="81"/>
      <c r="PHF882" s="81"/>
      <c r="PHG882" s="81"/>
      <c r="PHH882" s="81"/>
      <c r="PHI882" s="81"/>
      <c r="PHJ882" s="81"/>
      <c r="PHK882" s="81"/>
      <c r="PHL882" s="81"/>
      <c r="PHM882" s="81"/>
      <c r="PHN882" s="81"/>
      <c r="PHO882" s="81"/>
      <c r="PHP882" s="81"/>
      <c r="PHQ882" s="81"/>
      <c r="PHR882" s="81"/>
      <c r="PHS882" s="81"/>
      <c r="PHT882" s="81"/>
      <c r="PHU882" s="81"/>
      <c r="PHV882" s="81"/>
      <c r="PHW882" s="81"/>
      <c r="PHX882" s="81"/>
      <c r="PHY882" s="81"/>
      <c r="PHZ882" s="81"/>
      <c r="PIA882" s="81"/>
      <c r="PIB882" s="81"/>
      <c r="PIC882" s="81"/>
      <c r="PID882" s="81"/>
      <c r="PIE882" s="81"/>
      <c r="PIF882" s="81"/>
      <c r="PIG882" s="81"/>
      <c r="PIH882" s="81"/>
      <c r="PII882" s="81"/>
      <c r="PIJ882" s="81"/>
      <c r="PIK882" s="81"/>
      <c r="PIL882" s="81"/>
      <c r="PIM882" s="81"/>
      <c r="PIN882" s="81"/>
      <c r="PIO882" s="81"/>
      <c r="PIP882" s="81"/>
      <c r="PIQ882" s="81"/>
      <c r="PIR882" s="81"/>
      <c r="PIS882" s="81"/>
      <c r="PIT882" s="81"/>
      <c r="PIU882" s="81"/>
      <c r="PIV882" s="81"/>
      <c r="PIW882" s="81"/>
      <c r="PIX882" s="81"/>
      <c r="PIY882" s="81"/>
      <c r="PIZ882" s="81"/>
      <c r="PJA882" s="81"/>
      <c r="PJB882" s="81"/>
      <c r="PJC882" s="81"/>
      <c r="PJD882" s="81"/>
      <c r="PJE882" s="81"/>
      <c r="PJF882" s="81"/>
      <c r="PJG882" s="81"/>
      <c r="PJH882" s="81"/>
      <c r="PJI882" s="81"/>
      <c r="PJJ882" s="81"/>
      <c r="PJK882" s="81"/>
      <c r="PJL882" s="81"/>
      <c r="PJM882" s="81"/>
      <c r="PJN882" s="81"/>
      <c r="PJO882" s="81"/>
      <c r="PJP882" s="81"/>
      <c r="PJQ882" s="81"/>
      <c r="PJR882" s="81"/>
      <c r="PJS882" s="81"/>
      <c r="PJT882" s="81"/>
      <c r="PJU882" s="81"/>
      <c r="PJV882" s="81"/>
      <c r="PJW882" s="81"/>
      <c r="PJX882" s="81"/>
      <c r="PJY882" s="81"/>
      <c r="PJZ882" s="81"/>
      <c r="PKA882" s="81"/>
      <c r="PKB882" s="81"/>
      <c r="PKC882" s="81"/>
      <c r="PKD882" s="81"/>
      <c r="PKE882" s="81"/>
      <c r="PKF882" s="81"/>
      <c r="PKG882" s="81"/>
      <c r="PKH882" s="81"/>
      <c r="PKI882" s="81"/>
      <c r="PKJ882" s="81"/>
      <c r="PKK882" s="81"/>
      <c r="PKL882" s="81"/>
      <c r="PKM882" s="81"/>
      <c r="PKN882" s="81"/>
      <c r="PKO882" s="81"/>
      <c r="PKP882" s="81"/>
      <c r="PKQ882" s="81"/>
      <c r="PKR882" s="81"/>
      <c r="PKS882" s="81"/>
      <c r="PKT882" s="81"/>
      <c r="PKU882" s="81"/>
      <c r="PKV882" s="81"/>
      <c r="PKW882" s="81"/>
      <c r="PKX882" s="81"/>
      <c r="PKY882" s="81"/>
      <c r="PKZ882" s="81"/>
      <c r="PLA882" s="81"/>
      <c r="PLB882" s="81"/>
      <c r="PLC882" s="81"/>
      <c r="PLD882" s="81"/>
      <c r="PLE882" s="81"/>
      <c r="PLF882" s="81"/>
      <c r="PLG882" s="81"/>
      <c r="PLH882" s="81"/>
      <c r="PLI882" s="81"/>
      <c r="PLJ882" s="81"/>
      <c r="PLK882" s="81"/>
      <c r="PLL882" s="81"/>
      <c r="PLM882" s="81"/>
      <c r="PLN882" s="81"/>
      <c r="PLO882" s="81"/>
      <c r="PLP882" s="81"/>
      <c r="PLQ882" s="81"/>
      <c r="PLR882" s="81"/>
      <c r="PLS882" s="81"/>
      <c r="PLT882" s="81"/>
      <c r="PLU882" s="81"/>
      <c r="PLV882" s="81"/>
      <c r="PLW882" s="81"/>
      <c r="PLX882" s="81"/>
      <c r="PLY882" s="81"/>
      <c r="PLZ882" s="81"/>
      <c r="PMA882" s="81"/>
      <c r="PMB882" s="81"/>
      <c r="PMC882" s="81"/>
      <c r="PMD882" s="81"/>
      <c r="PME882" s="81"/>
      <c r="PMF882" s="81"/>
      <c r="PMG882" s="81"/>
      <c r="PMH882" s="81"/>
      <c r="PMI882" s="81"/>
      <c r="PMJ882" s="81"/>
      <c r="PMK882" s="81"/>
      <c r="PML882" s="81"/>
      <c r="PMM882" s="81"/>
      <c r="PMN882" s="81"/>
      <c r="PMO882" s="81"/>
      <c r="PMP882" s="81"/>
      <c r="PMQ882" s="81"/>
      <c r="PMR882" s="81"/>
      <c r="PMS882" s="81"/>
      <c r="PMT882" s="81"/>
      <c r="PMU882" s="81"/>
      <c r="PMV882" s="81"/>
      <c r="PMW882" s="81"/>
      <c r="PMX882" s="81"/>
      <c r="PMY882" s="81"/>
      <c r="PMZ882" s="81"/>
      <c r="PNA882" s="81"/>
      <c r="PNB882" s="81"/>
      <c r="PNC882" s="81"/>
      <c r="PND882" s="81"/>
      <c r="PNE882" s="81"/>
      <c r="PNF882" s="81"/>
      <c r="PNG882" s="81"/>
      <c r="PNH882" s="81"/>
      <c r="PNI882" s="81"/>
      <c r="PNJ882" s="81"/>
      <c r="PNK882" s="81"/>
      <c r="PNL882" s="81"/>
      <c r="PNM882" s="81"/>
      <c r="PNN882" s="81"/>
      <c r="PNO882" s="81"/>
      <c r="PNP882" s="81"/>
      <c r="PNQ882" s="81"/>
      <c r="PNR882" s="81"/>
      <c r="PNS882" s="81"/>
      <c r="PNT882" s="81"/>
      <c r="PNU882" s="81"/>
      <c r="PNV882" s="81"/>
      <c r="PNW882" s="81"/>
      <c r="PNX882" s="81"/>
      <c r="PNY882" s="81"/>
      <c r="PNZ882" s="81"/>
      <c r="POA882" s="81"/>
      <c r="POB882" s="81"/>
      <c r="POC882" s="81"/>
      <c r="POD882" s="81"/>
      <c r="POE882" s="81"/>
      <c r="POF882" s="81"/>
      <c r="POG882" s="81"/>
      <c r="POH882" s="81"/>
      <c r="POI882" s="81"/>
      <c r="POJ882" s="81"/>
      <c r="POK882" s="81"/>
      <c r="POL882" s="81"/>
      <c r="POM882" s="81"/>
      <c r="PON882" s="81"/>
      <c r="POO882" s="81"/>
      <c r="POP882" s="81"/>
      <c r="POQ882" s="81"/>
      <c r="POR882" s="81"/>
      <c r="POS882" s="81"/>
      <c r="POT882" s="81"/>
      <c r="POU882" s="81"/>
      <c r="POV882" s="81"/>
      <c r="POW882" s="81"/>
      <c r="POX882" s="81"/>
      <c r="POY882" s="81"/>
      <c r="POZ882" s="81"/>
      <c r="PPA882" s="81"/>
      <c r="PPB882" s="81"/>
      <c r="PPC882" s="81"/>
      <c r="PPD882" s="81"/>
      <c r="PPE882" s="81"/>
      <c r="PPF882" s="81"/>
      <c r="PPG882" s="81"/>
      <c r="PPH882" s="81"/>
      <c r="PPI882" s="81"/>
      <c r="PPJ882" s="81"/>
      <c r="PPK882" s="81"/>
      <c r="PPL882" s="81"/>
      <c r="PPM882" s="81"/>
      <c r="PPN882" s="81"/>
      <c r="PPO882" s="81"/>
      <c r="PPP882" s="81"/>
      <c r="PPQ882" s="81"/>
      <c r="PPR882" s="81"/>
      <c r="PPS882" s="81"/>
      <c r="PPT882" s="81"/>
      <c r="PPU882" s="81"/>
      <c r="PPV882" s="81"/>
      <c r="PPW882" s="81"/>
      <c r="PPX882" s="81"/>
      <c r="PPY882" s="81"/>
      <c r="PPZ882" s="81"/>
      <c r="PQA882" s="81"/>
      <c r="PQB882" s="81"/>
      <c r="PQC882" s="81"/>
      <c r="PQD882" s="81"/>
      <c r="PQE882" s="81"/>
      <c r="PQF882" s="81"/>
      <c r="PQG882" s="81"/>
      <c r="PQH882" s="81"/>
      <c r="PQI882" s="81"/>
      <c r="PQJ882" s="81"/>
      <c r="PQK882" s="81"/>
      <c r="PQL882" s="81"/>
      <c r="PQM882" s="81"/>
      <c r="PQN882" s="81"/>
      <c r="PQO882" s="81"/>
      <c r="PQP882" s="81"/>
      <c r="PQQ882" s="81"/>
      <c r="PQR882" s="81"/>
      <c r="PQS882" s="81"/>
      <c r="PQT882" s="81"/>
      <c r="PQU882" s="81"/>
      <c r="PQV882" s="81"/>
      <c r="PQW882" s="81"/>
      <c r="PQX882" s="81"/>
      <c r="PQY882" s="81"/>
      <c r="PQZ882" s="81"/>
      <c r="PRA882" s="81"/>
      <c r="PRB882" s="81"/>
      <c r="PRC882" s="81"/>
      <c r="PRD882" s="81"/>
      <c r="PRE882" s="81"/>
      <c r="PRF882" s="81"/>
      <c r="PRG882" s="81"/>
      <c r="PRH882" s="81"/>
      <c r="PRI882" s="81"/>
      <c r="PRJ882" s="81"/>
      <c r="PRK882" s="81"/>
      <c r="PRL882" s="81"/>
      <c r="PRM882" s="81"/>
      <c r="PRN882" s="81"/>
      <c r="PRO882" s="81"/>
      <c r="PRP882" s="81"/>
      <c r="PRQ882" s="81"/>
      <c r="PRR882" s="81"/>
      <c r="PRS882" s="81"/>
      <c r="PRT882" s="81"/>
      <c r="PRU882" s="81"/>
      <c r="PRV882" s="81"/>
      <c r="PRW882" s="81"/>
      <c r="PRX882" s="81"/>
      <c r="PRY882" s="81"/>
      <c r="PRZ882" s="81"/>
      <c r="PSA882" s="81"/>
      <c r="PSB882" s="81"/>
      <c r="PSC882" s="81"/>
      <c r="PSD882" s="81"/>
      <c r="PSE882" s="81"/>
      <c r="PSF882" s="81"/>
      <c r="PSG882" s="81"/>
      <c r="PSH882" s="81"/>
      <c r="PSI882" s="81"/>
      <c r="PSJ882" s="81"/>
      <c r="PSK882" s="81"/>
      <c r="PSL882" s="81"/>
      <c r="PSM882" s="81"/>
      <c r="PSN882" s="81"/>
      <c r="PSO882" s="81"/>
      <c r="PSP882" s="81"/>
      <c r="PSQ882" s="81"/>
      <c r="PSR882" s="81"/>
      <c r="PSS882" s="81"/>
      <c r="PST882" s="81"/>
      <c r="PSU882" s="81"/>
      <c r="PSV882" s="81"/>
      <c r="PSW882" s="81"/>
      <c r="PSX882" s="81"/>
      <c r="PSY882" s="81"/>
      <c r="PSZ882" s="81"/>
      <c r="PTA882" s="81"/>
      <c r="PTB882" s="81"/>
      <c r="PTC882" s="81"/>
      <c r="PTD882" s="81"/>
      <c r="PTE882" s="81"/>
      <c r="PTF882" s="81"/>
      <c r="PTG882" s="81"/>
      <c r="PTH882" s="81"/>
      <c r="PTI882" s="81"/>
      <c r="PTJ882" s="81"/>
      <c r="PTK882" s="81"/>
      <c r="PTL882" s="81"/>
      <c r="PTM882" s="81"/>
      <c r="PTN882" s="81"/>
      <c r="PTO882" s="81"/>
      <c r="PTP882" s="81"/>
      <c r="PTQ882" s="81"/>
      <c r="PTR882" s="81"/>
      <c r="PTS882" s="81"/>
      <c r="PTT882" s="81"/>
      <c r="PTU882" s="81"/>
      <c r="PTV882" s="81"/>
      <c r="PTW882" s="81"/>
      <c r="PTX882" s="81"/>
      <c r="PTY882" s="81"/>
      <c r="PTZ882" s="81"/>
      <c r="PUA882" s="81"/>
      <c r="PUB882" s="81"/>
      <c r="PUC882" s="81"/>
      <c r="PUD882" s="81"/>
      <c r="PUE882" s="81"/>
      <c r="PUF882" s="81"/>
      <c r="PUG882" s="81"/>
      <c r="PUH882" s="81"/>
      <c r="PUI882" s="81"/>
      <c r="PUJ882" s="81"/>
      <c r="PUK882" s="81"/>
      <c r="PUL882" s="81"/>
      <c r="PUM882" s="81"/>
      <c r="PUN882" s="81"/>
      <c r="PUO882" s="81"/>
      <c r="PUP882" s="81"/>
      <c r="PUQ882" s="81"/>
      <c r="PUR882" s="81"/>
      <c r="PUS882" s="81"/>
      <c r="PUT882" s="81"/>
      <c r="PUU882" s="81"/>
      <c r="PUV882" s="81"/>
      <c r="PUW882" s="81"/>
      <c r="PUX882" s="81"/>
      <c r="PUY882" s="81"/>
      <c r="PUZ882" s="81"/>
      <c r="PVA882" s="81"/>
      <c r="PVB882" s="81"/>
      <c r="PVC882" s="81"/>
      <c r="PVD882" s="81"/>
      <c r="PVE882" s="81"/>
      <c r="PVF882" s="81"/>
      <c r="PVG882" s="81"/>
      <c r="PVH882" s="81"/>
      <c r="PVI882" s="81"/>
      <c r="PVJ882" s="81"/>
      <c r="PVK882" s="81"/>
      <c r="PVL882" s="81"/>
      <c r="PVM882" s="81"/>
      <c r="PVN882" s="81"/>
      <c r="PVO882" s="81"/>
      <c r="PVP882" s="81"/>
      <c r="PVQ882" s="81"/>
      <c r="PVR882" s="81"/>
      <c r="PVS882" s="81"/>
      <c r="PVT882" s="81"/>
      <c r="PVU882" s="81"/>
      <c r="PVV882" s="81"/>
      <c r="PVW882" s="81"/>
      <c r="PVX882" s="81"/>
      <c r="PVY882" s="81"/>
      <c r="PVZ882" s="81"/>
      <c r="PWA882" s="81"/>
      <c r="PWB882" s="81"/>
      <c r="PWC882" s="81"/>
      <c r="PWD882" s="81"/>
      <c r="PWE882" s="81"/>
      <c r="PWF882" s="81"/>
      <c r="PWG882" s="81"/>
      <c r="PWH882" s="81"/>
      <c r="PWI882" s="81"/>
      <c r="PWJ882" s="81"/>
      <c r="PWK882" s="81"/>
      <c r="PWL882" s="81"/>
      <c r="PWM882" s="81"/>
      <c r="PWN882" s="81"/>
      <c r="PWO882" s="81"/>
      <c r="PWP882" s="81"/>
      <c r="PWQ882" s="81"/>
      <c r="PWR882" s="81"/>
      <c r="PWS882" s="81"/>
      <c r="PWT882" s="81"/>
      <c r="PWU882" s="81"/>
      <c r="PWV882" s="81"/>
      <c r="PWW882" s="81"/>
      <c r="PWX882" s="81"/>
      <c r="PWY882" s="81"/>
      <c r="PWZ882" s="81"/>
      <c r="PXA882" s="81"/>
      <c r="PXB882" s="81"/>
      <c r="PXC882" s="81"/>
      <c r="PXD882" s="81"/>
      <c r="PXE882" s="81"/>
      <c r="PXF882" s="81"/>
      <c r="PXG882" s="81"/>
      <c r="PXH882" s="81"/>
      <c r="PXI882" s="81"/>
      <c r="PXJ882" s="81"/>
      <c r="PXK882" s="81"/>
      <c r="PXL882" s="81"/>
      <c r="PXM882" s="81"/>
      <c r="PXN882" s="81"/>
      <c r="PXO882" s="81"/>
      <c r="PXP882" s="81"/>
      <c r="PXQ882" s="81"/>
      <c r="PXR882" s="81"/>
      <c r="PXS882" s="81"/>
      <c r="PXT882" s="81"/>
      <c r="PXU882" s="81"/>
      <c r="PXV882" s="81"/>
      <c r="PXW882" s="81"/>
      <c r="PXX882" s="81"/>
      <c r="PXY882" s="81"/>
      <c r="PXZ882" s="81"/>
      <c r="PYA882" s="81"/>
      <c r="PYB882" s="81"/>
      <c r="PYC882" s="81"/>
      <c r="PYD882" s="81"/>
      <c r="PYE882" s="81"/>
      <c r="PYF882" s="81"/>
      <c r="PYG882" s="81"/>
      <c r="PYH882" s="81"/>
      <c r="PYI882" s="81"/>
      <c r="PYJ882" s="81"/>
      <c r="PYK882" s="81"/>
      <c r="PYL882" s="81"/>
      <c r="PYM882" s="81"/>
      <c r="PYN882" s="81"/>
      <c r="PYO882" s="81"/>
      <c r="PYP882" s="81"/>
      <c r="PYQ882" s="81"/>
      <c r="PYR882" s="81"/>
      <c r="PYS882" s="81"/>
      <c r="PYT882" s="81"/>
      <c r="PYU882" s="81"/>
      <c r="PYV882" s="81"/>
      <c r="PYW882" s="81"/>
      <c r="PYX882" s="81"/>
      <c r="PYY882" s="81"/>
      <c r="PYZ882" s="81"/>
      <c r="PZA882" s="81"/>
      <c r="PZB882" s="81"/>
      <c r="PZC882" s="81"/>
      <c r="PZD882" s="81"/>
      <c r="PZE882" s="81"/>
      <c r="PZF882" s="81"/>
      <c r="PZG882" s="81"/>
      <c r="PZH882" s="81"/>
      <c r="PZI882" s="81"/>
      <c r="PZJ882" s="81"/>
      <c r="PZK882" s="81"/>
      <c r="PZL882" s="81"/>
      <c r="PZM882" s="81"/>
      <c r="PZN882" s="81"/>
      <c r="PZO882" s="81"/>
      <c r="PZP882" s="81"/>
      <c r="PZQ882" s="81"/>
      <c r="PZR882" s="81"/>
      <c r="PZS882" s="81"/>
      <c r="PZT882" s="81"/>
      <c r="PZU882" s="81"/>
      <c r="PZV882" s="81"/>
      <c r="PZW882" s="81"/>
      <c r="PZX882" s="81"/>
      <c r="PZY882" s="81"/>
      <c r="PZZ882" s="81"/>
      <c r="QAA882" s="81"/>
      <c r="QAB882" s="81"/>
      <c r="QAC882" s="81"/>
      <c r="QAD882" s="81"/>
      <c r="QAE882" s="81"/>
      <c r="QAF882" s="81"/>
      <c r="QAG882" s="81"/>
      <c r="QAH882" s="81"/>
      <c r="QAI882" s="81"/>
      <c r="QAJ882" s="81"/>
      <c r="QAK882" s="81"/>
      <c r="QAL882" s="81"/>
      <c r="QAM882" s="81"/>
      <c r="QAN882" s="81"/>
      <c r="QAO882" s="81"/>
      <c r="QAP882" s="81"/>
      <c r="QAQ882" s="81"/>
      <c r="QAR882" s="81"/>
      <c r="QAS882" s="81"/>
      <c r="QAT882" s="81"/>
      <c r="QAU882" s="81"/>
      <c r="QAV882" s="81"/>
      <c r="QAW882" s="81"/>
      <c r="QAX882" s="81"/>
      <c r="QAY882" s="81"/>
      <c r="QAZ882" s="81"/>
      <c r="QBA882" s="81"/>
      <c r="QBB882" s="81"/>
      <c r="QBC882" s="81"/>
      <c r="QBD882" s="81"/>
      <c r="QBE882" s="81"/>
      <c r="QBF882" s="81"/>
      <c r="QBG882" s="81"/>
      <c r="QBH882" s="81"/>
      <c r="QBI882" s="81"/>
      <c r="QBJ882" s="81"/>
      <c r="QBK882" s="81"/>
      <c r="QBL882" s="81"/>
      <c r="QBM882" s="81"/>
      <c r="QBN882" s="81"/>
      <c r="QBO882" s="81"/>
      <c r="QBP882" s="81"/>
      <c r="QBQ882" s="81"/>
      <c r="QBR882" s="81"/>
      <c r="QBS882" s="81"/>
      <c r="QBT882" s="81"/>
      <c r="QBU882" s="81"/>
      <c r="QBV882" s="81"/>
      <c r="QBW882" s="81"/>
      <c r="QBX882" s="81"/>
      <c r="QBY882" s="81"/>
      <c r="QBZ882" s="81"/>
      <c r="QCA882" s="81"/>
      <c r="QCB882" s="81"/>
      <c r="QCC882" s="81"/>
      <c r="QCD882" s="81"/>
      <c r="QCE882" s="81"/>
      <c r="QCF882" s="81"/>
      <c r="QCG882" s="81"/>
      <c r="QCH882" s="81"/>
      <c r="QCI882" s="81"/>
      <c r="QCJ882" s="81"/>
      <c r="QCK882" s="81"/>
      <c r="QCL882" s="81"/>
      <c r="QCM882" s="81"/>
      <c r="QCN882" s="81"/>
      <c r="QCO882" s="81"/>
      <c r="QCP882" s="81"/>
      <c r="QCQ882" s="81"/>
      <c r="QCR882" s="81"/>
      <c r="QCS882" s="81"/>
      <c r="QCT882" s="81"/>
      <c r="QCU882" s="81"/>
      <c r="QCV882" s="81"/>
      <c r="QCW882" s="81"/>
      <c r="QCX882" s="81"/>
      <c r="QCY882" s="81"/>
      <c r="QCZ882" s="81"/>
      <c r="QDA882" s="81"/>
      <c r="QDB882" s="81"/>
      <c r="QDC882" s="81"/>
      <c r="QDD882" s="81"/>
      <c r="QDE882" s="81"/>
      <c r="QDF882" s="81"/>
      <c r="QDG882" s="81"/>
      <c r="QDH882" s="81"/>
      <c r="QDI882" s="81"/>
      <c r="QDJ882" s="81"/>
      <c r="QDK882" s="81"/>
      <c r="QDL882" s="81"/>
      <c r="QDM882" s="81"/>
      <c r="QDN882" s="81"/>
      <c r="QDO882" s="81"/>
      <c r="QDP882" s="81"/>
      <c r="QDQ882" s="81"/>
      <c r="QDR882" s="81"/>
      <c r="QDS882" s="81"/>
      <c r="QDT882" s="81"/>
      <c r="QDU882" s="81"/>
      <c r="QDV882" s="81"/>
      <c r="QDW882" s="81"/>
      <c r="QDX882" s="81"/>
      <c r="QDY882" s="81"/>
      <c r="QDZ882" s="81"/>
      <c r="QEA882" s="81"/>
      <c r="QEB882" s="81"/>
      <c r="QEC882" s="81"/>
      <c r="QED882" s="81"/>
      <c r="QEE882" s="81"/>
      <c r="QEF882" s="81"/>
      <c r="QEG882" s="81"/>
      <c r="QEH882" s="81"/>
      <c r="QEI882" s="81"/>
      <c r="QEJ882" s="81"/>
      <c r="QEK882" s="81"/>
      <c r="QEL882" s="81"/>
      <c r="QEM882" s="81"/>
      <c r="QEN882" s="81"/>
      <c r="QEO882" s="81"/>
      <c r="QEP882" s="81"/>
      <c r="QEQ882" s="81"/>
      <c r="QER882" s="81"/>
      <c r="QES882" s="81"/>
      <c r="QET882" s="81"/>
      <c r="QEU882" s="81"/>
      <c r="QEV882" s="81"/>
      <c r="QEW882" s="81"/>
      <c r="QEX882" s="81"/>
      <c r="QEY882" s="81"/>
      <c r="QEZ882" s="81"/>
      <c r="QFA882" s="81"/>
      <c r="QFB882" s="81"/>
      <c r="QFC882" s="81"/>
      <c r="QFD882" s="81"/>
      <c r="QFE882" s="81"/>
      <c r="QFF882" s="81"/>
      <c r="QFG882" s="81"/>
      <c r="QFH882" s="81"/>
      <c r="QFI882" s="81"/>
      <c r="QFJ882" s="81"/>
      <c r="QFK882" s="81"/>
      <c r="QFL882" s="81"/>
      <c r="QFM882" s="81"/>
      <c r="QFN882" s="81"/>
      <c r="QFO882" s="81"/>
      <c r="QFP882" s="81"/>
      <c r="QFQ882" s="81"/>
      <c r="QFR882" s="81"/>
      <c r="QFS882" s="81"/>
      <c r="QFT882" s="81"/>
      <c r="QFU882" s="81"/>
      <c r="QFV882" s="81"/>
      <c r="QFW882" s="81"/>
      <c r="QFX882" s="81"/>
      <c r="QFY882" s="81"/>
      <c r="QFZ882" s="81"/>
      <c r="QGA882" s="81"/>
      <c r="QGB882" s="81"/>
      <c r="QGC882" s="81"/>
      <c r="QGD882" s="81"/>
      <c r="QGE882" s="81"/>
      <c r="QGF882" s="81"/>
      <c r="QGG882" s="81"/>
      <c r="QGH882" s="81"/>
      <c r="QGI882" s="81"/>
      <c r="QGJ882" s="81"/>
      <c r="QGK882" s="81"/>
      <c r="QGL882" s="81"/>
      <c r="QGM882" s="81"/>
      <c r="QGN882" s="81"/>
      <c r="QGO882" s="81"/>
      <c r="QGP882" s="81"/>
      <c r="QGQ882" s="81"/>
      <c r="QGR882" s="81"/>
      <c r="QGS882" s="81"/>
      <c r="QGT882" s="81"/>
      <c r="QGU882" s="81"/>
      <c r="QGV882" s="81"/>
      <c r="QGW882" s="81"/>
      <c r="QGX882" s="81"/>
      <c r="QGY882" s="81"/>
      <c r="QGZ882" s="81"/>
      <c r="QHA882" s="81"/>
      <c r="QHB882" s="81"/>
      <c r="QHC882" s="81"/>
      <c r="QHD882" s="81"/>
      <c r="QHE882" s="81"/>
      <c r="QHF882" s="81"/>
      <c r="QHG882" s="81"/>
      <c r="QHH882" s="81"/>
      <c r="QHI882" s="81"/>
      <c r="QHJ882" s="81"/>
      <c r="QHK882" s="81"/>
      <c r="QHL882" s="81"/>
      <c r="QHM882" s="81"/>
      <c r="QHN882" s="81"/>
      <c r="QHO882" s="81"/>
      <c r="QHP882" s="81"/>
      <c r="QHQ882" s="81"/>
      <c r="QHR882" s="81"/>
      <c r="QHS882" s="81"/>
      <c r="QHT882" s="81"/>
      <c r="QHU882" s="81"/>
      <c r="QHV882" s="81"/>
      <c r="QHW882" s="81"/>
      <c r="QHX882" s="81"/>
      <c r="QHY882" s="81"/>
      <c r="QHZ882" s="81"/>
      <c r="QIA882" s="81"/>
      <c r="QIB882" s="81"/>
      <c r="QIC882" s="81"/>
      <c r="QID882" s="81"/>
      <c r="QIE882" s="81"/>
      <c r="QIF882" s="81"/>
      <c r="QIG882" s="81"/>
      <c r="QIH882" s="81"/>
      <c r="QII882" s="81"/>
      <c r="QIJ882" s="81"/>
      <c r="QIK882" s="81"/>
      <c r="QIL882" s="81"/>
      <c r="QIM882" s="81"/>
      <c r="QIN882" s="81"/>
      <c r="QIO882" s="81"/>
      <c r="QIP882" s="81"/>
      <c r="QIQ882" s="81"/>
      <c r="QIR882" s="81"/>
      <c r="QIS882" s="81"/>
      <c r="QIT882" s="81"/>
      <c r="QIU882" s="81"/>
      <c r="QIV882" s="81"/>
      <c r="QIW882" s="81"/>
      <c r="QIX882" s="81"/>
      <c r="QIY882" s="81"/>
      <c r="QIZ882" s="81"/>
      <c r="QJA882" s="81"/>
      <c r="QJB882" s="81"/>
      <c r="QJC882" s="81"/>
      <c r="QJD882" s="81"/>
      <c r="QJE882" s="81"/>
      <c r="QJF882" s="81"/>
      <c r="QJG882" s="81"/>
      <c r="QJH882" s="81"/>
      <c r="QJI882" s="81"/>
      <c r="QJJ882" s="81"/>
      <c r="QJK882" s="81"/>
      <c r="QJL882" s="81"/>
      <c r="QJM882" s="81"/>
      <c r="QJN882" s="81"/>
      <c r="QJO882" s="81"/>
      <c r="QJP882" s="81"/>
      <c r="QJQ882" s="81"/>
      <c r="QJR882" s="81"/>
      <c r="QJS882" s="81"/>
      <c r="QJT882" s="81"/>
      <c r="QJU882" s="81"/>
      <c r="QJV882" s="81"/>
      <c r="QJW882" s="81"/>
      <c r="QJX882" s="81"/>
      <c r="QJY882" s="81"/>
      <c r="QJZ882" s="81"/>
      <c r="QKA882" s="81"/>
      <c r="QKB882" s="81"/>
      <c r="QKC882" s="81"/>
      <c r="QKD882" s="81"/>
      <c r="QKE882" s="81"/>
      <c r="QKF882" s="81"/>
      <c r="QKG882" s="81"/>
      <c r="QKH882" s="81"/>
      <c r="QKI882" s="81"/>
      <c r="QKJ882" s="81"/>
      <c r="QKK882" s="81"/>
      <c r="QKL882" s="81"/>
      <c r="QKM882" s="81"/>
      <c r="QKN882" s="81"/>
      <c r="QKO882" s="81"/>
      <c r="QKP882" s="81"/>
      <c r="QKQ882" s="81"/>
      <c r="QKR882" s="81"/>
      <c r="QKS882" s="81"/>
      <c r="QKT882" s="81"/>
      <c r="QKU882" s="81"/>
      <c r="QKV882" s="81"/>
      <c r="QKW882" s="81"/>
      <c r="QKX882" s="81"/>
      <c r="QKY882" s="81"/>
      <c r="QKZ882" s="81"/>
      <c r="QLA882" s="81"/>
      <c r="QLB882" s="81"/>
      <c r="QLC882" s="81"/>
      <c r="QLD882" s="81"/>
      <c r="QLE882" s="81"/>
      <c r="QLF882" s="81"/>
      <c r="QLG882" s="81"/>
      <c r="QLH882" s="81"/>
      <c r="QLI882" s="81"/>
      <c r="QLJ882" s="81"/>
      <c r="QLK882" s="81"/>
      <c r="QLL882" s="81"/>
      <c r="QLM882" s="81"/>
      <c r="QLN882" s="81"/>
      <c r="QLO882" s="81"/>
      <c r="QLP882" s="81"/>
      <c r="QLQ882" s="81"/>
      <c r="QLR882" s="81"/>
      <c r="QLS882" s="81"/>
      <c r="QLT882" s="81"/>
      <c r="QLU882" s="81"/>
      <c r="QLV882" s="81"/>
      <c r="QLW882" s="81"/>
      <c r="QLX882" s="81"/>
      <c r="QLY882" s="81"/>
      <c r="QLZ882" s="81"/>
      <c r="QMA882" s="81"/>
      <c r="QMB882" s="81"/>
      <c r="QMC882" s="81"/>
      <c r="QMD882" s="81"/>
      <c r="QME882" s="81"/>
      <c r="QMF882" s="81"/>
      <c r="QMG882" s="81"/>
      <c r="QMH882" s="81"/>
      <c r="QMI882" s="81"/>
      <c r="QMJ882" s="81"/>
      <c r="QMK882" s="81"/>
      <c r="QML882" s="81"/>
      <c r="QMM882" s="81"/>
      <c r="QMN882" s="81"/>
      <c r="QMO882" s="81"/>
      <c r="QMP882" s="81"/>
      <c r="QMQ882" s="81"/>
      <c r="QMR882" s="81"/>
      <c r="QMS882" s="81"/>
      <c r="QMT882" s="81"/>
      <c r="QMU882" s="81"/>
      <c r="QMV882" s="81"/>
      <c r="QMW882" s="81"/>
      <c r="QMX882" s="81"/>
      <c r="QMY882" s="81"/>
      <c r="QMZ882" s="81"/>
      <c r="QNA882" s="81"/>
      <c r="QNB882" s="81"/>
      <c r="QNC882" s="81"/>
      <c r="QND882" s="81"/>
      <c r="QNE882" s="81"/>
      <c r="QNF882" s="81"/>
      <c r="QNG882" s="81"/>
      <c r="QNH882" s="81"/>
      <c r="QNI882" s="81"/>
      <c r="QNJ882" s="81"/>
      <c r="QNK882" s="81"/>
      <c r="QNL882" s="81"/>
      <c r="QNM882" s="81"/>
      <c r="QNN882" s="81"/>
      <c r="QNO882" s="81"/>
      <c r="QNP882" s="81"/>
      <c r="QNQ882" s="81"/>
      <c r="QNR882" s="81"/>
      <c r="QNS882" s="81"/>
      <c r="QNT882" s="81"/>
      <c r="QNU882" s="81"/>
      <c r="QNV882" s="81"/>
      <c r="QNW882" s="81"/>
      <c r="QNX882" s="81"/>
      <c r="QNY882" s="81"/>
      <c r="QNZ882" s="81"/>
      <c r="QOA882" s="81"/>
      <c r="QOB882" s="81"/>
      <c r="QOC882" s="81"/>
      <c r="QOD882" s="81"/>
      <c r="QOE882" s="81"/>
      <c r="QOF882" s="81"/>
      <c r="QOG882" s="81"/>
      <c r="QOH882" s="81"/>
      <c r="QOI882" s="81"/>
      <c r="QOJ882" s="81"/>
      <c r="QOK882" s="81"/>
      <c r="QOL882" s="81"/>
      <c r="QOM882" s="81"/>
      <c r="QON882" s="81"/>
      <c r="QOO882" s="81"/>
      <c r="QOP882" s="81"/>
      <c r="QOQ882" s="81"/>
      <c r="QOR882" s="81"/>
      <c r="QOS882" s="81"/>
      <c r="QOT882" s="81"/>
      <c r="QOU882" s="81"/>
      <c r="QOV882" s="81"/>
      <c r="QOW882" s="81"/>
      <c r="QOX882" s="81"/>
      <c r="QOY882" s="81"/>
      <c r="QOZ882" s="81"/>
      <c r="QPA882" s="81"/>
      <c r="QPB882" s="81"/>
      <c r="QPC882" s="81"/>
      <c r="QPD882" s="81"/>
      <c r="QPE882" s="81"/>
      <c r="QPF882" s="81"/>
      <c r="QPG882" s="81"/>
      <c r="QPH882" s="81"/>
      <c r="QPI882" s="81"/>
      <c r="QPJ882" s="81"/>
      <c r="QPK882" s="81"/>
      <c r="QPL882" s="81"/>
      <c r="QPM882" s="81"/>
      <c r="QPN882" s="81"/>
      <c r="QPO882" s="81"/>
      <c r="QPP882" s="81"/>
      <c r="QPQ882" s="81"/>
      <c r="QPR882" s="81"/>
      <c r="QPS882" s="81"/>
      <c r="QPT882" s="81"/>
      <c r="QPU882" s="81"/>
      <c r="QPV882" s="81"/>
      <c r="QPW882" s="81"/>
      <c r="QPX882" s="81"/>
      <c r="QPY882" s="81"/>
      <c r="QPZ882" s="81"/>
      <c r="QQA882" s="81"/>
      <c r="QQB882" s="81"/>
      <c r="QQC882" s="81"/>
      <c r="QQD882" s="81"/>
      <c r="QQE882" s="81"/>
      <c r="QQF882" s="81"/>
      <c r="QQG882" s="81"/>
      <c r="QQH882" s="81"/>
      <c r="QQI882" s="81"/>
      <c r="QQJ882" s="81"/>
      <c r="QQK882" s="81"/>
      <c r="QQL882" s="81"/>
      <c r="QQM882" s="81"/>
      <c r="QQN882" s="81"/>
      <c r="QQO882" s="81"/>
      <c r="QQP882" s="81"/>
      <c r="QQQ882" s="81"/>
      <c r="QQR882" s="81"/>
      <c r="QQS882" s="81"/>
      <c r="QQT882" s="81"/>
      <c r="QQU882" s="81"/>
      <c r="QQV882" s="81"/>
      <c r="QQW882" s="81"/>
      <c r="QQX882" s="81"/>
      <c r="QQY882" s="81"/>
      <c r="QQZ882" s="81"/>
      <c r="QRA882" s="81"/>
      <c r="QRB882" s="81"/>
      <c r="QRC882" s="81"/>
      <c r="QRD882" s="81"/>
      <c r="QRE882" s="81"/>
      <c r="QRF882" s="81"/>
      <c r="QRG882" s="81"/>
      <c r="QRH882" s="81"/>
      <c r="QRI882" s="81"/>
      <c r="QRJ882" s="81"/>
      <c r="QRK882" s="81"/>
      <c r="QRL882" s="81"/>
      <c r="QRM882" s="81"/>
      <c r="QRN882" s="81"/>
      <c r="QRO882" s="81"/>
      <c r="QRP882" s="81"/>
      <c r="QRQ882" s="81"/>
      <c r="QRR882" s="81"/>
      <c r="QRS882" s="81"/>
      <c r="QRT882" s="81"/>
      <c r="QRU882" s="81"/>
      <c r="QRV882" s="81"/>
      <c r="QRW882" s="81"/>
      <c r="QRX882" s="81"/>
      <c r="QRY882" s="81"/>
      <c r="QRZ882" s="81"/>
      <c r="QSA882" s="81"/>
      <c r="QSB882" s="81"/>
      <c r="QSC882" s="81"/>
      <c r="QSD882" s="81"/>
      <c r="QSE882" s="81"/>
      <c r="QSF882" s="81"/>
      <c r="QSG882" s="81"/>
      <c r="QSH882" s="81"/>
      <c r="QSI882" s="81"/>
      <c r="QSJ882" s="81"/>
      <c r="QSK882" s="81"/>
      <c r="QSL882" s="81"/>
      <c r="QSM882" s="81"/>
      <c r="QSN882" s="81"/>
      <c r="QSO882" s="81"/>
      <c r="QSP882" s="81"/>
      <c r="QSQ882" s="81"/>
      <c r="QSR882" s="81"/>
      <c r="QSS882" s="81"/>
      <c r="QST882" s="81"/>
      <c r="QSU882" s="81"/>
      <c r="QSV882" s="81"/>
      <c r="QSW882" s="81"/>
      <c r="QSX882" s="81"/>
      <c r="QSY882" s="81"/>
      <c r="QSZ882" s="81"/>
      <c r="QTA882" s="81"/>
      <c r="QTB882" s="81"/>
      <c r="QTC882" s="81"/>
      <c r="QTD882" s="81"/>
      <c r="QTE882" s="81"/>
      <c r="QTF882" s="81"/>
      <c r="QTG882" s="81"/>
      <c r="QTH882" s="81"/>
      <c r="QTI882" s="81"/>
      <c r="QTJ882" s="81"/>
      <c r="QTK882" s="81"/>
      <c r="QTL882" s="81"/>
      <c r="QTM882" s="81"/>
      <c r="QTN882" s="81"/>
      <c r="QTO882" s="81"/>
      <c r="QTP882" s="81"/>
      <c r="QTQ882" s="81"/>
      <c r="QTR882" s="81"/>
      <c r="QTS882" s="81"/>
      <c r="QTT882" s="81"/>
      <c r="QTU882" s="81"/>
      <c r="QTV882" s="81"/>
      <c r="QTW882" s="81"/>
      <c r="QTX882" s="81"/>
      <c r="QTY882" s="81"/>
      <c r="QTZ882" s="81"/>
      <c r="QUA882" s="81"/>
      <c r="QUB882" s="81"/>
      <c r="QUC882" s="81"/>
      <c r="QUD882" s="81"/>
      <c r="QUE882" s="81"/>
      <c r="QUF882" s="81"/>
      <c r="QUG882" s="81"/>
      <c r="QUH882" s="81"/>
      <c r="QUI882" s="81"/>
      <c r="QUJ882" s="81"/>
      <c r="QUK882" s="81"/>
      <c r="QUL882" s="81"/>
      <c r="QUM882" s="81"/>
      <c r="QUN882" s="81"/>
      <c r="QUO882" s="81"/>
      <c r="QUP882" s="81"/>
      <c r="QUQ882" s="81"/>
      <c r="QUR882" s="81"/>
      <c r="QUS882" s="81"/>
      <c r="QUT882" s="81"/>
      <c r="QUU882" s="81"/>
      <c r="QUV882" s="81"/>
      <c r="QUW882" s="81"/>
      <c r="QUX882" s="81"/>
      <c r="QUY882" s="81"/>
      <c r="QUZ882" s="81"/>
      <c r="QVA882" s="81"/>
      <c r="QVB882" s="81"/>
      <c r="QVC882" s="81"/>
      <c r="QVD882" s="81"/>
      <c r="QVE882" s="81"/>
      <c r="QVF882" s="81"/>
      <c r="QVG882" s="81"/>
      <c r="QVH882" s="81"/>
      <c r="QVI882" s="81"/>
      <c r="QVJ882" s="81"/>
      <c r="QVK882" s="81"/>
      <c r="QVL882" s="81"/>
      <c r="QVM882" s="81"/>
      <c r="QVN882" s="81"/>
      <c r="QVO882" s="81"/>
      <c r="QVP882" s="81"/>
      <c r="QVQ882" s="81"/>
      <c r="QVR882" s="81"/>
      <c r="QVS882" s="81"/>
      <c r="QVT882" s="81"/>
      <c r="QVU882" s="81"/>
      <c r="QVV882" s="81"/>
      <c r="QVW882" s="81"/>
      <c r="QVX882" s="81"/>
      <c r="QVY882" s="81"/>
      <c r="QVZ882" s="81"/>
      <c r="QWA882" s="81"/>
      <c r="QWB882" s="81"/>
      <c r="QWC882" s="81"/>
      <c r="QWD882" s="81"/>
      <c r="QWE882" s="81"/>
      <c r="QWF882" s="81"/>
      <c r="QWG882" s="81"/>
      <c r="QWH882" s="81"/>
      <c r="QWI882" s="81"/>
      <c r="QWJ882" s="81"/>
      <c r="QWK882" s="81"/>
      <c r="QWL882" s="81"/>
      <c r="QWM882" s="81"/>
      <c r="QWN882" s="81"/>
      <c r="QWO882" s="81"/>
      <c r="QWP882" s="81"/>
      <c r="QWQ882" s="81"/>
      <c r="QWR882" s="81"/>
      <c r="QWS882" s="81"/>
      <c r="QWT882" s="81"/>
      <c r="QWU882" s="81"/>
      <c r="QWV882" s="81"/>
      <c r="QWW882" s="81"/>
      <c r="QWX882" s="81"/>
      <c r="QWY882" s="81"/>
      <c r="QWZ882" s="81"/>
      <c r="QXA882" s="81"/>
      <c r="QXB882" s="81"/>
      <c r="QXC882" s="81"/>
      <c r="QXD882" s="81"/>
      <c r="QXE882" s="81"/>
      <c r="QXF882" s="81"/>
      <c r="QXG882" s="81"/>
      <c r="QXH882" s="81"/>
      <c r="QXI882" s="81"/>
      <c r="QXJ882" s="81"/>
      <c r="QXK882" s="81"/>
      <c r="QXL882" s="81"/>
      <c r="QXM882" s="81"/>
      <c r="QXN882" s="81"/>
      <c r="QXO882" s="81"/>
      <c r="QXP882" s="81"/>
      <c r="QXQ882" s="81"/>
      <c r="QXR882" s="81"/>
      <c r="QXS882" s="81"/>
      <c r="QXT882" s="81"/>
      <c r="QXU882" s="81"/>
      <c r="QXV882" s="81"/>
      <c r="QXW882" s="81"/>
      <c r="QXX882" s="81"/>
      <c r="QXY882" s="81"/>
      <c r="QXZ882" s="81"/>
      <c r="QYA882" s="81"/>
      <c r="QYB882" s="81"/>
      <c r="QYC882" s="81"/>
      <c r="QYD882" s="81"/>
      <c r="QYE882" s="81"/>
      <c r="QYF882" s="81"/>
      <c r="QYG882" s="81"/>
      <c r="QYH882" s="81"/>
      <c r="QYI882" s="81"/>
      <c r="QYJ882" s="81"/>
      <c r="QYK882" s="81"/>
      <c r="QYL882" s="81"/>
      <c r="QYM882" s="81"/>
      <c r="QYN882" s="81"/>
      <c r="QYO882" s="81"/>
      <c r="QYP882" s="81"/>
      <c r="QYQ882" s="81"/>
      <c r="QYR882" s="81"/>
      <c r="QYS882" s="81"/>
      <c r="QYT882" s="81"/>
      <c r="QYU882" s="81"/>
      <c r="QYV882" s="81"/>
      <c r="QYW882" s="81"/>
      <c r="QYX882" s="81"/>
      <c r="QYY882" s="81"/>
      <c r="QYZ882" s="81"/>
      <c r="QZA882" s="81"/>
      <c r="QZB882" s="81"/>
      <c r="QZC882" s="81"/>
      <c r="QZD882" s="81"/>
      <c r="QZE882" s="81"/>
      <c r="QZF882" s="81"/>
      <c r="QZG882" s="81"/>
      <c r="QZH882" s="81"/>
      <c r="QZI882" s="81"/>
      <c r="QZJ882" s="81"/>
      <c r="QZK882" s="81"/>
      <c r="QZL882" s="81"/>
      <c r="QZM882" s="81"/>
      <c r="QZN882" s="81"/>
      <c r="QZO882" s="81"/>
      <c r="QZP882" s="81"/>
      <c r="QZQ882" s="81"/>
      <c r="QZR882" s="81"/>
      <c r="QZS882" s="81"/>
      <c r="QZT882" s="81"/>
      <c r="QZU882" s="81"/>
      <c r="QZV882" s="81"/>
      <c r="QZW882" s="81"/>
      <c r="QZX882" s="81"/>
      <c r="QZY882" s="81"/>
      <c r="QZZ882" s="81"/>
      <c r="RAA882" s="81"/>
      <c r="RAB882" s="81"/>
      <c r="RAC882" s="81"/>
      <c r="RAD882" s="81"/>
      <c r="RAE882" s="81"/>
      <c r="RAF882" s="81"/>
      <c r="RAG882" s="81"/>
      <c r="RAH882" s="81"/>
      <c r="RAI882" s="81"/>
      <c r="RAJ882" s="81"/>
      <c r="RAK882" s="81"/>
      <c r="RAL882" s="81"/>
      <c r="RAM882" s="81"/>
      <c r="RAN882" s="81"/>
      <c r="RAO882" s="81"/>
      <c r="RAP882" s="81"/>
      <c r="RAQ882" s="81"/>
      <c r="RAR882" s="81"/>
      <c r="RAS882" s="81"/>
      <c r="RAT882" s="81"/>
      <c r="RAU882" s="81"/>
      <c r="RAV882" s="81"/>
      <c r="RAW882" s="81"/>
      <c r="RAX882" s="81"/>
      <c r="RAY882" s="81"/>
      <c r="RAZ882" s="81"/>
      <c r="RBA882" s="81"/>
      <c r="RBB882" s="81"/>
      <c r="RBC882" s="81"/>
      <c r="RBD882" s="81"/>
      <c r="RBE882" s="81"/>
      <c r="RBF882" s="81"/>
      <c r="RBG882" s="81"/>
      <c r="RBH882" s="81"/>
      <c r="RBI882" s="81"/>
      <c r="RBJ882" s="81"/>
      <c r="RBK882" s="81"/>
      <c r="RBL882" s="81"/>
      <c r="RBM882" s="81"/>
      <c r="RBN882" s="81"/>
      <c r="RBO882" s="81"/>
      <c r="RBP882" s="81"/>
      <c r="RBQ882" s="81"/>
      <c r="RBR882" s="81"/>
      <c r="RBS882" s="81"/>
      <c r="RBT882" s="81"/>
      <c r="RBU882" s="81"/>
      <c r="RBV882" s="81"/>
      <c r="RBW882" s="81"/>
      <c r="RBX882" s="81"/>
      <c r="RBY882" s="81"/>
      <c r="RBZ882" s="81"/>
      <c r="RCA882" s="81"/>
      <c r="RCB882" s="81"/>
      <c r="RCC882" s="81"/>
      <c r="RCD882" s="81"/>
      <c r="RCE882" s="81"/>
      <c r="RCF882" s="81"/>
      <c r="RCG882" s="81"/>
      <c r="RCH882" s="81"/>
      <c r="RCI882" s="81"/>
      <c r="RCJ882" s="81"/>
      <c r="RCK882" s="81"/>
      <c r="RCL882" s="81"/>
      <c r="RCM882" s="81"/>
      <c r="RCN882" s="81"/>
      <c r="RCO882" s="81"/>
      <c r="RCP882" s="81"/>
      <c r="RCQ882" s="81"/>
      <c r="RCR882" s="81"/>
      <c r="RCS882" s="81"/>
      <c r="RCT882" s="81"/>
      <c r="RCU882" s="81"/>
      <c r="RCV882" s="81"/>
      <c r="RCW882" s="81"/>
      <c r="RCX882" s="81"/>
      <c r="RCY882" s="81"/>
      <c r="RCZ882" s="81"/>
      <c r="RDA882" s="81"/>
      <c r="RDB882" s="81"/>
      <c r="RDC882" s="81"/>
      <c r="RDD882" s="81"/>
      <c r="RDE882" s="81"/>
      <c r="RDF882" s="81"/>
      <c r="RDG882" s="81"/>
      <c r="RDH882" s="81"/>
      <c r="RDI882" s="81"/>
      <c r="RDJ882" s="81"/>
      <c r="RDK882" s="81"/>
      <c r="RDL882" s="81"/>
      <c r="RDM882" s="81"/>
      <c r="RDN882" s="81"/>
      <c r="RDO882" s="81"/>
      <c r="RDP882" s="81"/>
      <c r="RDQ882" s="81"/>
      <c r="RDR882" s="81"/>
      <c r="RDS882" s="81"/>
      <c r="RDT882" s="81"/>
      <c r="RDU882" s="81"/>
      <c r="RDV882" s="81"/>
      <c r="RDW882" s="81"/>
      <c r="RDX882" s="81"/>
      <c r="RDY882" s="81"/>
      <c r="RDZ882" s="81"/>
      <c r="REA882" s="81"/>
      <c r="REB882" s="81"/>
      <c r="REC882" s="81"/>
      <c r="RED882" s="81"/>
      <c r="REE882" s="81"/>
      <c r="REF882" s="81"/>
      <c r="REG882" s="81"/>
      <c r="REH882" s="81"/>
      <c r="REI882" s="81"/>
      <c r="REJ882" s="81"/>
      <c r="REK882" s="81"/>
      <c r="REL882" s="81"/>
      <c r="REM882" s="81"/>
      <c r="REN882" s="81"/>
      <c r="REO882" s="81"/>
      <c r="REP882" s="81"/>
      <c r="REQ882" s="81"/>
      <c r="RER882" s="81"/>
      <c r="RES882" s="81"/>
      <c r="RET882" s="81"/>
      <c r="REU882" s="81"/>
      <c r="REV882" s="81"/>
      <c r="REW882" s="81"/>
      <c r="REX882" s="81"/>
      <c r="REY882" s="81"/>
      <c r="REZ882" s="81"/>
      <c r="RFA882" s="81"/>
      <c r="RFB882" s="81"/>
      <c r="RFC882" s="81"/>
      <c r="RFD882" s="81"/>
      <c r="RFE882" s="81"/>
      <c r="RFF882" s="81"/>
      <c r="RFG882" s="81"/>
      <c r="RFH882" s="81"/>
      <c r="RFI882" s="81"/>
      <c r="RFJ882" s="81"/>
      <c r="RFK882" s="81"/>
      <c r="RFL882" s="81"/>
      <c r="RFM882" s="81"/>
      <c r="RFN882" s="81"/>
      <c r="RFO882" s="81"/>
      <c r="RFP882" s="81"/>
      <c r="RFQ882" s="81"/>
      <c r="RFR882" s="81"/>
      <c r="RFS882" s="81"/>
      <c r="RFT882" s="81"/>
      <c r="RFU882" s="81"/>
      <c r="RFV882" s="81"/>
      <c r="RFW882" s="81"/>
      <c r="RFX882" s="81"/>
      <c r="RFY882" s="81"/>
      <c r="RFZ882" s="81"/>
      <c r="RGA882" s="81"/>
      <c r="RGB882" s="81"/>
      <c r="RGC882" s="81"/>
      <c r="RGD882" s="81"/>
      <c r="RGE882" s="81"/>
      <c r="RGF882" s="81"/>
      <c r="RGG882" s="81"/>
      <c r="RGH882" s="81"/>
      <c r="RGI882" s="81"/>
      <c r="RGJ882" s="81"/>
      <c r="RGK882" s="81"/>
      <c r="RGL882" s="81"/>
      <c r="RGM882" s="81"/>
      <c r="RGN882" s="81"/>
      <c r="RGO882" s="81"/>
      <c r="RGP882" s="81"/>
      <c r="RGQ882" s="81"/>
      <c r="RGR882" s="81"/>
      <c r="RGS882" s="81"/>
      <c r="RGT882" s="81"/>
      <c r="RGU882" s="81"/>
      <c r="RGV882" s="81"/>
      <c r="RGW882" s="81"/>
      <c r="RGX882" s="81"/>
      <c r="RGY882" s="81"/>
      <c r="RGZ882" s="81"/>
      <c r="RHA882" s="81"/>
      <c r="RHB882" s="81"/>
      <c r="RHC882" s="81"/>
      <c r="RHD882" s="81"/>
      <c r="RHE882" s="81"/>
      <c r="RHF882" s="81"/>
      <c r="RHG882" s="81"/>
      <c r="RHH882" s="81"/>
      <c r="RHI882" s="81"/>
      <c r="RHJ882" s="81"/>
      <c r="RHK882" s="81"/>
      <c r="RHL882" s="81"/>
      <c r="RHM882" s="81"/>
      <c r="RHN882" s="81"/>
      <c r="RHO882" s="81"/>
      <c r="RHP882" s="81"/>
      <c r="RHQ882" s="81"/>
      <c r="RHR882" s="81"/>
      <c r="RHS882" s="81"/>
      <c r="RHT882" s="81"/>
      <c r="RHU882" s="81"/>
      <c r="RHV882" s="81"/>
      <c r="RHW882" s="81"/>
      <c r="RHX882" s="81"/>
      <c r="RHY882" s="81"/>
      <c r="RHZ882" s="81"/>
      <c r="RIA882" s="81"/>
      <c r="RIB882" s="81"/>
      <c r="RIC882" s="81"/>
      <c r="RID882" s="81"/>
      <c r="RIE882" s="81"/>
      <c r="RIF882" s="81"/>
      <c r="RIG882" s="81"/>
      <c r="RIH882" s="81"/>
      <c r="RII882" s="81"/>
      <c r="RIJ882" s="81"/>
      <c r="RIK882" s="81"/>
      <c r="RIL882" s="81"/>
      <c r="RIM882" s="81"/>
      <c r="RIN882" s="81"/>
      <c r="RIO882" s="81"/>
      <c r="RIP882" s="81"/>
      <c r="RIQ882" s="81"/>
      <c r="RIR882" s="81"/>
      <c r="RIS882" s="81"/>
      <c r="RIT882" s="81"/>
      <c r="RIU882" s="81"/>
      <c r="RIV882" s="81"/>
      <c r="RIW882" s="81"/>
      <c r="RIX882" s="81"/>
      <c r="RIY882" s="81"/>
      <c r="RIZ882" s="81"/>
      <c r="RJA882" s="81"/>
      <c r="RJB882" s="81"/>
      <c r="RJC882" s="81"/>
      <c r="RJD882" s="81"/>
      <c r="RJE882" s="81"/>
      <c r="RJF882" s="81"/>
      <c r="RJG882" s="81"/>
      <c r="RJH882" s="81"/>
      <c r="RJI882" s="81"/>
      <c r="RJJ882" s="81"/>
      <c r="RJK882" s="81"/>
      <c r="RJL882" s="81"/>
      <c r="RJM882" s="81"/>
      <c r="RJN882" s="81"/>
      <c r="RJO882" s="81"/>
      <c r="RJP882" s="81"/>
      <c r="RJQ882" s="81"/>
      <c r="RJR882" s="81"/>
      <c r="RJS882" s="81"/>
      <c r="RJT882" s="81"/>
      <c r="RJU882" s="81"/>
      <c r="RJV882" s="81"/>
      <c r="RJW882" s="81"/>
      <c r="RJX882" s="81"/>
      <c r="RJY882" s="81"/>
      <c r="RJZ882" s="81"/>
      <c r="RKA882" s="81"/>
      <c r="RKB882" s="81"/>
      <c r="RKC882" s="81"/>
      <c r="RKD882" s="81"/>
      <c r="RKE882" s="81"/>
      <c r="RKF882" s="81"/>
      <c r="RKG882" s="81"/>
      <c r="RKH882" s="81"/>
      <c r="RKI882" s="81"/>
      <c r="RKJ882" s="81"/>
      <c r="RKK882" s="81"/>
      <c r="RKL882" s="81"/>
      <c r="RKM882" s="81"/>
      <c r="RKN882" s="81"/>
      <c r="RKO882" s="81"/>
      <c r="RKP882" s="81"/>
      <c r="RKQ882" s="81"/>
      <c r="RKR882" s="81"/>
      <c r="RKS882" s="81"/>
      <c r="RKT882" s="81"/>
      <c r="RKU882" s="81"/>
      <c r="RKV882" s="81"/>
      <c r="RKW882" s="81"/>
      <c r="RKX882" s="81"/>
      <c r="RKY882" s="81"/>
      <c r="RKZ882" s="81"/>
      <c r="RLA882" s="81"/>
      <c r="RLB882" s="81"/>
      <c r="RLC882" s="81"/>
      <c r="RLD882" s="81"/>
      <c r="RLE882" s="81"/>
      <c r="RLF882" s="81"/>
      <c r="RLG882" s="81"/>
      <c r="RLH882" s="81"/>
      <c r="RLI882" s="81"/>
      <c r="RLJ882" s="81"/>
      <c r="RLK882" s="81"/>
      <c r="RLL882" s="81"/>
      <c r="RLM882" s="81"/>
      <c r="RLN882" s="81"/>
      <c r="RLO882" s="81"/>
      <c r="RLP882" s="81"/>
      <c r="RLQ882" s="81"/>
      <c r="RLR882" s="81"/>
      <c r="RLS882" s="81"/>
      <c r="RLT882" s="81"/>
      <c r="RLU882" s="81"/>
      <c r="RLV882" s="81"/>
      <c r="RLW882" s="81"/>
      <c r="RLX882" s="81"/>
      <c r="RLY882" s="81"/>
      <c r="RLZ882" s="81"/>
      <c r="RMA882" s="81"/>
      <c r="RMB882" s="81"/>
      <c r="RMC882" s="81"/>
      <c r="RMD882" s="81"/>
      <c r="RME882" s="81"/>
      <c r="RMF882" s="81"/>
      <c r="RMG882" s="81"/>
      <c r="RMH882" s="81"/>
      <c r="RMI882" s="81"/>
      <c r="RMJ882" s="81"/>
      <c r="RMK882" s="81"/>
      <c r="RML882" s="81"/>
      <c r="RMM882" s="81"/>
      <c r="RMN882" s="81"/>
      <c r="RMO882" s="81"/>
      <c r="RMP882" s="81"/>
      <c r="RMQ882" s="81"/>
      <c r="RMR882" s="81"/>
      <c r="RMS882" s="81"/>
      <c r="RMT882" s="81"/>
      <c r="RMU882" s="81"/>
      <c r="RMV882" s="81"/>
      <c r="RMW882" s="81"/>
      <c r="RMX882" s="81"/>
      <c r="RMY882" s="81"/>
      <c r="RMZ882" s="81"/>
      <c r="RNA882" s="81"/>
      <c r="RNB882" s="81"/>
      <c r="RNC882" s="81"/>
      <c r="RND882" s="81"/>
      <c r="RNE882" s="81"/>
      <c r="RNF882" s="81"/>
      <c r="RNG882" s="81"/>
      <c r="RNH882" s="81"/>
      <c r="RNI882" s="81"/>
      <c r="RNJ882" s="81"/>
      <c r="RNK882" s="81"/>
      <c r="RNL882" s="81"/>
      <c r="RNM882" s="81"/>
      <c r="RNN882" s="81"/>
      <c r="RNO882" s="81"/>
      <c r="RNP882" s="81"/>
      <c r="RNQ882" s="81"/>
      <c r="RNR882" s="81"/>
      <c r="RNS882" s="81"/>
      <c r="RNT882" s="81"/>
      <c r="RNU882" s="81"/>
      <c r="RNV882" s="81"/>
      <c r="RNW882" s="81"/>
      <c r="RNX882" s="81"/>
      <c r="RNY882" s="81"/>
      <c r="RNZ882" s="81"/>
      <c r="ROA882" s="81"/>
      <c r="ROB882" s="81"/>
      <c r="ROC882" s="81"/>
      <c r="ROD882" s="81"/>
      <c r="ROE882" s="81"/>
      <c r="ROF882" s="81"/>
      <c r="ROG882" s="81"/>
      <c r="ROH882" s="81"/>
      <c r="ROI882" s="81"/>
      <c r="ROJ882" s="81"/>
      <c r="ROK882" s="81"/>
      <c r="ROL882" s="81"/>
      <c r="ROM882" s="81"/>
      <c r="RON882" s="81"/>
      <c r="ROO882" s="81"/>
      <c r="ROP882" s="81"/>
      <c r="ROQ882" s="81"/>
      <c r="ROR882" s="81"/>
      <c r="ROS882" s="81"/>
      <c r="ROT882" s="81"/>
      <c r="ROU882" s="81"/>
      <c r="ROV882" s="81"/>
      <c r="ROW882" s="81"/>
      <c r="ROX882" s="81"/>
      <c r="ROY882" s="81"/>
      <c r="ROZ882" s="81"/>
      <c r="RPA882" s="81"/>
      <c r="RPB882" s="81"/>
      <c r="RPC882" s="81"/>
      <c r="RPD882" s="81"/>
      <c r="RPE882" s="81"/>
      <c r="RPF882" s="81"/>
      <c r="RPG882" s="81"/>
      <c r="RPH882" s="81"/>
      <c r="RPI882" s="81"/>
      <c r="RPJ882" s="81"/>
      <c r="RPK882" s="81"/>
      <c r="RPL882" s="81"/>
      <c r="RPM882" s="81"/>
      <c r="RPN882" s="81"/>
      <c r="RPO882" s="81"/>
      <c r="RPP882" s="81"/>
      <c r="RPQ882" s="81"/>
      <c r="RPR882" s="81"/>
      <c r="RPS882" s="81"/>
      <c r="RPT882" s="81"/>
      <c r="RPU882" s="81"/>
      <c r="RPV882" s="81"/>
      <c r="RPW882" s="81"/>
      <c r="RPX882" s="81"/>
      <c r="RPY882" s="81"/>
      <c r="RPZ882" s="81"/>
      <c r="RQA882" s="81"/>
      <c r="RQB882" s="81"/>
      <c r="RQC882" s="81"/>
      <c r="RQD882" s="81"/>
      <c r="RQE882" s="81"/>
      <c r="RQF882" s="81"/>
      <c r="RQG882" s="81"/>
      <c r="RQH882" s="81"/>
      <c r="RQI882" s="81"/>
      <c r="RQJ882" s="81"/>
      <c r="RQK882" s="81"/>
      <c r="RQL882" s="81"/>
      <c r="RQM882" s="81"/>
      <c r="RQN882" s="81"/>
      <c r="RQO882" s="81"/>
      <c r="RQP882" s="81"/>
      <c r="RQQ882" s="81"/>
      <c r="RQR882" s="81"/>
      <c r="RQS882" s="81"/>
      <c r="RQT882" s="81"/>
      <c r="RQU882" s="81"/>
      <c r="RQV882" s="81"/>
      <c r="RQW882" s="81"/>
      <c r="RQX882" s="81"/>
      <c r="RQY882" s="81"/>
      <c r="RQZ882" s="81"/>
      <c r="RRA882" s="81"/>
      <c r="RRB882" s="81"/>
      <c r="RRC882" s="81"/>
      <c r="RRD882" s="81"/>
      <c r="RRE882" s="81"/>
      <c r="RRF882" s="81"/>
      <c r="RRG882" s="81"/>
      <c r="RRH882" s="81"/>
      <c r="RRI882" s="81"/>
      <c r="RRJ882" s="81"/>
      <c r="RRK882" s="81"/>
      <c r="RRL882" s="81"/>
      <c r="RRM882" s="81"/>
      <c r="RRN882" s="81"/>
      <c r="RRO882" s="81"/>
      <c r="RRP882" s="81"/>
      <c r="RRQ882" s="81"/>
      <c r="RRR882" s="81"/>
      <c r="RRS882" s="81"/>
      <c r="RRT882" s="81"/>
      <c r="RRU882" s="81"/>
      <c r="RRV882" s="81"/>
      <c r="RRW882" s="81"/>
      <c r="RRX882" s="81"/>
      <c r="RRY882" s="81"/>
      <c r="RRZ882" s="81"/>
      <c r="RSA882" s="81"/>
      <c r="RSB882" s="81"/>
      <c r="RSC882" s="81"/>
      <c r="RSD882" s="81"/>
      <c r="RSE882" s="81"/>
      <c r="RSF882" s="81"/>
      <c r="RSG882" s="81"/>
      <c r="RSH882" s="81"/>
      <c r="RSI882" s="81"/>
      <c r="RSJ882" s="81"/>
      <c r="RSK882" s="81"/>
      <c r="RSL882" s="81"/>
      <c r="RSM882" s="81"/>
      <c r="RSN882" s="81"/>
      <c r="RSO882" s="81"/>
      <c r="RSP882" s="81"/>
      <c r="RSQ882" s="81"/>
      <c r="RSR882" s="81"/>
      <c r="RSS882" s="81"/>
      <c r="RST882" s="81"/>
      <c r="RSU882" s="81"/>
      <c r="RSV882" s="81"/>
      <c r="RSW882" s="81"/>
      <c r="RSX882" s="81"/>
      <c r="RSY882" s="81"/>
      <c r="RSZ882" s="81"/>
      <c r="RTA882" s="81"/>
      <c r="RTB882" s="81"/>
      <c r="RTC882" s="81"/>
      <c r="RTD882" s="81"/>
      <c r="RTE882" s="81"/>
      <c r="RTF882" s="81"/>
      <c r="RTG882" s="81"/>
      <c r="RTH882" s="81"/>
      <c r="RTI882" s="81"/>
      <c r="RTJ882" s="81"/>
      <c r="RTK882" s="81"/>
      <c r="RTL882" s="81"/>
      <c r="RTM882" s="81"/>
      <c r="RTN882" s="81"/>
      <c r="RTO882" s="81"/>
      <c r="RTP882" s="81"/>
      <c r="RTQ882" s="81"/>
      <c r="RTR882" s="81"/>
      <c r="RTS882" s="81"/>
      <c r="RTT882" s="81"/>
      <c r="RTU882" s="81"/>
      <c r="RTV882" s="81"/>
      <c r="RTW882" s="81"/>
      <c r="RTX882" s="81"/>
      <c r="RTY882" s="81"/>
      <c r="RTZ882" s="81"/>
      <c r="RUA882" s="81"/>
      <c r="RUB882" s="81"/>
      <c r="RUC882" s="81"/>
      <c r="RUD882" s="81"/>
      <c r="RUE882" s="81"/>
      <c r="RUF882" s="81"/>
      <c r="RUG882" s="81"/>
      <c r="RUH882" s="81"/>
      <c r="RUI882" s="81"/>
      <c r="RUJ882" s="81"/>
      <c r="RUK882" s="81"/>
      <c r="RUL882" s="81"/>
      <c r="RUM882" s="81"/>
      <c r="RUN882" s="81"/>
      <c r="RUO882" s="81"/>
      <c r="RUP882" s="81"/>
      <c r="RUQ882" s="81"/>
      <c r="RUR882" s="81"/>
      <c r="RUS882" s="81"/>
      <c r="RUT882" s="81"/>
      <c r="RUU882" s="81"/>
      <c r="RUV882" s="81"/>
      <c r="RUW882" s="81"/>
      <c r="RUX882" s="81"/>
      <c r="RUY882" s="81"/>
      <c r="RUZ882" s="81"/>
      <c r="RVA882" s="81"/>
      <c r="RVB882" s="81"/>
      <c r="RVC882" s="81"/>
      <c r="RVD882" s="81"/>
      <c r="RVE882" s="81"/>
      <c r="RVF882" s="81"/>
      <c r="RVG882" s="81"/>
      <c r="RVH882" s="81"/>
      <c r="RVI882" s="81"/>
      <c r="RVJ882" s="81"/>
      <c r="RVK882" s="81"/>
      <c r="RVL882" s="81"/>
      <c r="RVM882" s="81"/>
      <c r="RVN882" s="81"/>
      <c r="RVO882" s="81"/>
      <c r="RVP882" s="81"/>
      <c r="RVQ882" s="81"/>
      <c r="RVR882" s="81"/>
      <c r="RVS882" s="81"/>
      <c r="RVT882" s="81"/>
      <c r="RVU882" s="81"/>
      <c r="RVV882" s="81"/>
      <c r="RVW882" s="81"/>
      <c r="RVX882" s="81"/>
      <c r="RVY882" s="81"/>
      <c r="RVZ882" s="81"/>
      <c r="RWA882" s="81"/>
      <c r="RWB882" s="81"/>
      <c r="RWC882" s="81"/>
      <c r="RWD882" s="81"/>
      <c r="RWE882" s="81"/>
      <c r="RWF882" s="81"/>
      <c r="RWG882" s="81"/>
      <c r="RWH882" s="81"/>
      <c r="RWI882" s="81"/>
      <c r="RWJ882" s="81"/>
      <c r="RWK882" s="81"/>
      <c r="RWL882" s="81"/>
      <c r="RWM882" s="81"/>
      <c r="RWN882" s="81"/>
      <c r="RWO882" s="81"/>
      <c r="RWP882" s="81"/>
      <c r="RWQ882" s="81"/>
      <c r="RWR882" s="81"/>
      <c r="RWS882" s="81"/>
      <c r="RWT882" s="81"/>
      <c r="RWU882" s="81"/>
      <c r="RWV882" s="81"/>
      <c r="RWW882" s="81"/>
      <c r="RWX882" s="81"/>
      <c r="RWY882" s="81"/>
      <c r="RWZ882" s="81"/>
      <c r="RXA882" s="81"/>
      <c r="RXB882" s="81"/>
      <c r="RXC882" s="81"/>
      <c r="RXD882" s="81"/>
      <c r="RXE882" s="81"/>
      <c r="RXF882" s="81"/>
      <c r="RXG882" s="81"/>
      <c r="RXH882" s="81"/>
      <c r="RXI882" s="81"/>
      <c r="RXJ882" s="81"/>
      <c r="RXK882" s="81"/>
      <c r="RXL882" s="81"/>
      <c r="RXM882" s="81"/>
      <c r="RXN882" s="81"/>
      <c r="RXO882" s="81"/>
      <c r="RXP882" s="81"/>
      <c r="RXQ882" s="81"/>
      <c r="RXR882" s="81"/>
      <c r="RXS882" s="81"/>
      <c r="RXT882" s="81"/>
      <c r="RXU882" s="81"/>
      <c r="RXV882" s="81"/>
      <c r="RXW882" s="81"/>
      <c r="RXX882" s="81"/>
      <c r="RXY882" s="81"/>
      <c r="RXZ882" s="81"/>
      <c r="RYA882" s="81"/>
      <c r="RYB882" s="81"/>
      <c r="RYC882" s="81"/>
      <c r="RYD882" s="81"/>
      <c r="RYE882" s="81"/>
      <c r="RYF882" s="81"/>
      <c r="RYG882" s="81"/>
      <c r="RYH882" s="81"/>
      <c r="RYI882" s="81"/>
      <c r="RYJ882" s="81"/>
      <c r="RYK882" s="81"/>
      <c r="RYL882" s="81"/>
      <c r="RYM882" s="81"/>
      <c r="RYN882" s="81"/>
      <c r="RYO882" s="81"/>
      <c r="RYP882" s="81"/>
      <c r="RYQ882" s="81"/>
      <c r="RYR882" s="81"/>
      <c r="RYS882" s="81"/>
      <c r="RYT882" s="81"/>
      <c r="RYU882" s="81"/>
      <c r="RYV882" s="81"/>
      <c r="RYW882" s="81"/>
      <c r="RYX882" s="81"/>
      <c r="RYY882" s="81"/>
      <c r="RYZ882" s="81"/>
      <c r="RZA882" s="81"/>
      <c r="RZB882" s="81"/>
      <c r="RZC882" s="81"/>
      <c r="RZD882" s="81"/>
      <c r="RZE882" s="81"/>
      <c r="RZF882" s="81"/>
      <c r="RZG882" s="81"/>
      <c r="RZH882" s="81"/>
      <c r="RZI882" s="81"/>
      <c r="RZJ882" s="81"/>
      <c r="RZK882" s="81"/>
      <c r="RZL882" s="81"/>
      <c r="RZM882" s="81"/>
      <c r="RZN882" s="81"/>
      <c r="RZO882" s="81"/>
      <c r="RZP882" s="81"/>
      <c r="RZQ882" s="81"/>
      <c r="RZR882" s="81"/>
      <c r="RZS882" s="81"/>
      <c r="RZT882" s="81"/>
      <c r="RZU882" s="81"/>
      <c r="RZV882" s="81"/>
      <c r="RZW882" s="81"/>
      <c r="RZX882" s="81"/>
      <c r="RZY882" s="81"/>
      <c r="RZZ882" s="81"/>
      <c r="SAA882" s="81"/>
      <c r="SAB882" s="81"/>
      <c r="SAC882" s="81"/>
      <c r="SAD882" s="81"/>
      <c r="SAE882" s="81"/>
      <c r="SAF882" s="81"/>
      <c r="SAG882" s="81"/>
      <c r="SAH882" s="81"/>
      <c r="SAI882" s="81"/>
      <c r="SAJ882" s="81"/>
      <c r="SAK882" s="81"/>
      <c r="SAL882" s="81"/>
      <c r="SAM882" s="81"/>
      <c r="SAN882" s="81"/>
      <c r="SAO882" s="81"/>
      <c r="SAP882" s="81"/>
      <c r="SAQ882" s="81"/>
      <c r="SAR882" s="81"/>
      <c r="SAS882" s="81"/>
      <c r="SAT882" s="81"/>
      <c r="SAU882" s="81"/>
      <c r="SAV882" s="81"/>
      <c r="SAW882" s="81"/>
      <c r="SAX882" s="81"/>
      <c r="SAY882" s="81"/>
      <c r="SAZ882" s="81"/>
      <c r="SBA882" s="81"/>
      <c r="SBB882" s="81"/>
      <c r="SBC882" s="81"/>
      <c r="SBD882" s="81"/>
      <c r="SBE882" s="81"/>
      <c r="SBF882" s="81"/>
      <c r="SBG882" s="81"/>
      <c r="SBH882" s="81"/>
      <c r="SBI882" s="81"/>
      <c r="SBJ882" s="81"/>
      <c r="SBK882" s="81"/>
      <c r="SBL882" s="81"/>
      <c r="SBM882" s="81"/>
      <c r="SBN882" s="81"/>
      <c r="SBO882" s="81"/>
      <c r="SBP882" s="81"/>
      <c r="SBQ882" s="81"/>
      <c r="SBR882" s="81"/>
      <c r="SBS882" s="81"/>
      <c r="SBT882" s="81"/>
      <c r="SBU882" s="81"/>
      <c r="SBV882" s="81"/>
      <c r="SBW882" s="81"/>
      <c r="SBX882" s="81"/>
      <c r="SBY882" s="81"/>
      <c r="SBZ882" s="81"/>
      <c r="SCA882" s="81"/>
      <c r="SCB882" s="81"/>
      <c r="SCC882" s="81"/>
      <c r="SCD882" s="81"/>
      <c r="SCE882" s="81"/>
      <c r="SCF882" s="81"/>
      <c r="SCG882" s="81"/>
      <c r="SCH882" s="81"/>
      <c r="SCI882" s="81"/>
      <c r="SCJ882" s="81"/>
      <c r="SCK882" s="81"/>
      <c r="SCL882" s="81"/>
      <c r="SCM882" s="81"/>
      <c r="SCN882" s="81"/>
      <c r="SCO882" s="81"/>
      <c r="SCP882" s="81"/>
      <c r="SCQ882" s="81"/>
      <c r="SCR882" s="81"/>
      <c r="SCS882" s="81"/>
      <c r="SCT882" s="81"/>
      <c r="SCU882" s="81"/>
      <c r="SCV882" s="81"/>
      <c r="SCW882" s="81"/>
      <c r="SCX882" s="81"/>
      <c r="SCY882" s="81"/>
      <c r="SCZ882" s="81"/>
      <c r="SDA882" s="81"/>
      <c r="SDB882" s="81"/>
      <c r="SDC882" s="81"/>
      <c r="SDD882" s="81"/>
      <c r="SDE882" s="81"/>
      <c r="SDF882" s="81"/>
      <c r="SDG882" s="81"/>
      <c r="SDH882" s="81"/>
      <c r="SDI882" s="81"/>
      <c r="SDJ882" s="81"/>
      <c r="SDK882" s="81"/>
      <c r="SDL882" s="81"/>
      <c r="SDM882" s="81"/>
      <c r="SDN882" s="81"/>
      <c r="SDO882" s="81"/>
      <c r="SDP882" s="81"/>
      <c r="SDQ882" s="81"/>
      <c r="SDR882" s="81"/>
      <c r="SDS882" s="81"/>
      <c r="SDT882" s="81"/>
      <c r="SDU882" s="81"/>
      <c r="SDV882" s="81"/>
      <c r="SDW882" s="81"/>
      <c r="SDX882" s="81"/>
      <c r="SDY882" s="81"/>
      <c r="SDZ882" s="81"/>
      <c r="SEA882" s="81"/>
      <c r="SEB882" s="81"/>
      <c r="SEC882" s="81"/>
      <c r="SED882" s="81"/>
      <c r="SEE882" s="81"/>
      <c r="SEF882" s="81"/>
      <c r="SEG882" s="81"/>
      <c r="SEH882" s="81"/>
      <c r="SEI882" s="81"/>
      <c r="SEJ882" s="81"/>
      <c r="SEK882" s="81"/>
      <c r="SEL882" s="81"/>
      <c r="SEM882" s="81"/>
      <c r="SEN882" s="81"/>
      <c r="SEO882" s="81"/>
      <c r="SEP882" s="81"/>
      <c r="SEQ882" s="81"/>
      <c r="SER882" s="81"/>
      <c r="SES882" s="81"/>
      <c r="SET882" s="81"/>
      <c r="SEU882" s="81"/>
      <c r="SEV882" s="81"/>
      <c r="SEW882" s="81"/>
      <c r="SEX882" s="81"/>
      <c r="SEY882" s="81"/>
      <c r="SEZ882" s="81"/>
      <c r="SFA882" s="81"/>
      <c r="SFB882" s="81"/>
      <c r="SFC882" s="81"/>
      <c r="SFD882" s="81"/>
      <c r="SFE882" s="81"/>
      <c r="SFF882" s="81"/>
      <c r="SFG882" s="81"/>
      <c r="SFH882" s="81"/>
      <c r="SFI882" s="81"/>
      <c r="SFJ882" s="81"/>
      <c r="SFK882" s="81"/>
      <c r="SFL882" s="81"/>
      <c r="SFM882" s="81"/>
      <c r="SFN882" s="81"/>
      <c r="SFO882" s="81"/>
      <c r="SFP882" s="81"/>
      <c r="SFQ882" s="81"/>
      <c r="SFR882" s="81"/>
      <c r="SFS882" s="81"/>
      <c r="SFT882" s="81"/>
      <c r="SFU882" s="81"/>
      <c r="SFV882" s="81"/>
      <c r="SFW882" s="81"/>
      <c r="SFX882" s="81"/>
      <c r="SFY882" s="81"/>
      <c r="SFZ882" s="81"/>
      <c r="SGA882" s="81"/>
      <c r="SGB882" s="81"/>
      <c r="SGC882" s="81"/>
      <c r="SGD882" s="81"/>
      <c r="SGE882" s="81"/>
      <c r="SGF882" s="81"/>
      <c r="SGG882" s="81"/>
      <c r="SGH882" s="81"/>
      <c r="SGI882" s="81"/>
      <c r="SGJ882" s="81"/>
      <c r="SGK882" s="81"/>
      <c r="SGL882" s="81"/>
      <c r="SGM882" s="81"/>
      <c r="SGN882" s="81"/>
      <c r="SGO882" s="81"/>
      <c r="SGP882" s="81"/>
      <c r="SGQ882" s="81"/>
      <c r="SGR882" s="81"/>
      <c r="SGS882" s="81"/>
      <c r="SGT882" s="81"/>
      <c r="SGU882" s="81"/>
      <c r="SGV882" s="81"/>
      <c r="SGW882" s="81"/>
      <c r="SGX882" s="81"/>
      <c r="SGY882" s="81"/>
      <c r="SGZ882" s="81"/>
      <c r="SHA882" s="81"/>
      <c r="SHB882" s="81"/>
      <c r="SHC882" s="81"/>
      <c r="SHD882" s="81"/>
      <c r="SHE882" s="81"/>
      <c r="SHF882" s="81"/>
      <c r="SHG882" s="81"/>
      <c r="SHH882" s="81"/>
      <c r="SHI882" s="81"/>
      <c r="SHJ882" s="81"/>
      <c r="SHK882" s="81"/>
      <c r="SHL882" s="81"/>
      <c r="SHM882" s="81"/>
      <c r="SHN882" s="81"/>
      <c r="SHO882" s="81"/>
      <c r="SHP882" s="81"/>
      <c r="SHQ882" s="81"/>
      <c r="SHR882" s="81"/>
      <c r="SHS882" s="81"/>
      <c r="SHT882" s="81"/>
      <c r="SHU882" s="81"/>
      <c r="SHV882" s="81"/>
      <c r="SHW882" s="81"/>
      <c r="SHX882" s="81"/>
      <c r="SHY882" s="81"/>
      <c r="SHZ882" s="81"/>
      <c r="SIA882" s="81"/>
      <c r="SIB882" s="81"/>
      <c r="SIC882" s="81"/>
      <c r="SID882" s="81"/>
      <c r="SIE882" s="81"/>
      <c r="SIF882" s="81"/>
      <c r="SIG882" s="81"/>
      <c r="SIH882" s="81"/>
      <c r="SII882" s="81"/>
      <c r="SIJ882" s="81"/>
      <c r="SIK882" s="81"/>
      <c r="SIL882" s="81"/>
      <c r="SIM882" s="81"/>
      <c r="SIN882" s="81"/>
      <c r="SIO882" s="81"/>
      <c r="SIP882" s="81"/>
      <c r="SIQ882" s="81"/>
      <c r="SIR882" s="81"/>
      <c r="SIS882" s="81"/>
      <c r="SIT882" s="81"/>
      <c r="SIU882" s="81"/>
      <c r="SIV882" s="81"/>
      <c r="SIW882" s="81"/>
      <c r="SIX882" s="81"/>
      <c r="SIY882" s="81"/>
      <c r="SIZ882" s="81"/>
      <c r="SJA882" s="81"/>
      <c r="SJB882" s="81"/>
      <c r="SJC882" s="81"/>
      <c r="SJD882" s="81"/>
      <c r="SJE882" s="81"/>
      <c r="SJF882" s="81"/>
      <c r="SJG882" s="81"/>
      <c r="SJH882" s="81"/>
      <c r="SJI882" s="81"/>
      <c r="SJJ882" s="81"/>
      <c r="SJK882" s="81"/>
      <c r="SJL882" s="81"/>
      <c r="SJM882" s="81"/>
      <c r="SJN882" s="81"/>
      <c r="SJO882" s="81"/>
      <c r="SJP882" s="81"/>
      <c r="SJQ882" s="81"/>
      <c r="SJR882" s="81"/>
      <c r="SJS882" s="81"/>
      <c r="SJT882" s="81"/>
      <c r="SJU882" s="81"/>
      <c r="SJV882" s="81"/>
      <c r="SJW882" s="81"/>
      <c r="SJX882" s="81"/>
      <c r="SJY882" s="81"/>
      <c r="SJZ882" s="81"/>
      <c r="SKA882" s="81"/>
      <c r="SKB882" s="81"/>
      <c r="SKC882" s="81"/>
      <c r="SKD882" s="81"/>
      <c r="SKE882" s="81"/>
      <c r="SKF882" s="81"/>
      <c r="SKG882" s="81"/>
      <c r="SKH882" s="81"/>
      <c r="SKI882" s="81"/>
      <c r="SKJ882" s="81"/>
      <c r="SKK882" s="81"/>
      <c r="SKL882" s="81"/>
      <c r="SKM882" s="81"/>
      <c r="SKN882" s="81"/>
      <c r="SKO882" s="81"/>
      <c r="SKP882" s="81"/>
      <c r="SKQ882" s="81"/>
      <c r="SKR882" s="81"/>
      <c r="SKS882" s="81"/>
      <c r="SKT882" s="81"/>
      <c r="SKU882" s="81"/>
      <c r="SKV882" s="81"/>
      <c r="SKW882" s="81"/>
      <c r="SKX882" s="81"/>
      <c r="SKY882" s="81"/>
      <c r="SKZ882" s="81"/>
      <c r="SLA882" s="81"/>
      <c r="SLB882" s="81"/>
      <c r="SLC882" s="81"/>
      <c r="SLD882" s="81"/>
      <c r="SLE882" s="81"/>
      <c r="SLF882" s="81"/>
      <c r="SLG882" s="81"/>
      <c r="SLH882" s="81"/>
      <c r="SLI882" s="81"/>
      <c r="SLJ882" s="81"/>
      <c r="SLK882" s="81"/>
      <c r="SLL882" s="81"/>
      <c r="SLM882" s="81"/>
      <c r="SLN882" s="81"/>
      <c r="SLO882" s="81"/>
      <c r="SLP882" s="81"/>
      <c r="SLQ882" s="81"/>
      <c r="SLR882" s="81"/>
      <c r="SLS882" s="81"/>
      <c r="SLT882" s="81"/>
      <c r="SLU882" s="81"/>
      <c r="SLV882" s="81"/>
      <c r="SLW882" s="81"/>
      <c r="SLX882" s="81"/>
      <c r="SLY882" s="81"/>
      <c r="SLZ882" s="81"/>
      <c r="SMA882" s="81"/>
      <c r="SMB882" s="81"/>
      <c r="SMC882" s="81"/>
      <c r="SMD882" s="81"/>
      <c r="SME882" s="81"/>
      <c r="SMF882" s="81"/>
      <c r="SMG882" s="81"/>
      <c r="SMH882" s="81"/>
      <c r="SMI882" s="81"/>
      <c r="SMJ882" s="81"/>
      <c r="SMK882" s="81"/>
      <c r="SML882" s="81"/>
      <c r="SMM882" s="81"/>
      <c r="SMN882" s="81"/>
      <c r="SMO882" s="81"/>
      <c r="SMP882" s="81"/>
      <c r="SMQ882" s="81"/>
      <c r="SMR882" s="81"/>
      <c r="SMS882" s="81"/>
      <c r="SMT882" s="81"/>
      <c r="SMU882" s="81"/>
      <c r="SMV882" s="81"/>
      <c r="SMW882" s="81"/>
      <c r="SMX882" s="81"/>
      <c r="SMY882" s="81"/>
      <c r="SMZ882" s="81"/>
      <c r="SNA882" s="81"/>
      <c r="SNB882" s="81"/>
      <c r="SNC882" s="81"/>
      <c r="SND882" s="81"/>
      <c r="SNE882" s="81"/>
      <c r="SNF882" s="81"/>
      <c r="SNG882" s="81"/>
      <c r="SNH882" s="81"/>
      <c r="SNI882" s="81"/>
      <c r="SNJ882" s="81"/>
      <c r="SNK882" s="81"/>
      <c r="SNL882" s="81"/>
      <c r="SNM882" s="81"/>
      <c r="SNN882" s="81"/>
      <c r="SNO882" s="81"/>
      <c r="SNP882" s="81"/>
      <c r="SNQ882" s="81"/>
      <c r="SNR882" s="81"/>
      <c r="SNS882" s="81"/>
      <c r="SNT882" s="81"/>
      <c r="SNU882" s="81"/>
      <c r="SNV882" s="81"/>
      <c r="SNW882" s="81"/>
      <c r="SNX882" s="81"/>
      <c r="SNY882" s="81"/>
      <c r="SNZ882" s="81"/>
      <c r="SOA882" s="81"/>
      <c r="SOB882" s="81"/>
      <c r="SOC882" s="81"/>
      <c r="SOD882" s="81"/>
      <c r="SOE882" s="81"/>
      <c r="SOF882" s="81"/>
      <c r="SOG882" s="81"/>
      <c r="SOH882" s="81"/>
      <c r="SOI882" s="81"/>
      <c r="SOJ882" s="81"/>
      <c r="SOK882" s="81"/>
      <c r="SOL882" s="81"/>
      <c r="SOM882" s="81"/>
      <c r="SON882" s="81"/>
      <c r="SOO882" s="81"/>
      <c r="SOP882" s="81"/>
      <c r="SOQ882" s="81"/>
      <c r="SOR882" s="81"/>
      <c r="SOS882" s="81"/>
      <c r="SOT882" s="81"/>
      <c r="SOU882" s="81"/>
      <c r="SOV882" s="81"/>
      <c r="SOW882" s="81"/>
      <c r="SOX882" s="81"/>
      <c r="SOY882" s="81"/>
      <c r="SOZ882" s="81"/>
      <c r="SPA882" s="81"/>
      <c r="SPB882" s="81"/>
      <c r="SPC882" s="81"/>
      <c r="SPD882" s="81"/>
      <c r="SPE882" s="81"/>
      <c r="SPF882" s="81"/>
      <c r="SPG882" s="81"/>
      <c r="SPH882" s="81"/>
      <c r="SPI882" s="81"/>
      <c r="SPJ882" s="81"/>
      <c r="SPK882" s="81"/>
      <c r="SPL882" s="81"/>
      <c r="SPM882" s="81"/>
      <c r="SPN882" s="81"/>
      <c r="SPO882" s="81"/>
      <c r="SPP882" s="81"/>
      <c r="SPQ882" s="81"/>
      <c r="SPR882" s="81"/>
      <c r="SPS882" s="81"/>
      <c r="SPT882" s="81"/>
      <c r="SPU882" s="81"/>
      <c r="SPV882" s="81"/>
      <c r="SPW882" s="81"/>
      <c r="SPX882" s="81"/>
      <c r="SPY882" s="81"/>
      <c r="SPZ882" s="81"/>
      <c r="SQA882" s="81"/>
      <c r="SQB882" s="81"/>
      <c r="SQC882" s="81"/>
      <c r="SQD882" s="81"/>
      <c r="SQE882" s="81"/>
      <c r="SQF882" s="81"/>
      <c r="SQG882" s="81"/>
      <c r="SQH882" s="81"/>
      <c r="SQI882" s="81"/>
      <c r="SQJ882" s="81"/>
      <c r="SQK882" s="81"/>
      <c r="SQL882" s="81"/>
      <c r="SQM882" s="81"/>
      <c r="SQN882" s="81"/>
      <c r="SQO882" s="81"/>
      <c r="SQP882" s="81"/>
      <c r="SQQ882" s="81"/>
      <c r="SQR882" s="81"/>
      <c r="SQS882" s="81"/>
      <c r="SQT882" s="81"/>
      <c r="SQU882" s="81"/>
      <c r="SQV882" s="81"/>
      <c r="SQW882" s="81"/>
      <c r="SQX882" s="81"/>
      <c r="SQY882" s="81"/>
      <c r="SQZ882" s="81"/>
      <c r="SRA882" s="81"/>
      <c r="SRB882" s="81"/>
      <c r="SRC882" s="81"/>
      <c r="SRD882" s="81"/>
      <c r="SRE882" s="81"/>
      <c r="SRF882" s="81"/>
      <c r="SRG882" s="81"/>
      <c r="SRH882" s="81"/>
      <c r="SRI882" s="81"/>
      <c r="SRJ882" s="81"/>
      <c r="SRK882" s="81"/>
      <c r="SRL882" s="81"/>
      <c r="SRM882" s="81"/>
      <c r="SRN882" s="81"/>
      <c r="SRO882" s="81"/>
      <c r="SRP882" s="81"/>
      <c r="SRQ882" s="81"/>
      <c r="SRR882" s="81"/>
      <c r="SRS882" s="81"/>
      <c r="SRT882" s="81"/>
      <c r="SRU882" s="81"/>
      <c r="SRV882" s="81"/>
      <c r="SRW882" s="81"/>
      <c r="SRX882" s="81"/>
      <c r="SRY882" s="81"/>
      <c r="SRZ882" s="81"/>
      <c r="SSA882" s="81"/>
      <c r="SSB882" s="81"/>
      <c r="SSC882" s="81"/>
      <c r="SSD882" s="81"/>
      <c r="SSE882" s="81"/>
      <c r="SSF882" s="81"/>
      <c r="SSG882" s="81"/>
      <c r="SSH882" s="81"/>
      <c r="SSI882" s="81"/>
      <c r="SSJ882" s="81"/>
      <c r="SSK882" s="81"/>
      <c r="SSL882" s="81"/>
      <c r="SSM882" s="81"/>
      <c r="SSN882" s="81"/>
      <c r="SSO882" s="81"/>
      <c r="SSP882" s="81"/>
      <c r="SSQ882" s="81"/>
      <c r="SSR882" s="81"/>
      <c r="SSS882" s="81"/>
      <c r="SST882" s="81"/>
      <c r="SSU882" s="81"/>
      <c r="SSV882" s="81"/>
      <c r="SSW882" s="81"/>
      <c r="SSX882" s="81"/>
      <c r="SSY882" s="81"/>
      <c r="SSZ882" s="81"/>
      <c r="STA882" s="81"/>
      <c r="STB882" s="81"/>
      <c r="STC882" s="81"/>
      <c r="STD882" s="81"/>
      <c r="STE882" s="81"/>
      <c r="STF882" s="81"/>
      <c r="STG882" s="81"/>
      <c r="STH882" s="81"/>
      <c r="STI882" s="81"/>
      <c r="STJ882" s="81"/>
      <c r="STK882" s="81"/>
      <c r="STL882" s="81"/>
      <c r="STM882" s="81"/>
      <c r="STN882" s="81"/>
      <c r="STO882" s="81"/>
      <c r="STP882" s="81"/>
      <c r="STQ882" s="81"/>
      <c r="STR882" s="81"/>
      <c r="STS882" s="81"/>
      <c r="STT882" s="81"/>
      <c r="STU882" s="81"/>
      <c r="STV882" s="81"/>
      <c r="STW882" s="81"/>
      <c r="STX882" s="81"/>
      <c r="STY882" s="81"/>
      <c r="STZ882" s="81"/>
      <c r="SUA882" s="81"/>
      <c r="SUB882" s="81"/>
      <c r="SUC882" s="81"/>
      <c r="SUD882" s="81"/>
      <c r="SUE882" s="81"/>
      <c r="SUF882" s="81"/>
      <c r="SUG882" s="81"/>
      <c r="SUH882" s="81"/>
      <c r="SUI882" s="81"/>
      <c r="SUJ882" s="81"/>
      <c r="SUK882" s="81"/>
      <c r="SUL882" s="81"/>
      <c r="SUM882" s="81"/>
      <c r="SUN882" s="81"/>
      <c r="SUO882" s="81"/>
      <c r="SUP882" s="81"/>
      <c r="SUQ882" s="81"/>
      <c r="SUR882" s="81"/>
      <c r="SUS882" s="81"/>
      <c r="SUT882" s="81"/>
      <c r="SUU882" s="81"/>
      <c r="SUV882" s="81"/>
      <c r="SUW882" s="81"/>
      <c r="SUX882" s="81"/>
      <c r="SUY882" s="81"/>
      <c r="SUZ882" s="81"/>
      <c r="SVA882" s="81"/>
      <c r="SVB882" s="81"/>
      <c r="SVC882" s="81"/>
      <c r="SVD882" s="81"/>
      <c r="SVE882" s="81"/>
      <c r="SVF882" s="81"/>
      <c r="SVG882" s="81"/>
      <c r="SVH882" s="81"/>
      <c r="SVI882" s="81"/>
      <c r="SVJ882" s="81"/>
      <c r="SVK882" s="81"/>
      <c r="SVL882" s="81"/>
      <c r="SVM882" s="81"/>
      <c r="SVN882" s="81"/>
      <c r="SVO882" s="81"/>
      <c r="SVP882" s="81"/>
      <c r="SVQ882" s="81"/>
      <c r="SVR882" s="81"/>
      <c r="SVS882" s="81"/>
      <c r="SVT882" s="81"/>
      <c r="SVU882" s="81"/>
      <c r="SVV882" s="81"/>
      <c r="SVW882" s="81"/>
      <c r="SVX882" s="81"/>
      <c r="SVY882" s="81"/>
      <c r="SVZ882" s="81"/>
      <c r="SWA882" s="81"/>
      <c r="SWB882" s="81"/>
      <c r="SWC882" s="81"/>
      <c r="SWD882" s="81"/>
      <c r="SWE882" s="81"/>
      <c r="SWF882" s="81"/>
      <c r="SWG882" s="81"/>
      <c r="SWH882" s="81"/>
      <c r="SWI882" s="81"/>
      <c r="SWJ882" s="81"/>
      <c r="SWK882" s="81"/>
      <c r="SWL882" s="81"/>
      <c r="SWM882" s="81"/>
      <c r="SWN882" s="81"/>
      <c r="SWO882" s="81"/>
      <c r="SWP882" s="81"/>
      <c r="SWQ882" s="81"/>
      <c r="SWR882" s="81"/>
      <c r="SWS882" s="81"/>
      <c r="SWT882" s="81"/>
      <c r="SWU882" s="81"/>
      <c r="SWV882" s="81"/>
      <c r="SWW882" s="81"/>
      <c r="SWX882" s="81"/>
      <c r="SWY882" s="81"/>
      <c r="SWZ882" s="81"/>
      <c r="SXA882" s="81"/>
      <c r="SXB882" s="81"/>
      <c r="SXC882" s="81"/>
      <c r="SXD882" s="81"/>
      <c r="SXE882" s="81"/>
      <c r="SXF882" s="81"/>
      <c r="SXG882" s="81"/>
      <c r="SXH882" s="81"/>
      <c r="SXI882" s="81"/>
      <c r="SXJ882" s="81"/>
      <c r="SXK882" s="81"/>
      <c r="SXL882" s="81"/>
      <c r="SXM882" s="81"/>
      <c r="SXN882" s="81"/>
      <c r="SXO882" s="81"/>
      <c r="SXP882" s="81"/>
      <c r="SXQ882" s="81"/>
      <c r="SXR882" s="81"/>
      <c r="SXS882" s="81"/>
      <c r="SXT882" s="81"/>
      <c r="SXU882" s="81"/>
      <c r="SXV882" s="81"/>
      <c r="SXW882" s="81"/>
      <c r="SXX882" s="81"/>
      <c r="SXY882" s="81"/>
      <c r="SXZ882" s="81"/>
      <c r="SYA882" s="81"/>
      <c r="SYB882" s="81"/>
      <c r="SYC882" s="81"/>
      <c r="SYD882" s="81"/>
      <c r="SYE882" s="81"/>
      <c r="SYF882" s="81"/>
      <c r="SYG882" s="81"/>
      <c r="SYH882" s="81"/>
      <c r="SYI882" s="81"/>
      <c r="SYJ882" s="81"/>
      <c r="SYK882" s="81"/>
      <c r="SYL882" s="81"/>
      <c r="SYM882" s="81"/>
      <c r="SYN882" s="81"/>
      <c r="SYO882" s="81"/>
      <c r="SYP882" s="81"/>
      <c r="SYQ882" s="81"/>
      <c r="SYR882" s="81"/>
      <c r="SYS882" s="81"/>
      <c r="SYT882" s="81"/>
      <c r="SYU882" s="81"/>
      <c r="SYV882" s="81"/>
      <c r="SYW882" s="81"/>
      <c r="SYX882" s="81"/>
      <c r="SYY882" s="81"/>
      <c r="SYZ882" s="81"/>
      <c r="SZA882" s="81"/>
      <c r="SZB882" s="81"/>
      <c r="SZC882" s="81"/>
      <c r="SZD882" s="81"/>
      <c r="SZE882" s="81"/>
      <c r="SZF882" s="81"/>
      <c r="SZG882" s="81"/>
      <c r="SZH882" s="81"/>
      <c r="SZI882" s="81"/>
      <c r="SZJ882" s="81"/>
      <c r="SZK882" s="81"/>
      <c r="SZL882" s="81"/>
      <c r="SZM882" s="81"/>
      <c r="SZN882" s="81"/>
      <c r="SZO882" s="81"/>
      <c r="SZP882" s="81"/>
      <c r="SZQ882" s="81"/>
      <c r="SZR882" s="81"/>
      <c r="SZS882" s="81"/>
      <c r="SZT882" s="81"/>
      <c r="SZU882" s="81"/>
      <c r="SZV882" s="81"/>
      <c r="SZW882" s="81"/>
      <c r="SZX882" s="81"/>
      <c r="SZY882" s="81"/>
      <c r="SZZ882" s="81"/>
      <c r="TAA882" s="81"/>
      <c r="TAB882" s="81"/>
      <c r="TAC882" s="81"/>
      <c r="TAD882" s="81"/>
      <c r="TAE882" s="81"/>
      <c r="TAF882" s="81"/>
      <c r="TAG882" s="81"/>
      <c r="TAH882" s="81"/>
      <c r="TAI882" s="81"/>
      <c r="TAJ882" s="81"/>
      <c r="TAK882" s="81"/>
      <c r="TAL882" s="81"/>
      <c r="TAM882" s="81"/>
      <c r="TAN882" s="81"/>
      <c r="TAO882" s="81"/>
      <c r="TAP882" s="81"/>
      <c r="TAQ882" s="81"/>
      <c r="TAR882" s="81"/>
      <c r="TAS882" s="81"/>
      <c r="TAT882" s="81"/>
      <c r="TAU882" s="81"/>
      <c r="TAV882" s="81"/>
      <c r="TAW882" s="81"/>
      <c r="TAX882" s="81"/>
      <c r="TAY882" s="81"/>
      <c r="TAZ882" s="81"/>
      <c r="TBA882" s="81"/>
      <c r="TBB882" s="81"/>
      <c r="TBC882" s="81"/>
      <c r="TBD882" s="81"/>
      <c r="TBE882" s="81"/>
      <c r="TBF882" s="81"/>
      <c r="TBG882" s="81"/>
      <c r="TBH882" s="81"/>
      <c r="TBI882" s="81"/>
      <c r="TBJ882" s="81"/>
      <c r="TBK882" s="81"/>
      <c r="TBL882" s="81"/>
      <c r="TBM882" s="81"/>
      <c r="TBN882" s="81"/>
      <c r="TBO882" s="81"/>
      <c r="TBP882" s="81"/>
      <c r="TBQ882" s="81"/>
      <c r="TBR882" s="81"/>
      <c r="TBS882" s="81"/>
      <c r="TBT882" s="81"/>
      <c r="TBU882" s="81"/>
      <c r="TBV882" s="81"/>
      <c r="TBW882" s="81"/>
      <c r="TBX882" s="81"/>
      <c r="TBY882" s="81"/>
      <c r="TBZ882" s="81"/>
      <c r="TCA882" s="81"/>
      <c r="TCB882" s="81"/>
      <c r="TCC882" s="81"/>
      <c r="TCD882" s="81"/>
      <c r="TCE882" s="81"/>
      <c r="TCF882" s="81"/>
      <c r="TCG882" s="81"/>
      <c r="TCH882" s="81"/>
      <c r="TCI882" s="81"/>
      <c r="TCJ882" s="81"/>
      <c r="TCK882" s="81"/>
      <c r="TCL882" s="81"/>
      <c r="TCM882" s="81"/>
      <c r="TCN882" s="81"/>
      <c r="TCO882" s="81"/>
      <c r="TCP882" s="81"/>
      <c r="TCQ882" s="81"/>
      <c r="TCR882" s="81"/>
      <c r="TCS882" s="81"/>
      <c r="TCT882" s="81"/>
      <c r="TCU882" s="81"/>
      <c r="TCV882" s="81"/>
      <c r="TCW882" s="81"/>
      <c r="TCX882" s="81"/>
      <c r="TCY882" s="81"/>
      <c r="TCZ882" s="81"/>
      <c r="TDA882" s="81"/>
      <c r="TDB882" s="81"/>
      <c r="TDC882" s="81"/>
      <c r="TDD882" s="81"/>
      <c r="TDE882" s="81"/>
      <c r="TDF882" s="81"/>
      <c r="TDG882" s="81"/>
      <c r="TDH882" s="81"/>
      <c r="TDI882" s="81"/>
      <c r="TDJ882" s="81"/>
      <c r="TDK882" s="81"/>
      <c r="TDL882" s="81"/>
      <c r="TDM882" s="81"/>
      <c r="TDN882" s="81"/>
      <c r="TDO882" s="81"/>
      <c r="TDP882" s="81"/>
      <c r="TDQ882" s="81"/>
      <c r="TDR882" s="81"/>
      <c r="TDS882" s="81"/>
      <c r="TDT882" s="81"/>
      <c r="TDU882" s="81"/>
      <c r="TDV882" s="81"/>
      <c r="TDW882" s="81"/>
      <c r="TDX882" s="81"/>
      <c r="TDY882" s="81"/>
      <c r="TDZ882" s="81"/>
      <c r="TEA882" s="81"/>
      <c r="TEB882" s="81"/>
      <c r="TEC882" s="81"/>
      <c r="TED882" s="81"/>
      <c r="TEE882" s="81"/>
      <c r="TEF882" s="81"/>
      <c r="TEG882" s="81"/>
      <c r="TEH882" s="81"/>
      <c r="TEI882" s="81"/>
      <c r="TEJ882" s="81"/>
      <c r="TEK882" s="81"/>
      <c r="TEL882" s="81"/>
      <c r="TEM882" s="81"/>
      <c r="TEN882" s="81"/>
      <c r="TEO882" s="81"/>
      <c r="TEP882" s="81"/>
      <c r="TEQ882" s="81"/>
      <c r="TER882" s="81"/>
      <c r="TES882" s="81"/>
      <c r="TET882" s="81"/>
      <c r="TEU882" s="81"/>
      <c r="TEV882" s="81"/>
      <c r="TEW882" s="81"/>
      <c r="TEX882" s="81"/>
      <c r="TEY882" s="81"/>
      <c r="TEZ882" s="81"/>
      <c r="TFA882" s="81"/>
      <c r="TFB882" s="81"/>
      <c r="TFC882" s="81"/>
      <c r="TFD882" s="81"/>
      <c r="TFE882" s="81"/>
      <c r="TFF882" s="81"/>
      <c r="TFG882" s="81"/>
      <c r="TFH882" s="81"/>
      <c r="TFI882" s="81"/>
      <c r="TFJ882" s="81"/>
      <c r="TFK882" s="81"/>
      <c r="TFL882" s="81"/>
      <c r="TFM882" s="81"/>
      <c r="TFN882" s="81"/>
      <c r="TFO882" s="81"/>
      <c r="TFP882" s="81"/>
      <c r="TFQ882" s="81"/>
      <c r="TFR882" s="81"/>
      <c r="TFS882" s="81"/>
      <c r="TFT882" s="81"/>
      <c r="TFU882" s="81"/>
      <c r="TFV882" s="81"/>
      <c r="TFW882" s="81"/>
      <c r="TFX882" s="81"/>
      <c r="TFY882" s="81"/>
      <c r="TFZ882" s="81"/>
      <c r="TGA882" s="81"/>
      <c r="TGB882" s="81"/>
      <c r="TGC882" s="81"/>
      <c r="TGD882" s="81"/>
      <c r="TGE882" s="81"/>
      <c r="TGF882" s="81"/>
      <c r="TGG882" s="81"/>
      <c r="TGH882" s="81"/>
      <c r="TGI882" s="81"/>
      <c r="TGJ882" s="81"/>
      <c r="TGK882" s="81"/>
      <c r="TGL882" s="81"/>
      <c r="TGM882" s="81"/>
      <c r="TGN882" s="81"/>
      <c r="TGO882" s="81"/>
      <c r="TGP882" s="81"/>
      <c r="TGQ882" s="81"/>
      <c r="TGR882" s="81"/>
      <c r="TGS882" s="81"/>
      <c r="TGT882" s="81"/>
      <c r="TGU882" s="81"/>
      <c r="TGV882" s="81"/>
      <c r="TGW882" s="81"/>
      <c r="TGX882" s="81"/>
      <c r="TGY882" s="81"/>
      <c r="TGZ882" s="81"/>
      <c r="THA882" s="81"/>
      <c r="THB882" s="81"/>
      <c r="THC882" s="81"/>
      <c r="THD882" s="81"/>
      <c r="THE882" s="81"/>
      <c r="THF882" s="81"/>
      <c r="THG882" s="81"/>
      <c r="THH882" s="81"/>
      <c r="THI882" s="81"/>
      <c r="THJ882" s="81"/>
      <c r="THK882" s="81"/>
      <c r="THL882" s="81"/>
      <c r="THM882" s="81"/>
      <c r="THN882" s="81"/>
      <c r="THO882" s="81"/>
      <c r="THP882" s="81"/>
      <c r="THQ882" s="81"/>
      <c r="THR882" s="81"/>
      <c r="THS882" s="81"/>
      <c r="THT882" s="81"/>
      <c r="THU882" s="81"/>
      <c r="THV882" s="81"/>
      <c r="THW882" s="81"/>
      <c r="THX882" s="81"/>
      <c r="THY882" s="81"/>
      <c r="THZ882" s="81"/>
      <c r="TIA882" s="81"/>
      <c r="TIB882" s="81"/>
      <c r="TIC882" s="81"/>
      <c r="TID882" s="81"/>
      <c r="TIE882" s="81"/>
      <c r="TIF882" s="81"/>
      <c r="TIG882" s="81"/>
      <c r="TIH882" s="81"/>
      <c r="TII882" s="81"/>
      <c r="TIJ882" s="81"/>
      <c r="TIK882" s="81"/>
      <c r="TIL882" s="81"/>
      <c r="TIM882" s="81"/>
      <c r="TIN882" s="81"/>
      <c r="TIO882" s="81"/>
      <c r="TIP882" s="81"/>
      <c r="TIQ882" s="81"/>
      <c r="TIR882" s="81"/>
      <c r="TIS882" s="81"/>
      <c r="TIT882" s="81"/>
      <c r="TIU882" s="81"/>
      <c r="TIV882" s="81"/>
      <c r="TIW882" s="81"/>
      <c r="TIX882" s="81"/>
      <c r="TIY882" s="81"/>
      <c r="TIZ882" s="81"/>
      <c r="TJA882" s="81"/>
      <c r="TJB882" s="81"/>
      <c r="TJC882" s="81"/>
      <c r="TJD882" s="81"/>
      <c r="TJE882" s="81"/>
      <c r="TJF882" s="81"/>
      <c r="TJG882" s="81"/>
      <c r="TJH882" s="81"/>
      <c r="TJI882" s="81"/>
      <c r="TJJ882" s="81"/>
      <c r="TJK882" s="81"/>
      <c r="TJL882" s="81"/>
      <c r="TJM882" s="81"/>
      <c r="TJN882" s="81"/>
      <c r="TJO882" s="81"/>
      <c r="TJP882" s="81"/>
      <c r="TJQ882" s="81"/>
      <c r="TJR882" s="81"/>
      <c r="TJS882" s="81"/>
      <c r="TJT882" s="81"/>
      <c r="TJU882" s="81"/>
      <c r="TJV882" s="81"/>
      <c r="TJW882" s="81"/>
      <c r="TJX882" s="81"/>
      <c r="TJY882" s="81"/>
      <c r="TJZ882" s="81"/>
      <c r="TKA882" s="81"/>
      <c r="TKB882" s="81"/>
      <c r="TKC882" s="81"/>
      <c r="TKD882" s="81"/>
      <c r="TKE882" s="81"/>
      <c r="TKF882" s="81"/>
      <c r="TKG882" s="81"/>
      <c r="TKH882" s="81"/>
      <c r="TKI882" s="81"/>
      <c r="TKJ882" s="81"/>
      <c r="TKK882" s="81"/>
      <c r="TKL882" s="81"/>
      <c r="TKM882" s="81"/>
      <c r="TKN882" s="81"/>
      <c r="TKO882" s="81"/>
      <c r="TKP882" s="81"/>
      <c r="TKQ882" s="81"/>
      <c r="TKR882" s="81"/>
      <c r="TKS882" s="81"/>
      <c r="TKT882" s="81"/>
      <c r="TKU882" s="81"/>
      <c r="TKV882" s="81"/>
      <c r="TKW882" s="81"/>
      <c r="TKX882" s="81"/>
      <c r="TKY882" s="81"/>
      <c r="TKZ882" s="81"/>
      <c r="TLA882" s="81"/>
      <c r="TLB882" s="81"/>
      <c r="TLC882" s="81"/>
      <c r="TLD882" s="81"/>
      <c r="TLE882" s="81"/>
      <c r="TLF882" s="81"/>
      <c r="TLG882" s="81"/>
      <c r="TLH882" s="81"/>
      <c r="TLI882" s="81"/>
      <c r="TLJ882" s="81"/>
      <c r="TLK882" s="81"/>
      <c r="TLL882" s="81"/>
      <c r="TLM882" s="81"/>
      <c r="TLN882" s="81"/>
      <c r="TLO882" s="81"/>
      <c r="TLP882" s="81"/>
      <c r="TLQ882" s="81"/>
      <c r="TLR882" s="81"/>
      <c r="TLS882" s="81"/>
      <c r="TLT882" s="81"/>
      <c r="TLU882" s="81"/>
      <c r="TLV882" s="81"/>
      <c r="TLW882" s="81"/>
      <c r="TLX882" s="81"/>
      <c r="TLY882" s="81"/>
      <c r="TLZ882" s="81"/>
      <c r="TMA882" s="81"/>
      <c r="TMB882" s="81"/>
      <c r="TMC882" s="81"/>
      <c r="TMD882" s="81"/>
      <c r="TME882" s="81"/>
      <c r="TMF882" s="81"/>
      <c r="TMG882" s="81"/>
      <c r="TMH882" s="81"/>
      <c r="TMI882" s="81"/>
      <c r="TMJ882" s="81"/>
      <c r="TMK882" s="81"/>
      <c r="TML882" s="81"/>
      <c r="TMM882" s="81"/>
      <c r="TMN882" s="81"/>
      <c r="TMO882" s="81"/>
      <c r="TMP882" s="81"/>
      <c r="TMQ882" s="81"/>
      <c r="TMR882" s="81"/>
      <c r="TMS882" s="81"/>
      <c r="TMT882" s="81"/>
      <c r="TMU882" s="81"/>
      <c r="TMV882" s="81"/>
      <c r="TMW882" s="81"/>
      <c r="TMX882" s="81"/>
      <c r="TMY882" s="81"/>
      <c r="TMZ882" s="81"/>
      <c r="TNA882" s="81"/>
      <c r="TNB882" s="81"/>
      <c r="TNC882" s="81"/>
      <c r="TND882" s="81"/>
      <c r="TNE882" s="81"/>
      <c r="TNF882" s="81"/>
      <c r="TNG882" s="81"/>
      <c r="TNH882" s="81"/>
      <c r="TNI882" s="81"/>
      <c r="TNJ882" s="81"/>
      <c r="TNK882" s="81"/>
      <c r="TNL882" s="81"/>
      <c r="TNM882" s="81"/>
      <c r="TNN882" s="81"/>
      <c r="TNO882" s="81"/>
      <c r="TNP882" s="81"/>
      <c r="TNQ882" s="81"/>
      <c r="TNR882" s="81"/>
      <c r="TNS882" s="81"/>
      <c r="TNT882" s="81"/>
      <c r="TNU882" s="81"/>
      <c r="TNV882" s="81"/>
      <c r="TNW882" s="81"/>
      <c r="TNX882" s="81"/>
      <c r="TNY882" s="81"/>
      <c r="TNZ882" s="81"/>
      <c r="TOA882" s="81"/>
      <c r="TOB882" s="81"/>
      <c r="TOC882" s="81"/>
      <c r="TOD882" s="81"/>
      <c r="TOE882" s="81"/>
      <c r="TOF882" s="81"/>
      <c r="TOG882" s="81"/>
      <c r="TOH882" s="81"/>
      <c r="TOI882" s="81"/>
      <c r="TOJ882" s="81"/>
      <c r="TOK882" s="81"/>
      <c r="TOL882" s="81"/>
      <c r="TOM882" s="81"/>
      <c r="TON882" s="81"/>
      <c r="TOO882" s="81"/>
      <c r="TOP882" s="81"/>
      <c r="TOQ882" s="81"/>
      <c r="TOR882" s="81"/>
      <c r="TOS882" s="81"/>
      <c r="TOT882" s="81"/>
      <c r="TOU882" s="81"/>
      <c r="TOV882" s="81"/>
      <c r="TOW882" s="81"/>
      <c r="TOX882" s="81"/>
      <c r="TOY882" s="81"/>
      <c r="TOZ882" s="81"/>
      <c r="TPA882" s="81"/>
      <c r="TPB882" s="81"/>
      <c r="TPC882" s="81"/>
      <c r="TPD882" s="81"/>
      <c r="TPE882" s="81"/>
      <c r="TPF882" s="81"/>
      <c r="TPG882" s="81"/>
      <c r="TPH882" s="81"/>
      <c r="TPI882" s="81"/>
      <c r="TPJ882" s="81"/>
      <c r="TPK882" s="81"/>
      <c r="TPL882" s="81"/>
      <c r="TPM882" s="81"/>
      <c r="TPN882" s="81"/>
      <c r="TPO882" s="81"/>
      <c r="TPP882" s="81"/>
      <c r="TPQ882" s="81"/>
      <c r="TPR882" s="81"/>
      <c r="TPS882" s="81"/>
      <c r="TPT882" s="81"/>
      <c r="TPU882" s="81"/>
      <c r="TPV882" s="81"/>
      <c r="TPW882" s="81"/>
      <c r="TPX882" s="81"/>
      <c r="TPY882" s="81"/>
      <c r="TPZ882" s="81"/>
      <c r="TQA882" s="81"/>
      <c r="TQB882" s="81"/>
      <c r="TQC882" s="81"/>
      <c r="TQD882" s="81"/>
      <c r="TQE882" s="81"/>
      <c r="TQF882" s="81"/>
      <c r="TQG882" s="81"/>
      <c r="TQH882" s="81"/>
      <c r="TQI882" s="81"/>
      <c r="TQJ882" s="81"/>
      <c r="TQK882" s="81"/>
      <c r="TQL882" s="81"/>
      <c r="TQM882" s="81"/>
      <c r="TQN882" s="81"/>
      <c r="TQO882" s="81"/>
      <c r="TQP882" s="81"/>
      <c r="TQQ882" s="81"/>
      <c r="TQR882" s="81"/>
      <c r="TQS882" s="81"/>
      <c r="TQT882" s="81"/>
      <c r="TQU882" s="81"/>
      <c r="TQV882" s="81"/>
      <c r="TQW882" s="81"/>
      <c r="TQX882" s="81"/>
      <c r="TQY882" s="81"/>
      <c r="TQZ882" s="81"/>
      <c r="TRA882" s="81"/>
      <c r="TRB882" s="81"/>
      <c r="TRC882" s="81"/>
      <c r="TRD882" s="81"/>
      <c r="TRE882" s="81"/>
      <c r="TRF882" s="81"/>
      <c r="TRG882" s="81"/>
      <c r="TRH882" s="81"/>
      <c r="TRI882" s="81"/>
      <c r="TRJ882" s="81"/>
      <c r="TRK882" s="81"/>
      <c r="TRL882" s="81"/>
      <c r="TRM882" s="81"/>
      <c r="TRN882" s="81"/>
      <c r="TRO882" s="81"/>
      <c r="TRP882" s="81"/>
      <c r="TRQ882" s="81"/>
      <c r="TRR882" s="81"/>
      <c r="TRS882" s="81"/>
      <c r="TRT882" s="81"/>
      <c r="TRU882" s="81"/>
      <c r="TRV882" s="81"/>
      <c r="TRW882" s="81"/>
      <c r="TRX882" s="81"/>
      <c r="TRY882" s="81"/>
      <c r="TRZ882" s="81"/>
      <c r="TSA882" s="81"/>
      <c r="TSB882" s="81"/>
      <c r="TSC882" s="81"/>
      <c r="TSD882" s="81"/>
      <c r="TSE882" s="81"/>
      <c r="TSF882" s="81"/>
      <c r="TSG882" s="81"/>
      <c r="TSH882" s="81"/>
      <c r="TSI882" s="81"/>
      <c r="TSJ882" s="81"/>
      <c r="TSK882" s="81"/>
      <c r="TSL882" s="81"/>
      <c r="TSM882" s="81"/>
      <c r="TSN882" s="81"/>
      <c r="TSO882" s="81"/>
      <c r="TSP882" s="81"/>
      <c r="TSQ882" s="81"/>
      <c r="TSR882" s="81"/>
      <c r="TSS882" s="81"/>
      <c r="TST882" s="81"/>
      <c r="TSU882" s="81"/>
      <c r="TSV882" s="81"/>
      <c r="TSW882" s="81"/>
      <c r="TSX882" s="81"/>
      <c r="TSY882" s="81"/>
      <c r="TSZ882" s="81"/>
      <c r="TTA882" s="81"/>
      <c r="TTB882" s="81"/>
      <c r="TTC882" s="81"/>
      <c r="TTD882" s="81"/>
      <c r="TTE882" s="81"/>
      <c r="TTF882" s="81"/>
      <c r="TTG882" s="81"/>
      <c r="TTH882" s="81"/>
      <c r="TTI882" s="81"/>
      <c r="TTJ882" s="81"/>
      <c r="TTK882" s="81"/>
      <c r="TTL882" s="81"/>
      <c r="TTM882" s="81"/>
      <c r="TTN882" s="81"/>
      <c r="TTO882" s="81"/>
      <c r="TTP882" s="81"/>
      <c r="TTQ882" s="81"/>
      <c r="TTR882" s="81"/>
      <c r="TTS882" s="81"/>
      <c r="TTT882" s="81"/>
      <c r="TTU882" s="81"/>
      <c r="TTV882" s="81"/>
      <c r="TTW882" s="81"/>
      <c r="TTX882" s="81"/>
      <c r="TTY882" s="81"/>
      <c r="TTZ882" s="81"/>
      <c r="TUA882" s="81"/>
      <c r="TUB882" s="81"/>
      <c r="TUC882" s="81"/>
      <c r="TUD882" s="81"/>
      <c r="TUE882" s="81"/>
      <c r="TUF882" s="81"/>
      <c r="TUG882" s="81"/>
      <c r="TUH882" s="81"/>
      <c r="TUI882" s="81"/>
      <c r="TUJ882" s="81"/>
      <c r="TUK882" s="81"/>
      <c r="TUL882" s="81"/>
      <c r="TUM882" s="81"/>
      <c r="TUN882" s="81"/>
      <c r="TUO882" s="81"/>
      <c r="TUP882" s="81"/>
      <c r="TUQ882" s="81"/>
      <c r="TUR882" s="81"/>
      <c r="TUS882" s="81"/>
      <c r="TUT882" s="81"/>
      <c r="TUU882" s="81"/>
      <c r="TUV882" s="81"/>
      <c r="TUW882" s="81"/>
      <c r="TUX882" s="81"/>
      <c r="TUY882" s="81"/>
      <c r="TUZ882" s="81"/>
      <c r="TVA882" s="81"/>
      <c r="TVB882" s="81"/>
      <c r="TVC882" s="81"/>
      <c r="TVD882" s="81"/>
      <c r="TVE882" s="81"/>
      <c r="TVF882" s="81"/>
      <c r="TVG882" s="81"/>
      <c r="TVH882" s="81"/>
      <c r="TVI882" s="81"/>
      <c r="TVJ882" s="81"/>
      <c r="TVK882" s="81"/>
      <c r="TVL882" s="81"/>
      <c r="TVM882" s="81"/>
      <c r="TVN882" s="81"/>
      <c r="TVO882" s="81"/>
      <c r="TVP882" s="81"/>
      <c r="TVQ882" s="81"/>
      <c r="TVR882" s="81"/>
      <c r="TVS882" s="81"/>
      <c r="TVT882" s="81"/>
      <c r="TVU882" s="81"/>
      <c r="TVV882" s="81"/>
      <c r="TVW882" s="81"/>
      <c r="TVX882" s="81"/>
      <c r="TVY882" s="81"/>
      <c r="TVZ882" s="81"/>
      <c r="TWA882" s="81"/>
      <c r="TWB882" s="81"/>
      <c r="TWC882" s="81"/>
      <c r="TWD882" s="81"/>
      <c r="TWE882" s="81"/>
      <c r="TWF882" s="81"/>
      <c r="TWG882" s="81"/>
      <c r="TWH882" s="81"/>
      <c r="TWI882" s="81"/>
      <c r="TWJ882" s="81"/>
      <c r="TWK882" s="81"/>
      <c r="TWL882" s="81"/>
      <c r="TWM882" s="81"/>
      <c r="TWN882" s="81"/>
      <c r="TWO882" s="81"/>
      <c r="TWP882" s="81"/>
      <c r="TWQ882" s="81"/>
      <c r="TWR882" s="81"/>
      <c r="TWS882" s="81"/>
      <c r="TWT882" s="81"/>
      <c r="TWU882" s="81"/>
      <c r="TWV882" s="81"/>
      <c r="TWW882" s="81"/>
      <c r="TWX882" s="81"/>
      <c r="TWY882" s="81"/>
      <c r="TWZ882" s="81"/>
      <c r="TXA882" s="81"/>
      <c r="TXB882" s="81"/>
      <c r="TXC882" s="81"/>
      <c r="TXD882" s="81"/>
      <c r="TXE882" s="81"/>
      <c r="TXF882" s="81"/>
      <c r="TXG882" s="81"/>
      <c r="TXH882" s="81"/>
      <c r="TXI882" s="81"/>
      <c r="TXJ882" s="81"/>
      <c r="TXK882" s="81"/>
      <c r="TXL882" s="81"/>
      <c r="TXM882" s="81"/>
      <c r="TXN882" s="81"/>
      <c r="TXO882" s="81"/>
      <c r="TXP882" s="81"/>
      <c r="TXQ882" s="81"/>
      <c r="TXR882" s="81"/>
      <c r="TXS882" s="81"/>
      <c r="TXT882" s="81"/>
      <c r="TXU882" s="81"/>
      <c r="TXV882" s="81"/>
      <c r="TXW882" s="81"/>
      <c r="TXX882" s="81"/>
      <c r="TXY882" s="81"/>
      <c r="TXZ882" s="81"/>
      <c r="TYA882" s="81"/>
      <c r="TYB882" s="81"/>
      <c r="TYC882" s="81"/>
      <c r="TYD882" s="81"/>
      <c r="TYE882" s="81"/>
      <c r="TYF882" s="81"/>
      <c r="TYG882" s="81"/>
      <c r="TYH882" s="81"/>
      <c r="TYI882" s="81"/>
      <c r="TYJ882" s="81"/>
      <c r="TYK882" s="81"/>
      <c r="TYL882" s="81"/>
      <c r="TYM882" s="81"/>
      <c r="TYN882" s="81"/>
      <c r="TYO882" s="81"/>
      <c r="TYP882" s="81"/>
      <c r="TYQ882" s="81"/>
      <c r="TYR882" s="81"/>
      <c r="TYS882" s="81"/>
      <c r="TYT882" s="81"/>
      <c r="TYU882" s="81"/>
      <c r="TYV882" s="81"/>
      <c r="TYW882" s="81"/>
      <c r="TYX882" s="81"/>
      <c r="TYY882" s="81"/>
      <c r="TYZ882" s="81"/>
      <c r="TZA882" s="81"/>
      <c r="TZB882" s="81"/>
      <c r="TZC882" s="81"/>
      <c r="TZD882" s="81"/>
      <c r="TZE882" s="81"/>
      <c r="TZF882" s="81"/>
      <c r="TZG882" s="81"/>
      <c r="TZH882" s="81"/>
      <c r="TZI882" s="81"/>
      <c r="TZJ882" s="81"/>
      <c r="TZK882" s="81"/>
      <c r="TZL882" s="81"/>
      <c r="TZM882" s="81"/>
      <c r="TZN882" s="81"/>
      <c r="TZO882" s="81"/>
      <c r="TZP882" s="81"/>
      <c r="TZQ882" s="81"/>
      <c r="TZR882" s="81"/>
      <c r="TZS882" s="81"/>
      <c r="TZT882" s="81"/>
      <c r="TZU882" s="81"/>
      <c r="TZV882" s="81"/>
      <c r="TZW882" s="81"/>
      <c r="TZX882" s="81"/>
      <c r="TZY882" s="81"/>
      <c r="TZZ882" s="81"/>
      <c r="UAA882" s="81"/>
      <c r="UAB882" s="81"/>
      <c r="UAC882" s="81"/>
      <c r="UAD882" s="81"/>
      <c r="UAE882" s="81"/>
      <c r="UAF882" s="81"/>
      <c r="UAG882" s="81"/>
      <c r="UAH882" s="81"/>
      <c r="UAI882" s="81"/>
      <c r="UAJ882" s="81"/>
      <c r="UAK882" s="81"/>
      <c r="UAL882" s="81"/>
      <c r="UAM882" s="81"/>
      <c r="UAN882" s="81"/>
      <c r="UAO882" s="81"/>
      <c r="UAP882" s="81"/>
      <c r="UAQ882" s="81"/>
      <c r="UAR882" s="81"/>
      <c r="UAS882" s="81"/>
      <c r="UAT882" s="81"/>
      <c r="UAU882" s="81"/>
      <c r="UAV882" s="81"/>
      <c r="UAW882" s="81"/>
      <c r="UAX882" s="81"/>
      <c r="UAY882" s="81"/>
      <c r="UAZ882" s="81"/>
      <c r="UBA882" s="81"/>
      <c r="UBB882" s="81"/>
      <c r="UBC882" s="81"/>
      <c r="UBD882" s="81"/>
      <c r="UBE882" s="81"/>
      <c r="UBF882" s="81"/>
      <c r="UBG882" s="81"/>
      <c r="UBH882" s="81"/>
      <c r="UBI882" s="81"/>
      <c r="UBJ882" s="81"/>
      <c r="UBK882" s="81"/>
      <c r="UBL882" s="81"/>
      <c r="UBM882" s="81"/>
      <c r="UBN882" s="81"/>
      <c r="UBO882" s="81"/>
      <c r="UBP882" s="81"/>
      <c r="UBQ882" s="81"/>
      <c r="UBR882" s="81"/>
      <c r="UBS882" s="81"/>
      <c r="UBT882" s="81"/>
      <c r="UBU882" s="81"/>
      <c r="UBV882" s="81"/>
      <c r="UBW882" s="81"/>
      <c r="UBX882" s="81"/>
      <c r="UBY882" s="81"/>
      <c r="UBZ882" s="81"/>
      <c r="UCA882" s="81"/>
      <c r="UCB882" s="81"/>
      <c r="UCC882" s="81"/>
      <c r="UCD882" s="81"/>
      <c r="UCE882" s="81"/>
      <c r="UCF882" s="81"/>
      <c r="UCG882" s="81"/>
      <c r="UCH882" s="81"/>
      <c r="UCI882" s="81"/>
      <c r="UCJ882" s="81"/>
      <c r="UCK882" s="81"/>
      <c r="UCL882" s="81"/>
      <c r="UCM882" s="81"/>
      <c r="UCN882" s="81"/>
      <c r="UCO882" s="81"/>
      <c r="UCP882" s="81"/>
      <c r="UCQ882" s="81"/>
      <c r="UCR882" s="81"/>
      <c r="UCS882" s="81"/>
      <c r="UCT882" s="81"/>
      <c r="UCU882" s="81"/>
      <c r="UCV882" s="81"/>
      <c r="UCW882" s="81"/>
      <c r="UCX882" s="81"/>
      <c r="UCY882" s="81"/>
      <c r="UCZ882" s="81"/>
      <c r="UDA882" s="81"/>
      <c r="UDB882" s="81"/>
      <c r="UDC882" s="81"/>
      <c r="UDD882" s="81"/>
      <c r="UDE882" s="81"/>
      <c r="UDF882" s="81"/>
      <c r="UDG882" s="81"/>
      <c r="UDH882" s="81"/>
      <c r="UDI882" s="81"/>
      <c r="UDJ882" s="81"/>
      <c r="UDK882" s="81"/>
      <c r="UDL882" s="81"/>
      <c r="UDM882" s="81"/>
      <c r="UDN882" s="81"/>
      <c r="UDO882" s="81"/>
      <c r="UDP882" s="81"/>
      <c r="UDQ882" s="81"/>
      <c r="UDR882" s="81"/>
      <c r="UDS882" s="81"/>
      <c r="UDT882" s="81"/>
      <c r="UDU882" s="81"/>
      <c r="UDV882" s="81"/>
      <c r="UDW882" s="81"/>
      <c r="UDX882" s="81"/>
      <c r="UDY882" s="81"/>
      <c r="UDZ882" s="81"/>
      <c r="UEA882" s="81"/>
      <c r="UEB882" s="81"/>
      <c r="UEC882" s="81"/>
      <c r="UED882" s="81"/>
      <c r="UEE882" s="81"/>
      <c r="UEF882" s="81"/>
      <c r="UEG882" s="81"/>
      <c r="UEH882" s="81"/>
      <c r="UEI882" s="81"/>
      <c r="UEJ882" s="81"/>
      <c r="UEK882" s="81"/>
      <c r="UEL882" s="81"/>
      <c r="UEM882" s="81"/>
      <c r="UEN882" s="81"/>
      <c r="UEO882" s="81"/>
      <c r="UEP882" s="81"/>
      <c r="UEQ882" s="81"/>
      <c r="UER882" s="81"/>
      <c r="UES882" s="81"/>
      <c r="UET882" s="81"/>
      <c r="UEU882" s="81"/>
      <c r="UEV882" s="81"/>
      <c r="UEW882" s="81"/>
      <c r="UEX882" s="81"/>
      <c r="UEY882" s="81"/>
      <c r="UEZ882" s="81"/>
      <c r="UFA882" s="81"/>
      <c r="UFB882" s="81"/>
      <c r="UFC882" s="81"/>
      <c r="UFD882" s="81"/>
      <c r="UFE882" s="81"/>
      <c r="UFF882" s="81"/>
      <c r="UFG882" s="81"/>
      <c r="UFH882" s="81"/>
      <c r="UFI882" s="81"/>
      <c r="UFJ882" s="81"/>
      <c r="UFK882" s="81"/>
      <c r="UFL882" s="81"/>
      <c r="UFM882" s="81"/>
      <c r="UFN882" s="81"/>
      <c r="UFO882" s="81"/>
      <c r="UFP882" s="81"/>
      <c r="UFQ882" s="81"/>
      <c r="UFR882" s="81"/>
      <c r="UFS882" s="81"/>
      <c r="UFT882" s="81"/>
      <c r="UFU882" s="81"/>
      <c r="UFV882" s="81"/>
      <c r="UFW882" s="81"/>
      <c r="UFX882" s="81"/>
      <c r="UFY882" s="81"/>
      <c r="UFZ882" s="81"/>
      <c r="UGA882" s="81"/>
      <c r="UGB882" s="81"/>
      <c r="UGC882" s="81"/>
      <c r="UGD882" s="81"/>
      <c r="UGE882" s="81"/>
      <c r="UGF882" s="81"/>
      <c r="UGG882" s="81"/>
      <c r="UGH882" s="81"/>
      <c r="UGI882" s="81"/>
      <c r="UGJ882" s="81"/>
      <c r="UGK882" s="81"/>
      <c r="UGL882" s="81"/>
      <c r="UGM882" s="81"/>
      <c r="UGN882" s="81"/>
      <c r="UGO882" s="81"/>
      <c r="UGP882" s="81"/>
      <c r="UGQ882" s="81"/>
      <c r="UGR882" s="81"/>
      <c r="UGS882" s="81"/>
      <c r="UGT882" s="81"/>
      <c r="UGU882" s="81"/>
      <c r="UGV882" s="81"/>
      <c r="UGW882" s="81"/>
      <c r="UGX882" s="81"/>
      <c r="UGY882" s="81"/>
      <c r="UGZ882" s="81"/>
      <c r="UHA882" s="81"/>
      <c r="UHB882" s="81"/>
      <c r="UHC882" s="81"/>
      <c r="UHD882" s="81"/>
      <c r="UHE882" s="81"/>
      <c r="UHF882" s="81"/>
      <c r="UHG882" s="81"/>
      <c r="UHH882" s="81"/>
      <c r="UHI882" s="81"/>
      <c r="UHJ882" s="81"/>
      <c r="UHK882" s="81"/>
      <c r="UHL882" s="81"/>
      <c r="UHM882" s="81"/>
      <c r="UHN882" s="81"/>
      <c r="UHO882" s="81"/>
      <c r="UHP882" s="81"/>
      <c r="UHQ882" s="81"/>
      <c r="UHR882" s="81"/>
      <c r="UHS882" s="81"/>
      <c r="UHT882" s="81"/>
      <c r="UHU882" s="81"/>
      <c r="UHV882" s="81"/>
      <c r="UHW882" s="81"/>
      <c r="UHX882" s="81"/>
      <c r="UHY882" s="81"/>
      <c r="UHZ882" s="81"/>
      <c r="UIA882" s="81"/>
      <c r="UIB882" s="81"/>
      <c r="UIC882" s="81"/>
      <c r="UID882" s="81"/>
      <c r="UIE882" s="81"/>
      <c r="UIF882" s="81"/>
      <c r="UIG882" s="81"/>
      <c r="UIH882" s="81"/>
      <c r="UII882" s="81"/>
      <c r="UIJ882" s="81"/>
      <c r="UIK882" s="81"/>
      <c r="UIL882" s="81"/>
      <c r="UIM882" s="81"/>
      <c r="UIN882" s="81"/>
      <c r="UIO882" s="81"/>
      <c r="UIP882" s="81"/>
      <c r="UIQ882" s="81"/>
      <c r="UIR882" s="81"/>
      <c r="UIS882" s="81"/>
      <c r="UIT882" s="81"/>
      <c r="UIU882" s="81"/>
      <c r="UIV882" s="81"/>
      <c r="UIW882" s="81"/>
      <c r="UIX882" s="81"/>
      <c r="UIY882" s="81"/>
      <c r="UIZ882" s="81"/>
      <c r="UJA882" s="81"/>
      <c r="UJB882" s="81"/>
      <c r="UJC882" s="81"/>
      <c r="UJD882" s="81"/>
      <c r="UJE882" s="81"/>
      <c r="UJF882" s="81"/>
      <c r="UJG882" s="81"/>
      <c r="UJH882" s="81"/>
      <c r="UJI882" s="81"/>
      <c r="UJJ882" s="81"/>
      <c r="UJK882" s="81"/>
      <c r="UJL882" s="81"/>
      <c r="UJM882" s="81"/>
      <c r="UJN882" s="81"/>
      <c r="UJO882" s="81"/>
      <c r="UJP882" s="81"/>
      <c r="UJQ882" s="81"/>
      <c r="UJR882" s="81"/>
      <c r="UJS882" s="81"/>
      <c r="UJT882" s="81"/>
      <c r="UJU882" s="81"/>
      <c r="UJV882" s="81"/>
      <c r="UJW882" s="81"/>
      <c r="UJX882" s="81"/>
      <c r="UJY882" s="81"/>
      <c r="UJZ882" s="81"/>
      <c r="UKA882" s="81"/>
      <c r="UKB882" s="81"/>
      <c r="UKC882" s="81"/>
      <c r="UKD882" s="81"/>
      <c r="UKE882" s="81"/>
      <c r="UKF882" s="81"/>
      <c r="UKG882" s="81"/>
      <c r="UKH882" s="81"/>
      <c r="UKI882" s="81"/>
      <c r="UKJ882" s="81"/>
      <c r="UKK882" s="81"/>
      <c r="UKL882" s="81"/>
      <c r="UKM882" s="81"/>
      <c r="UKN882" s="81"/>
      <c r="UKO882" s="81"/>
      <c r="UKP882" s="81"/>
      <c r="UKQ882" s="81"/>
      <c r="UKR882" s="81"/>
      <c r="UKS882" s="81"/>
      <c r="UKT882" s="81"/>
      <c r="UKU882" s="81"/>
      <c r="UKV882" s="81"/>
      <c r="UKW882" s="81"/>
      <c r="UKX882" s="81"/>
      <c r="UKY882" s="81"/>
      <c r="UKZ882" s="81"/>
      <c r="ULA882" s="81"/>
      <c r="ULB882" s="81"/>
      <c r="ULC882" s="81"/>
      <c r="ULD882" s="81"/>
      <c r="ULE882" s="81"/>
      <c r="ULF882" s="81"/>
      <c r="ULG882" s="81"/>
      <c r="ULH882" s="81"/>
      <c r="ULI882" s="81"/>
      <c r="ULJ882" s="81"/>
      <c r="ULK882" s="81"/>
      <c r="ULL882" s="81"/>
      <c r="ULM882" s="81"/>
      <c r="ULN882" s="81"/>
      <c r="ULO882" s="81"/>
      <c r="ULP882" s="81"/>
      <c r="ULQ882" s="81"/>
      <c r="ULR882" s="81"/>
      <c r="ULS882" s="81"/>
      <c r="ULT882" s="81"/>
      <c r="ULU882" s="81"/>
      <c r="ULV882" s="81"/>
      <c r="ULW882" s="81"/>
      <c r="ULX882" s="81"/>
      <c r="ULY882" s="81"/>
      <c r="ULZ882" s="81"/>
      <c r="UMA882" s="81"/>
      <c r="UMB882" s="81"/>
      <c r="UMC882" s="81"/>
      <c r="UMD882" s="81"/>
      <c r="UME882" s="81"/>
      <c r="UMF882" s="81"/>
      <c r="UMG882" s="81"/>
      <c r="UMH882" s="81"/>
      <c r="UMI882" s="81"/>
      <c r="UMJ882" s="81"/>
      <c r="UMK882" s="81"/>
      <c r="UML882" s="81"/>
      <c r="UMM882" s="81"/>
      <c r="UMN882" s="81"/>
      <c r="UMO882" s="81"/>
      <c r="UMP882" s="81"/>
      <c r="UMQ882" s="81"/>
      <c r="UMR882" s="81"/>
      <c r="UMS882" s="81"/>
      <c r="UMT882" s="81"/>
      <c r="UMU882" s="81"/>
      <c r="UMV882" s="81"/>
      <c r="UMW882" s="81"/>
      <c r="UMX882" s="81"/>
      <c r="UMY882" s="81"/>
      <c r="UMZ882" s="81"/>
      <c r="UNA882" s="81"/>
      <c r="UNB882" s="81"/>
      <c r="UNC882" s="81"/>
      <c r="UND882" s="81"/>
      <c r="UNE882" s="81"/>
      <c r="UNF882" s="81"/>
      <c r="UNG882" s="81"/>
      <c r="UNH882" s="81"/>
      <c r="UNI882" s="81"/>
      <c r="UNJ882" s="81"/>
      <c r="UNK882" s="81"/>
      <c r="UNL882" s="81"/>
      <c r="UNM882" s="81"/>
      <c r="UNN882" s="81"/>
      <c r="UNO882" s="81"/>
      <c r="UNP882" s="81"/>
      <c r="UNQ882" s="81"/>
      <c r="UNR882" s="81"/>
      <c r="UNS882" s="81"/>
      <c r="UNT882" s="81"/>
      <c r="UNU882" s="81"/>
      <c r="UNV882" s="81"/>
      <c r="UNW882" s="81"/>
      <c r="UNX882" s="81"/>
      <c r="UNY882" s="81"/>
      <c r="UNZ882" s="81"/>
      <c r="UOA882" s="81"/>
      <c r="UOB882" s="81"/>
      <c r="UOC882" s="81"/>
      <c r="UOD882" s="81"/>
      <c r="UOE882" s="81"/>
      <c r="UOF882" s="81"/>
      <c r="UOG882" s="81"/>
      <c r="UOH882" s="81"/>
      <c r="UOI882" s="81"/>
      <c r="UOJ882" s="81"/>
      <c r="UOK882" s="81"/>
      <c r="UOL882" s="81"/>
      <c r="UOM882" s="81"/>
      <c r="UON882" s="81"/>
      <c r="UOO882" s="81"/>
      <c r="UOP882" s="81"/>
      <c r="UOQ882" s="81"/>
      <c r="UOR882" s="81"/>
      <c r="UOS882" s="81"/>
      <c r="UOT882" s="81"/>
      <c r="UOU882" s="81"/>
      <c r="UOV882" s="81"/>
      <c r="UOW882" s="81"/>
      <c r="UOX882" s="81"/>
      <c r="UOY882" s="81"/>
      <c r="UOZ882" s="81"/>
      <c r="UPA882" s="81"/>
      <c r="UPB882" s="81"/>
      <c r="UPC882" s="81"/>
      <c r="UPD882" s="81"/>
      <c r="UPE882" s="81"/>
      <c r="UPF882" s="81"/>
      <c r="UPG882" s="81"/>
      <c r="UPH882" s="81"/>
      <c r="UPI882" s="81"/>
      <c r="UPJ882" s="81"/>
      <c r="UPK882" s="81"/>
      <c r="UPL882" s="81"/>
      <c r="UPM882" s="81"/>
      <c r="UPN882" s="81"/>
      <c r="UPO882" s="81"/>
      <c r="UPP882" s="81"/>
      <c r="UPQ882" s="81"/>
      <c r="UPR882" s="81"/>
      <c r="UPS882" s="81"/>
      <c r="UPT882" s="81"/>
      <c r="UPU882" s="81"/>
      <c r="UPV882" s="81"/>
      <c r="UPW882" s="81"/>
      <c r="UPX882" s="81"/>
      <c r="UPY882" s="81"/>
      <c r="UPZ882" s="81"/>
      <c r="UQA882" s="81"/>
      <c r="UQB882" s="81"/>
      <c r="UQC882" s="81"/>
      <c r="UQD882" s="81"/>
      <c r="UQE882" s="81"/>
      <c r="UQF882" s="81"/>
      <c r="UQG882" s="81"/>
      <c r="UQH882" s="81"/>
      <c r="UQI882" s="81"/>
      <c r="UQJ882" s="81"/>
      <c r="UQK882" s="81"/>
      <c r="UQL882" s="81"/>
      <c r="UQM882" s="81"/>
      <c r="UQN882" s="81"/>
      <c r="UQO882" s="81"/>
      <c r="UQP882" s="81"/>
      <c r="UQQ882" s="81"/>
      <c r="UQR882" s="81"/>
      <c r="UQS882" s="81"/>
      <c r="UQT882" s="81"/>
      <c r="UQU882" s="81"/>
      <c r="UQV882" s="81"/>
      <c r="UQW882" s="81"/>
      <c r="UQX882" s="81"/>
      <c r="UQY882" s="81"/>
      <c r="UQZ882" s="81"/>
      <c r="URA882" s="81"/>
      <c r="URB882" s="81"/>
      <c r="URC882" s="81"/>
      <c r="URD882" s="81"/>
      <c r="URE882" s="81"/>
      <c r="URF882" s="81"/>
      <c r="URG882" s="81"/>
      <c r="URH882" s="81"/>
      <c r="URI882" s="81"/>
      <c r="URJ882" s="81"/>
      <c r="URK882" s="81"/>
      <c r="URL882" s="81"/>
      <c r="URM882" s="81"/>
      <c r="URN882" s="81"/>
      <c r="URO882" s="81"/>
      <c r="URP882" s="81"/>
      <c r="URQ882" s="81"/>
      <c r="URR882" s="81"/>
      <c r="URS882" s="81"/>
      <c r="URT882" s="81"/>
      <c r="URU882" s="81"/>
      <c r="URV882" s="81"/>
      <c r="URW882" s="81"/>
      <c r="URX882" s="81"/>
      <c r="URY882" s="81"/>
      <c r="URZ882" s="81"/>
      <c r="USA882" s="81"/>
      <c r="USB882" s="81"/>
      <c r="USC882" s="81"/>
      <c r="USD882" s="81"/>
      <c r="USE882" s="81"/>
      <c r="USF882" s="81"/>
      <c r="USG882" s="81"/>
      <c r="USH882" s="81"/>
      <c r="USI882" s="81"/>
      <c r="USJ882" s="81"/>
      <c r="USK882" s="81"/>
      <c r="USL882" s="81"/>
      <c r="USM882" s="81"/>
      <c r="USN882" s="81"/>
      <c r="USO882" s="81"/>
      <c r="USP882" s="81"/>
      <c r="USQ882" s="81"/>
      <c r="USR882" s="81"/>
      <c r="USS882" s="81"/>
      <c r="UST882" s="81"/>
      <c r="USU882" s="81"/>
      <c r="USV882" s="81"/>
      <c r="USW882" s="81"/>
      <c r="USX882" s="81"/>
      <c r="USY882" s="81"/>
      <c r="USZ882" s="81"/>
      <c r="UTA882" s="81"/>
      <c r="UTB882" s="81"/>
      <c r="UTC882" s="81"/>
      <c r="UTD882" s="81"/>
      <c r="UTE882" s="81"/>
      <c r="UTF882" s="81"/>
      <c r="UTG882" s="81"/>
      <c r="UTH882" s="81"/>
      <c r="UTI882" s="81"/>
      <c r="UTJ882" s="81"/>
      <c r="UTK882" s="81"/>
      <c r="UTL882" s="81"/>
      <c r="UTM882" s="81"/>
      <c r="UTN882" s="81"/>
      <c r="UTO882" s="81"/>
      <c r="UTP882" s="81"/>
      <c r="UTQ882" s="81"/>
      <c r="UTR882" s="81"/>
      <c r="UTS882" s="81"/>
      <c r="UTT882" s="81"/>
      <c r="UTU882" s="81"/>
      <c r="UTV882" s="81"/>
      <c r="UTW882" s="81"/>
      <c r="UTX882" s="81"/>
      <c r="UTY882" s="81"/>
      <c r="UTZ882" s="81"/>
      <c r="UUA882" s="81"/>
      <c r="UUB882" s="81"/>
      <c r="UUC882" s="81"/>
      <c r="UUD882" s="81"/>
      <c r="UUE882" s="81"/>
      <c r="UUF882" s="81"/>
      <c r="UUG882" s="81"/>
      <c r="UUH882" s="81"/>
      <c r="UUI882" s="81"/>
      <c r="UUJ882" s="81"/>
      <c r="UUK882" s="81"/>
      <c r="UUL882" s="81"/>
      <c r="UUM882" s="81"/>
      <c r="UUN882" s="81"/>
      <c r="UUO882" s="81"/>
      <c r="UUP882" s="81"/>
      <c r="UUQ882" s="81"/>
      <c r="UUR882" s="81"/>
      <c r="UUS882" s="81"/>
      <c r="UUT882" s="81"/>
      <c r="UUU882" s="81"/>
      <c r="UUV882" s="81"/>
      <c r="UUW882" s="81"/>
      <c r="UUX882" s="81"/>
      <c r="UUY882" s="81"/>
      <c r="UUZ882" s="81"/>
      <c r="UVA882" s="81"/>
      <c r="UVB882" s="81"/>
      <c r="UVC882" s="81"/>
      <c r="UVD882" s="81"/>
      <c r="UVE882" s="81"/>
      <c r="UVF882" s="81"/>
      <c r="UVG882" s="81"/>
      <c r="UVH882" s="81"/>
      <c r="UVI882" s="81"/>
      <c r="UVJ882" s="81"/>
      <c r="UVK882" s="81"/>
      <c r="UVL882" s="81"/>
      <c r="UVM882" s="81"/>
      <c r="UVN882" s="81"/>
      <c r="UVO882" s="81"/>
      <c r="UVP882" s="81"/>
      <c r="UVQ882" s="81"/>
      <c r="UVR882" s="81"/>
      <c r="UVS882" s="81"/>
      <c r="UVT882" s="81"/>
      <c r="UVU882" s="81"/>
      <c r="UVV882" s="81"/>
      <c r="UVW882" s="81"/>
      <c r="UVX882" s="81"/>
      <c r="UVY882" s="81"/>
      <c r="UVZ882" s="81"/>
      <c r="UWA882" s="81"/>
      <c r="UWB882" s="81"/>
      <c r="UWC882" s="81"/>
      <c r="UWD882" s="81"/>
      <c r="UWE882" s="81"/>
      <c r="UWF882" s="81"/>
      <c r="UWG882" s="81"/>
      <c r="UWH882" s="81"/>
      <c r="UWI882" s="81"/>
      <c r="UWJ882" s="81"/>
      <c r="UWK882" s="81"/>
      <c r="UWL882" s="81"/>
      <c r="UWM882" s="81"/>
      <c r="UWN882" s="81"/>
      <c r="UWO882" s="81"/>
      <c r="UWP882" s="81"/>
      <c r="UWQ882" s="81"/>
      <c r="UWR882" s="81"/>
      <c r="UWS882" s="81"/>
      <c r="UWT882" s="81"/>
      <c r="UWU882" s="81"/>
      <c r="UWV882" s="81"/>
      <c r="UWW882" s="81"/>
      <c r="UWX882" s="81"/>
      <c r="UWY882" s="81"/>
      <c r="UWZ882" s="81"/>
      <c r="UXA882" s="81"/>
      <c r="UXB882" s="81"/>
      <c r="UXC882" s="81"/>
      <c r="UXD882" s="81"/>
      <c r="UXE882" s="81"/>
      <c r="UXF882" s="81"/>
      <c r="UXG882" s="81"/>
      <c r="UXH882" s="81"/>
      <c r="UXI882" s="81"/>
      <c r="UXJ882" s="81"/>
      <c r="UXK882" s="81"/>
      <c r="UXL882" s="81"/>
      <c r="UXM882" s="81"/>
      <c r="UXN882" s="81"/>
      <c r="UXO882" s="81"/>
      <c r="UXP882" s="81"/>
      <c r="UXQ882" s="81"/>
      <c r="UXR882" s="81"/>
      <c r="UXS882" s="81"/>
      <c r="UXT882" s="81"/>
      <c r="UXU882" s="81"/>
      <c r="UXV882" s="81"/>
      <c r="UXW882" s="81"/>
      <c r="UXX882" s="81"/>
      <c r="UXY882" s="81"/>
      <c r="UXZ882" s="81"/>
      <c r="UYA882" s="81"/>
      <c r="UYB882" s="81"/>
      <c r="UYC882" s="81"/>
      <c r="UYD882" s="81"/>
      <c r="UYE882" s="81"/>
      <c r="UYF882" s="81"/>
      <c r="UYG882" s="81"/>
      <c r="UYH882" s="81"/>
      <c r="UYI882" s="81"/>
      <c r="UYJ882" s="81"/>
      <c r="UYK882" s="81"/>
      <c r="UYL882" s="81"/>
      <c r="UYM882" s="81"/>
      <c r="UYN882" s="81"/>
      <c r="UYO882" s="81"/>
      <c r="UYP882" s="81"/>
      <c r="UYQ882" s="81"/>
      <c r="UYR882" s="81"/>
      <c r="UYS882" s="81"/>
      <c r="UYT882" s="81"/>
      <c r="UYU882" s="81"/>
      <c r="UYV882" s="81"/>
      <c r="UYW882" s="81"/>
      <c r="UYX882" s="81"/>
      <c r="UYY882" s="81"/>
      <c r="UYZ882" s="81"/>
      <c r="UZA882" s="81"/>
      <c r="UZB882" s="81"/>
      <c r="UZC882" s="81"/>
      <c r="UZD882" s="81"/>
      <c r="UZE882" s="81"/>
      <c r="UZF882" s="81"/>
      <c r="UZG882" s="81"/>
      <c r="UZH882" s="81"/>
      <c r="UZI882" s="81"/>
      <c r="UZJ882" s="81"/>
      <c r="UZK882" s="81"/>
      <c r="UZL882" s="81"/>
      <c r="UZM882" s="81"/>
      <c r="UZN882" s="81"/>
      <c r="UZO882" s="81"/>
      <c r="UZP882" s="81"/>
      <c r="UZQ882" s="81"/>
      <c r="UZR882" s="81"/>
      <c r="UZS882" s="81"/>
      <c r="UZT882" s="81"/>
      <c r="UZU882" s="81"/>
      <c r="UZV882" s="81"/>
      <c r="UZW882" s="81"/>
      <c r="UZX882" s="81"/>
      <c r="UZY882" s="81"/>
      <c r="UZZ882" s="81"/>
      <c r="VAA882" s="81"/>
      <c r="VAB882" s="81"/>
      <c r="VAC882" s="81"/>
      <c r="VAD882" s="81"/>
      <c r="VAE882" s="81"/>
      <c r="VAF882" s="81"/>
      <c r="VAG882" s="81"/>
      <c r="VAH882" s="81"/>
      <c r="VAI882" s="81"/>
      <c r="VAJ882" s="81"/>
      <c r="VAK882" s="81"/>
      <c r="VAL882" s="81"/>
      <c r="VAM882" s="81"/>
      <c r="VAN882" s="81"/>
      <c r="VAO882" s="81"/>
      <c r="VAP882" s="81"/>
      <c r="VAQ882" s="81"/>
      <c r="VAR882" s="81"/>
      <c r="VAS882" s="81"/>
      <c r="VAT882" s="81"/>
      <c r="VAU882" s="81"/>
      <c r="VAV882" s="81"/>
      <c r="VAW882" s="81"/>
      <c r="VAX882" s="81"/>
      <c r="VAY882" s="81"/>
      <c r="VAZ882" s="81"/>
      <c r="VBA882" s="81"/>
      <c r="VBB882" s="81"/>
      <c r="VBC882" s="81"/>
      <c r="VBD882" s="81"/>
      <c r="VBE882" s="81"/>
      <c r="VBF882" s="81"/>
      <c r="VBG882" s="81"/>
      <c r="VBH882" s="81"/>
      <c r="VBI882" s="81"/>
      <c r="VBJ882" s="81"/>
      <c r="VBK882" s="81"/>
      <c r="VBL882" s="81"/>
      <c r="VBM882" s="81"/>
      <c r="VBN882" s="81"/>
      <c r="VBO882" s="81"/>
      <c r="VBP882" s="81"/>
      <c r="VBQ882" s="81"/>
      <c r="VBR882" s="81"/>
      <c r="VBS882" s="81"/>
      <c r="VBT882" s="81"/>
      <c r="VBU882" s="81"/>
      <c r="VBV882" s="81"/>
      <c r="VBW882" s="81"/>
      <c r="VBX882" s="81"/>
      <c r="VBY882" s="81"/>
      <c r="VBZ882" s="81"/>
      <c r="VCA882" s="81"/>
      <c r="VCB882" s="81"/>
      <c r="VCC882" s="81"/>
      <c r="VCD882" s="81"/>
      <c r="VCE882" s="81"/>
      <c r="VCF882" s="81"/>
      <c r="VCG882" s="81"/>
      <c r="VCH882" s="81"/>
      <c r="VCI882" s="81"/>
      <c r="VCJ882" s="81"/>
      <c r="VCK882" s="81"/>
      <c r="VCL882" s="81"/>
      <c r="VCM882" s="81"/>
      <c r="VCN882" s="81"/>
      <c r="VCO882" s="81"/>
      <c r="VCP882" s="81"/>
      <c r="VCQ882" s="81"/>
      <c r="VCR882" s="81"/>
      <c r="VCS882" s="81"/>
      <c r="VCT882" s="81"/>
      <c r="VCU882" s="81"/>
      <c r="VCV882" s="81"/>
      <c r="VCW882" s="81"/>
      <c r="VCX882" s="81"/>
      <c r="VCY882" s="81"/>
      <c r="VCZ882" s="81"/>
      <c r="VDA882" s="81"/>
      <c r="VDB882" s="81"/>
      <c r="VDC882" s="81"/>
      <c r="VDD882" s="81"/>
      <c r="VDE882" s="81"/>
      <c r="VDF882" s="81"/>
      <c r="VDG882" s="81"/>
      <c r="VDH882" s="81"/>
      <c r="VDI882" s="81"/>
      <c r="VDJ882" s="81"/>
      <c r="VDK882" s="81"/>
      <c r="VDL882" s="81"/>
      <c r="VDM882" s="81"/>
      <c r="VDN882" s="81"/>
      <c r="VDO882" s="81"/>
      <c r="VDP882" s="81"/>
      <c r="VDQ882" s="81"/>
      <c r="VDR882" s="81"/>
      <c r="VDS882" s="81"/>
      <c r="VDT882" s="81"/>
      <c r="VDU882" s="81"/>
      <c r="VDV882" s="81"/>
      <c r="VDW882" s="81"/>
      <c r="VDX882" s="81"/>
      <c r="VDY882" s="81"/>
      <c r="VDZ882" s="81"/>
      <c r="VEA882" s="81"/>
      <c r="VEB882" s="81"/>
      <c r="VEC882" s="81"/>
      <c r="VED882" s="81"/>
      <c r="VEE882" s="81"/>
      <c r="VEF882" s="81"/>
      <c r="VEG882" s="81"/>
      <c r="VEH882" s="81"/>
      <c r="VEI882" s="81"/>
      <c r="VEJ882" s="81"/>
      <c r="VEK882" s="81"/>
      <c r="VEL882" s="81"/>
      <c r="VEM882" s="81"/>
      <c r="VEN882" s="81"/>
      <c r="VEO882" s="81"/>
      <c r="VEP882" s="81"/>
      <c r="VEQ882" s="81"/>
      <c r="VER882" s="81"/>
      <c r="VES882" s="81"/>
      <c r="VET882" s="81"/>
      <c r="VEU882" s="81"/>
      <c r="VEV882" s="81"/>
      <c r="VEW882" s="81"/>
      <c r="VEX882" s="81"/>
      <c r="VEY882" s="81"/>
      <c r="VEZ882" s="81"/>
      <c r="VFA882" s="81"/>
      <c r="VFB882" s="81"/>
      <c r="VFC882" s="81"/>
      <c r="VFD882" s="81"/>
      <c r="VFE882" s="81"/>
      <c r="VFF882" s="81"/>
      <c r="VFG882" s="81"/>
      <c r="VFH882" s="81"/>
      <c r="VFI882" s="81"/>
      <c r="VFJ882" s="81"/>
      <c r="VFK882" s="81"/>
      <c r="VFL882" s="81"/>
      <c r="VFM882" s="81"/>
      <c r="VFN882" s="81"/>
      <c r="VFO882" s="81"/>
      <c r="VFP882" s="81"/>
      <c r="VFQ882" s="81"/>
      <c r="VFR882" s="81"/>
      <c r="VFS882" s="81"/>
      <c r="VFT882" s="81"/>
      <c r="VFU882" s="81"/>
      <c r="VFV882" s="81"/>
      <c r="VFW882" s="81"/>
      <c r="VFX882" s="81"/>
      <c r="VFY882" s="81"/>
      <c r="VFZ882" s="81"/>
      <c r="VGA882" s="81"/>
      <c r="VGB882" s="81"/>
      <c r="VGC882" s="81"/>
      <c r="VGD882" s="81"/>
      <c r="VGE882" s="81"/>
      <c r="VGF882" s="81"/>
      <c r="VGG882" s="81"/>
      <c r="VGH882" s="81"/>
      <c r="VGI882" s="81"/>
      <c r="VGJ882" s="81"/>
      <c r="VGK882" s="81"/>
      <c r="VGL882" s="81"/>
      <c r="VGM882" s="81"/>
      <c r="VGN882" s="81"/>
      <c r="VGO882" s="81"/>
      <c r="VGP882" s="81"/>
      <c r="VGQ882" s="81"/>
      <c r="VGR882" s="81"/>
      <c r="VGS882" s="81"/>
      <c r="VGT882" s="81"/>
      <c r="VGU882" s="81"/>
      <c r="VGV882" s="81"/>
      <c r="VGW882" s="81"/>
      <c r="VGX882" s="81"/>
      <c r="VGY882" s="81"/>
      <c r="VGZ882" s="81"/>
      <c r="VHA882" s="81"/>
      <c r="VHB882" s="81"/>
      <c r="VHC882" s="81"/>
      <c r="VHD882" s="81"/>
      <c r="VHE882" s="81"/>
      <c r="VHF882" s="81"/>
      <c r="VHG882" s="81"/>
      <c r="VHH882" s="81"/>
      <c r="VHI882" s="81"/>
      <c r="VHJ882" s="81"/>
      <c r="VHK882" s="81"/>
      <c r="VHL882" s="81"/>
      <c r="VHM882" s="81"/>
      <c r="VHN882" s="81"/>
      <c r="VHO882" s="81"/>
      <c r="VHP882" s="81"/>
      <c r="VHQ882" s="81"/>
      <c r="VHR882" s="81"/>
      <c r="VHS882" s="81"/>
      <c r="VHT882" s="81"/>
      <c r="VHU882" s="81"/>
      <c r="VHV882" s="81"/>
      <c r="VHW882" s="81"/>
      <c r="VHX882" s="81"/>
      <c r="VHY882" s="81"/>
      <c r="VHZ882" s="81"/>
      <c r="VIA882" s="81"/>
      <c r="VIB882" s="81"/>
      <c r="VIC882" s="81"/>
      <c r="VID882" s="81"/>
      <c r="VIE882" s="81"/>
      <c r="VIF882" s="81"/>
      <c r="VIG882" s="81"/>
      <c r="VIH882" s="81"/>
      <c r="VII882" s="81"/>
      <c r="VIJ882" s="81"/>
      <c r="VIK882" s="81"/>
      <c r="VIL882" s="81"/>
      <c r="VIM882" s="81"/>
      <c r="VIN882" s="81"/>
      <c r="VIO882" s="81"/>
      <c r="VIP882" s="81"/>
      <c r="VIQ882" s="81"/>
      <c r="VIR882" s="81"/>
      <c r="VIS882" s="81"/>
      <c r="VIT882" s="81"/>
      <c r="VIU882" s="81"/>
      <c r="VIV882" s="81"/>
      <c r="VIW882" s="81"/>
      <c r="VIX882" s="81"/>
      <c r="VIY882" s="81"/>
      <c r="VIZ882" s="81"/>
      <c r="VJA882" s="81"/>
      <c r="VJB882" s="81"/>
      <c r="VJC882" s="81"/>
      <c r="VJD882" s="81"/>
      <c r="VJE882" s="81"/>
      <c r="VJF882" s="81"/>
      <c r="VJG882" s="81"/>
      <c r="VJH882" s="81"/>
      <c r="VJI882" s="81"/>
      <c r="VJJ882" s="81"/>
      <c r="VJK882" s="81"/>
      <c r="VJL882" s="81"/>
      <c r="VJM882" s="81"/>
      <c r="VJN882" s="81"/>
      <c r="VJO882" s="81"/>
      <c r="VJP882" s="81"/>
      <c r="VJQ882" s="81"/>
      <c r="VJR882" s="81"/>
      <c r="VJS882" s="81"/>
      <c r="VJT882" s="81"/>
      <c r="VJU882" s="81"/>
      <c r="VJV882" s="81"/>
      <c r="VJW882" s="81"/>
      <c r="VJX882" s="81"/>
      <c r="VJY882" s="81"/>
      <c r="VJZ882" s="81"/>
      <c r="VKA882" s="81"/>
      <c r="VKB882" s="81"/>
      <c r="VKC882" s="81"/>
      <c r="VKD882" s="81"/>
      <c r="VKE882" s="81"/>
      <c r="VKF882" s="81"/>
      <c r="VKG882" s="81"/>
      <c r="VKH882" s="81"/>
      <c r="VKI882" s="81"/>
      <c r="VKJ882" s="81"/>
      <c r="VKK882" s="81"/>
      <c r="VKL882" s="81"/>
      <c r="VKM882" s="81"/>
      <c r="VKN882" s="81"/>
      <c r="VKO882" s="81"/>
      <c r="VKP882" s="81"/>
      <c r="VKQ882" s="81"/>
      <c r="VKR882" s="81"/>
      <c r="VKS882" s="81"/>
      <c r="VKT882" s="81"/>
      <c r="VKU882" s="81"/>
      <c r="VKV882" s="81"/>
      <c r="VKW882" s="81"/>
      <c r="VKX882" s="81"/>
      <c r="VKY882" s="81"/>
      <c r="VKZ882" s="81"/>
      <c r="VLA882" s="81"/>
      <c r="VLB882" s="81"/>
      <c r="VLC882" s="81"/>
      <c r="VLD882" s="81"/>
      <c r="VLE882" s="81"/>
      <c r="VLF882" s="81"/>
      <c r="VLG882" s="81"/>
      <c r="VLH882" s="81"/>
      <c r="VLI882" s="81"/>
      <c r="VLJ882" s="81"/>
      <c r="VLK882" s="81"/>
      <c r="VLL882" s="81"/>
      <c r="VLM882" s="81"/>
      <c r="VLN882" s="81"/>
      <c r="VLO882" s="81"/>
      <c r="VLP882" s="81"/>
      <c r="VLQ882" s="81"/>
      <c r="VLR882" s="81"/>
      <c r="VLS882" s="81"/>
      <c r="VLT882" s="81"/>
      <c r="VLU882" s="81"/>
      <c r="VLV882" s="81"/>
      <c r="VLW882" s="81"/>
      <c r="VLX882" s="81"/>
      <c r="VLY882" s="81"/>
      <c r="VLZ882" s="81"/>
      <c r="VMA882" s="81"/>
      <c r="VMB882" s="81"/>
      <c r="VMC882" s="81"/>
      <c r="VMD882" s="81"/>
      <c r="VME882" s="81"/>
      <c r="VMF882" s="81"/>
      <c r="VMG882" s="81"/>
      <c r="VMH882" s="81"/>
      <c r="VMI882" s="81"/>
      <c r="VMJ882" s="81"/>
      <c r="VMK882" s="81"/>
      <c r="VML882" s="81"/>
      <c r="VMM882" s="81"/>
      <c r="VMN882" s="81"/>
      <c r="VMO882" s="81"/>
      <c r="VMP882" s="81"/>
      <c r="VMQ882" s="81"/>
      <c r="VMR882" s="81"/>
      <c r="VMS882" s="81"/>
      <c r="VMT882" s="81"/>
      <c r="VMU882" s="81"/>
      <c r="VMV882" s="81"/>
      <c r="VMW882" s="81"/>
      <c r="VMX882" s="81"/>
      <c r="VMY882" s="81"/>
      <c r="VMZ882" s="81"/>
      <c r="VNA882" s="81"/>
      <c r="VNB882" s="81"/>
      <c r="VNC882" s="81"/>
      <c r="VND882" s="81"/>
      <c r="VNE882" s="81"/>
      <c r="VNF882" s="81"/>
      <c r="VNG882" s="81"/>
      <c r="VNH882" s="81"/>
      <c r="VNI882" s="81"/>
      <c r="VNJ882" s="81"/>
      <c r="VNK882" s="81"/>
      <c r="VNL882" s="81"/>
      <c r="VNM882" s="81"/>
      <c r="VNN882" s="81"/>
      <c r="VNO882" s="81"/>
      <c r="VNP882" s="81"/>
      <c r="VNQ882" s="81"/>
      <c r="VNR882" s="81"/>
      <c r="VNS882" s="81"/>
      <c r="VNT882" s="81"/>
      <c r="VNU882" s="81"/>
      <c r="VNV882" s="81"/>
      <c r="VNW882" s="81"/>
      <c r="VNX882" s="81"/>
      <c r="VNY882" s="81"/>
      <c r="VNZ882" s="81"/>
      <c r="VOA882" s="81"/>
      <c r="VOB882" s="81"/>
      <c r="VOC882" s="81"/>
      <c r="VOD882" s="81"/>
      <c r="VOE882" s="81"/>
      <c r="VOF882" s="81"/>
      <c r="VOG882" s="81"/>
      <c r="VOH882" s="81"/>
      <c r="VOI882" s="81"/>
      <c r="VOJ882" s="81"/>
      <c r="VOK882" s="81"/>
      <c r="VOL882" s="81"/>
      <c r="VOM882" s="81"/>
      <c r="VON882" s="81"/>
      <c r="VOO882" s="81"/>
      <c r="VOP882" s="81"/>
      <c r="VOQ882" s="81"/>
      <c r="VOR882" s="81"/>
      <c r="VOS882" s="81"/>
      <c r="VOT882" s="81"/>
      <c r="VOU882" s="81"/>
      <c r="VOV882" s="81"/>
      <c r="VOW882" s="81"/>
      <c r="VOX882" s="81"/>
      <c r="VOY882" s="81"/>
      <c r="VOZ882" s="81"/>
      <c r="VPA882" s="81"/>
      <c r="VPB882" s="81"/>
      <c r="VPC882" s="81"/>
      <c r="VPD882" s="81"/>
      <c r="VPE882" s="81"/>
      <c r="VPF882" s="81"/>
      <c r="VPG882" s="81"/>
      <c r="VPH882" s="81"/>
      <c r="VPI882" s="81"/>
      <c r="VPJ882" s="81"/>
      <c r="VPK882" s="81"/>
      <c r="VPL882" s="81"/>
      <c r="VPM882" s="81"/>
      <c r="VPN882" s="81"/>
      <c r="VPO882" s="81"/>
      <c r="VPP882" s="81"/>
      <c r="VPQ882" s="81"/>
      <c r="VPR882" s="81"/>
      <c r="VPS882" s="81"/>
      <c r="VPT882" s="81"/>
      <c r="VPU882" s="81"/>
      <c r="VPV882" s="81"/>
      <c r="VPW882" s="81"/>
      <c r="VPX882" s="81"/>
      <c r="VPY882" s="81"/>
      <c r="VPZ882" s="81"/>
      <c r="VQA882" s="81"/>
      <c r="VQB882" s="81"/>
      <c r="VQC882" s="81"/>
      <c r="VQD882" s="81"/>
      <c r="VQE882" s="81"/>
      <c r="VQF882" s="81"/>
      <c r="VQG882" s="81"/>
      <c r="VQH882" s="81"/>
      <c r="VQI882" s="81"/>
      <c r="VQJ882" s="81"/>
      <c r="VQK882" s="81"/>
      <c r="VQL882" s="81"/>
      <c r="VQM882" s="81"/>
      <c r="VQN882" s="81"/>
      <c r="VQO882" s="81"/>
      <c r="VQP882" s="81"/>
      <c r="VQQ882" s="81"/>
      <c r="VQR882" s="81"/>
      <c r="VQS882" s="81"/>
      <c r="VQT882" s="81"/>
      <c r="VQU882" s="81"/>
      <c r="VQV882" s="81"/>
      <c r="VQW882" s="81"/>
      <c r="VQX882" s="81"/>
      <c r="VQY882" s="81"/>
      <c r="VQZ882" s="81"/>
      <c r="VRA882" s="81"/>
      <c r="VRB882" s="81"/>
      <c r="VRC882" s="81"/>
      <c r="VRD882" s="81"/>
      <c r="VRE882" s="81"/>
      <c r="VRF882" s="81"/>
      <c r="VRG882" s="81"/>
      <c r="VRH882" s="81"/>
      <c r="VRI882" s="81"/>
      <c r="VRJ882" s="81"/>
      <c r="VRK882" s="81"/>
      <c r="VRL882" s="81"/>
      <c r="VRM882" s="81"/>
      <c r="VRN882" s="81"/>
      <c r="VRO882" s="81"/>
      <c r="VRP882" s="81"/>
      <c r="VRQ882" s="81"/>
      <c r="VRR882" s="81"/>
      <c r="VRS882" s="81"/>
      <c r="VRT882" s="81"/>
      <c r="VRU882" s="81"/>
      <c r="VRV882" s="81"/>
      <c r="VRW882" s="81"/>
      <c r="VRX882" s="81"/>
      <c r="VRY882" s="81"/>
      <c r="VRZ882" s="81"/>
      <c r="VSA882" s="81"/>
      <c r="VSB882" s="81"/>
      <c r="VSC882" s="81"/>
      <c r="VSD882" s="81"/>
      <c r="VSE882" s="81"/>
      <c r="VSF882" s="81"/>
      <c r="VSG882" s="81"/>
      <c r="VSH882" s="81"/>
      <c r="VSI882" s="81"/>
      <c r="VSJ882" s="81"/>
      <c r="VSK882" s="81"/>
      <c r="VSL882" s="81"/>
      <c r="VSM882" s="81"/>
      <c r="VSN882" s="81"/>
      <c r="VSO882" s="81"/>
      <c r="VSP882" s="81"/>
      <c r="VSQ882" s="81"/>
      <c r="VSR882" s="81"/>
      <c r="VSS882" s="81"/>
      <c r="VST882" s="81"/>
      <c r="VSU882" s="81"/>
      <c r="VSV882" s="81"/>
      <c r="VSW882" s="81"/>
      <c r="VSX882" s="81"/>
      <c r="VSY882" s="81"/>
      <c r="VSZ882" s="81"/>
      <c r="VTA882" s="81"/>
      <c r="VTB882" s="81"/>
      <c r="VTC882" s="81"/>
      <c r="VTD882" s="81"/>
      <c r="VTE882" s="81"/>
      <c r="VTF882" s="81"/>
      <c r="VTG882" s="81"/>
      <c r="VTH882" s="81"/>
      <c r="VTI882" s="81"/>
      <c r="VTJ882" s="81"/>
      <c r="VTK882" s="81"/>
      <c r="VTL882" s="81"/>
      <c r="VTM882" s="81"/>
      <c r="VTN882" s="81"/>
      <c r="VTO882" s="81"/>
      <c r="VTP882" s="81"/>
      <c r="VTQ882" s="81"/>
      <c r="VTR882" s="81"/>
      <c r="VTS882" s="81"/>
      <c r="VTT882" s="81"/>
      <c r="VTU882" s="81"/>
      <c r="VTV882" s="81"/>
      <c r="VTW882" s="81"/>
      <c r="VTX882" s="81"/>
      <c r="VTY882" s="81"/>
      <c r="VTZ882" s="81"/>
      <c r="VUA882" s="81"/>
      <c r="VUB882" s="81"/>
      <c r="VUC882" s="81"/>
      <c r="VUD882" s="81"/>
      <c r="VUE882" s="81"/>
      <c r="VUF882" s="81"/>
      <c r="VUG882" s="81"/>
      <c r="VUH882" s="81"/>
      <c r="VUI882" s="81"/>
      <c r="VUJ882" s="81"/>
      <c r="VUK882" s="81"/>
      <c r="VUL882" s="81"/>
      <c r="VUM882" s="81"/>
      <c r="VUN882" s="81"/>
      <c r="VUO882" s="81"/>
      <c r="VUP882" s="81"/>
      <c r="VUQ882" s="81"/>
      <c r="VUR882" s="81"/>
      <c r="VUS882" s="81"/>
      <c r="VUT882" s="81"/>
      <c r="VUU882" s="81"/>
      <c r="VUV882" s="81"/>
      <c r="VUW882" s="81"/>
      <c r="VUX882" s="81"/>
      <c r="VUY882" s="81"/>
      <c r="VUZ882" s="81"/>
      <c r="VVA882" s="81"/>
      <c r="VVB882" s="81"/>
      <c r="VVC882" s="81"/>
      <c r="VVD882" s="81"/>
      <c r="VVE882" s="81"/>
      <c r="VVF882" s="81"/>
      <c r="VVG882" s="81"/>
      <c r="VVH882" s="81"/>
      <c r="VVI882" s="81"/>
      <c r="VVJ882" s="81"/>
      <c r="VVK882" s="81"/>
      <c r="VVL882" s="81"/>
      <c r="VVM882" s="81"/>
      <c r="VVN882" s="81"/>
      <c r="VVO882" s="81"/>
      <c r="VVP882" s="81"/>
      <c r="VVQ882" s="81"/>
      <c r="VVR882" s="81"/>
      <c r="VVS882" s="81"/>
      <c r="VVT882" s="81"/>
      <c r="VVU882" s="81"/>
      <c r="VVV882" s="81"/>
      <c r="VVW882" s="81"/>
      <c r="VVX882" s="81"/>
      <c r="VVY882" s="81"/>
      <c r="VVZ882" s="81"/>
      <c r="VWA882" s="81"/>
      <c r="VWB882" s="81"/>
      <c r="VWC882" s="81"/>
      <c r="VWD882" s="81"/>
      <c r="VWE882" s="81"/>
      <c r="VWF882" s="81"/>
      <c r="VWG882" s="81"/>
      <c r="VWH882" s="81"/>
      <c r="VWI882" s="81"/>
      <c r="VWJ882" s="81"/>
      <c r="VWK882" s="81"/>
      <c r="VWL882" s="81"/>
      <c r="VWM882" s="81"/>
      <c r="VWN882" s="81"/>
      <c r="VWO882" s="81"/>
      <c r="VWP882" s="81"/>
      <c r="VWQ882" s="81"/>
      <c r="VWR882" s="81"/>
      <c r="VWS882" s="81"/>
      <c r="VWT882" s="81"/>
      <c r="VWU882" s="81"/>
      <c r="VWV882" s="81"/>
      <c r="VWW882" s="81"/>
      <c r="VWX882" s="81"/>
      <c r="VWY882" s="81"/>
      <c r="VWZ882" s="81"/>
      <c r="VXA882" s="81"/>
      <c r="VXB882" s="81"/>
      <c r="VXC882" s="81"/>
      <c r="VXD882" s="81"/>
      <c r="VXE882" s="81"/>
      <c r="VXF882" s="81"/>
      <c r="VXG882" s="81"/>
      <c r="VXH882" s="81"/>
      <c r="VXI882" s="81"/>
      <c r="VXJ882" s="81"/>
      <c r="VXK882" s="81"/>
      <c r="VXL882" s="81"/>
      <c r="VXM882" s="81"/>
      <c r="VXN882" s="81"/>
      <c r="VXO882" s="81"/>
      <c r="VXP882" s="81"/>
      <c r="VXQ882" s="81"/>
      <c r="VXR882" s="81"/>
      <c r="VXS882" s="81"/>
      <c r="VXT882" s="81"/>
      <c r="VXU882" s="81"/>
      <c r="VXV882" s="81"/>
      <c r="VXW882" s="81"/>
      <c r="VXX882" s="81"/>
      <c r="VXY882" s="81"/>
      <c r="VXZ882" s="81"/>
      <c r="VYA882" s="81"/>
      <c r="VYB882" s="81"/>
      <c r="VYC882" s="81"/>
      <c r="VYD882" s="81"/>
      <c r="VYE882" s="81"/>
      <c r="VYF882" s="81"/>
      <c r="VYG882" s="81"/>
      <c r="VYH882" s="81"/>
      <c r="VYI882" s="81"/>
      <c r="VYJ882" s="81"/>
      <c r="VYK882" s="81"/>
      <c r="VYL882" s="81"/>
      <c r="VYM882" s="81"/>
      <c r="VYN882" s="81"/>
      <c r="VYO882" s="81"/>
      <c r="VYP882" s="81"/>
      <c r="VYQ882" s="81"/>
      <c r="VYR882" s="81"/>
      <c r="VYS882" s="81"/>
      <c r="VYT882" s="81"/>
      <c r="VYU882" s="81"/>
      <c r="VYV882" s="81"/>
      <c r="VYW882" s="81"/>
      <c r="VYX882" s="81"/>
      <c r="VYY882" s="81"/>
      <c r="VYZ882" s="81"/>
      <c r="VZA882" s="81"/>
      <c r="VZB882" s="81"/>
      <c r="VZC882" s="81"/>
      <c r="VZD882" s="81"/>
      <c r="VZE882" s="81"/>
      <c r="VZF882" s="81"/>
      <c r="VZG882" s="81"/>
      <c r="VZH882" s="81"/>
      <c r="VZI882" s="81"/>
      <c r="VZJ882" s="81"/>
      <c r="VZK882" s="81"/>
      <c r="VZL882" s="81"/>
      <c r="VZM882" s="81"/>
      <c r="VZN882" s="81"/>
      <c r="VZO882" s="81"/>
      <c r="VZP882" s="81"/>
      <c r="VZQ882" s="81"/>
      <c r="VZR882" s="81"/>
      <c r="VZS882" s="81"/>
      <c r="VZT882" s="81"/>
      <c r="VZU882" s="81"/>
      <c r="VZV882" s="81"/>
      <c r="VZW882" s="81"/>
      <c r="VZX882" s="81"/>
      <c r="VZY882" s="81"/>
      <c r="VZZ882" s="81"/>
      <c r="WAA882" s="81"/>
      <c r="WAB882" s="81"/>
      <c r="WAC882" s="81"/>
      <c r="WAD882" s="81"/>
      <c r="WAE882" s="81"/>
      <c r="WAF882" s="81"/>
      <c r="WAG882" s="81"/>
      <c r="WAH882" s="81"/>
      <c r="WAI882" s="81"/>
      <c r="WAJ882" s="81"/>
      <c r="WAK882" s="81"/>
      <c r="WAL882" s="81"/>
      <c r="WAM882" s="81"/>
      <c r="WAN882" s="81"/>
      <c r="WAO882" s="81"/>
      <c r="WAP882" s="81"/>
      <c r="WAQ882" s="81"/>
      <c r="WAR882" s="81"/>
      <c r="WAS882" s="81"/>
      <c r="WAT882" s="81"/>
      <c r="WAU882" s="81"/>
      <c r="WAV882" s="81"/>
      <c r="WAW882" s="81"/>
      <c r="WAX882" s="81"/>
      <c r="WAY882" s="81"/>
      <c r="WAZ882" s="81"/>
      <c r="WBA882" s="81"/>
      <c r="WBB882" s="81"/>
      <c r="WBC882" s="81"/>
      <c r="WBD882" s="81"/>
      <c r="WBE882" s="81"/>
      <c r="WBF882" s="81"/>
      <c r="WBG882" s="81"/>
      <c r="WBH882" s="81"/>
      <c r="WBI882" s="81"/>
      <c r="WBJ882" s="81"/>
      <c r="WBK882" s="81"/>
      <c r="WBL882" s="81"/>
      <c r="WBM882" s="81"/>
      <c r="WBN882" s="81"/>
      <c r="WBO882" s="81"/>
      <c r="WBP882" s="81"/>
      <c r="WBQ882" s="81"/>
      <c r="WBR882" s="81"/>
      <c r="WBS882" s="81"/>
      <c r="WBT882" s="81"/>
      <c r="WBU882" s="81"/>
      <c r="WBV882" s="81"/>
      <c r="WBW882" s="81"/>
      <c r="WBX882" s="81"/>
      <c r="WBY882" s="81"/>
      <c r="WBZ882" s="81"/>
      <c r="WCA882" s="81"/>
      <c r="WCB882" s="81"/>
      <c r="WCC882" s="81"/>
      <c r="WCD882" s="81"/>
      <c r="WCE882" s="81"/>
      <c r="WCF882" s="81"/>
      <c r="WCG882" s="81"/>
      <c r="WCH882" s="81"/>
      <c r="WCI882" s="81"/>
      <c r="WCJ882" s="81"/>
      <c r="WCK882" s="81"/>
      <c r="WCL882" s="81"/>
      <c r="WCM882" s="81"/>
      <c r="WCN882" s="81"/>
      <c r="WCO882" s="81"/>
      <c r="WCP882" s="81"/>
      <c r="WCQ882" s="81"/>
      <c r="WCR882" s="81"/>
      <c r="WCS882" s="81"/>
      <c r="WCT882" s="81"/>
      <c r="WCU882" s="81"/>
      <c r="WCV882" s="81"/>
      <c r="WCW882" s="81"/>
      <c r="WCX882" s="81"/>
      <c r="WCY882" s="81"/>
      <c r="WCZ882" s="81"/>
      <c r="WDA882" s="81"/>
      <c r="WDB882" s="81"/>
      <c r="WDC882" s="81"/>
      <c r="WDD882" s="81"/>
      <c r="WDE882" s="81"/>
      <c r="WDF882" s="81"/>
      <c r="WDG882" s="81"/>
      <c r="WDH882" s="81"/>
      <c r="WDI882" s="81"/>
      <c r="WDJ882" s="81"/>
      <c r="WDK882" s="81"/>
      <c r="WDL882" s="81"/>
    </row>
    <row r="883" spans="1:15664" s="14" customFormat="1" ht="36" customHeight="1">
      <c r="A883" s="8" t="s">
        <v>746</v>
      </c>
      <c r="B883" s="51" t="s">
        <v>564</v>
      </c>
      <c r="C883" s="9" t="s">
        <v>677</v>
      </c>
      <c r="D883" s="9"/>
      <c r="E883" s="74" t="s">
        <v>1025</v>
      </c>
      <c r="F883" s="10">
        <v>10</v>
      </c>
      <c r="G883" s="120"/>
      <c r="H883" s="39">
        <f t="shared" si="725"/>
        <v>10</v>
      </c>
      <c r="I883" s="10">
        <v>8</v>
      </c>
      <c r="J883" s="120"/>
      <c r="K883" s="39">
        <f t="shared" si="726"/>
        <v>8</v>
      </c>
      <c r="L883" s="11">
        <f t="shared" si="703"/>
        <v>80</v>
      </c>
      <c r="M883" s="136">
        <v>10</v>
      </c>
      <c r="N883" s="136"/>
      <c r="O883" s="120">
        <f t="shared" si="727"/>
        <v>10</v>
      </c>
      <c r="P883" s="136">
        <v>3</v>
      </c>
      <c r="Q883" s="120">
        <v>3</v>
      </c>
      <c r="R883" s="120"/>
      <c r="S883" s="120">
        <f t="shared" si="728"/>
        <v>3</v>
      </c>
      <c r="T883" s="120">
        <f t="shared" si="729"/>
        <v>12</v>
      </c>
      <c r="U883" s="10">
        <v>10</v>
      </c>
      <c r="V883" s="120"/>
      <c r="W883" s="39">
        <f t="shared" si="730"/>
        <v>10</v>
      </c>
      <c r="X883" s="10">
        <v>3</v>
      </c>
      <c r="Y883" s="40">
        <v>3</v>
      </c>
      <c r="Z883" s="120"/>
      <c r="AA883" s="39">
        <f t="shared" si="731"/>
        <v>3</v>
      </c>
      <c r="AB883" s="120">
        <f t="shared" si="732"/>
        <v>6</v>
      </c>
      <c r="AC883" s="783">
        <f>8+2</f>
        <v>10</v>
      </c>
      <c r="AD883" s="783"/>
      <c r="AE883" s="80">
        <f t="shared" si="733"/>
        <v>10</v>
      </c>
      <c r="AF883" s="783"/>
      <c r="AG883" s="783">
        <v>3</v>
      </c>
      <c r="AH883" s="783"/>
      <c r="AI883" s="80">
        <f t="shared" si="734"/>
        <v>3</v>
      </c>
      <c r="AJ883" s="783"/>
      <c r="AK883" s="33">
        <v>10</v>
      </c>
      <c r="AL883" s="113"/>
      <c r="AM883" s="13">
        <f t="shared" si="735"/>
        <v>10</v>
      </c>
      <c r="AN883" s="13">
        <v>8</v>
      </c>
      <c r="AO883" s="13">
        <v>0</v>
      </c>
      <c r="AP883" s="13">
        <v>8</v>
      </c>
      <c r="AQ883" s="113"/>
      <c r="AR883" s="113"/>
      <c r="AS883" s="891">
        <f t="shared" si="736"/>
        <v>8</v>
      </c>
      <c r="AT883" s="891"/>
      <c r="AU883" s="891">
        <f t="shared" si="737"/>
        <v>8</v>
      </c>
      <c r="AV883" s="113"/>
      <c r="AW883" s="621"/>
      <c r="AX883" s="1"/>
      <c r="AY883" s="1"/>
      <c r="AZ883" s="1"/>
      <c r="BA883" s="1"/>
      <c r="BB883" s="1"/>
      <c r="BC883" s="1"/>
      <c r="BD883" s="1"/>
      <c r="BE883" s="1"/>
      <c r="BF883" s="1"/>
      <c r="BG883" s="1"/>
      <c r="BH883" s="1"/>
      <c r="BI883" s="1"/>
      <c r="BJ883" s="1"/>
      <c r="BK883" s="1"/>
      <c r="BL883" s="1"/>
      <c r="BM883" s="1"/>
      <c r="BN883" s="1"/>
      <c r="BO883" s="1"/>
      <c r="BP883" s="1"/>
      <c r="BQ883" s="1"/>
      <c r="BR883" s="1"/>
      <c r="BS883" s="1"/>
      <c r="BT883" s="1"/>
      <c r="BU883" s="1"/>
      <c r="BV883" s="1"/>
      <c r="BW883" s="1"/>
      <c r="BX883" s="1"/>
      <c r="BY883" s="1"/>
      <c r="BZ883" s="1"/>
      <c r="CA883" s="1"/>
      <c r="CB883" s="1"/>
      <c r="CC883" s="1"/>
      <c r="CD883" s="1"/>
      <c r="CE883" s="1"/>
      <c r="CF883" s="1"/>
      <c r="CG883" s="1"/>
      <c r="CH883" s="1"/>
      <c r="CI883" s="1"/>
      <c r="CJ883" s="1"/>
      <c r="CK883" s="1"/>
      <c r="CL883" s="1"/>
    </row>
    <row r="884" spans="1:15664" s="14" customFormat="1" ht="36">
      <c r="A884" s="8" t="s">
        <v>747</v>
      </c>
      <c r="B884" s="51" t="s">
        <v>564</v>
      </c>
      <c r="C884" s="9" t="s">
        <v>669</v>
      </c>
      <c r="D884" s="9"/>
      <c r="E884" s="74" t="s">
        <v>1027</v>
      </c>
      <c r="F884" s="10">
        <v>20</v>
      </c>
      <c r="G884" s="120"/>
      <c r="H884" s="39">
        <f t="shared" si="725"/>
        <v>20</v>
      </c>
      <c r="I884" s="10">
        <v>6</v>
      </c>
      <c r="J884" s="120"/>
      <c r="K884" s="39">
        <f t="shared" si="726"/>
        <v>6</v>
      </c>
      <c r="L884" s="11">
        <f t="shared" ref="L884:L950" si="738">K884/H884*100</f>
        <v>30</v>
      </c>
      <c r="M884" s="136">
        <v>28</v>
      </c>
      <c r="N884" s="136"/>
      <c r="O884" s="120">
        <f t="shared" si="727"/>
        <v>28</v>
      </c>
      <c r="P884" s="136">
        <v>0</v>
      </c>
      <c r="Q884" s="120">
        <v>0</v>
      </c>
      <c r="R884" s="120"/>
      <c r="S884" s="120">
        <f t="shared" si="728"/>
        <v>0</v>
      </c>
      <c r="T884" s="120">
        <f t="shared" si="729"/>
        <v>0</v>
      </c>
      <c r="U884" s="10">
        <v>28</v>
      </c>
      <c r="V884" s="120"/>
      <c r="W884" s="39">
        <f t="shared" si="730"/>
        <v>28</v>
      </c>
      <c r="X884" s="10">
        <v>0</v>
      </c>
      <c r="Y884" s="13">
        <v>0</v>
      </c>
      <c r="Z884" s="120"/>
      <c r="AA884" s="39">
        <f t="shared" si="731"/>
        <v>0</v>
      </c>
      <c r="AB884" s="120">
        <f t="shared" si="732"/>
        <v>0</v>
      </c>
      <c r="AC884" s="783">
        <f>26+2</f>
        <v>28</v>
      </c>
      <c r="AD884" s="783"/>
      <c r="AE884" s="80">
        <f t="shared" si="733"/>
        <v>28</v>
      </c>
      <c r="AF884" s="783"/>
      <c r="AG884" s="783"/>
      <c r="AH884" s="783"/>
      <c r="AI884" s="80">
        <f t="shared" si="734"/>
        <v>0</v>
      </c>
      <c r="AJ884" s="783"/>
      <c r="AK884" s="33"/>
      <c r="AL884" s="113"/>
      <c r="AM884" s="13">
        <f t="shared" si="735"/>
        <v>0</v>
      </c>
      <c r="AN884" s="13">
        <v>5</v>
      </c>
      <c r="AO884" s="13">
        <v>0</v>
      </c>
      <c r="AP884" s="13">
        <v>5</v>
      </c>
      <c r="AQ884" s="113"/>
      <c r="AR884" s="113"/>
      <c r="AS884" s="891">
        <f t="shared" si="736"/>
        <v>5</v>
      </c>
      <c r="AT884" s="891"/>
      <c r="AU884" s="891">
        <f t="shared" si="737"/>
        <v>5</v>
      </c>
      <c r="AV884" s="113"/>
      <c r="AW884" s="621"/>
      <c r="AX884" s="1"/>
      <c r="AY884" s="1"/>
      <c r="AZ884" s="1"/>
      <c r="BA884" s="1"/>
      <c r="BB884" s="1"/>
      <c r="BC884" s="1"/>
      <c r="BD884" s="1"/>
      <c r="BE884" s="1"/>
      <c r="BF884" s="1"/>
      <c r="BG884" s="1"/>
      <c r="BH884" s="1"/>
      <c r="BI884" s="1"/>
      <c r="BJ884" s="1"/>
      <c r="BK884" s="1"/>
      <c r="BL884" s="1"/>
      <c r="BM884" s="1"/>
      <c r="BN884" s="1"/>
      <c r="BO884" s="1"/>
      <c r="BP884" s="1"/>
      <c r="BQ884" s="1"/>
      <c r="BR884" s="1"/>
      <c r="BS884" s="1"/>
      <c r="BT884" s="1"/>
      <c r="BU884" s="1"/>
      <c r="BV884" s="1"/>
      <c r="BW884" s="1"/>
      <c r="BX884" s="1"/>
      <c r="BY884" s="1"/>
      <c r="BZ884" s="1"/>
      <c r="CA884" s="1"/>
      <c r="CB884" s="1"/>
      <c r="CC884" s="1"/>
      <c r="CD884" s="1"/>
      <c r="CE884" s="1"/>
      <c r="CF884" s="1"/>
      <c r="CG884" s="1"/>
      <c r="CH884" s="1"/>
      <c r="CI884" s="1"/>
      <c r="CJ884" s="1"/>
      <c r="CK884" s="1"/>
      <c r="CL884" s="1"/>
    </row>
    <row r="885" spans="1:15664" s="14" customFormat="1" ht="36">
      <c r="A885" s="8"/>
      <c r="B885" s="51" t="s">
        <v>564</v>
      </c>
      <c r="C885" s="9" t="s">
        <v>661</v>
      </c>
      <c r="D885" s="9"/>
      <c r="E885" s="74" t="s">
        <v>1050</v>
      </c>
      <c r="F885" s="10"/>
      <c r="G885" s="120"/>
      <c r="H885" s="39">
        <f t="shared" si="725"/>
        <v>0</v>
      </c>
      <c r="I885" s="10"/>
      <c r="J885" s="120"/>
      <c r="K885" s="39">
        <f t="shared" si="726"/>
        <v>0</v>
      </c>
      <c r="L885" s="11">
        <v>0</v>
      </c>
      <c r="M885" s="136">
        <v>164</v>
      </c>
      <c r="N885" s="136"/>
      <c r="O885" s="120">
        <f t="shared" si="727"/>
        <v>164</v>
      </c>
      <c r="P885" s="136">
        <v>14</v>
      </c>
      <c r="Q885" s="120">
        <v>17</v>
      </c>
      <c r="R885" s="120"/>
      <c r="S885" s="120">
        <f t="shared" si="728"/>
        <v>17</v>
      </c>
      <c r="T885" s="120">
        <f t="shared" si="729"/>
        <v>68</v>
      </c>
      <c r="U885" s="10">
        <v>164</v>
      </c>
      <c r="V885" s="120"/>
      <c r="W885" s="39">
        <f t="shared" si="730"/>
        <v>164</v>
      </c>
      <c r="X885" s="10">
        <v>28</v>
      </c>
      <c r="Y885" s="13">
        <v>30</v>
      </c>
      <c r="Z885" s="120"/>
      <c r="AA885" s="39">
        <f t="shared" si="731"/>
        <v>30</v>
      </c>
      <c r="AB885" s="120">
        <f t="shared" si="732"/>
        <v>60</v>
      </c>
      <c r="AC885" s="783">
        <v>562</v>
      </c>
      <c r="AD885" s="783"/>
      <c r="AE885" s="80">
        <f t="shared" si="733"/>
        <v>562</v>
      </c>
      <c r="AF885" s="783"/>
      <c r="AG885" s="783">
        <v>694</v>
      </c>
      <c r="AH885" s="783"/>
      <c r="AI885" s="80">
        <f t="shared" si="734"/>
        <v>694</v>
      </c>
      <c r="AJ885" s="783"/>
      <c r="AK885" s="33">
        <v>60</v>
      </c>
      <c r="AL885" s="113"/>
      <c r="AM885" s="13">
        <f t="shared" si="735"/>
        <v>60</v>
      </c>
      <c r="AN885" s="13">
        <v>43</v>
      </c>
      <c r="AO885" s="13">
        <v>0</v>
      </c>
      <c r="AP885" s="13">
        <v>43</v>
      </c>
      <c r="AQ885" s="113"/>
      <c r="AR885" s="113"/>
      <c r="AS885" s="891">
        <f t="shared" si="736"/>
        <v>43</v>
      </c>
      <c r="AT885" s="891"/>
      <c r="AU885" s="891">
        <f t="shared" si="737"/>
        <v>43</v>
      </c>
      <c r="AV885" s="113"/>
      <c r="AW885" s="621"/>
      <c r="AX885" s="1"/>
      <c r="AY885" s="1"/>
      <c r="AZ885" s="1"/>
      <c r="BA885" s="1"/>
      <c r="BB885" s="1"/>
      <c r="BC885" s="1"/>
      <c r="BD885" s="1"/>
      <c r="BE885" s="1"/>
      <c r="BF885" s="1"/>
      <c r="BG885" s="1"/>
      <c r="BH885" s="1"/>
      <c r="BI885" s="1"/>
      <c r="BJ885" s="1"/>
      <c r="BK885" s="1"/>
      <c r="BL885" s="1"/>
      <c r="BM885" s="1"/>
      <c r="BN885" s="1"/>
      <c r="BO885" s="1"/>
      <c r="BP885" s="1"/>
      <c r="BQ885" s="1"/>
      <c r="BR885" s="1"/>
      <c r="BS885" s="1"/>
      <c r="BT885" s="1"/>
      <c r="BU885" s="1"/>
      <c r="BV885" s="1"/>
      <c r="BW885" s="1"/>
      <c r="BX885" s="1"/>
      <c r="BY885" s="1"/>
      <c r="BZ885" s="1"/>
      <c r="CA885" s="1"/>
      <c r="CB885" s="1"/>
      <c r="CC885" s="1"/>
      <c r="CD885" s="1"/>
      <c r="CE885" s="1"/>
      <c r="CF885" s="1"/>
      <c r="CG885" s="1"/>
      <c r="CH885" s="1"/>
      <c r="CI885" s="1"/>
      <c r="CJ885" s="1"/>
      <c r="CK885" s="1"/>
      <c r="CL885" s="1"/>
    </row>
    <row r="886" spans="1:15664" s="14" customFormat="1" ht="36">
      <c r="A886" s="8" t="s">
        <v>748</v>
      </c>
      <c r="B886" s="51" t="s">
        <v>564</v>
      </c>
      <c r="C886" s="9" t="s">
        <v>661</v>
      </c>
      <c r="D886" s="9"/>
      <c r="E886" s="74" t="s">
        <v>1051</v>
      </c>
      <c r="F886" s="10">
        <v>210</v>
      </c>
      <c r="G886" s="120"/>
      <c r="H886" s="39">
        <f t="shared" si="725"/>
        <v>210</v>
      </c>
      <c r="I886" s="10">
        <v>147</v>
      </c>
      <c r="J886" s="120"/>
      <c r="K886" s="39">
        <f t="shared" si="726"/>
        <v>147</v>
      </c>
      <c r="L886" s="11">
        <f t="shared" si="738"/>
        <v>70</v>
      </c>
      <c r="M886" s="136">
        <v>210</v>
      </c>
      <c r="N886" s="136"/>
      <c r="O886" s="120">
        <f t="shared" si="727"/>
        <v>210</v>
      </c>
      <c r="P886" s="136">
        <v>54</v>
      </c>
      <c r="Q886" s="120">
        <v>58</v>
      </c>
      <c r="R886" s="120"/>
      <c r="S886" s="120">
        <f t="shared" si="728"/>
        <v>58</v>
      </c>
      <c r="T886" s="120">
        <f t="shared" si="729"/>
        <v>232</v>
      </c>
      <c r="U886" s="10">
        <v>210</v>
      </c>
      <c r="V886" s="120"/>
      <c r="W886" s="39">
        <f t="shared" si="730"/>
        <v>210</v>
      </c>
      <c r="X886" s="10">
        <v>102</v>
      </c>
      <c r="Y886" s="40">
        <v>111</v>
      </c>
      <c r="Z886" s="120"/>
      <c r="AA886" s="39">
        <f t="shared" si="731"/>
        <v>111</v>
      </c>
      <c r="AB886" s="120">
        <f t="shared" si="732"/>
        <v>222</v>
      </c>
      <c r="AC886" s="783">
        <v>210</v>
      </c>
      <c r="AD886" s="783"/>
      <c r="AE886" s="80">
        <f t="shared" si="733"/>
        <v>210</v>
      </c>
      <c r="AF886" s="783"/>
      <c r="AG886" s="783">
        <v>207</v>
      </c>
      <c r="AH886" s="783"/>
      <c r="AI886" s="80">
        <f t="shared" si="734"/>
        <v>207</v>
      </c>
      <c r="AJ886" s="783"/>
      <c r="AK886" s="33">
        <v>210</v>
      </c>
      <c r="AL886" s="113"/>
      <c r="AM886" s="13">
        <f t="shared" si="735"/>
        <v>210</v>
      </c>
      <c r="AN886" s="13">
        <v>173</v>
      </c>
      <c r="AO886" s="13">
        <v>0</v>
      </c>
      <c r="AP886" s="13">
        <v>173</v>
      </c>
      <c r="AQ886" s="113"/>
      <c r="AR886" s="113"/>
      <c r="AS886" s="891">
        <f t="shared" si="736"/>
        <v>173</v>
      </c>
      <c r="AT886" s="891"/>
      <c r="AU886" s="891">
        <f t="shared" si="737"/>
        <v>173</v>
      </c>
      <c r="AV886" s="113"/>
      <c r="AW886" s="621"/>
      <c r="AX886" s="1"/>
      <c r="AY886" s="1"/>
      <c r="AZ886" s="1"/>
      <c r="BA886" s="1"/>
      <c r="BB886" s="1"/>
      <c r="BC886" s="1"/>
      <c r="BD886" s="1"/>
      <c r="BE886" s="1"/>
      <c r="BF886" s="1"/>
      <c r="BG886" s="1"/>
      <c r="BH886" s="1"/>
      <c r="BI886" s="1"/>
      <c r="BJ886" s="1"/>
      <c r="BK886" s="1"/>
      <c r="BL886" s="1"/>
      <c r="BM886" s="1"/>
      <c r="BN886" s="1"/>
      <c r="BO886" s="1"/>
      <c r="BP886" s="1"/>
      <c r="BQ886" s="1"/>
      <c r="BR886" s="1"/>
      <c r="BS886" s="1"/>
      <c r="BT886" s="1"/>
      <c r="BU886" s="1"/>
      <c r="BV886" s="1"/>
      <c r="BW886" s="1"/>
      <c r="BX886" s="1"/>
      <c r="BY886" s="1"/>
      <c r="BZ886" s="1"/>
      <c r="CA886" s="1"/>
      <c r="CB886" s="1"/>
      <c r="CC886" s="1"/>
      <c r="CD886" s="1"/>
      <c r="CE886" s="1"/>
      <c r="CF886" s="1"/>
      <c r="CG886" s="1"/>
      <c r="CH886" s="1"/>
      <c r="CI886" s="1"/>
      <c r="CJ886" s="1"/>
      <c r="CK886" s="1"/>
      <c r="CL886" s="1"/>
    </row>
    <row r="887" spans="1:15664" s="14" customFormat="1" ht="36">
      <c r="A887" s="8"/>
      <c r="B887" s="51" t="s">
        <v>564</v>
      </c>
      <c r="C887" s="9" t="s">
        <v>659</v>
      </c>
      <c r="D887" s="9"/>
      <c r="E887" s="74" t="s">
        <v>558</v>
      </c>
      <c r="F887" s="10"/>
      <c r="G887" s="120"/>
      <c r="H887" s="39">
        <f t="shared" si="725"/>
        <v>0</v>
      </c>
      <c r="I887" s="10"/>
      <c r="J887" s="120"/>
      <c r="K887" s="39">
        <f t="shared" si="726"/>
        <v>0</v>
      </c>
      <c r="L887" s="11">
        <v>0</v>
      </c>
      <c r="M887" s="136">
        <v>50</v>
      </c>
      <c r="N887" s="136"/>
      <c r="O887" s="120">
        <f t="shared" si="727"/>
        <v>50</v>
      </c>
      <c r="P887" s="136">
        <v>0</v>
      </c>
      <c r="Q887" s="120"/>
      <c r="R887" s="120"/>
      <c r="S887" s="120">
        <f t="shared" si="728"/>
        <v>0</v>
      </c>
      <c r="T887" s="120">
        <f t="shared" si="729"/>
        <v>0</v>
      </c>
      <c r="U887" s="10">
        <v>50</v>
      </c>
      <c r="V887" s="120"/>
      <c r="W887" s="39">
        <f t="shared" si="730"/>
        <v>50</v>
      </c>
      <c r="X887" s="39"/>
      <c r="Y887" s="40">
        <v>0</v>
      </c>
      <c r="Z887" s="120"/>
      <c r="AA887" s="39">
        <f t="shared" si="731"/>
        <v>0</v>
      </c>
      <c r="AB887" s="120">
        <f t="shared" si="732"/>
        <v>0</v>
      </c>
      <c r="AC887" s="783"/>
      <c r="AD887" s="783"/>
      <c r="AE887" s="80">
        <f t="shared" si="733"/>
        <v>0</v>
      </c>
      <c r="AF887" s="783"/>
      <c r="AG887" s="783"/>
      <c r="AH887" s="783"/>
      <c r="AI887" s="80">
        <f t="shared" si="734"/>
        <v>0</v>
      </c>
      <c r="AJ887" s="783"/>
      <c r="AK887" s="33"/>
      <c r="AL887" s="113"/>
      <c r="AM887" s="13">
        <f t="shared" si="735"/>
        <v>0</v>
      </c>
      <c r="AN887" s="13">
        <v>10</v>
      </c>
      <c r="AO887" s="13">
        <v>0</v>
      </c>
      <c r="AP887" s="13">
        <v>10</v>
      </c>
      <c r="AQ887" s="113"/>
      <c r="AR887" s="113"/>
      <c r="AS887" s="891">
        <f t="shared" si="736"/>
        <v>10</v>
      </c>
      <c r="AT887" s="891"/>
      <c r="AU887" s="891">
        <f t="shared" si="737"/>
        <v>10</v>
      </c>
      <c r="AV887" s="113"/>
      <c r="AW887" s="621"/>
      <c r="AX887" s="1"/>
      <c r="AY887" s="1"/>
      <c r="AZ887" s="1"/>
      <c r="BA887" s="1"/>
      <c r="BB887" s="1"/>
      <c r="BC887" s="1"/>
      <c r="BD887" s="1"/>
      <c r="BE887" s="1"/>
      <c r="BF887" s="1"/>
      <c r="BG887" s="1"/>
      <c r="BH887" s="1"/>
      <c r="BI887" s="1"/>
      <c r="BJ887" s="1"/>
      <c r="BK887" s="1"/>
      <c r="BL887" s="1"/>
      <c r="BM887" s="1"/>
      <c r="BN887" s="1"/>
      <c r="BO887" s="1"/>
      <c r="BP887" s="1"/>
      <c r="BQ887" s="1"/>
      <c r="BR887" s="1"/>
      <c r="BS887" s="1"/>
      <c r="BT887" s="1"/>
      <c r="BU887" s="1"/>
      <c r="BV887" s="1"/>
      <c r="BW887" s="1"/>
      <c r="BX887" s="1"/>
      <c r="BY887" s="1"/>
      <c r="BZ887" s="1"/>
      <c r="CA887" s="1"/>
      <c r="CB887" s="1"/>
      <c r="CC887" s="1"/>
      <c r="CD887" s="1"/>
      <c r="CE887" s="1"/>
      <c r="CF887" s="1"/>
      <c r="CG887" s="1"/>
      <c r="CH887" s="1"/>
      <c r="CI887" s="1"/>
      <c r="CJ887" s="1"/>
      <c r="CK887" s="1"/>
      <c r="CL887" s="1"/>
    </row>
    <row r="888" spans="1:15664" s="14" customFormat="1" ht="36">
      <c r="A888" s="8" t="s">
        <v>749</v>
      </c>
      <c r="B888" s="51" t="s">
        <v>564</v>
      </c>
      <c r="C888" s="9" t="s">
        <v>662</v>
      </c>
      <c r="D888" s="9"/>
      <c r="E888" s="74" t="s">
        <v>1029</v>
      </c>
      <c r="F888" s="10">
        <v>110</v>
      </c>
      <c r="G888" s="120"/>
      <c r="H888" s="39">
        <f t="shared" si="725"/>
        <v>110</v>
      </c>
      <c r="I888" s="10">
        <v>25</v>
      </c>
      <c r="J888" s="120"/>
      <c r="K888" s="39">
        <f t="shared" si="726"/>
        <v>25</v>
      </c>
      <c r="L888" s="11">
        <f t="shared" si="738"/>
        <v>22.727272727272727</v>
      </c>
      <c r="M888" s="136">
        <v>40</v>
      </c>
      <c r="N888" s="136"/>
      <c r="O888" s="120">
        <f t="shared" si="727"/>
        <v>40</v>
      </c>
      <c r="P888" s="136">
        <v>4</v>
      </c>
      <c r="Q888" s="120">
        <v>3</v>
      </c>
      <c r="R888" s="120"/>
      <c r="S888" s="120">
        <f t="shared" si="728"/>
        <v>3</v>
      </c>
      <c r="T888" s="120">
        <f t="shared" si="729"/>
        <v>12</v>
      </c>
      <c r="U888" s="10">
        <v>40</v>
      </c>
      <c r="V888" s="120"/>
      <c r="W888" s="39">
        <f t="shared" si="730"/>
        <v>40</v>
      </c>
      <c r="X888" s="10">
        <v>12</v>
      </c>
      <c r="Y888" s="40">
        <v>7</v>
      </c>
      <c r="Z888" s="120"/>
      <c r="AA888" s="39">
        <f t="shared" si="731"/>
        <v>7</v>
      </c>
      <c r="AB888" s="120">
        <f t="shared" si="732"/>
        <v>14</v>
      </c>
      <c r="AC888" s="783">
        <v>40</v>
      </c>
      <c r="AD888" s="783"/>
      <c r="AE888" s="80">
        <f t="shared" si="733"/>
        <v>40</v>
      </c>
      <c r="AF888" s="783"/>
      <c r="AG888" s="783">
        <v>42</v>
      </c>
      <c r="AH888" s="783"/>
      <c r="AI888" s="80">
        <f t="shared" si="734"/>
        <v>42</v>
      </c>
      <c r="AJ888" s="783"/>
      <c r="AK888" s="33">
        <v>40</v>
      </c>
      <c r="AL888" s="113"/>
      <c r="AM888" s="13">
        <f t="shared" si="735"/>
        <v>40</v>
      </c>
      <c r="AN888" s="13">
        <v>37</v>
      </c>
      <c r="AO888" s="13">
        <v>0</v>
      </c>
      <c r="AP888" s="13">
        <v>37</v>
      </c>
      <c r="AQ888" s="113"/>
      <c r="AR888" s="113"/>
      <c r="AS888" s="891">
        <f t="shared" si="736"/>
        <v>37</v>
      </c>
      <c r="AT888" s="891"/>
      <c r="AU888" s="891">
        <f t="shared" si="737"/>
        <v>37</v>
      </c>
      <c r="AV888" s="113"/>
      <c r="AW888" s="621"/>
      <c r="AX888" s="1"/>
      <c r="AY888" s="1"/>
      <c r="AZ888" s="1"/>
      <c r="BA888" s="1"/>
      <c r="BB888" s="1"/>
      <c r="BC888" s="1"/>
      <c r="BD888" s="1"/>
      <c r="BE888" s="1"/>
      <c r="BF888" s="1"/>
      <c r="BG888" s="1"/>
      <c r="BH888" s="1"/>
      <c r="BI888" s="1"/>
      <c r="BJ888" s="1"/>
      <c r="BK888" s="1"/>
      <c r="BL888" s="1"/>
      <c r="BM888" s="1"/>
      <c r="BN888" s="1"/>
      <c r="BO888" s="1"/>
      <c r="BP888" s="1"/>
      <c r="BQ888" s="1"/>
      <c r="BR888" s="1"/>
      <c r="BS888" s="1"/>
      <c r="BT888" s="1"/>
      <c r="BU888" s="1"/>
      <c r="BV888" s="1"/>
      <c r="BW888" s="1"/>
      <c r="BX888" s="1"/>
      <c r="BY888" s="1"/>
      <c r="BZ888" s="1"/>
      <c r="CA888" s="1"/>
      <c r="CB888" s="1"/>
      <c r="CC888" s="1"/>
      <c r="CD888" s="1"/>
      <c r="CE888" s="1"/>
      <c r="CF888" s="1"/>
      <c r="CG888" s="1"/>
      <c r="CH888" s="1"/>
      <c r="CI888" s="1"/>
      <c r="CJ888" s="1"/>
      <c r="CK888" s="1"/>
      <c r="CL888" s="1"/>
    </row>
    <row r="889" spans="1:15664" s="14" customFormat="1" ht="36">
      <c r="A889" s="8" t="s">
        <v>750</v>
      </c>
      <c r="B889" s="51" t="s">
        <v>564</v>
      </c>
      <c r="C889" s="9" t="s">
        <v>662</v>
      </c>
      <c r="D889" s="9"/>
      <c r="E889" s="74" t="s">
        <v>30</v>
      </c>
      <c r="F889" s="10">
        <v>1</v>
      </c>
      <c r="G889" s="120"/>
      <c r="H889" s="39">
        <f t="shared" si="725"/>
        <v>1</v>
      </c>
      <c r="I889" s="10">
        <v>154</v>
      </c>
      <c r="J889" s="120"/>
      <c r="K889" s="39">
        <f t="shared" si="726"/>
        <v>154</v>
      </c>
      <c r="L889" s="11">
        <f t="shared" si="738"/>
        <v>15400</v>
      </c>
      <c r="M889" s="136">
        <v>1</v>
      </c>
      <c r="N889" s="136"/>
      <c r="O889" s="120">
        <f t="shared" si="727"/>
        <v>1</v>
      </c>
      <c r="P889" s="136">
        <v>52</v>
      </c>
      <c r="Q889" s="120">
        <v>62</v>
      </c>
      <c r="R889" s="120"/>
      <c r="S889" s="120">
        <f t="shared" si="728"/>
        <v>62</v>
      </c>
      <c r="T889" s="120">
        <f t="shared" si="729"/>
        <v>248</v>
      </c>
      <c r="U889" s="10">
        <v>1</v>
      </c>
      <c r="V889" s="120"/>
      <c r="W889" s="39">
        <f t="shared" si="730"/>
        <v>1</v>
      </c>
      <c r="X889" s="75">
        <v>98</v>
      </c>
      <c r="Y889" s="40">
        <v>102</v>
      </c>
      <c r="Z889" s="120"/>
      <c r="AA889" s="39">
        <f t="shared" si="731"/>
        <v>102</v>
      </c>
      <c r="AB889" s="120">
        <f t="shared" si="732"/>
        <v>204</v>
      </c>
      <c r="AC889" s="783">
        <v>1</v>
      </c>
      <c r="AD889" s="783"/>
      <c r="AE889" s="80">
        <f t="shared" si="733"/>
        <v>1</v>
      </c>
      <c r="AF889" s="783"/>
      <c r="AG889" s="783">
        <v>233</v>
      </c>
      <c r="AH889" s="783"/>
      <c r="AI889" s="80">
        <f t="shared" si="734"/>
        <v>233</v>
      </c>
      <c r="AJ889" s="783"/>
      <c r="AK889" s="33">
        <v>1</v>
      </c>
      <c r="AL889" s="113"/>
      <c r="AM889" s="13">
        <f t="shared" si="735"/>
        <v>1</v>
      </c>
      <c r="AN889" s="13">
        <v>1</v>
      </c>
      <c r="AO889" s="13">
        <v>0</v>
      </c>
      <c r="AP889" s="13">
        <v>1</v>
      </c>
      <c r="AQ889" s="13"/>
      <c r="AR889" s="113"/>
      <c r="AS889" s="891">
        <f t="shared" si="736"/>
        <v>1</v>
      </c>
      <c r="AT889" s="891"/>
      <c r="AU889" s="891">
        <f t="shared" si="737"/>
        <v>1</v>
      </c>
      <c r="AV889" s="113"/>
      <c r="AW889" s="621"/>
      <c r="AX889" s="1"/>
      <c r="AY889" s="1"/>
      <c r="AZ889" s="1"/>
      <c r="BA889" s="1"/>
      <c r="BB889" s="1"/>
      <c r="BC889" s="1"/>
      <c r="BD889" s="1"/>
      <c r="BE889" s="1"/>
      <c r="BF889" s="1"/>
      <c r="BG889" s="1"/>
      <c r="BH889" s="1"/>
      <c r="BI889" s="1"/>
      <c r="BJ889" s="1"/>
      <c r="BK889" s="1"/>
      <c r="BL889" s="1"/>
      <c r="BM889" s="1"/>
      <c r="BN889" s="1"/>
      <c r="BO889" s="1"/>
      <c r="BP889" s="1"/>
      <c r="BQ889" s="1"/>
      <c r="BR889" s="1"/>
      <c r="BS889" s="1"/>
      <c r="BT889" s="1"/>
      <c r="BU889" s="1"/>
      <c r="BV889" s="1"/>
      <c r="BW889" s="1"/>
      <c r="BX889" s="1"/>
      <c r="BY889" s="1"/>
      <c r="BZ889" s="1"/>
      <c r="CA889" s="1"/>
      <c r="CB889" s="1"/>
      <c r="CC889" s="1"/>
      <c r="CD889" s="1"/>
      <c r="CE889" s="1"/>
      <c r="CF889" s="1"/>
      <c r="CG889" s="1"/>
      <c r="CH889" s="1"/>
      <c r="CI889" s="1"/>
      <c r="CJ889" s="1"/>
      <c r="CK889" s="1"/>
      <c r="CL889" s="1"/>
    </row>
    <row r="890" spans="1:15664" s="14" customFormat="1" ht="36">
      <c r="A890" s="8" t="s">
        <v>751</v>
      </c>
      <c r="B890" s="51" t="s">
        <v>564</v>
      </c>
      <c r="C890" s="9" t="s">
        <v>663</v>
      </c>
      <c r="D890" s="9"/>
      <c r="E890" s="74" t="s">
        <v>1030</v>
      </c>
      <c r="F890" s="10">
        <v>12</v>
      </c>
      <c r="G890" s="120"/>
      <c r="H890" s="39">
        <f t="shared" si="725"/>
        <v>12</v>
      </c>
      <c r="I890" s="10">
        <v>6</v>
      </c>
      <c r="J890" s="120"/>
      <c r="K890" s="39">
        <f t="shared" si="726"/>
        <v>6</v>
      </c>
      <c r="L890" s="11">
        <f t="shared" si="738"/>
        <v>50</v>
      </c>
      <c r="M890" s="136">
        <v>12</v>
      </c>
      <c r="N890" s="136"/>
      <c r="O890" s="120">
        <f t="shared" si="727"/>
        <v>12</v>
      </c>
      <c r="P890" s="136">
        <v>1</v>
      </c>
      <c r="Q890" s="120">
        <v>2</v>
      </c>
      <c r="R890" s="120"/>
      <c r="S890" s="120">
        <f t="shared" si="728"/>
        <v>2</v>
      </c>
      <c r="T890" s="120">
        <f t="shared" si="729"/>
        <v>8</v>
      </c>
      <c r="U890" s="10">
        <v>12</v>
      </c>
      <c r="V890" s="120"/>
      <c r="W890" s="39">
        <f t="shared" si="730"/>
        <v>12</v>
      </c>
      <c r="X890" s="10">
        <v>2</v>
      </c>
      <c r="Y890" s="40">
        <v>4</v>
      </c>
      <c r="Z890" s="120"/>
      <c r="AA890" s="39">
        <f t="shared" si="731"/>
        <v>4</v>
      </c>
      <c r="AB890" s="120">
        <f t="shared" si="732"/>
        <v>8</v>
      </c>
      <c r="AC890" s="783">
        <v>12</v>
      </c>
      <c r="AD890" s="783"/>
      <c r="AE890" s="80">
        <f t="shared" si="733"/>
        <v>12</v>
      </c>
      <c r="AF890" s="783"/>
      <c r="AG890" s="783">
        <v>7</v>
      </c>
      <c r="AH890" s="783"/>
      <c r="AI890" s="80">
        <f t="shared" si="734"/>
        <v>7</v>
      </c>
      <c r="AJ890" s="783"/>
      <c r="AK890" s="33">
        <v>10</v>
      </c>
      <c r="AL890" s="113"/>
      <c r="AM890" s="13">
        <f t="shared" si="735"/>
        <v>10</v>
      </c>
      <c r="AN890" s="13">
        <v>10</v>
      </c>
      <c r="AO890" s="13">
        <v>0</v>
      </c>
      <c r="AP890" s="13">
        <v>10</v>
      </c>
      <c r="AQ890" s="113"/>
      <c r="AR890" s="113"/>
      <c r="AS890" s="891">
        <f t="shared" si="736"/>
        <v>10</v>
      </c>
      <c r="AT890" s="891"/>
      <c r="AU890" s="891">
        <f t="shared" si="737"/>
        <v>10</v>
      </c>
      <c r="AV890" s="113"/>
      <c r="AW890" s="621"/>
      <c r="AX890" s="1"/>
      <c r="AY890" s="1"/>
      <c r="AZ890" s="1"/>
      <c r="BA890" s="1"/>
      <c r="BB890" s="1"/>
      <c r="BC890" s="1"/>
      <c r="BD890" s="1"/>
      <c r="BE890" s="1"/>
      <c r="BF890" s="1"/>
      <c r="BG890" s="1"/>
      <c r="BH890" s="1"/>
      <c r="BI890" s="1"/>
      <c r="BJ890" s="1"/>
      <c r="BK890" s="1"/>
      <c r="BL890" s="1"/>
      <c r="BM890" s="1"/>
      <c r="BN890" s="1"/>
      <c r="BO890" s="1"/>
      <c r="BP890" s="1"/>
      <c r="BQ890" s="1"/>
      <c r="BR890" s="1"/>
      <c r="BS890" s="1"/>
      <c r="BT890" s="1"/>
      <c r="BU890" s="1"/>
      <c r="BV890" s="1"/>
      <c r="BW890" s="1"/>
      <c r="BX890" s="1"/>
      <c r="BY890" s="1"/>
      <c r="BZ890" s="1"/>
      <c r="CA890" s="1"/>
      <c r="CB890" s="1"/>
      <c r="CC890" s="1"/>
      <c r="CD890" s="1"/>
      <c r="CE890" s="1"/>
      <c r="CF890" s="1"/>
      <c r="CG890" s="1"/>
      <c r="CH890" s="1"/>
      <c r="CI890" s="1"/>
      <c r="CJ890" s="1"/>
      <c r="CK890" s="1"/>
      <c r="CL890" s="1"/>
    </row>
    <row r="891" spans="1:15664" s="14" customFormat="1" ht="36">
      <c r="A891" s="8" t="s">
        <v>752</v>
      </c>
      <c r="B891" s="51" t="s">
        <v>564</v>
      </c>
      <c r="C891" s="9" t="s">
        <v>675</v>
      </c>
      <c r="D891" s="9"/>
      <c r="E891" s="74" t="s">
        <v>1031</v>
      </c>
      <c r="F891" s="10">
        <v>160</v>
      </c>
      <c r="G891" s="120"/>
      <c r="H891" s="39">
        <f t="shared" si="725"/>
        <v>160</v>
      </c>
      <c r="I891" s="10">
        <v>81</v>
      </c>
      <c r="J891" s="120"/>
      <c r="K891" s="39">
        <f t="shared" si="726"/>
        <v>81</v>
      </c>
      <c r="L891" s="11">
        <f t="shared" si="738"/>
        <v>50.625</v>
      </c>
      <c r="M891" s="136">
        <v>160</v>
      </c>
      <c r="N891" s="136"/>
      <c r="O891" s="120">
        <f t="shared" si="727"/>
        <v>160</v>
      </c>
      <c r="P891" s="136">
        <v>17</v>
      </c>
      <c r="Q891" s="120">
        <v>17</v>
      </c>
      <c r="R891" s="120"/>
      <c r="S891" s="120">
        <f t="shared" si="728"/>
        <v>17</v>
      </c>
      <c r="T891" s="120">
        <f t="shared" si="729"/>
        <v>68</v>
      </c>
      <c r="U891" s="10">
        <v>160</v>
      </c>
      <c r="V891" s="120"/>
      <c r="W891" s="39">
        <f t="shared" si="730"/>
        <v>160</v>
      </c>
      <c r="X891" s="10">
        <v>35</v>
      </c>
      <c r="Y891" s="40">
        <v>35</v>
      </c>
      <c r="Z891" s="120"/>
      <c r="AA891" s="39">
        <f t="shared" si="731"/>
        <v>35</v>
      </c>
      <c r="AB891" s="120">
        <f t="shared" si="732"/>
        <v>70</v>
      </c>
      <c r="AC891" s="783">
        <v>160</v>
      </c>
      <c r="AD891" s="783"/>
      <c r="AE891" s="80">
        <f t="shared" si="733"/>
        <v>160</v>
      </c>
      <c r="AF891" s="783"/>
      <c r="AG891" s="783">
        <v>92</v>
      </c>
      <c r="AH891" s="783"/>
      <c r="AI891" s="80">
        <f t="shared" si="734"/>
        <v>92</v>
      </c>
      <c r="AJ891" s="783"/>
      <c r="AK891" s="33">
        <v>160</v>
      </c>
      <c r="AL891" s="113"/>
      <c r="AM891" s="13">
        <f t="shared" si="735"/>
        <v>160</v>
      </c>
      <c r="AN891" s="13">
        <v>0</v>
      </c>
      <c r="AO891" s="13">
        <v>0</v>
      </c>
      <c r="AP891" s="13">
        <v>0</v>
      </c>
      <c r="AQ891" s="13"/>
      <c r="AR891" s="113"/>
      <c r="AS891" s="891">
        <f t="shared" si="736"/>
        <v>0</v>
      </c>
      <c r="AT891" s="891"/>
      <c r="AU891" s="891">
        <f t="shared" si="737"/>
        <v>0</v>
      </c>
      <c r="AV891" s="113"/>
      <c r="AW891" s="621"/>
      <c r="AX891" s="1"/>
      <c r="AY891" s="1"/>
      <c r="AZ891" s="1"/>
      <c r="BA891" s="1"/>
      <c r="BB891" s="1"/>
      <c r="BC891" s="1"/>
      <c r="BD891" s="1"/>
      <c r="BE891" s="1"/>
      <c r="BF891" s="1"/>
      <c r="BG891" s="1"/>
      <c r="BH891" s="1"/>
      <c r="BI891" s="1"/>
      <c r="BJ891" s="1"/>
      <c r="BK891" s="1"/>
      <c r="BL891" s="1"/>
      <c r="BM891" s="1"/>
      <c r="BN891" s="1"/>
      <c r="BO891" s="1"/>
      <c r="BP891" s="1"/>
      <c r="BQ891" s="1"/>
      <c r="BR891" s="1"/>
      <c r="BS891" s="1"/>
      <c r="BT891" s="1"/>
      <c r="BU891" s="1"/>
      <c r="BV891" s="1"/>
      <c r="BW891" s="1"/>
      <c r="BX891" s="1"/>
      <c r="BY891" s="1"/>
      <c r="BZ891" s="1"/>
      <c r="CA891" s="1"/>
      <c r="CB891" s="1"/>
      <c r="CC891" s="1"/>
      <c r="CD891" s="1"/>
      <c r="CE891" s="1"/>
      <c r="CF891" s="1"/>
      <c r="CG891" s="1"/>
      <c r="CH891" s="1"/>
      <c r="CI891" s="1"/>
      <c r="CJ891" s="1"/>
      <c r="CK891" s="1"/>
      <c r="CL891" s="1"/>
    </row>
    <row r="892" spans="1:15664" s="14" customFormat="1" ht="36">
      <c r="A892" s="8" t="s">
        <v>753</v>
      </c>
      <c r="B892" s="51" t="s">
        <v>564</v>
      </c>
      <c r="C892" s="9" t="s">
        <v>663</v>
      </c>
      <c r="D892" s="9"/>
      <c r="E892" s="74" t="s">
        <v>1033</v>
      </c>
      <c r="F892" s="10">
        <v>48</v>
      </c>
      <c r="G892" s="120"/>
      <c r="H892" s="39">
        <f t="shared" si="725"/>
        <v>48</v>
      </c>
      <c r="I892" s="10">
        <v>29</v>
      </c>
      <c r="J892" s="120"/>
      <c r="K892" s="39">
        <f t="shared" si="726"/>
        <v>29</v>
      </c>
      <c r="L892" s="11">
        <f t="shared" si="738"/>
        <v>60.416666666666664</v>
      </c>
      <c r="M892" s="136">
        <v>48</v>
      </c>
      <c r="N892" s="136"/>
      <c r="O892" s="120">
        <f t="shared" si="727"/>
        <v>48</v>
      </c>
      <c r="P892" s="136">
        <v>6</v>
      </c>
      <c r="Q892" s="120">
        <v>6</v>
      </c>
      <c r="R892" s="120"/>
      <c r="S892" s="120">
        <f t="shared" si="728"/>
        <v>6</v>
      </c>
      <c r="T892" s="120">
        <f t="shared" si="729"/>
        <v>24</v>
      </c>
      <c r="U892" s="10">
        <v>48</v>
      </c>
      <c r="V892" s="120"/>
      <c r="W892" s="39">
        <f t="shared" si="730"/>
        <v>48</v>
      </c>
      <c r="X892" s="10">
        <v>9</v>
      </c>
      <c r="Y892" s="40">
        <v>15</v>
      </c>
      <c r="Z892" s="120"/>
      <c r="AA892" s="39">
        <f t="shared" si="731"/>
        <v>15</v>
      </c>
      <c r="AB892" s="120">
        <f t="shared" si="732"/>
        <v>30</v>
      </c>
      <c r="AC892" s="783">
        <v>48</v>
      </c>
      <c r="AD892" s="783"/>
      <c r="AE892" s="80">
        <f t="shared" si="733"/>
        <v>48</v>
      </c>
      <c r="AF892" s="783"/>
      <c r="AG892" s="783">
        <v>36</v>
      </c>
      <c r="AH892" s="783"/>
      <c r="AI892" s="80">
        <f t="shared" si="734"/>
        <v>36</v>
      </c>
      <c r="AJ892" s="783"/>
      <c r="AK892" s="33">
        <v>48</v>
      </c>
      <c r="AL892" s="113"/>
      <c r="AM892" s="13">
        <f t="shared" si="735"/>
        <v>48</v>
      </c>
      <c r="AN892" s="13">
        <v>47</v>
      </c>
      <c r="AO892" s="13">
        <v>0</v>
      </c>
      <c r="AP892" s="13">
        <v>47</v>
      </c>
      <c r="AQ892" s="113"/>
      <c r="AR892" s="113"/>
      <c r="AS892" s="891">
        <f t="shared" si="736"/>
        <v>47</v>
      </c>
      <c r="AT892" s="891"/>
      <c r="AU892" s="891">
        <f t="shared" si="737"/>
        <v>47</v>
      </c>
      <c r="AV892" s="113"/>
      <c r="AW892" s="621"/>
      <c r="AX892" s="1"/>
      <c r="AY892" s="1"/>
      <c r="AZ892" s="1"/>
      <c r="BA892" s="1"/>
      <c r="BB892" s="1"/>
      <c r="BC892" s="1"/>
      <c r="BD892" s="1"/>
      <c r="BE892" s="1"/>
      <c r="BF892" s="1"/>
      <c r="BG892" s="1"/>
      <c r="BH892" s="1"/>
      <c r="BI892" s="1"/>
      <c r="BJ892" s="1"/>
      <c r="BK892" s="1"/>
      <c r="BL892" s="1"/>
      <c r="BM892" s="1"/>
      <c r="BN892" s="1"/>
      <c r="BO892" s="1"/>
      <c r="BP892" s="1"/>
      <c r="BQ892" s="1"/>
      <c r="BR892" s="1"/>
      <c r="BS892" s="1"/>
      <c r="BT892" s="1"/>
      <c r="BU892" s="1"/>
      <c r="BV892" s="1"/>
      <c r="BW892" s="1"/>
      <c r="BX892" s="1"/>
      <c r="BY892" s="1"/>
      <c r="BZ892" s="1"/>
      <c r="CA892" s="1"/>
      <c r="CB892" s="1"/>
      <c r="CC892" s="1"/>
      <c r="CD892" s="1"/>
      <c r="CE892" s="1"/>
      <c r="CF892" s="1"/>
      <c r="CG892" s="1"/>
      <c r="CH892" s="1"/>
      <c r="CI892" s="1"/>
      <c r="CJ892" s="1"/>
      <c r="CK892" s="1"/>
      <c r="CL892" s="1"/>
    </row>
    <row r="893" spans="1:15664" s="14" customFormat="1" ht="36">
      <c r="A893" s="8" t="s">
        <v>754</v>
      </c>
      <c r="B893" s="51" t="s">
        <v>564</v>
      </c>
      <c r="C893" s="9" t="s">
        <v>663</v>
      </c>
      <c r="D893" s="9"/>
      <c r="E893" s="74" t="s">
        <v>1034</v>
      </c>
      <c r="F893" s="10">
        <v>50</v>
      </c>
      <c r="G893" s="120"/>
      <c r="H893" s="39">
        <f t="shared" si="725"/>
        <v>50</v>
      </c>
      <c r="I893" s="10">
        <v>64</v>
      </c>
      <c r="J893" s="120"/>
      <c r="K893" s="39">
        <f t="shared" si="726"/>
        <v>64</v>
      </c>
      <c r="L893" s="11">
        <f t="shared" si="738"/>
        <v>128</v>
      </c>
      <c r="M893" s="136">
        <v>50</v>
      </c>
      <c r="N893" s="136"/>
      <c r="O893" s="120">
        <f t="shared" si="727"/>
        <v>50</v>
      </c>
      <c r="P893" s="136">
        <v>15</v>
      </c>
      <c r="Q893" s="120">
        <v>50</v>
      </c>
      <c r="R893" s="120"/>
      <c r="S893" s="120">
        <f t="shared" si="728"/>
        <v>50</v>
      </c>
      <c r="T893" s="120">
        <f t="shared" si="729"/>
        <v>200</v>
      </c>
      <c r="U893" s="10">
        <v>50</v>
      </c>
      <c r="V893" s="120"/>
      <c r="W893" s="39">
        <f t="shared" si="730"/>
        <v>50</v>
      </c>
      <c r="X893" s="10">
        <v>24</v>
      </c>
      <c r="Y893" s="40">
        <v>97</v>
      </c>
      <c r="Z893" s="120"/>
      <c r="AA893" s="39">
        <f t="shared" si="731"/>
        <v>97</v>
      </c>
      <c r="AB893" s="120">
        <f t="shared" si="732"/>
        <v>194</v>
      </c>
      <c r="AC893" s="783">
        <v>50</v>
      </c>
      <c r="AD893" s="783"/>
      <c r="AE893" s="80">
        <f t="shared" si="733"/>
        <v>50</v>
      </c>
      <c r="AF893" s="783"/>
      <c r="AG893" s="783">
        <v>39</v>
      </c>
      <c r="AH893" s="783"/>
      <c r="AI893" s="80">
        <f t="shared" si="734"/>
        <v>39</v>
      </c>
      <c r="AJ893" s="783"/>
      <c r="AK893" s="33">
        <v>50</v>
      </c>
      <c r="AL893" s="113"/>
      <c r="AM893" s="13">
        <f t="shared" si="735"/>
        <v>50</v>
      </c>
      <c r="AN893" s="13">
        <v>43</v>
      </c>
      <c r="AO893" s="13">
        <v>0</v>
      </c>
      <c r="AP893" s="13">
        <v>43</v>
      </c>
      <c r="AQ893" s="113"/>
      <c r="AR893" s="113"/>
      <c r="AS893" s="891">
        <f t="shared" si="736"/>
        <v>43</v>
      </c>
      <c r="AT893" s="891"/>
      <c r="AU893" s="891">
        <f t="shared" si="737"/>
        <v>43</v>
      </c>
      <c r="AV893" s="113"/>
      <c r="AW893" s="621"/>
      <c r="AX893" s="1"/>
      <c r="AY893" s="1"/>
      <c r="AZ893" s="1"/>
      <c r="BA893" s="1"/>
      <c r="BB893" s="1"/>
      <c r="BC893" s="1"/>
      <c r="BD893" s="1"/>
      <c r="BE893" s="1"/>
      <c r="BF893" s="1"/>
      <c r="BG893" s="1"/>
      <c r="BH893" s="1"/>
      <c r="BI893" s="1"/>
      <c r="BJ893" s="1"/>
      <c r="BK893" s="1"/>
      <c r="BL893" s="1"/>
      <c r="BM893" s="1"/>
      <c r="BN893" s="1"/>
      <c r="BO893" s="1"/>
      <c r="BP893" s="1"/>
      <c r="BQ893" s="1"/>
      <c r="BR893" s="1"/>
      <c r="BS893" s="1"/>
      <c r="BT893" s="1"/>
      <c r="BU893" s="1"/>
      <c r="BV893" s="1"/>
      <c r="BW893" s="1"/>
      <c r="BX893" s="1"/>
      <c r="BY893" s="1"/>
      <c r="BZ893" s="1"/>
      <c r="CA893" s="1"/>
      <c r="CB893" s="1"/>
      <c r="CC893" s="1"/>
      <c r="CD893" s="1"/>
      <c r="CE893" s="1"/>
      <c r="CF893" s="1"/>
      <c r="CG893" s="1"/>
      <c r="CH893" s="1"/>
      <c r="CI893" s="1"/>
      <c r="CJ893" s="1"/>
      <c r="CK893" s="1"/>
      <c r="CL893" s="1"/>
    </row>
    <row r="894" spans="1:15664" s="14" customFormat="1" ht="36">
      <c r="A894" s="8" t="s">
        <v>755</v>
      </c>
      <c r="B894" s="51" t="s">
        <v>564</v>
      </c>
      <c r="C894" s="9" t="s">
        <v>671</v>
      </c>
      <c r="D894" s="9"/>
      <c r="E894" s="74" t="s">
        <v>1035</v>
      </c>
      <c r="F894" s="10">
        <v>110</v>
      </c>
      <c r="G894" s="120"/>
      <c r="H894" s="39">
        <f t="shared" si="725"/>
        <v>110</v>
      </c>
      <c r="I894" s="10">
        <v>153</v>
      </c>
      <c r="J894" s="120"/>
      <c r="K894" s="39">
        <f t="shared" si="726"/>
        <v>153</v>
      </c>
      <c r="L894" s="11">
        <f t="shared" si="738"/>
        <v>139.09090909090909</v>
      </c>
      <c r="M894" s="136">
        <v>152</v>
      </c>
      <c r="N894" s="136"/>
      <c r="O894" s="120">
        <f t="shared" si="727"/>
        <v>152</v>
      </c>
      <c r="P894" s="136">
        <v>24</v>
      </c>
      <c r="Q894" s="120">
        <v>26</v>
      </c>
      <c r="R894" s="120"/>
      <c r="S894" s="120">
        <f t="shared" si="728"/>
        <v>26</v>
      </c>
      <c r="T894" s="120">
        <f t="shared" si="729"/>
        <v>104</v>
      </c>
      <c r="U894" s="10">
        <v>152</v>
      </c>
      <c r="V894" s="120"/>
      <c r="W894" s="39">
        <f t="shared" si="730"/>
        <v>152</v>
      </c>
      <c r="X894" s="10">
        <v>52</v>
      </c>
      <c r="Y894" s="40">
        <v>63</v>
      </c>
      <c r="Z894" s="120"/>
      <c r="AA894" s="39">
        <f t="shared" si="731"/>
        <v>63</v>
      </c>
      <c r="AB894" s="120">
        <f t="shared" si="732"/>
        <v>126</v>
      </c>
      <c r="AC894" s="783">
        <v>152</v>
      </c>
      <c r="AD894" s="783"/>
      <c r="AE894" s="80">
        <f t="shared" si="733"/>
        <v>152</v>
      </c>
      <c r="AF894" s="783"/>
      <c r="AG894" s="783">
        <v>107</v>
      </c>
      <c r="AH894" s="783"/>
      <c r="AI894" s="80">
        <f t="shared" si="734"/>
        <v>107</v>
      </c>
      <c r="AJ894" s="783"/>
      <c r="AK894" s="33">
        <v>132</v>
      </c>
      <c r="AL894" s="113"/>
      <c r="AM894" s="13">
        <f t="shared" si="735"/>
        <v>132</v>
      </c>
      <c r="AN894" s="13">
        <v>0</v>
      </c>
      <c r="AO894" s="13">
        <v>0</v>
      </c>
      <c r="AP894" s="13">
        <v>0</v>
      </c>
      <c r="AQ894" s="113"/>
      <c r="AR894" s="113"/>
      <c r="AS894" s="891">
        <f t="shared" si="736"/>
        <v>0</v>
      </c>
      <c r="AT894" s="891"/>
      <c r="AU894" s="891">
        <f t="shared" si="737"/>
        <v>0</v>
      </c>
      <c r="AV894" s="113"/>
      <c r="AW894" s="621"/>
      <c r="AX894" s="1"/>
      <c r="AY894" s="1"/>
      <c r="AZ894" s="1"/>
      <c r="BA894" s="1"/>
      <c r="BB894" s="1"/>
      <c r="BC894" s="1"/>
      <c r="BD894" s="1"/>
      <c r="BE894" s="1"/>
      <c r="BF894" s="1"/>
      <c r="BG894" s="1"/>
      <c r="BH894" s="1"/>
      <c r="BI894" s="1"/>
      <c r="BJ894" s="1"/>
      <c r="BK894" s="1"/>
      <c r="BL894" s="1"/>
      <c r="BM894" s="1"/>
      <c r="BN894" s="1"/>
      <c r="BO894" s="1"/>
      <c r="BP894" s="1"/>
      <c r="BQ894" s="1"/>
      <c r="BR894" s="1"/>
      <c r="BS894" s="1"/>
      <c r="BT894" s="1"/>
      <c r="BU894" s="1"/>
      <c r="BV894" s="1"/>
      <c r="BW894" s="1"/>
      <c r="BX894" s="1"/>
      <c r="BY894" s="1"/>
      <c r="BZ894" s="1"/>
      <c r="CA894" s="1"/>
      <c r="CB894" s="1"/>
      <c r="CC894" s="1"/>
      <c r="CD894" s="1"/>
      <c r="CE894" s="1"/>
      <c r="CF894" s="1"/>
      <c r="CG894" s="1"/>
      <c r="CH894" s="1"/>
      <c r="CI894" s="1"/>
      <c r="CJ894" s="1"/>
      <c r="CK894" s="1"/>
      <c r="CL894" s="1"/>
    </row>
    <row r="895" spans="1:15664" s="14" customFormat="1" ht="36">
      <c r="A895" s="8" t="s">
        <v>922</v>
      </c>
      <c r="B895" s="51" t="s">
        <v>564</v>
      </c>
      <c r="C895" s="9" t="s">
        <v>663</v>
      </c>
      <c r="D895" s="9"/>
      <c r="E895" s="74" t="s">
        <v>1036</v>
      </c>
      <c r="F895" s="10">
        <v>84</v>
      </c>
      <c r="G895" s="120"/>
      <c r="H895" s="39">
        <f t="shared" si="725"/>
        <v>84</v>
      </c>
      <c r="I895" s="10">
        <v>45</v>
      </c>
      <c r="J895" s="120"/>
      <c r="K895" s="39">
        <f t="shared" si="726"/>
        <v>45</v>
      </c>
      <c r="L895" s="11">
        <f t="shared" si="738"/>
        <v>53.571428571428569</v>
      </c>
      <c r="M895" s="136">
        <v>80</v>
      </c>
      <c r="N895" s="136"/>
      <c r="O895" s="120">
        <f t="shared" si="727"/>
        <v>80</v>
      </c>
      <c r="P895" s="136">
        <v>3</v>
      </c>
      <c r="Q895" s="120">
        <v>25</v>
      </c>
      <c r="R895" s="120"/>
      <c r="S895" s="120">
        <f t="shared" si="728"/>
        <v>25</v>
      </c>
      <c r="T895" s="120">
        <f t="shared" si="729"/>
        <v>100</v>
      </c>
      <c r="U895" s="10">
        <v>80</v>
      </c>
      <c r="V895" s="120"/>
      <c r="W895" s="39">
        <f t="shared" si="730"/>
        <v>80</v>
      </c>
      <c r="X895" s="10">
        <v>12</v>
      </c>
      <c r="Y895" s="40">
        <v>39</v>
      </c>
      <c r="Z895" s="120"/>
      <c r="AA895" s="39">
        <f t="shared" si="731"/>
        <v>39</v>
      </c>
      <c r="AB895" s="120">
        <f t="shared" si="732"/>
        <v>78</v>
      </c>
      <c r="AC895" s="783">
        <v>80</v>
      </c>
      <c r="AD895" s="783"/>
      <c r="AE895" s="80">
        <f t="shared" si="733"/>
        <v>80</v>
      </c>
      <c r="AF895" s="783"/>
      <c r="AG895" s="783">
        <v>24</v>
      </c>
      <c r="AH895" s="783"/>
      <c r="AI895" s="80">
        <f t="shared" si="734"/>
        <v>24</v>
      </c>
      <c r="AJ895" s="783"/>
      <c r="AK895" s="33">
        <v>120</v>
      </c>
      <c r="AL895" s="113"/>
      <c r="AM895" s="13">
        <f t="shared" si="735"/>
        <v>120</v>
      </c>
      <c r="AN895" s="13">
        <v>114</v>
      </c>
      <c r="AO895" s="13">
        <v>0</v>
      </c>
      <c r="AP895" s="13">
        <v>114</v>
      </c>
      <c r="AQ895" s="113"/>
      <c r="AR895" s="113"/>
      <c r="AS895" s="891">
        <f t="shared" si="736"/>
        <v>114</v>
      </c>
      <c r="AT895" s="891"/>
      <c r="AU895" s="891">
        <f t="shared" si="737"/>
        <v>114</v>
      </c>
      <c r="AV895" s="113"/>
      <c r="AW895" s="621"/>
      <c r="AX895" s="1"/>
      <c r="AY895" s="1"/>
      <c r="AZ895" s="1"/>
      <c r="BA895" s="1"/>
      <c r="BB895" s="1"/>
      <c r="BC895" s="1"/>
      <c r="BD895" s="1"/>
      <c r="BE895" s="1"/>
      <c r="BF895" s="1"/>
      <c r="BG895" s="1"/>
      <c r="BH895" s="1"/>
      <c r="BI895" s="1"/>
      <c r="BJ895" s="1"/>
      <c r="BK895" s="1"/>
      <c r="BL895" s="1"/>
      <c r="BM895" s="1"/>
      <c r="BN895" s="1"/>
      <c r="BO895" s="1"/>
      <c r="BP895" s="1"/>
      <c r="BQ895" s="1"/>
      <c r="BR895" s="1"/>
      <c r="BS895" s="1"/>
      <c r="BT895" s="1"/>
      <c r="BU895" s="1"/>
      <c r="BV895" s="1"/>
      <c r="BW895" s="1"/>
      <c r="BX895" s="1"/>
      <c r="BY895" s="1"/>
      <c r="BZ895" s="1"/>
      <c r="CA895" s="1"/>
      <c r="CB895" s="1"/>
      <c r="CC895" s="1"/>
      <c r="CD895" s="1"/>
      <c r="CE895" s="1"/>
      <c r="CF895" s="1"/>
      <c r="CG895" s="1"/>
      <c r="CH895" s="1"/>
      <c r="CI895" s="1"/>
      <c r="CJ895" s="1"/>
      <c r="CK895" s="1"/>
      <c r="CL895" s="1"/>
    </row>
    <row r="896" spans="1:15664" s="14" customFormat="1" ht="36">
      <c r="A896" s="8" t="s">
        <v>923</v>
      </c>
      <c r="B896" s="51" t="s">
        <v>564</v>
      </c>
      <c r="C896" s="9" t="s">
        <v>674</v>
      </c>
      <c r="D896" s="9"/>
      <c r="E896" s="74" t="s">
        <v>1037</v>
      </c>
      <c r="F896" s="10">
        <v>19</v>
      </c>
      <c r="G896" s="120"/>
      <c r="H896" s="39">
        <f t="shared" si="725"/>
        <v>19</v>
      </c>
      <c r="I896" s="10">
        <v>12</v>
      </c>
      <c r="J896" s="120"/>
      <c r="K896" s="39">
        <f t="shared" si="726"/>
        <v>12</v>
      </c>
      <c r="L896" s="11">
        <f t="shared" si="738"/>
        <v>63.157894736842103</v>
      </c>
      <c r="M896" s="136">
        <v>19</v>
      </c>
      <c r="N896" s="136"/>
      <c r="O896" s="120">
        <f t="shared" si="727"/>
        <v>19</v>
      </c>
      <c r="P896" s="136">
        <v>2</v>
      </c>
      <c r="Q896" s="120">
        <v>2</v>
      </c>
      <c r="R896" s="120"/>
      <c r="S896" s="120">
        <f t="shared" si="728"/>
        <v>2</v>
      </c>
      <c r="T896" s="120">
        <f t="shared" si="729"/>
        <v>8</v>
      </c>
      <c r="U896" s="10">
        <v>19</v>
      </c>
      <c r="V896" s="120"/>
      <c r="W896" s="39">
        <f t="shared" si="730"/>
        <v>19</v>
      </c>
      <c r="X896" s="10">
        <v>4</v>
      </c>
      <c r="Y896" s="40">
        <v>4</v>
      </c>
      <c r="Z896" s="120"/>
      <c r="AA896" s="39">
        <f t="shared" si="731"/>
        <v>4</v>
      </c>
      <c r="AB896" s="120">
        <f t="shared" si="732"/>
        <v>8</v>
      </c>
      <c r="AC896" s="783">
        <v>19</v>
      </c>
      <c r="AD896" s="783"/>
      <c r="AE896" s="80">
        <f t="shared" si="733"/>
        <v>19</v>
      </c>
      <c r="AF896" s="783"/>
      <c r="AG896" s="783">
        <v>9</v>
      </c>
      <c r="AH896" s="783"/>
      <c r="AI896" s="80">
        <f t="shared" si="734"/>
        <v>9</v>
      </c>
      <c r="AJ896" s="783"/>
      <c r="AK896" s="33">
        <v>19</v>
      </c>
      <c r="AL896" s="113"/>
      <c r="AM896" s="13">
        <f t="shared" si="735"/>
        <v>19</v>
      </c>
      <c r="AN896" s="13">
        <v>0</v>
      </c>
      <c r="AO896" s="13">
        <v>0</v>
      </c>
      <c r="AP896" s="13">
        <v>0</v>
      </c>
      <c r="AQ896" s="113"/>
      <c r="AR896" s="113"/>
      <c r="AS896" s="891">
        <f t="shared" si="736"/>
        <v>0</v>
      </c>
      <c r="AT896" s="891"/>
      <c r="AU896" s="891">
        <f t="shared" si="737"/>
        <v>0</v>
      </c>
      <c r="AV896" s="113"/>
      <c r="AW896" s="621"/>
      <c r="AX896" s="1"/>
      <c r="AY896" s="1"/>
      <c r="AZ896" s="1"/>
      <c r="BA896" s="1"/>
      <c r="BB896" s="1"/>
      <c r="BC896" s="1"/>
      <c r="BD896" s="1"/>
      <c r="BE896" s="1"/>
      <c r="BF896" s="1"/>
      <c r="BG896" s="1"/>
      <c r="BH896" s="1"/>
      <c r="BI896" s="1"/>
      <c r="BJ896" s="1"/>
      <c r="BK896" s="1"/>
      <c r="BL896" s="1"/>
      <c r="BM896" s="1"/>
      <c r="BN896" s="1"/>
      <c r="BO896" s="1"/>
      <c r="BP896" s="1"/>
      <c r="BQ896" s="1"/>
      <c r="BR896" s="1"/>
      <c r="BS896" s="1"/>
      <c r="BT896" s="1"/>
      <c r="BU896" s="1"/>
      <c r="BV896" s="1"/>
      <c r="BW896" s="1"/>
      <c r="BX896" s="1"/>
      <c r="BY896" s="1"/>
      <c r="BZ896" s="1"/>
      <c r="CA896" s="1"/>
      <c r="CB896" s="1"/>
      <c r="CC896" s="1"/>
      <c r="CD896" s="1"/>
      <c r="CE896" s="1"/>
      <c r="CF896" s="1"/>
      <c r="CG896" s="1"/>
      <c r="CH896" s="1"/>
      <c r="CI896" s="1"/>
      <c r="CJ896" s="1"/>
      <c r="CK896" s="1"/>
      <c r="CL896" s="1"/>
    </row>
    <row r="897" spans="1:90" s="14" customFormat="1" ht="36">
      <c r="A897" s="8" t="s">
        <v>924</v>
      </c>
      <c r="B897" s="51" t="s">
        <v>564</v>
      </c>
      <c r="C897" s="9" t="s">
        <v>672</v>
      </c>
      <c r="D897" s="9"/>
      <c r="E897" s="74" t="s">
        <v>1038</v>
      </c>
      <c r="F897" s="10">
        <v>48</v>
      </c>
      <c r="G897" s="120"/>
      <c r="H897" s="39">
        <f t="shared" si="725"/>
        <v>48</v>
      </c>
      <c r="I897" s="10">
        <v>148</v>
      </c>
      <c r="J897" s="120"/>
      <c r="K897" s="39">
        <f t="shared" si="726"/>
        <v>148</v>
      </c>
      <c r="L897" s="11">
        <f t="shared" si="738"/>
        <v>308.33333333333337</v>
      </c>
      <c r="M897" s="136">
        <v>48</v>
      </c>
      <c r="N897" s="136"/>
      <c r="O897" s="120">
        <f t="shared" si="727"/>
        <v>48</v>
      </c>
      <c r="P897" s="136">
        <v>16</v>
      </c>
      <c r="Q897" s="120">
        <v>16</v>
      </c>
      <c r="R897" s="120"/>
      <c r="S897" s="120">
        <f t="shared" si="728"/>
        <v>16</v>
      </c>
      <c r="T897" s="120">
        <f t="shared" si="729"/>
        <v>64</v>
      </c>
      <c r="U897" s="10">
        <v>48</v>
      </c>
      <c r="V897" s="120"/>
      <c r="W897" s="39">
        <f t="shared" si="730"/>
        <v>48</v>
      </c>
      <c r="X897" s="10">
        <v>21</v>
      </c>
      <c r="Y897" s="40">
        <v>21</v>
      </c>
      <c r="Z897" s="120"/>
      <c r="AA897" s="39">
        <f t="shared" si="731"/>
        <v>21</v>
      </c>
      <c r="AB897" s="120">
        <f t="shared" si="732"/>
        <v>42</v>
      </c>
      <c r="AC897" s="783">
        <v>30</v>
      </c>
      <c r="AD897" s="783"/>
      <c r="AE897" s="80">
        <f t="shared" si="733"/>
        <v>30</v>
      </c>
      <c r="AF897" s="783"/>
      <c r="AG897" s="783">
        <v>27</v>
      </c>
      <c r="AH897" s="783"/>
      <c r="AI897" s="80">
        <f t="shared" si="734"/>
        <v>27</v>
      </c>
      <c r="AJ897" s="783"/>
      <c r="AK897" s="33">
        <v>150</v>
      </c>
      <c r="AL897" s="113"/>
      <c r="AM897" s="13">
        <f t="shared" si="735"/>
        <v>150</v>
      </c>
      <c r="AN897" s="13">
        <v>147</v>
      </c>
      <c r="AO897" s="13">
        <v>0</v>
      </c>
      <c r="AP897" s="13">
        <v>147</v>
      </c>
      <c r="AQ897" s="113"/>
      <c r="AR897" s="113"/>
      <c r="AS897" s="891">
        <f t="shared" si="736"/>
        <v>147</v>
      </c>
      <c r="AT897" s="891"/>
      <c r="AU897" s="891">
        <f t="shared" si="737"/>
        <v>147</v>
      </c>
      <c r="AV897" s="113"/>
      <c r="AW897" s="621"/>
      <c r="AX897" s="1"/>
      <c r="AY897" s="1"/>
      <c r="AZ897" s="1"/>
      <c r="BA897" s="1"/>
      <c r="BB897" s="1"/>
      <c r="BC897" s="1"/>
      <c r="BD897" s="1"/>
      <c r="BE897" s="1"/>
      <c r="BF897" s="1"/>
      <c r="BG897" s="1"/>
      <c r="BH897" s="1"/>
      <c r="BI897" s="1"/>
      <c r="BJ897" s="1"/>
      <c r="BK897" s="1"/>
      <c r="BL897" s="1"/>
      <c r="BM897" s="1"/>
      <c r="BN897" s="1"/>
      <c r="BO897" s="1"/>
      <c r="BP897" s="1"/>
      <c r="BQ897" s="1"/>
      <c r="BR897" s="1"/>
      <c r="BS897" s="1"/>
      <c r="BT897" s="1"/>
      <c r="BU897" s="1"/>
      <c r="BV897" s="1"/>
      <c r="BW897" s="1"/>
      <c r="BX897" s="1"/>
      <c r="BY897" s="1"/>
      <c r="BZ897" s="1"/>
      <c r="CA897" s="1"/>
      <c r="CB897" s="1"/>
      <c r="CC897" s="1"/>
      <c r="CD897" s="1"/>
      <c r="CE897" s="1"/>
      <c r="CF897" s="1"/>
      <c r="CG897" s="1"/>
      <c r="CH897" s="1"/>
      <c r="CI897" s="1"/>
      <c r="CJ897" s="1"/>
      <c r="CK897" s="1"/>
      <c r="CL897" s="1"/>
    </row>
    <row r="898" spans="1:90" s="14" customFormat="1" ht="36">
      <c r="A898" s="8" t="s">
        <v>925</v>
      </c>
      <c r="B898" s="51" t="s">
        <v>564</v>
      </c>
      <c r="C898" s="9" t="s">
        <v>663</v>
      </c>
      <c r="D898" s="9"/>
      <c r="E898" s="74" t="s">
        <v>1039</v>
      </c>
      <c r="F898" s="10">
        <v>26</v>
      </c>
      <c r="G898" s="120"/>
      <c r="H898" s="39">
        <f t="shared" si="725"/>
        <v>26</v>
      </c>
      <c r="I898" s="10">
        <v>13</v>
      </c>
      <c r="J898" s="120"/>
      <c r="K898" s="39">
        <f t="shared" si="726"/>
        <v>13</v>
      </c>
      <c r="L898" s="11">
        <f t="shared" si="738"/>
        <v>50</v>
      </c>
      <c r="M898" s="136">
        <v>22</v>
      </c>
      <c r="N898" s="136"/>
      <c r="O898" s="120">
        <f t="shared" si="727"/>
        <v>22</v>
      </c>
      <c r="P898" s="136">
        <v>4</v>
      </c>
      <c r="Q898" s="120">
        <v>4</v>
      </c>
      <c r="R898" s="120"/>
      <c r="S898" s="120">
        <f t="shared" si="728"/>
        <v>4</v>
      </c>
      <c r="T898" s="120">
        <f t="shared" si="729"/>
        <v>16</v>
      </c>
      <c r="U898" s="10">
        <v>22</v>
      </c>
      <c r="V898" s="120"/>
      <c r="W898" s="39">
        <f t="shared" si="730"/>
        <v>22</v>
      </c>
      <c r="X898" s="10">
        <v>7</v>
      </c>
      <c r="Y898" s="40">
        <v>8</v>
      </c>
      <c r="Z898" s="120"/>
      <c r="AA898" s="39">
        <f t="shared" si="731"/>
        <v>8</v>
      </c>
      <c r="AB898" s="120">
        <f t="shared" si="732"/>
        <v>16</v>
      </c>
      <c r="AC898" s="783">
        <v>22</v>
      </c>
      <c r="AD898" s="783"/>
      <c r="AE898" s="80">
        <f t="shared" si="733"/>
        <v>22</v>
      </c>
      <c r="AF898" s="783"/>
      <c r="AG898" s="783">
        <v>18</v>
      </c>
      <c r="AH898" s="783"/>
      <c r="AI898" s="80">
        <f t="shared" si="734"/>
        <v>18</v>
      </c>
      <c r="AJ898" s="783"/>
      <c r="AK898" s="33">
        <v>17</v>
      </c>
      <c r="AL898" s="113"/>
      <c r="AM898" s="13">
        <f t="shared" si="735"/>
        <v>17</v>
      </c>
      <c r="AN898" s="13">
        <v>16</v>
      </c>
      <c r="AO898" s="13">
        <v>0</v>
      </c>
      <c r="AP898" s="13">
        <v>16</v>
      </c>
      <c r="AQ898" s="113"/>
      <c r="AR898" s="113"/>
      <c r="AS898" s="891">
        <f t="shared" si="736"/>
        <v>16</v>
      </c>
      <c r="AT898" s="891"/>
      <c r="AU898" s="891">
        <f t="shared" si="737"/>
        <v>16</v>
      </c>
      <c r="AV898" s="113"/>
      <c r="AW898" s="621"/>
      <c r="AX898" s="1"/>
      <c r="AY898" s="1"/>
      <c r="AZ898" s="1"/>
      <c r="BA898" s="1"/>
      <c r="BB898" s="1"/>
      <c r="BC898" s="1"/>
      <c r="BD898" s="1"/>
      <c r="BE898" s="1"/>
      <c r="BF898" s="1"/>
      <c r="BG898" s="1"/>
      <c r="BH898" s="1"/>
      <c r="BI898" s="1"/>
      <c r="BJ898" s="1"/>
      <c r="BK898" s="1"/>
      <c r="BL898" s="1"/>
      <c r="BM898" s="1"/>
      <c r="BN898" s="1"/>
      <c r="BO898" s="1"/>
      <c r="BP898" s="1"/>
      <c r="BQ898" s="1"/>
      <c r="BR898" s="1"/>
      <c r="BS898" s="1"/>
      <c r="BT898" s="1"/>
      <c r="BU898" s="1"/>
      <c r="BV898" s="1"/>
      <c r="BW898" s="1"/>
      <c r="BX898" s="1"/>
      <c r="BY898" s="1"/>
      <c r="BZ898" s="1"/>
      <c r="CA898" s="1"/>
      <c r="CB898" s="1"/>
      <c r="CC898" s="1"/>
      <c r="CD898" s="1"/>
      <c r="CE898" s="1"/>
      <c r="CF898" s="1"/>
      <c r="CG898" s="1"/>
      <c r="CH898" s="1"/>
      <c r="CI898" s="1"/>
      <c r="CJ898" s="1"/>
      <c r="CK898" s="1"/>
      <c r="CL898" s="1"/>
    </row>
    <row r="899" spans="1:90" s="14" customFormat="1" ht="36">
      <c r="A899" s="8" t="s">
        <v>926</v>
      </c>
      <c r="B899" s="51" t="s">
        <v>564</v>
      </c>
      <c r="C899" s="9" t="s">
        <v>673</v>
      </c>
      <c r="D899" s="9"/>
      <c r="E899" s="74" t="s">
        <v>1040</v>
      </c>
      <c r="F899" s="10">
        <v>48</v>
      </c>
      <c r="G899" s="120"/>
      <c r="H899" s="39">
        <f t="shared" si="725"/>
        <v>48</v>
      </c>
      <c r="I899" s="10">
        <v>28</v>
      </c>
      <c r="J899" s="120"/>
      <c r="K899" s="39">
        <f t="shared" si="726"/>
        <v>28</v>
      </c>
      <c r="L899" s="11">
        <f t="shared" si="738"/>
        <v>58.333333333333336</v>
      </c>
      <c r="M899" s="136">
        <v>26</v>
      </c>
      <c r="N899" s="136"/>
      <c r="O899" s="120">
        <f t="shared" si="727"/>
        <v>26</v>
      </c>
      <c r="P899" s="136">
        <v>11</v>
      </c>
      <c r="Q899" s="120">
        <v>11</v>
      </c>
      <c r="R899" s="120"/>
      <c r="S899" s="120">
        <f t="shared" si="728"/>
        <v>11</v>
      </c>
      <c r="T899" s="120">
        <f t="shared" si="729"/>
        <v>44</v>
      </c>
      <c r="U899" s="10">
        <v>26</v>
      </c>
      <c r="V899" s="120"/>
      <c r="W899" s="39">
        <f t="shared" si="730"/>
        <v>26</v>
      </c>
      <c r="X899" s="10">
        <v>19</v>
      </c>
      <c r="Y899" s="40">
        <v>19</v>
      </c>
      <c r="Z899" s="120"/>
      <c r="AA899" s="39">
        <f t="shared" si="731"/>
        <v>19</v>
      </c>
      <c r="AB899" s="120">
        <f t="shared" si="732"/>
        <v>38</v>
      </c>
      <c r="AC899" s="783">
        <v>26</v>
      </c>
      <c r="AD899" s="783"/>
      <c r="AE899" s="80">
        <f t="shared" si="733"/>
        <v>26</v>
      </c>
      <c r="AF899" s="783"/>
      <c r="AG899" s="783">
        <v>32</v>
      </c>
      <c r="AH899" s="783"/>
      <c r="AI899" s="80">
        <f t="shared" si="734"/>
        <v>32</v>
      </c>
      <c r="AJ899" s="783"/>
      <c r="AK899" s="33">
        <v>26</v>
      </c>
      <c r="AL899" s="113"/>
      <c r="AM899" s="13">
        <f t="shared" si="735"/>
        <v>26</v>
      </c>
      <c r="AN899" s="13">
        <v>0</v>
      </c>
      <c r="AO899" s="13">
        <v>0</v>
      </c>
      <c r="AP899" s="13">
        <v>0</v>
      </c>
      <c r="AQ899" s="113"/>
      <c r="AR899" s="113"/>
      <c r="AS899" s="891">
        <f t="shared" si="736"/>
        <v>0</v>
      </c>
      <c r="AT899" s="891"/>
      <c r="AU899" s="891">
        <f t="shared" si="737"/>
        <v>0</v>
      </c>
      <c r="AV899" s="113"/>
      <c r="AW899" s="621"/>
      <c r="AX899" s="1"/>
      <c r="AY899" s="1"/>
      <c r="AZ899" s="1"/>
      <c r="BA899" s="1"/>
      <c r="BB899" s="1"/>
      <c r="BC899" s="1"/>
      <c r="BD899" s="1"/>
      <c r="BE899" s="1"/>
      <c r="BF899" s="1"/>
      <c r="BG899" s="1"/>
      <c r="BH899" s="1"/>
      <c r="BI899" s="1"/>
      <c r="BJ899" s="1"/>
      <c r="BK899" s="1"/>
      <c r="BL899" s="1"/>
      <c r="BM899" s="1"/>
      <c r="BN899" s="1"/>
      <c r="BO899" s="1"/>
      <c r="BP899" s="1"/>
      <c r="BQ899" s="1"/>
      <c r="BR899" s="1"/>
      <c r="BS899" s="1"/>
      <c r="BT899" s="1"/>
      <c r="BU899" s="1"/>
      <c r="BV899" s="1"/>
      <c r="BW899" s="1"/>
      <c r="BX899" s="1"/>
      <c r="BY899" s="1"/>
      <c r="BZ899" s="1"/>
      <c r="CA899" s="1"/>
      <c r="CB899" s="1"/>
      <c r="CC899" s="1"/>
      <c r="CD899" s="1"/>
      <c r="CE899" s="1"/>
      <c r="CF899" s="1"/>
      <c r="CG899" s="1"/>
      <c r="CH899" s="1"/>
      <c r="CI899" s="1"/>
      <c r="CJ899" s="1"/>
      <c r="CK899" s="1"/>
      <c r="CL899" s="1"/>
    </row>
    <row r="900" spans="1:90" s="14" customFormat="1" ht="36">
      <c r="A900" s="8" t="s">
        <v>927</v>
      </c>
      <c r="B900" s="51" t="s">
        <v>564</v>
      </c>
      <c r="C900" s="9" t="s">
        <v>676</v>
      </c>
      <c r="D900" s="9"/>
      <c r="E900" s="74" t="s">
        <v>6</v>
      </c>
      <c r="F900" s="10">
        <v>100</v>
      </c>
      <c r="G900" s="120"/>
      <c r="H900" s="39">
        <f t="shared" si="725"/>
        <v>100</v>
      </c>
      <c r="I900" s="10">
        <v>85</v>
      </c>
      <c r="J900" s="120"/>
      <c r="K900" s="39">
        <f t="shared" si="726"/>
        <v>85</v>
      </c>
      <c r="L900" s="11">
        <f t="shared" si="738"/>
        <v>85</v>
      </c>
      <c r="M900" s="136">
        <v>100</v>
      </c>
      <c r="N900" s="136"/>
      <c r="O900" s="120">
        <f t="shared" si="727"/>
        <v>100</v>
      </c>
      <c r="P900" s="136">
        <v>22</v>
      </c>
      <c r="Q900" s="120">
        <v>23</v>
      </c>
      <c r="R900" s="120"/>
      <c r="S900" s="120">
        <f t="shared" si="728"/>
        <v>23</v>
      </c>
      <c r="T900" s="120">
        <f t="shared" si="729"/>
        <v>92</v>
      </c>
      <c r="U900" s="10">
        <v>100</v>
      </c>
      <c r="V900" s="120"/>
      <c r="W900" s="39">
        <f t="shared" si="730"/>
        <v>100</v>
      </c>
      <c r="X900" s="10">
        <v>44</v>
      </c>
      <c r="Y900" s="40">
        <v>47</v>
      </c>
      <c r="Z900" s="120"/>
      <c r="AA900" s="39">
        <f t="shared" si="731"/>
        <v>47</v>
      </c>
      <c r="AB900" s="120">
        <f t="shared" si="732"/>
        <v>94</v>
      </c>
      <c r="AC900" s="783">
        <v>100</v>
      </c>
      <c r="AD900" s="783"/>
      <c r="AE900" s="80">
        <f t="shared" si="733"/>
        <v>100</v>
      </c>
      <c r="AF900" s="783"/>
      <c r="AG900" s="783">
        <v>86</v>
      </c>
      <c r="AH900" s="783"/>
      <c r="AI900" s="80">
        <f t="shared" si="734"/>
        <v>86</v>
      </c>
      <c r="AJ900" s="783"/>
      <c r="AK900" s="33">
        <v>100</v>
      </c>
      <c r="AL900" s="113"/>
      <c r="AM900" s="13">
        <f t="shared" si="735"/>
        <v>100</v>
      </c>
      <c r="AN900" s="13">
        <v>98</v>
      </c>
      <c r="AO900" s="13">
        <v>0</v>
      </c>
      <c r="AP900" s="13">
        <v>98</v>
      </c>
      <c r="AQ900" s="113"/>
      <c r="AR900" s="113"/>
      <c r="AS900" s="891">
        <f t="shared" si="736"/>
        <v>98</v>
      </c>
      <c r="AT900" s="891"/>
      <c r="AU900" s="891">
        <f t="shared" si="737"/>
        <v>98</v>
      </c>
      <c r="AV900" s="113"/>
      <c r="AW900" s="621"/>
      <c r="AX900" s="1"/>
      <c r="AY900" s="1"/>
      <c r="AZ900" s="1"/>
      <c r="BA900" s="1"/>
      <c r="BB900" s="1"/>
      <c r="BC900" s="1"/>
      <c r="BD900" s="1"/>
      <c r="BE900" s="1"/>
      <c r="BF900" s="1"/>
      <c r="BG900" s="1"/>
      <c r="BH900" s="1"/>
      <c r="BI900" s="1"/>
      <c r="BJ900" s="1"/>
      <c r="BK900" s="1"/>
      <c r="BL900" s="1"/>
      <c r="BM900" s="1"/>
      <c r="BN900" s="1"/>
      <c r="BO900" s="1"/>
      <c r="BP900" s="1"/>
      <c r="BQ900" s="1"/>
      <c r="BR900" s="1"/>
      <c r="BS900" s="1"/>
      <c r="BT900" s="1"/>
      <c r="BU900" s="1"/>
      <c r="BV900" s="1"/>
      <c r="BW900" s="1"/>
      <c r="BX900" s="1"/>
      <c r="BY900" s="1"/>
      <c r="BZ900" s="1"/>
      <c r="CA900" s="1"/>
      <c r="CB900" s="1"/>
      <c r="CC900" s="1"/>
      <c r="CD900" s="1"/>
      <c r="CE900" s="1"/>
      <c r="CF900" s="1"/>
      <c r="CG900" s="1"/>
      <c r="CH900" s="1"/>
      <c r="CI900" s="1"/>
      <c r="CJ900" s="1"/>
      <c r="CK900" s="1"/>
      <c r="CL900" s="1"/>
    </row>
    <row r="901" spans="1:90" s="14" customFormat="1" ht="36">
      <c r="A901" s="8" t="s">
        <v>928</v>
      </c>
      <c r="B901" s="51" t="s">
        <v>564</v>
      </c>
      <c r="C901" s="9" t="s">
        <v>660</v>
      </c>
      <c r="D901" s="9"/>
      <c r="E901" s="74" t="s">
        <v>2</v>
      </c>
      <c r="F901" s="10">
        <v>37</v>
      </c>
      <c r="G901" s="120"/>
      <c r="H901" s="39">
        <f t="shared" si="725"/>
        <v>37</v>
      </c>
      <c r="I901" s="10">
        <v>85</v>
      </c>
      <c r="J901" s="120"/>
      <c r="K901" s="39">
        <f t="shared" si="726"/>
        <v>85</v>
      </c>
      <c r="L901" s="11">
        <f t="shared" si="738"/>
        <v>229.72972972972974</v>
      </c>
      <c r="M901" s="136">
        <v>37</v>
      </c>
      <c r="N901" s="136"/>
      <c r="O901" s="120">
        <f t="shared" si="727"/>
        <v>37</v>
      </c>
      <c r="P901" s="136">
        <v>21</v>
      </c>
      <c r="Q901" s="120">
        <v>8</v>
      </c>
      <c r="R901" s="120"/>
      <c r="S901" s="120">
        <f t="shared" si="728"/>
        <v>8</v>
      </c>
      <c r="T901" s="120">
        <f t="shared" si="729"/>
        <v>32</v>
      </c>
      <c r="U901" s="10">
        <v>37</v>
      </c>
      <c r="V901" s="120"/>
      <c r="W901" s="39">
        <f t="shared" si="730"/>
        <v>37</v>
      </c>
      <c r="X901" s="10">
        <f>30+13</f>
        <v>43</v>
      </c>
      <c r="Y901" s="40">
        <v>26</v>
      </c>
      <c r="Z901" s="120"/>
      <c r="AA901" s="39">
        <f t="shared" si="731"/>
        <v>26</v>
      </c>
      <c r="AB901" s="120">
        <f t="shared" si="732"/>
        <v>52</v>
      </c>
      <c r="AC901" s="783">
        <f>37</f>
        <v>37</v>
      </c>
      <c r="AD901" s="783"/>
      <c r="AE901" s="80">
        <f t="shared" si="733"/>
        <v>37</v>
      </c>
      <c r="AF901" s="783"/>
      <c r="AG901" s="783">
        <f>188+25</f>
        <v>213</v>
      </c>
      <c r="AH901" s="783"/>
      <c r="AI901" s="80">
        <f t="shared" si="734"/>
        <v>213</v>
      </c>
      <c r="AJ901" s="783"/>
      <c r="AK901" s="33">
        <v>37</v>
      </c>
      <c r="AL901" s="113"/>
      <c r="AM901" s="13">
        <f t="shared" si="735"/>
        <v>37</v>
      </c>
      <c r="AN901" s="13">
        <v>28</v>
      </c>
      <c r="AO901" s="13">
        <v>0</v>
      </c>
      <c r="AP901" s="13">
        <v>28</v>
      </c>
      <c r="AQ901" s="615"/>
      <c r="AR901" s="113"/>
      <c r="AS901" s="891">
        <f t="shared" si="736"/>
        <v>28</v>
      </c>
      <c r="AT901" s="891"/>
      <c r="AU901" s="891">
        <f t="shared" si="737"/>
        <v>28</v>
      </c>
      <c r="AV901" s="113"/>
      <c r="AW901" s="621"/>
      <c r="AX901" s="1"/>
      <c r="AY901" s="1"/>
      <c r="AZ901" s="1"/>
      <c r="BA901" s="1"/>
      <c r="BB901" s="1"/>
      <c r="BC901" s="1"/>
      <c r="BD901" s="1"/>
      <c r="BE901" s="1"/>
      <c r="BF901" s="1"/>
      <c r="BG901" s="1"/>
      <c r="BH901" s="1"/>
      <c r="BI901" s="1"/>
      <c r="BJ901" s="1"/>
      <c r="BK901" s="1"/>
      <c r="BL901" s="1"/>
      <c r="BM901" s="1"/>
      <c r="BN901" s="1"/>
      <c r="BO901" s="1"/>
      <c r="BP901" s="1"/>
      <c r="BQ901" s="1"/>
      <c r="BR901" s="1"/>
      <c r="BS901" s="1"/>
      <c r="BT901" s="1"/>
      <c r="BU901" s="1"/>
      <c r="BV901" s="1"/>
      <c r="BW901" s="1"/>
      <c r="BX901" s="1"/>
      <c r="BY901" s="1"/>
      <c r="BZ901" s="1"/>
      <c r="CA901" s="1"/>
      <c r="CB901" s="1"/>
      <c r="CC901" s="1"/>
      <c r="CD901" s="1"/>
      <c r="CE901" s="1"/>
      <c r="CF901" s="1"/>
      <c r="CG901" s="1"/>
      <c r="CH901" s="1"/>
      <c r="CI901" s="1"/>
      <c r="CJ901" s="1"/>
      <c r="CK901" s="1"/>
      <c r="CL901" s="1"/>
    </row>
    <row r="902" spans="1:90" s="14" customFormat="1" ht="36">
      <c r="A902" s="8" t="s">
        <v>929</v>
      </c>
      <c r="B902" s="51" t="s">
        <v>564</v>
      </c>
      <c r="C902" s="9" t="s">
        <v>660</v>
      </c>
      <c r="D902" s="9"/>
      <c r="E902" s="74" t="s">
        <v>3</v>
      </c>
      <c r="F902" s="10">
        <v>666</v>
      </c>
      <c r="G902" s="120"/>
      <c r="H902" s="39">
        <f t="shared" si="725"/>
        <v>666</v>
      </c>
      <c r="I902" s="10">
        <v>318</v>
      </c>
      <c r="J902" s="120"/>
      <c r="K902" s="39">
        <f t="shared" si="726"/>
        <v>318</v>
      </c>
      <c r="L902" s="11">
        <f t="shared" si="738"/>
        <v>47.747747747747752</v>
      </c>
      <c r="M902" s="136">
        <v>360</v>
      </c>
      <c r="N902" s="136"/>
      <c r="O902" s="120">
        <f t="shared" si="727"/>
        <v>360</v>
      </c>
      <c r="P902" s="136">
        <v>66</v>
      </c>
      <c r="Q902" s="120">
        <v>66</v>
      </c>
      <c r="R902" s="120"/>
      <c r="S902" s="120">
        <f t="shared" si="728"/>
        <v>66</v>
      </c>
      <c r="T902" s="120">
        <f t="shared" si="729"/>
        <v>264</v>
      </c>
      <c r="U902" s="10">
        <v>360</v>
      </c>
      <c r="V902" s="120"/>
      <c r="W902" s="39">
        <f t="shared" si="730"/>
        <v>360</v>
      </c>
      <c r="X902" s="10">
        <v>167</v>
      </c>
      <c r="Y902" s="40">
        <v>167</v>
      </c>
      <c r="Z902" s="120"/>
      <c r="AA902" s="39">
        <f t="shared" si="731"/>
        <v>167</v>
      </c>
      <c r="AB902" s="120">
        <f t="shared" si="732"/>
        <v>334</v>
      </c>
      <c r="AC902" s="783">
        <v>360</v>
      </c>
      <c r="AD902" s="783"/>
      <c r="AE902" s="80">
        <f t="shared" si="733"/>
        <v>360</v>
      </c>
      <c r="AF902" s="783"/>
      <c r="AG902" s="783">
        <v>410</v>
      </c>
      <c r="AH902" s="783"/>
      <c r="AI902" s="80">
        <f t="shared" si="734"/>
        <v>410</v>
      </c>
      <c r="AJ902" s="783"/>
      <c r="AK902" s="33">
        <v>360</v>
      </c>
      <c r="AL902" s="113"/>
      <c r="AM902" s="13">
        <f t="shared" si="735"/>
        <v>360</v>
      </c>
      <c r="AN902" s="13">
        <v>345</v>
      </c>
      <c r="AO902" s="13">
        <v>0</v>
      </c>
      <c r="AP902" s="13">
        <v>345</v>
      </c>
      <c r="AQ902" s="113"/>
      <c r="AR902" s="113"/>
      <c r="AS902" s="891">
        <f t="shared" si="736"/>
        <v>345</v>
      </c>
      <c r="AT902" s="891"/>
      <c r="AU902" s="891">
        <f t="shared" si="737"/>
        <v>345</v>
      </c>
      <c r="AV902" s="113"/>
      <c r="AW902" s="621"/>
      <c r="AX902" s="1"/>
      <c r="AY902" s="1"/>
      <c r="AZ902" s="1"/>
      <c r="BA902" s="1"/>
      <c r="BB902" s="1"/>
      <c r="BC902" s="1"/>
      <c r="BD902" s="1"/>
      <c r="BE902" s="1"/>
      <c r="BF902" s="1"/>
      <c r="BG902" s="1"/>
      <c r="BH902" s="1"/>
      <c r="BI902" s="1"/>
      <c r="BJ902" s="1"/>
      <c r="BK902" s="1"/>
      <c r="BL902" s="1"/>
      <c r="BM902" s="1"/>
      <c r="BN902" s="1"/>
      <c r="BO902" s="1"/>
      <c r="BP902" s="1"/>
      <c r="BQ902" s="1"/>
      <c r="BR902" s="1"/>
      <c r="BS902" s="1"/>
      <c r="BT902" s="1"/>
      <c r="BU902" s="1"/>
      <c r="BV902" s="1"/>
      <c r="BW902" s="1"/>
      <c r="BX902" s="1"/>
      <c r="BY902" s="1"/>
      <c r="BZ902" s="1"/>
      <c r="CA902" s="1"/>
      <c r="CB902" s="1"/>
      <c r="CC902" s="1"/>
      <c r="CD902" s="1"/>
      <c r="CE902" s="1"/>
      <c r="CF902" s="1"/>
      <c r="CG902" s="1"/>
      <c r="CH902" s="1"/>
      <c r="CI902" s="1"/>
      <c r="CJ902" s="1"/>
      <c r="CK902" s="1"/>
      <c r="CL902" s="1"/>
    </row>
    <row r="903" spans="1:90" s="14" customFormat="1" ht="36">
      <c r="A903" s="8" t="s">
        <v>930</v>
      </c>
      <c r="B903" s="51" t="s">
        <v>564</v>
      </c>
      <c r="C903" s="9" t="s">
        <v>667</v>
      </c>
      <c r="D903" s="9"/>
      <c r="E903" s="74" t="s">
        <v>1059</v>
      </c>
      <c r="F903" s="10">
        <v>75</v>
      </c>
      <c r="G903" s="120"/>
      <c r="H903" s="39">
        <f t="shared" si="725"/>
        <v>75</v>
      </c>
      <c r="I903" s="10">
        <v>73</v>
      </c>
      <c r="J903" s="120"/>
      <c r="K903" s="39">
        <f t="shared" si="726"/>
        <v>73</v>
      </c>
      <c r="L903" s="11">
        <f t="shared" si="738"/>
        <v>97.333333333333343</v>
      </c>
      <c r="M903" s="136">
        <v>75</v>
      </c>
      <c r="N903" s="136"/>
      <c r="O903" s="120">
        <f t="shared" si="727"/>
        <v>75</v>
      </c>
      <c r="P903" s="136">
        <v>17</v>
      </c>
      <c r="Q903" s="120">
        <v>17</v>
      </c>
      <c r="R903" s="120"/>
      <c r="S903" s="120">
        <f t="shared" si="728"/>
        <v>17</v>
      </c>
      <c r="T903" s="120">
        <f t="shared" si="729"/>
        <v>68</v>
      </c>
      <c r="U903" s="10">
        <v>75</v>
      </c>
      <c r="V903" s="120"/>
      <c r="W903" s="39">
        <f t="shared" si="730"/>
        <v>75</v>
      </c>
      <c r="X903" s="10">
        <v>19</v>
      </c>
      <c r="Y903" s="40">
        <v>19</v>
      </c>
      <c r="Z903" s="120"/>
      <c r="AA903" s="39">
        <f t="shared" si="731"/>
        <v>19</v>
      </c>
      <c r="AB903" s="120">
        <f t="shared" si="732"/>
        <v>38</v>
      </c>
      <c r="AC903" s="783">
        <v>68</v>
      </c>
      <c r="AD903" s="783"/>
      <c r="AE903" s="80">
        <f t="shared" si="733"/>
        <v>68</v>
      </c>
      <c r="AF903" s="783"/>
      <c r="AG903" s="783">
        <v>53</v>
      </c>
      <c r="AH903" s="783"/>
      <c r="AI903" s="80">
        <f t="shared" si="734"/>
        <v>53</v>
      </c>
      <c r="AJ903" s="783"/>
      <c r="AK903" s="33">
        <v>75</v>
      </c>
      <c r="AL903" s="113"/>
      <c r="AM903" s="13">
        <f t="shared" si="735"/>
        <v>75</v>
      </c>
      <c r="AN903" s="13">
        <v>56</v>
      </c>
      <c r="AO903" s="13">
        <v>0</v>
      </c>
      <c r="AP903" s="13">
        <v>56</v>
      </c>
      <c r="AQ903" s="616"/>
      <c r="AR903" s="113"/>
      <c r="AS903" s="891">
        <f t="shared" si="736"/>
        <v>56</v>
      </c>
      <c r="AT903" s="891"/>
      <c r="AU903" s="891">
        <f t="shared" si="737"/>
        <v>56</v>
      </c>
      <c r="AV903" s="113"/>
      <c r="AW903" s="621"/>
      <c r="AX903" s="1"/>
      <c r="AY903" s="1"/>
      <c r="AZ903" s="1"/>
      <c r="BA903" s="1"/>
      <c r="BB903" s="1"/>
      <c r="BC903" s="1"/>
      <c r="BD903" s="1"/>
      <c r="BE903" s="1"/>
      <c r="BF903" s="1"/>
      <c r="BG903" s="1"/>
      <c r="BH903" s="1"/>
      <c r="BI903" s="1"/>
      <c r="BJ903" s="1"/>
      <c r="BK903" s="1"/>
      <c r="BL903" s="1"/>
      <c r="BM903" s="1"/>
      <c r="BN903" s="1"/>
      <c r="BO903" s="1"/>
      <c r="BP903" s="1"/>
      <c r="BQ903" s="1"/>
      <c r="BR903" s="1"/>
      <c r="BS903" s="1"/>
      <c r="BT903" s="1"/>
      <c r="BU903" s="1"/>
      <c r="BV903" s="1"/>
      <c r="BW903" s="1"/>
      <c r="BX903" s="1"/>
      <c r="BY903" s="1"/>
      <c r="BZ903" s="1"/>
      <c r="CA903" s="1"/>
      <c r="CB903" s="1"/>
      <c r="CC903" s="1"/>
      <c r="CD903" s="1"/>
      <c r="CE903" s="1"/>
      <c r="CF903" s="1"/>
      <c r="CG903" s="1"/>
      <c r="CH903" s="1"/>
      <c r="CI903" s="1"/>
      <c r="CJ903" s="1"/>
      <c r="CK903" s="1"/>
      <c r="CL903" s="1"/>
    </row>
    <row r="904" spans="1:90" s="14" customFormat="1" ht="36">
      <c r="A904" s="8" t="s">
        <v>931</v>
      </c>
      <c r="B904" s="51" t="s">
        <v>564</v>
      </c>
      <c r="C904" s="9" t="s">
        <v>667</v>
      </c>
      <c r="D904" s="9"/>
      <c r="E904" s="74" t="s">
        <v>1062</v>
      </c>
      <c r="F904" s="10">
        <v>25</v>
      </c>
      <c r="G904" s="120"/>
      <c r="H904" s="39">
        <f t="shared" si="725"/>
        <v>25</v>
      </c>
      <c r="I904" s="10">
        <v>43</v>
      </c>
      <c r="J904" s="120"/>
      <c r="K904" s="39">
        <f t="shared" si="726"/>
        <v>43</v>
      </c>
      <c r="L904" s="11">
        <f t="shared" si="738"/>
        <v>172</v>
      </c>
      <c r="M904" s="136">
        <v>25</v>
      </c>
      <c r="N904" s="136"/>
      <c r="O904" s="120">
        <f t="shared" si="727"/>
        <v>25</v>
      </c>
      <c r="P904" s="136">
        <v>9</v>
      </c>
      <c r="Q904" s="120">
        <v>11</v>
      </c>
      <c r="R904" s="120"/>
      <c r="S904" s="120">
        <f t="shared" si="728"/>
        <v>11</v>
      </c>
      <c r="T904" s="120">
        <f t="shared" si="729"/>
        <v>44</v>
      </c>
      <c r="U904" s="10">
        <v>25</v>
      </c>
      <c r="V904" s="120"/>
      <c r="W904" s="39">
        <f t="shared" si="730"/>
        <v>25</v>
      </c>
      <c r="X904" s="10">
        <v>17</v>
      </c>
      <c r="Y904" s="40">
        <v>19</v>
      </c>
      <c r="Z904" s="120"/>
      <c r="AA904" s="39">
        <f t="shared" si="731"/>
        <v>19</v>
      </c>
      <c r="AB904" s="120">
        <f t="shared" si="732"/>
        <v>38</v>
      </c>
      <c r="AC904" s="783">
        <v>25</v>
      </c>
      <c r="AD904" s="783"/>
      <c r="AE904" s="80">
        <f t="shared" si="733"/>
        <v>25</v>
      </c>
      <c r="AF904" s="783"/>
      <c r="AG904" s="783">
        <v>65</v>
      </c>
      <c r="AH904" s="783"/>
      <c r="AI904" s="80">
        <f t="shared" si="734"/>
        <v>65</v>
      </c>
      <c r="AJ904" s="783"/>
      <c r="AK904" s="33">
        <v>25</v>
      </c>
      <c r="AL904" s="113"/>
      <c r="AM904" s="13">
        <f t="shared" si="735"/>
        <v>25</v>
      </c>
      <c r="AN904" s="13">
        <v>26</v>
      </c>
      <c r="AO904" s="13">
        <v>0</v>
      </c>
      <c r="AP904" s="13">
        <v>26</v>
      </c>
      <c r="AQ904" s="113"/>
      <c r="AR904" s="113"/>
      <c r="AS904" s="891">
        <f t="shared" si="736"/>
        <v>26</v>
      </c>
      <c r="AT904" s="891"/>
      <c r="AU904" s="891">
        <f t="shared" si="737"/>
        <v>26</v>
      </c>
      <c r="AV904" s="113"/>
      <c r="AW904" s="621"/>
      <c r="AX904" s="1"/>
      <c r="AY904" s="1"/>
      <c r="AZ904" s="1"/>
      <c r="BA904" s="1"/>
      <c r="BB904" s="1"/>
      <c r="BC904" s="1"/>
      <c r="BD904" s="1"/>
      <c r="BE904" s="1"/>
      <c r="BF904" s="1"/>
      <c r="BG904" s="1"/>
      <c r="BH904" s="1"/>
      <c r="BI904" s="1"/>
      <c r="BJ904" s="1"/>
      <c r="BK904" s="1"/>
      <c r="BL904" s="1"/>
      <c r="BM904" s="1"/>
      <c r="BN904" s="1"/>
      <c r="BO904" s="1"/>
      <c r="BP904" s="1"/>
      <c r="BQ904" s="1"/>
      <c r="BR904" s="1"/>
      <c r="BS904" s="1"/>
      <c r="BT904" s="1"/>
      <c r="BU904" s="1"/>
      <c r="BV904" s="1"/>
      <c r="BW904" s="1"/>
      <c r="BX904" s="1"/>
      <c r="BY904" s="1"/>
      <c r="BZ904" s="1"/>
      <c r="CA904" s="1"/>
      <c r="CB904" s="1"/>
      <c r="CC904" s="1"/>
      <c r="CD904" s="1"/>
      <c r="CE904" s="1"/>
      <c r="CF904" s="1"/>
      <c r="CG904" s="1"/>
      <c r="CH904" s="1"/>
      <c r="CI904" s="1"/>
      <c r="CJ904" s="1"/>
      <c r="CK904" s="1"/>
      <c r="CL904" s="1"/>
    </row>
    <row r="905" spans="1:90" s="14" customFormat="1" ht="36">
      <c r="A905" s="8" t="s">
        <v>932</v>
      </c>
      <c r="B905" s="51" t="s">
        <v>564</v>
      </c>
      <c r="C905" s="9" t="s">
        <v>667</v>
      </c>
      <c r="D905" s="9"/>
      <c r="E905" s="74" t="s">
        <v>1041</v>
      </c>
      <c r="F905" s="349">
        <v>168</v>
      </c>
      <c r="G905" s="347"/>
      <c r="H905" s="350">
        <f t="shared" si="725"/>
        <v>168</v>
      </c>
      <c r="I905" s="349">
        <v>204</v>
      </c>
      <c r="J905" s="347"/>
      <c r="K905" s="350">
        <f t="shared" si="726"/>
        <v>204</v>
      </c>
      <c r="L905" s="363">
        <f t="shared" si="738"/>
        <v>121.42857142857142</v>
      </c>
      <c r="M905" s="346">
        <v>230</v>
      </c>
      <c r="N905" s="346"/>
      <c r="O905" s="347">
        <f t="shared" si="727"/>
        <v>230</v>
      </c>
      <c r="P905" s="346">
        <v>70</v>
      </c>
      <c r="Q905" s="347">
        <v>72</v>
      </c>
      <c r="R905" s="347"/>
      <c r="S905" s="347">
        <f t="shared" si="728"/>
        <v>72</v>
      </c>
      <c r="T905" s="347">
        <f t="shared" si="729"/>
        <v>288</v>
      </c>
      <c r="U905" s="349">
        <v>230</v>
      </c>
      <c r="V905" s="347"/>
      <c r="W905" s="350">
        <f t="shared" si="730"/>
        <v>230</v>
      </c>
      <c r="X905" s="10">
        <v>112</v>
      </c>
      <c r="Y905" s="40">
        <v>117</v>
      </c>
      <c r="Z905" s="120"/>
      <c r="AA905" s="39">
        <f t="shared" si="731"/>
        <v>117</v>
      </c>
      <c r="AB905" s="347">
        <f t="shared" si="732"/>
        <v>234</v>
      </c>
      <c r="AC905" s="783">
        <v>230</v>
      </c>
      <c r="AD905" s="783"/>
      <c r="AE905" s="80">
        <f t="shared" si="733"/>
        <v>230</v>
      </c>
      <c r="AF905" s="783"/>
      <c r="AG905" s="783">
        <v>256</v>
      </c>
      <c r="AH905" s="783"/>
      <c r="AI905" s="80">
        <f t="shared" si="734"/>
        <v>256</v>
      </c>
      <c r="AJ905" s="783"/>
      <c r="AK905" s="360">
        <v>288</v>
      </c>
      <c r="AL905" s="352"/>
      <c r="AM905" s="353">
        <f t="shared" si="735"/>
        <v>288</v>
      </c>
      <c r="AN905" s="13">
        <v>238</v>
      </c>
      <c r="AO905" s="13">
        <v>0</v>
      </c>
      <c r="AP905" s="13">
        <v>238</v>
      </c>
      <c r="AQ905" s="113"/>
      <c r="AR905" s="113"/>
      <c r="AS905" s="891">
        <f t="shared" si="736"/>
        <v>238</v>
      </c>
      <c r="AT905" s="891"/>
      <c r="AU905" s="891">
        <f t="shared" si="737"/>
        <v>238</v>
      </c>
      <c r="AV905" s="113"/>
      <c r="AW905" s="621"/>
      <c r="AX905" s="1"/>
      <c r="AY905" s="1"/>
      <c r="AZ905" s="1"/>
      <c r="BA905" s="1"/>
      <c r="BB905" s="1"/>
      <c r="BC905" s="1"/>
      <c r="BD905" s="1"/>
      <c r="BE905" s="1"/>
      <c r="BF905" s="1"/>
      <c r="BG905" s="1"/>
      <c r="BH905" s="1"/>
      <c r="BI905" s="1"/>
      <c r="BJ905" s="1"/>
      <c r="BK905" s="1"/>
      <c r="BL905" s="1"/>
      <c r="BM905" s="1"/>
      <c r="BN905" s="1"/>
      <c r="BO905" s="1"/>
      <c r="BP905" s="1"/>
      <c r="BQ905" s="1"/>
      <c r="BR905" s="1"/>
      <c r="BS905" s="1"/>
      <c r="BT905" s="1"/>
      <c r="BU905" s="1"/>
      <c r="BV905" s="1"/>
      <c r="BW905" s="1"/>
      <c r="BX905" s="1"/>
      <c r="BY905" s="1"/>
      <c r="BZ905" s="1"/>
      <c r="CA905" s="1"/>
      <c r="CB905" s="1"/>
      <c r="CC905" s="1"/>
      <c r="CD905" s="1"/>
      <c r="CE905" s="1"/>
      <c r="CF905" s="1"/>
      <c r="CG905" s="1"/>
      <c r="CH905" s="1"/>
      <c r="CI905" s="1"/>
      <c r="CJ905" s="1"/>
      <c r="CK905" s="1"/>
      <c r="CL905" s="1"/>
    </row>
    <row r="906" spans="1:90" s="14" customFormat="1" ht="36">
      <c r="A906" s="8" t="s">
        <v>933</v>
      </c>
      <c r="B906" s="51" t="s">
        <v>564</v>
      </c>
      <c r="C906" s="9" t="s">
        <v>667</v>
      </c>
      <c r="D906" s="9"/>
      <c r="E906" s="74" t="s">
        <v>1042</v>
      </c>
      <c r="F906" s="349">
        <v>102</v>
      </c>
      <c r="G906" s="347"/>
      <c r="H906" s="350">
        <f t="shared" si="725"/>
        <v>102</v>
      </c>
      <c r="I906" s="349">
        <v>231</v>
      </c>
      <c r="J906" s="347"/>
      <c r="K906" s="350">
        <f t="shared" si="726"/>
        <v>231</v>
      </c>
      <c r="L906" s="363">
        <f t="shared" si="738"/>
        <v>226.47058823529412</v>
      </c>
      <c r="M906" s="346">
        <v>102</v>
      </c>
      <c r="N906" s="346"/>
      <c r="O906" s="347">
        <f t="shared" si="727"/>
        <v>102</v>
      </c>
      <c r="P906" s="346">
        <v>70</v>
      </c>
      <c r="Q906" s="347">
        <v>61</v>
      </c>
      <c r="R906" s="347"/>
      <c r="S906" s="347">
        <f t="shared" si="728"/>
        <v>61</v>
      </c>
      <c r="T906" s="347">
        <f t="shared" si="729"/>
        <v>244</v>
      </c>
      <c r="U906" s="349">
        <f>92+10</f>
        <v>102</v>
      </c>
      <c r="V906" s="347"/>
      <c r="W906" s="350">
        <f t="shared" si="730"/>
        <v>102</v>
      </c>
      <c r="X906" s="10">
        <f>120+11</f>
        <v>131</v>
      </c>
      <c r="Y906" s="40">
        <v>114</v>
      </c>
      <c r="Z906" s="120"/>
      <c r="AA906" s="39">
        <f t="shared" si="731"/>
        <v>114</v>
      </c>
      <c r="AB906" s="347">
        <f t="shared" si="732"/>
        <v>228</v>
      </c>
      <c r="AC906" s="783">
        <f>274+14</f>
        <v>288</v>
      </c>
      <c r="AD906" s="783"/>
      <c r="AE906" s="80">
        <f t="shared" si="733"/>
        <v>288</v>
      </c>
      <c r="AF906" s="783"/>
      <c r="AG906" s="783">
        <f>273+11</f>
        <v>284</v>
      </c>
      <c r="AH906" s="783"/>
      <c r="AI906" s="80">
        <f t="shared" si="734"/>
        <v>284</v>
      </c>
      <c r="AJ906" s="783"/>
      <c r="AK906" s="360">
        <v>102</v>
      </c>
      <c r="AL906" s="352"/>
      <c r="AM906" s="353">
        <f t="shared" si="735"/>
        <v>102</v>
      </c>
      <c r="AN906" s="13">
        <v>90</v>
      </c>
      <c r="AO906" s="13">
        <v>0</v>
      </c>
      <c r="AP906" s="13">
        <v>90</v>
      </c>
      <c r="AQ906" s="113"/>
      <c r="AR906" s="113"/>
      <c r="AS906" s="891">
        <f t="shared" si="736"/>
        <v>90</v>
      </c>
      <c r="AT906" s="891"/>
      <c r="AU906" s="891">
        <f t="shared" si="737"/>
        <v>90</v>
      </c>
      <c r="AV906" s="113"/>
      <c r="AW906" s="621"/>
      <c r="AX906" s="1"/>
      <c r="AY906" s="1"/>
      <c r="AZ906" s="1"/>
      <c r="BA906" s="1"/>
      <c r="BB906" s="1"/>
      <c r="BC906" s="1"/>
      <c r="BD906" s="1"/>
      <c r="BE906" s="1"/>
      <c r="BF906" s="1"/>
      <c r="BG906" s="1"/>
      <c r="BH906" s="1"/>
      <c r="BI906" s="1"/>
      <c r="BJ906" s="1"/>
      <c r="BK906" s="1"/>
      <c r="BL906" s="1"/>
      <c r="BM906" s="1"/>
      <c r="BN906" s="1"/>
      <c r="BO906" s="1"/>
      <c r="BP906" s="1"/>
      <c r="BQ906" s="1"/>
      <c r="BR906" s="1"/>
      <c r="BS906" s="1"/>
      <c r="BT906" s="1"/>
      <c r="BU906" s="1"/>
      <c r="BV906" s="1"/>
      <c r="BW906" s="1"/>
      <c r="BX906" s="1"/>
      <c r="BY906" s="1"/>
      <c r="BZ906" s="1"/>
      <c r="CA906" s="1"/>
      <c r="CB906" s="1"/>
      <c r="CC906" s="1"/>
      <c r="CD906" s="1"/>
      <c r="CE906" s="1"/>
      <c r="CF906" s="1"/>
      <c r="CG906" s="1"/>
      <c r="CH906" s="1"/>
      <c r="CI906" s="1"/>
      <c r="CJ906" s="1"/>
      <c r="CK906" s="1"/>
      <c r="CL906" s="1"/>
    </row>
    <row r="907" spans="1:90" ht="36">
      <c r="A907" s="8" t="s">
        <v>934</v>
      </c>
      <c r="B907" s="52" t="s">
        <v>564</v>
      </c>
      <c r="C907" s="9" t="s">
        <v>667</v>
      </c>
      <c r="D907" s="9"/>
      <c r="E907" s="74" t="s">
        <v>1043</v>
      </c>
      <c r="F907" s="10">
        <v>220</v>
      </c>
      <c r="G907" s="127"/>
      <c r="H907" s="39">
        <f t="shared" si="725"/>
        <v>220</v>
      </c>
      <c r="I907" s="10">
        <v>367</v>
      </c>
      <c r="J907" s="127"/>
      <c r="K907" s="39">
        <f t="shared" si="726"/>
        <v>367</v>
      </c>
      <c r="L907" s="11">
        <f t="shared" si="738"/>
        <v>166.81818181818181</v>
      </c>
      <c r="M907" s="136">
        <v>200</v>
      </c>
      <c r="N907" s="136"/>
      <c r="O907" s="120">
        <f t="shared" si="727"/>
        <v>200</v>
      </c>
      <c r="P907" s="136">
        <v>97</v>
      </c>
      <c r="Q907" s="120">
        <v>184</v>
      </c>
      <c r="R907" s="120"/>
      <c r="S907" s="120">
        <f t="shared" si="728"/>
        <v>184</v>
      </c>
      <c r="T907" s="120">
        <f t="shared" si="729"/>
        <v>736</v>
      </c>
      <c r="U907" s="10">
        <v>200</v>
      </c>
      <c r="V907" s="136"/>
      <c r="W907" s="39">
        <f t="shared" si="730"/>
        <v>200</v>
      </c>
      <c r="X907" s="10">
        <v>193</v>
      </c>
      <c r="Y907" s="40">
        <v>353</v>
      </c>
      <c r="Z907" s="136"/>
      <c r="AA907" s="39">
        <f t="shared" si="731"/>
        <v>353</v>
      </c>
      <c r="AB907" s="120">
        <f t="shared" si="732"/>
        <v>706</v>
      </c>
      <c r="AC907" s="783">
        <f>395</f>
        <v>395</v>
      </c>
      <c r="AD907" s="783"/>
      <c r="AE907" s="80">
        <f t="shared" si="733"/>
        <v>395</v>
      </c>
      <c r="AF907" s="783"/>
      <c r="AG907" s="783">
        <f>382+61</f>
        <v>443</v>
      </c>
      <c r="AH907" s="783"/>
      <c r="AI907" s="80">
        <f t="shared" si="734"/>
        <v>443</v>
      </c>
      <c r="AJ907" s="783"/>
      <c r="AK907" s="33">
        <v>200</v>
      </c>
      <c r="AL907" s="113"/>
      <c r="AM907" s="13">
        <f t="shared" si="735"/>
        <v>200</v>
      </c>
      <c r="AN907" s="13">
        <v>197</v>
      </c>
      <c r="AO907" s="13">
        <v>0</v>
      </c>
      <c r="AP907" s="13">
        <v>197</v>
      </c>
      <c r="AQ907" s="113"/>
      <c r="AR907" s="113"/>
      <c r="AS907" s="891">
        <f t="shared" si="736"/>
        <v>197</v>
      </c>
      <c r="AT907" s="891"/>
      <c r="AU907" s="891">
        <f t="shared" si="737"/>
        <v>197</v>
      </c>
      <c r="AV907" s="113"/>
      <c r="AW907" s="621"/>
    </row>
    <row r="908" spans="1:90" ht="36">
      <c r="A908" s="8" t="s">
        <v>935</v>
      </c>
      <c r="B908" s="52" t="s">
        <v>564</v>
      </c>
      <c r="C908" s="9" t="s">
        <v>667</v>
      </c>
      <c r="D908" s="9"/>
      <c r="E908" s="74" t="s">
        <v>1054</v>
      </c>
      <c r="F908" s="10">
        <v>1</v>
      </c>
      <c r="G908" s="127"/>
      <c r="H908" s="39">
        <f t="shared" si="725"/>
        <v>1</v>
      </c>
      <c r="I908" s="10">
        <v>425</v>
      </c>
      <c r="J908" s="127"/>
      <c r="K908" s="39">
        <f t="shared" si="726"/>
        <v>425</v>
      </c>
      <c r="L908" s="363">
        <f>K908/H908*100</f>
        <v>42500</v>
      </c>
      <c r="M908" s="346">
        <v>1</v>
      </c>
      <c r="N908" s="346"/>
      <c r="O908" s="347">
        <f t="shared" si="727"/>
        <v>1</v>
      </c>
      <c r="P908" s="346">
        <v>104</v>
      </c>
      <c r="Q908" s="347">
        <v>102</v>
      </c>
      <c r="R908" s="347"/>
      <c r="S908" s="347">
        <f t="shared" si="728"/>
        <v>102</v>
      </c>
      <c r="T908" s="347">
        <f t="shared" si="729"/>
        <v>408</v>
      </c>
      <c r="U908" s="349">
        <v>1</v>
      </c>
      <c r="V908" s="346"/>
      <c r="W908" s="350">
        <f t="shared" si="730"/>
        <v>1</v>
      </c>
      <c r="X908" s="75">
        <v>191</v>
      </c>
      <c r="Y908" s="40">
        <v>191</v>
      </c>
      <c r="Z908" s="136"/>
      <c r="AA908" s="39">
        <f t="shared" si="731"/>
        <v>191</v>
      </c>
      <c r="AB908" s="347">
        <f t="shared" si="732"/>
        <v>382</v>
      </c>
      <c r="AC908" s="783">
        <v>1</v>
      </c>
      <c r="AD908" s="783"/>
      <c r="AE908" s="80">
        <f t="shared" si="733"/>
        <v>1</v>
      </c>
      <c r="AF908" s="783"/>
      <c r="AG908" s="783">
        <f>366+27</f>
        <v>393</v>
      </c>
      <c r="AH908" s="783"/>
      <c r="AI908" s="80">
        <f t="shared" si="734"/>
        <v>393</v>
      </c>
      <c r="AJ908" s="783"/>
      <c r="AK908" s="360">
        <v>1</v>
      </c>
      <c r="AL908" s="352"/>
      <c r="AM908" s="353">
        <f t="shared" si="735"/>
        <v>1</v>
      </c>
      <c r="AN908" s="13">
        <v>3</v>
      </c>
      <c r="AO908" s="13">
        <v>0</v>
      </c>
      <c r="AP908" s="13">
        <v>3</v>
      </c>
      <c r="AQ908" s="113"/>
      <c r="AR908" s="113"/>
      <c r="AS908" s="891">
        <f t="shared" si="736"/>
        <v>3</v>
      </c>
      <c r="AT908" s="891"/>
      <c r="AU908" s="891">
        <f t="shared" si="737"/>
        <v>3</v>
      </c>
      <c r="AV908" s="113"/>
      <c r="AW908" s="621"/>
    </row>
    <row r="909" spans="1:90" ht="36">
      <c r="A909" s="8" t="s">
        <v>936</v>
      </c>
      <c r="B909" s="52" t="s">
        <v>564</v>
      </c>
      <c r="C909" s="9" t="s">
        <v>667</v>
      </c>
      <c r="D909" s="9"/>
      <c r="E909" s="74" t="s">
        <v>1056</v>
      </c>
      <c r="F909" s="10">
        <v>36</v>
      </c>
      <c r="G909" s="127"/>
      <c r="H909" s="39">
        <f t="shared" si="725"/>
        <v>36</v>
      </c>
      <c r="I909" s="10">
        <v>42</v>
      </c>
      <c r="J909" s="127"/>
      <c r="K909" s="39">
        <f t="shared" si="726"/>
        <v>42</v>
      </c>
      <c r="L909" s="11">
        <f t="shared" si="738"/>
        <v>116.66666666666667</v>
      </c>
      <c r="M909" s="346">
        <v>50</v>
      </c>
      <c r="N909" s="346"/>
      <c r="O909" s="347">
        <f t="shared" si="727"/>
        <v>50</v>
      </c>
      <c r="P909" s="346">
        <v>8</v>
      </c>
      <c r="Q909" s="347">
        <v>8</v>
      </c>
      <c r="R909" s="347"/>
      <c r="S909" s="347">
        <f t="shared" si="728"/>
        <v>8</v>
      </c>
      <c r="T909" s="347">
        <f t="shared" si="729"/>
        <v>32</v>
      </c>
      <c r="U909" s="349">
        <v>50</v>
      </c>
      <c r="V909" s="346"/>
      <c r="W909" s="350">
        <f t="shared" si="730"/>
        <v>50</v>
      </c>
      <c r="X909" s="10">
        <v>13</v>
      </c>
      <c r="Y909" s="40">
        <v>13</v>
      </c>
      <c r="Z909" s="136"/>
      <c r="AA909" s="39">
        <f t="shared" si="731"/>
        <v>13</v>
      </c>
      <c r="AB909" s="347">
        <f t="shared" si="732"/>
        <v>26</v>
      </c>
      <c r="AC909" s="783">
        <v>50</v>
      </c>
      <c r="AD909" s="783"/>
      <c r="AE909" s="80">
        <f t="shared" si="733"/>
        <v>50</v>
      </c>
      <c r="AF909" s="783"/>
      <c r="AG909" s="783">
        <v>71</v>
      </c>
      <c r="AH909" s="783"/>
      <c r="AI909" s="80">
        <f t="shared" si="734"/>
        <v>71</v>
      </c>
      <c r="AJ909" s="783"/>
      <c r="AK909" s="1238"/>
      <c r="AL909" s="352"/>
      <c r="AM909" s="353">
        <f t="shared" si="735"/>
        <v>0</v>
      </c>
      <c r="AN909" s="13">
        <v>6</v>
      </c>
      <c r="AO909" s="13">
        <v>0</v>
      </c>
      <c r="AP909" s="13">
        <v>6</v>
      </c>
      <c r="AQ909" s="113"/>
      <c r="AR909" s="113"/>
      <c r="AS909" s="891">
        <f t="shared" si="736"/>
        <v>6</v>
      </c>
      <c r="AT909" s="891"/>
      <c r="AU909" s="891">
        <f t="shared" si="737"/>
        <v>6</v>
      </c>
      <c r="AV909" s="113"/>
      <c r="AW909" s="621"/>
    </row>
    <row r="910" spans="1:90" ht="36">
      <c r="A910" s="8" t="s">
        <v>937</v>
      </c>
      <c r="B910" s="52" t="s">
        <v>564</v>
      </c>
      <c r="C910" s="9" t="s">
        <v>659</v>
      </c>
      <c r="D910" s="9"/>
      <c r="E910" s="74" t="s">
        <v>1044</v>
      </c>
      <c r="F910" s="10">
        <v>42</v>
      </c>
      <c r="G910" s="127"/>
      <c r="H910" s="39">
        <f t="shared" si="725"/>
        <v>42</v>
      </c>
      <c r="I910" s="10">
        <v>6</v>
      </c>
      <c r="J910" s="127"/>
      <c r="K910" s="39">
        <f>J910+I910</f>
        <v>6</v>
      </c>
      <c r="L910" s="11">
        <f>K910/H910*100</f>
        <v>14.285714285714285</v>
      </c>
      <c r="M910" s="136">
        <v>17</v>
      </c>
      <c r="N910" s="136"/>
      <c r="O910" s="120">
        <f t="shared" si="727"/>
        <v>17</v>
      </c>
      <c r="P910" s="136">
        <v>0</v>
      </c>
      <c r="Q910" s="136">
        <v>0</v>
      </c>
      <c r="R910" s="136"/>
      <c r="S910" s="120">
        <f t="shared" si="728"/>
        <v>0</v>
      </c>
      <c r="T910" s="120">
        <f t="shared" si="729"/>
        <v>0</v>
      </c>
      <c r="U910" s="10">
        <v>17</v>
      </c>
      <c r="V910" s="136"/>
      <c r="W910" s="39">
        <f t="shared" si="730"/>
        <v>17</v>
      </c>
      <c r="X910" s="10">
        <v>20</v>
      </c>
      <c r="Y910" s="40">
        <v>16</v>
      </c>
      <c r="Z910" s="136"/>
      <c r="AA910" s="39">
        <f t="shared" si="731"/>
        <v>16</v>
      </c>
      <c r="AB910" s="120">
        <f t="shared" si="732"/>
        <v>32</v>
      </c>
      <c r="AC910" s="783">
        <v>17</v>
      </c>
      <c r="AD910" s="783"/>
      <c r="AE910" s="80">
        <f t="shared" si="733"/>
        <v>17</v>
      </c>
      <c r="AF910" s="783"/>
      <c r="AG910" s="783">
        <v>101</v>
      </c>
      <c r="AH910" s="783"/>
      <c r="AI910" s="80">
        <f t="shared" si="734"/>
        <v>101</v>
      </c>
      <c r="AJ910" s="783"/>
      <c r="AK910" s="33">
        <v>40</v>
      </c>
      <c r="AL910" s="113"/>
      <c r="AM910" s="13">
        <f t="shared" si="735"/>
        <v>40</v>
      </c>
      <c r="AN910" s="13">
        <v>0</v>
      </c>
      <c r="AO910" s="13">
        <v>0</v>
      </c>
      <c r="AP910" s="13">
        <v>0</v>
      </c>
      <c r="AQ910" s="113"/>
      <c r="AR910" s="113"/>
      <c r="AS910" s="891">
        <f t="shared" si="736"/>
        <v>0</v>
      </c>
      <c r="AT910" s="891"/>
      <c r="AU910" s="891">
        <f t="shared" si="737"/>
        <v>0</v>
      </c>
      <c r="AV910" s="113"/>
      <c r="AW910" s="621"/>
    </row>
    <row r="911" spans="1:90" ht="36">
      <c r="A911" s="8" t="s">
        <v>938</v>
      </c>
      <c r="B911" s="52" t="s">
        <v>564</v>
      </c>
      <c r="C911" s="9" t="s">
        <v>659</v>
      </c>
      <c r="D911" s="9"/>
      <c r="E911" s="74" t="s">
        <v>14</v>
      </c>
      <c r="F911" s="10">
        <v>410</v>
      </c>
      <c r="G911" s="127"/>
      <c r="H911" s="39">
        <f t="shared" si="725"/>
        <v>410</v>
      </c>
      <c r="I911" s="10">
        <v>367</v>
      </c>
      <c r="J911" s="127"/>
      <c r="K911" s="39">
        <f t="shared" si="726"/>
        <v>367</v>
      </c>
      <c r="L911" s="11">
        <f t="shared" si="738"/>
        <v>89.512195121951223</v>
      </c>
      <c r="M911" s="136">
        <v>380</v>
      </c>
      <c r="N911" s="136"/>
      <c r="O911" s="120">
        <f t="shared" si="727"/>
        <v>380</v>
      </c>
      <c r="P911" s="136">
        <v>92</v>
      </c>
      <c r="Q911" s="136">
        <v>91</v>
      </c>
      <c r="R911" s="136"/>
      <c r="S911" s="120">
        <f t="shared" si="728"/>
        <v>91</v>
      </c>
      <c r="T911" s="120">
        <f t="shared" si="729"/>
        <v>364</v>
      </c>
      <c r="U911" s="10">
        <v>380</v>
      </c>
      <c r="V911" s="136"/>
      <c r="W911" s="39">
        <f t="shared" si="730"/>
        <v>380</v>
      </c>
      <c r="X911" s="10">
        <v>171</v>
      </c>
      <c r="Y911" s="40">
        <v>166</v>
      </c>
      <c r="Z911" s="136"/>
      <c r="AA911" s="39">
        <f t="shared" si="731"/>
        <v>166</v>
      </c>
      <c r="AB911" s="120">
        <f t="shared" si="732"/>
        <v>332</v>
      </c>
      <c r="AC911" s="783">
        <v>380</v>
      </c>
      <c r="AD911" s="783"/>
      <c r="AE911" s="80">
        <f t="shared" si="733"/>
        <v>380</v>
      </c>
      <c r="AF911" s="783"/>
      <c r="AG911" s="783">
        <v>443</v>
      </c>
      <c r="AH911" s="783"/>
      <c r="AI911" s="80">
        <f t="shared" si="734"/>
        <v>443</v>
      </c>
      <c r="AJ911" s="783"/>
      <c r="AK911" s="33">
        <v>380</v>
      </c>
      <c r="AL911" s="113"/>
      <c r="AM911" s="13">
        <f t="shared" si="735"/>
        <v>380</v>
      </c>
      <c r="AN911" s="13">
        <v>374</v>
      </c>
      <c r="AO911" s="13">
        <v>0</v>
      </c>
      <c r="AP911" s="13">
        <v>374</v>
      </c>
      <c r="AQ911" s="113"/>
      <c r="AR911" s="113"/>
      <c r="AS911" s="891">
        <f t="shared" si="736"/>
        <v>374</v>
      </c>
      <c r="AT911" s="891"/>
      <c r="AU911" s="891">
        <f t="shared" si="737"/>
        <v>374</v>
      </c>
      <c r="AV911" s="113"/>
      <c r="AW911" s="621"/>
    </row>
    <row r="912" spans="1:90" ht="36">
      <c r="A912" s="8"/>
      <c r="B912" s="52" t="s">
        <v>564</v>
      </c>
      <c r="C912" s="9" t="s">
        <v>659</v>
      </c>
      <c r="D912" s="9"/>
      <c r="E912" s="74" t="s">
        <v>1045</v>
      </c>
      <c r="F912" s="10"/>
      <c r="G912" s="127"/>
      <c r="H912" s="39">
        <f t="shared" si="725"/>
        <v>0</v>
      </c>
      <c r="I912" s="10"/>
      <c r="J912" s="127"/>
      <c r="K912" s="39">
        <f t="shared" si="726"/>
        <v>0</v>
      </c>
      <c r="L912" s="11">
        <v>0</v>
      </c>
      <c r="M912" s="136">
        <v>45</v>
      </c>
      <c r="N912" s="136"/>
      <c r="O912" s="120">
        <f t="shared" si="727"/>
        <v>45</v>
      </c>
      <c r="P912" s="136">
        <v>0</v>
      </c>
      <c r="Q912" s="136">
        <v>6</v>
      </c>
      <c r="R912" s="136"/>
      <c r="S912" s="120">
        <f t="shared" si="728"/>
        <v>6</v>
      </c>
      <c r="T912" s="120">
        <f t="shared" si="729"/>
        <v>24</v>
      </c>
      <c r="U912" s="10">
        <v>45</v>
      </c>
      <c r="V912" s="136"/>
      <c r="W912" s="39">
        <f t="shared" si="730"/>
        <v>45</v>
      </c>
      <c r="X912" s="10">
        <v>16</v>
      </c>
      <c r="Y912" s="40">
        <v>15</v>
      </c>
      <c r="Z912" s="136"/>
      <c r="AA912" s="39">
        <f t="shared" si="731"/>
        <v>15</v>
      </c>
      <c r="AB912" s="120">
        <f t="shared" si="732"/>
        <v>30</v>
      </c>
      <c r="AC912" s="783">
        <v>45</v>
      </c>
      <c r="AD912" s="783"/>
      <c r="AE912" s="80">
        <f t="shared" si="733"/>
        <v>45</v>
      </c>
      <c r="AF912" s="783"/>
      <c r="AG912" s="783">
        <v>33</v>
      </c>
      <c r="AH912" s="783"/>
      <c r="AI912" s="80">
        <f t="shared" si="734"/>
        <v>33</v>
      </c>
      <c r="AJ912" s="783"/>
      <c r="AK912" s="33"/>
      <c r="AL912" s="113"/>
      <c r="AM912" s="13">
        <f t="shared" si="735"/>
        <v>0</v>
      </c>
      <c r="AN912" s="13">
        <v>5</v>
      </c>
      <c r="AO912" s="13">
        <v>0</v>
      </c>
      <c r="AP912" s="13">
        <v>5</v>
      </c>
      <c r="AQ912" s="113"/>
      <c r="AR912" s="113"/>
      <c r="AS912" s="891">
        <f t="shared" si="736"/>
        <v>5</v>
      </c>
      <c r="AT912" s="891"/>
      <c r="AU912" s="891">
        <f t="shared" si="737"/>
        <v>5</v>
      </c>
      <c r="AV912" s="113"/>
      <c r="AW912" s="621"/>
    </row>
    <row r="913" spans="1:90" ht="36">
      <c r="A913" s="8"/>
      <c r="B913" s="52" t="s">
        <v>564</v>
      </c>
      <c r="C913" s="9" t="s">
        <v>659</v>
      </c>
      <c r="D913" s="9"/>
      <c r="E913" s="74" t="s">
        <v>1075</v>
      </c>
      <c r="F913" s="10"/>
      <c r="G913" s="127"/>
      <c r="H913" s="39">
        <f t="shared" si="725"/>
        <v>0</v>
      </c>
      <c r="I913" s="10"/>
      <c r="J913" s="127"/>
      <c r="K913" s="39">
        <f t="shared" si="726"/>
        <v>0</v>
      </c>
      <c r="L913" s="11">
        <v>0</v>
      </c>
      <c r="M913" s="136"/>
      <c r="N913" s="136"/>
      <c r="O913" s="120">
        <f t="shared" si="727"/>
        <v>0</v>
      </c>
      <c r="P913" s="10"/>
      <c r="Q913" s="136"/>
      <c r="R913" s="136"/>
      <c r="S913" s="120">
        <f t="shared" si="728"/>
        <v>0</v>
      </c>
      <c r="T913" s="120">
        <f t="shared" si="729"/>
        <v>0</v>
      </c>
      <c r="U913" s="10">
        <v>10</v>
      </c>
      <c r="V913" s="136"/>
      <c r="W913" s="39">
        <f t="shared" si="730"/>
        <v>10</v>
      </c>
      <c r="X913" s="10">
        <v>9</v>
      </c>
      <c r="Y913" s="40">
        <v>33</v>
      </c>
      <c r="Z913" s="136"/>
      <c r="AA913" s="39">
        <f t="shared" si="731"/>
        <v>33</v>
      </c>
      <c r="AB913" s="120">
        <f t="shared" si="732"/>
        <v>66</v>
      </c>
      <c r="AC913" s="783">
        <v>62</v>
      </c>
      <c r="AD913" s="783"/>
      <c r="AE913" s="80">
        <f t="shared" si="733"/>
        <v>62</v>
      </c>
      <c r="AF913" s="783"/>
      <c r="AG913" s="783">
        <v>61</v>
      </c>
      <c r="AH913" s="783"/>
      <c r="AI913" s="80">
        <f t="shared" si="734"/>
        <v>61</v>
      </c>
      <c r="AJ913" s="783"/>
      <c r="AK913" s="33"/>
      <c r="AL913" s="113"/>
      <c r="AM913" s="13">
        <f t="shared" si="735"/>
        <v>0</v>
      </c>
      <c r="AN913" s="13">
        <v>5</v>
      </c>
      <c r="AO913" s="13">
        <v>0</v>
      </c>
      <c r="AP913" s="13">
        <v>5</v>
      </c>
      <c r="AQ913" s="113"/>
      <c r="AR913" s="113"/>
      <c r="AS913" s="891">
        <f t="shared" si="736"/>
        <v>5</v>
      </c>
      <c r="AT913" s="891"/>
      <c r="AU913" s="891">
        <f t="shared" si="737"/>
        <v>5</v>
      </c>
      <c r="AV913" s="113"/>
      <c r="AW913" s="621"/>
    </row>
    <row r="914" spans="1:90" ht="36">
      <c r="A914" s="8"/>
      <c r="B914" s="52" t="s">
        <v>564</v>
      </c>
      <c r="C914" s="9" t="s">
        <v>659</v>
      </c>
      <c r="D914" s="9"/>
      <c r="E914" s="74" t="s">
        <v>1066</v>
      </c>
      <c r="F914" s="10"/>
      <c r="G914" s="127"/>
      <c r="H914" s="39">
        <f t="shared" si="725"/>
        <v>0</v>
      </c>
      <c r="I914" s="10"/>
      <c r="J914" s="127"/>
      <c r="K914" s="39">
        <f t="shared" si="726"/>
        <v>0</v>
      </c>
      <c r="L914" s="11">
        <v>0</v>
      </c>
      <c r="M914" s="136">
        <v>100</v>
      </c>
      <c r="N914" s="136"/>
      <c r="O914" s="120">
        <f t="shared" si="727"/>
        <v>100</v>
      </c>
      <c r="P914" s="136">
        <v>0</v>
      </c>
      <c r="Q914" s="136">
        <v>6</v>
      </c>
      <c r="R914" s="136"/>
      <c r="S914" s="120">
        <f t="shared" si="728"/>
        <v>6</v>
      </c>
      <c r="T914" s="120">
        <f t="shared" si="729"/>
        <v>24</v>
      </c>
      <c r="U914" s="10">
        <v>100</v>
      </c>
      <c r="V914" s="136"/>
      <c r="W914" s="39">
        <f t="shared" si="730"/>
        <v>100</v>
      </c>
      <c r="X914" s="10">
        <v>0</v>
      </c>
      <c r="Y914" s="40">
        <v>11</v>
      </c>
      <c r="Z914" s="136"/>
      <c r="AA914" s="39">
        <f t="shared" si="731"/>
        <v>11</v>
      </c>
      <c r="AB914" s="120">
        <f t="shared" si="732"/>
        <v>22</v>
      </c>
      <c r="AC914" s="783"/>
      <c r="AD914" s="783"/>
      <c r="AE914" s="80">
        <f t="shared" si="733"/>
        <v>0</v>
      </c>
      <c r="AF914" s="783"/>
      <c r="AG914" s="783"/>
      <c r="AH914" s="783"/>
      <c r="AI914" s="80">
        <f t="shared" si="734"/>
        <v>0</v>
      </c>
      <c r="AJ914" s="783"/>
      <c r="AK914" s="33"/>
      <c r="AL914" s="113"/>
      <c r="AM914" s="13">
        <f t="shared" si="735"/>
        <v>0</v>
      </c>
      <c r="AN914" s="13">
        <v>30</v>
      </c>
      <c r="AO914" s="13">
        <v>0</v>
      </c>
      <c r="AP914" s="13">
        <v>30</v>
      </c>
      <c r="AQ914" s="113"/>
      <c r="AR914" s="113"/>
      <c r="AS914" s="891">
        <f t="shared" si="736"/>
        <v>30</v>
      </c>
      <c r="AT914" s="891"/>
      <c r="AU914" s="891">
        <f t="shared" si="737"/>
        <v>30</v>
      </c>
      <c r="AV914" s="113"/>
      <c r="AW914" s="621"/>
    </row>
    <row r="915" spans="1:90" ht="36">
      <c r="A915" s="8" t="s">
        <v>939</v>
      </c>
      <c r="B915" s="52" t="s">
        <v>564</v>
      </c>
      <c r="C915" s="9" t="s">
        <v>661</v>
      </c>
      <c r="D915" s="9"/>
      <c r="E915" s="74" t="s">
        <v>1074</v>
      </c>
      <c r="F915" s="53">
        <v>14</v>
      </c>
      <c r="G915" s="127"/>
      <c r="H915" s="39">
        <f t="shared" si="725"/>
        <v>14</v>
      </c>
      <c r="I915" s="53">
        <v>34</v>
      </c>
      <c r="J915" s="127"/>
      <c r="K915" s="39">
        <f t="shared" si="726"/>
        <v>34</v>
      </c>
      <c r="L915" s="11">
        <f t="shared" si="738"/>
        <v>242.85714285714283</v>
      </c>
      <c r="M915" s="136">
        <v>25</v>
      </c>
      <c r="N915" s="136"/>
      <c r="O915" s="120">
        <f t="shared" si="727"/>
        <v>25</v>
      </c>
      <c r="P915" s="10">
        <v>10</v>
      </c>
      <c r="Q915" s="136">
        <v>10</v>
      </c>
      <c r="R915" s="136"/>
      <c r="S915" s="120">
        <f t="shared" si="728"/>
        <v>10</v>
      </c>
      <c r="T915" s="120">
        <f t="shared" si="729"/>
        <v>40</v>
      </c>
      <c r="U915" s="10">
        <v>25</v>
      </c>
      <c r="V915" s="136"/>
      <c r="W915" s="39">
        <f t="shared" si="730"/>
        <v>25</v>
      </c>
      <c r="X915" s="10">
        <v>24</v>
      </c>
      <c r="Y915" s="40">
        <v>33</v>
      </c>
      <c r="Z915" s="136"/>
      <c r="AA915" s="39">
        <f t="shared" si="731"/>
        <v>33</v>
      </c>
      <c r="AB915" s="120">
        <f t="shared" si="732"/>
        <v>66</v>
      </c>
      <c r="AC915" s="783">
        <v>35</v>
      </c>
      <c r="AD915" s="783"/>
      <c r="AE915" s="80">
        <f t="shared" si="733"/>
        <v>35</v>
      </c>
      <c r="AF915" s="783"/>
      <c r="AG915" s="783">
        <v>45</v>
      </c>
      <c r="AH915" s="783"/>
      <c r="AI915" s="80">
        <f t="shared" si="734"/>
        <v>45</v>
      </c>
      <c r="AJ915" s="783"/>
      <c r="AK915" s="33">
        <v>25</v>
      </c>
      <c r="AL915" s="113"/>
      <c r="AM915" s="13">
        <f t="shared" si="735"/>
        <v>25</v>
      </c>
      <c r="AN915" s="13">
        <v>23</v>
      </c>
      <c r="AO915" s="13">
        <v>0</v>
      </c>
      <c r="AP915" s="13">
        <v>23</v>
      </c>
      <c r="AQ915" s="113"/>
      <c r="AR915" s="113"/>
      <c r="AS915" s="891">
        <f t="shared" si="736"/>
        <v>23</v>
      </c>
      <c r="AT915" s="891"/>
      <c r="AU915" s="891">
        <f t="shared" si="737"/>
        <v>23</v>
      </c>
      <c r="AV915" s="113"/>
      <c r="AW915" s="621"/>
    </row>
    <row r="916" spans="1:90" s="14" customFormat="1" ht="36">
      <c r="A916" s="8" t="s">
        <v>940</v>
      </c>
      <c r="B916" s="51" t="s">
        <v>564</v>
      </c>
      <c r="C916" s="9" t="s">
        <v>667</v>
      </c>
      <c r="D916" s="9"/>
      <c r="E916" s="74" t="s">
        <v>1058</v>
      </c>
      <c r="F916" s="10">
        <v>6</v>
      </c>
      <c r="G916" s="120"/>
      <c r="H916" s="39">
        <f t="shared" si="725"/>
        <v>6</v>
      </c>
      <c r="I916" s="10">
        <v>15</v>
      </c>
      <c r="J916" s="120"/>
      <c r="K916" s="39">
        <f t="shared" si="726"/>
        <v>15</v>
      </c>
      <c r="L916" s="11">
        <f t="shared" si="738"/>
        <v>250</v>
      </c>
      <c r="M916" s="120">
        <v>4</v>
      </c>
      <c r="N916" s="120"/>
      <c r="O916" s="120">
        <f t="shared" si="727"/>
        <v>4</v>
      </c>
      <c r="P916" s="10">
        <v>5</v>
      </c>
      <c r="Q916" s="120">
        <v>1</v>
      </c>
      <c r="R916" s="120"/>
      <c r="S916" s="120">
        <f t="shared" si="728"/>
        <v>1</v>
      </c>
      <c r="T916" s="120">
        <f t="shared" si="729"/>
        <v>4</v>
      </c>
      <c r="U916" s="10">
        <v>4</v>
      </c>
      <c r="V916" s="120"/>
      <c r="W916" s="39">
        <f t="shared" si="730"/>
        <v>4</v>
      </c>
      <c r="X916" s="10">
        <v>8</v>
      </c>
      <c r="Y916" s="40">
        <v>1</v>
      </c>
      <c r="Z916" s="120"/>
      <c r="AA916" s="39">
        <f t="shared" si="731"/>
        <v>1</v>
      </c>
      <c r="AB916" s="120">
        <f t="shared" si="732"/>
        <v>2</v>
      </c>
      <c r="AC916" s="783">
        <v>4</v>
      </c>
      <c r="AD916" s="783"/>
      <c r="AE916" s="80">
        <f t="shared" si="733"/>
        <v>4</v>
      </c>
      <c r="AF916" s="783"/>
      <c r="AG916" s="783">
        <v>17</v>
      </c>
      <c r="AH916" s="783"/>
      <c r="AI916" s="80">
        <f t="shared" si="734"/>
        <v>17</v>
      </c>
      <c r="AJ916" s="783"/>
      <c r="AK916" s="33">
        <v>4</v>
      </c>
      <c r="AL916" s="113"/>
      <c r="AM916" s="13">
        <f t="shared" si="735"/>
        <v>4</v>
      </c>
      <c r="AN916" s="13">
        <v>4</v>
      </c>
      <c r="AO916" s="13">
        <v>0</v>
      </c>
      <c r="AP916" s="13">
        <v>4</v>
      </c>
      <c r="AQ916" s="113"/>
      <c r="AR916" s="113"/>
      <c r="AS916" s="891">
        <f t="shared" si="736"/>
        <v>4</v>
      </c>
      <c r="AT916" s="891"/>
      <c r="AU916" s="891">
        <f t="shared" si="737"/>
        <v>4</v>
      </c>
      <c r="AV916" s="113"/>
      <c r="AW916" s="621"/>
      <c r="AX916" s="1"/>
      <c r="AY916" s="1"/>
      <c r="AZ916" s="1"/>
      <c r="BA916" s="1"/>
      <c r="BB916" s="1"/>
      <c r="BC916" s="1"/>
      <c r="BD916" s="1"/>
      <c r="BE916" s="1"/>
      <c r="BF916" s="1"/>
      <c r="BG916" s="1"/>
      <c r="BH916" s="1"/>
      <c r="BI916" s="1"/>
      <c r="BJ916" s="1"/>
      <c r="BK916" s="1"/>
      <c r="BL916" s="1"/>
      <c r="BM916" s="1"/>
      <c r="BN916" s="1"/>
      <c r="BO916" s="1"/>
      <c r="BP916" s="1"/>
      <c r="BQ916" s="1"/>
      <c r="BR916" s="1"/>
      <c r="BS916" s="1"/>
      <c r="BT916" s="1"/>
      <c r="BU916" s="1"/>
      <c r="BV916" s="1"/>
      <c r="BW916" s="1"/>
      <c r="BX916" s="1"/>
      <c r="BY916" s="1"/>
      <c r="BZ916" s="1"/>
      <c r="CA916" s="1"/>
      <c r="CB916" s="1"/>
      <c r="CC916" s="1"/>
      <c r="CD916" s="1"/>
      <c r="CE916" s="1"/>
      <c r="CF916" s="1"/>
      <c r="CG916" s="1"/>
      <c r="CH916" s="1"/>
      <c r="CI916" s="1"/>
      <c r="CJ916" s="1"/>
      <c r="CK916" s="1"/>
      <c r="CL916" s="1"/>
    </row>
    <row r="917" spans="1:90" ht="36">
      <c r="A917" s="8" t="s">
        <v>941</v>
      </c>
      <c r="B917" s="52" t="s">
        <v>564</v>
      </c>
      <c r="C917" s="9" t="s">
        <v>667</v>
      </c>
      <c r="D917" s="9"/>
      <c r="E917" s="74" t="s">
        <v>1063</v>
      </c>
      <c r="F917" s="349">
        <v>16</v>
      </c>
      <c r="G917" s="346"/>
      <c r="H917" s="350">
        <f t="shared" si="725"/>
        <v>16</v>
      </c>
      <c r="I917" s="349">
        <v>47</v>
      </c>
      <c r="J917" s="346"/>
      <c r="K917" s="350">
        <f t="shared" si="726"/>
        <v>47</v>
      </c>
      <c r="L917" s="363">
        <f t="shared" si="738"/>
        <v>293.75</v>
      </c>
      <c r="M917" s="346">
        <v>16</v>
      </c>
      <c r="N917" s="346"/>
      <c r="O917" s="347">
        <f t="shared" si="727"/>
        <v>16</v>
      </c>
      <c r="P917" s="349">
        <v>8</v>
      </c>
      <c r="Q917" s="346">
        <v>3</v>
      </c>
      <c r="R917" s="346"/>
      <c r="S917" s="347">
        <f t="shared" si="728"/>
        <v>3</v>
      </c>
      <c r="T917" s="347">
        <f t="shared" si="729"/>
        <v>12</v>
      </c>
      <c r="U917" s="349">
        <v>16</v>
      </c>
      <c r="V917" s="346"/>
      <c r="W917" s="350">
        <f t="shared" si="730"/>
        <v>16</v>
      </c>
      <c r="X917" s="10">
        <v>20</v>
      </c>
      <c r="Y917" s="40">
        <v>4</v>
      </c>
      <c r="Z917" s="136"/>
      <c r="AA917" s="39">
        <f t="shared" si="731"/>
        <v>4</v>
      </c>
      <c r="AB917" s="347">
        <f t="shared" si="732"/>
        <v>8</v>
      </c>
      <c r="AC917" s="783">
        <v>16</v>
      </c>
      <c r="AD917" s="783"/>
      <c r="AE917" s="80">
        <f t="shared" si="733"/>
        <v>16</v>
      </c>
      <c r="AF917" s="783"/>
      <c r="AG917" s="783">
        <v>52</v>
      </c>
      <c r="AH917" s="783"/>
      <c r="AI917" s="80">
        <f t="shared" si="734"/>
        <v>52</v>
      </c>
      <c r="AJ917" s="783"/>
      <c r="AK917" s="360">
        <v>16</v>
      </c>
      <c r="AL917" s="352"/>
      <c r="AM917" s="353">
        <f t="shared" si="735"/>
        <v>16</v>
      </c>
      <c r="AN917" s="13">
        <v>16</v>
      </c>
      <c r="AO917" s="13">
        <v>0</v>
      </c>
      <c r="AP917" s="13">
        <v>16</v>
      </c>
      <c r="AQ917" s="113"/>
      <c r="AR917" s="113"/>
      <c r="AS917" s="891">
        <f t="shared" si="736"/>
        <v>16</v>
      </c>
      <c r="AT917" s="891"/>
      <c r="AU917" s="891">
        <f t="shared" si="737"/>
        <v>16</v>
      </c>
      <c r="AV917" s="113"/>
      <c r="AW917" s="621"/>
    </row>
    <row r="918" spans="1:90" ht="36">
      <c r="A918" s="8" t="s">
        <v>942</v>
      </c>
      <c r="B918" s="52" t="s">
        <v>564</v>
      </c>
      <c r="C918" s="9" t="s">
        <v>659</v>
      </c>
      <c r="D918" s="9"/>
      <c r="E918" s="74" t="s">
        <v>17</v>
      </c>
      <c r="F918" s="10">
        <v>30</v>
      </c>
      <c r="G918" s="127"/>
      <c r="H918" s="39">
        <f t="shared" si="725"/>
        <v>30</v>
      </c>
      <c r="I918" s="10">
        <v>31</v>
      </c>
      <c r="J918" s="127"/>
      <c r="K918" s="39">
        <f t="shared" si="726"/>
        <v>31</v>
      </c>
      <c r="L918" s="11">
        <f t="shared" si="738"/>
        <v>103.33333333333334</v>
      </c>
      <c r="M918" s="136">
        <v>30</v>
      </c>
      <c r="N918" s="136"/>
      <c r="O918" s="120">
        <f t="shared" si="727"/>
        <v>30</v>
      </c>
      <c r="P918" s="10">
        <v>3</v>
      </c>
      <c r="Q918" s="136">
        <v>5</v>
      </c>
      <c r="R918" s="136"/>
      <c r="S918" s="120">
        <f t="shared" si="728"/>
        <v>5</v>
      </c>
      <c r="T918" s="120">
        <f t="shared" si="729"/>
        <v>20</v>
      </c>
      <c r="U918" s="10">
        <v>30</v>
      </c>
      <c r="V918" s="136"/>
      <c r="W918" s="39">
        <f t="shared" si="730"/>
        <v>30</v>
      </c>
      <c r="X918" s="10">
        <v>6</v>
      </c>
      <c r="Y918" s="40">
        <v>11</v>
      </c>
      <c r="Z918" s="136"/>
      <c r="AA918" s="39">
        <f t="shared" si="731"/>
        <v>11</v>
      </c>
      <c r="AB918" s="120">
        <f t="shared" si="732"/>
        <v>22</v>
      </c>
      <c r="AC918" s="783">
        <v>30</v>
      </c>
      <c r="AD918" s="783"/>
      <c r="AE918" s="80">
        <f t="shared" si="733"/>
        <v>30</v>
      </c>
      <c r="AF918" s="783"/>
      <c r="AG918" s="783">
        <v>23</v>
      </c>
      <c r="AH918" s="783"/>
      <c r="AI918" s="80">
        <f t="shared" si="734"/>
        <v>23</v>
      </c>
      <c r="AJ918" s="783"/>
      <c r="AK918" s="33"/>
      <c r="AL918" s="113"/>
      <c r="AM918" s="13">
        <f t="shared" si="735"/>
        <v>0</v>
      </c>
      <c r="AN918" s="13">
        <v>6</v>
      </c>
      <c r="AO918" s="13">
        <v>0</v>
      </c>
      <c r="AP918" s="13">
        <v>6</v>
      </c>
      <c r="AQ918" s="113"/>
      <c r="AR918" s="153"/>
      <c r="AS918" s="13">
        <f t="shared" si="736"/>
        <v>6</v>
      </c>
      <c r="AT918" s="13"/>
      <c r="AU918" s="891">
        <f t="shared" si="737"/>
        <v>6</v>
      </c>
      <c r="AV918" s="113"/>
      <c r="AW918" s="621"/>
    </row>
    <row r="919" spans="1:90" ht="36">
      <c r="A919" s="8"/>
      <c r="B919" s="52" t="s">
        <v>564</v>
      </c>
      <c r="C919" s="9" t="s">
        <v>663</v>
      </c>
      <c r="D919" s="9"/>
      <c r="E919" s="74" t="s">
        <v>11</v>
      </c>
      <c r="F919" s="10"/>
      <c r="G919" s="127"/>
      <c r="H919" s="39"/>
      <c r="I919" s="10"/>
      <c r="J919" s="127"/>
      <c r="K919" s="39"/>
      <c r="L919" s="11"/>
      <c r="M919" s="136"/>
      <c r="N919" s="136"/>
      <c r="O919" s="120"/>
      <c r="P919" s="10"/>
      <c r="Q919" s="136"/>
      <c r="R919" s="136"/>
      <c r="S919" s="120"/>
      <c r="T919" s="120"/>
      <c r="U919" s="10"/>
      <c r="V919" s="136"/>
      <c r="W919" s="39"/>
      <c r="X919" s="10"/>
      <c r="Y919" s="40"/>
      <c r="Z919" s="136"/>
      <c r="AA919" s="39"/>
      <c r="AB919" s="120"/>
      <c r="AC919" s="783">
        <v>5</v>
      </c>
      <c r="AD919" s="783"/>
      <c r="AE919" s="80">
        <f t="shared" si="733"/>
        <v>5</v>
      </c>
      <c r="AF919" s="783"/>
      <c r="AG919" s="783">
        <v>1</v>
      </c>
      <c r="AH919" s="783"/>
      <c r="AI919" s="80">
        <f t="shared" si="734"/>
        <v>1</v>
      </c>
      <c r="AJ919" s="783"/>
      <c r="AK919" s="33"/>
      <c r="AL919" s="113"/>
      <c r="AM919" s="13"/>
      <c r="AN919" s="13"/>
      <c r="AO919" s="13"/>
      <c r="AP919" s="13"/>
      <c r="AQ919" s="113"/>
      <c r="AR919" s="153"/>
      <c r="AS919" s="13"/>
      <c r="AT919" s="13"/>
      <c r="AU919" s="891"/>
      <c r="AV919" s="113"/>
      <c r="AW919" s="621"/>
    </row>
    <row r="920" spans="1:90" ht="36">
      <c r="A920" s="8"/>
      <c r="B920" s="52" t="s">
        <v>564</v>
      </c>
      <c r="C920" s="9" t="s">
        <v>663</v>
      </c>
      <c r="D920" s="9"/>
      <c r="E920" s="16" t="s">
        <v>9</v>
      </c>
      <c r="F920" s="10"/>
      <c r="G920" s="127"/>
      <c r="H920" s="39"/>
      <c r="I920" s="10"/>
      <c r="J920" s="127"/>
      <c r="K920" s="39"/>
      <c r="L920" s="11"/>
      <c r="M920" s="136"/>
      <c r="N920" s="136"/>
      <c r="O920" s="120"/>
      <c r="P920" s="10"/>
      <c r="Q920" s="136"/>
      <c r="R920" s="136"/>
      <c r="S920" s="120"/>
      <c r="T920" s="120"/>
      <c r="U920" s="10"/>
      <c r="V920" s="136"/>
      <c r="W920" s="39"/>
      <c r="X920" s="10"/>
      <c r="Y920" s="40"/>
      <c r="Z920" s="136"/>
      <c r="AA920" s="39"/>
      <c r="AB920" s="120"/>
      <c r="AC920" s="783">
        <v>2</v>
      </c>
      <c r="AD920" s="783"/>
      <c r="AE920" s="80">
        <f t="shared" si="733"/>
        <v>2</v>
      </c>
      <c r="AF920" s="783"/>
      <c r="AG920" s="783">
        <v>0</v>
      </c>
      <c r="AH920" s="783"/>
      <c r="AI920" s="80">
        <f t="shared" si="734"/>
        <v>0</v>
      </c>
      <c r="AJ920" s="783"/>
      <c r="AK920" s="33"/>
      <c r="AL920" s="113"/>
      <c r="AM920" s="13"/>
      <c r="AN920" s="13"/>
      <c r="AO920" s="13"/>
      <c r="AP920" s="13"/>
      <c r="AQ920" s="113"/>
      <c r="AR920" s="153"/>
      <c r="AS920" s="13"/>
      <c r="AT920" s="13"/>
      <c r="AU920" s="891"/>
      <c r="AV920" s="113"/>
      <c r="AW920" s="621"/>
    </row>
    <row r="921" spans="1:90" ht="36">
      <c r="A921" s="8"/>
      <c r="B921" s="52" t="s">
        <v>564</v>
      </c>
      <c r="C921" s="9" t="s">
        <v>667</v>
      </c>
      <c r="D921" s="9"/>
      <c r="E921" s="74" t="s">
        <v>1055</v>
      </c>
      <c r="F921" s="10"/>
      <c r="G921" s="127"/>
      <c r="H921" s="39"/>
      <c r="I921" s="10"/>
      <c r="J921" s="127"/>
      <c r="K921" s="39"/>
      <c r="L921" s="11"/>
      <c r="M921" s="136"/>
      <c r="N921" s="136"/>
      <c r="O921" s="120"/>
      <c r="P921" s="10"/>
      <c r="Q921" s="136"/>
      <c r="R921" s="136"/>
      <c r="S921" s="120"/>
      <c r="T921" s="120"/>
      <c r="U921" s="10"/>
      <c r="V921" s="136"/>
      <c r="W921" s="39"/>
      <c r="X921" s="10"/>
      <c r="Y921" s="40"/>
      <c r="Z921" s="136"/>
      <c r="AA921" s="39"/>
      <c r="AB921" s="120"/>
      <c r="AC921" s="783">
        <v>35</v>
      </c>
      <c r="AD921" s="783"/>
      <c r="AE921" s="80">
        <f t="shared" si="733"/>
        <v>35</v>
      </c>
      <c r="AF921" s="783"/>
      <c r="AG921" s="783">
        <v>23</v>
      </c>
      <c r="AH921" s="783"/>
      <c r="AI921" s="80">
        <f t="shared" si="734"/>
        <v>23</v>
      </c>
      <c r="AJ921" s="783"/>
      <c r="AK921" s="33"/>
      <c r="AL921" s="113"/>
      <c r="AM921" s="13"/>
      <c r="AN921" s="13"/>
      <c r="AO921" s="13"/>
      <c r="AP921" s="13"/>
      <c r="AQ921" s="113"/>
      <c r="AR921" s="153"/>
      <c r="AS921" s="13"/>
      <c r="AT921" s="13"/>
      <c r="AU921" s="891"/>
      <c r="AV921" s="113"/>
      <c r="AW921" s="621"/>
    </row>
    <row r="922" spans="1:90" s="140" customFormat="1" ht="48">
      <c r="A922" s="853" t="s">
        <v>556</v>
      </c>
      <c r="B922" s="633" t="s">
        <v>66</v>
      </c>
      <c r="C922" s="633"/>
      <c r="D922" s="633"/>
      <c r="E922" s="640"/>
      <c r="F922" s="542">
        <f>SUM(F924:F934)</f>
        <v>731</v>
      </c>
      <c r="G922" s="321"/>
      <c r="H922" s="542">
        <f>G922+F922</f>
        <v>731</v>
      </c>
      <c r="I922" s="542">
        <f>SUM(I924:I934)</f>
        <v>475</v>
      </c>
      <c r="J922" s="321"/>
      <c r="K922" s="542">
        <f>I922+J922</f>
        <v>475</v>
      </c>
      <c r="L922" s="635">
        <f t="shared" si="738"/>
        <v>64.979480164158687</v>
      </c>
      <c r="M922" s="542">
        <f>SUM(M923:M934)</f>
        <v>929</v>
      </c>
      <c r="N922" s="542">
        <f t="shared" ref="N922:AM922" si="739">SUM(N923:N934)</f>
        <v>0</v>
      </c>
      <c r="O922" s="542">
        <f t="shared" si="739"/>
        <v>929</v>
      </c>
      <c r="P922" s="542">
        <f t="shared" si="739"/>
        <v>137</v>
      </c>
      <c r="Q922" s="542">
        <f t="shared" si="739"/>
        <v>170</v>
      </c>
      <c r="R922" s="542">
        <f t="shared" si="739"/>
        <v>0</v>
      </c>
      <c r="S922" s="542">
        <f t="shared" si="739"/>
        <v>170</v>
      </c>
      <c r="T922" s="542">
        <f t="shared" si="739"/>
        <v>680</v>
      </c>
      <c r="U922" s="542">
        <f t="shared" si="739"/>
        <v>929</v>
      </c>
      <c r="V922" s="542">
        <f t="shared" si="739"/>
        <v>0</v>
      </c>
      <c r="W922" s="542">
        <f t="shared" si="739"/>
        <v>929</v>
      </c>
      <c r="X922" s="542">
        <f t="shared" si="739"/>
        <v>291</v>
      </c>
      <c r="Y922" s="542">
        <f t="shared" si="739"/>
        <v>394</v>
      </c>
      <c r="Z922" s="542">
        <f t="shared" si="739"/>
        <v>0</v>
      </c>
      <c r="AA922" s="542">
        <f t="shared" si="739"/>
        <v>394</v>
      </c>
      <c r="AB922" s="542">
        <f t="shared" si="739"/>
        <v>788</v>
      </c>
      <c r="AC922" s="542">
        <f t="shared" si="739"/>
        <v>886</v>
      </c>
      <c r="AD922" s="542">
        <f t="shared" si="739"/>
        <v>0</v>
      </c>
      <c r="AE922" s="542">
        <f t="shared" si="739"/>
        <v>886</v>
      </c>
      <c r="AF922" s="542">
        <f t="shared" si="739"/>
        <v>0</v>
      </c>
      <c r="AG922" s="542">
        <f t="shared" si="739"/>
        <v>589</v>
      </c>
      <c r="AH922" s="542">
        <f t="shared" si="739"/>
        <v>0</v>
      </c>
      <c r="AI922" s="542">
        <f t="shared" si="739"/>
        <v>589</v>
      </c>
      <c r="AJ922" s="542">
        <f t="shared" si="739"/>
        <v>0</v>
      </c>
      <c r="AK922" s="542">
        <f t="shared" si="739"/>
        <v>848</v>
      </c>
      <c r="AL922" s="542">
        <f t="shared" si="739"/>
        <v>0</v>
      </c>
      <c r="AM922" s="542">
        <f t="shared" si="739"/>
        <v>848</v>
      </c>
      <c r="AN922" s="542">
        <f>AN923+AN924+AN925+AN926+AN927+AN928+AN929+AN930+AN931+AN932+AN933+AN934</f>
        <v>759</v>
      </c>
      <c r="AO922" s="542">
        <f t="shared" ref="AO922:AV922" si="740">AO923+AO924+AO925+AO926+AO927+AO928+AO929+AO930+AO931+AO932+AO933+AO934</f>
        <v>0</v>
      </c>
      <c r="AP922" s="542">
        <f t="shared" si="740"/>
        <v>759</v>
      </c>
      <c r="AQ922" s="542">
        <f t="shared" si="740"/>
        <v>0</v>
      </c>
      <c r="AR922" s="542">
        <f t="shared" si="740"/>
        <v>0</v>
      </c>
      <c r="AS922" s="542">
        <f t="shared" si="740"/>
        <v>759</v>
      </c>
      <c r="AT922" s="542">
        <f t="shared" si="740"/>
        <v>0</v>
      </c>
      <c r="AU922" s="542">
        <f t="shared" si="740"/>
        <v>759</v>
      </c>
      <c r="AV922" s="542">
        <f t="shared" si="740"/>
        <v>0</v>
      </c>
      <c r="AW922" s="795"/>
      <c r="AX922" s="416"/>
      <c r="AY922" s="416"/>
      <c r="AZ922" s="416"/>
      <c r="BA922" s="416"/>
      <c r="BB922" s="416"/>
      <c r="BC922" s="416"/>
      <c r="BD922" s="416"/>
      <c r="BE922" s="416"/>
      <c r="BF922" s="416"/>
      <c r="BG922" s="416"/>
      <c r="BH922" s="416"/>
      <c r="BI922" s="416"/>
      <c r="BJ922" s="416"/>
      <c r="BK922" s="416"/>
      <c r="BL922" s="416"/>
      <c r="BM922" s="416"/>
      <c r="BN922" s="416"/>
      <c r="BO922" s="416"/>
      <c r="BP922" s="416"/>
      <c r="BQ922" s="416"/>
      <c r="BR922" s="416"/>
      <c r="BS922" s="416"/>
      <c r="BT922" s="416"/>
      <c r="BU922" s="416"/>
      <c r="BV922" s="416"/>
      <c r="BW922" s="416"/>
      <c r="BX922" s="416"/>
      <c r="BY922" s="416"/>
      <c r="BZ922" s="416"/>
      <c r="CA922" s="416"/>
      <c r="CB922" s="416"/>
      <c r="CC922" s="416"/>
      <c r="CD922" s="416"/>
      <c r="CE922" s="416"/>
      <c r="CF922" s="416"/>
      <c r="CG922" s="416"/>
      <c r="CH922" s="416"/>
      <c r="CI922" s="416"/>
      <c r="CJ922" s="416"/>
      <c r="CK922" s="416"/>
      <c r="CL922" s="416"/>
    </row>
    <row r="923" spans="1:90" ht="48">
      <c r="A923" s="31"/>
      <c r="B923" s="51" t="s">
        <v>66</v>
      </c>
      <c r="C923" s="9" t="s">
        <v>677</v>
      </c>
      <c r="D923" s="9"/>
      <c r="E923" s="74" t="s">
        <v>1025</v>
      </c>
      <c r="F923" s="13"/>
      <c r="G923" s="127"/>
      <c r="H923" s="39">
        <f t="shared" ref="H923:H934" si="741">F923+G923</f>
        <v>0</v>
      </c>
      <c r="I923" s="13"/>
      <c r="J923" s="127"/>
      <c r="K923" s="39">
        <f t="shared" ref="K923:K934" si="742">J923+I923</f>
        <v>0</v>
      </c>
      <c r="L923" s="11">
        <v>0</v>
      </c>
      <c r="M923" s="136">
        <v>10</v>
      </c>
      <c r="N923" s="136"/>
      <c r="O923" s="120">
        <f t="shared" ref="O923:O934" si="743">N923+M923</f>
        <v>10</v>
      </c>
      <c r="P923" s="136">
        <v>0</v>
      </c>
      <c r="Q923" s="136">
        <v>2</v>
      </c>
      <c r="R923" s="136"/>
      <c r="S923" s="120">
        <f t="shared" ref="S923:S934" si="744">Q923+R923</f>
        <v>2</v>
      </c>
      <c r="T923" s="120">
        <f t="shared" ref="T923:T934" si="745">S923/3*12</f>
        <v>8</v>
      </c>
      <c r="U923" s="10">
        <v>10</v>
      </c>
      <c r="V923" s="136"/>
      <c r="W923" s="39">
        <f t="shared" ref="W923:W934" si="746">V923+U923</f>
        <v>10</v>
      </c>
      <c r="X923" s="10">
        <v>4</v>
      </c>
      <c r="Y923" s="13">
        <v>4</v>
      </c>
      <c r="Z923" s="136"/>
      <c r="AA923" s="39">
        <f t="shared" ref="AA923:AA934" si="747">Z923+Y923</f>
        <v>4</v>
      </c>
      <c r="AB923" s="120">
        <f t="shared" ref="AB923:AB934" si="748">AA923*2</f>
        <v>8</v>
      </c>
      <c r="AC923" s="783">
        <v>10</v>
      </c>
      <c r="AD923" s="783"/>
      <c r="AE923" s="80">
        <f t="shared" ref="AE923:AE934" si="749">AD923+AC923</f>
        <v>10</v>
      </c>
      <c r="AF923" s="783"/>
      <c r="AG923" s="783">
        <v>8</v>
      </c>
      <c r="AH923" s="783"/>
      <c r="AI923" s="80">
        <f t="shared" ref="AI923:AI934" si="750">AH923+AG923</f>
        <v>8</v>
      </c>
      <c r="AJ923" s="783"/>
      <c r="AK923" s="13">
        <v>10</v>
      </c>
      <c r="AL923" s="113"/>
      <c r="AM923" s="13">
        <f t="shared" ref="AM923:AM934" si="751">AL923+AK923</f>
        <v>10</v>
      </c>
      <c r="AN923" s="13">
        <v>8</v>
      </c>
      <c r="AO923" s="13">
        <v>0</v>
      </c>
      <c r="AP923" s="13">
        <v>8</v>
      </c>
      <c r="AQ923" s="113"/>
      <c r="AR923" s="113"/>
      <c r="AS923" s="891">
        <f t="shared" ref="AS923:AS934" si="752">AR923+AN923</f>
        <v>8</v>
      </c>
      <c r="AT923" s="891"/>
      <c r="AU923" s="891">
        <f t="shared" ref="AU923:AU934" si="753">AS923+AT923</f>
        <v>8</v>
      </c>
      <c r="AV923" s="113"/>
      <c r="AW923" s="621"/>
    </row>
    <row r="924" spans="1:90" ht="48">
      <c r="A924" s="31" t="s">
        <v>557</v>
      </c>
      <c r="B924" s="51" t="s">
        <v>66</v>
      </c>
      <c r="C924" s="9" t="s">
        <v>661</v>
      </c>
      <c r="D924" s="9"/>
      <c r="E924" s="74" t="s">
        <v>1074</v>
      </c>
      <c r="F924" s="10">
        <v>6</v>
      </c>
      <c r="G924" s="127"/>
      <c r="H924" s="39">
        <f t="shared" si="741"/>
        <v>6</v>
      </c>
      <c r="I924" s="10">
        <v>0</v>
      </c>
      <c r="J924" s="127"/>
      <c r="K924" s="39">
        <f t="shared" si="742"/>
        <v>0</v>
      </c>
      <c r="L924" s="11">
        <f t="shared" si="738"/>
        <v>0</v>
      </c>
      <c r="M924" s="136">
        <v>16</v>
      </c>
      <c r="N924" s="136"/>
      <c r="O924" s="120">
        <f t="shared" si="743"/>
        <v>16</v>
      </c>
      <c r="P924" s="136">
        <v>0</v>
      </c>
      <c r="Q924" s="136">
        <v>2</v>
      </c>
      <c r="R924" s="136"/>
      <c r="S924" s="120">
        <f t="shared" si="744"/>
        <v>2</v>
      </c>
      <c r="T924" s="120">
        <f t="shared" si="745"/>
        <v>8</v>
      </c>
      <c r="U924" s="10">
        <v>16</v>
      </c>
      <c r="V924" s="136"/>
      <c r="W924" s="39">
        <f t="shared" si="746"/>
        <v>16</v>
      </c>
      <c r="X924" s="10">
        <v>0</v>
      </c>
      <c r="Y924" s="13">
        <v>4</v>
      </c>
      <c r="Z924" s="136"/>
      <c r="AA924" s="39">
        <f t="shared" si="747"/>
        <v>4</v>
      </c>
      <c r="AB924" s="120">
        <f t="shared" si="748"/>
        <v>8</v>
      </c>
      <c r="AC924" s="783">
        <v>10</v>
      </c>
      <c r="AD924" s="783"/>
      <c r="AE924" s="80">
        <f t="shared" si="749"/>
        <v>10</v>
      </c>
      <c r="AF924" s="783"/>
      <c r="AG924" s="783">
        <v>0</v>
      </c>
      <c r="AH924" s="783"/>
      <c r="AI924" s="80">
        <f t="shared" si="750"/>
        <v>0</v>
      </c>
      <c r="AJ924" s="783"/>
      <c r="AK924" s="13">
        <v>16</v>
      </c>
      <c r="AL924" s="113"/>
      <c r="AM924" s="13">
        <f t="shared" si="751"/>
        <v>16</v>
      </c>
      <c r="AN924" s="13">
        <v>15</v>
      </c>
      <c r="AO924" s="13">
        <v>0</v>
      </c>
      <c r="AP924" s="13">
        <v>15</v>
      </c>
      <c r="AQ924" s="113"/>
      <c r="AR924" s="113"/>
      <c r="AS924" s="891">
        <f t="shared" si="752"/>
        <v>15</v>
      </c>
      <c r="AT924" s="891"/>
      <c r="AU924" s="891">
        <f t="shared" si="753"/>
        <v>15</v>
      </c>
      <c r="AV924" s="113"/>
      <c r="AW924" s="621"/>
    </row>
    <row r="925" spans="1:90" s="14" customFormat="1" ht="48">
      <c r="A925" s="8" t="s">
        <v>646</v>
      </c>
      <c r="B925" s="51" t="s">
        <v>66</v>
      </c>
      <c r="C925" s="9" t="s">
        <v>662</v>
      </c>
      <c r="D925" s="9"/>
      <c r="E925" s="74" t="s">
        <v>1029</v>
      </c>
      <c r="F925" s="10">
        <v>20</v>
      </c>
      <c r="G925" s="120"/>
      <c r="H925" s="39">
        <f t="shared" si="741"/>
        <v>20</v>
      </c>
      <c r="I925" s="10">
        <v>25</v>
      </c>
      <c r="J925" s="120"/>
      <c r="K925" s="39">
        <f t="shared" si="742"/>
        <v>25</v>
      </c>
      <c r="L925" s="11">
        <f t="shared" si="738"/>
        <v>125</v>
      </c>
      <c r="M925" s="136">
        <v>20</v>
      </c>
      <c r="N925" s="136"/>
      <c r="O925" s="120">
        <f t="shared" si="743"/>
        <v>20</v>
      </c>
      <c r="P925" s="136">
        <v>6</v>
      </c>
      <c r="Q925" s="120">
        <v>8</v>
      </c>
      <c r="R925" s="120"/>
      <c r="S925" s="120">
        <f t="shared" si="744"/>
        <v>8</v>
      </c>
      <c r="T925" s="120">
        <f t="shared" si="745"/>
        <v>32</v>
      </c>
      <c r="U925" s="10">
        <v>20</v>
      </c>
      <c r="V925" s="120"/>
      <c r="W925" s="39">
        <f t="shared" si="746"/>
        <v>20</v>
      </c>
      <c r="X925" s="10">
        <v>17</v>
      </c>
      <c r="Y925" s="40">
        <v>19</v>
      </c>
      <c r="Z925" s="120"/>
      <c r="AA925" s="39">
        <f t="shared" si="747"/>
        <v>19</v>
      </c>
      <c r="AB925" s="120">
        <f t="shared" si="748"/>
        <v>38</v>
      </c>
      <c r="AC925" s="783">
        <v>20</v>
      </c>
      <c r="AD925" s="783"/>
      <c r="AE925" s="80">
        <f t="shared" si="749"/>
        <v>20</v>
      </c>
      <c r="AF925" s="783"/>
      <c r="AG925" s="783">
        <v>35</v>
      </c>
      <c r="AH925" s="783"/>
      <c r="AI925" s="80">
        <f t="shared" si="750"/>
        <v>35</v>
      </c>
      <c r="AJ925" s="783"/>
      <c r="AK925" s="40">
        <v>20</v>
      </c>
      <c r="AL925" s="113"/>
      <c r="AM925" s="13">
        <f t="shared" si="751"/>
        <v>20</v>
      </c>
      <c r="AN925" s="13">
        <v>17</v>
      </c>
      <c r="AO925" s="13">
        <v>0</v>
      </c>
      <c r="AP925" s="13">
        <v>17</v>
      </c>
      <c r="AQ925" s="113"/>
      <c r="AR925" s="113"/>
      <c r="AS925" s="891">
        <f t="shared" si="752"/>
        <v>17</v>
      </c>
      <c r="AT925" s="891"/>
      <c r="AU925" s="891">
        <f t="shared" si="753"/>
        <v>17</v>
      </c>
      <c r="AV925" s="113"/>
      <c r="AW925" s="621"/>
      <c r="AX925" s="1"/>
      <c r="AY925" s="1"/>
      <c r="AZ925" s="1"/>
      <c r="BA925" s="1"/>
      <c r="BB925" s="1"/>
      <c r="BC925" s="1"/>
      <c r="BD925" s="1"/>
      <c r="BE925" s="1"/>
      <c r="BF925" s="1"/>
      <c r="BG925" s="1"/>
      <c r="BH925" s="1"/>
      <c r="BI925" s="1"/>
      <c r="BJ925" s="1"/>
      <c r="BK925" s="1"/>
      <c r="BL925" s="1"/>
      <c r="BM925" s="1"/>
      <c r="BN925" s="1"/>
      <c r="BO925" s="1"/>
      <c r="BP925" s="1"/>
      <c r="BQ925" s="1"/>
      <c r="BR925" s="1"/>
      <c r="BS925" s="1"/>
      <c r="BT925" s="1"/>
      <c r="BU925" s="1"/>
      <c r="BV925" s="1"/>
      <c r="BW925" s="1"/>
      <c r="BX925" s="1"/>
      <c r="BY925" s="1"/>
      <c r="BZ925" s="1"/>
      <c r="CA925" s="1"/>
      <c r="CB925" s="1"/>
      <c r="CC925" s="1"/>
      <c r="CD925" s="1"/>
      <c r="CE925" s="1"/>
      <c r="CF925" s="1"/>
      <c r="CG925" s="1"/>
      <c r="CH925" s="1"/>
      <c r="CI925" s="1"/>
      <c r="CJ925" s="1"/>
      <c r="CK925" s="1"/>
      <c r="CL925" s="1"/>
    </row>
    <row r="926" spans="1:90" s="14" customFormat="1" ht="48">
      <c r="A926" s="8" t="s">
        <v>647</v>
      </c>
      <c r="B926" s="51" t="s">
        <v>66</v>
      </c>
      <c r="C926" s="9" t="s">
        <v>660</v>
      </c>
      <c r="D926" s="9"/>
      <c r="E926" s="76" t="s">
        <v>2</v>
      </c>
      <c r="F926" s="38">
        <v>3</v>
      </c>
      <c r="G926" s="120"/>
      <c r="H926" s="39">
        <f t="shared" si="741"/>
        <v>3</v>
      </c>
      <c r="I926" s="38">
        <v>0</v>
      </c>
      <c r="J926" s="120"/>
      <c r="K926" s="39">
        <f t="shared" si="742"/>
        <v>0</v>
      </c>
      <c r="L926" s="11">
        <f t="shared" si="738"/>
        <v>0</v>
      </c>
      <c r="M926" s="136">
        <v>40</v>
      </c>
      <c r="N926" s="136"/>
      <c r="O926" s="120">
        <f t="shared" si="743"/>
        <v>40</v>
      </c>
      <c r="P926" s="136">
        <v>0</v>
      </c>
      <c r="Q926" s="120">
        <v>13</v>
      </c>
      <c r="R926" s="120"/>
      <c r="S926" s="120">
        <f t="shared" si="744"/>
        <v>13</v>
      </c>
      <c r="T926" s="120">
        <f t="shared" si="745"/>
        <v>52</v>
      </c>
      <c r="U926" s="10">
        <v>40</v>
      </c>
      <c r="V926" s="120"/>
      <c r="W926" s="39">
        <f t="shared" si="746"/>
        <v>40</v>
      </c>
      <c r="X926" s="10">
        <v>0</v>
      </c>
      <c r="Y926" s="40">
        <v>13</v>
      </c>
      <c r="Z926" s="120"/>
      <c r="AA926" s="39">
        <f t="shared" si="747"/>
        <v>13</v>
      </c>
      <c r="AB926" s="120">
        <f t="shared" si="748"/>
        <v>26</v>
      </c>
      <c r="AC926" s="863">
        <v>40</v>
      </c>
      <c r="AD926" s="863"/>
      <c r="AE926" s="80">
        <f t="shared" si="749"/>
        <v>40</v>
      </c>
      <c r="AF926" s="863"/>
      <c r="AG926" s="863">
        <v>0</v>
      </c>
      <c r="AH926" s="863"/>
      <c r="AI926" s="80">
        <f t="shared" si="750"/>
        <v>0</v>
      </c>
      <c r="AJ926" s="863"/>
      <c r="AK926" s="40">
        <v>40</v>
      </c>
      <c r="AL926" s="113"/>
      <c r="AM926" s="13">
        <f t="shared" si="751"/>
        <v>40</v>
      </c>
      <c r="AN926" s="13">
        <v>31</v>
      </c>
      <c r="AO926" s="13">
        <v>0</v>
      </c>
      <c r="AP926" s="13">
        <v>31</v>
      </c>
      <c r="AQ926" s="615"/>
      <c r="AR926" s="113"/>
      <c r="AS926" s="891">
        <f t="shared" si="752"/>
        <v>31</v>
      </c>
      <c r="AT926" s="891"/>
      <c r="AU926" s="891">
        <f t="shared" si="753"/>
        <v>31</v>
      </c>
      <c r="AV926" s="113"/>
      <c r="AW926" s="621"/>
      <c r="AX926" s="1"/>
      <c r="AY926" s="1"/>
      <c r="AZ926" s="1"/>
      <c r="BA926" s="1"/>
      <c r="BB926" s="1"/>
      <c r="BC926" s="1"/>
      <c r="BD926" s="1"/>
      <c r="BE926" s="1"/>
      <c r="BF926" s="1"/>
      <c r="BG926" s="1"/>
      <c r="BH926" s="1"/>
      <c r="BI926" s="1"/>
      <c r="BJ926" s="1"/>
      <c r="BK926" s="1"/>
      <c r="BL926" s="1"/>
      <c r="BM926" s="1"/>
      <c r="BN926" s="1"/>
      <c r="BO926" s="1"/>
      <c r="BP926" s="1"/>
      <c r="BQ926" s="1"/>
      <c r="BR926" s="1"/>
      <c r="BS926" s="1"/>
      <c r="BT926" s="1"/>
      <c r="BU926" s="1"/>
      <c r="BV926" s="1"/>
      <c r="BW926" s="1"/>
      <c r="BX926" s="1"/>
      <c r="BY926" s="1"/>
      <c r="BZ926" s="1"/>
      <c r="CA926" s="1"/>
      <c r="CB926" s="1"/>
      <c r="CC926" s="1"/>
      <c r="CD926" s="1"/>
      <c r="CE926" s="1"/>
      <c r="CF926" s="1"/>
      <c r="CG926" s="1"/>
      <c r="CH926" s="1"/>
      <c r="CI926" s="1"/>
      <c r="CJ926" s="1"/>
      <c r="CK926" s="1"/>
      <c r="CL926" s="1"/>
    </row>
    <row r="927" spans="1:90" s="14" customFormat="1" ht="48">
      <c r="A927" s="8" t="s">
        <v>648</v>
      </c>
      <c r="B927" s="51" t="s">
        <v>66</v>
      </c>
      <c r="C927" s="9" t="s">
        <v>660</v>
      </c>
      <c r="D927" s="9"/>
      <c r="E927" s="74" t="s">
        <v>3</v>
      </c>
      <c r="F927" s="10">
        <v>212</v>
      </c>
      <c r="G927" s="120"/>
      <c r="H927" s="39">
        <f t="shared" si="741"/>
        <v>212</v>
      </c>
      <c r="I927" s="10">
        <v>199</v>
      </c>
      <c r="J927" s="120"/>
      <c r="K927" s="39">
        <f t="shared" si="742"/>
        <v>199</v>
      </c>
      <c r="L927" s="11">
        <f t="shared" si="738"/>
        <v>93.867924528301884</v>
      </c>
      <c r="M927" s="136">
        <v>215</v>
      </c>
      <c r="N927" s="136"/>
      <c r="O927" s="120">
        <f t="shared" si="743"/>
        <v>215</v>
      </c>
      <c r="P927" s="136">
        <v>49</v>
      </c>
      <c r="Q927" s="120">
        <v>49</v>
      </c>
      <c r="R927" s="120"/>
      <c r="S927" s="120">
        <f t="shared" si="744"/>
        <v>49</v>
      </c>
      <c r="T927" s="120">
        <f t="shared" si="745"/>
        <v>196</v>
      </c>
      <c r="U927" s="10">
        <v>215</v>
      </c>
      <c r="V927" s="120"/>
      <c r="W927" s="39">
        <f t="shared" si="746"/>
        <v>215</v>
      </c>
      <c r="X927" s="10">
        <v>114</v>
      </c>
      <c r="Y927" s="40">
        <v>114</v>
      </c>
      <c r="Z927" s="120"/>
      <c r="AA927" s="39">
        <f t="shared" si="747"/>
        <v>114</v>
      </c>
      <c r="AB927" s="120">
        <f t="shared" si="748"/>
        <v>228</v>
      </c>
      <c r="AC927" s="783">
        <v>215</v>
      </c>
      <c r="AD927" s="783"/>
      <c r="AE927" s="80">
        <f t="shared" si="749"/>
        <v>215</v>
      </c>
      <c r="AF927" s="783"/>
      <c r="AG927" s="783">
        <v>222</v>
      </c>
      <c r="AH927" s="783"/>
      <c r="AI927" s="80">
        <f t="shared" si="750"/>
        <v>222</v>
      </c>
      <c r="AJ927" s="783"/>
      <c r="AK927" s="40">
        <v>186</v>
      </c>
      <c r="AL927" s="113"/>
      <c r="AM927" s="13">
        <f t="shared" si="751"/>
        <v>186</v>
      </c>
      <c r="AN927" s="13">
        <v>176</v>
      </c>
      <c r="AO927" s="13">
        <v>0</v>
      </c>
      <c r="AP927" s="13">
        <v>176</v>
      </c>
      <c r="AQ927" s="113"/>
      <c r="AR927" s="113"/>
      <c r="AS927" s="891">
        <f t="shared" si="752"/>
        <v>176</v>
      </c>
      <c r="AT927" s="891"/>
      <c r="AU927" s="891">
        <f t="shared" si="753"/>
        <v>176</v>
      </c>
      <c r="AV927" s="113"/>
      <c r="AW927" s="621"/>
      <c r="AX927" s="1"/>
      <c r="AY927" s="1"/>
      <c r="AZ927" s="1"/>
      <c r="BA927" s="1"/>
      <c r="BB927" s="1"/>
      <c r="BC927" s="1"/>
      <c r="BD927" s="1"/>
      <c r="BE927" s="1"/>
      <c r="BF927" s="1"/>
      <c r="BG927" s="1"/>
      <c r="BH927" s="1"/>
      <c r="BI927" s="1"/>
      <c r="BJ927" s="1"/>
      <c r="BK927" s="1"/>
      <c r="BL927" s="1"/>
      <c r="BM927" s="1"/>
      <c r="BN927" s="1"/>
      <c r="BO927" s="1"/>
      <c r="BP927" s="1"/>
      <c r="BQ927" s="1"/>
      <c r="BR927" s="1"/>
      <c r="BS927" s="1"/>
      <c r="BT927" s="1"/>
      <c r="BU927" s="1"/>
      <c r="BV927" s="1"/>
      <c r="BW927" s="1"/>
      <c r="BX927" s="1"/>
      <c r="BY927" s="1"/>
      <c r="BZ927" s="1"/>
      <c r="CA927" s="1"/>
      <c r="CB927" s="1"/>
      <c r="CC927" s="1"/>
      <c r="CD927" s="1"/>
      <c r="CE927" s="1"/>
      <c r="CF927" s="1"/>
      <c r="CG927" s="1"/>
      <c r="CH927" s="1"/>
      <c r="CI927" s="1"/>
      <c r="CJ927" s="1"/>
      <c r="CK927" s="1"/>
      <c r="CL927" s="1"/>
    </row>
    <row r="928" spans="1:90" s="14" customFormat="1" ht="48">
      <c r="A928" s="8" t="s">
        <v>649</v>
      </c>
      <c r="B928" s="51" t="s">
        <v>66</v>
      </c>
      <c r="C928" s="9" t="s">
        <v>667</v>
      </c>
      <c r="D928" s="9"/>
      <c r="E928" s="74" t="s">
        <v>1041</v>
      </c>
      <c r="F928" s="349">
        <v>245</v>
      </c>
      <c r="G928" s="347"/>
      <c r="H928" s="350">
        <f t="shared" si="741"/>
        <v>245</v>
      </c>
      <c r="I928" s="349">
        <v>231</v>
      </c>
      <c r="J928" s="347"/>
      <c r="K928" s="350">
        <f t="shared" si="742"/>
        <v>231</v>
      </c>
      <c r="L928" s="363">
        <f t="shared" si="738"/>
        <v>94.285714285714278</v>
      </c>
      <c r="M928" s="346">
        <v>245</v>
      </c>
      <c r="N928" s="346"/>
      <c r="O928" s="347">
        <f t="shared" si="743"/>
        <v>245</v>
      </c>
      <c r="P928" s="346">
        <v>50</v>
      </c>
      <c r="Q928" s="347">
        <v>50</v>
      </c>
      <c r="R928" s="347"/>
      <c r="S928" s="347">
        <f t="shared" si="744"/>
        <v>50</v>
      </c>
      <c r="T928" s="347">
        <f t="shared" si="745"/>
        <v>200</v>
      </c>
      <c r="U928" s="349">
        <v>245</v>
      </c>
      <c r="V928" s="347"/>
      <c r="W928" s="350">
        <f t="shared" si="746"/>
        <v>245</v>
      </c>
      <c r="X928" s="10">
        <v>91</v>
      </c>
      <c r="Y928" s="40">
        <v>91</v>
      </c>
      <c r="Z928" s="120"/>
      <c r="AA928" s="39">
        <f t="shared" si="747"/>
        <v>91</v>
      </c>
      <c r="AB928" s="347">
        <f t="shared" si="748"/>
        <v>182</v>
      </c>
      <c r="AC928" s="783">
        <v>245</v>
      </c>
      <c r="AD928" s="783"/>
      <c r="AE928" s="80">
        <f t="shared" si="749"/>
        <v>245</v>
      </c>
      <c r="AF928" s="783"/>
      <c r="AG928" s="783">
        <v>196</v>
      </c>
      <c r="AH928" s="783"/>
      <c r="AI928" s="80">
        <f t="shared" si="750"/>
        <v>196</v>
      </c>
      <c r="AJ928" s="783"/>
      <c r="AK928" s="357">
        <v>240</v>
      </c>
      <c r="AL928" s="352"/>
      <c r="AM928" s="353">
        <f t="shared" si="751"/>
        <v>240</v>
      </c>
      <c r="AN928" s="13">
        <v>202</v>
      </c>
      <c r="AO928" s="13">
        <v>0</v>
      </c>
      <c r="AP928" s="13">
        <v>202</v>
      </c>
      <c r="AQ928" s="616"/>
      <c r="AR928" s="113"/>
      <c r="AS928" s="891">
        <f t="shared" si="752"/>
        <v>202</v>
      </c>
      <c r="AT928" s="891"/>
      <c r="AU928" s="891">
        <f t="shared" si="753"/>
        <v>202</v>
      </c>
      <c r="AV928" s="113"/>
      <c r="AW928" s="621"/>
      <c r="AX928" s="1"/>
      <c r="AY928" s="1"/>
      <c r="AZ928" s="1"/>
      <c r="BA928" s="1"/>
      <c r="BB928" s="1"/>
      <c r="BC928" s="1"/>
      <c r="BD928" s="1"/>
      <c r="BE928" s="1"/>
      <c r="BF928" s="1"/>
      <c r="BG928" s="1"/>
      <c r="BH928" s="1"/>
      <c r="BI928" s="1"/>
      <c r="BJ928" s="1"/>
      <c r="BK928" s="1"/>
      <c r="BL928" s="1"/>
      <c r="BM928" s="1"/>
      <c r="BN928" s="1"/>
      <c r="BO928" s="1"/>
      <c r="BP928" s="1"/>
      <c r="BQ928" s="1"/>
      <c r="BR928" s="1"/>
      <c r="BS928" s="1"/>
      <c r="BT928" s="1"/>
      <c r="BU928" s="1"/>
      <c r="BV928" s="1"/>
      <c r="BW928" s="1"/>
      <c r="BX928" s="1"/>
      <c r="BY928" s="1"/>
      <c r="BZ928" s="1"/>
      <c r="CA928" s="1"/>
      <c r="CB928" s="1"/>
      <c r="CC928" s="1"/>
      <c r="CD928" s="1"/>
      <c r="CE928" s="1"/>
      <c r="CF928" s="1"/>
      <c r="CG928" s="1"/>
      <c r="CH928" s="1"/>
      <c r="CI928" s="1"/>
      <c r="CJ928" s="1"/>
      <c r="CK928" s="1"/>
      <c r="CL928" s="1"/>
    </row>
    <row r="929" spans="1:90" s="14" customFormat="1" ht="48">
      <c r="A929" s="8" t="s">
        <v>650</v>
      </c>
      <c r="B929" s="51" t="s">
        <v>66</v>
      </c>
      <c r="C929" s="9" t="s">
        <v>667</v>
      </c>
      <c r="D929" s="9"/>
      <c r="E929" s="74" t="s">
        <v>1063</v>
      </c>
      <c r="F929" s="349">
        <v>5</v>
      </c>
      <c r="G929" s="347"/>
      <c r="H929" s="350">
        <f t="shared" si="741"/>
        <v>5</v>
      </c>
      <c r="I929" s="349">
        <v>0</v>
      </c>
      <c r="J929" s="347"/>
      <c r="K929" s="350">
        <f t="shared" si="742"/>
        <v>0</v>
      </c>
      <c r="L929" s="363">
        <f t="shared" si="738"/>
        <v>0</v>
      </c>
      <c r="M929" s="346">
        <v>5</v>
      </c>
      <c r="N929" s="346"/>
      <c r="O929" s="347">
        <f t="shared" si="743"/>
        <v>5</v>
      </c>
      <c r="P929" s="346">
        <v>0</v>
      </c>
      <c r="Q929" s="347">
        <v>4</v>
      </c>
      <c r="R929" s="347"/>
      <c r="S929" s="347">
        <f t="shared" si="744"/>
        <v>4</v>
      </c>
      <c r="T929" s="347">
        <f t="shared" si="745"/>
        <v>16</v>
      </c>
      <c r="U929" s="349">
        <v>5</v>
      </c>
      <c r="V929" s="347"/>
      <c r="W929" s="350">
        <f t="shared" si="746"/>
        <v>5</v>
      </c>
      <c r="X929" s="10">
        <v>0</v>
      </c>
      <c r="Y929" s="40">
        <v>7</v>
      </c>
      <c r="Z929" s="120"/>
      <c r="AA929" s="39">
        <f t="shared" si="747"/>
        <v>7</v>
      </c>
      <c r="AB929" s="347">
        <f t="shared" si="748"/>
        <v>14</v>
      </c>
      <c r="AC929" s="783">
        <v>5</v>
      </c>
      <c r="AD929" s="783"/>
      <c r="AE929" s="80">
        <f t="shared" si="749"/>
        <v>5</v>
      </c>
      <c r="AF929" s="783"/>
      <c r="AG929" s="783">
        <v>0</v>
      </c>
      <c r="AH929" s="783"/>
      <c r="AI929" s="80">
        <f t="shared" si="750"/>
        <v>0</v>
      </c>
      <c r="AJ929" s="783"/>
      <c r="AK929" s="357">
        <v>5</v>
      </c>
      <c r="AL929" s="352"/>
      <c r="AM929" s="353">
        <f t="shared" si="751"/>
        <v>5</v>
      </c>
      <c r="AN929" s="13">
        <v>4</v>
      </c>
      <c r="AO929" s="13">
        <v>0</v>
      </c>
      <c r="AP929" s="13">
        <v>4</v>
      </c>
      <c r="AQ929" s="113"/>
      <c r="AR929" s="113"/>
      <c r="AS929" s="891">
        <f t="shared" si="752"/>
        <v>4</v>
      </c>
      <c r="AT929" s="891"/>
      <c r="AU929" s="891">
        <f t="shared" si="753"/>
        <v>4</v>
      </c>
      <c r="AV929" s="113"/>
      <c r="AW929" s="621"/>
      <c r="AX929" s="1"/>
      <c r="AY929" s="1"/>
      <c r="AZ929" s="1"/>
      <c r="BA929" s="1"/>
      <c r="BB929" s="1"/>
      <c r="BC929" s="1"/>
      <c r="BD929" s="1"/>
      <c r="BE929" s="1"/>
      <c r="BF929" s="1"/>
      <c r="BG929" s="1"/>
      <c r="BH929" s="1"/>
      <c r="BI929" s="1"/>
      <c r="BJ929" s="1"/>
      <c r="BK929" s="1"/>
      <c r="BL929" s="1"/>
      <c r="BM929" s="1"/>
      <c r="BN929" s="1"/>
      <c r="BO929" s="1"/>
      <c r="BP929" s="1"/>
      <c r="BQ929" s="1"/>
      <c r="BR929" s="1"/>
      <c r="BS929" s="1"/>
      <c r="BT929" s="1"/>
      <c r="BU929" s="1"/>
      <c r="BV929" s="1"/>
      <c r="BW929" s="1"/>
      <c r="BX929" s="1"/>
      <c r="BY929" s="1"/>
      <c r="BZ929" s="1"/>
      <c r="CA929" s="1"/>
      <c r="CB929" s="1"/>
      <c r="CC929" s="1"/>
      <c r="CD929" s="1"/>
      <c r="CE929" s="1"/>
      <c r="CF929" s="1"/>
      <c r="CG929" s="1"/>
      <c r="CH929" s="1"/>
      <c r="CI929" s="1"/>
      <c r="CJ929" s="1"/>
      <c r="CK929" s="1"/>
      <c r="CL929" s="1"/>
    </row>
    <row r="930" spans="1:90" s="14" customFormat="1" ht="48">
      <c r="A930" s="8" t="s">
        <v>651</v>
      </c>
      <c r="B930" s="51" t="s">
        <v>66</v>
      </c>
      <c r="C930" s="9" t="s">
        <v>667</v>
      </c>
      <c r="D930" s="9"/>
      <c r="E930" s="74" t="s">
        <v>1043</v>
      </c>
      <c r="F930" s="10">
        <v>207</v>
      </c>
      <c r="G930" s="120"/>
      <c r="H930" s="39">
        <f t="shared" si="741"/>
        <v>207</v>
      </c>
      <c r="I930" s="10">
        <v>0</v>
      </c>
      <c r="J930" s="120"/>
      <c r="K930" s="39">
        <f t="shared" si="742"/>
        <v>0</v>
      </c>
      <c r="L930" s="11">
        <f t="shared" si="738"/>
        <v>0</v>
      </c>
      <c r="M930" s="136">
        <v>167</v>
      </c>
      <c r="N930" s="136"/>
      <c r="O930" s="120">
        <f t="shared" si="743"/>
        <v>167</v>
      </c>
      <c r="P930" s="136">
        <v>0</v>
      </c>
      <c r="Q930" s="120">
        <v>3</v>
      </c>
      <c r="R930" s="120"/>
      <c r="S930" s="120">
        <f t="shared" si="744"/>
        <v>3</v>
      </c>
      <c r="T930" s="120">
        <f t="shared" si="745"/>
        <v>12</v>
      </c>
      <c r="U930" s="10">
        <v>167</v>
      </c>
      <c r="V930" s="120"/>
      <c r="W930" s="39">
        <f t="shared" si="746"/>
        <v>167</v>
      </c>
      <c r="X930" s="10">
        <v>0</v>
      </c>
      <c r="Y930" s="40">
        <v>60</v>
      </c>
      <c r="Z930" s="120"/>
      <c r="AA930" s="39">
        <f t="shared" si="747"/>
        <v>60</v>
      </c>
      <c r="AB930" s="120">
        <f t="shared" si="748"/>
        <v>120</v>
      </c>
      <c r="AC930" s="783">
        <v>130</v>
      </c>
      <c r="AD930" s="783"/>
      <c r="AE930" s="80">
        <f t="shared" si="749"/>
        <v>130</v>
      </c>
      <c r="AF930" s="783"/>
      <c r="AG930" s="783"/>
      <c r="AH930" s="783"/>
      <c r="AI930" s="80">
        <f t="shared" si="750"/>
        <v>0</v>
      </c>
      <c r="AJ930" s="783"/>
      <c r="AK930" s="40">
        <v>200</v>
      </c>
      <c r="AL930" s="113"/>
      <c r="AM930" s="13">
        <f t="shared" si="751"/>
        <v>200</v>
      </c>
      <c r="AN930" s="13">
        <v>197</v>
      </c>
      <c r="AO930" s="13">
        <v>0</v>
      </c>
      <c r="AP930" s="13">
        <v>197</v>
      </c>
      <c r="AQ930" s="113"/>
      <c r="AR930" s="113"/>
      <c r="AS930" s="891">
        <f t="shared" si="752"/>
        <v>197</v>
      </c>
      <c r="AT930" s="891"/>
      <c r="AU930" s="891">
        <f t="shared" si="753"/>
        <v>197</v>
      </c>
      <c r="AV930" s="113"/>
      <c r="AW930" s="621"/>
      <c r="AX930" s="1"/>
      <c r="AY930" s="1"/>
      <c r="AZ930" s="1"/>
      <c r="BA930" s="1"/>
      <c r="BB930" s="1"/>
      <c r="BC930" s="1"/>
      <c r="BD930" s="1"/>
      <c r="BE930" s="1"/>
      <c r="BF930" s="1"/>
      <c r="BG930" s="1"/>
      <c r="BH930" s="1"/>
      <c r="BI930" s="1"/>
      <c r="BJ930" s="1"/>
      <c r="BK930" s="1"/>
      <c r="BL930" s="1"/>
      <c r="BM930" s="1"/>
      <c r="BN930" s="1"/>
      <c r="BO930" s="1"/>
      <c r="BP930" s="1"/>
      <c r="BQ930" s="1"/>
      <c r="BR930" s="1"/>
      <c r="BS930" s="1"/>
      <c r="BT930" s="1"/>
      <c r="BU930" s="1"/>
      <c r="BV930" s="1"/>
      <c r="BW930" s="1"/>
      <c r="BX930" s="1"/>
      <c r="BY930" s="1"/>
      <c r="BZ930" s="1"/>
      <c r="CA930" s="1"/>
      <c r="CB930" s="1"/>
      <c r="CC930" s="1"/>
      <c r="CD930" s="1"/>
      <c r="CE930" s="1"/>
      <c r="CF930" s="1"/>
      <c r="CG930" s="1"/>
      <c r="CH930" s="1"/>
      <c r="CI930" s="1"/>
      <c r="CJ930" s="1"/>
      <c r="CK930" s="1"/>
      <c r="CL930" s="1"/>
    </row>
    <row r="931" spans="1:90" s="14" customFormat="1" ht="48">
      <c r="A931" s="8" t="s">
        <v>652</v>
      </c>
      <c r="B931" s="51" t="s">
        <v>66</v>
      </c>
      <c r="C931" s="9" t="s">
        <v>667</v>
      </c>
      <c r="D931" s="9"/>
      <c r="E931" s="74" t="s">
        <v>1054</v>
      </c>
      <c r="F931" s="10">
        <v>1</v>
      </c>
      <c r="G931" s="120"/>
      <c r="H931" s="39">
        <f t="shared" si="741"/>
        <v>1</v>
      </c>
      <c r="I931" s="10">
        <v>0</v>
      </c>
      <c r="J931" s="120"/>
      <c r="K931" s="39">
        <f t="shared" si="742"/>
        <v>0</v>
      </c>
      <c r="L931" s="363">
        <f t="shared" si="738"/>
        <v>0</v>
      </c>
      <c r="M931" s="346">
        <v>1</v>
      </c>
      <c r="N931" s="346"/>
      <c r="O931" s="347">
        <f t="shared" si="743"/>
        <v>1</v>
      </c>
      <c r="P931" s="346">
        <v>0</v>
      </c>
      <c r="Q931" s="347">
        <v>5</v>
      </c>
      <c r="R931" s="347"/>
      <c r="S931" s="347">
        <f t="shared" si="744"/>
        <v>5</v>
      </c>
      <c r="T931" s="347">
        <f t="shared" si="745"/>
        <v>20</v>
      </c>
      <c r="U931" s="349">
        <v>1</v>
      </c>
      <c r="V931" s="347"/>
      <c r="W931" s="350">
        <f t="shared" si="746"/>
        <v>1</v>
      </c>
      <c r="X931" s="10">
        <v>0</v>
      </c>
      <c r="Y931" s="40">
        <v>11</v>
      </c>
      <c r="Z931" s="120"/>
      <c r="AA931" s="39">
        <f t="shared" si="747"/>
        <v>11</v>
      </c>
      <c r="AB931" s="347">
        <f t="shared" si="748"/>
        <v>22</v>
      </c>
      <c r="AC931" s="783">
        <v>1</v>
      </c>
      <c r="AD931" s="783"/>
      <c r="AE931" s="80">
        <f t="shared" si="749"/>
        <v>1</v>
      </c>
      <c r="AF931" s="783"/>
      <c r="AG931" s="783"/>
      <c r="AH931" s="783"/>
      <c r="AI931" s="80">
        <f t="shared" si="750"/>
        <v>0</v>
      </c>
      <c r="AJ931" s="783"/>
      <c r="AK931" s="357">
        <v>1</v>
      </c>
      <c r="AL931" s="352"/>
      <c r="AM931" s="353">
        <f t="shared" si="751"/>
        <v>1</v>
      </c>
      <c r="AN931" s="13">
        <v>1</v>
      </c>
      <c r="AO931" s="13">
        <v>0</v>
      </c>
      <c r="AP931" s="13">
        <v>1</v>
      </c>
      <c r="AQ931" s="113"/>
      <c r="AR931" s="113"/>
      <c r="AS931" s="891">
        <f t="shared" si="752"/>
        <v>1</v>
      </c>
      <c r="AT931" s="891"/>
      <c r="AU931" s="891">
        <f t="shared" si="753"/>
        <v>1</v>
      </c>
      <c r="AV931" s="113"/>
      <c r="AW931" s="621"/>
      <c r="AX931" s="1"/>
      <c r="AY931" s="1"/>
      <c r="AZ931" s="1"/>
      <c r="BA931" s="1"/>
      <c r="BB931" s="1"/>
      <c r="BC931" s="1"/>
      <c r="BD931" s="1"/>
      <c r="BE931" s="1"/>
      <c r="BF931" s="1"/>
      <c r="BG931" s="1"/>
      <c r="BH931" s="1"/>
      <c r="BI931" s="1"/>
      <c r="BJ931" s="1"/>
      <c r="BK931" s="1"/>
      <c r="BL931" s="1"/>
      <c r="BM931" s="1"/>
      <c r="BN931" s="1"/>
      <c r="BO931" s="1"/>
      <c r="BP931" s="1"/>
      <c r="BQ931" s="1"/>
      <c r="BR931" s="1"/>
      <c r="BS931" s="1"/>
      <c r="BT931" s="1"/>
      <c r="BU931" s="1"/>
      <c r="BV931" s="1"/>
      <c r="BW931" s="1"/>
      <c r="BX931" s="1"/>
      <c r="BY931" s="1"/>
      <c r="BZ931" s="1"/>
      <c r="CA931" s="1"/>
      <c r="CB931" s="1"/>
      <c r="CC931" s="1"/>
      <c r="CD931" s="1"/>
      <c r="CE931" s="1"/>
      <c r="CF931" s="1"/>
      <c r="CG931" s="1"/>
      <c r="CH931" s="1"/>
      <c r="CI931" s="1"/>
      <c r="CJ931" s="1"/>
      <c r="CK931" s="1"/>
      <c r="CL931" s="1"/>
    </row>
    <row r="932" spans="1:90" s="14" customFormat="1" ht="48">
      <c r="A932" s="8" t="s">
        <v>653</v>
      </c>
      <c r="B932" s="51" t="s">
        <v>66</v>
      </c>
      <c r="C932" s="9" t="s">
        <v>659</v>
      </c>
      <c r="D932" s="9"/>
      <c r="E932" s="74" t="s">
        <v>1044</v>
      </c>
      <c r="F932" s="10">
        <v>25</v>
      </c>
      <c r="G932" s="120"/>
      <c r="H932" s="39">
        <f t="shared" si="741"/>
        <v>25</v>
      </c>
      <c r="I932" s="10">
        <v>14</v>
      </c>
      <c r="J932" s="120"/>
      <c r="K932" s="39">
        <f>J932+I932</f>
        <v>14</v>
      </c>
      <c r="L932" s="11">
        <f>K932/H932*100</f>
        <v>56.000000000000007</v>
      </c>
      <c r="M932" s="136">
        <v>5</v>
      </c>
      <c r="N932" s="136"/>
      <c r="O932" s="120">
        <f t="shared" si="743"/>
        <v>5</v>
      </c>
      <c r="P932" s="136">
        <v>9</v>
      </c>
      <c r="Q932" s="120">
        <v>9</v>
      </c>
      <c r="R932" s="120"/>
      <c r="S932" s="120">
        <f t="shared" si="744"/>
        <v>9</v>
      </c>
      <c r="T932" s="120">
        <f t="shared" si="745"/>
        <v>36</v>
      </c>
      <c r="U932" s="10">
        <v>5</v>
      </c>
      <c r="V932" s="120"/>
      <c r="W932" s="39">
        <f t="shared" si="746"/>
        <v>5</v>
      </c>
      <c r="X932" s="10">
        <v>18</v>
      </c>
      <c r="Y932" s="40">
        <v>18</v>
      </c>
      <c r="Z932" s="120"/>
      <c r="AA932" s="39">
        <f t="shared" si="747"/>
        <v>18</v>
      </c>
      <c r="AB932" s="120">
        <f t="shared" si="748"/>
        <v>36</v>
      </c>
      <c r="AC932" s="783">
        <v>5</v>
      </c>
      <c r="AD932" s="783"/>
      <c r="AE932" s="80">
        <f t="shared" si="749"/>
        <v>5</v>
      </c>
      <c r="AF932" s="783"/>
      <c r="AG932" s="783">
        <v>34</v>
      </c>
      <c r="AH932" s="783"/>
      <c r="AI932" s="80">
        <f t="shared" si="750"/>
        <v>34</v>
      </c>
      <c r="AJ932" s="783"/>
      <c r="AK932" s="40">
        <v>10</v>
      </c>
      <c r="AL932" s="113"/>
      <c r="AM932" s="13">
        <f t="shared" si="751"/>
        <v>10</v>
      </c>
      <c r="AN932" s="13">
        <v>0</v>
      </c>
      <c r="AO932" s="13">
        <v>0</v>
      </c>
      <c r="AP932" s="13">
        <v>0</v>
      </c>
      <c r="AQ932" s="113"/>
      <c r="AR932" s="113"/>
      <c r="AS932" s="891">
        <f t="shared" si="752"/>
        <v>0</v>
      </c>
      <c r="AT932" s="891"/>
      <c r="AU932" s="891">
        <f t="shared" si="753"/>
        <v>0</v>
      </c>
      <c r="AV932" s="113"/>
      <c r="AW932" s="621"/>
      <c r="AX932" s="1"/>
      <c r="AY932" s="1"/>
      <c r="AZ932" s="1"/>
      <c r="BA932" s="1"/>
      <c r="BB932" s="1"/>
      <c r="BC932" s="1"/>
      <c r="BD932" s="1"/>
      <c r="BE932" s="1"/>
      <c r="BF932" s="1"/>
      <c r="BG932" s="1"/>
      <c r="BH932" s="1"/>
      <c r="BI932" s="1"/>
      <c r="BJ932" s="1"/>
      <c r="BK932" s="1"/>
      <c r="BL932" s="1"/>
      <c r="BM932" s="1"/>
      <c r="BN932" s="1"/>
      <c r="BO932" s="1"/>
      <c r="BP932" s="1"/>
      <c r="BQ932" s="1"/>
      <c r="BR932" s="1"/>
      <c r="BS932" s="1"/>
      <c r="BT932" s="1"/>
      <c r="BU932" s="1"/>
      <c r="BV932" s="1"/>
      <c r="BW932" s="1"/>
      <c r="BX932" s="1"/>
      <c r="BY932" s="1"/>
      <c r="BZ932" s="1"/>
      <c r="CA932" s="1"/>
      <c r="CB932" s="1"/>
      <c r="CC932" s="1"/>
      <c r="CD932" s="1"/>
      <c r="CE932" s="1"/>
      <c r="CF932" s="1"/>
      <c r="CG932" s="1"/>
      <c r="CH932" s="1"/>
      <c r="CI932" s="1"/>
      <c r="CJ932" s="1"/>
      <c r="CK932" s="1"/>
      <c r="CL932" s="1"/>
    </row>
    <row r="933" spans="1:90" s="14" customFormat="1" ht="48">
      <c r="A933" s="8"/>
      <c r="B933" s="51" t="s">
        <v>66</v>
      </c>
      <c r="C933" s="9" t="s">
        <v>659</v>
      </c>
      <c r="D933" s="9"/>
      <c r="E933" s="74" t="s">
        <v>1045</v>
      </c>
      <c r="F933" s="10"/>
      <c r="G933" s="120"/>
      <c r="H933" s="39">
        <f t="shared" si="741"/>
        <v>0</v>
      </c>
      <c r="I933" s="10"/>
      <c r="J933" s="120"/>
      <c r="K933" s="39">
        <f t="shared" si="742"/>
        <v>0</v>
      </c>
      <c r="L933" s="11">
        <v>0</v>
      </c>
      <c r="M933" s="136">
        <v>198</v>
      </c>
      <c r="N933" s="136"/>
      <c r="O933" s="120">
        <f t="shared" si="743"/>
        <v>198</v>
      </c>
      <c r="P933" s="136">
        <v>22</v>
      </c>
      <c r="Q933" s="120">
        <v>24</v>
      </c>
      <c r="R933" s="120"/>
      <c r="S933" s="120">
        <f t="shared" si="744"/>
        <v>24</v>
      </c>
      <c r="T933" s="120">
        <f t="shared" si="745"/>
        <v>96</v>
      </c>
      <c r="U933" s="10">
        <v>198</v>
      </c>
      <c r="V933" s="120"/>
      <c r="W933" s="39">
        <f t="shared" si="746"/>
        <v>198</v>
      </c>
      <c r="X933" s="10">
        <v>44</v>
      </c>
      <c r="Y933" s="40">
        <v>50</v>
      </c>
      <c r="Z933" s="120"/>
      <c r="AA933" s="39">
        <f t="shared" si="747"/>
        <v>50</v>
      </c>
      <c r="AB933" s="120">
        <f t="shared" si="748"/>
        <v>100</v>
      </c>
      <c r="AC933" s="783">
        <v>198</v>
      </c>
      <c r="AD933" s="783"/>
      <c r="AE933" s="80">
        <f t="shared" si="749"/>
        <v>198</v>
      </c>
      <c r="AF933" s="783"/>
      <c r="AG933" s="783">
        <v>88</v>
      </c>
      <c r="AH933" s="783"/>
      <c r="AI933" s="80">
        <f t="shared" si="750"/>
        <v>88</v>
      </c>
      <c r="AJ933" s="783"/>
      <c r="AK933" s="40">
        <v>120</v>
      </c>
      <c r="AL933" s="113"/>
      <c r="AM933" s="13">
        <f t="shared" si="751"/>
        <v>120</v>
      </c>
      <c r="AN933" s="13">
        <v>103</v>
      </c>
      <c r="AO933" s="13">
        <v>0</v>
      </c>
      <c r="AP933" s="13">
        <v>103</v>
      </c>
      <c r="AQ933" s="113"/>
      <c r="AR933" s="113"/>
      <c r="AS933" s="891">
        <f t="shared" si="752"/>
        <v>103</v>
      </c>
      <c r="AT933" s="891"/>
      <c r="AU933" s="891">
        <f t="shared" si="753"/>
        <v>103</v>
      </c>
      <c r="AV933" s="113"/>
      <c r="AW933" s="621"/>
      <c r="AX933" s="1"/>
      <c r="AY933" s="1"/>
      <c r="AZ933" s="1"/>
      <c r="BA933" s="1"/>
      <c r="BB933" s="1"/>
      <c r="BC933" s="1"/>
      <c r="BD933" s="1"/>
      <c r="BE933" s="1"/>
      <c r="BF933" s="1"/>
      <c r="BG933" s="1"/>
      <c r="BH933" s="1"/>
      <c r="BI933" s="1"/>
      <c r="BJ933" s="1"/>
      <c r="BK933" s="1"/>
      <c r="BL933" s="1"/>
      <c r="BM933" s="1"/>
      <c r="BN933" s="1"/>
      <c r="BO933" s="1"/>
      <c r="BP933" s="1"/>
      <c r="BQ933" s="1"/>
      <c r="BR933" s="1"/>
      <c r="BS933" s="1"/>
      <c r="BT933" s="1"/>
      <c r="BU933" s="1"/>
      <c r="BV933" s="1"/>
      <c r="BW933" s="1"/>
      <c r="BX933" s="1"/>
      <c r="BY933" s="1"/>
      <c r="BZ933" s="1"/>
      <c r="CA933" s="1"/>
      <c r="CB933" s="1"/>
      <c r="CC933" s="1"/>
      <c r="CD933" s="1"/>
      <c r="CE933" s="1"/>
      <c r="CF933" s="1"/>
      <c r="CG933" s="1"/>
      <c r="CH933" s="1"/>
      <c r="CI933" s="1"/>
      <c r="CJ933" s="1"/>
      <c r="CK933" s="1"/>
      <c r="CL933" s="1"/>
    </row>
    <row r="934" spans="1:90" s="14" customFormat="1" ht="48">
      <c r="A934" s="8" t="s">
        <v>654</v>
      </c>
      <c r="B934" s="51" t="s">
        <v>66</v>
      </c>
      <c r="C934" s="9" t="s">
        <v>659</v>
      </c>
      <c r="D934" s="9"/>
      <c r="E934" s="74" t="s">
        <v>17</v>
      </c>
      <c r="F934" s="10">
        <v>7</v>
      </c>
      <c r="G934" s="120"/>
      <c r="H934" s="39">
        <f t="shared" si="741"/>
        <v>7</v>
      </c>
      <c r="I934" s="10">
        <v>6</v>
      </c>
      <c r="J934" s="120"/>
      <c r="K934" s="39">
        <f t="shared" si="742"/>
        <v>6</v>
      </c>
      <c r="L934" s="11">
        <f t="shared" si="738"/>
        <v>85.714285714285708</v>
      </c>
      <c r="M934" s="136">
        <v>7</v>
      </c>
      <c r="N934" s="136"/>
      <c r="O934" s="120">
        <f t="shared" si="743"/>
        <v>7</v>
      </c>
      <c r="P934" s="136">
        <v>1</v>
      </c>
      <c r="Q934" s="120">
        <v>1</v>
      </c>
      <c r="R934" s="120"/>
      <c r="S934" s="120">
        <f t="shared" si="744"/>
        <v>1</v>
      </c>
      <c r="T934" s="120">
        <f t="shared" si="745"/>
        <v>4</v>
      </c>
      <c r="U934" s="10">
        <v>7</v>
      </c>
      <c r="V934" s="120"/>
      <c r="W934" s="39">
        <f t="shared" si="746"/>
        <v>7</v>
      </c>
      <c r="X934" s="10">
        <v>3</v>
      </c>
      <c r="Y934" s="40">
        <v>3</v>
      </c>
      <c r="Z934" s="120"/>
      <c r="AA934" s="39">
        <f t="shared" si="747"/>
        <v>3</v>
      </c>
      <c r="AB934" s="120">
        <f t="shared" si="748"/>
        <v>6</v>
      </c>
      <c r="AC934" s="783">
        <v>7</v>
      </c>
      <c r="AD934" s="783"/>
      <c r="AE934" s="80">
        <f t="shared" si="749"/>
        <v>7</v>
      </c>
      <c r="AF934" s="783"/>
      <c r="AG934" s="783">
        <v>6</v>
      </c>
      <c r="AH934" s="783"/>
      <c r="AI934" s="80">
        <f t="shared" si="750"/>
        <v>6</v>
      </c>
      <c r="AJ934" s="783"/>
      <c r="AK934" s="40"/>
      <c r="AL934" s="113"/>
      <c r="AM934" s="13">
        <f t="shared" si="751"/>
        <v>0</v>
      </c>
      <c r="AN934" s="13">
        <v>5</v>
      </c>
      <c r="AO934" s="13">
        <v>0</v>
      </c>
      <c r="AP934" s="13">
        <v>5</v>
      </c>
      <c r="AQ934" s="113"/>
      <c r="AR934" s="153"/>
      <c r="AS934" s="13">
        <f t="shared" si="752"/>
        <v>5</v>
      </c>
      <c r="AT934" s="13"/>
      <c r="AU934" s="891">
        <f t="shared" si="753"/>
        <v>5</v>
      </c>
      <c r="AV934" s="113"/>
      <c r="AW934" s="621"/>
      <c r="AX934" s="1"/>
      <c r="AY934" s="1"/>
      <c r="AZ934" s="1"/>
      <c r="BA934" s="1"/>
      <c r="BB934" s="1"/>
      <c r="BC934" s="1"/>
      <c r="BD934" s="1"/>
      <c r="BE934" s="1"/>
      <c r="BF934" s="1"/>
      <c r="BG934" s="1"/>
      <c r="BH934" s="1"/>
      <c r="BI934" s="1"/>
      <c r="BJ934" s="1"/>
      <c r="BK934" s="1"/>
      <c r="BL934" s="1"/>
      <c r="BM934" s="1"/>
      <c r="BN934" s="1"/>
      <c r="BO934" s="1"/>
      <c r="BP934" s="1"/>
      <c r="BQ934" s="1"/>
      <c r="BR934" s="1"/>
      <c r="BS934" s="1"/>
      <c r="BT934" s="1"/>
      <c r="BU934" s="1"/>
      <c r="BV934" s="1"/>
      <c r="BW934" s="1"/>
      <c r="BX934" s="1"/>
      <c r="BY934" s="1"/>
      <c r="BZ934" s="1"/>
      <c r="CA934" s="1"/>
      <c r="CB934" s="1"/>
      <c r="CC934" s="1"/>
      <c r="CD934" s="1"/>
      <c r="CE934" s="1"/>
      <c r="CF934" s="1"/>
      <c r="CG934" s="1"/>
      <c r="CH934" s="1"/>
      <c r="CI934" s="1"/>
      <c r="CJ934" s="1"/>
      <c r="CK934" s="1"/>
      <c r="CL934" s="1"/>
    </row>
    <row r="935" spans="1:90" s="644" customFormat="1" ht="24">
      <c r="A935" s="853" t="s">
        <v>756</v>
      </c>
      <c r="B935" s="641" t="s">
        <v>568</v>
      </c>
      <c r="C935" s="633"/>
      <c r="D935" s="633"/>
      <c r="E935" s="633"/>
      <c r="F935" s="542">
        <f>SUM(F936:F940)</f>
        <v>370</v>
      </c>
      <c r="G935" s="321"/>
      <c r="H935" s="542">
        <f>G935+F935</f>
        <v>370</v>
      </c>
      <c r="I935" s="542">
        <f>SUM(I936:I940)</f>
        <v>251</v>
      </c>
      <c r="J935" s="321"/>
      <c r="K935" s="542">
        <f>I935+J935</f>
        <v>251</v>
      </c>
      <c r="L935" s="635">
        <f t="shared" si="738"/>
        <v>67.837837837837839</v>
      </c>
      <c r="M935" s="542">
        <f>SUM(M936:M940)</f>
        <v>370</v>
      </c>
      <c r="N935" s="542">
        <f t="shared" ref="N935:AM935" si="754">SUM(N936:N940)</f>
        <v>0</v>
      </c>
      <c r="O935" s="542">
        <f t="shared" si="754"/>
        <v>370</v>
      </c>
      <c r="P935" s="542">
        <f t="shared" si="754"/>
        <v>56</v>
      </c>
      <c r="Q935" s="542">
        <f t="shared" si="754"/>
        <v>32</v>
      </c>
      <c r="R935" s="542">
        <f t="shared" si="754"/>
        <v>0</v>
      </c>
      <c r="S935" s="542">
        <f t="shared" si="754"/>
        <v>32</v>
      </c>
      <c r="T935" s="542">
        <f t="shared" si="754"/>
        <v>128</v>
      </c>
      <c r="U935" s="542">
        <f t="shared" si="754"/>
        <v>370</v>
      </c>
      <c r="V935" s="542">
        <f t="shared" si="754"/>
        <v>0</v>
      </c>
      <c r="W935" s="542">
        <f t="shared" si="754"/>
        <v>370</v>
      </c>
      <c r="X935" s="542">
        <f t="shared" si="754"/>
        <v>75</v>
      </c>
      <c r="Y935" s="542">
        <f t="shared" si="754"/>
        <v>32</v>
      </c>
      <c r="Z935" s="542">
        <f t="shared" si="754"/>
        <v>0</v>
      </c>
      <c r="AA935" s="542">
        <f t="shared" si="754"/>
        <v>32</v>
      </c>
      <c r="AB935" s="542">
        <f t="shared" si="754"/>
        <v>64</v>
      </c>
      <c r="AC935" s="542">
        <f t="shared" si="754"/>
        <v>182</v>
      </c>
      <c r="AD935" s="542">
        <f t="shared" si="754"/>
        <v>0</v>
      </c>
      <c r="AE935" s="542">
        <f t="shared" si="754"/>
        <v>182</v>
      </c>
      <c r="AF935" s="542">
        <f t="shared" si="754"/>
        <v>0</v>
      </c>
      <c r="AG935" s="542">
        <f t="shared" si="754"/>
        <v>116</v>
      </c>
      <c r="AH935" s="542">
        <f t="shared" si="754"/>
        <v>0</v>
      </c>
      <c r="AI935" s="542">
        <f t="shared" si="754"/>
        <v>116</v>
      </c>
      <c r="AJ935" s="542">
        <f t="shared" si="754"/>
        <v>0</v>
      </c>
      <c r="AK935" s="542">
        <f t="shared" si="754"/>
        <v>337</v>
      </c>
      <c r="AL935" s="542">
        <f t="shared" si="754"/>
        <v>0</v>
      </c>
      <c r="AM935" s="542">
        <f t="shared" si="754"/>
        <v>337</v>
      </c>
      <c r="AN935" s="542">
        <f>AN936+AN937+AN938+AN939+AN940</f>
        <v>308</v>
      </c>
      <c r="AO935" s="542">
        <f t="shared" ref="AO935:AV935" si="755">AO936+AO937+AO938+AO939+AO940</f>
        <v>0</v>
      </c>
      <c r="AP935" s="542">
        <f t="shared" si="755"/>
        <v>308</v>
      </c>
      <c r="AQ935" s="542">
        <f t="shared" si="755"/>
        <v>0</v>
      </c>
      <c r="AR935" s="542">
        <f t="shared" si="755"/>
        <v>0</v>
      </c>
      <c r="AS935" s="542">
        <f t="shared" si="755"/>
        <v>308</v>
      </c>
      <c r="AT935" s="542">
        <f t="shared" si="755"/>
        <v>0</v>
      </c>
      <c r="AU935" s="542">
        <f t="shared" si="755"/>
        <v>308</v>
      </c>
      <c r="AV935" s="542">
        <f t="shared" si="755"/>
        <v>0</v>
      </c>
      <c r="AW935" s="795"/>
      <c r="AX935" s="643"/>
      <c r="AY935" s="643"/>
      <c r="AZ935" s="643"/>
      <c r="BA935" s="643"/>
      <c r="BB935" s="643"/>
      <c r="BC935" s="643"/>
      <c r="BD935" s="643"/>
      <c r="BE935" s="643"/>
      <c r="BF935" s="643"/>
      <c r="BG935" s="643"/>
      <c r="BH935" s="643"/>
      <c r="BI935" s="643"/>
      <c r="BJ935" s="643"/>
      <c r="BK935" s="643"/>
      <c r="BL935" s="643"/>
      <c r="BM935" s="643"/>
      <c r="BN935" s="643"/>
      <c r="BO935" s="643"/>
      <c r="BP935" s="643"/>
      <c r="BQ935" s="643"/>
      <c r="BR935" s="643"/>
      <c r="BS935" s="643"/>
      <c r="BT935" s="643"/>
      <c r="BU935" s="643"/>
      <c r="BV935" s="643"/>
      <c r="BW935" s="643"/>
      <c r="BX935" s="643"/>
      <c r="BY935" s="643"/>
      <c r="BZ935" s="643"/>
      <c r="CA935" s="643"/>
      <c r="CB935" s="643"/>
      <c r="CC935" s="643"/>
      <c r="CD935" s="643"/>
      <c r="CE935" s="643"/>
      <c r="CF935" s="643"/>
      <c r="CG935" s="643"/>
      <c r="CH935" s="643"/>
      <c r="CI935" s="643"/>
      <c r="CJ935" s="643"/>
      <c r="CK935" s="643"/>
      <c r="CL935" s="643"/>
    </row>
    <row r="936" spans="1:90" s="14" customFormat="1" ht="24">
      <c r="A936" s="8" t="s">
        <v>757</v>
      </c>
      <c r="B936" s="51" t="s">
        <v>568</v>
      </c>
      <c r="C936" s="9" t="s">
        <v>666</v>
      </c>
      <c r="D936" s="9"/>
      <c r="E936" s="74" t="s">
        <v>1021</v>
      </c>
      <c r="F936" s="10">
        <v>70</v>
      </c>
      <c r="G936" s="120"/>
      <c r="H936" s="39">
        <f t="shared" ref="H936:H940" si="756">F936+G936</f>
        <v>70</v>
      </c>
      <c r="I936" s="10">
        <v>0</v>
      </c>
      <c r="J936" s="120"/>
      <c r="K936" s="39">
        <f t="shared" ref="K936:K940" si="757">J936+I936</f>
        <v>0</v>
      </c>
      <c r="L936" s="11">
        <f t="shared" si="738"/>
        <v>0</v>
      </c>
      <c r="M936" s="136">
        <v>70</v>
      </c>
      <c r="N936" s="136"/>
      <c r="O936" s="120">
        <f t="shared" ref="O936:O940" si="758">N936+M936</f>
        <v>70</v>
      </c>
      <c r="P936" s="136">
        <v>0</v>
      </c>
      <c r="Q936" s="120">
        <v>0</v>
      </c>
      <c r="R936" s="120"/>
      <c r="S936" s="120">
        <f t="shared" ref="S936:S940" si="759">Q936+R936</f>
        <v>0</v>
      </c>
      <c r="T936" s="120">
        <f t="shared" ref="T936:T940" si="760">S936/3*12</f>
        <v>0</v>
      </c>
      <c r="U936" s="10">
        <v>70</v>
      </c>
      <c r="V936" s="120"/>
      <c r="W936" s="39">
        <f t="shared" ref="W936:W940" si="761">V936+U936</f>
        <v>70</v>
      </c>
      <c r="X936" s="10">
        <v>0</v>
      </c>
      <c r="Y936" s="13"/>
      <c r="Z936" s="120"/>
      <c r="AA936" s="39">
        <f t="shared" ref="AA936:AA940" si="762">Z936+Y936</f>
        <v>0</v>
      </c>
      <c r="AB936" s="120">
        <f t="shared" ref="AB936:AB940" si="763">AA936*2</f>
        <v>0</v>
      </c>
      <c r="AC936" s="783"/>
      <c r="AD936" s="783"/>
      <c r="AE936" s="80">
        <f t="shared" ref="AE936:AE940" si="764">AD936+AC936</f>
        <v>0</v>
      </c>
      <c r="AF936" s="783"/>
      <c r="AG936" s="783"/>
      <c r="AH936" s="783"/>
      <c r="AI936" s="80">
        <f t="shared" ref="AI936:AI940" si="765">AH936+AG936</f>
        <v>0</v>
      </c>
      <c r="AJ936" s="783"/>
      <c r="AK936" s="77">
        <v>70</v>
      </c>
      <c r="AL936" s="113"/>
      <c r="AM936" s="13">
        <f t="shared" ref="AM936:AM940" si="766">AL936+AK936</f>
        <v>70</v>
      </c>
      <c r="AN936" s="13">
        <v>63</v>
      </c>
      <c r="AO936" s="13">
        <v>0</v>
      </c>
      <c r="AP936" s="13">
        <v>63</v>
      </c>
      <c r="AQ936" s="113"/>
      <c r="AR936" s="113"/>
      <c r="AS936" s="891">
        <f>AR936+AN936</f>
        <v>63</v>
      </c>
      <c r="AT936" s="891"/>
      <c r="AU936" s="891">
        <f t="shared" ref="AU936:AU940" si="767">AS936+AT936</f>
        <v>63</v>
      </c>
      <c r="AV936" s="113"/>
      <c r="AW936" s="621"/>
      <c r="AX936" s="1"/>
      <c r="AY936" s="1"/>
      <c r="AZ936" s="1"/>
      <c r="BA936" s="1"/>
      <c r="BB936" s="1"/>
      <c r="BC936" s="1"/>
      <c r="BD936" s="1"/>
      <c r="BE936" s="1"/>
      <c r="BF936" s="1"/>
      <c r="BG936" s="1"/>
      <c r="BH936" s="1"/>
      <c r="BI936" s="1"/>
      <c r="BJ936" s="1"/>
      <c r="BK936" s="1"/>
      <c r="BL936" s="1"/>
      <c r="BM936" s="1"/>
      <c r="BN936" s="1"/>
      <c r="BO936" s="1"/>
      <c r="BP936" s="1"/>
      <c r="BQ936" s="1"/>
      <c r="BR936" s="1"/>
      <c r="BS936" s="1"/>
      <c r="BT936" s="1"/>
      <c r="BU936" s="1"/>
      <c r="BV936" s="1"/>
      <c r="BW936" s="1"/>
      <c r="BX936" s="1"/>
      <c r="BY936" s="1"/>
      <c r="BZ936" s="1"/>
      <c r="CA936" s="1"/>
      <c r="CB936" s="1"/>
      <c r="CC936" s="1"/>
      <c r="CD936" s="1"/>
      <c r="CE936" s="1"/>
      <c r="CF936" s="1"/>
      <c r="CG936" s="1"/>
      <c r="CH936" s="1"/>
      <c r="CI936" s="1"/>
      <c r="CJ936" s="1"/>
      <c r="CK936" s="1"/>
      <c r="CL936" s="1"/>
    </row>
    <row r="937" spans="1:90" s="14" customFormat="1" ht="24">
      <c r="A937" s="8" t="s">
        <v>758</v>
      </c>
      <c r="B937" s="51" t="s">
        <v>568</v>
      </c>
      <c r="C937" s="9" t="s">
        <v>661</v>
      </c>
      <c r="D937" s="9"/>
      <c r="E937" s="74" t="s">
        <v>1074</v>
      </c>
      <c r="F937" s="10">
        <v>100</v>
      </c>
      <c r="G937" s="120"/>
      <c r="H937" s="39">
        <f t="shared" si="756"/>
        <v>100</v>
      </c>
      <c r="I937" s="10">
        <v>64</v>
      </c>
      <c r="J937" s="120"/>
      <c r="K937" s="39">
        <f t="shared" si="757"/>
        <v>64</v>
      </c>
      <c r="L937" s="11">
        <f t="shared" si="738"/>
        <v>64</v>
      </c>
      <c r="M937" s="136">
        <v>100</v>
      </c>
      <c r="N937" s="136"/>
      <c r="O937" s="120">
        <f t="shared" si="758"/>
        <v>100</v>
      </c>
      <c r="P937" s="136">
        <v>15</v>
      </c>
      <c r="Q937" s="120">
        <v>0</v>
      </c>
      <c r="R937" s="120"/>
      <c r="S937" s="120">
        <f t="shared" si="759"/>
        <v>0</v>
      </c>
      <c r="T937" s="120">
        <f t="shared" si="760"/>
        <v>0</v>
      </c>
      <c r="U937" s="10">
        <v>100</v>
      </c>
      <c r="V937" s="120"/>
      <c r="W937" s="39">
        <f t="shared" si="761"/>
        <v>100</v>
      </c>
      <c r="X937" s="10">
        <v>30</v>
      </c>
      <c r="Y937" s="13">
        <v>0</v>
      </c>
      <c r="Z937" s="120"/>
      <c r="AA937" s="39">
        <f t="shared" si="762"/>
        <v>0</v>
      </c>
      <c r="AB937" s="120">
        <f t="shared" si="763"/>
        <v>0</v>
      </c>
      <c r="AC937" s="783">
        <v>52</v>
      </c>
      <c r="AD937" s="783"/>
      <c r="AE937" s="80">
        <f t="shared" si="764"/>
        <v>52</v>
      </c>
      <c r="AF937" s="783"/>
      <c r="AG937" s="783">
        <v>64</v>
      </c>
      <c r="AH937" s="783"/>
      <c r="AI937" s="80">
        <f t="shared" si="765"/>
        <v>64</v>
      </c>
      <c r="AJ937" s="783"/>
      <c r="AK937" s="77">
        <v>62</v>
      </c>
      <c r="AL937" s="113"/>
      <c r="AM937" s="13">
        <f t="shared" si="766"/>
        <v>62</v>
      </c>
      <c r="AN937" s="13">
        <v>57</v>
      </c>
      <c r="AO937" s="13">
        <v>0</v>
      </c>
      <c r="AP937" s="13">
        <v>57</v>
      </c>
      <c r="AQ937" s="113"/>
      <c r="AR937" s="113"/>
      <c r="AS937" s="891">
        <f>AR937+AN937</f>
        <v>57</v>
      </c>
      <c r="AT937" s="891"/>
      <c r="AU937" s="891">
        <f t="shared" si="767"/>
        <v>57</v>
      </c>
      <c r="AV937" s="113"/>
      <c r="AW937" s="621"/>
      <c r="AX937" s="1"/>
      <c r="AY937" s="1"/>
      <c r="AZ937" s="1"/>
      <c r="BA937" s="1"/>
      <c r="BB937" s="1"/>
      <c r="BC937" s="1"/>
      <c r="BD937" s="1"/>
      <c r="BE937" s="1"/>
      <c r="BF937" s="1"/>
      <c r="BG937" s="1"/>
      <c r="BH937" s="1"/>
      <c r="BI937" s="1"/>
      <c r="BJ937" s="1"/>
      <c r="BK937" s="1"/>
      <c r="BL937" s="1"/>
      <c r="BM937" s="1"/>
      <c r="BN937" s="1"/>
      <c r="BO937" s="1"/>
      <c r="BP937" s="1"/>
      <c r="BQ937" s="1"/>
      <c r="BR937" s="1"/>
      <c r="BS937" s="1"/>
      <c r="BT937" s="1"/>
      <c r="BU937" s="1"/>
      <c r="BV937" s="1"/>
      <c r="BW937" s="1"/>
      <c r="BX937" s="1"/>
      <c r="BY937" s="1"/>
      <c r="BZ937" s="1"/>
      <c r="CA937" s="1"/>
      <c r="CB937" s="1"/>
      <c r="CC937" s="1"/>
      <c r="CD937" s="1"/>
      <c r="CE937" s="1"/>
      <c r="CF937" s="1"/>
      <c r="CG937" s="1"/>
      <c r="CH937" s="1"/>
      <c r="CI937" s="1"/>
      <c r="CJ937" s="1"/>
      <c r="CK937" s="1"/>
      <c r="CL937" s="1"/>
    </row>
    <row r="938" spans="1:90" s="14" customFormat="1" ht="24">
      <c r="A938" s="8" t="s">
        <v>759</v>
      </c>
      <c r="B938" s="51" t="s">
        <v>568</v>
      </c>
      <c r="C938" s="9" t="s">
        <v>662</v>
      </c>
      <c r="D938" s="9"/>
      <c r="E938" s="74" t="s">
        <v>1029</v>
      </c>
      <c r="F938" s="10">
        <v>100</v>
      </c>
      <c r="G938" s="120"/>
      <c r="H938" s="39">
        <f t="shared" si="756"/>
        <v>100</v>
      </c>
      <c r="I938" s="10">
        <v>86</v>
      </c>
      <c r="J938" s="120"/>
      <c r="K938" s="39">
        <f t="shared" si="757"/>
        <v>86</v>
      </c>
      <c r="L938" s="11">
        <f t="shared" si="738"/>
        <v>86</v>
      </c>
      <c r="M938" s="136">
        <v>100</v>
      </c>
      <c r="N938" s="136"/>
      <c r="O938" s="120">
        <f t="shared" si="758"/>
        <v>100</v>
      </c>
      <c r="P938" s="136">
        <v>11</v>
      </c>
      <c r="Q938" s="120">
        <v>2</v>
      </c>
      <c r="R938" s="120"/>
      <c r="S938" s="120">
        <f t="shared" si="759"/>
        <v>2</v>
      </c>
      <c r="T938" s="120">
        <f t="shared" si="760"/>
        <v>8</v>
      </c>
      <c r="U938" s="10">
        <v>100</v>
      </c>
      <c r="V938" s="120"/>
      <c r="W938" s="39">
        <f t="shared" si="761"/>
        <v>100</v>
      </c>
      <c r="X938" s="10">
        <v>15</v>
      </c>
      <c r="Y938" s="13">
        <v>2</v>
      </c>
      <c r="Z938" s="120"/>
      <c r="AA938" s="39">
        <f t="shared" si="762"/>
        <v>2</v>
      </c>
      <c r="AB938" s="120">
        <f t="shared" si="763"/>
        <v>4</v>
      </c>
      <c r="AC938" s="783">
        <v>100</v>
      </c>
      <c r="AD938" s="783"/>
      <c r="AE938" s="80">
        <f t="shared" si="764"/>
        <v>100</v>
      </c>
      <c r="AF938" s="783"/>
      <c r="AG938" s="783">
        <v>22</v>
      </c>
      <c r="AH938" s="783"/>
      <c r="AI938" s="80">
        <f t="shared" si="765"/>
        <v>22</v>
      </c>
      <c r="AJ938" s="783"/>
      <c r="AK938" s="77">
        <v>100</v>
      </c>
      <c r="AL938" s="113"/>
      <c r="AM938" s="13">
        <f t="shared" si="766"/>
        <v>100</v>
      </c>
      <c r="AN938" s="13">
        <v>93</v>
      </c>
      <c r="AO938" s="13">
        <v>0</v>
      </c>
      <c r="AP938" s="13">
        <v>93</v>
      </c>
      <c r="AQ938" s="113"/>
      <c r="AR938" s="113"/>
      <c r="AS938" s="891">
        <f>AR938+AN938</f>
        <v>93</v>
      </c>
      <c r="AT938" s="891"/>
      <c r="AU938" s="891">
        <f t="shared" si="767"/>
        <v>93</v>
      </c>
      <c r="AV938" s="113"/>
      <c r="AW938" s="621"/>
      <c r="AX938" s="1"/>
      <c r="AY938" s="1"/>
      <c r="AZ938" s="1"/>
      <c r="BA938" s="1"/>
      <c r="BB938" s="1"/>
      <c r="BC938" s="1"/>
      <c r="BD938" s="1"/>
      <c r="BE938" s="1"/>
      <c r="BF938" s="1"/>
      <c r="BG938" s="1"/>
      <c r="BH938" s="1"/>
      <c r="BI938" s="1"/>
      <c r="BJ938" s="1"/>
      <c r="BK938" s="1"/>
      <c r="BL938" s="1"/>
      <c r="BM938" s="1"/>
      <c r="BN938" s="1"/>
      <c r="BO938" s="1"/>
      <c r="BP938" s="1"/>
      <c r="BQ938" s="1"/>
      <c r="BR938" s="1"/>
      <c r="BS938" s="1"/>
      <c r="BT938" s="1"/>
      <c r="BU938" s="1"/>
      <c r="BV938" s="1"/>
      <c r="BW938" s="1"/>
      <c r="BX938" s="1"/>
      <c r="BY938" s="1"/>
      <c r="BZ938" s="1"/>
      <c r="CA938" s="1"/>
      <c r="CB938" s="1"/>
      <c r="CC938" s="1"/>
      <c r="CD938" s="1"/>
      <c r="CE938" s="1"/>
      <c r="CF938" s="1"/>
      <c r="CG938" s="1"/>
      <c r="CH938" s="1"/>
      <c r="CI938" s="1"/>
      <c r="CJ938" s="1"/>
      <c r="CK938" s="1"/>
      <c r="CL938" s="1"/>
    </row>
    <row r="939" spans="1:90" s="14" customFormat="1" ht="24">
      <c r="A939" s="8"/>
      <c r="B939" s="51" t="s">
        <v>568</v>
      </c>
      <c r="C939" s="9" t="s">
        <v>663</v>
      </c>
      <c r="D939" s="9"/>
      <c r="E939" s="74" t="s">
        <v>1039</v>
      </c>
      <c r="F939" s="10"/>
      <c r="G939" s="120"/>
      <c r="H939" s="39">
        <f t="shared" si="756"/>
        <v>0</v>
      </c>
      <c r="I939" s="10"/>
      <c r="J939" s="120"/>
      <c r="K939" s="39">
        <f t="shared" si="757"/>
        <v>0</v>
      </c>
      <c r="L939" s="11">
        <v>0</v>
      </c>
      <c r="M939" s="136"/>
      <c r="N939" s="136"/>
      <c r="O939" s="120">
        <f t="shared" si="758"/>
        <v>0</v>
      </c>
      <c r="P939" s="136"/>
      <c r="Q939" s="120">
        <v>0</v>
      </c>
      <c r="R939" s="120"/>
      <c r="S939" s="120">
        <f t="shared" si="759"/>
        <v>0</v>
      </c>
      <c r="T939" s="120">
        <f t="shared" si="760"/>
        <v>0</v>
      </c>
      <c r="U939" s="10"/>
      <c r="V939" s="120"/>
      <c r="W939" s="39">
        <f t="shared" si="761"/>
        <v>0</v>
      </c>
      <c r="X939" s="10"/>
      <c r="Y939" s="13"/>
      <c r="Z939" s="120"/>
      <c r="AA939" s="39">
        <f t="shared" si="762"/>
        <v>0</v>
      </c>
      <c r="AB939" s="120">
        <f t="shared" si="763"/>
        <v>0</v>
      </c>
      <c r="AC939" s="783"/>
      <c r="AD939" s="783"/>
      <c r="AE939" s="80">
        <f t="shared" si="764"/>
        <v>0</v>
      </c>
      <c r="AF939" s="783"/>
      <c r="AG939" s="783"/>
      <c r="AH939" s="783"/>
      <c r="AI939" s="80">
        <f t="shared" si="765"/>
        <v>0</v>
      </c>
      <c r="AJ939" s="783"/>
      <c r="AK939" s="77">
        <v>5</v>
      </c>
      <c r="AL939" s="113"/>
      <c r="AM939" s="13">
        <f t="shared" si="766"/>
        <v>5</v>
      </c>
      <c r="AN939" s="13">
        <v>0</v>
      </c>
      <c r="AO939" s="13">
        <v>0</v>
      </c>
      <c r="AP939" s="13">
        <v>0</v>
      </c>
      <c r="AQ939" s="113"/>
      <c r="AR939" s="113"/>
      <c r="AS939" s="891">
        <f>AR939+AN939</f>
        <v>0</v>
      </c>
      <c r="AT939" s="891"/>
      <c r="AU939" s="891">
        <f t="shared" si="767"/>
        <v>0</v>
      </c>
      <c r="AV939" s="113"/>
      <c r="AW939" s="621"/>
      <c r="AX939" s="1"/>
      <c r="AY939" s="1"/>
      <c r="AZ939" s="1"/>
      <c r="BA939" s="1"/>
      <c r="BB939" s="1"/>
      <c r="BC939" s="1"/>
      <c r="BD939" s="1"/>
      <c r="BE939" s="1"/>
      <c r="BF939" s="1"/>
      <c r="BG939" s="1"/>
      <c r="BH939" s="1"/>
      <c r="BI939" s="1"/>
      <c r="BJ939" s="1"/>
      <c r="BK939" s="1"/>
      <c r="BL939" s="1"/>
      <c r="BM939" s="1"/>
      <c r="BN939" s="1"/>
      <c r="BO939" s="1"/>
      <c r="BP939" s="1"/>
      <c r="BQ939" s="1"/>
      <c r="BR939" s="1"/>
      <c r="BS939" s="1"/>
      <c r="BT939" s="1"/>
      <c r="BU939" s="1"/>
      <c r="BV939" s="1"/>
      <c r="BW939" s="1"/>
      <c r="BX939" s="1"/>
      <c r="BY939" s="1"/>
      <c r="BZ939" s="1"/>
      <c r="CA939" s="1"/>
      <c r="CB939" s="1"/>
      <c r="CC939" s="1"/>
      <c r="CD939" s="1"/>
      <c r="CE939" s="1"/>
      <c r="CF939" s="1"/>
      <c r="CG939" s="1"/>
      <c r="CH939" s="1"/>
      <c r="CI939" s="1"/>
      <c r="CJ939" s="1"/>
      <c r="CK939" s="1"/>
      <c r="CL939" s="1"/>
    </row>
    <row r="940" spans="1:90" s="14" customFormat="1" ht="24">
      <c r="A940" s="8" t="s">
        <v>760</v>
      </c>
      <c r="B940" s="51" t="s">
        <v>568</v>
      </c>
      <c r="C940" s="9" t="s">
        <v>660</v>
      </c>
      <c r="D940" s="9"/>
      <c r="E940" s="74" t="s">
        <v>2</v>
      </c>
      <c r="F940" s="10">
        <v>100</v>
      </c>
      <c r="G940" s="120"/>
      <c r="H940" s="39">
        <f t="shared" si="756"/>
        <v>100</v>
      </c>
      <c r="I940" s="10">
        <v>101</v>
      </c>
      <c r="J940" s="120"/>
      <c r="K940" s="39">
        <f t="shared" si="757"/>
        <v>101</v>
      </c>
      <c r="L940" s="11">
        <f t="shared" si="738"/>
        <v>101</v>
      </c>
      <c r="M940" s="136">
        <v>100</v>
      </c>
      <c r="N940" s="136"/>
      <c r="O940" s="120">
        <f t="shared" si="758"/>
        <v>100</v>
      </c>
      <c r="P940" s="136">
        <v>30</v>
      </c>
      <c r="Q940" s="120">
        <v>30</v>
      </c>
      <c r="R940" s="120"/>
      <c r="S940" s="120">
        <f t="shared" si="759"/>
        <v>30</v>
      </c>
      <c r="T940" s="120">
        <f t="shared" si="760"/>
        <v>120</v>
      </c>
      <c r="U940" s="10">
        <v>100</v>
      </c>
      <c r="V940" s="120"/>
      <c r="W940" s="39">
        <f t="shared" si="761"/>
        <v>100</v>
      </c>
      <c r="X940" s="10">
        <v>30</v>
      </c>
      <c r="Y940" s="13">
        <v>30</v>
      </c>
      <c r="Z940" s="120"/>
      <c r="AA940" s="39">
        <f t="shared" si="762"/>
        <v>30</v>
      </c>
      <c r="AB940" s="120">
        <f t="shared" si="763"/>
        <v>60</v>
      </c>
      <c r="AC940" s="783">
        <v>30</v>
      </c>
      <c r="AD940" s="783"/>
      <c r="AE940" s="80">
        <f t="shared" si="764"/>
        <v>30</v>
      </c>
      <c r="AF940" s="783"/>
      <c r="AG940" s="783">
        <v>30</v>
      </c>
      <c r="AH940" s="783"/>
      <c r="AI940" s="80">
        <f t="shared" si="765"/>
        <v>30</v>
      </c>
      <c r="AJ940" s="783"/>
      <c r="AK940" s="77">
        <v>100</v>
      </c>
      <c r="AL940" s="113"/>
      <c r="AM940" s="13">
        <f t="shared" si="766"/>
        <v>100</v>
      </c>
      <c r="AN940" s="13">
        <v>95</v>
      </c>
      <c r="AO940" s="13">
        <v>0</v>
      </c>
      <c r="AP940" s="13">
        <v>95</v>
      </c>
      <c r="AQ940" s="113"/>
      <c r="AR940" s="113"/>
      <c r="AS940" s="891">
        <f>AR940+AN940</f>
        <v>95</v>
      </c>
      <c r="AT940" s="891"/>
      <c r="AU940" s="891">
        <f t="shared" si="767"/>
        <v>95</v>
      </c>
      <c r="AV940" s="113"/>
      <c r="AW940" s="621"/>
      <c r="AX940" s="1"/>
      <c r="AY940" s="1"/>
      <c r="AZ940" s="1"/>
      <c r="BA940" s="1"/>
      <c r="BB940" s="1"/>
      <c r="BC940" s="1"/>
      <c r="BD940" s="1"/>
      <c r="BE940" s="1"/>
      <c r="BF940" s="1"/>
      <c r="BG940" s="1"/>
      <c r="BH940" s="1"/>
      <c r="BI940" s="1"/>
      <c r="BJ940" s="1"/>
      <c r="BK940" s="1"/>
      <c r="BL940" s="1"/>
      <c r="BM940" s="1"/>
      <c r="BN940" s="1"/>
      <c r="BO940" s="1"/>
      <c r="BP940" s="1"/>
      <c r="BQ940" s="1"/>
      <c r="BR940" s="1"/>
      <c r="BS940" s="1"/>
      <c r="BT940" s="1"/>
      <c r="BU940" s="1"/>
      <c r="BV940" s="1"/>
      <c r="BW940" s="1"/>
      <c r="BX940" s="1"/>
      <c r="BY940" s="1"/>
      <c r="BZ940" s="1"/>
      <c r="CA940" s="1"/>
      <c r="CB940" s="1"/>
      <c r="CC940" s="1"/>
      <c r="CD940" s="1"/>
      <c r="CE940" s="1"/>
      <c r="CF940" s="1"/>
      <c r="CG940" s="1"/>
      <c r="CH940" s="1"/>
      <c r="CI940" s="1"/>
      <c r="CJ940" s="1"/>
      <c r="CK940" s="1"/>
      <c r="CL940" s="1"/>
    </row>
    <row r="941" spans="1:90" s="140" customFormat="1">
      <c r="A941" s="853" t="s">
        <v>761</v>
      </c>
      <c r="B941" s="641" t="s">
        <v>766</v>
      </c>
      <c r="C941" s="641"/>
      <c r="D941" s="641"/>
      <c r="E941" s="634"/>
      <c r="F941" s="542">
        <f t="shared" ref="F941" si="768">SUM(F942:F956)</f>
        <v>13750</v>
      </c>
      <c r="G941" s="321"/>
      <c r="H941" s="542">
        <f>G941+F941</f>
        <v>13750</v>
      </c>
      <c r="I941" s="542">
        <f>SUM(I942:I956)</f>
        <v>13003</v>
      </c>
      <c r="J941" s="321"/>
      <c r="K941" s="542">
        <f>I941+J941</f>
        <v>13003</v>
      </c>
      <c r="L941" s="635">
        <f t="shared" si="738"/>
        <v>94.567272727272723</v>
      </c>
      <c r="M941" s="542">
        <f>SUM(M942:M956)</f>
        <v>17018</v>
      </c>
      <c r="N941" s="542">
        <f t="shared" ref="N941:AM941" si="769">SUM(N942:N956)</f>
        <v>0</v>
      </c>
      <c r="O941" s="542">
        <f t="shared" si="769"/>
        <v>17018</v>
      </c>
      <c r="P941" s="542">
        <f t="shared" si="769"/>
        <v>3446</v>
      </c>
      <c r="Q941" s="542">
        <f t="shared" si="769"/>
        <v>3490</v>
      </c>
      <c r="R941" s="542">
        <f t="shared" si="769"/>
        <v>0</v>
      </c>
      <c r="S941" s="542">
        <f t="shared" si="769"/>
        <v>3490</v>
      </c>
      <c r="T941" s="542">
        <f t="shared" si="769"/>
        <v>13960</v>
      </c>
      <c r="U941" s="542">
        <f t="shared" si="769"/>
        <v>16325</v>
      </c>
      <c r="V941" s="542">
        <f t="shared" si="769"/>
        <v>0</v>
      </c>
      <c r="W941" s="542">
        <f t="shared" si="769"/>
        <v>16325</v>
      </c>
      <c r="X941" s="542">
        <f t="shared" si="769"/>
        <v>4515</v>
      </c>
      <c r="Y941" s="542">
        <f t="shared" si="769"/>
        <v>4420</v>
      </c>
      <c r="Z941" s="542">
        <f t="shared" si="769"/>
        <v>0</v>
      </c>
      <c r="AA941" s="542">
        <f t="shared" si="769"/>
        <v>4420</v>
      </c>
      <c r="AB941" s="542">
        <f t="shared" si="769"/>
        <v>8840</v>
      </c>
      <c r="AC941" s="545">
        <f>AC942+AC943+AC944+AC945+AC946+AC947+AC948+AC949+AC950+AC951+AC952+AC953+AC954+AC955+AC956</f>
        <v>16160</v>
      </c>
      <c r="AD941" s="1302">
        <f t="shared" ref="AD941:AJ941" si="770">AD942+AD943+AD944+AD945+AD946+AD947+AD948+AD949+AD950+AD951+AD952+AD953+AD954+AD955+AD956</f>
        <v>0</v>
      </c>
      <c r="AE941" s="1302">
        <f t="shared" si="770"/>
        <v>16160</v>
      </c>
      <c r="AF941" s="1302">
        <f t="shared" si="770"/>
        <v>0</v>
      </c>
      <c r="AG941" s="545">
        <f t="shared" si="770"/>
        <v>9236</v>
      </c>
      <c r="AH941" s="545">
        <f t="shared" si="770"/>
        <v>0</v>
      </c>
      <c r="AI941" s="545">
        <f t="shared" si="770"/>
        <v>9236</v>
      </c>
      <c r="AJ941" s="545">
        <f t="shared" si="770"/>
        <v>0</v>
      </c>
      <c r="AK941" s="542">
        <f t="shared" si="769"/>
        <v>17635</v>
      </c>
      <c r="AL941" s="542">
        <f t="shared" si="769"/>
        <v>0</v>
      </c>
      <c r="AM941" s="542">
        <f t="shared" si="769"/>
        <v>17635</v>
      </c>
      <c r="AN941" s="542">
        <f>AN942+AN943+AN944+AN945+AN946+AN947+AN948+AN949+AN950+AN951+AN952+AN953+AN954+AN955+AN956+AN957</f>
        <v>14544</v>
      </c>
      <c r="AO941" s="542">
        <f t="shared" ref="AO941:AV941" si="771">AO942+AO943+AO944+AO945+AO946+AO947+AO948+AO949+AO950+AO951+AO952+AO953+AO954+AO955+AO956+AO957</f>
        <v>0</v>
      </c>
      <c r="AP941" s="542">
        <f t="shared" si="771"/>
        <v>14544</v>
      </c>
      <c r="AQ941" s="542">
        <f t="shared" si="771"/>
        <v>0</v>
      </c>
      <c r="AR941" s="542">
        <f t="shared" si="771"/>
        <v>0</v>
      </c>
      <c r="AS941" s="542">
        <f t="shared" si="771"/>
        <v>14544</v>
      </c>
      <c r="AT941" s="542">
        <f t="shared" si="771"/>
        <v>0</v>
      </c>
      <c r="AU941" s="542">
        <f t="shared" si="771"/>
        <v>14544</v>
      </c>
      <c r="AV941" s="542">
        <f t="shared" si="771"/>
        <v>0</v>
      </c>
      <c r="AW941" s="795"/>
      <c r="AX941" s="416"/>
      <c r="AY941" s="416"/>
      <c r="AZ941" s="416"/>
      <c r="BA941" s="416"/>
      <c r="BB941" s="416"/>
      <c r="BC941" s="416"/>
      <c r="BD941" s="416"/>
      <c r="BE941" s="416"/>
      <c r="BF941" s="416"/>
      <c r="BG941" s="416"/>
      <c r="BH941" s="416"/>
      <c r="BI941" s="416"/>
      <c r="BJ941" s="416"/>
      <c r="BK941" s="416"/>
      <c r="BL941" s="416"/>
      <c r="BM941" s="416"/>
      <c r="BN941" s="416"/>
      <c r="BO941" s="416"/>
      <c r="BP941" s="416"/>
      <c r="BQ941" s="416"/>
      <c r="BR941" s="416"/>
      <c r="BS941" s="416"/>
      <c r="BT941" s="416"/>
      <c r="BU941" s="416"/>
      <c r="BV941" s="416"/>
      <c r="BW941" s="416"/>
      <c r="BX941" s="416"/>
      <c r="BY941" s="416"/>
      <c r="BZ941" s="416"/>
      <c r="CA941" s="416"/>
      <c r="CB941" s="416"/>
      <c r="CC941" s="416"/>
      <c r="CD941" s="416"/>
      <c r="CE941" s="416"/>
      <c r="CF941" s="416"/>
      <c r="CG941" s="416"/>
      <c r="CH941" s="416"/>
      <c r="CI941" s="416"/>
      <c r="CJ941" s="416"/>
      <c r="CK941" s="416"/>
      <c r="CL941" s="416"/>
    </row>
    <row r="942" spans="1:90" s="14" customFormat="1" ht="24">
      <c r="A942" s="8" t="s">
        <v>762</v>
      </c>
      <c r="B942" s="51" t="s">
        <v>655</v>
      </c>
      <c r="C942" s="9" t="s">
        <v>659</v>
      </c>
      <c r="D942" s="9"/>
      <c r="E942" s="57" t="s">
        <v>1072</v>
      </c>
      <c r="F942" s="34">
        <v>4254</v>
      </c>
      <c r="G942" s="120"/>
      <c r="H942" s="39">
        <f t="shared" ref="H942:H956" si="772">F942+G942</f>
        <v>4254</v>
      </c>
      <c r="I942" s="34">
        <v>3861</v>
      </c>
      <c r="J942" s="120"/>
      <c r="K942" s="39">
        <f t="shared" ref="K942:K956" si="773">J942+I942</f>
        <v>3861</v>
      </c>
      <c r="L942" s="11">
        <f t="shared" si="738"/>
        <v>90.761636107193226</v>
      </c>
      <c r="M942" s="120">
        <v>5500</v>
      </c>
      <c r="N942" s="120"/>
      <c r="O942" s="120">
        <f t="shared" ref="O942:O956" si="774">N942+M942</f>
        <v>5500</v>
      </c>
      <c r="P942" s="39">
        <v>816</v>
      </c>
      <c r="Q942" s="120">
        <v>830</v>
      </c>
      <c r="R942" s="120"/>
      <c r="S942" s="120">
        <f t="shared" ref="S942:S956" si="775">Q942+R942</f>
        <v>830</v>
      </c>
      <c r="T942" s="120">
        <f t="shared" ref="T942:T956" si="776">S942/3*12</f>
        <v>3320</v>
      </c>
      <c r="U942" s="39">
        <v>5500</v>
      </c>
      <c r="V942" s="120"/>
      <c r="W942" s="39">
        <f t="shared" ref="W942:W956" si="777">V942+U942</f>
        <v>5500</v>
      </c>
      <c r="X942" s="39">
        <v>946</v>
      </c>
      <c r="Y942" s="13">
        <v>830</v>
      </c>
      <c r="Z942" s="120"/>
      <c r="AA942" s="39">
        <f t="shared" ref="AA942:AA956" si="778">Z942+Y942</f>
        <v>830</v>
      </c>
      <c r="AB942" s="120">
        <f t="shared" ref="AB942:AB956" si="779">AA942*2</f>
        <v>1660</v>
      </c>
      <c r="AC942" s="782">
        <v>5500</v>
      </c>
      <c r="AD942" s="782"/>
      <c r="AE942" s="80">
        <f t="shared" ref="AE942:AE957" si="780">AD942+AC942</f>
        <v>5500</v>
      </c>
      <c r="AF942" s="782"/>
      <c r="AG942" s="782">
        <v>1801</v>
      </c>
      <c r="AH942" s="782"/>
      <c r="AI942" s="80">
        <f t="shared" ref="AI942:AI957" si="781">AH942+AG942</f>
        <v>1801</v>
      </c>
      <c r="AJ942" s="782"/>
      <c r="AK942" s="13">
        <f>4900+600</f>
        <v>5500</v>
      </c>
      <c r="AL942" s="113"/>
      <c r="AM942" s="13">
        <f t="shared" ref="AM942:AM956" si="782">AL942+AK942</f>
        <v>5500</v>
      </c>
      <c r="AN942" s="13">
        <v>4500</v>
      </c>
      <c r="AO942" s="13">
        <v>0</v>
      </c>
      <c r="AP942" s="13">
        <v>4500</v>
      </c>
      <c r="AQ942" s="113"/>
      <c r="AR942" s="113"/>
      <c r="AS942" s="891">
        <f t="shared" ref="AS942:AS957" si="783">AR942+AN942</f>
        <v>4500</v>
      </c>
      <c r="AT942" s="891"/>
      <c r="AU942" s="891">
        <f t="shared" ref="AU942:AU957" si="784">AS942+AT942</f>
        <v>4500</v>
      </c>
      <c r="AV942" s="113"/>
      <c r="AW942" s="621"/>
      <c r="AX942" s="1"/>
      <c r="AY942" s="1"/>
      <c r="AZ942" s="1"/>
      <c r="BA942" s="1"/>
      <c r="BB942" s="1"/>
      <c r="BC942" s="1"/>
      <c r="BD942" s="1"/>
      <c r="BE942" s="1"/>
      <c r="BF942" s="1"/>
      <c r="BG942" s="1"/>
      <c r="BH942" s="1"/>
      <c r="BI942" s="1"/>
      <c r="BJ942" s="1"/>
      <c r="BK942" s="1"/>
      <c r="BL942" s="1"/>
      <c r="BM942" s="1"/>
      <c r="BN942" s="1"/>
      <c r="BO942" s="1"/>
      <c r="BP942" s="1"/>
      <c r="BQ942" s="1"/>
      <c r="BR942" s="1"/>
      <c r="BS942" s="1"/>
      <c r="BT942" s="1"/>
      <c r="BU942" s="1"/>
      <c r="BV942" s="1"/>
      <c r="BW942" s="1"/>
      <c r="BX942" s="1"/>
      <c r="BY942" s="1"/>
      <c r="BZ942" s="1"/>
      <c r="CA942" s="1"/>
      <c r="CB942" s="1"/>
      <c r="CC942" s="1"/>
      <c r="CD942" s="1"/>
      <c r="CE942" s="1"/>
      <c r="CF942" s="1"/>
      <c r="CG942" s="1"/>
      <c r="CH942" s="1"/>
      <c r="CI942" s="1"/>
      <c r="CJ942" s="1"/>
      <c r="CK942" s="1"/>
      <c r="CL942" s="1"/>
    </row>
    <row r="943" spans="1:90" s="14" customFormat="1">
      <c r="A943" s="8" t="s">
        <v>763</v>
      </c>
      <c r="B943" s="51" t="s">
        <v>655</v>
      </c>
      <c r="C943" s="9" t="s">
        <v>663</v>
      </c>
      <c r="D943" s="9"/>
      <c r="E943" s="74" t="s">
        <v>1020</v>
      </c>
      <c r="F943" s="34">
        <v>100</v>
      </c>
      <c r="G943" s="120"/>
      <c r="H943" s="39">
        <f t="shared" si="772"/>
        <v>100</v>
      </c>
      <c r="I943" s="34">
        <v>98</v>
      </c>
      <c r="J943" s="120"/>
      <c r="K943" s="39">
        <f t="shared" si="773"/>
        <v>98</v>
      </c>
      <c r="L943" s="11">
        <f t="shared" si="738"/>
        <v>98</v>
      </c>
      <c r="M943" s="120">
        <v>138</v>
      </c>
      <c r="N943" s="120"/>
      <c r="O943" s="120">
        <f t="shared" si="774"/>
        <v>138</v>
      </c>
      <c r="P943" s="39">
        <v>27</v>
      </c>
      <c r="Q943" s="120">
        <v>28</v>
      </c>
      <c r="R943" s="120"/>
      <c r="S943" s="120">
        <f t="shared" si="775"/>
        <v>28</v>
      </c>
      <c r="T943" s="120">
        <f t="shared" si="776"/>
        <v>112</v>
      </c>
      <c r="U943" s="39">
        <v>138</v>
      </c>
      <c r="V943" s="120"/>
      <c r="W943" s="39">
        <f t="shared" si="777"/>
        <v>138</v>
      </c>
      <c r="X943" s="39">
        <v>47</v>
      </c>
      <c r="Y943" s="13">
        <v>48</v>
      </c>
      <c r="Z943" s="120"/>
      <c r="AA943" s="39">
        <f t="shared" si="778"/>
        <v>48</v>
      </c>
      <c r="AB943" s="120">
        <f t="shared" si="779"/>
        <v>96</v>
      </c>
      <c r="AC943" s="783">
        <v>118</v>
      </c>
      <c r="AD943" s="783"/>
      <c r="AE943" s="80">
        <f t="shared" si="780"/>
        <v>118</v>
      </c>
      <c r="AF943" s="783"/>
      <c r="AG943" s="783">
        <v>107</v>
      </c>
      <c r="AH943" s="783"/>
      <c r="AI943" s="80">
        <f t="shared" si="781"/>
        <v>107</v>
      </c>
      <c r="AJ943" s="783"/>
      <c r="AK943" s="13">
        <f>138</f>
        <v>138</v>
      </c>
      <c r="AL943" s="113"/>
      <c r="AM943" s="13">
        <f t="shared" si="782"/>
        <v>138</v>
      </c>
      <c r="AN943" s="13">
        <v>92</v>
      </c>
      <c r="AO943" s="13">
        <v>0</v>
      </c>
      <c r="AP943" s="13">
        <v>92</v>
      </c>
      <c r="AQ943" s="113"/>
      <c r="AR943" s="113"/>
      <c r="AS943" s="891">
        <f t="shared" si="783"/>
        <v>92</v>
      </c>
      <c r="AT943" s="891"/>
      <c r="AU943" s="891">
        <f t="shared" si="784"/>
        <v>92</v>
      </c>
      <c r="AV943" s="113"/>
      <c r="AW943" s="621"/>
      <c r="AX943" s="1"/>
      <c r="AY943" s="1"/>
      <c r="AZ943" s="1"/>
      <c r="BA943" s="1"/>
      <c r="BB943" s="1"/>
      <c r="BC943" s="1"/>
      <c r="BD943" s="1"/>
      <c r="BE943" s="1"/>
      <c r="BF943" s="1"/>
      <c r="BG943" s="1"/>
      <c r="BH943" s="1"/>
      <c r="BI943" s="1"/>
      <c r="BJ943" s="1"/>
      <c r="BK943" s="1"/>
      <c r="BL943" s="1"/>
      <c r="BM943" s="1"/>
      <c r="BN943" s="1"/>
      <c r="BO943" s="1"/>
      <c r="BP943" s="1"/>
      <c r="BQ943" s="1"/>
      <c r="BR943" s="1"/>
      <c r="BS943" s="1"/>
      <c r="BT943" s="1"/>
      <c r="BU943" s="1"/>
      <c r="BV943" s="1"/>
      <c r="BW943" s="1"/>
      <c r="BX943" s="1"/>
      <c r="BY943" s="1"/>
      <c r="BZ943" s="1"/>
      <c r="CA943" s="1"/>
      <c r="CB943" s="1"/>
      <c r="CC943" s="1"/>
      <c r="CD943" s="1"/>
      <c r="CE943" s="1"/>
      <c r="CF943" s="1"/>
      <c r="CG943" s="1"/>
      <c r="CH943" s="1"/>
      <c r="CI943" s="1"/>
      <c r="CJ943" s="1"/>
      <c r="CK943" s="1"/>
      <c r="CL943" s="1"/>
    </row>
    <row r="944" spans="1:90" s="14" customFormat="1" ht="24">
      <c r="A944" s="8" t="s">
        <v>764</v>
      </c>
      <c r="B944" s="51" t="s">
        <v>655</v>
      </c>
      <c r="C944" s="9" t="s">
        <v>661</v>
      </c>
      <c r="D944" s="9"/>
      <c r="E944" s="57" t="s">
        <v>1048</v>
      </c>
      <c r="F944" s="34">
        <v>260</v>
      </c>
      <c r="G944" s="120"/>
      <c r="H944" s="39">
        <f t="shared" si="772"/>
        <v>260</v>
      </c>
      <c r="I944" s="34">
        <v>260</v>
      </c>
      <c r="J944" s="120"/>
      <c r="K944" s="39">
        <f t="shared" si="773"/>
        <v>260</v>
      </c>
      <c r="L944" s="11">
        <f t="shared" si="738"/>
        <v>100</v>
      </c>
      <c r="M944" s="120">
        <v>536</v>
      </c>
      <c r="N944" s="120"/>
      <c r="O944" s="120">
        <f t="shared" si="774"/>
        <v>536</v>
      </c>
      <c r="P944" s="39">
        <v>116</v>
      </c>
      <c r="Q944" s="120">
        <v>116</v>
      </c>
      <c r="R944" s="120"/>
      <c r="S944" s="120">
        <f t="shared" si="775"/>
        <v>116</v>
      </c>
      <c r="T944" s="120">
        <f t="shared" si="776"/>
        <v>464</v>
      </c>
      <c r="U944" s="39">
        <v>536</v>
      </c>
      <c r="V944" s="120"/>
      <c r="W944" s="39">
        <f t="shared" si="777"/>
        <v>536</v>
      </c>
      <c r="X944" s="39">
        <v>229</v>
      </c>
      <c r="Y944" s="13">
        <f>221+8</f>
        <v>229</v>
      </c>
      <c r="Z944" s="120"/>
      <c r="AA944" s="39">
        <f t="shared" si="778"/>
        <v>229</v>
      </c>
      <c r="AB944" s="120">
        <f t="shared" si="779"/>
        <v>458</v>
      </c>
      <c r="AC944" s="782">
        <v>526</v>
      </c>
      <c r="AD944" s="782"/>
      <c r="AE944" s="80">
        <f t="shared" si="780"/>
        <v>526</v>
      </c>
      <c r="AF944" s="782"/>
      <c r="AG944" s="782">
        <v>518</v>
      </c>
      <c r="AH944" s="782"/>
      <c r="AI944" s="80">
        <f t="shared" si="781"/>
        <v>518</v>
      </c>
      <c r="AJ944" s="782"/>
      <c r="AK944" s="5">
        <f>580+20</f>
        <v>600</v>
      </c>
      <c r="AL944" s="113"/>
      <c r="AM944" s="13">
        <f t="shared" si="782"/>
        <v>600</v>
      </c>
      <c r="AN944" s="13">
        <v>355</v>
      </c>
      <c r="AO944" s="13">
        <v>0</v>
      </c>
      <c r="AP944" s="13">
        <v>355</v>
      </c>
      <c r="AQ944" s="113"/>
      <c r="AR944" s="113"/>
      <c r="AS944" s="891">
        <f t="shared" si="783"/>
        <v>355</v>
      </c>
      <c r="AT944" s="891"/>
      <c r="AU944" s="891">
        <f t="shared" si="784"/>
        <v>355</v>
      </c>
      <c r="AV944" s="113"/>
      <c r="AW944" s="621"/>
      <c r="AX944" s="1"/>
      <c r="AY944" s="1"/>
      <c r="AZ944" s="1"/>
      <c r="BA944" s="1"/>
      <c r="BB944" s="1"/>
      <c r="BC944" s="1"/>
      <c r="BD944" s="1"/>
      <c r="BE944" s="1"/>
      <c r="BF944" s="1"/>
      <c r="BG944" s="1"/>
      <c r="BH944" s="1"/>
      <c r="BI944" s="1"/>
      <c r="BJ944" s="1"/>
      <c r="BK944" s="1"/>
      <c r="BL944" s="1"/>
      <c r="BM944" s="1"/>
      <c r="BN944" s="1"/>
      <c r="BO944" s="1"/>
      <c r="BP944" s="1"/>
      <c r="BQ944" s="1"/>
      <c r="BR944" s="1"/>
      <c r="BS944" s="1"/>
      <c r="BT944" s="1"/>
      <c r="BU944" s="1"/>
      <c r="BV944" s="1"/>
      <c r="BW944" s="1"/>
      <c r="BX944" s="1"/>
      <c r="BY944" s="1"/>
      <c r="BZ944" s="1"/>
      <c r="CA944" s="1"/>
      <c r="CB944" s="1"/>
      <c r="CC944" s="1"/>
      <c r="CD944" s="1"/>
      <c r="CE944" s="1"/>
      <c r="CF944" s="1"/>
      <c r="CG944" s="1"/>
      <c r="CH944" s="1"/>
      <c r="CI944" s="1"/>
      <c r="CJ944" s="1"/>
      <c r="CK944" s="1"/>
      <c r="CL944" s="1"/>
    </row>
    <row r="945" spans="1:90" s="14" customFormat="1" ht="24">
      <c r="A945" s="8" t="s">
        <v>765</v>
      </c>
      <c r="B945" s="51" t="s">
        <v>655</v>
      </c>
      <c r="C945" s="9" t="s">
        <v>661</v>
      </c>
      <c r="D945" s="9"/>
      <c r="E945" s="74" t="s">
        <v>1050</v>
      </c>
      <c r="F945" s="34">
        <v>339</v>
      </c>
      <c r="G945" s="120"/>
      <c r="H945" s="39">
        <f t="shared" si="772"/>
        <v>339</v>
      </c>
      <c r="I945" s="34">
        <v>340</v>
      </c>
      <c r="J945" s="120"/>
      <c r="K945" s="39">
        <f t="shared" si="773"/>
        <v>340</v>
      </c>
      <c r="L945" s="11">
        <f t="shared" si="738"/>
        <v>100.29498525073745</v>
      </c>
      <c r="M945" s="120">
        <v>339</v>
      </c>
      <c r="N945" s="120"/>
      <c r="O945" s="120">
        <f t="shared" si="774"/>
        <v>339</v>
      </c>
      <c r="P945" s="39">
        <v>83</v>
      </c>
      <c r="Q945" s="120">
        <v>63</v>
      </c>
      <c r="R945" s="120"/>
      <c r="S945" s="120">
        <f t="shared" si="775"/>
        <v>63</v>
      </c>
      <c r="T945" s="120">
        <f t="shared" si="776"/>
        <v>252</v>
      </c>
      <c r="U945" s="39">
        <v>339</v>
      </c>
      <c r="V945" s="120"/>
      <c r="W945" s="39">
        <f t="shared" si="777"/>
        <v>339</v>
      </c>
      <c r="X945" s="39">
        <v>99</v>
      </c>
      <c r="Y945" s="13">
        <f>21+78</f>
        <v>99</v>
      </c>
      <c r="Z945" s="120"/>
      <c r="AA945" s="39">
        <f t="shared" si="778"/>
        <v>99</v>
      </c>
      <c r="AB945" s="120">
        <f t="shared" si="779"/>
        <v>198</v>
      </c>
      <c r="AC945" s="783">
        <v>234</v>
      </c>
      <c r="AD945" s="783"/>
      <c r="AE945" s="80">
        <f t="shared" si="780"/>
        <v>234</v>
      </c>
      <c r="AF945" s="783"/>
      <c r="AG945" s="783">
        <v>99</v>
      </c>
      <c r="AH945" s="783"/>
      <c r="AI945" s="80">
        <f t="shared" si="781"/>
        <v>99</v>
      </c>
      <c r="AJ945" s="783"/>
      <c r="AK945" s="13">
        <f>73+266</f>
        <v>339</v>
      </c>
      <c r="AL945" s="113"/>
      <c r="AM945" s="13">
        <f t="shared" si="782"/>
        <v>339</v>
      </c>
      <c r="AN945" s="13">
        <v>224</v>
      </c>
      <c r="AO945" s="13">
        <v>0</v>
      </c>
      <c r="AP945" s="13">
        <v>224</v>
      </c>
      <c r="AQ945" s="113"/>
      <c r="AR945" s="113"/>
      <c r="AS945" s="891">
        <f t="shared" si="783"/>
        <v>224</v>
      </c>
      <c r="AT945" s="891"/>
      <c r="AU945" s="891">
        <f t="shared" si="784"/>
        <v>224</v>
      </c>
      <c r="AV945" s="113"/>
      <c r="AW945" s="621"/>
      <c r="AX945" s="1"/>
      <c r="AY945" s="1"/>
      <c r="AZ945" s="1"/>
      <c r="BA945" s="1"/>
      <c r="BB945" s="1"/>
      <c r="BC945" s="1"/>
      <c r="BD945" s="1"/>
      <c r="BE945" s="1"/>
      <c r="BF945" s="1"/>
      <c r="BG945" s="1"/>
      <c r="BH945" s="1"/>
      <c r="BI945" s="1"/>
      <c r="BJ945" s="1"/>
      <c r="BK945" s="1"/>
      <c r="BL945" s="1"/>
      <c r="BM945" s="1"/>
      <c r="BN945" s="1"/>
      <c r="BO945" s="1"/>
      <c r="BP945" s="1"/>
      <c r="BQ945" s="1"/>
      <c r="BR945" s="1"/>
      <c r="BS945" s="1"/>
      <c r="BT945" s="1"/>
      <c r="BU945" s="1"/>
      <c r="BV945" s="1"/>
      <c r="BW945" s="1"/>
      <c r="BX945" s="1"/>
      <c r="BY945" s="1"/>
      <c r="BZ945" s="1"/>
      <c r="CA945" s="1"/>
      <c r="CB945" s="1"/>
      <c r="CC945" s="1"/>
      <c r="CD945" s="1"/>
      <c r="CE945" s="1"/>
      <c r="CF945" s="1"/>
      <c r="CG945" s="1"/>
      <c r="CH945" s="1"/>
      <c r="CI945" s="1"/>
      <c r="CJ945" s="1"/>
      <c r="CK945" s="1"/>
      <c r="CL945" s="1"/>
    </row>
    <row r="946" spans="1:90" s="14" customFormat="1" ht="24">
      <c r="A946" s="8" t="s">
        <v>943</v>
      </c>
      <c r="B946" s="51" t="s">
        <v>655</v>
      </c>
      <c r="C946" s="9" t="s">
        <v>676</v>
      </c>
      <c r="D946" s="9"/>
      <c r="E946" s="35" t="s">
        <v>955</v>
      </c>
      <c r="F946" s="34">
        <v>208</v>
      </c>
      <c r="G946" s="120"/>
      <c r="H946" s="39">
        <f t="shared" si="772"/>
        <v>208</v>
      </c>
      <c r="I946" s="34">
        <v>217</v>
      </c>
      <c r="J946" s="120"/>
      <c r="K946" s="39">
        <f t="shared" si="773"/>
        <v>217</v>
      </c>
      <c r="L946" s="11">
        <f t="shared" si="738"/>
        <v>104.32692307692308</v>
      </c>
      <c r="M946" s="120">
        <v>810</v>
      </c>
      <c r="N946" s="120"/>
      <c r="O946" s="120">
        <f t="shared" si="774"/>
        <v>810</v>
      </c>
      <c r="P946" s="39">
        <v>283</v>
      </c>
      <c r="Q946" s="120">
        <v>289</v>
      </c>
      <c r="R946" s="120"/>
      <c r="S946" s="120">
        <f t="shared" si="775"/>
        <v>289</v>
      </c>
      <c r="T946" s="120">
        <f t="shared" si="776"/>
        <v>1156</v>
      </c>
      <c r="U946" s="39">
        <v>810</v>
      </c>
      <c r="V946" s="120"/>
      <c r="W946" s="39">
        <f t="shared" si="777"/>
        <v>810</v>
      </c>
      <c r="X946" s="39">
        <v>293</v>
      </c>
      <c r="Y946" s="13">
        <v>301</v>
      </c>
      <c r="Z946" s="120"/>
      <c r="AA946" s="39">
        <f t="shared" si="778"/>
        <v>301</v>
      </c>
      <c r="AB946" s="120">
        <f t="shared" si="779"/>
        <v>602</v>
      </c>
      <c r="AC946" s="783">
        <v>810</v>
      </c>
      <c r="AD946" s="783"/>
      <c r="AE946" s="80">
        <f t="shared" si="780"/>
        <v>810</v>
      </c>
      <c r="AF946" s="783"/>
      <c r="AG946" s="783">
        <v>784</v>
      </c>
      <c r="AH946" s="1294"/>
      <c r="AI946" s="80">
        <f t="shared" si="781"/>
        <v>784</v>
      </c>
      <c r="AJ946" s="1294"/>
      <c r="AK946" s="13">
        <f>1145</f>
        <v>1145</v>
      </c>
      <c r="AL946" s="113"/>
      <c r="AM946" s="13">
        <f t="shared" si="782"/>
        <v>1145</v>
      </c>
      <c r="AN946" s="13">
        <v>537</v>
      </c>
      <c r="AO946" s="13">
        <v>0</v>
      </c>
      <c r="AP946" s="13">
        <v>537</v>
      </c>
      <c r="AQ946" s="113"/>
      <c r="AR946" s="113"/>
      <c r="AS946" s="891">
        <f t="shared" si="783"/>
        <v>537</v>
      </c>
      <c r="AT946" s="891"/>
      <c r="AU946" s="891">
        <f t="shared" si="784"/>
        <v>537</v>
      </c>
      <c r="AV946" s="113"/>
      <c r="AW946" s="621"/>
      <c r="AX946" s="1"/>
      <c r="AY946" s="1"/>
      <c r="AZ946" s="1"/>
      <c r="BA946" s="1"/>
      <c r="BB946" s="1"/>
      <c r="BC946" s="1"/>
      <c r="BD946" s="1"/>
      <c r="BE946" s="1"/>
      <c r="BF946" s="1"/>
      <c r="BG946" s="1"/>
      <c r="BH946" s="1"/>
      <c r="BI946" s="1"/>
      <c r="BJ946" s="1"/>
      <c r="BK946" s="1"/>
      <c r="BL946" s="1"/>
      <c r="BM946" s="1"/>
      <c r="BN946" s="1"/>
      <c r="BO946" s="1"/>
      <c r="BP946" s="1"/>
      <c r="BQ946" s="1"/>
      <c r="BR946" s="1"/>
      <c r="BS946" s="1"/>
      <c r="BT946" s="1"/>
      <c r="BU946" s="1"/>
      <c r="BV946" s="1"/>
      <c r="BW946" s="1"/>
      <c r="BX946" s="1"/>
      <c r="BY946" s="1"/>
      <c r="BZ946" s="1"/>
      <c r="CA946" s="1"/>
      <c r="CB946" s="1"/>
      <c r="CC946" s="1"/>
      <c r="CD946" s="1"/>
      <c r="CE946" s="1"/>
      <c r="CF946" s="1"/>
      <c r="CG946" s="1"/>
      <c r="CH946" s="1"/>
      <c r="CI946" s="1"/>
      <c r="CJ946" s="1"/>
      <c r="CK946" s="1"/>
      <c r="CL946" s="1"/>
    </row>
    <row r="947" spans="1:90" s="14" customFormat="1">
      <c r="A947" s="8" t="s">
        <v>944</v>
      </c>
      <c r="B947" s="51" t="s">
        <v>655</v>
      </c>
      <c r="C947" s="9" t="s">
        <v>659</v>
      </c>
      <c r="D947" s="9"/>
      <c r="E947" s="44" t="s">
        <v>565</v>
      </c>
      <c r="F947" s="34">
        <v>557</v>
      </c>
      <c r="G947" s="120"/>
      <c r="H947" s="39">
        <f t="shared" si="772"/>
        <v>557</v>
      </c>
      <c r="I947" s="34">
        <v>576</v>
      </c>
      <c r="J947" s="120"/>
      <c r="K947" s="39">
        <f t="shared" si="773"/>
        <v>576</v>
      </c>
      <c r="L947" s="11">
        <f t="shared" si="738"/>
        <v>103.41113105924595</v>
      </c>
      <c r="M947" s="120">
        <v>616</v>
      </c>
      <c r="N947" s="120"/>
      <c r="O947" s="120">
        <f t="shared" si="774"/>
        <v>616</v>
      </c>
      <c r="P947" s="39">
        <v>154</v>
      </c>
      <c r="Q947" s="120">
        <v>155</v>
      </c>
      <c r="R947" s="120"/>
      <c r="S947" s="120">
        <f t="shared" si="775"/>
        <v>155</v>
      </c>
      <c r="T947" s="120">
        <f t="shared" si="776"/>
        <v>620</v>
      </c>
      <c r="U947" s="39">
        <v>616</v>
      </c>
      <c r="V947" s="120"/>
      <c r="W947" s="39">
        <f t="shared" si="777"/>
        <v>616</v>
      </c>
      <c r="X947" s="39">
        <v>175</v>
      </c>
      <c r="Y947" s="13">
        <v>177</v>
      </c>
      <c r="Z947" s="120"/>
      <c r="AA947" s="39">
        <f t="shared" si="778"/>
        <v>177</v>
      </c>
      <c r="AB947" s="120">
        <f t="shared" si="779"/>
        <v>354</v>
      </c>
      <c r="AC947" s="783">
        <v>616</v>
      </c>
      <c r="AD947" s="783"/>
      <c r="AE947" s="80">
        <f t="shared" si="780"/>
        <v>616</v>
      </c>
      <c r="AF947" s="783"/>
      <c r="AG947" s="783">
        <v>616</v>
      </c>
      <c r="AH947" s="1295"/>
      <c r="AI947" s="80">
        <f t="shared" si="781"/>
        <v>616</v>
      </c>
      <c r="AJ947" s="1295"/>
      <c r="AK947" s="13">
        <f>616</f>
        <v>616</v>
      </c>
      <c r="AL947" s="113"/>
      <c r="AM947" s="13">
        <f t="shared" si="782"/>
        <v>616</v>
      </c>
      <c r="AN947" s="13">
        <v>616</v>
      </c>
      <c r="AO947" s="13">
        <v>0</v>
      </c>
      <c r="AP947" s="13">
        <v>616</v>
      </c>
      <c r="AQ947" s="615"/>
      <c r="AR947" s="113"/>
      <c r="AS947" s="891">
        <f t="shared" si="783"/>
        <v>616</v>
      </c>
      <c r="AT947" s="891"/>
      <c r="AU947" s="891">
        <f t="shared" si="784"/>
        <v>616</v>
      </c>
      <c r="AV947" s="113"/>
      <c r="AW947" s="621"/>
      <c r="AX947" s="1"/>
      <c r="AY947" s="1"/>
      <c r="AZ947" s="1"/>
      <c r="BA947" s="1"/>
      <c r="BB947" s="1"/>
      <c r="BC947" s="1"/>
      <c r="BD947" s="1"/>
      <c r="BE947" s="1"/>
      <c r="BF947" s="1"/>
      <c r="BG947" s="1"/>
      <c r="BH947" s="1"/>
      <c r="BI947" s="1"/>
      <c r="BJ947" s="1"/>
      <c r="BK947" s="1"/>
      <c r="BL947" s="1"/>
      <c r="BM947" s="1"/>
      <c r="BN947" s="1"/>
      <c r="BO947" s="1"/>
      <c r="BP947" s="1"/>
      <c r="BQ947" s="1"/>
      <c r="BR947" s="1"/>
      <c r="BS947" s="1"/>
      <c r="BT947" s="1"/>
      <c r="BU947" s="1"/>
      <c r="BV947" s="1"/>
      <c r="BW947" s="1"/>
      <c r="BX947" s="1"/>
      <c r="BY947" s="1"/>
      <c r="BZ947" s="1"/>
      <c r="CA947" s="1"/>
      <c r="CB947" s="1"/>
      <c r="CC947" s="1"/>
      <c r="CD947" s="1"/>
      <c r="CE947" s="1"/>
      <c r="CF947" s="1"/>
      <c r="CG947" s="1"/>
      <c r="CH947" s="1"/>
      <c r="CI947" s="1"/>
      <c r="CJ947" s="1"/>
      <c r="CK947" s="1"/>
      <c r="CL947" s="1"/>
    </row>
    <row r="948" spans="1:90" s="14" customFormat="1">
      <c r="A948" s="8" t="s">
        <v>945</v>
      </c>
      <c r="B948" s="51" t="s">
        <v>655</v>
      </c>
      <c r="C948" s="9" t="s">
        <v>660</v>
      </c>
      <c r="D948" s="9"/>
      <c r="E948" s="74" t="s">
        <v>3</v>
      </c>
      <c r="F948" s="34">
        <v>1630</v>
      </c>
      <c r="G948" s="120"/>
      <c r="H948" s="39">
        <f t="shared" si="772"/>
        <v>1630</v>
      </c>
      <c r="I948" s="34">
        <v>1630</v>
      </c>
      <c r="J948" s="120"/>
      <c r="K948" s="39">
        <f t="shared" si="773"/>
        <v>1630</v>
      </c>
      <c r="L948" s="11">
        <f t="shared" si="738"/>
        <v>100</v>
      </c>
      <c r="M948" s="120">
        <v>1750</v>
      </c>
      <c r="N948" s="120"/>
      <c r="O948" s="120">
        <f t="shared" si="774"/>
        <v>1750</v>
      </c>
      <c r="P948" s="39">
        <v>435</v>
      </c>
      <c r="Q948" s="120">
        <f>303+132</f>
        <v>435</v>
      </c>
      <c r="R948" s="120"/>
      <c r="S948" s="120">
        <f t="shared" si="775"/>
        <v>435</v>
      </c>
      <c r="T948" s="120">
        <f t="shared" si="776"/>
        <v>1740</v>
      </c>
      <c r="U948" s="39">
        <v>1750</v>
      </c>
      <c r="V948" s="120"/>
      <c r="W948" s="39">
        <f t="shared" si="777"/>
        <v>1750</v>
      </c>
      <c r="X948" s="39">
        <v>741</v>
      </c>
      <c r="Y948" s="13">
        <f>519+222</f>
        <v>741</v>
      </c>
      <c r="Z948" s="120"/>
      <c r="AA948" s="39">
        <f t="shared" si="778"/>
        <v>741</v>
      </c>
      <c r="AB948" s="120">
        <f t="shared" si="779"/>
        <v>1482</v>
      </c>
      <c r="AC948" s="783">
        <v>1650</v>
      </c>
      <c r="AD948" s="783"/>
      <c r="AE948" s="80">
        <f t="shared" si="780"/>
        <v>1650</v>
      </c>
      <c r="AF948" s="783"/>
      <c r="AG948" s="783">
        <v>1506</v>
      </c>
      <c r="AH948" s="783"/>
      <c r="AI948" s="80">
        <f t="shared" si="781"/>
        <v>1506</v>
      </c>
      <c r="AJ948" s="783"/>
      <c r="AK948" s="13">
        <f>1230+400</f>
        <v>1630</v>
      </c>
      <c r="AL948" s="113"/>
      <c r="AM948" s="13">
        <f t="shared" si="782"/>
        <v>1630</v>
      </c>
      <c r="AN948" s="13">
        <v>2250</v>
      </c>
      <c r="AO948" s="13">
        <v>0</v>
      </c>
      <c r="AP948" s="13">
        <v>2250</v>
      </c>
      <c r="AQ948" s="113"/>
      <c r="AR948" s="113"/>
      <c r="AS948" s="891">
        <f t="shared" si="783"/>
        <v>2250</v>
      </c>
      <c r="AT948" s="891"/>
      <c r="AU948" s="891">
        <f t="shared" si="784"/>
        <v>2250</v>
      </c>
      <c r="AV948" s="113"/>
      <c r="AW948" s="621"/>
      <c r="AX948" s="1"/>
      <c r="AY948" s="1"/>
      <c r="AZ948" s="1"/>
      <c r="BA948" s="1"/>
      <c r="BB948" s="1"/>
      <c r="BC948" s="1"/>
      <c r="BD948" s="1"/>
      <c r="BE948" s="1"/>
      <c r="BF948" s="1"/>
      <c r="BG948" s="1"/>
      <c r="BH948" s="1"/>
      <c r="BI948" s="1"/>
      <c r="BJ948" s="1"/>
      <c r="BK948" s="1"/>
      <c r="BL948" s="1"/>
      <c r="BM948" s="1"/>
      <c r="BN948" s="1"/>
      <c r="BO948" s="1"/>
      <c r="BP948" s="1"/>
      <c r="BQ948" s="1"/>
      <c r="BR948" s="1"/>
      <c r="BS948" s="1"/>
      <c r="BT948" s="1"/>
      <c r="BU948" s="1"/>
      <c r="BV948" s="1"/>
      <c r="BW948" s="1"/>
      <c r="BX948" s="1"/>
      <c r="BY948" s="1"/>
      <c r="BZ948" s="1"/>
      <c r="CA948" s="1"/>
      <c r="CB948" s="1"/>
      <c r="CC948" s="1"/>
      <c r="CD948" s="1"/>
      <c r="CE948" s="1"/>
      <c r="CF948" s="1"/>
      <c r="CG948" s="1"/>
      <c r="CH948" s="1"/>
      <c r="CI948" s="1"/>
      <c r="CJ948" s="1"/>
      <c r="CK948" s="1"/>
      <c r="CL948" s="1"/>
    </row>
    <row r="949" spans="1:90" s="14" customFormat="1">
      <c r="A949" s="8" t="s">
        <v>946</v>
      </c>
      <c r="B949" s="51" t="s">
        <v>655</v>
      </c>
      <c r="C949" s="9" t="s">
        <v>659</v>
      </c>
      <c r="D949" s="9"/>
      <c r="E949" s="44" t="s">
        <v>657</v>
      </c>
      <c r="F949" s="34">
        <v>390</v>
      </c>
      <c r="G949" s="120"/>
      <c r="H949" s="39">
        <f t="shared" si="772"/>
        <v>390</v>
      </c>
      <c r="I949" s="34">
        <v>396</v>
      </c>
      <c r="J949" s="120"/>
      <c r="K949" s="39">
        <f t="shared" si="773"/>
        <v>396</v>
      </c>
      <c r="L949" s="11">
        <f t="shared" si="738"/>
        <v>101.53846153846153</v>
      </c>
      <c r="M949" s="120">
        <v>390</v>
      </c>
      <c r="N949" s="120"/>
      <c r="O949" s="120">
        <f t="shared" si="774"/>
        <v>390</v>
      </c>
      <c r="P949" s="39">
        <v>90</v>
      </c>
      <c r="Q949" s="120">
        <v>93</v>
      </c>
      <c r="R949" s="120"/>
      <c r="S949" s="120">
        <f t="shared" si="775"/>
        <v>93</v>
      </c>
      <c r="T949" s="120">
        <f t="shared" si="776"/>
        <v>372</v>
      </c>
      <c r="U949" s="39">
        <v>390</v>
      </c>
      <c r="V949" s="120"/>
      <c r="W949" s="39">
        <f t="shared" si="777"/>
        <v>390</v>
      </c>
      <c r="X949" s="39">
        <v>114</v>
      </c>
      <c r="Y949" s="13">
        <v>117</v>
      </c>
      <c r="Z949" s="120"/>
      <c r="AA949" s="39">
        <f t="shared" si="778"/>
        <v>117</v>
      </c>
      <c r="AB949" s="120">
        <f t="shared" si="779"/>
        <v>234</v>
      </c>
      <c r="AC949" s="783">
        <v>390</v>
      </c>
      <c r="AD949" s="783"/>
      <c r="AE949" s="80">
        <f t="shared" si="780"/>
        <v>390</v>
      </c>
      <c r="AF949" s="783"/>
      <c r="AG949" s="783">
        <v>253</v>
      </c>
      <c r="AH949" s="1295"/>
      <c r="AI949" s="80">
        <f t="shared" si="781"/>
        <v>253</v>
      </c>
      <c r="AJ949" s="1295"/>
      <c r="AK949" s="13">
        <f>390</f>
        <v>390</v>
      </c>
      <c r="AL949" s="113"/>
      <c r="AM949" s="13">
        <f t="shared" si="782"/>
        <v>390</v>
      </c>
      <c r="AN949" s="13">
        <v>390</v>
      </c>
      <c r="AO949" s="13">
        <v>0</v>
      </c>
      <c r="AP949" s="13">
        <v>390</v>
      </c>
      <c r="AQ949" s="616"/>
      <c r="AR949" s="113"/>
      <c r="AS949" s="891">
        <f t="shared" si="783"/>
        <v>390</v>
      </c>
      <c r="AT949" s="891"/>
      <c r="AU949" s="891">
        <f t="shared" si="784"/>
        <v>390</v>
      </c>
      <c r="AV949" s="113"/>
      <c r="AW949" s="621"/>
      <c r="AX949" s="1"/>
      <c r="AY949" s="1"/>
      <c r="AZ949" s="1"/>
      <c r="BA949" s="1"/>
      <c r="BB949" s="1"/>
      <c r="BC949" s="1"/>
      <c r="BD949" s="1"/>
      <c r="BE949" s="1"/>
      <c r="BF949" s="1"/>
      <c r="BG949" s="1"/>
      <c r="BH949" s="1"/>
      <c r="BI949" s="1"/>
      <c r="BJ949" s="1"/>
      <c r="BK949" s="1"/>
      <c r="BL949" s="1"/>
      <c r="BM949" s="1"/>
      <c r="BN949" s="1"/>
      <c r="BO949" s="1"/>
      <c r="BP949" s="1"/>
      <c r="BQ949" s="1"/>
      <c r="BR949" s="1"/>
      <c r="BS949" s="1"/>
      <c r="BT949" s="1"/>
      <c r="BU949" s="1"/>
      <c r="BV949" s="1"/>
      <c r="BW949" s="1"/>
      <c r="BX949" s="1"/>
      <c r="BY949" s="1"/>
      <c r="BZ949" s="1"/>
      <c r="CA949" s="1"/>
      <c r="CB949" s="1"/>
      <c r="CC949" s="1"/>
      <c r="CD949" s="1"/>
      <c r="CE949" s="1"/>
      <c r="CF949" s="1"/>
      <c r="CG949" s="1"/>
      <c r="CH949" s="1"/>
      <c r="CI949" s="1"/>
      <c r="CJ949" s="1"/>
      <c r="CK949" s="1"/>
      <c r="CL949" s="1"/>
    </row>
    <row r="950" spans="1:90" s="14" customFormat="1" ht="24">
      <c r="A950" s="8" t="s">
        <v>947</v>
      </c>
      <c r="B950" s="51" t="s">
        <v>655</v>
      </c>
      <c r="C950" s="9" t="s">
        <v>667</v>
      </c>
      <c r="D950" s="9"/>
      <c r="E950" s="74" t="s">
        <v>1062</v>
      </c>
      <c r="F950" s="34">
        <v>785</v>
      </c>
      <c r="G950" s="120"/>
      <c r="H950" s="39">
        <f t="shared" si="772"/>
        <v>785</v>
      </c>
      <c r="I950" s="34">
        <v>758</v>
      </c>
      <c r="J950" s="120"/>
      <c r="K950" s="39">
        <f t="shared" si="773"/>
        <v>758</v>
      </c>
      <c r="L950" s="11">
        <f t="shared" si="738"/>
        <v>96.560509554140125</v>
      </c>
      <c r="M950" s="120">
        <v>844</v>
      </c>
      <c r="N950" s="120"/>
      <c r="O950" s="120">
        <f t="shared" si="774"/>
        <v>844</v>
      </c>
      <c r="P950" s="39">
        <v>151</v>
      </c>
      <c r="Q950" s="120">
        <v>185</v>
      </c>
      <c r="R950" s="120"/>
      <c r="S950" s="120">
        <f t="shared" si="775"/>
        <v>185</v>
      </c>
      <c r="T950" s="120">
        <f t="shared" si="776"/>
        <v>740</v>
      </c>
      <c r="U950" s="39">
        <v>151</v>
      </c>
      <c r="V950" s="120"/>
      <c r="W950" s="39">
        <f t="shared" si="777"/>
        <v>151</v>
      </c>
      <c r="X950" s="39">
        <v>151</v>
      </c>
      <c r="Y950" s="13">
        <v>151</v>
      </c>
      <c r="Z950" s="120"/>
      <c r="AA950" s="39">
        <f t="shared" si="778"/>
        <v>151</v>
      </c>
      <c r="AB950" s="120">
        <f t="shared" si="779"/>
        <v>302</v>
      </c>
      <c r="AC950" s="783">
        <v>175</v>
      </c>
      <c r="AD950" s="783"/>
      <c r="AE950" s="80">
        <f t="shared" si="780"/>
        <v>175</v>
      </c>
      <c r="AF950" s="783"/>
      <c r="AG950" s="783">
        <v>192</v>
      </c>
      <c r="AH950" s="783"/>
      <c r="AI950" s="80">
        <f t="shared" si="781"/>
        <v>192</v>
      </c>
      <c r="AJ950" s="783"/>
      <c r="AK950" s="13">
        <f>844</f>
        <v>844</v>
      </c>
      <c r="AL950" s="113"/>
      <c r="AM950" s="13">
        <f t="shared" si="782"/>
        <v>844</v>
      </c>
      <c r="AN950" s="13">
        <v>559</v>
      </c>
      <c r="AO950" s="13">
        <v>0</v>
      </c>
      <c r="AP950" s="13">
        <v>559</v>
      </c>
      <c r="AQ950" s="113"/>
      <c r="AR950" s="113"/>
      <c r="AS950" s="891">
        <f t="shared" si="783"/>
        <v>559</v>
      </c>
      <c r="AT950" s="891"/>
      <c r="AU950" s="891">
        <f t="shared" si="784"/>
        <v>559</v>
      </c>
      <c r="AV950" s="113"/>
      <c r="AW950" s="621"/>
      <c r="AX950" s="1"/>
      <c r="AY950" s="1"/>
      <c r="AZ950" s="1"/>
      <c r="BA950" s="1"/>
      <c r="BB950" s="1"/>
      <c r="BC950" s="1"/>
      <c r="BD950" s="1"/>
      <c r="BE950" s="1"/>
      <c r="BF950" s="1"/>
      <c r="BG950" s="1"/>
      <c r="BH950" s="1"/>
      <c r="BI950" s="1"/>
      <c r="BJ950" s="1"/>
      <c r="BK950" s="1"/>
      <c r="BL950" s="1"/>
      <c r="BM950" s="1"/>
      <c r="BN950" s="1"/>
      <c r="BO950" s="1"/>
      <c r="BP950" s="1"/>
      <c r="BQ950" s="1"/>
      <c r="BR950" s="1"/>
      <c r="BS950" s="1"/>
      <c r="BT950" s="1"/>
      <c r="BU950" s="1"/>
      <c r="BV950" s="1"/>
      <c r="BW950" s="1"/>
      <c r="BX950" s="1"/>
      <c r="BY950" s="1"/>
      <c r="BZ950" s="1"/>
      <c r="CA950" s="1"/>
      <c r="CB950" s="1"/>
      <c r="CC950" s="1"/>
      <c r="CD950" s="1"/>
      <c r="CE950" s="1"/>
      <c r="CF950" s="1"/>
      <c r="CG950" s="1"/>
      <c r="CH950" s="1"/>
      <c r="CI950" s="1"/>
      <c r="CJ950" s="1"/>
      <c r="CK950" s="1"/>
      <c r="CL950" s="1"/>
    </row>
    <row r="951" spans="1:90" s="14" customFormat="1" ht="36">
      <c r="A951" s="8" t="s">
        <v>948</v>
      </c>
      <c r="B951" s="51" t="s">
        <v>655</v>
      </c>
      <c r="C951" s="9" t="s">
        <v>667</v>
      </c>
      <c r="D951" s="9"/>
      <c r="E951" s="74" t="s">
        <v>1056</v>
      </c>
      <c r="F951" s="34">
        <v>362</v>
      </c>
      <c r="G951" s="120"/>
      <c r="H951" s="39">
        <f t="shared" si="772"/>
        <v>362</v>
      </c>
      <c r="I951" s="34">
        <v>383</v>
      </c>
      <c r="J951" s="120"/>
      <c r="K951" s="39">
        <f t="shared" si="773"/>
        <v>383</v>
      </c>
      <c r="L951" s="11">
        <f t="shared" ref="L951:L1015" si="785">K951/H951*100</f>
        <v>105.8011049723757</v>
      </c>
      <c r="M951" s="347">
        <v>375</v>
      </c>
      <c r="N951" s="347"/>
      <c r="O951" s="347">
        <f t="shared" si="774"/>
        <v>375</v>
      </c>
      <c r="P951" s="350">
        <v>85</v>
      </c>
      <c r="Q951" s="347">
        <f>3+69+13</f>
        <v>85</v>
      </c>
      <c r="R951" s="347"/>
      <c r="S951" s="347">
        <f t="shared" si="775"/>
        <v>85</v>
      </c>
      <c r="T951" s="347">
        <f t="shared" si="776"/>
        <v>340</v>
      </c>
      <c r="U951" s="350">
        <v>375</v>
      </c>
      <c r="V951" s="347"/>
      <c r="W951" s="350">
        <f t="shared" si="777"/>
        <v>375</v>
      </c>
      <c r="X951" s="39">
        <v>103</v>
      </c>
      <c r="Y951" s="13">
        <f>4+81+18</f>
        <v>103</v>
      </c>
      <c r="Z951" s="120"/>
      <c r="AA951" s="39">
        <f t="shared" si="778"/>
        <v>103</v>
      </c>
      <c r="AB951" s="347">
        <f t="shared" si="779"/>
        <v>206</v>
      </c>
      <c r="AC951" s="783">
        <v>245</v>
      </c>
      <c r="AD951" s="783"/>
      <c r="AE951" s="80">
        <f t="shared" si="780"/>
        <v>245</v>
      </c>
      <c r="AF951" s="783"/>
      <c r="AG951" s="783">
        <v>103</v>
      </c>
      <c r="AH951" s="783"/>
      <c r="AI951" s="80">
        <f t="shared" si="781"/>
        <v>103</v>
      </c>
      <c r="AJ951" s="783"/>
      <c r="AK951" s="1237">
        <f>10+245+40</f>
        <v>295</v>
      </c>
      <c r="AL951" s="352"/>
      <c r="AM951" s="353">
        <f t="shared" si="782"/>
        <v>295</v>
      </c>
      <c r="AN951" s="13">
        <v>248</v>
      </c>
      <c r="AO951" s="13">
        <v>0</v>
      </c>
      <c r="AP951" s="13">
        <v>248</v>
      </c>
      <c r="AQ951" s="113"/>
      <c r="AR951" s="113"/>
      <c r="AS951" s="891">
        <f t="shared" si="783"/>
        <v>248</v>
      </c>
      <c r="AT951" s="891"/>
      <c r="AU951" s="891">
        <f t="shared" si="784"/>
        <v>248</v>
      </c>
      <c r="AV951" s="113"/>
      <c r="AW951" s="621"/>
      <c r="AX951" s="1"/>
      <c r="AY951" s="1"/>
      <c r="AZ951" s="1"/>
      <c r="BA951" s="1"/>
      <c r="BB951" s="1"/>
      <c r="BC951" s="1"/>
      <c r="BD951" s="1"/>
      <c r="BE951" s="1"/>
      <c r="BF951" s="1"/>
      <c r="BG951" s="1"/>
      <c r="BH951" s="1"/>
      <c r="BI951" s="1"/>
      <c r="BJ951" s="1"/>
      <c r="BK951" s="1"/>
      <c r="BL951" s="1"/>
      <c r="BM951" s="1"/>
      <c r="BN951" s="1"/>
      <c r="BO951" s="1"/>
      <c r="BP951" s="1"/>
      <c r="BQ951" s="1"/>
      <c r="BR951" s="1"/>
      <c r="BS951" s="1"/>
      <c r="BT951" s="1"/>
      <c r="BU951" s="1"/>
      <c r="BV951" s="1"/>
      <c r="BW951" s="1"/>
      <c r="BX951" s="1"/>
      <c r="BY951" s="1"/>
      <c r="BZ951" s="1"/>
      <c r="CA951" s="1"/>
      <c r="CB951" s="1"/>
      <c r="CC951" s="1"/>
      <c r="CD951" s="1"/>
      <c r="CE951" s="1"/>
      <c r="CF951" s="1"/>
      <c r="CG951" s="1"/>
      <c r="CH951" s="1"/>
      <c r="CI951" s="1"/>
      <c r="CJ951" s="1"/>
      <c r="CK951" s="1"/>
      <c r="CL951" s="1"/>
    </row>
    <row r="952" spans="1:90" s="14" customFormat="1" ht="24">
      <c r="A952" s="8" t="s">
        <v>949</v>
      </c>
      <c r="B952" s="51" t="s">
        <v>655</v>
      </c>
      <c r="C952" s="9" t="s">
        <v>667</v>
      </c>
      <c r="D952" s="9"/>
      <c r="E952" s="57" t="s">
        <v>35</v>
      </c>
      <c r="F952" s="366">
        <v>345</v>
      </c>
      <c r="G952" s="347"/>
      <c r="H952" s="350">
        <f t="shared" si="772"/>
        <v>345</v>
      </c>
      <c r="I952" s="366">
        <v>329</v>
      </c>
      <c r="J952" s="347"/>
      <c r="K952" s="350">
        <f t="shared" si="773"/>
        <v>329</v>
      </c>
      <c r="L952" s="363">
        <f t="shared" si="785"/>
        <v>95.362318840579704</v>
      </c>
      <c r="M952" s="347">
        <v>345</v>
      </c>
      <c r="N952" s="347"/>
      <c r="O952" s="347">
        <f t="shared" si="774"/>
        <v>345</v>
      </c>
      <c r="P952" s="350">
        <v>89</v>
      </c>
      <c r="Q952" s="347">
        <f>13+76</f>
        <v>89</v>
      </c>
      <c r="R952" s="347"/>
      <c r="S952" s="347">
        <f t="shared" si="775"/>
        <v>89</v>
      </c>
      <c r="T952" s="347">
        <f t="shared" si="776"/>
        <v>356</v>
      </c>
      <c r="U952" s="350">
        <v>345</v>
      </c>
      <c r="V952" s="347"/>
      <c r="W952" s="350">
        <f t="shared" si="777"/>
        <v>345</v>
      </c>
      <c r="X952" s="39">
        <v>161</v>
      </c>
      <c r="Y952" s="13">
        <f>17+144</f>
        <v>161</v>
      </c>
      <c r="Z952" s="120"/>
      <c r="AA952" s="39">
        <f t="shared" si="778"/>
        <v>161</v>
      </c>
      <c r="AB952" s="347">
        <f t="shared" si="779"/>
        <v>322</v>
      </c>
      <c r="AC952" s="783">
        <v>345</v>
      </c>
      <c r="AD952" s="783"/>
      <c r="AE952" s="80">
        <f t="shared" si="780"/>
        <v>345</v>
      </c>
      <c r="AF952" s="783"/>
      <c r="AG952" s="783">
        <v>281</v>
      </c>
      <c r="AH952" s="782"/>
      <c r="AI952" s="80">
        <f t="shared" si="781"/>
        <v>281</v>
      </c>
      <c r="AJ952" s="782"/>
      <c r="AK952" s="353">
        <f>300</f>
        <v>300</v>
      </c>
      <c r="AL952" s="352"/>
      <c r="AM952" s="353">
        <f t="shared" si="782"/>
        <v>300</v>
      </c>
      <c r="AN952" s="13">
        <v>228</v>
      </c>
      <c r="AO952" s="13">
        <v>0</v>
      </c>
      <c r="AP952" s="13">
        <v>228</v>
      </c>
      <c r="AQ952" s="113"/>
      <c r="AR952" s="113"/>
      <c r="AS952" s="891">
        <f t="shared" si="783"/>
        <v>228</v>
      </c>
      <c r="AT952" s="891"/>
      <c r="AU952" s="891">
        <f t="shared" si="784"/>
        <v>228</v>
      </c>
      <c r="AV952" s="113"/>
      <c r="AW952" s="621"/>
      <c r="AX952" s="1"/>
      <c r="AY952" s="1"/>
      <c r="AZ952" s="1"/>
      <c r="BA952" s="1"/>
      <c r="BB952" s="1"/>
      <c r="BC952" s="1"/>
      <c r="BD952" s="1"/>
      <c r="BE952" s="1"/>
      <c r="BF952" s="1"/>
      <c r="BG952" s="1"/>
      <c r="BH952" s="1"/>
      <c r="BI952" s="1"/>
      <c r="BJ952" s="1"/>
      <c r="BK952" s="1"/>
      <c r="BL952" s="1"/>
      <c r="BM952" s="1"/>
      <c r="BN952" s="1"/>
      <c r="BO952" s="1"/>
      <c r="BP952" s="1"/>
      <c r="BQ952" s="1"/>
      <c r="BR952" s="1"/>
      <c r="BS952" s="1"/>
      <c r="BT952" s="1"/>
      <c r="BU952" s="1"/>
      <c r="BV952" s="1"/>
      <c r="BW952" s="1"/>
      <c r="BX952" s="1"/>
      <c r="BY952" s="1"/>
      <c r="BZ952" s="1"/>
      <c r="CA952" s="1"/>
      <c r="CB952" s="1"/>
      <c r="CC952" s="1"/>
      <c r="CD952" s="1"/>
      <c r="CE952" s="1"/>
      <c r="CF952" s="1"/>
      <c r="CG952" s="1"/>
      <c r="CH952" s="1"/>
      <c r="CI952" s="1"/>
      <c r="CJ952" s="1"/>
      <c r="CK952" s="1"/>
      <c r="CL952" s="1"/>
    </row>
    <row r="953" spans="1:90" s="14" customFormat="1">
      <c r="A953" s="8" t="s">
        <v>950</v>
      </c>
      <c r="B953" s="51" t="s">
        <v>655</v>
      </c>
      <c r="C953" s="9" t="s">
        <v>659</v>
      </c>
      <c r="D953" s="9"/>
      <c r="E953" s="74" t="s">
        <v>17</v>
      </c>
      <c r="F953" s="34">
        <v>1308</v>
      </c>
      <c r="G953" s="120"/>
      <c r="H953" s="39">
        <f t="shared" si="772"/>
        <v>1308</v>
      </c>
      <c r="I953" s="34">
        <v>1302</v>
      </c>
      <c r="J953" s="120"/>
      <c r="K953" s="39">
        <f t="shared" si="773"/>
        <v>1302</v>
      </c>
      <c r="L953" s="11">
        <f t="shared" si="785"/>
        <v>99.541284403669721</v>
      </c>
      <c r="M953" s="120">
        <v>1563</v>
      </c>
      <c r="N953" s="120"/>
      <c r="O953" s="120">
        <f t="shared" si="774"/>
        <v>1563</v>
      </c>
      <c r="P953" s="39">
        <v>359</v>
      </c>
      <c r="Q953" s="120">
        <v>364</v>
      </c>
      <c r="R953" s="120"/>
      <c r="S953" s="120">
        <f t="shared" si="775"/>
        <v>364</v>
      </c>
      <c r="T953" s="120">
        <f t="shared" si="776"/>
        <v>1456</v>
      </c>
      <c r="U953" s="39">
        <v>1563</v>
      </c>
      <c r="V953" s="120"/>
      <c r="W953" s="39">
        <f t="shared" si="777"/>
        <v>1563</v>
      </c>
      <c r="X953" s="39">
        <v>599</v>
      </c>
      <c r="Y953" s="13">
        <f>177+265+164</f>
        <v>606</v>
      </c>
      <c r="Z953" s="120"/>
      <c r="AA953" s="39">
        <f t="shared" si="778"/>
        <v>606</v>
      </c>
      <c r="AB953" s="120">
        <f t="shared" si="779"/>
        <v>1212</v>
      </c>
      <c r="AC953" s="783">
        <v>1458</v>
      </c>
      <c r="AD953" s="783"/>
      <c r="AE953" s="80">
        <f t="shared" si="780"/>
        <v>1458</v>
      </c>
      <c r="AF953" s="783"/>
      <c r="AG953" s="783">
        <v>1213</v>
      </c>
      <c r="AH953" s="783"/>
      <c r="AI953" s="80">
        <f t="shared" si="781"/>
        <v>1213</v>
      </c>
      <c r="AJ953" s="783"/>
      <c r="AK953" s="13">
        <f>343+732+588</f>
        <v>1663</v>
      </c>
      <c r="AL953" s="113"/>
      <c r="AM953" s="13">
        <f t="shared" si="782"/>
        <v>1663</v>
      </c>
      <c r="AN953" s="13">
        <v>698</v>
      </c>
      <c r="AO953" s="13">
        <v>0</v>
      </c>
      <c r="AP953" s="13">
        <v>698</v>
      </c>
      <c r="AQ953" s="113"/>
      <c r="AR953" s="153"/>
      <c r="AS953" s="13">
        <f t="shared" si="783"/>
        <v>698</v>
      </c>
      <c r="AT953" s="13"/>
      <c r="AU953" s="891">
        <f t="shared" si="784"/>
        <v>698</v>
      </c>
      <c r="AV953" s="113"/>
      <c r="AW953" s="621"/>
      <c r="AX953" s="1"/>
      <c r="AY953" s="1"/>
      <c r="AZ953" s="1"/>
      <c r="BA953" s="1"/>
      <c r="BB953" s="1"/>
      <c r="BC953" s="1"/>
      <c r="BD953" s="1"/>
      <c r="BE953" s="1"/>
      <c r="BF953" s="1"/>
      <c r="BG953" s="1"/>
      <c r="BH953" s="1"/>
      <c r="BI953" s="1"/>
      <c r="BJ953" s="1"/>
      <c r="BK953" s="1"/>
      <c r="BL953" s="1"/>
      <c r="BM953" s="1"/>
      <c r="BN953" s="1"/>
      <c r="BO953" s="1"/>
      <c r="BP953" s="1"/>
      <c r="BQ953" s="1"/>
      <c r="BR953" s="1"/>
      <c r="BS953" s="1"/>
      <c r="BT953" s="1"/>
      <c r="BU953" s="1"/>
      <c r="BV953" s="1"/>
      <c r="BW953" s="1"/>
      <c r="BX953" s="1"/>
      <c r="BY953" s="1"/>
      <c r="BZ953" s="1"/>
      <c r="CA953" s="1"/>
      <c r="CB953" s="1"/>
      <c r="CC953" s="1"/>
      <c r="CD953" s="1"/>
      <c r="CE953" s="1"/>
      <c r="CF953" s="1"/>
      <c r="CG953" s="1"/>
      <c r="CH953" s="1"/>
      <c r="CI953" s="1"/>
      <c r="CJ953" s="1"/>
      <c r="CK953" s="1"/>
      <c r="CL953" s="1"/>
    </row>
    <row r="954" spans="1:90" s="14" customFormat="1" ht="24">
      <c r="A954" s="8" t="s">
        <v>951</v>
      </c>
      <c r="B954" s="51" t="s">
        <v>655</v>
      </c>
      <c r="C954" s="9" t="s">
        <v>659</v>
      </c>
      <c r="D954" s="9"/>
      <c r="E954" s="44" t="s">
        <v>656</v>
      </c>
      <c r="F954" s="34">
        <v>3212</v>
      </c>
      <c r="G954" s="120"/>
      <c r="H954" s="39">
        <f t="shared" si="772"/>
        <v>3212</v>
      </c>
      <c r="I954" s="34">
        <v>2853</v>
      </c>
      <c r="J954" s="120"/>
      <c r="K954" s="39">
        <f t="shared" si="773"/>
        <v>2853</v>
      </c>
      <c r="L954" s="11">
        <f t="shared" si="785"/>
        <v>88.823163138231635</v>
      </c>
      <c r="M954" s="120">
        <v>3812</v>
      </c>
      <c r="N954" s="120"/>
      <c r="O954" s="120">
        <f t="shared" si="774"/>
        <v>3812</v>
      </c>
      <c r="P954" s="39">
        <v>758</v>
      </c>
      <c r="Q954" s="120">
        <v>758</v>
      </c>
      <c r="R954" s="120"/>
      <c r="S954" s="120">
        <f t="shared" si="775"/>
        <v>758</v>
      </c>
      <c r="T954" s="120">
        <f t="shared" si="776"/>
        <v>3032</v>
      </c>
      <c r="U954" s="39">
        <v>3812</v>
      </c>
      <c r="V954" s="120"/>
      <c r="W954" s="39">
        <f t="shared" si="777"/>
        <v>3812</v>
      </c>
      <c r="X954" s="39">
        <v>857</v>
      </c>
      <c r="Y954" s="13">
        <v>857</v>
      </c>
      <c r="Z954" s="120"/>
      <c r="AA954" s="39">
        <f t="shared" si="778"/>
        <v>857</v>
      </c>
      <c r="AB954" s="120">
        <f t="shared" si="779"/>
        <v>1714</v>
      </c>
      <c r="AC954" s="783">
        <v>3812</v>
      </c>
      <c r="AD954" s="783"/>
      <c r="AE954" s="80">
        <f t="shared" si="780"/>
        <v>3812</v>
      </c>
      <c r="AF954" s="783"/>
      <c r="AG954" s="783">
        <v>1702</v>
      </c>
      <c r="AH954" s="1295"/>
      <c r="AI954" s="80">
        <f t="shared" si="781"/>
        <v>1702</v>
      </c>
      <c r="AJ954" s="1295"/>
      <c r="AK954" s="13">
        <f>2430+120+1262</f>
        <v>3812</v>
      </c>
      <c r="AL954" s="113"/>
      <c r="AM954" s="13">
        <f t="shared" si="782"/>
        <v>3812</v>
      </c>
      <c r="AN954" s="13">
        <v>3812</v>
      </c>
      <c r="AO954" s="13">
        <v>0</v>
      </c>
      <c r="AP954" s="13">
        <v>3812</v>
      </c>
      <c r="AQ954" s="113"/>
      <c r="AR954" s="113"/>
      <c r="AS954" s="891">
        <f t="shared" si="783"/>
        <v>3812</v>
      </c>
      <c r="AT954" s="891"/>
      <c r="AU954" s="891">
        <f t="shared" si="784"/>
        <v>3812</v>
      </c>
      <c r="AV954" s="113"/>
      <c r="AW954" s="621"/>
      <c r="AX954" s="1"/>
      <c r="AY954" s="1"/>
      <c r="AZ954" s="1"/>
      <c r="BA954" s="1"/>
      <c r="BB954" s="1"/>
      <c r="BC954" s="1"/>
      <c r="BD954" s="1"/>
      <c r="BE954" s="1"/>
      <c r="BF954" s="1"/>
      <c r="BG954" s="1"/>
      <c r="BH954" s="1"/>
      <c r="BI954" s="1"/>
      <c r="BJ954" s="1"/>
      <c r="BK954" s="1"/>
      <c r="BL954" s="1"/>
      <c r="BM954" s="1"/>
      <c r="BN954" s="1"/>
      <c r="BO954" s="1"/>
      <c r="BP954" s="1"/>
      <c r="BQ954" s="1"/>
      <c r="BR954" s="1"/>
      <c r="BS954" s="1"/>
      <c r="BT954" s="1"/>
      <c r="BU954" s="1"/>
      <c r="BV954" s="1"/>
      <c r="BW954" s="1"/>
      <c r="BX954" s="1"/>
      <c r="BY954" s="1"/>
      <c r="BZ954" s="1"/>
      <c r="CA954" s="1"/>
      <c r="CB954" s="1"/>
      <c r="CC954" s="1"/>
      <c r="CD954" s="1"/>
      <c r="CE954" s="1"/>
      <c r="CF954" s="1"/>
      <c r="CG954" s="1"/>
      <c r="CH954" s="1"/>
      <c r="CI954" s="1"/>
      <c r="CJ954" s="1"/>
      <c r="CK954" s="1"/>
      <c r="CL954" s="1"/>
    </row>
    <row r="955" spans="1:90" ht="24">
      <c r="A955" s="8"/>
      <c r="B955" s="51" t="s">
        <v>655</v>
      </c>
      <c r="C955" s="9" t="s">
        <v>667</v>
      </c>
      <c r="D955" s="9"/>
      <c r="E955" s="35" t="s">
        <v>1079</v>
      </c>
      <c r="F955" s="13"/>
      <c r="G955" s="127"/>
      <c r="H955" s="39">
        <f t="shared" si="772"/>
        <v>0</v>
      </c>
      <c r="I955" s="13"/>
      <c r="J955" s="127"/>
      <c r="K955" s="39">
        <f t="shared" si="773"/>
        <v>0</v>
      </c>
      <c r="L955" s="11">
        <v>0</v>
      </c>
      <c r="M955" s="136"/>
      <c r="N955" s="136"/>
      <c r="O955" s="120">
        <f t="shared" si="774"/>
        <v>0</v>
      </c>
      <c r="P955" s="40"/>
      <c r="Q955" s="136"/>
      <c r="R955" s="136"/>
      <c r="S955" s="120">
        <f t="shared" si="775"/>
        <v>0</v>
      </c>
      <c r="T955" s="120">
        <f t="shared" si="776"/>
        <v>0</v>
      </c>
      <c r="U955" s="40"/>
      <c r="V955" s="136"/>
      <c r="W955" s="39">
        <f t="shared" si="777"/>
        <v>0</v>
      </c>
      <c r="X955" s="13"/>
      <c r="Y955" s="13"/>
      <c r="Z955" s="136"/>
      <c r="AA955" s="39">
        <f t="shared" si="778"/>
        <v>0</v>
      </c>
      <c r="AB955" s="120">
        <f t="shared" si="779"/>
        <v>0</v>
      </c>
      <c r="AC955" s="1294">
        <v>0</v>
      </c>
      <c r="AD955" s="1294"/>
      <c r="AE955" s="80">
        <f t="shared" si="780"/>
        <v>0</v>
      </c>
      <c r="AF955" s="1294"/>
      <c r="AG955" s="1294">
        <v>0</v>
      </c>
      <c r="AH955" s="1294"/>
      <c r="AI955" s="80">
        <f t="shared" si="781"/>
        <v>0</v>
      </c>
      <c r="AJ955" s="1294"/>
      <c r="AK955" s="13">
        <v>363</v>
      </c>
      <c r="AL955" s="113"/>
      <c r="AM955" s="13">
        <f t="shared" si="782"/>
        <v>363</v>
      </c>
      <c r="AN955" s="13">
        <v>35</v>
      </c>
      <c r="AO955" s="13">
        <v>0</v>
      </c>
      <c r="AP955" s="13">
        <v>35</v>
      </c>
      <c r="AQ955" s="113"/>
      <c r="AR955" s="113"/>
      <c r="AS955" s="891">
        <f t="shared" si="783"/>
        <v>35</v>
      </c>
      <c r="AT955" s="891"/>
      <c r="AU955" s="891">
        <f t="shared" si="784"/>
        <v>35</v>
      </c>
      <c r="AV955" s="113"/>
      <c r="AW955" s="621"/>
    </row>
    <row r="956" spans="1:90">
      <c r="A956" s="8"/>
      <c r="B956" s="51" t="s">
        <v>655</v>
      </c>
      <c r="C956" s="9" t="s">
        <v>1276</v>
      </c>
      <c r="D956" s="9"/>
      <c r="E956" s="25" t="s">
        <v>1254</v>
      </c>
      <c r="F956" s="13"/>
      <c r="G956" s="127"/>
      <c r="H956" s="39">
        <f t="shared" si="772"/>
        <v>0</v>
      </c>
      <c r="I956" s="13"/>
      <c r="J956" s="127"/>
      <c r="K956" s="39">
        <f t="shared" si="773"/>
        <v>0</v>
      </c>
      <c r="L956" s="11">
        <v>0</v>
      </c>
      <c r="M956" s="136"/>
      <c r="N956" s="136"/>
      <c r="O956" s="120">
        <f t="shared" si="774"/>
        <v>0</v>
      </c>
      <c r="P956" s="40"/>
      <c r="Q956" s="136"/>
      <c r="R956" s="136"/>
      <c r="S956" s="120">
        <f t="shared" si="775"/>
        <v>0</v>
      </c>
      <c r="T956" s="120">
        <f t="shared" si="776"/>
        <v>0</v>
      </c>
      <c r="U956" s="40"/>
      <c r="V956" s="136"/>
      <c r="W956" s="39">
        <f t="shared" si="777"/>
        <v>0</v>
      </c>
      <c r="X956" s="13"/>
      <c r="Y956" s="13"/>
      <c r="Z956" s="136"/>
      <c r="AA956" s="39">
        <f t="shared" si="778"/>
        <v>0</v>
      </c>
      <c r="AB956" s="120">
        <f t="shared" si="779"/>
        <v>0</v>
      </c>
      <c r="AC956" s="1244">
        <v>281</v>
      </c>
      <c r="AD956" s="1244"/>
      <c r="AE956" s="80">
        <f t="shared" si="780"/>
        <v>281</v>
      </c>
      <c r="AF956" s="1244"/>
      <c r="AG956" s="1244">
        <v>61</v>
      </c>
      <c r="AH956" s="1244"/>
      <c r="AI956" s="80">
        <f t="shared" si="781"/>
        <v>61</v>
      </c>
      <c r="AJ956" s="1244"/>
      <c r="AK956" s="13"/>
      <c r="AL956" s="113"/>
      <c r="AM956" s="13">
        <f t="shared" si="782"/>
        <v>0</v>
      </c>
      <c r="AN956" s="13">
        <v>0</v>
      </c>
      <c r="AO956" s="13">
        <v>0</v>
      </c>
      <c r="AP956" s="13">
        <v>0</v>
      </c>
      <c r="AQ956" s="113"/>
      <c r="AR956" s="113"/>
      <c r="AS956" s="891">
        <f t="shared" si="783"/>
        <v>0</v>
      </c>
      <c r="AT956" s="891"/>
      <c r="AU956" s="891">
        <f t="shared" si="784"/>
        <v>0</v>
      </c>
      <c r="AV956" s="113"/>
      <c r="AW956" s="621"/>
    </row>
    <row r="957" spans="1:90">
      <c r="A957" s="8"/>
      <c r="B957" s="51" t="s">
        <v>655</v>
      </c>
      <c r="C957" s="9" t="s">
        <v>1237</v>
      </c>
      <c r="D957" s="9"/>
      <c r="E957" s="25" t="s">
        <v>1237</v>
      </c>
      <c r="F957" s="13"/>
      <c r="G957" s="127"/>
      <c r="H957" s="39"/>
      <c r="I957" s="13"/>
      <c r="J957" s="127"/>
      <c r="K957" s="39"/>
      <c r="L957" s="11"/>
      <c r="M957" s="136"/>
      <c r="N957" s="136"/>
      <c r="O957" s="120"/>
      <c r="P957" s="40"/>
      <c r="Q957" s="136"/>
      <c r="R957" s="136"/>
      <c r="S957" s="120"/>
      <c r="T957" s="120"/>
      <c r="U957" s="40"/>
      <c r="V957" s="136"/>
      <c r="W957" s="39"/>
      <c r="X957" s="13"/>
      <c r="Y957" s="13"/>
      <c r="Z957" s="136"/>
      <c r="AA957" s="39"/>
      <c r="AB957" s="120"/>
      <c r="AC957" s="1244"/>
      <c r="AD957" s="1244"/>
      <c r="AE957" s="80">
        <f t="shared" si="780"/>
        <v>0</v>
      </c>
      <c r="AF957" s="1244"/>
      <c r="AG957" s="1244"/>
      <c r="AH957" s="1244"/>
      <c r="AI957" s="80">
        <f t="shared" si="781"/>
        <v>0</v>
      </c>
      <c r="AJ957" s="1244"/>
      <c r="AK957" s="13"/>
      <c r="AL957" s="113"/>
      <c r="AM957" s="13"/>
      <c r="AN957" s="13">
        <v>0</v>
      </c>
      <c r="AO957" s="13">
        <v>0</v>
      </c>
      <c r="AP957" s="13">
        <v>0</v>
      </c>
      <c r="AQ957" s="113"/>
      <c r="AR957" s="113"/>
      <c r="AS957" s="891">
        <f t="shared" si="783"/>
        <v>0</v>
      </c>
      <c r="AT957" s="891"/>
      <c r="AU957" s="891">
        <f t="shared" si="784"/>
        <v>0</v>
      </c>
      <c r="AV957" s="113"/>
      <c r="AW957" s="621"/>
    </row>
    <row r="958" spans="1:90" s="671" customFormat="1" ht="24">
      <c r="A958" s="854" t="s">
        <v>1081</v>
      </c>
      <c r="B958" s="645"/>
      <c r="C958" s="646" t="s">
        <v>661</v>
      </c>
      <c r="D958" s="646"/>
      <c r="E958" s="647" t="s">
        <v>1048</v>
      </c>
      <c r="F958" s="648">
        <f t="shared" ref="F958:K958" si="786">F110+F158+F180+F209+F236+F259+F284+F315+F362+F409+F458+F484+F505+F515+F579+F632+F686+F714+F817+F870+F944</f>
        <v>13354</v>
      </c>
      <c r="G958" s="648">
        <f t="shared" si="786"/>
        <v>692</v>
      </c>
      <c r="H958" s="648">
        <f t="shared" si="786"/>
        <v>14046</v>
      </c>
      <c r="I958" s="648">
        <f t="shared" si="786"/>
        <v>13354</v>
      </c>
      <c r="J958" s="648">
        <f t="shared" si="786"/>
        <v>703</v>
      </c>
      <c r="K958" s="648">
        <f t="shared" si="786"/>
        <v>14057</v>
      </c>
      <c r="L958" s="674">
        <f t="shared" si="785"/>
        <v>100.07831411077888</v>
      </c>
      <c r="M958" s="648">
        <f t="shared" ref="M958:AM958" si="787">M110+M158+M180+M209+M236+M259+M284+M315+M362+M409+M458+M484+M505+M515+M579+M632+M686+M714+M817+M870+M944</f>
        <v>13840</v>
      </c>
      <c r="N958" s="648">
        <f t="shared" si="787"/>
        <v>683</v>
      </c>
      <c r="O958" s="648">
        <f t="shared" si="787"/>
        <v>14523</v>
      </c>
      <c r="P958" s="86">
        <f t="shared" si="787"/>
        <v>3423</v>
      </c>
      <c r="Q958" s="86">
        <f t="shared" si="787"/>
        <v>3491</v>
      </c>
      <c r="R958" s="86">
        <f t="shared" si="787"/>
        <v>167</v>
      </c>
      <c r="S958" s="86">
        <f t="shared" si="787"/>
        <v>3658</v>
      </c>
      <c r="T958" s="648">
        <f t="shared" si="787"/>
        <v>14632</v>
      </c>
      <c r="U958" s="86">
        <f t="shared" si="787"/>
        <v>13849</v>
      </c>
      <c r="V958" s="86">
        <f t="shared" si="787"/>
        <v>672</v>
      </c>
      <c r="W958" s="86">
        <f t="shared" si="787"/>
        <v>14521</v>
      </c>
      <c r="X958" s="86">
        <f t="shared" si="787"/>
        <v>6430</v>
      </c>
      <c r="Y958" s="86">
        <f t="shared" si="787"/>
        <v>6563</v>
      </c>
      <c r="Z958" s="86">
        <f t="shared" si="787"/>
        <v>300</v>
      </c>
      <c r="AA958" s="86">
        <f t="shared" si="787"/>
        <v>6863</v>
      </c>
      <c r="AB958" s="648">
        <f t="shared" si="787"/>
        <v>13726</v>
      </c>
      <c r="AC958" s="1303">
        <f>AC110+AC158+AC180+AC209+AC236+AC259+AC284+AC315+AC362+AC409+AC458+AC484+AC505+AC515+AC579+AC632+AC686+AC714+AC817+AC870+AC944+AC151</f>
        <v>13836</v>
      </c>
      <c r="AD958" s="1303">
        <f t="shared" ref="AD958:AJ958" si="788">AD110+AD158+AD180+AD209+AD236+AD259+AD284+AD315+AD362+AD409+AD458+AD484+AD505+AD515+AD579+AD632+AD686+AD714+AD817+AD870+AD944+AD151</f>
        <v>10</v>
      </c>
      <c r="AE958" s="1303">
        <f t="shared" si="788"/>
        <v>13846</v>
      </c>
      <c r="AF958" s="1303">
        <f t="shared" si="788"/>
        <v>0</v>
      </c>
      <c r="AG958" s="1303">
        <f t="shared" si="788"/>
        <v>14069</v>
      </c>
      <c r="AH958" s="1303">
        <f t="shared" si="788"/>
        <v>3</v>
      </c>
      <c r="AI958" s="1303">
        <f t="shared" si="788"/>
        <v>14072</v>
      </c>
      <c r="AJ958" s="1303">
        <f t="shared" si="788"/>
        <v>0</v>
      </c>
      <c r="AK958" s="648">
        <f t="shared" si="787"/>
        <v>16169</v>
      </c>
      <c r="AL958" s="648">
        <f t="shared" si="787"/>
        <v>1117</v>
      </c>
      <c r="AM958" s="648">
        <f t="shared" si="787"/>
        <v>17286</v>
      </c>
      <c r="AN958" s="648">
        <f>AN944+AN870+AN817+AN714+AN686+AN632+AN579+AN515+AN505+AN484+AN458+AN409+AN362+AN315+AN284+AN259+AN236+AN209+AN180+AN158+AN110</f>
        <v>13659</v>
      </c>
      <c r="AO958" s="648">
        <f t="shared" ref="AO958:AV958" si="789">AO944+AO870+AO817+AO714+AO686+AO632+AO579+AO515+AO505+AO484+AO458+AO409+AO362+AO315+AO284+AO259+AO236+AO209+AO180+AO158+AO110</f>
        <v>683</v>
      </c>
      <c r="AP958" s="648">
        <f t="shared" si="789"/>
        <v>14342</v>
      </c>
      <c r="AQ958" s="648">
        <f t="shared" si="789"/>
        <v>0</v>
      </c>
      <c r="AR958" s="648">
        <f t="shared" si="789"/>
        <v>0</v>
      </c>
      <c r="AS958" s="648">
        <f t="shared" si="789"/>
        <v>13659</v>
      </c>
      <c r="AT958" s="648">
        <f t="shared" si="789"/>
        <v>683</v>
      </c>
      <c r="AU958" s="648">
        <f t="shared" si="789"/>
        <v>14342</v>
      </c>
      <c r="AV958" s="648">
        <f t="shared" si="789"/>
        <v>0</v>
      </c>
      <c r="AW958" s="668"/>
      <c r="AX958" s="416"/>
      <c r="AY958" s="416"/>
      <c r="AZ958" s="416"/>
      <c r="BA958" s="416"/>
      <c r="BB958" s="416"/>
      <c r="BC958" s="416"/>
      <c r="BD958" s="416"/>
      <c r="BE958" s="416"/>
      <c r="BF958" s="416"/>
      <c r="BG958" s="416"/>
      <c r="BH958" s="416"/>
      <c r="BI958" s="416"/>
      <c r="BJ958" s="416"/>
      <c r="BK958" s="416"/>
      <c r="BL958" s="416"/>
      <c r="BM958" s="416"/>
      <c r="BN958" s="416"/>
      <c r="BO958" s="416"/>
      <c r="BP958" s="416"/>
      <c r="BQ958" s="416"/>
      <c r="BR958" s="416"/>
      <c r="BS958" s="416"/>
      <c r="BT958" s="416"/>
      <c r="BU958" s="416"/>
      <c r="BV958" s="416"/>
      <c r="BW958" s="416"/>
      <c r="BX958" s="416"/>
      <c r="BY958" s="416"/>
      <c r="BZ958" s="416"/>
      <c r="CA958" s="416"/>
      <c r="CB958" s="416"/>
      <c r="CC958" s="416"/>
      <c r="CD958" s="416"/>
      <c r="CE958" s="416"/>
      <c r="CF958" s="416"/>
      <c r="CG958" s="416"/>
      <c r="CH958" s="416"/>
      <c r="CI958" s="416"/>
      <c r="CJ958" s="416"/>
      <c r="CK958" s="416"/>
      <c r="CL958" s="416"/>
    </row>
    <row r="959" spans="1:90" s="671" customFormat="1" ht="24">
      <c r="A959" s="854" t="s">
        <v>108</v>
      </c>
      <c r="B959" s="645"/>
      <c r="C959" s="646" t="s">
        <v>661</v>
      </c>
      <c r="D959" s="856"/>
      <c r="E959" s="647" t="s">
        <v>1074</v>
      </c>
      <c r="F959" s="648">
        <f t="shared" ref="F959:K959" si="790">F24+F67+F147+F153+F167+F177+F196+F248+F277+F339+F429+F450+F472+F497+F528+F553+F590+F606+F710+F724+F727+F781+F853+F915+F924+F937</f>
        <v>18681</v>
      </c>
      <c r="G959" s="648">
        <f t="shared" si="790"/>
        <v>58</v>
      </c>
      <c r="H959" s="648">
        <f t="shared" si="790"/>
        <v>18739</v>
      </c>
      <c r="I959" s="648">
        <f t="shared" si="790"/>
        <v>18183</v>
      </c>
      <c r="J959" s="648">
        <f t="shared" si="790"/>
        <v>59</v>
      </c>
      <c r="K959" s="648">
        <f t="shared" si="790"/>
        <v>18242</v>
      </c>
      <c r="L959" s="674">
        <f t="shared" si="785"/>
        <v>97.347777362719469</v>
      </c>
      <c r="M959" s="648">
        <f t="shared" ref="M959:AM959" si="791">M24+M67+M147+M153+M167+M177+M196+M248+M277+M339+M429+M450+M472+M497+M528+M553+M590+M606+M710+M724+M727+M781+M853+M915+M924+M937</f>
        <v>17797</v>
      </c>
      <c r="N959" s="648">
        <f t="shared" si="791"/>
        <v>50</v>
      </c>
      <c r="O959" s="648">
        <f t="shared" si="791"/>
        <v>17847</v>
      </c>
      <c r="P959" s="86">
        <f t="shared" si="791"/>
        <v>4542</v>
      </c>
      <c r="Q959" s="86">
        <f t="shared" si="791"/>
        <v>4494</v>
      </c>
      <c r="R959" s="86">
        <f t="shared" si="791"/>
        <v>19</v>
      </c>
      <c r="S959" s="86">
        <f t="shared" si="791"/>
        <v>4513</v>
      </c>
      <c r="T959" s="648">
        <f t="shared" si="791"/>
        <v>18052</v>
      </c>
      <c r="U959" s="86">
        <f t="shared" si="791"/>
        <v>17797</v>
      </c>
      <c r="V959" s="86">
        <f t="shared" si="791"/>
        <v>50</v>
      </c>
      <c r="W959" s="86">
        <f t="shared" si="791"/>
        <v>17847</v>
      </c>
      <c r="X959" s="86">
        <f t="shared" si="791"/>
        <v>7922</v>
      </c>
      <c r="Y959" s="86">
        <f t="shared" si="791"/>
        <v>8537</v>
      </c>
      <c r="Z959" s="86">
        <f t="shared" si="791"/>
        <v>35</v>
      </c>
      <c r="AA959" s="86">
        <f t="shared" si="791"/>
        <v>8572</v>
      </c>
      <c r="AB959" s="648">
        <f t="shared" si="791"/>
        <v>17144</v>
      </c>
      <c r="AC959" s="1303">
        <f>AC24+AC67+AC147+AC153+AC167+AC177+AC196+AC248+AC277++AC339+AC429+AC450+AC472+AC497+AC528+AC553+AC590+AC606+AC710+AC724+AC727+AC781+AC853+AC915+AC924+AC937</f>
        <v>16885</v>
      </c>
      <c r="AD959" s="1303">
        <f t="shared" ref="AD959:AJ959" si="792">AD24+AD67+AD147+AD153+AD167+AD177+AD196+AD248+AD277++AD339+AD429+AD450+AD472+AD497+AD528+AD553+AD590+AD606+AD710+AD724+AD727+AD781+AD853+AD915+AD924+AD937</f>
        <v>0</v>
      </c>
      <c r="AE959" s="1303">
        <f t="shared" si="792"/>
        <v>16885</v>
      </c>
      <c r="AF959" s="1303">
        <f t="shared" si="792"/>
        <v>0</v>
      </c>
      <c r="AG959" s="1303">
        <f t="shared" si="792"/>
        <v>16742</v>
      </c>
      <c r="AH959" s="1303">
        <f t="shared" si="792"/>
        <v>0</v>
      </c>
      <c r="AI959" s="1303">
        <f t="shared" si="792"/>
        <v>16742</v>
      </c>
      <c r="AJ959" s="1303">
        <f t="shared" si="792"/>
        <v>0</v>
      </c>
      <c r="AK959" s="648">
        <f t="shared" si="791"/>
        <v>19216</v>
      </c>
      <c r="AL959" s="648">
        <f t="shared" si="791"/>
        <v>60</v>
      </c>
      <c r="AM959" s="648">
        <f t="shared" si="791"/>
        <v>19276</v>
      </c>
      <c r="AN959" s="648">
        <f>AN24+AN67+AN147+AN153+AN167+AN177+AN196+AN248+AN277+AN339+AN429+AN450+AN472+AN497+AN528+AN553+AN590+AN606+AN710+AN724+AN727+AN781+AN853+AN915+AN924+AN937</f>
        <v>17797</v>
      </c>
      <c r="AO959" s="648">
        <f t="shared" ref="AO959:AV959" si="793">AO24+AO67+AO147+AO153+AO167+AO177+AO196+AO248+AO277+AO339+AO429+AO450+AO472+AO497+AO528+AO553+AO590+AO606+AO710+AO724+AO727+AO781+AO853+AO915+AO924+AO937</f>
        <v>50</v>
      </c>
      <c r="AP959" s="648">
        <f t="shared" si="793"/>
        <v>17847</v>
      </c>
      <c r="AQ959" s="648">
        <f t="shared" si="793"/>
        <v>945</v>
      </c>
      <c r="AR959" s="648">
        <f t="shared" si="793"/>
        <v>0</v>
      </c>
      <c r="AS959" s="648">
        <f t="shared" si="793"/>
        <v>17797</v>
      </c>
      <c r="AT959" s="648">
        <f t="shared" si="793"/>
        <v>50</v>
      </c>
      <c r="AU959" s="648">
        <f t="shared" si="793"/>
        <v>17847</v>
      </c>
      <c r="AV959" s="648">
        <f t="shared" si="793"/>
        <v>945</v>
      </c>
      <c r="AW959" s="668"/>
      <c r="AX959" s="416"/>
      <c r="AY959" s="416"/>
      <c r="AZ959" s="416"/>
      <c r="BA959" s="416"/>
      <c r="BB959" s="416"/>
      <c r="BC959" s="416"/>
      <c r="BD959" s="416"/>
      <c r="BE959" s="416"/>
      <c r="BF959" s="416"/>
      <c r="BG959" s="416"/>
      <c r="BH959" s="416"/>
      <c r="BI959" s="416"/>
      <c r="BJ959" s="416"/>
      <c r="BK959" s="416"/>
      <c r="BL959" s="416"/>
      <c r="BM959" s="416"/>
      <c r="BN959" s="416"/>
      <c r="BO959" s="416"/>
      <c r="BP959" s="416"/>
      <c r="BQ959" s="416"/>
      <c r="BR959" s="416"/>
      <c r="BS959" s="416"/>
      <c r="BT959" s="416"/>
      <c r="BU959" s="416"/>
      <c r="BV959" s="416"/>
      <c r="BW959" s="416"/>
      <c r="BX959" s="416"/>
      <c r="BY959" s="416"/>
      <c r="BZ959" s="416"/>
      <c r="CA959" s="416"/>
      <c r="CB959" s="416"/>
      <c r="CC959" s="416"/>
      <c r="CD959" s="416"/>
      <c r="CE959" s="416"/>
      <c r="CF959" s="416"/>
      <c r="CG959" s="416"/>
      <c r="CH959" s="416"/>
      <c r="CI959" s="416"/>
      <c r="CJ959" s="416"/>
      <c r="CK959" s="416"/>
      <c r="CL959" s="416"/>
    </row>
    <row r="960" spans="1:90" s="671" customFormat="1">
      <c r="A960" s="854" t="s">
        <v>148</v>
      </c>
      <c r="B960" s="645"/>
      <c r="C960" s="646" t="s">
        <v>659</v>
      </c>
      <c r="D960" s="646"/>
      <c r="E960" s="649" t="s">
        <v>565</v>
      </c>
      <c r="F960" s="648">
        <f t="shared" ref="F960:K960" si="794">F500+F947</f>
        <v>657</v>
      </c>
      <c r="G960" s="648">
        <f t="shared" si="794"/>
        <v>0</v>
      </c>
      <c r="H960" s="648">
        <f t="shared" si="794"/>
        <v>657</v>
      </c>
      <c r="I960" s="648">
        <f t="shared" si="794"/>
        <v>657</v>
      </c>
      <c r="J960" s="648">
        <f t="shared" si="794"/>
        <v>0</v>
      </c>
      <c r="K960" s="648">
        <f t="shared" si="794"/>
        <v>657</v>
      </c>
      <c r="L960" s="674">
        <f t="shared" si="785"/>
        <v>100</v>
      </c>
      <c r="M960" s="648">
        <f t="shared" ref="M960:AM960" si="795">M500+M947</f>
        <v>696</v>
      </c>
      <c r="N960" s="648">
        <f t="shared" si="795"/>
        <v>0</v>
      </c>
      <c r="O960" s="648">
        <f t="shared" si="795"/>
        <v>696</v>
      </c>
      <c r="P960" s="86">
        <f t="shared" si="795"/>
        <v>177</v>
      </c>
      <c r="Q960" s="86">
        <f t="shared" si="795"/>
        <v>178</v>
      </c>
      <c r="R960" s="86">
        <f t="shared" si="795"/>
        <v>0</v>
      </c>
      <c r="S960" s="86">
        <f t="shared" si="795"/>
        <v>178</v>
      </c>
      <c r="T960" s="648">
        <f t="shared" si="795"/>
        <v>712</v>
      </c>
      <c r="U960" s="86">
        <f t="shared" si="795"/>
        <v>696</v>
      </c>
      <c r="V960" s="86">
        <f t="shared" si="795"/>
        <v>0</v>
      </c>
      <c r="W960" s="86">
        <f t="shared" si="795"/>
        <v>696</v>
      </c>
      <c r="X960" s="86">
        <f t="shared" si="795"/>
        <v>217</v>
      </c>
      <c r="Y960" s="86">
        <f t="shared" si="795"/>
        <v>219</v>
      </c>
      <c r="Z960" s="86">
        <f t="shared" si="795"/>
        <v>0</v>
      </c>
      <c r="AA960" s="86">
        <f t="shared" si="795"/>
        <v>219</v>
      </c>
      <c r="AB960" s="648">
        <f t="shared" si="795"/>
        <v>438</v>
      </c>
      <c r="AC960" s="1304">
        <f>AC500+AC947</f>
        <v>696</v>
      </c>
      <c r="AD960" s="1304">
        <f t="shared" ref="AD960:AJ960" si="796">AD500+AD947</f>
        <v>0</v>
      </c>
      <c r="AE960" s="1304">
        <f t="shared" si="796"/>
        <v>696</v>
      </c>
      <c r="AF960" s="1304">
        <f t="shared" si="796"/>
        <v>0</v>
      </c>
      <c r="AG960" s="1304">
        <f t="shared" si="796"/>
        <v>696</v>
      </c>
      <c r="AH960" s="1304">
        <f t="shared" si="796"/>
        <v>0</v>
      </c>
      <c r="AI960" s="1304">
        <f t="shared" si="796"/>
        <v>696</v>
      </c>
      <c r="AJ960" s="1304">
        <f t="shared" si="796"/>
        <v>0</v>
      </c>
      <c r="AK960" s="648">
        <f t="shared" si="795"/>
        <v>716</v>
      </c>
      <c r="AL960" s="648">
        <f t="shared" si="795"/>
        <v>0</v>
      </c>
      <c r="AM960" s="648">
        <f t="shared" si="795"/>
        <v>716</v>
      </c>
      <c r="AN960" s="648">
        <f>AN500+AN947</f>
        <v>696</v>
      </c>
      <c r="AO960" s="648">
        <f t="shared" ref="AO960:AV960" si="797">AO500+AO947</f>
        <v>0</v>
      </c>
      <c r="AP960" s="648">
        <f t="shared" si="797"/>
        <v>696</v>
      </c>
      <c r="AQ960" s="648">
        <f t="shared" si="797"/>
        <v>0</v>
      </c>
      <c r="AR960" s="648">
        <f t="shared" si="797"/>
        <v>0</v>
      </c>
      <c r="AS960" s="648">
        <f t="shared" si="797"/>
        <v>696</v>
      </c>
      <c r="AT960" s="648">
        <f t="shared" si="797"/>
        <v>0</v>
      </c>
      <c r="AU960" s="648">
        <f t="shared" si="797"/>
        <v>696</v>
      </c>
      <c r="AV960" s="648">
        <f t="shared" si="797"/>
        <v>0</v>
      </c>
      <c r="AW960" s="668"/>
      <c r="AX960" s="416"/>
      <c r="AY960" s="416"/>
      <c r="AZ960" s="416"/>
      <c r="BA960" s="416"/>
      <c r="BB960" s="416"/>
      <c r="BC960" s="416"/>
      <c r="BD960" s="416"/>
      <c r="BE960" s="416"/>
      <c r="BF960" s="416"/>
      <c r="BG960" s="416"/>
      <c r="BH960" s="416"/>
      <c r="BI960" s="416"/>
      <c r="BJ960" s="416"/>
      <c r="BK960" s="416"/>
      <c r="BL960" s="416"/>
      <c r="BM960" s="416"/>
      <c r="BN960" s="416"/>
      <c r="BO960" s="416"/>
      <c r="BP960" s="416"/>
      <c r="BQ960" s="416"/>
      <c r="BR960" s="416"/>
      <c r="BS960" s="416"/>
      <c r="BT960" s="416"/>
      <c r="BU960" s="416"/>
      <c r="BV960" s="416"/>
      <c r="BW960" s="416"/>
      <c r="BX960" s="416"/>
      <c r="BY960" s="416"/>
      <c r="BZ960" s="416"/>
      <c r="CA960" s="416"/>
      <c r="CB960" s="416"/>
      <c r="CC960" s="416"/>
      <c r="CD960" s="416"/>
      <c r="CE960" s="416"/>
      <c r="CF960" s="416"/>
      <c r="CG960" s="416"/>
      <c r="CH960" s="416"/>
      <c r="CI960" s="416"/>
      <c r="CJ960" s="416"/>
      <c r="CK960" s="416"/>
      <c r="CL960" s="416"/>
    </row>
    <row r="961" spans="1:90" s="671" customFormat="1" ht="36">
      <c r="A961" s="854" t="s">
        <v>203</v>
      </c>
      <c r="B961" s="645"/>
      <c r="C961" s="646" t="s">
        <v>663</v>
      </c>
      <c r="D961" s="646"/>
      <c r="E961" s="650" t="s">
        <v>1067</v>
      </c>
      <c r="F961" s="648">
        <f t="shared" ref="F961:K961" si="798">F610</f>
        <v>770</v>
      </c>
      <c r="G961" s="648">
        <f t="shared" si="798"/>
        <v>0</v>
      </c>
      <c r="H961" s="648">
        <f t="shared" si="798"/>
        <v>770</v>
      </c>
      <c r="I961" s="648">
        <f t="shared" si="798"/>
        <v>743</v>
      </c>
      <c r="J961" s="648">
        <f t="shared" si="798"/>
        <v>0</v>
      </c>
      <c r="K961" s="648">
        <f t="shared" si="798"/>
        <v>743</v>
      </c>
      <c r="L961" s="674">
        <f t="shared" si="785"/>
        <v>96.493506493506501</v>
      </c>
      <c r="M961" s="648">
        <f>M610</f>
        <v>770</v>
      </c>
      <c r="N961" s="648">
        <f t="shared" ref="N961:AM961" si="799">N610</f>
        <v>0</v>
      </c>
      <c r="O961" s="648">
        <f t="shared" si="799"/>
        <v>770</v>
      </c>
      <c r="P961" s="86">
        <f t="shared" si="799"/>
        <v>193</v>
      </c>
      <c r="Q961" s="86">
        <f t="shared" si="799"/>
        <v>189</v>
      </c>
      <c r="R961" s="86">
        <f t="shared" si="799"/>
        <v>0</v>
      </c>
      <c r="S961" s="86">
        <f t="shared" si="799"/>
        <v>189</v>
      </c>
      <c r="T961" s="648">
        <f t="shared" si="799"/>
        <v>756</v>
      </c>
      <c r="U961" s="86">
        <f t="shared" si="799"/>
        <v>765</v>
      </c>
      <c r="V961" s="86">
        <f t="shared" si="799"/>
        <v>0</v>
      </c>
      <c r="W961" s="86">
        <f t="shared" si="799"/>
        <v>765</v>
      </c>
      <c r="X961" s="86">
        <f t="shared" si="799"/>
        <v>343</v>
      </c>
      <c r="Y961" s="86">
        <f t="shared" si="799"/>
        <v>331</v>
      </c>
      <c r="Z961" s="86">
        <f t="shared" si="799"/>
        <v>0</v>
      </c>
      <c r="AA961" s="86">
        <f t="shared" si="799"/>
        <v>331</v>
      </c>
      <c r="AB961" s="648">
        <f t="shared" si="799"/>
        <v>662</v>
      </c>
      <c r="AC961" s="648">
        <f t="shared" si="799"/>
        <v>637</v>
      </c>
      <c r="AD961" s="648">
        <f t="shared" ref="AD961:AJ961" si="800">AD610</f>
        <v>0</v>
      </c>
      <c r="AE961" s="648">
        <f t="shared" si="800"/>
        <v>637</v>
      </c>
      <c r="AF961" s="648">
        <f t="shared" si="800"/>
        <v>0</v>
      </c>
      <c r="AG961" s="648">
        <f t="shared" si="800"/>
        <v>619</v>
      </c>
      <c r="AH961" s="648">
        <f t="shared" si="800"/>
        <v>0</v>
      </c>
      <c r="AI961" s="648">
        <f t="shared" si="800"/>
        <v>619</v>
      </c>
      <c r="AJ961" s="648">
        <f t="shared" si="800"/>
        <v>0</v>
      </c>
      <c r="AK961" s="648">
        <f t="shared" si="799"/>
        <v>771</v>
      </c>
      <c r="AL961" s="648">
        <f t="shared" si="799"/>
        <v>0</v>
      </c>
      <c r="AM961" s="648">
        <f t="shared" si="799"/>
        <v>771</v>
      </c>
      <c r="AN961" s="648">
        <f>AN610</f>
        <v>759</v>
      </c>
      <c r="AO961" s="648">
        <f t="shared" ref="AO961:AV961" si="801">AO610</f>
        <v>0</v>
      </c>
      <c r="AP961" s="648">
        <f t="shared" si="801"/>
        <v>759</v>
      </c>
      <c r="AQ961" s="648">
        <f t="shared" si="801"/>
        <v>0</v>
      </c>
      <c r="AR961" s="648">
        <f t="shared" si="801"/>
        <v>0</v>
      </c>
      <c r="AS961" s="648">
        <f t="shared" si="801"/>
        <v>759</v>
      </c>
      <c r="AT961" s="648">
        <f t="shared" si="801"/>
        <v>0</v>
      </c>
      <c r="AU961" s="648">
        <f t="shared" si="801"/>
        <v>759</v>
      </c>
      <c r="AV961" s="648">
        <f t="shared" si="801"/>
        <v>0</v>
      </c>
      <c r="AW961" s="668"/>
      <c r="AX961" s="416"/>
      <c r="AY961" s="416"/>
      <c r="AZ961" s="416"/>
      <c r="BA961" s="416"/>
      <c r="BB961" s="416"/>
      <c r="BC961" s="416"/>
      <c r="BD961" s="416"/>
      <c r="BE961" s="416"/>
      <c r="BF961" s="416"/>
      <c r="BG961" s="416"/>
      <c r="BH961" s="416"/>
      <c r="BI961" s="416"/>
      <c r="BJ961" s="416"/>
      <c r="BK961" s="416"/>
      <c r="BL961" s="416"/>
      <c r="BM961" s="416"/>
      <c r="BN961" s="416"/>
      <c r="BO961" s="416"/>
      <c r="BP961" s="416"/>
      <c r="BQ961" s="416"/>
      <c r="BR961" s="416"/>
      <c r="BS961" s="416"/>
      <c r="BT961" s="416"/>
      <c r="BU961" s="416"/>
      <c r="BV961" s="416"/>
      <c r="BW961" s="416"/>
      <c r="BX961" s="416"/>
      <c r="BY961" s="416"/>
      <c r="BZ961" s="416"/>
      <c r="CA961" s="416"/>
      <c r="CB961" s="416"/>
      <c r="CC961" s="416"/>
      <c r="CD961" s="416"/>
      <c r="CE961" s="416"/>
      <c r="CF961" s="416"/>
      <c r="CG961" s="416"/>
      <c r="CH961" s="416"/>
      <c r="CI961" s="416"/>
      <c r="CJ961" s="416"/>
      <c r="CK961" s="416"/>
      <c r="CL961" s="416"/>
    </row>
    <row r="962" spans="1:90" s="671" customFormat="1" ht="24">
      <c r="A962" s="854" t="s">
        <v>207</v>
      </c>
      <c r="B962" s="645"/>
      <c r="C962" s="646" t="s">
        <v>662</v>
      </c>
      <c r="D962" s="856"/>
      <c r="E962" s="651" t="s">
        <v>23</v>
      </c>
      <c r="F962" s="648">
        <f t="shared" ref="F962:K962" si="802">F183+F758</f>
        <v>315</v>
      </c>
      <c r="G962" s="648">
        <f t="shared" si="802"/>
        <v>0</v>
      </c>
      <c r="H962" s="648">
        <f t="shared" si="802"/>
        <v>315</v>
      </c>
      <c r="I962" s="648">
        <f t="shared" si="802"/>
        <v>315</v>
      </c>
      <c r="J962" s="648">
        <f t="shared" si="802"/>
        <v>0</v>
      </c>
      <c r="K962" s="648">
        <f t="shared" si="802"/>
        <v>315</v>
      </c>
      <c r="L962" s="674">
        <f t="shared" si="785"/>
        <v>100</v>
      </c>
      <c r="M962" s="648">
        <f t="shared" ref="M962:AM962" si="803">M183+M758</f>
        <v>315</v>
      </c>
      <c r="N962" s="648">
        <f t="shared" si="803"/>
        <v>0</v>
      </c>
      <c r="O962" s="648">
        <f t="shared" si="803"/>
        <v>315</v>
      </c>
      <c r="P962" s="86">
        <f t="shared" si="803"/>
        <v>79</v>
      </c>
      <c r="Q962" s="86">
        <f t="shared" si="803"/>
        <v>80</v>
      </c>
      <c r="R962" s="86">
        <f t="shared" si="803"/>
        <v>0</v>
      </c>
      <c r="S962" s="86">
        <f t="shared" si="803"/>
        <v>80</v>
      </c>
      <c r="T962" s="648">
        <f t="shared" si="803"/>
        <v>320</v>
      </c>
      <c r="U962" s="86">
        <f t="shared" si="803"/>
        <v>315</v>
      </c>
      <c r="V962" s="86">
        <f t="shared" si="803"/>
        <v>0</v>
      </c>
      <c r="W962" s="86">
        <f t="shared" si="803"/>
        <v>315</v>
      </c>
      <c r="X962" s="86">
        <f t="shared" si="803"/>
        <v>143</v>
      </c>
      <c r="Y962" s="86">
        <f t="shared" si="803"/>
        <v>95</v>
      </c>
      <c r="Z962" s="86">
        <f t="shared" si="803"/>
        <v>0</v>
      </c>
      <c r="AA962" s="86">
        <f t="shared" si="803"/>
        <v>95</v>
      </c>
      <c r="AB962" s="648">
        <f t="shared" si="803"/>
        <v>190</v>
      </c>
      <c r="AC962" s="1250">
        <f>AC183+AC758</f>
        <v>719</v>
      </c>
      <c r="AD962" s="1250">
        <f t="shared" ref="AD962:AJ962" si="804">AD183+AD758</f>
        <v>0</v>
      </c>
      <c r="AE962" s="1250">
        <f t="shared" si="804"/>
        <v>719</v>
      </c>
      <c r="AF962" s="1250">
        <f t="shared" si="804"/>
        <v>0</v>
      </c>
      <c r="AG962" s="1250">
        <f t="shared" si="804"/>
        <v>704</v>
      </c>
      <c r="AH962" s="1250">
        <f t="shared" si="804"/>
        <v>0</v>
      </c>
      <c r="AI962" s="1250">
        <f t="shared" si="804"/>
        <v>704</v>
      </c>
      <c r="AJ962" s="1250">
        <f t="shared" si="804"/>
        <v>0</v>
      </c>
      <c r="AK962" s="648">
        <f t="shared" si="803"/>
        <v>725</v>
      </c>
      <c r="AL962" s="648">
        <f t="shared" si="803"/>
        <v>0</v>
      </c>
      <c r="AM962" s="648">
        <f t="shared" si="803"/>
        <v>725</v>
      </c>
      <c r="AN962" s="648">
        <f>AN183+AN758</f>
        <v>315</v>
      </c>
      <c r="AO962" s="648">
        <f t="shared" ref="AO962:AV962" si="805">AO183+AO758</f>
        <v>0</v>
      </c>
      <c r="AP962" s="648">
        <f t="shared" si="805"/>
        <v>315</v>
      </c>
      <c r="AQ962" s="648">
        <f t="shared" si="805"/>
        <v>267</v>
      </c>
      <c r="AR962" s="648">
        <f t="shared" si="805"/>
        <v>0</v>
      </c>
      <c r="AS962" s="648">
        <f t="shared" si="805"/>
        <v>315</v>
      </c>
      <c r="AT962" s="648">
        <f t="shared" si="805"/>
        <v>0</v>
      </c>
      <c r="AU962" s="648">
        <f t="shared" si="805"/>
        <v>315</v>
      </c>
      <c r="AV962" s="648">
        <f t="shared" si="805"/>
        <v>267</v>
      </c>
      <c r="AW962" s="668"/>
      <c r="AX962" s="416"/>
      <c r="AY962" s="416"/>
      <c r="AZ962" s="416"/>
      <c r="BA962" s="416"/>
      <c r="BB962" s="416"/>
      <c r="BC962" s="416"/>
      <c r="BD962" s="416"/>
      <c r="BE962" s="416"/>
      <c r="BF962" s="416"/>
      <c r="BG962" s="416"/>
      <c r="BH962" s="416"/>
      <c r="BI962" s="416"/>
      <c r="BJ962" s="416"/>
      <c r="BK962" s="416"/>
      <c r="BL962" s="416"/>
      <c r="BM962" s="416"/>
      <c r="BN962" s="416"/>
      <c r="BO962" s="416"/>
      <c r="BP962" s="416"/>
      <c r="BQ962" s="416"/>
      <c r="BR962" s="416"/>
      <c r="BS962" s="416"/>
      <c r="BT962" s="416"/>
      <c r="BU962" s="416"/>
      <c r="BV962" s="416"/>
      <c r="BW962" s="416"/>
      <c r="BX962" s="416"/>
      <c r="BY962" s="416"/>
      <c r="BZ962" s="416"/>
      <c r="CA962" s="416"/>
      <c r="CB962" s="416"/>
      <c r="CC962" s="416"/>
      <c r="CD962" s="416"/>
      <c r="CE962" s="416"/>
      <c r="CF962" s="416"/>
      <c r="CG962" s="416"/>
      <c r="CH962" s="416"/>
      <c r="CI962" s="416"/>
      <c r="CJ962" s="416"/>
      <c r="CK962" s="416"/>
      <c r="CL962" s="416"/>
    </row>
    <row r="963" spans="1:90" s="671" customFormat="1">
      <c r="A963" s="854" t="s">
        <v>211</v>
      </c>
      <c r="B963" s="645"/>
      <c r="C963" s="646" t="s">
        <v>665</v>
      </c>
      <c r="D963" s="856"/>
      <c r="E963" s="650" t="s">
        <v>1024</v>
      </c>
      <c r="F963" s="648">
        <f t="shared" ref="F963:K963" si="806">F18+F61+F104+F206+F234+F256+F311+F356+F457+F482+F514+F547+F626+F683+F732+F753+F813+F881</f>
        <v>16447</v>
      </c>
      <c r="G963" s="648">
        <f t="shared" si="806"/>
        <v>0</v>
      </c>
      <c r="H963" s="648">
        <f t="shared" si="806"/>
        <v>16447</v>
      </c>
      <c r="I963" s="648">
        <f t="shared" si="806"/>
        <v>16395</v>
      </c>
      <c r="J963" s="648">
        <f t="shared" si="806"/>
        <v>0</v>
      </c>
      <c r="K963" s="648">
        <f t="shared" si="806"/>
        <v>16395</v>
      </c>
      <c r="L963" s="674">
        <f t="shared" si="785"/>
        <v>99.683832917857359</v>
      </c>
      <c r="M963" s="648">
        <f t="shared" ref="M963:AM963" si="807">M18+M61+M104+M206+M234+M256+M311+M356+M457+M482+M514+M547+M626+M683+M732+M753+M813+M881</f>
        <v>16439</v>
      </c>
      <c r="N963" s="648">
        <f t="shared" si="807"/>
        <v>0</v>
      </c>
      <c r="O963" s="648">
        <f t="shared" si="807"/>
        <v>16439</v>
      </c>
      <c r="P963" s="86">
        <f t="shared" si="807"/>
        <v>4146</v>
      </c>
      <c r="Q963" s="86">
        <f t="shared" si="807"/>
        <v>4206</v>
      </c>
      <c r="R963" s="86">
        <f t="shared" si="807"/>
        <v>0</v>
      </c>
      <c r="S963" s="86">
        <f t="shared" si="807"/>
        <v>4206</v>
      </c>
      <c r="T963" s="648">
        <f t="shared" si="807"/>
        <v>16824</v>
      </c>
      <c r="U963" s="86">
        <f t="shared" si="807"/>
        <v>16439</v>
      </c>
      <c r="V963" s="86">
        <f t="shared" si="807"/>
        <v>0</v>
      </c>
      <c r="W963" s="86">
        <f t="shared" si="807"/>
        <v>16439</v>
      </c>
      <c r="X963" s="86">
        <f t="shared" si="807"/>
        <v>7846</v>
      </c>
      <c r="Y963" s="86">
        <f t="shared" si="807"/>
        <v>7921</v>
      </c>
      <c r="Z963" s="86">
        <f t="shared" si="807"/>
        <v>0</v>
      </c>
      <c r="AA963" s="86">
        <f t="shared" si="807"/>
        <v>7921</v>
      </c>
      <c r="AB963" s="648">
        <f t="shared" si="807"/>
        <v>15842</v>
      </c>
      <c r="AC963" s="1291">
        <f>AC18+AC61+AC104+AC206+AC234+AC256+AC311+AC356+AC457+AC482+AC514+AC547+AC626+AC683+AC732+AC753+AC813+AC881</f>
        <v>17248</v>
      </c>
      <c r="AD963" s="1291">
        <f t="shared" ref="AD963:AJ963" si="808">AD18+AD61+AD104+AD206+AD234+AD256+AD311+AD356+AD457+AD482+AD514+AD547+AD626+AD683+AD732+AD753+AD813+AD881</f>
        <v>0</v>
      </c>
      <c r="AE963" s="1291">
        <f t="shared" si="808"/>
        <v>17248</v>
      </c>
      <c r="AF963" s="1291">
        <f t="shared" si="808"/>
        <v>0</v>
      </c>
      <c r="AG963" s="1291">
        <f t="shared" si="808"/>
        <v>17217</v>
      </c>
      <c r="AH963" s="1291">
        <f t="shared" si="808"/>
        <v>0</v>
      </c>
      <c r="AI963" s="1291">
        <f t="shared" si="808"/>
        <v>17217</v>
      </c>
      <c r="AJ963" s="1291">
        <f t="shared" si="808"/>
        <v>0</v>
      </c>
      <c r="AK963" s="648">
        <f t="shared" si="807"/>
        <v>16894</v>
      </c>
      <c r="AL963" s="648">
        <f t="shared" si="807"/>
        <v>0</v>
      </c>
      <c r="AM963" s="648">
        <f t="shared" si="807"/>
        <v>16894</v>
      </c>
      <c r="AN963" s="648">
        <f>AN18+AN61+AN104+AN206+AN234+AN256+AN311+AN356+AN457+AN482+AN514+AN547+AN626+AN683+AN732+AN753+AN813+AN881</f>
        <v>16163</v>
      </c>
      <c r="AO963" s="648">
        <f t="shared" ref="AO963" si="809">AO18+AO61+AO104+AO206+AO234+AO256+AO311+AO356+AO457+AO482+AO514+AO547+AO626+AO683+AO732+AO753+AO813+AO881</f>
        <v>0</v>
      </c>
      <c r="AP963" s="648">
        <f>AP18+AP61+AP104+AP206+AP234+AP256+AP311+AP356+AP457+AP482+AP514+AP547+AP626+AP683+AP732+AP753+AP813+AP881</f>
        <v>16163</v>
      </c>
      <c r="AQ963" s="648">
        <f>AQ18+AQ61+AQ104+AQ206+AQ234+AQ256+AQ311+AQ356+AQ457+AQ482+AQ514+AQ547+AQ626+AQ683+AQ732+AQ753+AQ813+AQ881</f>
        <v>945</v>
      </c>
      <c r="AR963" s="648">
        <f t="shared" ref="AR963:AV963" si="810">AR18+AR61+AR104+AR206+AR234+AR256+AR311+AR356+AR457+AR482+AR514+AR547+AR626+AR683+AR732+AR753+AR813+AR881</f>
        <v>0</v>
      </c>
      <c r="AS963" s="648">
        <f t="shared" si="810"/>
        <v>16163</v>
      </c>
      <c r="AT963" s="648">
        <f t="shared" si="810"/>
        <v>0</v>
      </c>
      <c r="AU963" s="648">
        <f t="shared" si="810"/>
        <v>16163</v>
      </c>
      <c r="AV963" s="648">
        <f t="shared" si="810"/>
        <v>945</v>
      </c>
      <c r="AW963" s="668"/>
      <c r="AX963" s="416"/>
      <c r="AY963" s="416"/>
      <c r="AZ963" s="416"/>
      <c r="BA963" s="416"/>
      <c r="BB963" s="416"/>
      <c r="BC963" s="416"/>
      <c r="BD963" s="416"/>
      <c r="BE963" s="416"/>
      <c r="BF963" s="416"/>
      <c r="BG963" s="416"/>
      <c r="BH963" s="416"/>
      <c r="BI963" s="416"/>
      <c r="BJ963" s="416"/>
      <c r="BK963" s="416"/>
      <c r="BL963" s="416"/>
      <c r="BM963" s="416"/>
      <c r="BN963" s="416"/>
      <c r="BO963" s="416"/>
      <c r="BP963" s="416"/>
      <c r="BQ963" s="416"/>
      <c r="BR963" s="416"/>
      <c r="BS963" s="416"/>
      <c r="BT963" s="416"/>
      <c r="BU963" s="416"/>
      <c r="BV963" s="416"/>
      <c r="BW963" s="416"/>
      <c r="BX963" s="416"/>
      <c r="BY963" s="416"/>
      <c r="BZ963" s="416"/>
      <c r="CA963" s="416"/>
      <c r="CB963" s="416"/>
      <c r="CC963" s="416"/>
      <c r="CD963" s="416"/>
      <c r="CE963" s="416"/>
      <c r="CF963" s="416"/>
      <c r="CG963" s="416"/>
      <c r="CH963" s="416"/>
      <c r="CI963" s="416"/>
      <c r="CJ963" s="416"/>
      <c r="CK963" s="416"/>
      <c r="CL963" s="416"/>
    </row>
    <row r="964" spans="1:90" s="671" customFormat="1" ht="24">
      <c r="A964" s="854" t="s">
        <v>224</v>
      </c>
      <c r="B964" s="645"/>
      <c r="C964" s="646" t="s">
        <v>669</v>
      </c>
      <c r="D964" s="856"/>
      <c r="E964" s="650" t="s">
        <v>1027</v>
      </c>
      <c r="F964" s="648">
        <f t="shared" ref="F964:K964" si="811">F22+F65+F109+F208+F235+F361+F427+F483+F552+F631+F685+F756+F816+F884</f>
        <v>5049</v>
      </c>
      <c r="G964" s="648">
        <f t="shared" si="811"/>
        <v>0</v>
      </c>
      <c r="H964" s="648">
        <f t="shared" si="811"/>
        <v>5049</v>
      </c>
      <c r="I964" s="648">
        <f t="shared" si="811"/>
        <v>5303</v>
      </c>
      <c r="J964" s="648">
        <f t="shared" si="811"/>
        <v>0</v>
      </c>
      <c r="K964" s="648">
        <f t="shared" si="811"/>
        <v>5303</v>
      </c>
      <c r="L964" s="674">
        <f t="shared" si="785"/>
        <v>105.03069914834622</v>
      </c>
      <c r="M964" s="648">
        <f t="shared" ref="M964:AM964" si="812">M22+M65+M109+M208+M235+M361+M427+M483+M552+M631+M685+M756+M816+M884</f>
        <v>5282</v>
      </c>
      <c r="N964" s="648">
        <f t="shared" si="812"/>
        <v>0</v>
      </c>
      <c r="O964" s="648">
        <f t="shared" si="812"/>
        <v>5282</v>
      </c>
      <c r="P964" s="86">
        <f t="shared" si="812"/>
        <v>1423</v>
      </c>
      <c r="Q964" s="86">
        <f t="shared" si="812"/>
        <v>1429</v>
      </c>
      <c r="R964" s="86">
        <f t="shared" si="812"/>
        <v>0</v>
      </c>
      <c r="S964" s="86">
        <f t="shared" si="812"/>
        <v>1429</v>
      </c>
      <c r="T964" s="648">
        <f t="shared" si="812"/>
        <v>5716</v>
      </c>
      <c r="U964" s="86">
        <f t="shared" si="812"/>
        <v>5282</v>
      </c>
      <c r="V964" s="86">
        <f t="shared" si="812"/>
        <v>0</v>
      </c>
      <c r="W964" s="86">
        <f t="shared" si="812"/>
        <v>5282</v>
      </c>
      <c r="X964" s="86">
        <f t="shared" si="812"/>
        <v>2639</v>
      </c>
      <c r="Y964" s="86">
        <f t="shared" si="812"/>
        <v>2663</v>
      </c>
      <c r="Z964" s="86">
        <f t="shared" si="812"/>
        <v>0</v>
      </c>
      <c r="AA964" s="86">
        <f t="shared" si="812"/>
        <v>2663</v>
      </c>
      <c r="AB964" s="648">
        <f t="shared" si="812"/>
        <v>5326</v>
      </c>
      <c r="AC964" s="1291">
        <f>AC22+AC65+AC109+AC208+AC235+AC361+AC427+AC483+AC552+AC631+AC685+AC756+AC816+AC884</f>
        <v>5701</v>
      </c>
      <c r="AD964" s="1291">
        <f t="shared" ref="AD964:AJ964" si="813">AD22+AD65+AD109+AD208+AD235+AD361+AD427+AD483+AD552+AD631+AD685+AD756+AD816+AD884</f>
        <v>0</v>
      </c>
      <c r="AE964" s="1291">
        <f t="shared" si="813"/>
        <v>5701</v>
      </c>
      <c r="AF964" s="1291">
        <f t="shared" si="813"/>
        <v>0</v>
      </c>
      <c r="AG964" s="1291">
        <f t="shared" si="813"/>
        <v>5606</v>
      </c>
      <c r="AH964" s="1291">
        <f t="shared" si="813"/>
        <v>0</v>
      </c>
      <c r="AI964" s="1291">
        <f t="shared" si="813"/>
        <v>5606</v>
      </c>
      <c r="AJ964" s="1291">
        <f t="shared" si="813"/>
        <v>0</v>
      </c>
      <c r="AK964" s="648">
        <f t="shared" si="812"/>
        <v>5346</v>
      </c>
      <c r="AL964" s="648">
        <f t="shared" si="812"/>
        <v>0</v>
      </c>
      <c r="AM964" s="648">
        <f t="shared" si="812"/>
        <v>5346</v>
      </c>
      <c r="AN964" s="648">
        <f>AN22+AN65+AN109+AN208+AN235+AN361+AN427+AN483+AN552+AN631+AN685+AN756+AN816+AN884</f>
        <v>5172</v>
      </c>
      <c r="AO964" s="648">
        <f t="shared" ref="AO964:AV964" si="814">AO22+AO65+AO109+AO208+AO235+AO361+AO427+AO483+AO552+AO631+AO685+AO756+AO816+AO884</f>
        <v>0</v>
      </c>
      <c r="AP964" s="648">
        <f t="shared" si="814"/>
        <v>5172</v>
      </c>
      <c r="AQ964" s="648">
        <f t="shared" si="814"/>
        <v>480</v>
      </c>
      <c r="AR964" s="648">
        <f t="shared" si="814"/>
        <v>0</v>
      </c>
      <c r="AS964" s="648">
        <f t="shared" si="814"/>
        <v>5172</v>
      </c>
      <c r="AT964" s="648">
        <f t="shared" si="814"/>
        <v>0</v>
      </c>
      <c r="AU964" s="648">
        <f t="shared" si="814"/>
        <v>5172</v>
      </c>
      <c r="AV964" s="648">
        <f t="shared" si="814"/>
        <v>480</v>
      </c>
      <c r="AW964" s="668"/>
      <c r="AX964" s="416"/>
      <c r="AY964" s="416"/>
      <c r="AZ964" s="416"/>
      <c r="BA964" s="416"/>
      <c r="BB964" s="416"/>
      <c r="BC964" s="416"/>
      <c r="BD964" s="416"/>
      <c r="BE964" s="416"/>
      <c r="BF964" s="416"/>
      <c r="BG964" s="416"/>
      <c r="BH964" s="416"/>
      <c r="BI964" s="416"/>
      <c r="BJ964" s="416"/>
      <c r="BK964" s="416"/>
      <c r="BL964" s="416"/>
      <c r="BM964" s="416"/>
      <c r="BN964" s="416"/>
      <c r="BO964" s="416"/>
      <c r="BP964" s="416"/>
      <c r="BQ964" s="416"/>
      <c r="BR964" s="416"/>
      <c r="BS964" s="416"/>
      <c r="BT964" s="416"/>
      <c r="BU964" s="416"/>
      <c r="BV964" s="416"/>
      <c r="BW964" s="416"/>
      <c r="BX964" s="416"/>
      <c r="BY964" s="416"/>
      <c r="BZ964" s="416"/>
      <c r="CA964" s="416"/>
      <c r="CB964" s="416"/>
      <c r="CC964" s="416"/>
      <c r="CD964" s="416"/>
      <c r="CE964" s="416"/>
      <c r="CF964" s="416"/>
      <c r="CG964" s="416"/>
      <c r="CH964" s="416"/>
      <c r="CI964" s="416"/>
      <c r="CJ964" s="416"/>
      <c r="CK964" s="416"/>
      <c r="CL964" s="416"/>
    </row>
    <row r="965" spans="1:90" s="671" customFormat="1" ht="24">
      <c r="A965" s="854" t="s">
        <v>232</v>
      </c>
      <c r="B965" s="645"/>
      <c r="C965" s="646" t="s">
        <v>666</v>
      </c>
      <c r="D965" s="856"/>
      <c r="E965" s="650" t="s">
        <v>1021</v>
      </c>
      <c r="F965" s="648">
        <f t="shared" ref="F965:K965" si="815">F13+F56+F98+F157+F204+F233+F258+F276+F307+F350+F408+F425+F456+F481+F513+F578+F619+F681+F713+F731+F749+F808+F851+F878+F936</f>
        <v>21765</v>
      </c>
      <c r="G965" s="648">
        <f t="shared" si="815"/>
        <v>0</v>
      </c>
      <c r="H965" s="648">
        <f t="shared" si="815"/>
        <v>21765</v>
      </c>
      <c r="I965" s="648">
        <f t="shared" si="815"/>
        <v>21713</v>
      </c>
      <c r="J965" s="648">
        <f t="shared" si="815"/>
        <v>0</v>
      </c>
      <c r="K965" s="648">
        <f t="shared" si="815"/>
        <v>21713</v>
      </c>
      <c r="L965" s="674">
        <f t="shared" si="785"/>
        <v>99.761084309671489</v>
      </c>
      <c r="M965" s="648">
        <f t="shared" ref="M965:AM965" si="816">M13+M56+M98+M157+M204+M233+M258+M276+M307+M350+M408+M425+M456+M481+M513+M578+M619+M681+M713+M731+M749+M808+M851+M878+M936</f>
        <v>21545</v>
      </c>
      <c r="N965" s="648">
        <f t="shared" si="816"/>
        <v>0</v>
      </c>
      <c r="O965" s="648">
        <f t="shared" si="816"/>
        <v>21545</v>
      </c>
      <c r="P965" s="86">
        <f t="shared" si="816"/>
        <v>5271</v>
      </c>
      <c r="Q965" s="86">
        <f t="shared" si="816"/>
        <v>5322</v>
      </c>
      <c r="R965" s="86">
        <f t="shared" si="816"/>
        <v>0</v>
      </c>
      <c r="S965" s="86">
        <f t="shared" si="816"/>
        <v>5322</v>
      </c>
      <c r="T965" s="648">
        <f t="shared" si="816"/>
        <v>21288</v>
      </c>
      <c r="U965" s="86">
        <f t="shared" si="816"/>
        <v>21545</v>
      </c>
      <c r="V965" s="86">
        <f t="shared" si="816"/>
        <v>0</v>
      </c>
      <c r="W965" s="86">
        <f t="shared" si="816"/>
        <v>21545</v>
      </c>
      <c r="X965" s="86">
        <f t="shared" si="816"/>
        <v>9327</v>
      </c>
      <c r="Y965" s="86">
        <f t="shared" si="816"/>
        <v>9425</v>
      </c>
      <c r="Z965" s="86">
        <f t="shared" si="816"/>
        <v>0</v>
      </c>
      <c r="AA965" s="86">
        <f t="shared" si="816"/>
        <v>9425</v>
      </c>
      <c r="AB965" s="648">
        <f t="shared" si="816"/>
        <v>18850</v>
      </c>
      <c r="AC965" s="1291">
        <f>AC13+AC56+AC98+AC157+AC204+AC233+AC258+AC276+AC307+AC350+AC408+AC425+AC456+AC481+AC513+AC578+AC619+AC681+AC731+AC713+AC749+AC808+AC851+AC878+AC936</f>
        <v>20936</v>
      </c>
      <c r="AD965" s="1291">
        <f t="shared" ref="AD965:AJ965" si="817">AD13+AD56+AD98+AD157+AD204+AD233+AD258+AD276+AD307+AD350+AD408+AD425+AD456+AD481+AD513+AD578+AD619+AD681+AD731+AD713+AD749+AD808+AD851+AD878+AD936</f>
        <v>0</v>
      </c>
      <c r="AE965" s="1291">
        <f t="shared" si="817"/>
        <v>20936</v>
      </c>
      <c r="AF965" s="1291">
        <f t="shared" si="817"/>
        <v>0</v>
      </c>
      <c r="AG965" s="1291">
        <f t="shared" si="817"/>
        <v>20136</v>
      </c>
      <c r="AH965" s="1291">
        <f t="shared" si="817"/>
        <v>0</v>
      </c>
      <c r="AI965" s="1291">
        <f t="shared" si="817"/>
        <v>20136</v>
      </c>
      <c r="AJ965" s="1291">
        <f t="shared" si="817"/>
        <v>0</v>
      </c>
      <c r="AK965" s="648">
        <f t="shared" si="816"/>
        <v>22387</v>
      </c>
      <c r="AL965" s="648">
        <f t="shared" si="816"/>
        <v>0</v>
      </c>
      <c r="AM965" s="648">
        <f t="shared" si="816"/>
        <v>22387</v>
      </c>
      <c r="AN965" s="648">
        <f>AN13+AN56+AN98+AN157+AN204+AN233+AN258+AN276+AN307+AN350+AN408+AN425+AN456+AN481+AN513+AN578+AN619+AN681+AN713+AN731+AN749+AN808+AN851+AN878+AN936</f>
        <v>21545</v>
      </c>
      <c r="AO965" s="648">
        <f t="shared" ref="AO965:AV965" si="818">AO13+AO56+AO98+AO157+AO204+AO233+AO258+AO276+AO307+AO350+AO408+AO425+AO456+AO481+AO513+AO578+AO619+AO681+AO713+AO731+AO749+AO808+AO851+AO878+AO936</f>
        <v>0</v>
      </c>
      <c r="AP965" s="648">
        <f t="shared" si="818"/>
        <v>21545</v>
      </c>
      <c r="AQ965" s="648">
        <f t="shared" si="818"/>
        <v>2223</v>
      </c>
      <c r="AR965" s="648">
        <f t="shared" si="818"/>
        <v>0</v>
      </c>
      <c r="AS965" s="648">
        <f t="shared" si="818"/>
        <v>21545</v>
      </c>
      <c r="AT965" s="648">
        <f t="shared" si="818"/>
        <v>0</v>
      </c>
      <c r="AU965" s="648">
        <f t="shared" si="818"/>
        <v>21545</v>
      </c>
      <c r="AV965" s="648">
        <f t="shared" si="818"/>
        <v>2223</v>
      </c>
      <c r="AW965" s="668"/>
      <c r="AX965" s="416"/>
      <c r="AY965" s="416"/>
      <c r="AZ965" s="416"/>
      <c r="BA965" s="416"/>
      <c r="BB965" s="416"/>
      <c r="BC965" s="416"/>
      <c r="BD965" s="416"/>
      <c r="BE965" s="416"/>
      <c r="BF965" s="416"/>
      <c r="BG965" s="416"/>
      <c r="BH965" s="416"/>
      <c r="BI965" s="416"/>
      <c r="BJ965" s="416"/>
      <c r="BK965" s="416"/>
      <c r="BL965" s="416"/>
      <c r="BM965" s="416"/>
      <c r="BN965" s="416"/>
      <c r="BO965" s="416"/>
      <c r="BP965" s="416"/>
      <c r="BQ965" s="416"/>
      <c r="BR965" s="416"/>
      <c r="BS965" s="416"/>
      <c r="BT965" s="416"/>
      <c r="BU965" s="416"/>
      <c r="BV965" s="416"/>
      <c r="BW965" s="416"/>
      <c r="BX965" s="416"/>
      <c r="BY965" s="416"/>
      <c r="BZ965" s="416"/>
      <c r="CA965" s="416"/>
      <c r="CB965" s="416"/>
      <c r="CC965" s="416"/>
      <c r="CD965" s="416"/>
      <c r="CE965" s="416"/>
      <c r="CF965" s="416"/>
      <c r="CG965" s="416"/>
      <c r="CH965" s="416"/>
      <c r="CI965" s="416"/>
      <c r="CJ965" s="416"/>
      <c r="CK965" s="416"/>
      <c r="CL965" s="416"/>
    </row>
    <row r="966" spans="1:90" s="671" customFormat="1">
      <c r="A966" s="854" t="s">
        <v>239</v>
      </c>
      <c r="B966" s="645"/>
      <c r="C966" s="646" t="s">
        <v>662</v>
      </c>
      <c r="D966" s="856"/>
      <c r="E966" s="650" t="s">
        <v>1029</v>
      </c>
      <c r="F966" s="648">
        <f t="shared" ref="F966:K966" si="819">F938+F925+F888+F856+F759+F688+F637+F596+F554+F517+F498+F460+F430+F412+F366+F319+F278+F261+F249+F159+F115+F68+F25</f>
        <v>20908</v>
      </c>
      <c r="G966" s="648">
        <f t="shared" si="819"/>
        <v>40</v>
      </c>
      <c r="H966" s="648">
        <f t="shared" si="819"/>
        <v>20948</v>
      </c>
      <c r="I966" s="648">
        <f t="shared" si="819"/>
        <v>21667</v>
      </c>
      <c r="J966" s="648">
        <f t="shared" si="819"/>
        <v>40</v>
      </c>
      <c r="K966" s="648">
        <f t="shared" si="819"/>
        <v>21707</v>
      </c>
      <c r="L966" s="674">
        <f t="shared" si="785"/>
        <v>103.62325759022342</v>
      </c>
      <c r="M966" s="648">
        <f t="shared" ref="M966:AM966" si="820">M25+M68+M115+M159+M249+M261+M278+M319+M366+M412+M430+M460+M498+M517+M554+M596+M637+M688+M759+M856+M888+M925+M938</f>
        <v>21103</v>
      </c>
      <c r="N966" s="648">
        <f t="shared" si="820"/>
        <v>0</v>
      </c>
      <c r="O966" s="648">
        <f t="shared" si="820"/>
        <v>21103</v>
      </c>
      <c r="P966" s="86">
        <f t="shared" si="820"/>
        <v>5051</v>
      </c>
      <c r="Q966" s="86">
        <f t="shared" si="820"/>
        <v>5138</v>
      </c>
      <c r="R966" s="86">
        <f t="shared" si="820"/>
        <v>0</v>
      </c>
      <c r="S966" s="86">
        <f t="shared" si="820"/>
        <v>5138</v>
      </c>
      <c r="T966" s="648">
        <f t="shared" si="820"/>
        <v>20552</v>
      </c>
      <c r="U966" s="86">
        <f t="shared" si="820"/>
        <v>21103</v>
      </c>
      <c r="V966" s="86">
        <f t="shared" si="820"/>
        <v>0</v>
      </c>
      <c r="W966" s="86">
        <f t="shared" si="820"/>
        <v>21103</v>
      </c>
      <c r="X966" s="86">
        <f t="shared" si="820"/>
        <v>9897</v>
      </c>
      <c r="Y966" s="86">
        <f t="shared" si="820"/>
        <v>9714</v>
      </c>
      <c r="Z966" s="86">
        <f t="shared" si="820"/>
        <v>0</v>
      </c>
      <c r="AA966" s="86">
        <f t="shared" si="820"/>
        <v>9714</v>
      </c>
      <c r="AB966" s="648">
        <f t="shared" si="820"/>
        <v>19428</v>
      </c>
      <c r="AC966" s="1291">
        <f>AC25+AC68+AC115+AC159+AC249+AC261+AC278+AC319+AC366+AC412+AC430+AC460+AC498+AC517+AC554+AC596+AC637+AC688+AC759+AC856+AC888+AC925+AC938</f>
        <v>21343</v>
      </c>
      <c r="AD966" s="1291">
        <f t="shared" ref="AD966:AJ966" si="821">AD25+AD68+AD115+AD159+AD249+AD261+AD278+AD319+AD366+AD412+AD430+AD460+AD498+AD517+AD554+AD596+AD637+AD688+AD759+AD856+AD888+AD925+AD938</f>
        <v>0</v>
      </c>
      <c r="AE966" s="1291">
        <f t="shared" si="821"/>
        <v>21343</v>
      </c>
      <c r="AF966" s="1291">
        <f t="shared" si="821"/>
        <v>0</v>
      </c>
      <c r="AG966" s="1291">
        <f t="shared" si="821"/>
        <v>21229</v>
      </c>
      <c r="AH966" s="1291">
        <f t="shared" si="821"/>
        <v>0</v>
      </c>
      <c r="AI966" s="1291">
        <f t="shared" si="821"/>
        <v>21229</v>
      </c>
      <c r="AJ966" s="1291">
        <f t="shared" si="821"/>
        <v>0</v>
      </c>
      <c r="AK966" s="648">
        <f t="shared" si="820"/>
        <v>21437</v>
      </c>
      <c r="AL966" s="648">
        <f t="shared" si="820"/>
        <v>0</v>
      </c>
      <c r="AM966" s="648">
        <f t="shared" si="820"/>
        <v>21437</v>
      </c>
      <c r="AN966" s="648">
        <f>AN25+AN68+AN115+AN159+AN249+AN261+AN278+AN412+AN430+AN460+AN498+AN517+AN554+AN596+AN637+AN688+AN759+AN856+AN888+AN925+AN938+AN319+AN366</f>
        <v>20603</v>
      </c>
      <c r="AO966" s="648">
        <f t="shared" ref="AO966:AV966" si="822">AO25+AO68+AO115+AO159+AO249+AO261+AO278+AO412+AO430+AO460+AO498+AO517+AO554+AO596+AO637+AO688+AO759+AO856+AO888+AO925+AO938+AO319+AO366</f>
        <v>0</v>
      </c>
      <c r="AP966" s="648">
        <f t="shared" si="822"/>
        <v>20603</v>
      </c>
      <c r="AQ966" s="648">
        <f t="shared" si="822"/>
        <v>1281</v>
      </c>
      <c r="AR966" s="648">
        <f t="shared" si="822"/>
        <v>0</v>
      </c>
      <c r="AS966" s="648">
        <f t="shared" si="822"/>
        <v>20603</v>
      </c>
      <c r="AT966" s="648">
        <f t="shared" si="822"/>
        <v>0</v>
      </c>
      <c r="AU966" s="648">
        <f t="shared" si="822"/>
        <v>20603</v>
      </c>
      <c r="AV966" s="648">
        <f t="shared" si="822"/>
        <v>1281</v>
      </c>
      <c r="AW966" s="668"/>
      <c r="AX966" s="416"/>
      <c r="AY966" s="416"/>
      <c r="AZ966" s="416"/>
      <c r="BA966" s="416"/>
      <c r="BB966" s="416"/>
      <c r="BC966" s="416"/>
      <c r="BD966" s="416"/>
      <c r="BE966" s="416"/>
      <c r="BF966" s="416"/>
      <c r="BG966" s="416"/>
      <c r="BH966" s="416"/>
      <c r="BI966" s="416"/>
      <c r="BJ966" s="416"/>
      <c r="BK966" s="416"/>
      <c r="BL966" s="416"/>
      <c r="BM966" s="416"/>
      <c r="BN966" s="416"/>
      <c r="BO966" s="416"/>
      <c r="BP966" s="416"/>
      <c r="BQ966" s="416"/>
      <c r="BR966" s="416"/>
      <c r="BS966" s="416"/>
      <c r="BT966" s="416"/>
      <c r="BU966" s="416"/>
      <c r="BV966" s="416"/>
      <c r="BW966" s="416"/>
      <c r="BX966" s="416"/>
      <c r="BY966" s="416"/>
      <c r="BZ966" s="416"/>
      <c r="CA966" s="416"/>
      <c r="CB966" s="416"/>
      <c r="CC966" s="416"/>
      <c r="CD966" s="416"/>
      <c r="CE966" s="416"/>
      <c r="CF966" s="416"/>
      <c r="CG966" s="416"/>
      <c r="CH966" s="416"/>
      <c r="CI966" s="416"/>
      <c r="CJ966" s="416"/>
      <c r="CK966" s="416"/>
      <c r="CL966" s="416"/>
    </row>
    <row r="967" spans="1:90" s="671" customFormat="1" ht="24">
      <c r="A967" s="854" t="s">
        <v>245</v>
      </c>
      <c r="B967" s="645"/>
      <c r="C967" s="646" t="s">
        <v>662</v>
      </c>
      <c r="D967" s="856"/>
      <c r="E967" s="650" t="s">
        <v>30</v>
      </c>
      <c r="F967" s="648">
        <f t="shared" ref="F967:K967" si="823">F211+F238+F292+F486+F581+F601+F638+F734+F821+F889</f>
        <v>5929</v>
      </c>
      <c r="G967" s="648">
        <f t="shared" si="823"/>
        <v>500</v>
      </c>
      <c r="H967" s="648">
        <f t="shared" si="823"/>
        <v>6429</v>
      </c>
      <c r="I967" s="648">
        <f t="shared" si="823"/>
        <v>5852</v>
      </c>
      <c r="J967" s="648">
        <f t="shared" si="823"/>
        <v>515</v>
      </c>
      <c r="K967" s="648">
        <f t="shared" si="823"/>
        <v>6367</v>
      </c>
      <c r="L967" s="674">
        <f t="shared" si="785"/>
        <v>99.035619847565712</v>
      </c>
      <c r="M967" s="648">
        <f t="shared" ref="M967:AM967" si="824">M211+M238+M292+M486+M581+M601+M638+M734+M821+M889</f>
        <v>5873</v>
      </c>
      <c r="N967" s="648">
        <f t="shared" si="824"/>
        <v>505</v>
      </c>
      <c r="O967" s="648">
        <f t="shared" si="824"/>
        <v>6378</v>
      </c>
      <c r="P967" s="86">
        <f t="shared" si="824"/>
        <v>1388</v>
      </c>
      <c r="Q967" s="86">
        <f t="shared" si="824"/>
        <v>1426</v>
      </c>
      <c r="R967" s="86">
        <f t="shared" si="824"/>
        <v>317</v>
      </c>
      <c r="S967" s="86">
        <f t="shared" si="824"/>
        <v>1743</v>
      </c>
      <c r="T967" s="648">
        <f t="shared" si="824"/>
        <v>6972</v>
      </c>
      <c r="U967" s="86">
        <f t="shared" si="824"/>
        <v>5856</v>
      </c>
      <c r="V967" s="86">
        <f t="shared" si="824"/>
        <v>528</v>
      </c>
      <c r="W967" s="86">
        <f t="shared" si="824"/>
        <v>6384</v>
      </c>
      <c r="X967" s="86">
        <f t="shared" si="824"/>
        <v>2252</v>
      </c>
      <c r="Y967" s="86">
        <f t="shared" si="824"/>
        <v>2297</v>
      </c>
      <c r="Z967" s="86">
        <f t="shared" si="824"/>
        <v>570</v>
      </c>
      <c r="AA967" s="86">
        <f t="shared" si="824"/>
        <v>2867</v>
      </c>
      <c r="AB967" s="648">
        <f t="shared" si="824"/>
        <v>5734</v>
      </c>
      <c r="AC967" s="1291">
        <f>AC211+AC238+AC292+AC486+AC581+AC601+AC638+AC734+AC821+AC889</f>
        <v>4831</v>
      </c>
      <c r="AD967" s="1291">
        <f t="shared" ref="AD967:AJ967" si="825">AD211+AD238+AD292+AD486+AD581+AD601+AD638+AD734+AD821+AD889</f>
        <v>0</v>
      </c>
      <c r="AE967" s="1291">
        <f t="shared" si="825"/>
        <v>4831</v>
      </c>
      <c r="AF967" s="1291">
        <f t="shared" si="825"/>
        <v>0</v>
      </c>
      <c r="AG967" s="1291">
        <f t="shared" si="825"/>
        <v>4800</v>
      </c>
      <c r="AH967" s="1291">
        <f t="shared" si="825"/>
        <v>0</v>
      </c>
      <c r="AI967" s="1291">
        <f t="shared" si="825"/>
        <v>4800</v>
      </c>
      <c r="AJ967" s="1291">
        <f t="shared" si="825"/>
        <v>0</v>
      </c>
      <c r="AK967" s="648">
        <f t="shared" si="824"/>
        <v>5873</v>
      </c>
      <c r="AL967" s="648">
        <f t="shared" si="824"/>
        <v>1200</v>
      </c>
      <c r="AM967" s="648">
        <f t="shared" si="824"/>
        <v>7073</v>
      </c>
      <c r="AN967" s="648">
        <f>AN211+AN238+AN292+AN486+AN581+AN601+AN638+AN734+AN821+AN889</f>
        <v>6073</v>
      </c>
      <c r="AO967" s="648">
        <f t="shared" ref="AO967:AV967" si="826">AO211+AO238+AO292+AO486+AO581+AO601+AO638+AO734+AO821+AO889</f>
        <v>505</v>
      </c>
      <c r="AP967" s="648">
        <f t="shared" si="826"/>
        <v>6578</v>
      </c>
      <c r="AQ967" s="648">
        <f t="shared" si="826"/>
        <v>447</v>
      </c>
      <c r="AR967" s="648">
        <f t="shared" si="826"/>
        <v>0</v>
      </c>
      <c r="AS967" s="648">
        <f t="shared" si="826"/>
        <v>6073</v>
      </c>
      <c r="AT967" s="648">
        <f t="shared" si="826"/>
        <v>505</v>
      </c>
      <c r="AU967" s="648">
        <f t="shared" si="826"/>
        <v>6578</v>
      </c>
      <c r="AV967" s="648">
        <f t="shared" si="826"/>
        <v>447</v>
      </c>
      <c r="AW967" s="668"/>
      <c r="AX967" s="416"/>
      <c r="AY967" s="416"/>
      <c r="AZ967" s="416"/>
      <c r="BA967" s="416"/>
      <c r="BB967" s="416"/>
      <c r="BC967" s="416"/>
      <c r="BD967" s="416"/>
      <c r="BE967" s="416"/>
      <c r="BF967" s="416"/>
      <c r="BG967" s="416"/>
      <c r="BH967" s="416"/>
      <c r="BI967" s="416"/>
      <c r="BJ967" s="416"/>
      <c r="BK967" s="416"/>
      <c r="BL967" s="416"/>
      <c r="BM967" s="416"/>
      <c r="BN967" s="416"/>
      <c r="BO967" s="416"/>
      <c r="BP967" s="416"/>
      <c r="BQ967" s="416"/>
      <c r="BR967" s="416"/>
      <c r="BS967" s="416"/>
      <c r="BT967" s="416"/>
      <c r="BU967" s="416"/>
      <c r="BV967" s="416"/>
      <c r="BW967" s="416"/>
      <c r="BX967" s="416"/>
      <c r="BY967" s="416"/>
      <c r="BZ967" s="416"/>
      <c r="CA967" s="416"/>
      <c r="CB967" s="416"/>
      <c r="CC967" s="416"/>
      <c r="CD967" s="416"/>
      <c r="CE967" s="416"/>
      <c r="CF967" s="416"/>
      <c r="CG967" s="416"/>
      <c r="CH967" s="416"/>
      <c r="CI967" s="416"/>
      <c r="CJ967" s="416"/>
      <c r="CK967" s="416"/>
      <c r="CL967" s="416"/>
    </row>
    <row r="968" spans="1:90" s="671" customFormat="1" ht="24">
      <c r="A968" s="854" t="s">
        <v>250</v>
      </c>
      <c r="B968" s="645"/>
      <c r="C968" s="646" t="s">
        <v>664</v>
      </c>
      <c r="D968" s="856"/>
      <c r="E968" s="646" t="s">
        <v>956</v>
      </c>
      <c r="F968" s="648">
        <f t="shared" ref="F968:K968" si="827">F8+F50+F91+F202+F231+F255+F303+F343+F423+F443+F455+F479+F534+F612+F678+F743+F802+F872</f>
        <v>6827</v>
      </c>
      <c r="G968" s="648">
        <f t="shared" si="827"/>
        <v>0</v>
      </c>
      <c r="H968" s="648">
        <f t="shared" si="827"/>
        <v>6827</v>
      </c>
      <c r="I968" s="648">
        <f t="shared" si="827"/>
        <v>6834</v>
      </c>
      <c r="J968" s="648">
        <f t="shared" si="827"/>
        <v>0</v>
      </c>
      <c r="K968" s="648">
        <f t="shared" si="827"/>
        <v>6834</v>
      </c>
      <c r="L968" s="674">
        <f t="shared" si="785"/>
        <v>100.10253405595431</v>
      </c>
      <c r="M968" s="648">
        <f t="shared" ref="M968:AM968" si="828">M8+M50+M91+M202+M231+M255+M303+M343+M423+M443+M455+M479+M534+M612+M678+M743+M802+M872</f>
        <v>7015</v>
      </c>
      <c r="N968" s="648">
        <f t="shared" si="828"/>
        <v>0</v>
      </c>
      <c r="O968" s="648">
        <f t="shared" si="828"/>
        <v>7015</v>
      </c>
      <c r="P968" s="86">
        <f t="shared" si="828"/>
        <v>1734</v>
      </c>
      <c r="Q968" s="86">
        <f t="shared" si="828"/>
        <v>1999</v>
      </c>
      <c r="R968" s="86">
        <f t="shared" si="828"/>
        <v>0</v>
      </c>
      <c r="S968" s="86">
        <f t="shared" si="828"/>
        <v>1999</v>
      </c>
      <c r="T968" s="648">
        <f t="shared" si="828"/>
        <v>7996</v>
      </c>
      <c r="U968" s="86">
        <f t="shared" si="828"/>
        <v>7015</v>
      </c>
      <c r="V968" s="86">
        <f t="shared" si="828"/>
        <v>0</v>
      </c>
      <c r="W968" s="86">
        <f t="shared" si="828"/>
        <v>7015</v>
      </c>
      <c r="X968" s="86">
        <f t="shared" si="828"/>
        <v>3099</v>
      </c>
      <c r="Y968" s="86">
        <f t="shared" si="828"/>
        <v>3371</v>
      </c>
      <c r="Z968" s="86">
        <f t="shared" si="828"/>
        <v>0</v>
      </c>
      <c r="AA968" s="86">
        <f t="shared" si="828"/>
        <v>3371</v>
      </c>
      <c r="AB968" s="648">
        <f t="shared" si="828"/>
        <v>6742</v>
      </c>
      <c r="AC968" s="1289">
        <f>AC8+AC50+AC91+AC202+AC231+AC255+AC303+AC343+AC423+AC443+AC455+AC479+AC534+AC612+AC678+AC743+AC802+AC872</f>
        <v>6690</v>
      </c>
      <c r="AD968" s="1318">
        <f t="shared" ref="AD968:AJ968" si="829">AD8+AD50+AD91+AD202+AD231+AD255+AD303+AD343+AD423+AD443+AD455+AD479+AD534+AD612+AD678+AD743+AD802+AD872</f>
        <v>0</v>
      </c>
      <c r="AE968" s="1318">
        <f t="shared" si="829"/>
        <v>6690</v>
      </c>
      <c r="AF968" s="1318">
        <f t="shared" si="829"/>
        <v>0</v>
      </c>
      <c r="AG968" s="1318">
        <f t="shared" si="829"/>
        <v>6258</v>
      </c>
      <c r="AH968" s="1318">
        <f t="shared" si="829"/>
        <v>0</v>
      </c>
      <c r="AI968" s="1318">
        <f t="shared" si="829"/>
        <v>6258</v>
      </c>
      <c r="AJ968" s="1318">
        <f t="shared" si="829"/>
        <v>0</v>
      </c>
      <c r="AK968" s="648">
        <f t="shared" si="828"/>
        <v>7015</v>
      </c>
      <c r="AL968" s="648">
        <f t="shared" si="828"/>
        <v>0</v>
      </c>
      <c r="AM968" s="648">
        <f t="shared" si="828"/>
        <v>7015</v>
      </c>
      <c r="AN968" s="648">
        <f>AN8+AN50+AN91+AN202+AN231+AN255+AN303+AN343+AN423+AN443+AN455+AN479+AN534+AN612+AN678+AN743+AN802+AN872</f>
        <v>6862</v>
      </c>
      <c r="AO968" s="648">
        <f t="shared" ref="AO968:AV968" si="830">AO8+AO50+AO91+AO202+AO231+AO255+AO303+AO343+AO423+AO443+AO455+AO479+AO534+AO612+AO678+AO743+AO802+AO872</f>
        <v>0</v>
      </c>
      <c r="AP968" s="648">
        <f t="shared" si="830"/>
        <v>6862</v>
      </c>
      <c r="AQ968" s="648">
        <f t="shared" si="830"/>
        <v>447</v>
      </c>
      <c r="AR968" s="648">
        <f t="shared" si="830"/>
        <v>0</v>
      </c>
      <c r="AS968" s="648">
        <f t="shared" si="830"/>
        <v>6862</v>
      </c>
      <c r="AT968" s="648">
        <f t="shared" si="830"/>
        <v>0</v>
      </c>
      <c r="AU968" s="648">
        <f t="shared" si="830"/>
        <v>6862</v>
      </c>
      <c r="AV968" s="648">
        <f t="shared" si="830"/>
        <v>447</v>
      </c>
      <c r="AW968" s="668"/>
      <c r="AX968" s="416"/>
      <c r="AY968" s="416"/>
      <c r="AZ968" s="416"/>
      <c r="BA968" s="416"/>
      <c r="BB968" s="416"/>
      <c r="BC968" s="416"/>
      <c r="BD968" s="416"/>
      <c r="BE968" s="416"/>
      <c r="BF968" s="416"/>
      <c r="BG968" s="416"/>
      <c r="BH968" s="416"/>
      <c r="BI968" s="416"/>
      <c r="BJ968" s="416"/>
      <c r="BK968" s="416"/>
      <c r="BL968" s="416"/>
      <c r="BM968" s="416"/>
      <c r="BN968" s="416"/>
      <c r="BO968" s="416"/>
      <c r="BP968" s="416"/>
      <c r="BQ968" s="416"/>
      <c r="BR968" s="416"/>
      <c r="BS968" s="416"/>
      <c r="BT968" s="416"/>
      <c r="BU968" s="416"/>
      <c r="BV968" s="416"/>
      <c r="BW968" s="416"/>
      <c r="BX968" s="416"/>
      <c r="BY968" s="416"/>
      <c r="BZ968" s="416"/>
      <c r="CA968" s="416"/>
      <c r="CB968" s="416"/>
      <c r="CC968" s="416"/>
      <c r="CD968" s="416"/>
      <c r="CE968" s="416"/>
      <c r="CF968" s="416"/>
      <c r="CG968" s="416"/>
      <c r="CH968" s="416"/>
      <c r="CI968" s="416"/>
      <c r="CJ968" s="416"/>
      <c r="CK968" s="416"/>
      <c r="CL968" s="416"/>
    </row>
    <row r="969" spans="1:90" s="671" customFormat="1">
      <c r="A969" s="854" t="s">
        <v>279</v>
      </c>
      <c r="B969" s="645"/>
      <c r="C969" s="646" t="s">
        <v>663</v>
      </c>
      <c r="D969" s="646"/>
      <c r="E969" s="650" t="s">
        <v>1020</v>
      </c>
      <c r="F969" s="648">
        <f t="shared" ref="F969:K969" si="831">F12+F55+F96+F348+F539+F617+F747+F806+F876+F943</f>
        <v>4733</v>
      </c>
      <c r="G969" s="648">
        <f t="shared" si="831"/>
        <v>0</v>
      </c>
      <c r="H969" s="648">
        <f t="shared" si="831"/>
        <v>4733</v>
      </c>
      <c r="I969" s="648">
        <f t="shared" si="831"/>
        <v>4615</v>
      </c>
      <c r="J969" s="648">
        <f t="shared" si="831"/>
        <v>0</v>
      </c>
      <c r="K969" s="648">
        <f t="shared" si="831"/>
        <v>4615</v>
      </c>
      <c r="L969" s="674">
        <f t="shared" si="785"/>
        <v>97.506866680752168</v>
      </c>
      <c r="M969" s="648">
        <f t="shared" ref="M969:AM969" si="832">M12+M55+M96+M348+M539+M617+M747+M806+M876+M943</f>
        <v>4608</v>
      </c>
      <c r="N969" s="648">
        <f t="shared" si="832"/>
        <v>0</v>
      </c>
      <c r="O969" s="648">
        <f t="shared" si="832"/>
        <v>4608</v>
      </c>
      <c r="P969" s="86">
        <f t="shared" si="832"/>
        <v>1213</v>
      </c>
      <c r="Q969" s="86">
        <f t="shared" si="832"/>
        <v>1222</v>
      </c>
      <c r="R969" s="86">
        <f t="shared" si="832"/>
        <v>0</v>
      </c>
      <c r="S969" s="86">
        <f t="shared" si="832"/>
        <v>1222</v>
      </c>
      <c r="T969" s="648">
        <f t="shared" si="832"/>
        <v>4888</v>
      </c>
      <c r="U969" s="86">
        <f t="shared" si="832"/>
        <v>4608</v>
      </c>
      <c r="V969" s="86">
        <f t="shared" si="832"/>
        <v>0</v>
      </c>
      <c r="W969" s="86">
        <f t="shared" si="832"/>
        <v>4608</v>
      </c>
      <c r="X969" s="86">
        <f t="shared" si="832"/>
        <v>2172</v>
      </c>
      <c r="Y969" s="86">
        <f t="shared" si="832"/>
        <v>2185</v>
      </c>
      <c r="Z969" s="86">
        <f t="shared" si="832"/>
        <v>0</v>
      </c>
      <c r="AA969" s="86">
        <f t="shared" si="832"/>
        <v>2185</v>
      </c>
      <c r="AB969" s="648">
        <f t="shared" si="832"/>
        <v>4370</v>
      </c>
      <c r="AC969" s="1291">
        <f>AC12+AC55+AC96+AC348+AC539+AC617+AC747+AC806+AC876+AC943</f>
        <v>4498</v>
      </c>
      <c r="AD969" s="1291">
        <f t="shared" ref="AD969:AJ969" si="833">AD12+AD55+AD96+AD348+AD539+AD617+AD747+AD806+AD876+AD943</f>
        <v>0</v>
      </c>
      <c r="AE969" s="1291">
        <f t="shared" si="833"/>
        <v>4498</v>
      </c>
      <c r="AF969" s="1291">
        <f t="shared" si="833"/>
        <v>0</v>
      </c>
      <c r="AG969" s="1291">
        <f t="shared" si="833"/>
        <v>4480</v>
      </c>
      <c r="AH969" s="1291">
        <f t="shared" si="833"/>
        <v>0</v>
      </c>
      <c r="AI969" s="1291">
        <f t="shared" si="833"/>
        <v>4480</v>
      </c>
      <c r="AJ969" s="1291">
        <f t="shared" si="833"/>
        <v>0</v>
      </c>
      <c r="AK969" s="648">
        <f t="shared" si="832"/>
        <v>4637</v>
      </c>
      <c r="AL969" s="648">
        <f t="shared" si="832"/>
        <v>0</v>
      </c>
      <c r="AM969" s="648">
        <f t="shared" si="832"/>
        <v>4637</v>
      </c>
      <c r="AN969" s="648">
        <f>AN12+AN55+AN96+AN348+AN539+AN617+AN747+AN806+AN876+AN943</f>
        <v>4504</v>
      </c>
      <c r="AO969" s="648">
        <f t="shared" ref="AO969:AV969" si="834">AO12+AO55+AO96+AO348+AO539+AO617+AO747+AO806+AO876+AO943</f>
        <v>0</v>
      </c>
      <c r="AP969" s="648">
        <f t="shared" si="834"/>
        <v>4504</v>
      </c>
      <c r="AQ969" s="648">
        <f t="shared" si="834"/>
        <v>0</v>
      </c>
      <c r="AR969" s="648">
        <f t="shared" si="834"/>
        <v>-69</v>
      </c>
      <c r="AS969" s="648">
        <f t="shared" si="834"/>
        <v>4435</v>
      </c>
      <c r="AT969" s="648">
        <f t="shared" si="834"/>
        <v>0</v>
      </c>
      <c r="AU969" s="648">
        <f t="shared" si="834"/>
        <v>4435</v>
      </c>
      <c r="AV969" s="648">
        <f t="shared" si="834"/>
        <v>0</v>
      </c>
      <c r="AW969" s="668"/>
      <c r="AX969" s="416"/>
      <c r="AY969" s="416"/>
      <c r="AZ969" s="416"/>
      <c r="BA969" s="416"/>
      <c r="BB969" s="416"/>
      <c r="BC969" s="416"/>
      <c r="BD969" s="416"/>
      <c r="BE969" s="416"/>
      <c r="BF969" s="416"/>
      <c r="BG969" s="416"/>
      <c r="BH969" s="416"/>
      <c r="BI969" s="416"/>
      <c r="BJ969" s="416"/>
      <c r="BK969" s="416"/>
      <c r="BL969" s="416"/>
      <c r="BM969" s="416"/>
      <c r="BN969" s="416"/>
      <c r="BO969" s="416"/>
      <c r="BP969" s="416"/>
      <c r="BQ969" s="416"/>
      <c r="BR969" s="416"/>
      <c r="BS969" s="416"/>
      <c r="BT969" s="416"/>
      <c r="BU969" s="416"/>
      <c r="BV969" s="416"/>
      <c r="BW969" s="416"/>
      <c r="BX969" s="416"/>
      <c r="BY969" s="416"/>
      <c r="BZ969" s="416"/>
      <c r="CA969" s="416"/>
      <c r="CB969" s="416"/>
      <c r="CC969" s="416"/>
      <c r="CD969" s="416"/>
      <c r="CE969" s="416"/>
      <c r="CF969" s="416"/>
      <c r="CG969" s="416"/>
      <c r="CH969" s="416"/>
      <c r="CI969" s="416"/>
      <c r="CJ969" s="416"/>
      <c r="CK969" s="416"/>
      <c r="CL969" s="416"/>
    </row>
    <row r="970" spans="1:90" s="671" customFormat="1" ht="24">
      <c r="A970" s="854" t="s">
        <v>284</v>
      </c>
      <c r="B970" s="645"/>
      <c r="C970" s="646" t="s">
        <v>668</v>
      </c>
      <c r="D970" s="646"/>
      <c r="E970" s="652" t="s">
        <v>4</v>
      </c>
      <c r="F970" s="648">
        <f t="shared" ref="F970:K970" si="835">F11+F54+F95+F347+F538+F616+F680+F746+F875</f>
        <v>2873</v>
      </c>
      <c r="G970" s="648">
        <f t="shared" si="835"/>
        <v>0</v>
      </c>
      <c r="H970" s="648">
        <f t="shared" si="835"/>
        <v>2873</v>
      </c>
      <c r="I970" s="648">
        <f t="shared" si="835"/>
        <v>2873</v>
      </c>
      <c r="J970" s="648">
        <f t="shared" si="835"/>
        <v>0</v>
      </c>
      <c r="K970" s="648">
        <f t="shared" si="835"/>
        <v>2873</v>
      </c>
      <c r="L970" s="674">
        <f t="shared" si="785"/>
        <v>100</v>
      </c>
      <c r="M970" s="648">
        <f t="shared" ref="M970:AM970" si="836">M11+M54+M95+M347+M538+M616+M680+M746+M875</f>
        <v>2809</v>
      </c>
      <c r="N970" s="648">
        <f t="shared" si="836"/>
        <v>0</v>
      </c>
      <c r="O970" s="648">
        <f t="shared" si="836"/>
        <v>2809</v>
      </c>
      <c r="P970" s="86">
        <f t="shared" si="836"/>
        <v>702</v>
      </c>
      <c r="Q970" s="86">
        <f t="shared" si="836"/>
        <v>720</v>
      </c>
      <c r="R970" s="86">
        <f t="shared" si="836"/>
        <v>0</v>
      </c>
      <c r="S970" s="86">
        <f t="shared" si="836"/>
        <v>720</v>
      </c>
      <c r="T970" s="648">
        <f t="shared" si="836"/>
        <v>2880</v>
      </c>
      <c r="U970" s="86">
        <f t="shared" si="836"/>
        <v>2804</v>
      </c>
      <c r="V970" s="86">
        <f t="shared" si="836"/>
        <v>0</v>
      </c>
      <c r="W970" s="86">
        <f t="shared" si="836"/>
        <v>2804</v>
      </c>
      <c r="X970" s="86">
        <f t="shared" si="836"/>
        <v>1381</v>
      </c>
      <c r="Y970" s="86">
        <f t="shared" si="836"/>
        <v>1396</v>
      </c>
      <c r="Z970" s="86">
        <f t="shared" si="836"/>
        <v>0</v>
      </c>
      <c r="AA970" s="86">
        <f t="shared" si="836"/>
        <v>1396</v>
      </c>
      <c r="AB970" s="648">
        <f t="shared" si="836"/>
        <v>2792</v>
      </c>
      <c r="AC970" s="1249">
        <f>AC11+AC54+AC95+AC347+AC538+AC616+AC680+AC746+AC875</f>
        <v>2771</v>
      </c>
      <c r="AD970" s="1249">
        <f t="shared" ref="AD970:AJ970" si="837">AD11+AD54+AD95+AD347+AD538+AD616+AD680+AD746+AD875</f>
        <v>0</v>
      </c>
      <c r="AE970" s="1249">
        <f t="shared" si="837"/>
        <v>2771</v>
      </c>
      <c r="AF970" s="1249">
        <f t="shared" si="837"/>
        <v>0</v>
      </c>
      <c r="AG970" s="1249">
        <f t="shared" si="837"/>
        <v>2746</v>
      </c>
      <c r="AH970" s="1249">
        <f t="shared" si="837"/>
        <v>0</v>
      </c>
      <c r="AI970" s="1249">
        <f t="shared" si="837"/>
        <v>2746</v>
      </c>
      <c r="AJ970" s="1249">
        <f t="shared" si="837"/>
        <v>0</v>
      </c>
      <c r="AK970" s="648">
        <f t="shared" si="836"/>
        <v>2860</v>
      </c>
      <c r="AL970" s="648">
        <f t="shared" si="836"/>
        <v>0</v>
      </c>
      <c r="AM970" s="648">
        <f t="shared" si="836"/>
        <v>2860</v>
      </c>
      <c r="AN970" s="648">
        <f>AN11+AN54+AN95+AN347+AN538+AN616+AN680+AN746+AN875</f>
        <v>2774</v>
      </c>
      <c r="AO970" s="648">
        <f t="shared" ref="AO970:AV970" si="838">AO11+AO54+AO95+AO347+AO538+AO616+AO680+AO746+AO875</f>
        <v>0</v>
      </c>
      <c r="AP970" s="648">
        <f t="shared" si="838"/>
        <v>2774</v>
      </c>
      <c r="AQ970" s="648">
        <f t="shared" si="838"/>
        <v>0</v>
      </c>
      <c r="AR970" s="648">
        <f t="shared" si="838"/>
        <v>-19</v>
      </c>
      <c r="AS970" s="648">
        <f t="shared" si="838"/>
        <v>2755</v>
      </c>
      <c r="AT970" s="648">
        <f t="shared" si="838"/>
        <v>0</v>
      </c>
      <c r="AU970" s="648">
        <f t="shared" si="838"/>
        <v>2755</v>
      </c>
      <c r="AV970" s="648">
        <f t="shared" si="838"/>
        <v>0</v>
      </c>
      <c r="AW970" s="668"/>
      <c r="AX970" s="416"/>
      <c r="AY970" s="416"/>
      <c r="AZ970" s="416"/>
      <c r="BA970" s="416"/>
      <c r="BB970" s="416"/>
      <c r="BC970" s="416"/>
      <c r="BD970" s="416"/>
      <c r="BE970" s="416"/>
      <c r="BF970" s="416"/>
      <c r="BG970" s="416"/>
      <c r="BH970" s="416"/>
      <c r="BI970" s="416"/>
      <c r="BJ970" s="416"/>
      <c r="BK970" s="416"/>
      <c r="BL970" s="416"/>
      <c r="BM970" s="416"/>
      <c r="BN970" s="416"/>
      <c r="BO970" s="416"/>
      <c r="BP970" s="416"/>
      <c r="BQ970" s="416"/>
      <c r="BR970" s="416"/>
      <c r="BS970" s="416"/>
      <c r="BT970" s="416"/>
      <c r="BU970" s="416"/>
      <c r="BV970" s="416"/>
      <c r="BW970" s="416"/>
      <c r="BX970" s="416"/>
      <c r="BY970" s="416"/>
      <c r="BZ970" s="416"/>
      <c r="CA970" s="416"/>
      <c r="CB970" s="416"/>
      <c r="CC970" s="416"/>
      <c r="CD970" s="416"/>
      <c r="CE970" s="416"/>
      <c r="CF970" s="416"/>
      <c r="CG970" s="416"/>
      <c r="CH970" s="416"/>
      <c r="CI970" s="416"/>
      <c r="CJ970" s="416"/>
      <c r="CK970" s="416"/>
      <c r="CL970" s="416"/>
    </row>
    <row r="971" spans="1:90" s="671" customFormat="1" ht="24">
      <c r="A971" s="854" t="s">
        <v>289</v>
      </c>
      <c r="B971" s="645"/>
      <c r="C971" s="855" t="s">
        <v>679</v>
      </c>
      <c r="D971" s="855"/>
      <c r="E971" s="650" t="s">
        <v>64</v>
      </c>
      <c r="F971" s="648">
        <f t="shared" ref="F971:K971" si="839">F14+F99+F308+F351+F542+F620</f>
        <v>1081</v>
      </c>
      <c r="G971" s="648">
        <f t="shared" si="839"/>
        <v>0</v>
      </c>
      <c r="H971" s="648">
        <f t="shared" si="839"/>
        <v>1081</v>
      </c>
      <c r="I971" s="648">
        <f t="shared" si="839"/>
        <v>1044</v>
      </c>
      <c r="J971" s="648">
        <f t="shared" si="839"/>
        <v>0</v>
      </c>
      <c r="K971" s="648">
        <f t="shared" si="839"/>
        <v>1044</v>
      </c>
      <c r="L971" s="674">
        <f t="shared" si="785"/>
        <v>96.577243293246994</v>
      </c>
      <c r="M971" s="648">
        <f t="shared" ref="M971:AM971" si="840">M14+M99+M308+M351+M542+M620</f>
        <v>1125</v>
      </c>
      <c r="N971" s="648">
        <f t="shared" si="840"/>
        <v>0</v>
      </c>
      <c r="O971" s="648">
        <f t="shared" si="840"/>
        <v>1125</v>
      </c>
      <c r="P971" s="86">
        <f t="shared" si="840"/>
        <v>259</v>
      </c>
      <c r="Q971" s="86">
        <f t="shared" si="840"/>
        <v>260</v>
      </c>
      <c r="R971" s="86">
        <f t="shared" si="840"/>
        <v>0</v>
      </c>
      <c r="S971" s="86">
        <f t="shared" si="840"/>
        <v>260</v>
      </c>
      <c r="T971" s="648">
        <f t="shared" si="840"/>
        <v>1040</v>
      </c>
      <c r="U971" s="86">
        <f t="shared" si="840"/>
        <v>1120</v>
      </c>
      <c r="V971" s="86">
        <f t="shared" si="840"/>
        <v>0</v>
      </c>
      <c r="W971" s="86">
        <f t="shared" si="840"/>
        <v>1120</v>
      </c>
      <c r="X971" s="86">
        <f t="shared" si="840"/>
        <v>536</v>
      </c>
      <c r="Y971" s="86">
        <f t="shared" si="840"/>
        <v>540</v>
      </c>
      <c r="Z971" s="86">
        <f t="shared" si="840"/>
        <v>0</v>
      </c>
      <c r="AA971" s="86">
        <f t="shared" si="840"/>
        <v>540</v>
      </c>
      <c r="AB971" s="648">
        <f t="shared" si="840"/>
        <v>1080</v>
      </c>
      <c r="AC971" s="1291">
        <f>AC14+AC99+AC308+AC351+AC542+AC620</f>
        <v>1089</v>
      </c>
      <c r="AD971" s="1291">
        <f t="shared" ref="AD971:AJ971" si="841">AD14+AD99+AD308+AD351+AD542+AD620</f>
        <v>0</v>
      </c>
      <c r="AE971" s="1291">
        <f t="shared" si="841"/>
        <v>1089</v>
      </c>
      <c r="AF971" s="1291">
        <f t="shared" si="841"/>
        <v>0</v>
      </c>
      <c r="AG971" s="1291">
        <f t="shared" si="841"/>
        <v>1071</v>
      </c>
      <c r="AH971" s="1291">
        <f t="shared" si="841"/>
        <v>0</v>
      </c>
      <c r="AI971" s="1291">
        <f t="shared" si="841"/>
        <v>1071</v>
      </c>
      <c r="AJ971" s="1291">
        <f t="shared" si="841"/>
        <v>0</v>
      </c>
      <c r="AK971" s="648">
        <f t="shared" si="840"/>
        <v>1120</v>
      </c>
      <c r="AL971" s="648">
        <f t="shared" si="840"/>
        <v>0</v>
      </c>
      <c r="AM971" s="648">
        <f t="shared" si="840"/>
        <v>1120</v>
      </c>
      <c r="AN971" s="648">
        <f>AN14+AN99+AN308+AN351+AN542+AN620</f>
        <v>1125</v>
      </c>
      <c r="AO971" s="648">
        <f t="shared" ref="AO971:AV971" si="842">AO14+AO99+AO308+AO351+AO542+AO620</f>
        <v>0</v>
      </c>
      <c r="AP971" s="648">
        <f t="shared" si="842"/>
        <v>1125</v>
      </c>
      <c r="AQ971" s="648">
        <f t="shared" si="842"/>
        <v>0</v>
      </c>
      <c r="AR971" s="648">
        <f t="shared" si="842"/>
        <v>0</v>
      </c>
      <c r="AS971" s="648">
        <f t="shared" si="842"/>
        <v>1125</v>
      </c>
      <c r="AT971" s="648">
        <f t="shared" si="842"/>
        <v>0</v>
      </c>
      <c r="AU971" s="648">
        <f t="shared" si="842"/>
        <v>1125</v>
      </c>
      <c r="AV971" s="648">
        <f t="shared" si="842"/>
        <v>0</v>
      </c>
      <c r="AW971" s="668"/>
      <c r="AX971" s="416"/>
      <c r="AY971" s="416"/>
      <c r="AZ971" s="416"/>
      <c r="BA971" s="416"/>
      <c r="BB971" s="416"/>
      <c r="BC971" s="416"/>
      <c r="BD971" s="416"/>
      <c r="BE971" s="416"/>
      <c r="BF971" s="416"/>
      <c r="BG971" s="416"/>
      <c r="BH971" s="416"/>
      <c r="BI971" s="416"/>
      <c r="BJ971" s="416"/>
      <c r="BK971" s="416"/>
      <c r="BL971" s="416"/>
      <c r="BM971" s="416"/>
      <c r="BN971" s="416"/>
      <c r="BO971" s="416"/>
      <c r="BP971" s="416"/>
      <c r="BQ971" s="416"/>
      <c r="BR971" s="416"/>
      <c r="BS971" s="416"/>
      <c r="BT971" s="416"/>
      <c r="BU971" s="416"/>
      <c r="BV971" s="416"/>
      <c r="BW971" s="416"/>
      <c r="BX971" s="416"/>
      <c r="BY971" s="416"/>
      <c r="BZ971" s="416"/>
      <c r="CA971" s="416"/>
      <c r="CB971" s="416"/>
      <c r="CC971" s="416"/>
      <c r="CD971" s="416"/>
      <c r="CE971" s="416"/>
      <c r="CF971" s="416"/>
      <c r="CG971" s="416"/>
      <c r="CH971" s="416"/>
      <c r="CI971" s="416"/>
      <c r="CJ971" s="416"/>
      <c r="CK971" s="416"/>
      <c r="CL971" s="416"/>
    </row>
    <row r="972" spans="1:90" s="671" customFormat="1" ht="24">
      <c r="A972" s="854" t="s">
        <v>296</v>
      </c>
      <c r="B972" s="645"/>
      <c r="C972" s="646" t="s">
        <v>663</v>
      </c>
      <c r="D972" s="646"/>
      <c r="E972" s="650" t="s">
        <v>1033</v>
      </c>
      <c r="F972" s="648">
        <f t="shared" ref="F972:K972" si="843">F29+F72+F120+F371+F559+F643+F763+F826+F892</f>
        <v>2918</v>
      </c>
      <c r="G972" s="648">
        <f t="shared" si="843"/>
        <v>0</v>
      </c>
      <c r="H972" s="648">
        <f t="shared" si="843"/>
        <v>2918</v>
      </c>
      <c r="I972" s="648">
        <f t="shared" si="843"/>
        <v>2887</v>
      </c>
      <c r="J972" s="648">
        <f t="shared" si="843"/>
        <v>0</v>
      </c>
      <c r="K972" s="648">
        <f t="shared" si="843"/>
        <v>2887</v>
      </c>
      <c r="L972" s="674">
        <f t="shared" si="785"/>
        <v>98.937628512679922</v>
      </c>
      <c r="M972" s="648">
        <f t="shared" ref="M972:AM972" si="844">M29+M72+M120+M371+M559+M643+M763+M826+M892</f>
        <v>2858</v>
      </c>
      <c r="N972" s="648">
        <f t="shared" si="844"/>
        <v>0</v>
      </c>
      <c r="O972" s="648">
        <f t="shared" si="844"/>
        <v>2858</v>
      </c>
      <c r="P972" s="86">
        <f t="shared" si="844"/>
        <v>704</v>
      </c>
      <c r="Q972" s="86">
        <f t="shared" si="844"/>
        <v>715</v>
      </c>
      <c r="R972" s="86">
        <f t="shared" si="844"/>
        <v>0</v>
      </c>
      <c r="S972" s="86">
        <f t="shared" si="844"/>
        <v>715</v>
      </c>
      <c r="T972" s="648">
        <f t="shared" si="844"/>
        <v>2860</v>
      </c>
      <c r="U972" s="86">
        <f t="shared" si="844"/>
        <v>2843</v>
      </c>
      <c r="V972" s="86">
        <f t="shared" si="844"/>
        <v>0</v>
      </c>
      <c r="W972" s="86">
        <f t="shared" si="844"/>
        <v>2843</v>
      </c>
      <c r="X972" s="86">
        <f t="shared" si="844"/>
        <v>1201</v>
      </c>
      <c r="Y972" s="86">
        <f t="shared" si="844"/>
        <v>1211</v>
      </c>
      <c r="Z972" s="86">
        <f t="shared" si="844"/>
        <v>0</v>
      </c>
      <c r="AA972" s="86">
        <f t="shared" si="844"/>
        <v>1211</v>
      </c>
      <c r="AB972" s="648">
        <f t="shared" si="844"/>
        <v>2422</v>
      </c>
      <c r="AC972" s="1291">
        <f>AC29+AC72+AC120+AC371+AC559+AC643+AC763+AC826+AC892</f>
        <v>2514</v>
      </c>
      <c r="AD972" s="1291">
        <f t="shared" ref="AD972:AJ972" si="845">AD29+AD72+AD120+AD371+AD559+AD643+AD763+AD826+AD892</f>
        <v>0</v>
      </c>
      <c r="AE972" s="1291">
        <f t="shared" si="845"/>
        <v>2514</v>
      </c>
      <c r="AF972" s="1291">
        <f t="shared" si="845"/>
        <v>0</v>
      </c>
      <c r="AG972" s="1291">
        <f t="shared" si="845"/>
        <v>2571</v>
      </c>
      <c r="AH972" s="1291">
        <f t="shared" si="845"/>
        <v>0</v>
      </c>
      <c r="AI972" s="1291">
        <f t="shared" si="845"/>
        <v>2571</v>
      </c>
      <c r="AJ972" s="1291">
        <f t="shared" si="845"/>
        <v>0</v>
      </c>
      <c r="AK972" s="648">
        <f t="shared" si="844"/>
        <v>2858</v>
      </c>
      <c r="AL972" s="648">
        <f t="shared" si="844"/>
        <v>0</v>
      </c>
      <c r="AM972" s="648">
        <f t="shared" si="844"/>
        <v>2858</v>
      </c>
      <c r="AN972" s="648">
        <f>AN29+AN72+AN120+AN371+AN559+AN643+AN763+AN826+AN892</f>
        <v>2822</v>
      </c>
      <c r="AO972" s="648">
        <f t="shared" ref="AO972:AV972" si="846">AO29+AO72+AO120+AO371+AO559+AO643+AO763+AO826+AO892</f>
        <v>0</v>
      </c>
      <c r="AP972" s="648">
        <f t="shared" si="846"/>
        <v>2822</v>
      </c>
      <c r="AQ972" s="648">
        <f t="shared" si="846"/>
        <v>0</v>
      </c>
      <c r="AR972" s="648">
        <f t="shared" si="846"/>
        <v>-40</v>
      </c>
      <c r="AS972" s="648">
        <f t="shared" si="846"/>
        <v>2782</v>
      </c>
      <c r="AT972" s="648">
        <f t="shared" si="846"/>
        <v>0</v>
      </c>
      <c r="AU972" s="648">
        <f t="shared" si="846"/>
        <v>2782</v>
      </c>
      <c r="AV972" s="648">
        <f t="shared" si="846"/>
        <v>0</v>
      </c>
      <c r="AW972" s="668"/>
      <c r="AX972" s="416"/>
      <c r="AY972" s="416"/>
      <c r="AZ972" s="416"/>
      <c r="BA972" s="416"/>
      <c r="BB972" s="416"/>
      <c r="BC972" s="416"/>
      <c r="BD972" s="416"/>
      <c r="BE972" s="416"/>
      <c r="BF972" s="416"/>
      <c r="BG972" s="416"/>
      <c r="BH972" s="416"/>
      <c r="BI972" s="416"/>
      <c r="BJ972" s="416"/>
      <c r="BK972" s="416"/>
      <c r="BL972" s="416"/>
      <c r="BM972" s="416"/>
      <c r="BN972" s="416"/>
      <c r="BO972" s="416"/>
      <c r="BP972" s="416"/>
      <c r="BQ972" s="416"/>
      <c r="BR972" s="416"/>
      <c r="BS972" s="416"/>
      <c r="BT972" s="416"/>
      <c r="BU972" s="416"/>
      <c r="BV972" s="416"/>
      <c r="BW972" s="416"/>
      <c r="BX972" s="416"/>
      <c r="BY972" s="416"/>
      <c r="BZ972" s="416"/>
      <c r="CA972" s="416"/>
      <c r="CB972" s="416"/>
      <c r="CC972" s="416"/>
      <c r="CD972" s="416"/>
      <c r="CE972" s="416"/>
      <c r="CF972" s="416"/>
      <c r="CG972" s="416"/>
      <c r="CH972" s="416"/>
      <c r="CI972" s="416"/>
      <c r="CJ972" s="416"/>
      <c r="CK972" s="416"/>
      <c r="CL972" s="416"/>
    </row>
    <row r="973" spans="1:90" s="671" customFormat="1" ht="24">
      <c r="A973" s="854" t="s">
        <v>302</v>
      </c>
      <c r="B973" s="645"/>
      <c r="C973" s="646" t="s">
        <v>670</v>
      </c>
      <c r="D973" s="856"/>
      <c r="E973" s="653" t="s">
        <v>5</v>
      </c>
      <c r="F973" s="648">
        <f t="shared" ref="F973:K973" si="847">F46+F88+F144+F228+F338+F390+F406+F576+F666+F709+F848</f>
        <v>5086</v>
      </c>
      <c r="G973" s="648">
        <f t="shared" si="847"/>
        <v>0</v>
      </c>
      <c r="H973" s="648">
        <f t="shared" si="847"/>
        <v>5086</v>
      </c>
      <c r="I973" s="648">
        <f t="shared" si="847"/>
        <v>5048</v>
      </c>
      <c r="J973" s="648">
        <f t="shared" si="847"/>
        <v>0</v>
      </c>
      <c r="K973" s="648">
        <f t="shared" si="847"/>
        <v>5048</v>
      </c>
      <c r="L973" s="674">
        <f t="shared" si="785"/>
        <v>99.252850963429012</v>
      </c>
      <c r="M973" s="648">
        <f t="shared" ref="M973:AM973" si="848">M46+M88+M144+M228+M338+M390+M406+M576+M666+M709+M848</f>
        <v>5151</v>
      </c>
      <c r="N973" s="648">
        <f t="shared" si="848"/>
        <v>0</v>
      </c>
      <c r="O973" s="648">
        <f t="shared" si="848"/>
        <v>5151</v>
      </c>
      <c r="P973" s="86">
        <f t="shared" si="848"/>
        <v>1143</v>
      </c>
      <c r="Q973" s="86">
        <f t="shared" si="848"/>
        <v>1131</v>
      </c>
      <c r="R973" s="86">
        <f t="shared" si="848"/>
        <v>0</v>
      </c>
      <c r="S973" s="86">
        <f t="shared" si="848"/>
        <v>1131</v>
      </c>
      <c r="T973" s="648">
        <f t="shared" si="848"/>
        <v>4524</v>
      </c>
      <c r="U973" s="86">
        <f t="shared" si="848"/>
        <v>5134</v>
      </c>
      <c r="V973" s="86">
        <f t="shared" si="848"/>
        <v>0</v>
      </c>
      <c r="W973" s="86">
        <f t="shared" si="848"/>
        <v>5134</v>
      </c>
      <c r="X973" s="86">
        <f t="shared" si="848"/>
        <v>2202</v>
      </c>
      <c r="Y973" s="86">
        <f t="shared" si="848"/>
        <v>2136</v>
      </c>
      <c r="Z973" s="86">
        <f t="shared" si="848"/>
        <v>0</v>
      </c>
      <c r="AA973" s="86">
        <f t="shared" si="848"/>
        <v>2136</v>
      </c>
      <c r="AB973" s="648">
        <f t="shared" si="848"/>
        <v>4272</v>
      </c>
      <c r="AC973" s="1305">
        <f>AC46+AC88+AC144+AC228+AC338+AC390+AC406+AC576+AC666+AC709+AC790+AC848</f>
        <v>4182</v>
      </c>
      <c r="AD973" s="1305">
        <f t="shared" ref="AD973:AJ973" si="849">AD46+AD88+AD144+AD228+AD338+AD390+AD406+AD576+AD666+AD709+AD790+AD848</f>
        <v>0</v>
      </c>
      <c r="AE973" s="1305">
        <f t="shared" si="849"/>
        <v>4182</v>
      </c>
      <c r="AF973" s="1305">
        <f t="shared" si="849"/>
        <v>0</v>
      </c>
      <c r="AG973" s="1305">
        <f t="shared" si="849"/>
        <v>4228</v>
      </c>
      <c r="AH973" s="1305">
        <f t="shared" si="849"/>
        <v>0</v>
      </c>
      <c r="AI973" s="1305">
        <f t="shared" si="849"/>
        <v>4228</v>
      </c>
      <c r="AJ973" s="1305">
        <f t="shared" si="849"/>
        <v>0</v>
      </c>
      <c r="AK973" s="648">
        <f t="shared" si="848"/>
        <v>5279</v>
      </c>
      <c r="AL973" s="648">
        <f t="shared" si="848"/>
        <v>0</v>
      </c>
      <c r="AM973" s="648">
        <f t="shared" si="848"/>
        <v>5279</v>
      </c>
      <c r="AN973" s="648">
        <f>AN46+AN88+AN144+AN228+AN338+AN390+AN406+AN576+AN666+AN709+AN790+AN848</f>
        <v>5029</v>
      </c>
      <c r="AO973" s="648">
        <f t="shared" ref="AO973:AV973" si="850">AO46+AO88+AO144+AO228+AO338+AO390+AO406+AO576+AO666+AO709+AO790+AO848</f>
        <v>0</v>
      </c>
      <c r="AP973" s="648">
        <f t="shared" si="850"/>
        <v>5029</v>
      </c>
      <c r="AQ973" s="648">
        <f t="shared" si="850"/>
        <v>336</v>
      </c>
      <c r="AR973" s="648">
        <f t="shared" si="850"/>
        <v>0</v>
      </c>
      <c r="AS973" s="648">
        <f t="shared" si="850"/>
        <v>5029</v>
      </c>
      <c r="AT973" s="648">
        <f t="shared" si="850"/>
        <v>0</v>
      </c>
      <c r="AU973" s="648">
        <f t="shared" si="850"/>
        <v>5029</v>
      </c>
      <c r="AV973" s="648">
        <f t="shared" si="850"/>
        <v>336</v>
      </c>
      <c r="AW973" s="668"/>
      <c r="AX973" s="416"/>
      <c r="AY973" s="416"/>
      <c r="AZ973" s="416"/>
      <c r="BA973" s="416"/>
      <c r="BB973" s="416"/>
      <c r="BC973" s="416"/>
      <c r="BD973" s="416"/>
      <c r="BE973" s="416"/>
      <c r="BF973" s="416"/>
      <c r="BG973" s="416"/>
      <c r="BH973" s="416"/>
      <c r="BI973" s="416"/>
      <c r="BJ973" s="416"/>
      <c r="BK973" s="416"/>
      <c r="BL973" s="416"/>
      <c r="BM973" s="416"/>
      <c r="BN973" s="416"/>
      <c r="BO973" s="416"/>
      <c r="BP973" s="416"/>
      <c r="BQ973" s="416"/>
      <c r="BR973" s="416"/>
      <c r="BS973" s="416"/>
      <c r="BT973" s="416"/>
      <c r="BU973" s="416"/>
      <c r="BV973" s="416"/>
      <c r="BW973" s="416"/>
      <c r="BX973" s="416"/>
      <c r="BY973" s="416"/>
      <c r="BZ973" s="416"/>
      <c r="CA973" s="416"/>
      <c r="CB973" s="416"/>
      <c r="CC973" s="416"/>
      <c r="CD973" s="416"/>
      <c r="CE973" s="416"/>
      <c r="CF973" s="416"/>
      <c r="CG973" s="416"/>
      <c r="CH973" s="416"/>
      <c r="CI973" s="416"/>
      <c r="CJ973" s="416"/>
      <c r="CK973" s="416"/>
      <c r="CL973" s="416"/>
    </row>
    <row r="974" spans="1:90" s="671" customFormat="1" ht="24">
      <c r="A974" s="854" t="s">
        <v>305</v>
      </c>
      <c r="B974" s="645"/>
      <c r="C974" s="646" t="s">
        <v>666</v>
      </c>
      <c r="D974" s="646"/>
      <c r="E974" s="650" t="s">
        <v>1057</v>
      </c>
      <c r="F974" s="648">
        <f t="shared" ref="F974:K974" si="851">F166+F424+F449+F496+F541+F780</f>
        <v>2942</v>
      </c>
      <c r="G974" s="648">
        <f t="shared" si="851"/>
        <v>0</v>
      </c>
      <c r="H974" s="648">
        <f t="shared" si="851"/>
        <v>2942</v>
      </c>
      <c r="I974" s="648">
        <f t="shared" si="851"/>
        <v>2957</v>
      </c>
      <c r="J974" s="648">
        <f t="shared" si="851"/>
        <v>0</v>
      </c>
      <c r="K974" s="648">
        <f t="shared" si="851"/>
        <v>2957</v>
      </c>
      <c r="L974" s="674">
        <f t="shared" si="785"/>
        <v>100.50985723997282</v>
      </c>
      <c r="M974" s="648">
        <f t="shared" ref="M974:AM974" si="852">M166+M424+M449+M496+M541+M780</f>
        <v>3021</v>
      </c>
      <c r="N974" s="648">
        <f t="shared" si="852"/>
        <v>0</v>
      </c>
      <c r="O974" s="648">
        <f t="shared" si="852"/>
        <v>3021</v>
      </c>
      <c r="P974" s="86">
        <f t="shared" si="852"/>
        <v>755</v>
      </c>
      <c r="Q974" s="86">
        <f t="shared" si="852"/>
        <v>761</v>
      </c>
      <c r="R974" s="86">
        <f t="shared" si="852"/>
        <v>0</v>
      </c>
      <c r="S974" s="86">
        <f t="shared" si="852"/>
        <v>761</v>
      </c>
      <c r="T974" s="648">
        <f t="shared" si="852"/>
        <v>3044</v>
      </c>
      <c r="U974" s="86">
        <f t="shared" si="852"/>
        <v>3011</v>
      </c>
      <c r="V974" s="86">
        <f t="shared" si="852"/>
        <v>0</v>
      </c>
      <c r="W974" s="86">
        <f t="shared" si="852"/>
        <v>3011</v>
      </c>
      <c r="X974" s="86">
        <f t="shared" si="852"/>
        <v>1089</v>
      </c>
      <c r="Y974" s="86">
        <f t="shared" si="852"/>
        <v>1095</v>
      </c>
      <c r="Z974" s="86">
        <f t="shared" si="852"/>
        <v>0</v>
      </c>
      <c r="AA974" s="86">
        <f t="shared" si="852"/>
        <v>1095</v>
      </c>
      <c r="AB974" s="648">
        <f t="shared" si="852"/>
        <v>2190</v>
      </c>
      <c r="AC974" s="1291">
        <f>AC166+AC424+AC449+AC496+AC541+AC780</f>
        <v>2020</v>
      </c>
      <c r="AD974" s="1291">
        <f t="shared" ref="AD974:AJ974" si="853">AD166+AD424+AD449+AD496+AD541+AD780</f>
        <v>0</v>
      </c>
      <c r="AE974" s="1291">
        <f t="shared" si="853"/>
        <v>2020</v>
      </c>
      <c r="AF974" s="1291">
        <f t="shared" si="853"/>
        <v>0</v>
      </c>
      <c r="AG974" s="1291">
        <f t="shared" si="853"/>
        <v>2065</v>
      </c>
      <c r="AH974" s="1291">
        <f t="shared" si="853"/>
        <v>0</v>
      </c>
      <c r="AI974" s="1291">
        <f t="shared" si="853"/>
        <v>2065</v>
      </c>
      <c r="AJ974" s="1291">
        <f t="shared" si="853"/>
        <v>0</v>
      </c>
      <c r="AK974" s="648">
        <f t="shared" si="852"/>
        <v>3021</v>
      </c>
      <c r="AL974" s="648">
        <f t="shared" si="852"/>
        <v>0</v>
      </c>
      <c r="AM974" s="648">
        <f t="shared" si="852"/>
        <v>3021</v>
      </c>
      <c r="AN974" s="648">
        <f>AN166+AN424+AN449+AN496+AN541+AN780</f>
        <v>2958</v>
      </c>
      <c r="AO974" s="648">
        <f t="shared" ref="AO974:AV974" si="854">AO166+AO424+AO449+AO496+AO541+AO780</f>
        <v>0</v>
      </c>
      <c r="AP974" s="648">
        <f t="shared" si="854"/>
        <v>2958</v>
      </c>
      <c r="AQ974" s="648">
        <f t="shared" si="854"/>
        <v>0</v>
      </c>
      <c r="AR974" s="648">
        <f t="shared" si="854"/>
        <v>-170</v>
      </c>
      <c r="AS974" s="648">
        <f t="shared" si="854"/>
        <v>2788</v>
      </c>
      <c r="AT974" s="648">
        <f t="shared" si="854"/>
        <v>0</v>
      </c>
      <c r="AU974" s="648">
        <f t="shared" si="854"/>
        <v>2788</v>
      </c>
      <c r="AV974" s="648">
        <f t="shared" si="854"/>
        <v>0</v>
      </c>
      <c r="AW974" s="668"/>
      <c r="AX974" s="416"/>
      <c r="AY974" s="416"/>
      <c r="AZ974" s="416"/>
      <c r="BA974" s="416"/>
      <c r="BB974" s="416"/>
      <c r="BC974" s="416"/>
      <c r="BD974" s="416"/>
      <c r="BE974" s="416"/>
      <c r="BF974" s="416"/>
      <c r="BG974" s="416"/>
      <c r="BH974" s="416"/>
      <c r="BI974" s="416"/>
      <c r="BJ974" s="416"/>
      <c r="BK974" s="416"/>
      <c r="BL974" s="416"/>
      <c r="BM974" s="416"/>
      <c r="BN974" s="416"/>
      <c r="BO974" s="416"/>
      <c r="BP974" s="416"/>
      <c r="BQ974" s="416"/>
      <c r="BR974" s="416"/>
      <c r="BS974" s="416"/>
      <c r="BT974" s="416"/>
      <c r="BU974" s="416"/>
      <c r="BV974" s="416"/>
      <c r="BW974" s="416"/>
      <c r="BX974" s="416"/>
      <c r="BY974" s="416"/>
      <c r="BZ974" s="416"/>
      <c r="CA974" s="416"/>
      <c r="CB974" s="416"/>
      <c r="CC974" s="416"/>
      <c r="CD974" s="416"/>
      <c r="CE974" s="416"/>
      <c r="CF974" s="416"/>
      <c r="CG974" s="416"/>
      <c r="CH974" s="416"/>
      <c r="CI974" s="416"/>
      <c r="CJ974" s="416"/>
      <c r="CK974" s="416"/>
      <c r="CL974" s="416"/>
    </row>
    <row r="975" spans="1:90" s="671" customFormat="1">
      <c r="A975" s="854" t="s">
        <v>308</v>
      </c>
      <c r="B975" s="645"/>
      <c r="C975" s="646" t="s">
        <v>659</v>
      </c>
      <c r="D975" s="646"/>
      <c r="E975" s="650" t="s">
        <v>1053</v>
      </c>
      <c r="F975" s="648">
        <f t="shared" ref="F975:K975" si="855">F129+F285+F380+F464+F506+F835</f>
        <v>451</v>
      </c>
      <c r="G975" s="648">
        <f t="shared" si="855"/>
        <v>0</v>
      </c>
      <c r="H975" s="648">
        <f t="shared" si="855"/>
        <v>451</v>
      </c>
      <c r="I975" s="648">
        <f t="shared" si="855"/>
        <v>442</v>
      </c>
      <c r="J975" s="648">
        <f t="shared" si="855"/>
        <v>0</v>
      </c>
      <c r="K975" s="648">
        <f t="shared" si="855"/>
        <v>442</v>
      </c>
      <c r="L975" s="674">
        <f t="shared" si="785"/>
        <v>98.004434589800454</v>
      </c>
      <c r="M975" s="648">
        <f t="shared" ref="M975:AM975" si="856">M129+M285+M380+M464+M506+M835</f>
        <v>480</v>
      </c>
      <c r="N975" s="648">
        <f t="shared" si="856"/>
        <v>0</v>
      </c>
      <c r="O975" s="648">
        <f t="shared" si="856"/>
        <v>480</v>
      </c>
      <c r="P975" s="86">
        <f t="shared" si="856"/>
        <v>116</v>
      </c>
      <c r="Q975" s="86">
        <f t="shared" si="856"/>
        <v>116</v>
      </c>
      <c r="R975" s="86">
        <f t="shared" si="856"/>
        <v>0</v>
      </c>
      <c r="S975" s="86">
        <f t="shared" si="856"/>
        <v>116</v>
      </c>
      <c r="T975" s="648">
        <f t="shared" si="856"/>
        <v>464</v>
      </c>
      <c r="U975" s="86">
        <f t="shared" si="856"/>
        <v>470</v>
      </c>
      <c r="V975" s="86">
        <f t="shared" si="856"/>
        <v>0</v>
      </c>
      <c r="W975" s="86">
        <f t="shared" si="856"/>
        <v>470</v>
      </c>
      <c r="X975" s="86">
        <f t="shared" si="856"/>
        <v>196</v>
      </c>
      <c r="Y975" s="86">
        <f t="shared" si="856"/>
        <v>196</v>
      </c>
      <c r="Z975" s="86">
        <f t="shared" si="856"/>
        <v>0</v>
      </c>
      <c r="AA975" s="86">
        <f t="shared" si="856"/>
        <v>196</v>
      </c>
      <c r="AB975" s="648">
        <f t="shared" si="856"/>
        <v>392</v>
      </c>
      <c r="AC975" s="1291">
        <f>AC129+AC285+AC380+AC464+AC506+AC835</f>
        <v>346</v>
      </c>
      <c r="AD975" s="1291">
        <f t="shared" ref="AD975:AJ975" si="857">AD129+AD285+AD380+AD464+AD506+AD835</f>
        <v>0</v>
      </c>
      <c r="AE975" s="1291">
        <f t="shared" si="857"/>
        <v>346</v>
      </c>
      <c r="AF975" s="1291">
        <f t="shared" si="857"/>
        <v>0</v>
      </c>
      <c r="AG975" s="1291">
        <f t="shared" si="857"/>
        <v>321</v>
      </c>
      <c r="AH975" s="1291">
        <f t="shared" si="857"/>
        <v>0</v>
      </c>
      <c r="AI975" s="1291">
        <f t="shared" si="857"/>
        <v>321</v>
      </c>
      <c r="AJ975" s="1291">
        <f t="shared" si="857"/>
        <v>0</v>
      </c>
      <c r="AK975" s="648">
        <f t="shared" si="856"/>
        <v>480</v>
      </c>
      <c r="AL975" s="648">
        <f t="shared" si="856"/>
        <v>0</v>
      </c>
      <c r="AM975" s="648">
        <f t="shared" si="856"/>
        <v>480</v>
      </c>
      <c r="AN975" s="648">
        <f>AN129+AN285+AN380+AN464+AN506+AN835</f>
        <v>457</v>
      </c>
      <c r="AO975" s="648">
        <f t="shared" ref="AO975:AV975" si="858">AO129+AO285+AO380+AO464+AO506+AO835</f>
        <v>0</v>
      </c>
      <c r="AP975" s="648">
        <f t="shared" si="858"/>
        <v>457</v>
      </c>
      <c r="AQ975" s="648">
        <f t="shared" si="858"/>
        <v>0</v>
      </c>
      <c r="AR975" s="648">
        <f t="shared" si="858"/>
        <v>0</v>
      </c>
      <c r="AS975" s="648">
        <f t="shared" si="858"/>
        <v>457</v>
      </c>
      <c r="AT975" s="648">
        <f t="shared" si="858"/>
        <v>0</v>
      </c>
      <c r="AU975" s="648">
        <f t="shared" si="858"/>
        <v>457</v>
      </c>
      <c r="AV975" s="648">
        <f t="shared" si="858"/>
        <v>0</v>
      </c>
      <c r="AW975" s="668"/>
      <c r="AX975" s="416"/>
      <c r="AY975" s="416"/>
      <c r="AZ975" s="416"/>
      <c r="BA975" s="416"/>
      <c r="BB975" s="416"/>
      <c r="BC975" s="416"/>
      <c r="BD975" s="416"/>
      <c r="BE975" s="416"/>
      <c r="BF975" s="416"/>
      <c r="BG975" s="416"/>
      <c r="BH975" s="416"/>
      <c r="BI975" s="416"/>
      <c r="BJ975" s="416"/>
      <c r="BK975" s="416"/>
      <c r="BL975" s="416"/>
      <c r="BM975" s="416"/>
      <c r="BN975" s="416"/>
      <c r="BO975" s="416"/>
      <c r="BP975" s="416"/>
      <c r="BQ975" s="416"/>
      <c r="BR975" s="416"/>
      <c r="BS975" s="416"/>
      <c r="BT975" s="416"/>
      <c r="BU975" s="416"/>
      <c r="BV975" s="416"/>
      <c r="BW975" s="416"/>
      <c r="BX975" s="416"/>
      <c r="BY975" s="416"/>
      <c r="BZ975" s="416"/>
      <c r="CA975" s="416"/>
      <c r="CB975" s="416"/>
      <c r="CC975" s="416"/>
      <c r="CD975" s="416"/>
      <c r="CE975" s="416"/>
      <c r="CF975" s="416"/>
      <c r="CG975" s="416"/>
      <c r="CH975" s="416"/>
      <c r="CI975" s="416"/>
      <c r="CJ975" s="416"/>
      <c r="CK975" s="416"/>
      <c r="CL975" s="416"/>
    </row>
    <row r="976" spans="1:90" s="671" customFormat="1" ht="24">
      <c r="A976" s="854" t="s">
        <v>347</v>
      </c>
      <c r="B976" s="645"/>
      <c r="C976" s="646" t="s">
        <v>672</v>
      </c>
      <c r="D976" s="856"/>
      <c r="E976" s="650" t="s">
        <v>1038</v>
      </c>
      <c r="F976" s="648">
        <f t="shared" ref="F976:K976" si="859">F34+F77+F125+F216+F241+F294+F326+F376+F463+F489+F520+F564+F648+F694+F767+F830+F858+F897</f>
        <v>11798</v>
      </c>
      <c r="G976" s="648">
        <f t="shared" si="859"/>
        <v>200</v>
      </c>
      <c r="H976" s="648">
        <f t="shared" si="859"/>
        <v>11998</v>
      </c>
      <c r="I976" s="648">
        <f t="shared" si="859"/>
        <v>11475</v>
      </c>
      <c r="J976" s="648">
        <f t="shared" si="859"/>
        <v>199</v>
      </c>
      <c r="K976" s="648">
        <f t="shared" si="859"/>
        <v>11674</v>
      </c>
      <c r="L976" s="674">
        <f t="shared" si="785"/>
        <v>97.299549924987488</v>
      </c>
      <c r="M976" s="648">
        <f t="shared" ref="M976:AM976" si="860">M34+M77+M125+M216+M241+M294+M326+M376+M463+M489+M520+M564+M648+M694+M767+M830+M858+M897</f>
        <v>11499</v>
      </c>
      <c r="N976" s="648">
        <f t="shared" si="860"/>
        <v>200</v>
      </c>
      <c r="O976" s="648">
        <f t="shared" si="860"/>
        <v>11699</v>
      </c>
      <c r="P976" s="86">
        <f t="shared" si="860"/>
        <v>2743</v>
      </c>
      <c r="Q976" s="86">
        <f t="shared" si="860"/>
        <v>2857</v>
      </c>
      <c r="R976" s="86">
        <f t="shared" si="860"/>
        <v>58</v>
      </c>
      <c r="S976" s="86">
        <f t="shared" si="860"/>
        <v>2915</v>
      </c>
      <c r="T976" s="648">
        <f t="shared" si="860"/>
        <v>11660</v>
      </c>
      <c r="U976" s="86">
        <f t="shared" si="860"/>
        <v>11494</v>
      </c>
      <c r="V976" s="86">
        <f t="shared" si="860"/>
        <v>200</v>
      </c>
      <c r="W976" s="86">
        <f t="shared" si="860"/>
        <v>11694</v>
      </c>
      <c r="X976" s="86">
        <f t="shared" si="860"/>
        <v>5088</v>
      </c>
      <c r="Y976" s="86">
        <f t="shared" si="860"/>
        <v>5164</v>
      </c>
      <c r="Z976" s="86">
        <f t="shared" si="860"/>
        <v>114</v>
      </c>
      <c r="AA976" s="86">
        <f t="shared" si="860"/>
        <v>5278</v>
      </c>
      <c r="AB976" s="648">
        <f t="shared" si="860"/>
        <v>10556</v>
      </c>
      <c r="AC976" s="1291">
        <f>AC34+AC77+AC125+AC216+AC241+AC294+AC326+AC376+AC463+AC489+AC520+AC564+AC648+AC694+AC767+AC830+AC858+AC897</f>
        <v>10544</v>
      </c>
      <c r="AD976" s="1291">
        <f t="shared" ref="AD976:AJ976" si="861">AD34+AD77+AD125+AD216+AD241+AD294+AD326+AD376+AD463+AD489+AD520+AD564+AD648+AD694+AD767+AD830+AD858+AD897</f>
        <v>0</v>
      </c>
      <c r="AE976" s="1291">
        <f t="shared" si="861"/>
        <v>10544</v>
      </c>
      <c r="AF976" s="1291">
        <f t="shared" si="861"/>
        <v>0</v>
      </c>
      <c r="AG976" s="1291">
        <f t="shared" si="861"/>
        <v>10487</v>
      </c>
      <c r="AH976" s="1291">
        <f t="shared" si="861"/>
        <v>0</v>
      </c>
      <c r="AI976" s="1291">
        <f t="shared" si="861"/>
        <v>10487</v>
      </c>
      <c r="AJ976" s="1291">
        <f t="shared" si="861"/>
        <v>0</v>
      </c>
      <c r="AK976" s="648">
        <f t="shared" si="860"/>
        <v>11900</v>
      </c>
      <c r="AL976" s="648">
        <f t="shared" si="860"/>
        <v>250</v>
      </c>
      <c r="AM976" s="648">
        <f t="shared" si="860"/>
        <v>12150</v>
      </c>
      <c r="AN976" s="648">
        <f>AN34+AN77+AN125+AN216+AN241+AN294+AN326+AN376+AN463+AN489+AN520+AN564+AN648+AN694+AN767+AN830+AN858+AN897</f>
        <v>11499</v>
      </c>
      <c r="AO976" s="648">
        <f t="shared" ref="AO976:AV976" si="862">AO34+AO77+AO125+AO216+AO241+AO294+AO326+AO376+AO463+AO489+AO520+AO564+AO648+AO694+AO767+AO830+AO858+AO897</f>
        <v>200</v>
      </c>
      <c r="AP976" s="648">
        <f t="shared" si="862"/>
        <v>11699</v>
      </c>
      <c r="AQ976" s="648">
        <f t="shared" si="862"/>
        <v>390</v>
      </c>
      <c r="AR976" s="648">
        <f t="shared" si="862"/>
        <v>0</v>
      </c>
      <c r="AS976" s="648">
        <f t="shared" si="862"/>
        <v>11499</v>
      </c>
      <c r="AT976" s="648">
        <f t="shared" si="862"/>
        <v>200</v>
      </c>
      <c r="AU976" s="648">
        <f t="shared" si="862"/>
        <v>11699</v>
      </c>
      <c r="AV976" s="648">
        <f t="shared" si="862"/>
        <v>390</v>
      </c>
      <c r="AW976" s="668"/>
      <c r="AX976" s="416"/>
      <c r="AY976" s="416"/>
      <c r="AZ976" s="416"/>
      <c r="BA976" s="416"/>
      <c r="BB976" s="416"/>
      <c r="BC976" s="416"/>
      <c r="BD976" s="416"/>
      <c r="BE976" s="416"/>
      <c r="BF976" s="416"/>
      <c r="BG976" s="416"/>
      <c r="BH976" s="416"/>
      <c r="BI976" s="416"/>
      <c r="BJ976" s="416"/>
      <c r="BK976" s="416"/>
      <c r="BL976" s="416"/>
      <c r="BM976" s="416"/>
      <c r="BN976" s="416"/>
      <c r="BO976" s="416"/>
      <c r="BP976" s="416"/>
      <c r="BQ976" s="416"/>
      <c r="BR976" s="416"/>
      <c r="BS976" s="416"/>
      <c r="BT976" s="416"/>
      <c r="BU976" s="416"/>
      <c r="BV976" s="416"/>
      <c r="BW976" s="416"/>
      <c r="BX976" s="416"/>
      <c r="BY976" s="416"/>
      <c r="BZ976" s="416"/>
      <c r="CA976" s="416"/>
      <c r="CB976" s="416"/>
      <c r="CC976" s="416"/>
      <c r="CD976" s="416"/>
      <c r="CE976" s="416"/>
      <c r="CF976" s="416"/>
      <c r="CG976" s="416"/>
      <c r="CH976" s="416"/>
      <c r="CI976" s="416"/>
      <c r="CJ976" s="416"/>
      <c r="CK976" s="416"/>
      <c r="CL976" s="416"/>
    </row>
    <row r="977" spans="1:90" s="671" customFormat="1" ht="24">
      <c r="A977" s="854" t="s">
        <v>358</v>
      </c>
      <c r="B977" s="645"/>
      <c r="C977" s="646" t="s">
        <v>676</v>
      </c>
      <c r="D977" s="856"/>
      <c r="E977" s="654" t="s">
        <v>6</v>
      </c>
      <c r="F977" s="648">
        <f t="shared" ref="F977:K977" si="863">F37+F80+F128+F217+F266+F329+F379+F435+F568+F652+F696+F771+F834+F900</f>
        <v>7073</v>
      </c>
      <c r="G977" s="648">
        <f t="shared" si="863"/>
        <v>0</v>
      </c>
      <c r="H977" s="648">
        <f t="shared" si="863"/>
        <v>7073</v>
      </c>
      <c r="I977" s="648">
        <f t="shared" si="863"/>
        <v>6917</v>
      </c>
      <c r="J977" s="648">
        <f t="shared" si="863"/>
        <v>0</v>
      </c>
      <c r="K977" s="648">
        <f t="shared" si="863"/>
        <v>6917</v>
      </c>
      <c r="L977" s="674">
        <f t="shared" si="785"/>
        <v>97.794429520712569</v>
      </c>
      <c r="M977" s="648">
        <f t="shared" ref="M977:AM977" si="864">M37+M80+M128+M217+M266+M329+M379+M435+M568+M652+M696+M771+M834+M900</f>
        <v>6949</v>
      </c>
      <c r="N977" s="648">
        <f t="shared" si="864"/>
        <v>0</v>
      </c>
      <c r="O977" s="648">
        <f t="shared" si="864"/>
        <v>6949</v>
      </c>
      <c r="P977" s="86">
        <f t="shared" si="864"/>
        <v>1706</v>
      </c>
      <c r="Q977" s="86">
        <f t="shared" si="864"/>
        <v>1751</v>
      </c>
      <c r="R977" s="86">
        <f t="shared" si="864"/>
        <v>0</v>
      </c>
      <c r="S977" s="86">
        <f t="shared" si="864"/>
        <v>1751</v>
      </c>
      <c r="T977" s="648">
        <f t="shared" si="864"/>
        <v>7004</v>
      </c>
      <c r="U977" s="86">
        <f t="shared" si="864"/>
        <v>6949</v>
      </c>
      <c r="V977" s="86">
        <f t="shared" si="864"/>
        <v>0</v>
      </c>
      <c r="W977" s="86">
        <f t="shared" si="864"/>
        <v>6949</v>
      </c>
      <c r="X977" s="86">
        <f t="shared" si="864"/>
        <v>3276</v>
      </c>
      <c r="Y977" s="86">
        <f t="shared" si="864"/>
        <v>3346</v>
      </c>
      <c r="Z977" s="86">
        <f t="shared" si="864"/>
        <v>0</v>
      </c>
      <c r="AA977" s="86">
        <f t="shared" si="864"/>
        <v>3346</v>
      </c>
      <c r="AB977" s="648">
        <f t="shared" si="864"/>
        <v>6692</v>
      </c>
      <c r="AC977" s="1306">
        <f>AC37+AC80+AC128+AC217+AC266+AC329+AC379+AC435+AC568+AC652+AC696+AC771+AC834+AC900</f>
        <v>6798</v>
      </c>
      <c r="AD977" s="1306">
        <f t="shared" ref="AD977:AJ977" si="865">AD37+AD80+AD128+AD217+AD266+AD329+AD379+AD435+AD568+AD652+AD696+AD771+AD834+AD900</f>
        <v>0</v>
      </c>
      <c r="AE977" s="1306">
        <f t="shared" si="865"/>
        <v>6798</v>
      </c>
      <c r="AF977" s="1306">
        <f t="shared" si="865"/>
        <v>0</v>
      </c>
      <c r="AG977" s="1306">
        <f t="shared" si="865"/>
        <v>6823</v>
      </c>
      <c r="AH977" s="1306">
        <f t="shared" si="865"/>
        <v>0</v>
      </c>
      <c r="AI977" s="1306">
        <f t="shared" si="865"/>
        <v>6823</v>
      </c>
      <c r="AJ977" s="1306">
        <f t="shared" si="865"/>
        <v>0</v>
      </c>
      <c r="AK977" s="648">
        <f t="shared" si="864"/>
        <v>6949</v>
      </c>
      <c r="AL977" s="648">
        <f t="shared" si="864"/>
        <v>0</v>
      </c>
      <c r="AM977" s="648">
        <f t="shared" si="864"/>
        <v>6949</v>
      </c>
      <c r="AN977" s="648">
        <f>AN37+AN80+AN128+AN217+AN266+AN329+AN379+AN435+AN568+AN652+AN771+AN834+AN900+AN696</f>
        <v>6799</v>
      </c>
      <c r="AO977" s="648">
        <f t="shared" ref="AO977:AV977" si="866">AO37+AO80+AO128+AO217+AO266+AO329+AO379+AO435+AO568+AO652+AO771+AO834+AO900+AO696</f>
        <v>0</v>
      </c>
      <c r="AP977" s="648">
        <f t="shared" si="866"/>
        <v>6799</v>
      </c>
      <c r="AQ977" s="648">
        <f t="shared" si="866"/>
        <v>471</v>
      </c>
      <c r="AR977" s="648">
        <f t="shared" si="866"/>
        <v>0</v>
      </c>
      <c r="AS977" s="648">
        <f t="shared" si="866"/>
        <v>6799</v>
      </c>
      <c r="AT977" s="648">
        <f t="shared" si="866"/>
        <v>0</v>
      </c>
      <c r="AU977" s="648">
        <f t="shared" si="866"/>
        <v>6799</v>
      </c>
      <c r="AV977" s="648">
        <f t="shared" si="866"/>
        <v>471</v>
      </c>
      <c r="AW977" s="668"/>
      <c r="AX977" s="416"/>
      <c r="AY977" s="416"/>
      <c r="AZ977" s="416"/>
      <c r="BA977" s="416"/>
      <c r="BB977" s="416"/>
      <c r="BC977" s="416"/>
      <c r="BD977" s="416"/>
      <c r="BE977" s="416"/>
      <c r="BF977" s="416"/>
      <c r="BG977" s="416"/>
      <c r="BH977" s="416"/>
      <c r="BI977" s="416"/>
      <c r="BJ977" s="416"/>
      <c r="BK977" s="416"/>
      <c r="BL977" s="416"/>
      <c r="BM977" s="416"/>
      <c r="BN977" s="416"/>
      <c r="BO977" s="416"/>
      <c r="BP977" s="416"/>
      <c r="BQ977" s="416"/>
      <c r="BR977" s="416"/>
      <c r="BS977" s="416"/>
      <c r="BT977" s="416"/>
      <c r="BU977" s="416"/>
      <c r="BV977" s="416"/>
      <c r="BW977" s="416"/>
      <c r="BX977" s="416"/>
      <c r="BY977" s="416"/>
      <c r="BZ977" s="416"/>
      <c r="CA977" s="416"/>
      <c r="CB977" s="416"/>
      <c r="CC977" s="416"/>
      <c r="CD977" s="416"/>
      <c r="CE977" s="416"/>
      <c r="CF977" s="416"/>
      <c r="CG977" s="416"/>
      <c r="CH977" s="416"/>
      <c r="CI977" s="416"/>
      <c r="CJ977" s="416"/>
      <c r="CK977" s="416"/>
      <c r="CL977" s="416"/>
    </row>
    <row r="978" spans="1:90" s="671" customFormat="1" ht="36">
      <c r="A978" s="854" t="s">
        <v>362</v>
      </c>
      <c r="B978" s="645"/>
      <c r="C978" s="646" t="s">
        <v>678</v>
      </c>
      <c r="D978" s="646"/>
      <c r="E978" s="650" t="s">
        <v>1068</v>
      </c>
      <c r="F978" s="648">
        <f t="shared" ref="F978:K978" si="867">F621</f>
        <v>250</v>
      </c>
      <c r="G978" s="648">
        <f t="shared" si="867"/>
        <v>0</v>
      </c>
      <c r="H978" s="648">
        <f t="shared" si="867"/>
        <v>250</v>
      </c>
      <c r="I978" s="648">
        <f t="shared" si="867"/>
        <v>227</v>
      </c>
      <c r="J978" s="648">
        <f t="shared" si="867"/>
        <v>0</v>
      </c>
      <c r="K978" s="648">
        <f t="shared" si="867"/>
        <v>227</v>
      </c>
      <c r="L978" s="674">
        <f t="shared" si="785"/>
        <v>90.8</v>
      </c>
      <c r="M978" s="648">
        <f>M621</f>
        <v>250</v>
      </c>
      <c r="N978" s="648">
        <f t="shared" ref="N978:AM978" si="868">N621</f>
        <v>0</v>
      </c>
      <c r="O978" s="648">
        <f t="shared" si="868"/>
        <v>250</v>
      </c>
      <c r="P978" s="86">
        <f t="shared" si="868"/>
        <v>55</v>
      </c>
      <c r="Q978" s="86">
        <f t="shared" si="868"/>
        <v>0</v>
      </c>
      <c r="R978" s="86">
        <f t="shared" si="868"/>
        <v>0</v>
      </c>
      <c r="S978" s="86">
        <f t="shared" si="868"/>
        <v>0</v>
      </c>
      <c r="T978" s="648">
        <f t="shared" si="868"/>
        <v>0</v>
      </c>
      <c r="U978" s="86">
        <f t="shared" si="868"/>
        <v>245</v>
      </c>
      <c r="V978" s="86">
        <f t="shared" si="868"/>
        <v>0</v>
      </c>
      <c r="W978" s="86">
        <f t="shared" si="868"/>
        <v>245</v>
      </c>
      <c r="X978" s="86">
        <f t="shared" si="868"/>
        <v>119</v>
      </c>
      <c r="Y978" s="86">
        <f t="shared" si="868"/>
        <v>121</v>
      </c>
      <c r="Z978" s="86">
        <f t="shared" si="868"/>
        <v>0</v>
      </c>
      <c r="AA978" s="86">
        <f t="shared" si="868"/>
        <v>121</v>
      </c>
      <c r="AB978" s="648">
        <f t="shared" si="868"/>
        <v>242</v>
      </c>
      <c r="AC978" s="1291">
        <f>AC621</f>
        <v>255</v>
      </c>
      <c r="AD978" s="1291">
        <f t="shared" ref="AD978:AJ978" si="869">AD621</f>
        <v>0</v>
      </c>
      <c r="AE978" s="1291">
        <f t="shared" si="869"/>
        <v>255</v>
      </c>
      <c r="AF978" s="1291">
        <f t="shared" si="869"/>
        <v>0</v>
      </c>
      <c r="AG978" s="1291">
        <f t="shared" si="869"/>
        <v>249</v>
      </c>
      <c r="AH978" s="1291">
        <f t="shared" si="869"/>
        <v>0</v>
      </c>
      <c r="AI978" s="1291">
        <f t="shared" si="869"/>
        <v>249</v>
      </c>
      <c r="AJ978" s="1291">
        <f t="shared" si="869"/>
        <v>0</v>
      </c>
      <c r="AK978" s="648">
        <f t="shared" si="868"/>
        <v>245</v>
      </c>
      <c r="AL978" s="648">
        <f t="shared" si="868"/>
        <v>0</v>
      </c>
      <c r="AM978" s="648">
        <f t="shared" si="868"/>
        <v>245</v>
      </c>
      <c r="AN978" s="648">
        <f>AN621</f>
        <v>245</v>
      </c>
      <c r="AO978" s="648">
        <f t="shared" ref="AO978:AV978" si="870">AO621</f>
        <v>0</v>
      </c>
      <c r="AP978" s="648">
        <f t="shared" si="870"/>
        <v>245</v>
      </c>
      <c r="AQ978" s="648">
        <f t="shared" si="870"/>
        <v>0</v>
      </c>
      <c r="AR978" s="648">
        <f t="shared" si="870"/>
        <v>0</v>
      </c>
      <c r="AS978" s="648">
        <f t="shared" si="870"/>
        <v>245</v>
      </c>
      <c r="AT978" s="648">
        <f t="shared" si="870"/>
        <v>0</v>
      </c>
      <c r="AU978" s="648">
        <f t="shared" si="870"/>
        <v>245</v>
      </c>
      <c r="AV978" s="648">
        <f t="shared" si="870"/>
        <v>0</v>
      </c>
      <c r="AW978" s="668"/>
      <c r="AX978" s="416"/>
      <c r="AY978" s="416"/>
      <c r="AZ978" s="416"/>
      <c r="BA978" s="416"/>
      <c r="BB978" s="416"/>
      <c r="BC978" s="416"/>
      <c r="BD978" s="416"/>
      <c r="BE978" s="416"/>
      <c r="BF978" s="416"/>
      <c r="BG978" s="416"/>
      <c r="BH978" s="416"/>
      <c r="BI978" s="416"/>
      <c r="BJ978" s="416"/>
      <c r="BK978" s="416"/>
      <c r="BL978" s="416"/>
      <c r="BM978" s="416"/>
      <c r="BN978" s="416"/>
      <c r="BO978" s="416"/>
      <c r="BP978" s="416"/>
      <c r="BQ978" s="416"/>
      <c r="BR978" s="416"/>
      <c r="BS978" s="416"/>
      <c r="BT978" s="416"/>
      <c r="BU978" s="416"/>
      <c r="BV978" s="416"/>
      <c r="BW978" s="416"/>
      <c r="BX978" s="416"/>
      <c r="BY978" s="416"/>
      <c r="BZ978" s="416"/>
      <c r="CA978" s="416"/>
      <c r="CB978" s="416"/>
      <c r="CC978" s="416"/>
      <c r="CD978" s="416"/>
      <c r="CE978" s="416"/>
      <c r="CF978" s="416"/>
      <c r="CG978" s="416"/>
      <c r="CH978" s="416"/>
      <c r="CI978" s="416"/>
      <c r="CJ978" s="416"/>
      <c r="CK978" s="416"/>
      <c r="CL978" s="416"/>
    </row>
    <row r="979" spans="1:90" s="671" customFormat="1">
      <c r="A979" s="854" t="s">
        <v>366</v>
      </c>
      <c r="B979" s="645"/>
      <c r="C979" s="646" t="s">
        <v>659</v>
      </c>
      <c r="D979" s="856"/>
      <c r="E979" s="650" t="s">
        <v>1045</v>
      </c>
      <c r="F979" s="648">
        <f t="shared" ref="F979:K979" si="871">F44+F87+F141+F149+F440+F912+F933</f>
        <v>9959</v>
      </c>
      <c r="G979" s="648">
        <f t="shared" si="871"/>
        <v>479</v>
      </c>
      <c r="H979" s="648">
        <f t="shared" si="871"/>
        <v>10438</v>
      </c>
      <c r="I979" s="648">
        <f t="shared" si="871"/>
        <v>9420</v>
      </c>
      <c r="J979" s="648">
        <f t="shared" si="871"/>
        <v>479</v>
      </c>
      <c r="K979" s="648">
        <f t="shared" si="871"/>
        <v>9899</v>
      </c>
      <c r="L979" s="674">
        <f t="shared" si="785"/>
        <v>94.836175512550298</v>
      </c>
      <c r="M979" s="648">
        <f t="shared" ref="M979:AM979" si="872">M44+M87+M141+M149+M440+M912+M933</f>
        <v>9420</v>
      </c>
      <c r="N979" s="648">
        <f t="shared" si="872"/>
        <v>480</v>
      </c>
      <c r="O979" s="648">
        <f t="shared" si="872"/>
        <v>9900</v>
      </c>
      <c r="P979" s="86">
        <f t="shared" si="872"/>
        <v>2242</v>
      </c>
      <c r="Q979" s="86">
        <f t="shared" si="872"/>
        <v>2363</v>
      </c>
      <c r="R979" s="86">
        <f t="shared" si="872"/>
        <v>137</v>
      </c>
      <c r="S979" s="86">
        <f t="shared" si="872"/>
        <v>2500</v>
      </c>
      <c r="T979" s="648">
        <f t="shared" si="872"/>
        <v>10000</v>
      </c>
      <c r="U979" s="86">
        <f t="shared" si="872"/>
        <v>9420</v>
      </c>
      <c r="V979" s="86">
        <f t="shared" si="872"/>
        <v>480</v>
      </c>
      <c r="W979" s="86">
        <f t="shared" si="872"/>
        <v>9900</v>
      </c>
      <c r="X979" s="86">
        <f t="shared" si="872"/>
        <v>4610</v>
      </c>
      <c r="Y979" s="86">
        <f t="shared" si="872"/>
        <v>4627</v>
      </c>
      <c r="Z979" s="86">
        <f t="shared" si="872"/>
        <v>255</v>
      </c>
      <c r="AA979" s="86">
        <f t="shared" si="872"/>
        <v>4882</v>
      </c>
      <c r="AB979" s="648">
        <f t="shared" si="872"/>
        <v>9764</v>
      </c>
      <c r="AC979" s="1291">
        <f>AC44+AC87+AC141+AC149+AC440+AC785+AC912+AC933</f>
        <v>10944</v>
      </c>
      <c r="AD979" s="1291">
        <f t="shared" ref="AD979:AJ979" si="873">AD44+AD87+AD141+AD149+AD440+AD785+AD912+AD933</f>
        <v>0</v>
      </c>
      <c r="AE979" s="1291">
        <f t="shared" si="873"/>
        <v>10944</v>
      </c>
      <c r="AF979" s="1291">
        <f t="shared" si="873"/>
        <v>0</v>
      </c>
      <c r="AG979" s="1291">
        <f t="shared" si="873"/>
        <v>10774</v>
      </c>
      <c r="AH979" s="1291">
        <f t="shared" si="873"/>
        <v>0</v>
      </c>
      <c r="AI979" s="1291">
        <f t="shared" si="873"/>
        <v>10774</v>
      </c>
      <c r="AJ979" s="1291">
        <f t="shared" si="873"/>
        <v>0</v>
      </c>
      <c r="AK979" s="648">
        <f t="shared" si="872"/>
        <v>9680</v>
      </c>
      <c r="AL979" s="648">
        <f t="shared" si="872"/>
        <v>480</v>
      </c>
      <c r="AM979" s="648">
        <f t="shared" si="872"/>
        <v>10160</v>
      </c>
      <c r="AN979" s="648">
        <f>AN44+AN87+AN141+AN149+AN440+AN785+AN912+AN933</f>
        <v>9198</v>
      </c>
      <c r="AO979" s="648">
        <f t="shared" ref="AO979:AV979" si="874">AO44+AO87+AO141+AO149+AO440+AO785+AO912+AO933</f>
        <v>480</v>
      </c>
      <c r="AP979" s="648">
        <f t="shared" si="874"/>
        <v>9678</v>
      </c>
      <c r="AQ979" s="648">
        <f t="shared" si="874"/>
        <v>810</v>
      </c>
      <c r="AR979" s="648">
        <f t="shared" si="874"/>
        <v>0</v>
      </c>
      <c r="AS979" s="648">
        <f t="shared" si="874"/>
        <v>9198</v>
      </c>
      <c r="AT979" s="648">
        <f t="shared" si="874"/>
        <v>480</v>
      </c>
      <c r="AU979" s="648">
        <f t="shared" si="874"/>
        <v>9678</v>
      </c>
      <c r="AV979" s="648">
        <f t="shared" si="874"/>
        <v>810</v>
      </c>
      <c r="AW979" s="668"/>
      <c r="AX979" s="416"/>
      <c r="AY979" s="416"/>
      <c r="AZ979" s="416"/>
      <c r="BA979" s="416"/>
      <c r="BB979" s="416"/>
      <c r="BC979" s="416"/>
      <c r="BD979" s="416"/>
      <c r="BE979" s="416"/>
      <c r="BF979" s="416"/>
      <c r="BG979" s="416"/>
      <c r="BH979" s="416"/>
      <c r="BI979" s="416"/>
      <c r="BJ979" s="416"/>
      <c r="BK979" s="416"/>
      <c r="BL979" s="416"/>
      <c r="BM979" s="416"/>
      <c r="BN979" s="416"/>
      <c r="BO979" s="416"/>
      <c r="BP979" s="416"/>
      <c r="BQ979" s="416"/>
      <c r="BR979" s="416"/>
      <c r="BS979" s="416"/>
      <c r="BT979" s="416"/>
      <c r="BU979" s="416"/>
      <c r="BV979" s="416"/>
      <c r="BW979" s="416"/>
      <c r="BX979" s="416"/>
      <c r="BY979" s="416"/>
      <c r="BZ979" s="416"/>
      <c r="CA979" s="416"/>
      <c r="CB979" s="416"/>
      <c r="CC979" s="416"/>
      <c r="CD979" s="416"/>
      <c r="CE979" s="416"/>
      <c r="CF979" s="416"/>
      <c r="CG979" s="416"/>
      <c r="CH979" s="416"/>
      <c r="CI979" s="416"/>
      <c r="CJ979" s="416"/>
      <c r="CK979" s="416"/>
      <c r="CL979" s="416"/>
    </row>
    <row r="980" spans="1:90" s="671" customFormat="1">
      <c r="A980" s="854" t="s">
        <v>370</v>
      </c>
      <c r="B980" s="645"/>
      <c r="C980" s="646" t="s">
        <v>660</v>
      </c>
      <c r="D980" s="856"/>
      <c r="E980" s="855" t="s">
        <v>2</v>
      </c>
      <c r="F980" s="648">
        <f t="shared" ref="F980:K980" si="875">F38+F81+F130+F160+F330+F381+F436+F653+F697+F716+F772+F901+F926+F940</f>
        <v>11876</v>
      </c>
      <c r="G980" s="648">
        <f t="shared" si="875"/>
        <v>0</v>
      </c>
      <c r="H980" s="648">
        <f t="shared" si="875"/>
        <v>11876</v>
      </c>
      <c r="I980" s="648">
        <f t="shared" si="875"/>
        <v>11876</v>
      </c>
      <c r="J980" s="648">
        <f t="shared" si="875"/>
        <v>0</v>
      </c>
      <c r="K980" s="648">
        <f t="shared" si="875"/>
        <v>11876</v>
      </c>
      <c r="L980" s="674">
        <f t="shared" si="785"/>
        <v>100</v>
      </c>
      <c r="M980" s="648">
        <f t="shared" ref="M980:AM980" si="876">M38+M81+M130+M160+M330+M381+M404+M436+M653+M697+M716+M772+M901+M926+M940</f>
        <v>11559</v>
      </c>
      <c r="N980" s="648">
        <f t="shared" si="876"/>
        <v>0</v>
      </c>
      <c r="O980" s="648">
        <f t="shared" si="876"/>
        <v>11559</v>
      </c>
      <c r="P980" s="86">
        <f t="shared" si="876"/>
        <v>2963</v>
      </c>
      <c r="Q980" s="86">
        <f t="shared" si="876"/>
        <v>3026</v>
      </c>
      <c r="R980" s="86">
        <f t="shared" si="876"/>
        <v>0</v>
      </c>
      <c r="S980" s="86">
        <f t="shared" si="876"/>
        <v>3026</v>
      </c>
      <c r="T980" s="648">
        <f t="shared" si="876"/>
        <v>12104</v>
      </c>
      <c r="U980" s="86">
        <f t="shared" si="876"/>
        <v>11559</v>
      </c>
      <c r="V980" s="86">
        <f t="shared" si="876"/>
        <v>0</v>
      </c>
      <c r="W980" s="86">
        <f t="shared" si="876"/>
        <v>11559</v>
      </c>
      <c r="X980" s="86">
        <f t="shared" si="876"/>
        <v>4565</v>
      </c>
      <c r="Y980" s="86">
        <f t="shared" si="876"/>
        <v>4583</v>
      </c>
      <c r="Z980" s="86">
        <f t="shared" si="876"/>
        <v>0</v>
      </c>
      <c r="AA980" s="86">
        <f t="shared" si="876"/>
        <v>4583</v>
      </c>
      <c r="AB980" s="648">
        <f t="shared" si="876"/>
        <v>9166</v>
      </c>
      <c r="AC980" s="1289">
        <f>AC38+AC81+AC130+AC160+AC330+AC381+AC404+AC436+AC653+AC697+AC716+AC772+AC901+AC926+AC940</f>
        <v>10159</v>
      </c>
      <c r="AD980" s="1318">
        <f t="shared" ref="AD980:AJ980" si="877">AD38+AD81+AD130+AD160+AD330+AD381+AD404+AD436+AD653+AD697+AD716+AD772+AD901+AD926+AD940</f>
        <v>0</v>
      </c>
      <c r="AE980" s="1318">
        <f t="shared" si="877"/>
        <v>10159</v>
      </c>
      <c r="AF980" s="1318">
        <f t="shared" si="877"/>
        <v>0</v>
      </c>
      <c r="AG980" s="1318">
        <f t="shared" si="877"/>
        <v>9757</v>
      </c>
      <c r="AH980" s="1318">
        <f t="shared" si="877"/>
        <v>0</v>
      </c>
      <c r="AI980" s="1318">
        <f t="shared" si="877"/>
        <v>9757</v>
      </c>
      <c r="AJ980" s="1318">
        <f t="shared" si="877"/>
        <v>0</v>
      </c>
      <c r="AK980" s="648">
        <f t="shared" si="876"/>
        <v>12012</v>
      </c>
      <c r="AL980" s="648">
        <f t="shared" si="876"/>
        <v>80</v>
      </c>
      <c r="AM980" s="648">
        <f t="shared" si="876"/>
        <v>12092</v>
      </c>
      <c r="AN980" s="648">
        <f>AN38+AN81+AN130+AN160+AN330+AN381+AN404+AN436+AN653+AN697+AN716+AN772+AN901+AN926+AN940</f>
        <v>11369</v>
      </c>
      <c r="AO980" s="648">
        <f t="shared" ref="AO980:AV980" si="878">AO38+AO81+AO130+AO160+AO330+AO381+AO404+AO436+AO653+AO697+AO716+AO772+AO901+AO926+AO940</f>
        <v>0</v>
      </c>
      <c r="AP980" s="648">
        <f t="shared" si="878"/>
        <v>11369</v>
      </c>
      <c r="AQ980" s="648">
        <f t="shared" si="878"/>
        <v>2187</v>
      </c>
      <c r="AR980" s="648">
        <f t="shared" si="878"/>
        <v>0</v>
      </c>
      <c r="AS980" s="648">
        <f t="shared" si="878"/>
        <v>11369</v>
      </c>
      <c r="AT980" s="648">
        <f t="shared" si="878"/>
        <v>0</v>
      </c>
      <c r="AU980" s="648">
        <f t="shared" si="878"/>
        <v>11369</v>
      </c>
      <c r="AV980" s="648">
        <f t="shared" si="878"/>
        <v>2187</v>
      </c>
      <c r="AW980" s="668"/>
      <c r="AX980" s="416"/>
      <c r="AY980" s="416"/>
      <c r="AZ980" s="416"/>
      <c r="BA980" s="416"/>
      <c r="BB980" s="416"/>
      <c r="BC980" s="416"/>
      <c r="BD980" s="416"/>
      <c r="BE980" s="416"/>
      <c r="BF980" s="416"/>
      <c r="BG980" s="416"/>
      <c r="BH980" s="416"/>
      <c r="BI980" s="416"/>
      <c r="BJ980" s="416"/>
      <c r="BK980" s="416"/>
      <c r="BL980" s="416"/>
      <c r="BM980" s="416"/>
      <c r="BN980" s="416"/>
      <c r="BO980" s="416"/>
      <c r="BP980" s="416"/>
      <c r="BQ980" s="416"/>
      <c r="BR980" s="416"/>
      <c r="BS980" s="416"/>
      <c r="BT980" s="416"/>
      <c r="BU980" s="416"/>
      <c r="BV980" s="416"/>
      <c r="BW980" s="416"/>
      <c r="BX980" s="416"/>
      <c r="BY980" s="416"/>
      <c r="BZ980" s="416"/>
      <c r="CA980" s="416"/>
      <c r="CB980" s="416"/>
      <c r="CC980" s="416"/>
      <c r="CD980" s="416"/>
      <c r="CE980" s="416"/>
      <c r="CF980" s="416"/>
      <c r="CG980" s="416"/>
      <c r="CH980" s="416"/>
      <c r="CI980" s="416"/>
      <c r="CJ980" s="416"/>
      <c r="CK980" s="416"/>
      <c r="CL980" s="416"/>
    </row>
    <row r="981" spans="1:90" s="671" customFormat="1">
      <c r="A981" s="854" t="s">
        <v>374</v>
      </c>
      <c r="B981" s="645"/>
      <c r="C981" s="646" t="s">
        <v>660</v>
      </c>
      <c r="D981" s="856"/>
      <c r="E981" s="650" t="s">
        <v>3</v>
      </c>
      <c r="F981" s="648">
        <f t="shared" ref="F981:K981" si="879">F39+F82+F131+F161+F173+F218+F242+F251+F267+F286+F331+F382+F397+F419+F465+F490+F507+F521+F584+F654+F676+F698+F717+F735+F773+F836+F859+F902+F927+F948</f>
        <v>44704</v>
      </c>
      <c r="G981" s="648">
        <f t="shared" si="879"/>
        <v>1463</v>
      </c>
      <c r="H981" s="648">
        <f t="shared" si="879"/>
        <v>46167</v>
      </c>
      <c r="I981" s="648">
        <f t="shared" si="879"/>
        <v>45049</v>
      </c>
      <c r="J981" s="648">
        <f t="shared" si="879"/>
        <v>1463</v>
      </c>
      <c r="K981" s="648">
        <f t="shared" si="879"/>
        <v>46512</v>
      </c>
      <c r="L981" s="674">
        <f t="shared" si="785"/>
        <v>100.7472870231984</v>
      </c>
      <c r="M981" s="648">
        <f t="shared" ref="M981:AM981" si="880">M39+M82+M131+M161+M173+M218+M242+M251+M267+M286+M331+M382+M397+M419+M465+M490+M507+M521+M584+M654+M676+M698+M717+M735+M773+M836+M859+M902+M927+M948</f>
        <v>44356</v>
      </c>
      <c r="N981" s="648">
        <f t="shared" si="880"/>
        <v>1386</v>
      </c>
      <c r="O981" s="648">
        <f t="shared" si="880"/>
        <v>45742</v>
      </c>
      <c r="P981" s="86">
        <f t="shared" si="880"/>
        <v>11056</v>
      </c>
      <c r="Q981" s="86">
        <f t="shared" si="880"/>
        <v>11056</v>
      </c>
      <c r="R981" s="86">
        <f t="shared" si="880"/>
        <v>483</v>
      </c>
      <c r="S981" s="86">
        <f t="shared" si="880"/>
        <v>11539</v>
      </c>
      <c r="T981" s="648">
        <f t="shared" si="880"/>
        <v>46156</v>
      </c>
      <c r="U981" s="86">
        <f t="shared" si="880"/>
        <v>44354</v>
      </c>
      <c r="V981" s="86">
        <f t="shared" si="880"/>
        <v>1386</v>
      </c>
      <c r="W981" s="86">
        <f t="shared" si="880"/>
        <v>45740</v>
      </c>
      <c r="X981" s="86">
        <f t="shared" si="880"/>
        <v>20608</v>
      </c>
      <c r="Y981" s="86">
        <f t="shared" si="880"/>
        <v>20608</v>
      </c>
      <c r="Z981" s="86">
        <f t="shared" si="880"/>
        <v>945</v>
      </c>
      <c r="AA981" s="86">
        <f t="shared" si="880"/>
        <v>21553</v>
      </c>
      <c r="AB981" s="648">
        <f t="shared" si="880"/>
        <v>43106</v>
      </c>
      <c r="AC981" s="1291">
        <f>AC39+AC82+AC131+AC161+AC173+AC218+AC242+AC251+AC267+AC286+AC331+AC382+AC397+AC419+AC465+AC490+AC507+AC521+AC584+AC654+AC676+AC698+AC717+AC735+AC773+AC836+AC859+AC902+AC927+AC948</f>
        <v>44951</v>
      </c>
      <c r="AD981" s="1291">
        <f t="shared" ref="AD981:AJ981" si="881">AD39+AD82+AD131+AD161+AD173+AD218+AD242+AD251+AD267+AD286+AD331+AD382+AD397+AD419+AD465+AD490+AD507+AD521+AD584+AD654+AD676+AD698+AD717+AD735+AD773+AD836+AD859+AD902+AD927+AD948</f>
        <v>172</v>
      </c>
      <c r="AE981" s="1291">
        <f t="shared" si="881"/>
        <v>45123</v>
      </c>
      <c r="AF981" s="1291">
        <f t="shared" si="881"/>
        <v>0</v>
      </c>
      <c r="AG981" s="1291">
        <f t="shared" si="881"/>
        <v>44577</v>
      </c>
      <c r="AH981" s="1291">
        <f t="shared" si="881"/>
        <v>172</v>
      </c>
      <c r="AI981" s="1291">
        <f t="shared" si="881"/>
        <v>44749</v>
      </c>
      <c r="AJ981" s="1291">
        <f t="shared" si="881"/>
        <v>0</v>
      </c>
      <c r="AK981" s="648">
        <f t="shared" si="880"/>
        <v>48090</v>
      </c>
      <c r="AL981" s="648">
        <f t="shared" si="880"/>
        <v>2599</v>
      </c>
      <c r="AM981" s="648">
        <f t="shared" si="880"/>
        <v>50689</v>
      </c>
      <c r="AN981" s="648">
        <f>AN39+AN82+AN131+AN161+AN173+AN218+AN242+AN251+AN267+AN286+AN331+AN382+AN397+AN419+AN465+AN490+AN507+AN521+AN584+AN654+AN676+AN698+AN717+AN735+AN773+AN836+AN859+AN902+AN927+AN948</f>
        <v>44692</v>
      </c>
      <c r="AO981" s="648">
        <f t="shared" ref="AO981:AV981" si="882">AO39+AO82+AO131+AO161+AO173+AO218+AO242+AO251+AO267+AO286+AO331+AO382+AO397+AO419+AO465+AO490+AO507+AO521+AO584+AO654+AO676+AO698+AO717+AO735+AO773+AO836+AO859+AO902+AO927+AO948</f>
        <v>1386</v>
      </c>
      <c r="AP981" s="648">
        <f t="shared" si="882"/>
        <v>46078</v>
      </c>
      <c r="AQ981" s="648">
        <f t="shared" si="882"/>
        <v>1446</v>
      </c>
      <c r="AR981" s="648">
        <f t="shared" si="882"/>
        <v>4600</v>
      </c>
      <c r="AS981" s="648">
        <f t="shared" si="882"/>
        <v>49292</v>
      </c>
      <c r="AT981" s="648">
        <f t="shared" si="882"/>
        <v>1386</v>
      </c>
      <c r="AU981" s="648">
        <f t="shared" si="882"/>
        <v>50678</v>
      </c>
      <c r="AV981" s="648">
        <f t="shared" si="882"/>
        <v>6046</v>
      </c>
      <c r="AW981" s="668"/>
      <c r="AX981" s="416"/>
      <c r="AY981" s="416"/>
      <c r="AZ981" s="416"/>
      <c r="BA981" s="416"/>
      <c r="BB981" s="416"/>
      <c r="BC981" s="416"/>
      <c r="BD981" s="416"/>
      <c r="BE981" s="416"/>
      <c r="BF981" s="416"/>
      <c r="BG981" s="416"/>
      <c r="BH981" s="416"/>
      <c r="BI981" s="416"/>
      <c r="BJ981" s="416"/>
      <c r="BK981" s="416"/>
      <c r="BL981" s="416"/>
      <c r="BM981" s="416"/>
      <c r="BN981" s="416"/>
      <c r="BO981" s="416"/>
      <c r="BP981" s="416"/>
      <c r="BQ981" s="416"/>
      <c r="BR981" s="416"/>
      <c r="BS981" s="416"/>
      <c r="BT981" s="416"/>
      <c r="BU981" s="416"/>
      <c r="BV981" s="416"/>
      <c r="BW981" s="416"/>
      <c r="BX981" s="416"/>
      <c r="BY981" s="416"/>
      <c r="BZ981" s="416"/>
      <c r="CA981" s="416"/>
      <c r="CB981" s="416"/>
      <c r="CC981" s="416"/>
      <c r="CD981" s="416"/>
      <c r="CE981" s="416"/>
      <c r="CF981" s="416"/>
      <c r="CG981" s="416"/>
      <c r="CH981" s="416"/>
      <c r="CI981" s="416"/>
      <c r="CJ981" s="416"/>
      <c r="CK981" s="416"/>
      <c r="CL981" s="416"/>
    </row>
    <row r="982" spans="1:90" s="671" customFormat="1">
      <c r="A982" s="854" t="s">
        <v>394</v>
      </c>
      <c r="B982" s="645"/>
      <c r="C982" s="646" t="s">
        <v>659</v>
      </c>
      <c r="D982" s="856"/>
      <c r="E982" s="650" t="s">
        <v>1060</v>
      </c>
      <c r="F982" s="648">
        <f t="shared" ref="F982:K982" si="883">F192</f>
        <v>1115</v>
      </c>
      <c r="G982" s="648">
        <f t="shared" si="883"/>
        <v>0</v>
      </c>
      <c r="H982" s="648">
        <f t="shared" si="883"/>
        <v>1115</v>
      </c>
      <c r="I982" s="648">
        <f t="shared" si="883"/>
        <v>1115</v>
      </c>
      <c r="J982" s="648">
        <f t="shared" si="883"/>
        <v>0</v>
      </c>
      <c r="K982" s="648">
        <f t="shared" si="883"/>
        <v>1115</v>
      </c>
      <c r="L982" s="674">
        <f t="shared" si="785"/>
        <v>100</v>
      </c>
      <c r="M982" s="648">
        <f t="shared" ref="M982:AM982" si="884">M192</f>
        <v>1115</v>
      </c>
      <c r="N982" s="648">
        <f t="shared" si="884"/>
        <v>0</v>
      </c>
      <c r="O982" s="648">
        <f t="shared" si="884"/>
        <v>1115</v>
      </c>
      <c r="P982" s="86">
        <f t="shared" si="884"/>
        <v>278</v>
      </c>
      <c r="Q982" s="86">
        <f t="shared" si="884"/>
        <v>279</v>
      </c>
      <c r="R982" s="86">
        <f t="shared" si="884"/>
        <v>0</v>
      </c>
      <c r="S982" s="86">
        <f t="shared" si="884"/>
        <v>279</v>
      </c>
      <c r="T982" s="648">
        <f t="shared" si="884"/>
        <v>1116</v>
      </c>
      <c r="U982" s="86">
        <f t="shared" si="884"/>
        <v>1115</v>
      </c>
      <c r="V982" s="86">
        <f t="shared" si="884"/>
        <v>0</v>
      </c>
      <c r="W982" s="86">
        <f t="shared" si="884"/>
        <v>1115</v>
      </c>
      <c r="X982" s="86">
        <f t="shared" si="884"/>
        <v>560</v>
      </c>
      <c r="Y982" s="86">
        <f t="shared" si="884"/>
        <v>563</v>
      </c>
      <c r="Z982" s="86">
        <f t="shared" si="884"/>
        <v>0</v>
      </c>
      <c r="AA982" s="86">
        <f t="shared" si="884"/>
        <v>563</v>
      </c>
      <c r="AB982" s="648">
        <f t="shared" si="884"/>
        <v>1126</v>
      </c>
      <c r="AC982" s="1291">
        <f>AC192+AC671</f>
        <v>2665</v>
      </c>
      <c r="AD982" s="1291">
        <f t="shared" ref="AD982:AJ982" si="885">AD192+AD671</f>
        <v>0</v>
      </c>
      <c r="AE982" s="1291">
        <f t="shared" si="885"/>
        <v>2665</v>
      </c>
      <c r="AF982" s="1291">
        <f t="shared" si="885"/>
        <v>0</v>
      </c>
      <c r="AG982" s="1291">
        <f t="shared" si="885"/>
        <v>2296</v>
      </c>
      <c r="AH982" s="1291">
        <f t="shared" si="885"/>
        <v>0</v>
      </c>
      <c r="AI982" s="1291">
        <f t="shared" si="885"/>
        <v>2296</v>
      </c>
      <c r="AJ982" s="1291">
        <f t="shared" si="885"/>
        <v>0</v>
      </c>
      <c r="AK982" s="648">
        <f t="shared" si="884"/>
        <v>1115</v>
      </c>
      <c r="AL982" s="648">
        <f t="shared" si="884"/>
        <v>0</v>
      </c>
      <c r="AM982" s="648">
        <f t="shared" si="884"/>
        <v>1115</v>
      </c>
      <c r="AN982" s="648">
        <f>AN192+AN671</f>
        <v>1062</v>
      </c>
      <c r="AO982" s="648">
        <f t="shared" ref="AO982:AV982" si="886">AO192+AO671</f>
        <v>0</v>
      </c>
      <c r="AP982" s="648">
        <f t="shared" si="886"/>
        <v>1062</v>
      </c>
      <c r="AQ982" s="648">
        <f t="shared" si="886"/>
        <v>594</v>
      </c>
      <c r="AR982" s="648">
        <f t="shared" si="886"/>
        <v>0</v>
      </c>
      <c r="AS982" s="648">
        <f t="shared" si="886"/>
        <v>1062</v>
      </c>
      <c r="AT982" s="648">
        <f t="shared" si="886"/>
        <v>0</v>
      </c>
      <c r="AU982" s="648">
        <f t="shared" si="886"/>
        <v>1062</v>
      </c>
      <c r="AV982" s="648">
        <f t="shared" si="886"/>
        <v>594</v>
      </c>
      <c r="AW982" s="668"/>
      <c r="AX982" s="416"/>
      <c r="AY982" s="416"/>
      <c r="AZ982" s="416"/>
      <c r="BA982" s="416"/>
      <c r="BB982" s="416"/>
      <c r="BC982" s="416"/>
      <c r="BD982" s="416"/>
      <c r="BE982" s="416"/>
      <c r="BF982" s="416"/>
      <c r="BG982" s="416"/>
      <c r="BH982" s="416"/>
      <c r="BI982" s="416"/>
      <c r="BJ982" s="416"/>
      <c r="BK982" s="416"/>
      <c r="BL982" s="416"/>
      <c r="BM982" s="416"/>
      <c r="BN982" s="416"/>
      <c r="BO982" s="416"/>
      <c r="BP982" s="416"/>
      <c r="BQ982" s="416"/>
      <c r="BR982" s="416"/>
      <c r="BS982" s="416"/>
      <c r="BT982" s="416"/>
      <c r="BU982" s="416"/>
      <c r="BV982" s="416"/>
      <c r="BW982" s="416"/>
      <c r="BX982" s="416"/>
      <c r="BY982" s="416"/>
      <c r="BZ982" s="416"/>
      <c r="CA982" s="416"/>
      <c r="CB982" s="416"/>
      <c r="CC982" s="416"/>
      <c r="CD982" s="416"/>
      <c r="CE982" s="416"/>
      <c r="CF982" s="416"/>
      <c r="CG982" s="416"/>
      <c r="CH982" s="416"/>
      <c r="CI982" s="416"/>
      <c r="CJ982" s="416"/>
      <c r="CK982" s="416"/>
      <c r="CL982" s="416"/>
    </row>
    <row r="983" spans="1:90" s="671" customFormat="1">
      <c r="A983" s="854" t="s">
        <v>406</v>
      </c>
      <c r="B983" s="645"/>
      <c r="C983" s="646" t="s">
        <v>659</v>
      </c>
      <c r="D983" s="856"/>
      <c r="E983" s="651" t="s">
        <v>25</v>
      </c>
      <c r="F983" s="648">
        <f t="shared" ref="F983:K983" si="887">F190</f>
        <v>444</v>
      </c>
      <c r="G983" s="648">
        <f t="shared" si="887"/>
        <v>0</v>
      </c>
      <c r="H983" s="648">
        <f t="shared" si="887"/>
        <v>444</v>
      </c>
      <c r="I983" s="648">
        <f t="shared" si="887"/>
        <v>444</v>
      </c>
      <c r="J983" s="648">
        <f t="shared" si="887"/>
        <v>0</v>
      </c>
      <c r="K983" s="648">
        <f t="shared" si="887"/>
        <v>444</v>
      </c>
      <c r="L983" s="674">
        <f t="shared" si="785"/>
        <v>100</v>
      </c>
      <c r="M983" s="648">
        <f t="shared" ref="M983:AM983" si="888">M190</f>
        <v>444</v>
      </c>
      <c r="N983" s="648">
        <f t="shared" si="888"/>
        <v>0</v>
      </c>
      <c r="O983" s="648">
        <f t="shared" si="888"/>
        <v>444</v>
      </c>
      <c r="P983" s="86">
        <f t="shared" si="888"/>
        <v>112</v>
      </c>
      <c r="Q983" s="86">
        <f t="shared" si="888"/>
        <v>113</v>
      </c>
      <c r="R983" s="86">
        <f t="shared" si="888"/>
        <v>0</v>
      </c>
      <c r="S983" s="86">
        <f t="shared" si="888"/>
        <v>113</v>
      </c>
      <c r="T983" s="648">
        <f t="shared" si="888"/>
        <v>452</v>
      </c>
      <c r="U983" s="86">
        <f t="shared" si="888"/>
        <v>444</v>
      </c>
      <c r="V983" s="86">
        <f t="shared" si="888"/>
        <v>0</v>
      </c>
      <c r="W983" s="86">
        <f t="shared" si="888"/>
        <v>444</v>
      </c>
      <c r="X983" s="86">
        <f t="shared" si="888"/>
        <v>162</v>
      </c>
      <c r="Y983" s="86">
        <f t="shared" si="888"/>
        <v>163</v>
      </c>
      <c r="Z983" s="86">
        <f t="shared" si="888"/>
        <v>0</v>
      </c>
      <c r="AA983" s="86">
        <f t="shared" si="888"/>
        <v>163</v>
      </c>
      <c r="AB983" s="648">
        <f t="shared" si="888"/>
        <v>326</v>
      </c>
      <c r="AC983" s="1250">
        <f>AC190+AC670</f>
        <v>670</v>
      </c>
      <c r="AD983" s="1250">
        <f t="shared" ref="AD983:AJ983" si="889">AD190+AD670</f>
        <v>0</v>
      </c>
      <c r="AE983" s="1250">
        <f t="shared" si="889"/>
        <v>670</v>
      </c>
      <c r="AF983" s="1250">
        <f t="shared" si="889"/>
        <v>0</v>
      </c>
      <c r="AG983" s="1250">
        <f t="shared" si="889"/>
        <v>640</v>
      </c>
      <c r="AH983" s="1250">
        <f t="shared" si="889"/>
        <v>0</v>
      </c>
      <c r="AI983" s="1250">
        <f t="shared" si="889"/>
        <v>640</v>
      </c>
      <c r="AJ983" s="1250">
        <f t="shared" si="889"/>
        <v>0</v>
      </c>
      <c r="AK983" s="648">
        <f t="shared" si="888"/>
        <v>444</v>
      </c>
      <c r="AL983" s="648">
        <f t="shared" si="888"/>
        <v>0</v>
      </c>
      <c r="AM983" s="648">
        <f t="shared" si="888"/>
        <v>444</v>
      </c>
      <c r="AN983" s="648">
        <f>AN190+AN670</f>
        <v>423</v>
      </c>
      <c r="AO983" s="648">
        <f t="shared" ref="AO983:AV983" si="890">AO190+AO670</f>
        <v>0</v>
      </c>
      <c r="AP983" s="648">
        <f t="shared" si="890"/>
        <v>423</v>
      </c>
      <c r="AQ983" s="648">
        <f t="shared" si="890"/>
        <v>178</v>
      </c>
      <c r="AR983" s="648">
        <f t="shared" si="890"/>
        <v>0</v>
      </c>
      <c r="AS983" s="648">
        <f t="shared" si="890"/>
        <v>423</v>
      </c>
      <c r="AT983" s="648">
        <f t="shared" si="890"/>
        <v>0</v>
      </c>
      <c r="AU983" s="648">
        <f t="shared" si="890"/>
        <v>423</v>
      </c>
      <c r="AV983" s="648">
        <f t="shared" si="890"/>
        <v>178</v>
      </c>
      <c r="AW983" s="668"/>
      <c r="AX983" s="416"/>
      <c r="AY983" s="416"/>
      <c r="AZ983" s="416"/>
      <c r="BA983" s="416"/>
      <c r="BB983" s="416"/>
      <c r="BC983" s="416"/>
      <c r="BD983" s="416"/>
      <c r="BE983" s="416"/>
      <c r="BF983" s="416"/>
      <c r="BG983" s="416"/>
      <c r="BH983" s="416"/>
      <c r="BI983" s="416"/>
      <c r="BJ983" s="416"/>
      <c r="BK983" s="416"/>
      <c r="BL983" s="416"/>
      <c r="BM983" s="416"/>
      <c r="BN983" s="416"/>
      <c r="BO983" s="416"/>
      <c r="BP983" s="416"/>
      <c r="BQ983" s="416"/>
      <c r="BR983" s="416"/>
      <c r="BS983" s="416"/>
      <c r="BT983" s="416"/>
      <c r="BU983" s="416"/>
      <c r="BV983" s="416"/>
      <c r="BW983" s="416"/>
      <c r="BX983" s="416"/>
      <c r="BY983" s="416"/>
      <c r="BZ983" s="416"/>
      <c r="CA983" s="416"/>
      <c r="CB983" s="416"/>
      <c r="CC983" s="416"/>
      <c r="CD983" s="416"/>
      <c r="CE983" s="416"/>
      <c r="CF983" s="416"/>
      <c r="CG983" s="416"/>
      <c r="CH983" s="416"/>
      <c r="CI983" s="416"/>
      <c r="CJ983" s="416"/>
      <c r="CK983" s="416"/>
      <c r="CL983" s="416"/>
    </row>
    <row r="984" spans="1:90" s="671" customFormat="1">
      <c r="A984" s="854" t="s">
        <v>419</v>
      </c>
      <c r="B984" s="645"/>
      <c r="C984" s="646" t="s">
        <v>659</v>
      </c>
      <c r="D984" s="646"/>
      <c r="E984" s="650" t="s">
        <v>558</v>
      </c>
      <c r="F984" s="648">
        <f t="shared" ref="F984:K984" si="891">F595+F855+F887</f>
        <v>3389</v>
      </c>
      <c r="G984" s="648">
        <f t="shared" si="891"/>
        <v>77</v>
      </c>
      <c r="H984" s="648">
        <f t="shared" si="891"/>
        <v>3466</v>
      </c>
      <c r="I984" s="648">
        <f t="shared" si="891"/>
        <v>3799</v>
      </c>
      <c r="J984" s="648">
        <f t="shared" si="891"/>
        <v>77</v>
      </c>
      <c r="K984" s="648">
        <f t="shared" si="891"/>
        <v>3876</v>
      </c>
      <c r="L984" s="674">
        <f t="shared" si="785"/>
        <v>111.82919792267745</v>
      </c>
      <c r="M984" s="648">
        <f t="shared" ref="M984:AM984" si="892">M595+M855+M887</f>
        <v>3347</v>
      </c>
      <c r="N984" s="648">
        <f t="shared" si="892"/>
        <v>70</v>
      </c>
      <c r="O984" s="648">
        <f t="shared" si="892"/>
        <v>3417</v>
      </c>
      <c r="P984" s="86">
        <f t="shared" si="892"/>
        <v>967</v>
      </c>
      <c r="Q984" s="86">
        <f t="shared" si="892"/>
        <v>1108</v>
      </c>
      <c r="R984" s="86">
        <f t="shared" si="892"/>
        <v>13</v>
      </c>
      <c r="S984" s="86">
        <f t="shared" si="892"/>
        <v>1121</v>
      </c>
      <c r="T984" s="648">
        <f t="shared" si="892"/>
        <v>4484</v>
      </c>
      <c r="U984" s="86">
        <f t="shared" si="892"/>
        <v>3347</v>
      </c>
      <c r="V984" s="86">
        <f t="shared" si="892"/>
        <v>70</v>
      </c>
      <c r="W984" s="86">
        <f t="shared" si="892"/>
        <v>3417</v>
      </c>
      <c r="X984" s="86">
        <f t="shared" si="892"/>
        <v>1947</v>
      </c>
      <c r="Y984" s="86">
        <f t="shared" si="892"/>
        <v>2142</v>
      </c>
      <c r="Z984" s="86">
        <f t="shared" si="892"/>
        <v>30</v>
      </c>
      <c r="AA984" s="86">
        <f t="shared" si="892"/>
        <v>2172</v>
      </c>
      <c r="AB984" s="648">
        <f t="shared" si="892"/>
        <v>4344</v>
      </c>
      <c r="AC984" s="648">
        <f t="shared" si="892"/>
        <v>3327</v>
      </c>
      <c r="AD984" s="648">
        <f t="shared" ref="AD984:AJ984" si="893">AD595+AD855+AD887</f>
        <v>0</v>
      </c>
      <c r="AE984" s="648">
        <f t="shared" si="893"/>
        <v>3327</v>
      </c>
      <c r="AF984" s="648">
        <f t="shared" si="893"/>
        <v>0</v>
      </c>
      <c r="AG984" s="648">
        <f t="shared" si="893"/>
        <v>3060</v>
      </c>
      <c r="AH984" s="648">
        <f t="shared" si="893"/>
        <v>0</v>
      </c>
      <c r="AI984" s="648">
        <f t="shared" si="893"/>
        <v>3060</v>
      </c>
      <c r="AJ984" s="648">
        <f t="shared" si="893"/>
        <v>0</v>
      </c>
      <c r="AK984" s="648">
        <f t="shared" si="892"/>
        <v>3310</v>
      </c>
      <c r="AL984" s="648">
        <f t="shared" si="892"/>
        <v>100</v>
      </c>
      <c r="AM984" s="648">
        <f t="shared" si="892"/>
        <v>3410</v>
      </c>
      <c r="AN984" s="648">
        <f>AN595+AN855+AN887</f>
        <v>2917</v>
      </c>
      <c r="AO984" s="648">
        <f t="shared" ref="AO984:AV984" si="894">AO595+AO855+AO887</f>
        <v>70</v>
      </c>
      <c r="AP984" s="648">
        <f t="shared" si="894"/>
        <v>2987</v>
      </c>
      <c r="AQ984" s="648">
        <f t="shared" si="894"/>
        <v>0</v>
      </c>
      <c r="AR984" s="648">
        <f t="shared" si="894"/>
        <v>0</v>
      </c>
      <c r="AS984" s="648">
        <f t="shared" si="894"/>
        <v>2917</v>
      </c>
      <c r="AT984" s="648">
        <f t="shared" si="894"/>
        <v>70</v>
      </c>
      <c r="AU984" s="648">
        <f t="shared" si="894"/>
        <v>2987</v>
      </c>
      <c r="AV984" s="648">
        <f t="shared" si="894"/>
        <v>0</v>
      </c>
      <c r="AW984" s="668"/>
      <c r="AX984" s="416"/>
      <c r="AY984" s="416"/>
      <c r="AZ984" s="416"/>
      <c r="BA984" s="416"/>
      <c r="BB984" s="416"/>
      <c r="BC984" s="416"/>
      <c r="BD984" s="416"/>
      <c r="BE984" s="416"/>
      <c r="BF984" s="416"/>
      <c r="BG984" s="416"/>
      <c r="BH984" s="416"/>
      <c r="BI984" s="416"/>
      <c r="BJ984" s="416"/>
      <c r="BK984" s="416"/>
      <c r="BL984" s="416"/>
      <c r="BM984" s="416"/>
      <c r="BN984" s="416"/>
      <c r="BO984" s="416"/>
      <c r="BP984" s="416"/>
      <c r="BQ984" s="416"/>
      <c r="BR984" s="416"/>
      <c r="BS984" s="416"/>
      <c r="BT984" s="416"/>
      <c r="BU984" s="416"/>
      <c r="BV984" s="416"/>
      <c r="BW984" s="416"/>
      <c r="BX984" s="416"/>
      <c r="BY984" s="416"/>
      <c r="BZ984" s="416"/>
      <c r="CA984" s="416"/>
      <c r="CB984" s="416"/>
      <c r="CC984" s="416"/>
      <c r="CD984" s="416"/>
      <c r="CE984" s="416"/>
      <c r="CF984" s="416"/>
      <c r="CG984" s="416"/>
      <c r="CH984" s="416"/>
      <c r="CI984" s="416"/>
      <c r="CJ984" s="416"/>
      <c r="CK984" s="416"/>
      <c r="CL984" s="416"/>
    </row>
    <row r="985" spans="1:90" s="671" customFormat="1">
      <c r="A985" s="854" t="s">
        <v>422</v>
      </c>
      <c r="B985" s="645"/>
      <c r="C985" s="646" t="s">
        <v>659</v>
      </c>
      <c r="D985" s="646"/>
      <c r="E985" s="650" t="s">
        <v>559</v>
      </c>
      <c r="F985" s="648">
        <f t="shared" ref="F985:K985" si="895">F594+F852+F882</f>
        <v>2718</v>
      </c>
      <c r="G985" s="648">
        <f t="shared" si="895"/>
        <v>0</v>
      </c>
      <c r="H985" s="648">
        <f t="shared" si="895"/>
        <v>2718</v>
      </c>
      <c r="I985" s="648">
        <f t="shared" si="895"/>
        <v>2797</v>
      </c>
      <c r="J985" s="648">
        <f t="shared" si="895"/>
        <v>0</v>
      </c>
      <c r="K985" s="648">
        <f t="shared" si="895"/>
        <v>2797</v>
      </c>
      <c r="L985" s="674">
        <f t="shared" si="785"/>
        <v>102.90654893303899</v>
      </c>
      <c r="M985" s="648">
        <f t="shared" ref="M985:AM985" si="896">M594+M852+M882</f>
        <v>2561</v>
      </c>
      <c r="N985" s="648">
        <f t="shared" si="896"/>
        <v>0</v>
      </c>
      <c r="O985" s="648">
        <f t="shared" si="896"/>
        <v>2561</v>
      </c>
      <c r="P985" s="86">
        <f t="shared" si="896"/>
        <v>620</v>
      </c>
      <c r="Q985" s="86">
        <f t="shared" si="896"/>
        <v>674</v>
      </c>
      <c r="R985" s="86">
        <f t="shared" si="896"/>
        <v>0</v>
      </c>
      <c r="S985" s="86">
        <f t="shared" si="896"/>
        <v>674</v>
      </c>
      <c r="T985" s="648">
        <f t="shared" si="896"/>
        <v>2696</v>
      </c>
      <c r="U985" s="86">
        <f t="shared" si="896"/>
        <v>2561</v>
      </c>
      <c r="V985" s="86">
        <f t="shared" si="896"/>
        <v>0</v>
      </c>
      <c r="W985" s="86">
        <f t="shared" si="896"/>
        <v>2561</v>
      </c>
      <c r="X985" s="86">
        <f t="shared" si="896"/>
        <v>1342</v>
      </c>
      <c r="Y985" s="86">
        <f t="shared" si="896"/>
        <v>1342</v>
      </c>
      <c r="Z985" s="86">
        <f t="shared" si="896"/>
        <v>0</v>
      </c>
      <c r="AA985" s="86">
        <f t="shared" si="896"/>
        <v>1342</v>
      </c>
      <c r="AB985" s="648">
        <f t="shared" si="896"/>
        <v>2684</v>
      </c>
      <c r="AC985" s="648">
        <f t="shared" si="896"/>
        <v>2440</v>
      </c>
      <c r="AD985" s="648">
        <f t="shared" ref="AD985:AJ985" si="897">AD594+AD852+AD882</f>
        <v>0</v>
      </c>
      <c r="AE985" s="648">
        <f t="shared" si="897"/>
        <v>2440</v>
      </c>
      <c r="AF985" s="648">
        <f t="shared" si="897"/>
        <v>0</v>
      </c>
      <c r="AG985" s="648">
        <f t="shared" si="897"/>
        <v>2393</v>
      </c>
      <c r="AH985" s="648">
        <f t="shared" si="897"/>
        <v>0</v>
      </c>
      <c r="AI985" s="648">
        <f t="shared" si="897"/>
        <v>2393</v>
      </c>
      <c r="AJ985" s="648">
        <f t="shared" si="897"/>
        <v>0</v>
      </c>
      <c r="AK985" s="648">
        <f t="shared" si="896"/>
        <v>2680</v>
      </c>
      <c r="AL985" s="648">
        <f t="shared" si="896"/>
        <v>0</v>
      </c>
      <c r="AM985" s="648">
        <f t="shared" si="896"/>
        <v>2680</v>
      </c>
      <c r="AN985" s="648">
        <f>AN594+AN852+AN882</f>
        <v>645</v>
      </c>
      <c r="AO985" s="648">
        <f t="shared" ref="AO985:AV985" si="898">AO594+AO852+AO882</f>
        <v>0</v>
      </c>
      <c r="AP985" s="648">
        <f t="shared" si="898"/>
        <v>645</v>
      </c>
      <c r="AQ985" s="648">
        <f t="shared" si="898"/>
        <v>0</v>
      </c>
      <c r="AR985" s="648">
        <f t="shared" si="898"/>
        <v>0</v>
      </c>
      <c r="AS985" s="648">
        <f t="shared" si="898"/>
        <v>645</v>
      </c>
      <c r="AT985" s="648">
        <f t="shared" si="898"/>
        <v>0</v>
      </c>
      <c r="AU985" s="648">
        <f t="shared" si="898"/>
        <v>645</v>
      </c>
      <c r="AV985" s="648">
        <f t="shared" si="898"/>
        <v>0</v>
      </c>
      <c r="AW985" s="668"/>
      <c r="AX985" s="416"/>
      <c r="AY985" s="416"/>
      <c r="AZ985" s="416"/>
      <c r="BA985" s="416"/>
      <c r="BB985" s="416"/>
      <c r="BC985" s="416"/>
      <c r="BD985" s="416"/>
      <c r="BE985" s="416"/>
      <c r="BF985" s="416"/>
      <c r="BG985" s="416"/>
      <c r="BH985" s="416"/>
      <c r="BI985" s="416"/>
      <c r="BJ985" s="416"/>
      <c r="BK985" s="416"/>
      <c r="BL985" s="416"/>
      <c r="BM985" s="416"/>
      <c r="BN985" s="416"/>
      <c r="BO985" s="416"/>
      <c r="BP985" s="416"/>
      <c r="BQ985" s="416"/>
      <c r="BR985" s="416"/>
      <c r="BS985" s="416"/>
      <c r="BT985" s="416"/>
      <c r="BU985" s="416"/>
      <c r="BV985" s="416"/>
      <c r="BW985" s="416"/>
      <c r="BX985" s="416"/>
      <c r="BY985" s="416"/>
      <c r="BZ985" s="416"/>
      <c r="CA985" s="416"/>
      <c r="CB985" s="416"/>
      <c r="CC985" s="416"/>
      <c r="CD985" s="416"/>
      <c r="CE985" s="416"/>
      <c r="CF985" s="416"/>
      <c r="CG985" s="416"/>
      <c r="CH985" s="416"/>
      <c r="CI985" s="416"/>
      <c r="CJ985" s="416"/>
      <c r="CK985" s="416"/>
      <c r="CL985" s="416"/>
    </row>
    <row r="986" spans="1:90" s="671" customFormat="1" ht="24">
      <c r="A986" s="854" t="s">
        <v>425</v>
      </c>
      <c r="B986" s="645"/>
      <c r="C986" s="646" t="s">
        <v>663</v>
      </c>
      <c r="D986" s="856"/>
      <c r="E986" s="650" t="s">
        <v>1034</v>
      </c>
      <c r="F986" s="648">
        <f t="shared" ref="F986:K986" si="899">F30+F73+F121+F213+F240+F263+F322+F372+F432+F488+F499+F519+F560+F583+F644+F691+F764+F827+F893</f>
        <v>9319</v>
      </c>
      <c r="G986" s="648">
        <f t="shared" si="899"/>
        <v>0</v>
      </c>
      <c r="H986" s="648">
        <f t="shared" si="899"/>
        <v>9319</v>
      </c>
      <c r="I986" s="648">
        <f t="shared" si="899"/>
        <v>9176</v>
      </c>
      <c r="J986" s="648">
        <f t="shared" si="899"/>
        <v>0</v>
      </c>
      <c r="K986" s="648">
        <f t="shared" si="899"/>
        <v>9176</v>
      </c>
      <c r="L986" s="674">
        <f t="shared" si="785"/>
        <v>98.465500590192079</v>
      </c>
      <c r="M986" s="648">
        <f t="shared" ref="M986:AM986" si="900">M30+M73+M121+M213+M240+M263+M322+M372+M432+M488+M499+M519+M560+M583+M644+M691+M764+M827+M893</f>
        <v>9441</v>
      </c>
      <c r="N986" s="648">
        <f t="shared" si="900"/>
        <v>0</v>
      </c>
      <c r="O986" s="648">
        <f t="shared" si="900"/>
        <v>9441</v>
      </c>
      <c r="P986" s="86">
        <f t="shared" si="900"/>
        <v>2247</v>
      </c>
      <c r="Q986" s="86">
        <f t="shared" si="900"/>
        <v>2337</v>
      </c>
      <c r="R986" s="86">
        <f t="shared" si="900"/>
        <v>0</v>
      </c>
      <c r="S986" s="86">
        <f t="shared" si="900"/>
        <v>2337</v>
      </c>
      <c r="T986" s="648">
        <f t="shared" si="900"/>
        <v>9348</v>
      </c>
      <c r="U986" s="86">
        <f t="shared" si="900"/>
        <v>9441</v>
      </c>
      <c r="V986" s="86">
        <f t="shared" si="900"/>
        <v>0</v>
      </c>
      <c r="W986" s="86">
        <f t="shared" si="900"/>
        <v>9441</v>
      </c>
      <c r="X986" s="86">
        <f t="shared" si="900"/>
        <v>4081</v>
      </c>
      <c r="Y986" s="86">
        <f t="shared" si="900"/>
        <v>4187</v>
      </c>
      <c r="Z986" s="86">
        <f t="shared" si="900"/>
        <v>0</v>
      </c>
      <c r="AA986" s="86">
        <f t="shared" si="900"/>
        <v>4187</v>
      </c>
      <c r="AB986" s="648">
        <f t="shared" si="900"/>
        <v>8374</v>
      </c>
      <c r="AC986" s="1291">
        <f>AC30+AC73+AC121+AC213+AC240+AC263+AC322+AC372+AC432+AC488+AC499+AC519+AC560+AC583+AC644+AC691+AC764+AC827+AC893</f>
        <v>10804</v>
      </c>
      <c r="AD986" s="1291">
        <f t="shared" ref="AD986:AJ986" si="901">AD30+AD73+AD121+AD213+AD240+AD263+AD322+AD372+AD432+AD488+AD499+AD519+AD560+AD583+AD644+AD691+AD764+AD827+AD893</f>
        <v>0</v>
      </c>
      <c r="AE986" s="1291">
        <f t="shared" si="901"/>
        <v>10804</v>
      </c>
      <c r="AF986" s="1291">
        <f t="shared" si="901"/>
        <v>0</v>
      </c>
      <c r="AG986" s="1291">
        <f t="shared" si="901"/>
        <v>10642</v>
      </c>
      <c r="AH986" s="1291">
        <f t="shared" si="901"/>
        <v>0</v>
      </c>
      <c r="AI986" s="1291">
        <f t="shared" si="901"/>
        <v>10642</v>
      </c>
      <c r="AJ986" s="1291">
        <f t="shared" si="901"/>
        <v>0</v>
      </c>
      <c r="AK986" s="648">
        <f t="shared" si="900"/>
        <v>9441</v>
      </c>
      <c r="AL986" s="648">
        <f t="shared" si="900"/>
        <v>0</v>
      </c>
      <c r="AM986" s="648">
        <f t="shared" si="900"/>
        <v>9441</v>
      </c>
      <c r="AN986" s="648">
        <f>AN30+AN73+AN121+AN213+AN240+AN263+AN322+AN372+AN432+AN488+AN499+AN519+AN560+AN583+AN644+AN691+AN764+AN827+AN893</f>
        <v>9341</v>
      </c>
      <c r="AO986" s="648">
        <f t="shared" ref="AO986:AV986" si="902">AO30+AO73+AO121+AO213+AO240+AO263+AO322+AO372+AO432+AO488+AO499+AO519+AO560+AO583+AO644+AO691+AO764+AO827+AO893</f>
        <v>0</v>
      </c>
      <c r="AP986" s="648">
        <f t="shared" si="902"/>
        <v>9341</v>
      </c>
      <c r="AQ986" s="648">
        <f t="shared" si="902"/>
        <v>1890</v>
      </c>
      <c r="AR986" s="648">
        <f t="shared" si="902"/>
        <v>0</v>
      </c>
      <c r="AS986" s="648">
        <f t="shared" si="902"/>
        <v>9341</v>
      </c>
      <c r="AT986" s="648">
        <f t="shared" si="902"/>
        <v>0</v>
      </c>
      <c r="AU986" s="648">
        <f t="shared" si="902"/>
        <v>9341</v>
      </c>
      <c r="AV986" s="648">
        <f t="shared" si="902"/>
        <v>1890</v>
      </c>
      <c r="AW986" s="668"/>
      <c r="AX986" s="416"/>
      <c r="AY986" s="416"/>
      <c r="AZ986" s="416"/>
      <c r="BA986" s="416"/>
      <c r="BB986" s="416"/>
      <c r="BC986" s="416"/>
      <c r="BD986" s="416"/>
      <c r="BE986" s="416"/>
      <c r="BF986" s="416"/>
      <c r="BG986" s="416"/>
      <c r="BH986" s="416"/>
      <c r="BI986" s="416"/>
      <c r="BJ986" s="416"/>
      <c r="BK986" s="416"/>
      <c r="BL986" s="416"/>
      <c r="BM986" s="416"/>
      <c r="BN986" s="416"/>
      <c r="BO986" s="416"/>
      <c r="BP986" s="416"/>
      <c r="BQ986" s="416"/>
      <c r="BR986" s="416"/>
      <c r="BS986" s="416"/>
      <c r="BT986" s="416"/>
      <c r="BU986" s="416"/>
      <c r="BV986" s="416"/>
      <c r="BW986" s="416"/>
      <c r="BX986" s="416"/>
      <c r="BY986" s="416"/>
      <c r="BZ986" s="416"/>
      <c r="CA986" s="416"/>
      <c r="CB986" s="416"/>
      <c r="CC986" s="416"/>
      <c r="CD986" s="416"/>
      <c r="CE986" s="416"/>
      <c r="CF986" s="416"/>
      <c r="CG986" s="416"/>
      <c r="CH986" s="416"/>
      <c r="CI986" s="416"/>
      <c r="CJ986" s="416"/>
      <c r="CK986" s="416"/>
      <c r="CL986" s="416"/>
    </row>
    <row r="987" spans="1:90" s="671" customFormat="1" ht="24">
      <c r="A987" s="854" t="s">
        <v>432</v>
      </c>
      <c r="B987" s="645"/>
      <c r="C987" s="646" t="s">
        <v>663</v>
      </c>
      <c r="D987" s="856"/>
      <c r="E987" s="650" t="s">
        <v>11</v>
      </c>
      <c r="F987" s="648">
        <f t="shared" ref="F987:K987" si="903">F53+F94+F306+F346+F537+F615+F679+F805</f>
        <v>3121</v>
      </c>
      <c r="G987" s="648">
        <f t="shared" si="903"/>
        <v>0</v>
      </c>
      <c r="H987" s="648">
        <f t="shared" si="903"/>
        <v>3121</v>
      </c>
      <c r="I987" s="648">
        <f t="shared" si="903"/>
        <v>3134</v>
      </c>
      <c r="J987" s="648">
        <f t="shared" si="903"/>
        <v>0</v>
      </c>
      <c r="K987" s="648">
        <f t="shared" si="903"/>
        <v>3134</v>
      </c>
      <c r="L987" s="674">
        <f t="shared" si="785"/>
        <v>100.41653316244793</v>
      </c>
      <c r="M987" s="648">
        <f t="shared" ref="M987:AM987" si="904">M53+M94+M306+M346+M537+M615+M679+M805</f>
        <v>3091</v>
      </c>
      <c r="N987" s="648">
        <f t="shared" si="904"/>
        <v>0</v>
      </c>
      <c r="O987" s="648">
        <f t="shared" si="904"/>
        <v>3091</v>
      </c>
      <c r="P987" s="86">
        <f t="shared" si="904"/>
        <v>771</v>
      </c>
      <c r="Q987" s="86">
        <f t="shared" si="904"/>
        <v>778</v>
      </c>
      <c r="R987" s="86">
        <f t="shared" si="904"/>
        <v>0</v>
      </c>
      <c r="S987" s="86">
        <f t="shared" si="904"/>
        <v>778</v>
      </c>
      <c r="T987" s="648">
        <f t="shared" si="904"/>
        <v>3112</v>
      </c>
      <c r="U987" s="86">
        <f t="shared" si="904"/>
        <v>3091</v>
      </c>
      <c r="V987" s="86">
        <f t="shared" si="904"/>
        <v>0</v>
      </c>
      <c r="W987" s="86">
        <f t="shared" si="904"/>
        <v>3091</v>
      </c>
      <c r="X987" s="86">
        <f t="shared" si="904"/>
        <v>1262</v>
      </c>
      <c r="Y987" s="86">
        <f t="shared" si="904"/>
        <v>1277</v>
      </c>
      <c r="Z987" s="86">
        <f t="shared" si="904"/>
        <v>0</v>
      </c>
      <c r="AA987" s="86">
        <f t="shared" si="904"/>
        <v>1277</v>
      </c>
      <c r="AB987" s="648">
        <f t="shared" si="904"/>
        <v>2554</v>
      </c>
      <c r="AC987" s="1291">
        <f>AC53+AC94+AC306+AC346+AC537+AC615+AC679+AC786+AC805+AC919</f>
        <v>3784</v>
      </c>
      <c r="AD987" s="1291">
        <f t="shared" ref="AD987:AJ987" si="905">AD53+AD94+AD306+AD346+AD537+AD615+AD679+AD786+AD805+AD919</f>
        <v>0</v>
      </c>
      <c r="AE987" s="1291">
        <f t="shared" si="905"/>
        <v>3784</v>
      </c>
      <c r="AF987" s="1291">
        <f t="shared" si="905"/>
        <v>0</v>
      </c>
      <c r="AG987" s="1291">
        <f t="shared" si="905"/>
        <v>3659</v>
      </c>
      <c r="AH987" s="1291">
        <f t="shared" si="905"/>
        <v>0</v>
      </c>
      <c r="AI987" s="1291">
        <f t="shared" si="905"/>
        <v>3659</v>
      </c>
      <c r="AJ987" s="1291">
        <f t="shared" si="905"/>
        <v>0</v>
      </c>
      <c r="AK987" s="648">
        <f t="shared" si="904"/>
        <v>3121</v>
      </c>
      <c r="AL987" s="648">
        <f t="shared" si="904"/>
        <v>0</v>
      </c>
      <c r="AM987" s="648">
        <f t="shared" si="904"/>
        <v>3121</v>
      </c>
      <c r="AN987" s="648">
        <f>AN53+AN94+AN306+AN346+AN537+AN615+AN679+AN786+AN805</f>
        <v>3033</v>
      </c>
      <c r="AO987" s="648">
        <f t="shared" ref="AO987:AV987" si="906">AO53+AO94+AO306+AO346+AO537+AO615+AO679+AO786+AO805</f>
        <v>0</v>
      </c>
      <c r="AP987" s="648">
        <f t="shared" si="906"/>
        <v>3033</v>
      </c>
      <c r="AQ987" s="648">
        <f t="shared" si="906"/>
        <v>1458</v>
      </c>
      <c r="AR987" s="648">
        <f t="shared" si="906"/>
        <v>0</v>
      </c>
      <c r="AS987" s="648">
        <f t="shared" si="906"/>
        <v>3033</v>
      </c>
      <c r="AT987" s="648">
        <f t="shared" si="906"/>
        <v>0</v>
      </c>
      <c r="AU987" s="648">
        <f t="shared" si="906"/>
        <v>3033</v>
      </c>
      <c r="AV987" s="648">
        <f t="shared" si="906"/>
        <v>664</v>
      </c>
      <c r="AW987" s="668"/>
      <c r="AX987" s="416"/>
      <c r="AY987" s="416"/>
      <c r="AZ987" s="416"/>
      <c r="BA987" s="416"/>
      <c r="BB987" s="416"/>
      <c r="BC987" s="416"/>
      <c r="BD987" s="416"/>
      <c r="BE987" s="416"/>
      <c r="BF987" s="416"/>
      <c r="BG987" s="416"/>
      <c r="BH987" s="416"/>
      <c r="BI987" s="416"/>
      <c r="BJ987" s="416"/>
      <c r="BK987" s="416"/>
      <c r="BL987" s="416"/>
      <c r="BM987" s="416"/>
      <c r="BN987" s="416"/>
      <c r="BO987" s="416"/>
      <c r="BP987" s="416"/>
      <c r="BQ987" s="416"/>
      <c r="BR987" s="416"/>
      <c r="BS987" s="416"/>
      <c r="BT987" s="416"/>
      <c r="BU987" s="416"/>
      <c r="BV987" s="416"/>
      <c r="BW987" s="416"/>
      <c r="BX987" s="416"/>
      <c r="BY987" s="416"/>
      <c r="BZ987" s="416"/>
      <c r="CA987" s="416"/>
      <c r="CB987" s="416"/>
      <c r="CC987" s="416"/>
      <c r="CD987" s="416"/>
      <c r="CE987" s="416"/>
      <c r="CF987" s="416"/>
      <c r="CG987" s="416"/>
      <c r="CH987" s="416"/>
      <c r="CI987" s="416"/>
      <c r="CJ987" s="416"/>
      <c r="CK987" s="416"/>
      <c r="CL987" s="416"/>
    </row>
    <row r="988" spans="1:90" s="671" customFormat="1" ht="24">
      <c r="A988" s="854" t="s">
        <v>440</v>
      </c>
      <c r="B988" s="645"/>
      <c r="C988" s="646" t="s">
        <v>663</v>
      </c>
      <c r="D988" s="856"/>
      <c r="E988" s="650" t="s">
        <v>7</v>
      </c>
      <c r="F988" s="648">
        <f t="shared" ref="F988:K988" si="907">F59+F102+F309+F354+F396+F545+F624+F682+F752+F811+F880</f>
        <v>3567</v>
      </c>
      <c r="G988" s="648">
        <f t="shared" si="907"/>
        <v>0</v>
      </c>
      <c r="H988" s="648">
        <f t="shared" si="907"/>
        <v>3567</v>
      </c>
      <c r="I988" s="648">
        <f t="shared" si="907"/>
        <v>3321</v>
      </c>
      <c r="J988" s="648">
        <f t="shared" si="907"/>
        <v>0</v>
      </c>
      <c r="K988" s="648">
        <f t="shared" si="907"/>
        <v>3321</v>
      </c>
      <c r="L988" s="674">
        <f t="shared" si="785"/>
        <v>93.103448275862064</v>
      </c>
      <c r="M988" s="648">
        <f t="shared" ref="M988:AM988" si="908">M59+M102+M309+M354+M396+M545+M624+M682+M752+M811+M880</f>
        <v>3529</v>
      </c>
      <c r="N988" s="648">
        <f t="shared" si="908"/>
        <v>0</v>
      </c>
      <c r="O988" s="648">
        <f t="shared" si="908"/>
        <v>3529</v>
      </c>
      <c r="P988" s="86">
        <f t="shared" si="908"/>
        <v>840</v>
      </c>
      <c r="Q988" s="86">
        <f t="shared" si="908"/>
        <v>847</v>
      </c>
      <c r="R988" s="86">
        <f t="shared" si="908"/>
        <v>0</v>
      </c>
      <c r="S988" s="86">
        <f t="shared" si="908"/>
        <v>847</v>
      </c>
      <c r="T988" s="648">
        <f t="shared" si="908"/>
        <v>3388</v>
      </c>
      <c r="U988" s="86">
        <f t="shared" si="908"/>
        <v>3511</v>
      </c>
      <c r="V988" s="86">
        <f t="shared" si="908"/>
        <v>0</v>
      </c>
      <c r="W988" s="86">
        <f t="shared" si="908"/>
        <v>3511</v>
      </c>
      <c r="X988" s="86">
        <f t="shared" si="908"/>
        <v>1470</v>
      </c>
      <c r="Y988" s="86">
        <f t="shared" si="908"/>
        <v>1487</v>
      </c>
      <c r="Z988" s="86">
        <f t="shared" si="908"/>
        <v>0</v>
      </c>
      <c r="AA988" s="86">
        <f t="shared" si="908"/>
        <v>1487</v>
      </c>
      <c r="AB988" s="648">
        <f t="shared" si="908"/>
        <v>2974</v>
      </c>
      <c r="AC988" s="1291">
        <f>AC59+AC102+AC309+AC354+AC396+AC545+AC624+AC682+AC752+AC811+AC880</f>
        <v>2943</v>
      </c>
      <c r="AD988" s="1291">
        <f t="shared" ref="AD988:AJ988" si="909">AD59+AD102+AD309+AD354+AD396+AD545+AD624+AD682+AD752+AD811+AD880</f>
        <v>0</v>
      </c>
      <c r="AE988" s="1291">
        <f t="shared" si="909"/>
        <v>2943</v>
      </c>
      <c r="AF988" s="1291">
        <f t="shared" si="909"/>
        <v>0</v>
      </c>
      <c r="AG988" s="1291">
        <f t="shared" si="909"/>
        <v>2904</v>
      </c>
      <c r="AH988" s="1291">
        <f t="shared" si="909"/>
        <v>0</v>
      </c>
      <c r="AI988" s="1291">
        <f t="shared" si="909"/>
        <v>2904</v>
      </c>
      <c r="AJ988" s="1291">
        <f t="shared" si="909"/>
        <v>0</v>
      </c>
      <c r="AK988" s="648">
        <f t="shared" si="908"/>
        <v>3529</v>
      </c>
      <c r="AL988" s="648">
        <f t="shared" si="908"/>
        <v>0</v>
      </c>
      <c r="AM988" s="648">
        <f t="shared" si="908"/>
        <v>3529</v>
      </c>
      <c r="AN988" s="648">
        <f>AN59+AN102+AN309+AN354+AN396+AN545+AN624+AN682+AN752+AN811+AN880</f>
        <v>3492</v>
      </c>
      <c r="AO988" s="648">
        <f t="shared" ref="AO988:AV988" si="910">AO59+AO102+AO309+AO354+AO396+AO545+AO624+AO682+AO752+AO811+AO880</f>
        <v>0</v>
      </c>
      <c r="AP988" s="648">
        <f t="shared" si="910"/>
        <v>3492</v>
      </c>
      <c r="AQ988" s="648">
        <f t="shared" si="910"/>
        <v>366</v>
      </c>
      <c r="AR988" s="648">
        <f t="shared" si="910"/>
        <v>-58</v>
      </c>
      <c r="AS988" s="648">
        <f t="shared" si="910"/>
        <v>3434</v>
      </c>
      <c r="AT988" s="648">
        <f t="shared" si="910"/>
        <v>0</v>
      </c>
      <c r="AU988" s="648">
        <f t="shared" si="910"/>
        <v>3434</v>
      </c>
      <c r="AV988" s="648">
        <f t="shared" si="910"/>
        <v>366</v>
      </c>
      <c r="AW988" s="668"/>
      <c r="AX988" s="416"/>
      <c r="AY988" s="416"/>
      <c r="AZ988" s="416"/>
      <c r="BA988" s="416"/>
      <c r="BB988" s="416"/>
      <c r="BC988" s="416"/>
      <c r="BD988" s="416"/>
      <c r="BE988" s="416"/>
      <c r="BF988" s="416"/>
      <c r="BG988" s="416"/>
      <c r="BH988" s="416"/>
      <c r="BI988" s="416"/>
      <c r="BJ988" s="416"/>
      <c r="BK988" s="416"/>
      <c r="BL988" s="416"/>
      <c r="BM988" s="416"/>
      <c r="BN988" s="416"/>
      <c r="BO988" s="416"/>
      <c r="BP988" s="416"/>
      <c r="BQ988" s="416"/>
      <c r="BR988" s="416"/>
      <c r="BS988" s="416"/>
      <c r="BT988" s="416"/>
      <c r="BU988" s="416"/>
      <c r="BV988" s="416"/>
      <c r="BW988" s="416"/>
      <c r="BX988" s="416"/>
      <c r="BY988" s="416"/>
      <c r="BZ988" s="416"/>
      <c r="CA988" s="416"/>
      <c r="CB988" s="416"/>
      <c r="CC988" s="416"/>
      <c r="CD988" s="416"/>
      <c r="CE988" s="416"/>
      <c r="CF988" s="416"/>
      <c r="CG988" s="416"/>
      <c r="CH988" s="416"/>
      <c r="CI988" s="416"/>
      <c r="CJ988" s="416"/>
      <c r="CK988" s="416"/>
      <c r="CL988" s="416"/>
    </row>
    <row r="989" spans="1:90" s="671" customFormat="1" ht="24">
      <c r="A989" s="854" t="s">
        <v>448</v>
      </c>
      <c r="B989" s="645"/>
      <c r="C989" s="646" t="s">
        <v>663</v>
      </c>
      <c r="D989" s="646"/>
      <c r="E989" s="650" t="s">
        <v>12</v>
      </c>
      <c r="F989" s="648">
        <f t="shared" ref="F989:K989" si="911">F47+F108+F360+F551+F630+F755</f>
        <v>2408</v>
      </c>
      <c r="G989" s="648">
        <f t="shared" si="911"/>
        <v>0</v>
      </c>
      <c r="H989" s="648">
        <f t="shared" si="911"/>
        <v>2408</v>
      </c>
      <c r="I989" s="648">
        <f t="shared" si="911"/>
        <v>2410</v>
      </c>
      <c r="J989" s="648">
        <f t="shared" si="911"/>
        <v>0</v>
      </c>
      <c r="K989" s="648">
        <f t="shared" si="911"/>
        <v>2410</v>
      </c>
      <c r="L989" s="674">
        <f t="shared" si="785"/>
        <v>100.08305647840533</v>
      </c>
      <c r="M989" s="648">
        <f t="shared" ref="M989:AM989" si="912">M47+M108+M360+M551+M630+M755</f>
        <v>2408</v>
      </c>
      <c r="N989" s="648">
        <f t="shared" si="912"/>
        <v>0</v>
      </c>
      <c r="O989" s="648">
        <f t="shared" si="912"/>
        <v>2408</v>
      </c>
      <c r="P989" s="86">
        <f t="shared" si="912"/>
        <v>627</v>
      </c>
      <c r="Q989" s="86">
        <f t="shared" si="912"/>
        <v>639</v>
      </c>
      <c r="R989" s="86">
        <f t="shared" si="912"/>
        <v>0</v>
      </c>
      <c r="S989" s="86">
        <f t="shared" si="912"/>
        <v>639</v>
      </c>
      <c r="T989" s="648">
        <f t="shared" si="912"/>
        <v>2556</v>
      </c>
      <c r="U989" s="86">
        <f t="shared" si="912"/>
        <v>2408</v>
      </c>
      <c r="V989" s="86">
        <f t="shared" si="912"/>
        <v>0</v>
      </c>
      <c r="W989" s="86">
        <f t="shared" si="912"/>
        <v>2408</v>
      </c>
      <c r="X989" s="86">
        <f t="shared" si="912"/>
        <v>1213</v>
      </c>
      <c r="Y989" s="86">
        <f t="shared" si="912"/>
        <v>1234</v>
      </c>
      <c r="Z989" s="86">
        <f t="shared" si="912"/>
        <v>0</v>
      </c>
      <c r="AA989" s="86">
        <f t="shared" si="912"/>
        <v>1234</v>
      </c>
      <c r="AB989" s="648">
        <f t="shared" si="912"/>
        <v>2468</v>
      </c>
      <c r="AC989" s="1291">
        <f>AC47+AC108+AC360+AC551+AC630+AC755</f>
        <v>2480</v>
      </c>
      <c r="AD989" s="1291">
        <f t="shared" ref="AD989:AJ989" si="913">AD47+AD108+AD360+AD551+AD630+AD755</f>
        <v>0</v>
      </c>
      <c r="AE989" s="1291">
        <f t="shared" si="913"/>
        <v>2480</v>
      </c>
      <c r="AF989" s="1291">
        <f t="shared" si="913"/>
        <v>0</v>
      </c>
      <c r="AG989" s="1291">
        <f t="shared" si="913"/>
        <v>2482</v>
      </c>
      <c r="AH989" s="1291">
        <f t="shared" si="913"/>
        <v>0</v>
      </c>
      <c r="AI989" s="1291">
        <f t="shared" si="913"/>
        <v>2482</v>
      </c>
      <c r="AJ989" s="1291">
        <f t="shared" si="913"/>
        <v>0</v>
      </c>
      <c r="AK989" s="648">
        <f t="shared" si="912"/>
        <v>2409</v>
      </c>
      <c r="AL989" s="648">
        <f t="shared" si="912"/>
        <v>0</v>
      </c>
      <c r="AM989" s="648">
        <f t="shared" si="912"/>
        <v>2409</v>
      </c>
      <c r="AN989" s="648">
        <f>AN47+AN108+AN360+AN551+AN630+AN755</f>
        <v>2385</v>
      </c>
      <c r="AO989" s="648">
        <f t="shared" ref="AO989:AV989" si="914">AO47+AO108+AO360+AO551+AO630+AO755</f>
        <v>0</v>
      </c>
      <c r="AP989" s="648">
        <f t="shared" si="914"/>
        <v>2385</v>
      </c>
      <c r="AQ989" s="648">
        <f t="shared" si="914"/>
        <v>0</v>
      </c>
      <c r="AR989" s="648">
        <f t="shared" si="914"/>
        <v>-48</v>
      </c>
      <c r="AS989" s="648">
        <f t="shared" si="914"/>
        <v>2337</v>
      </c>
      <c r="AT989" s="648">
        <f t="shared" si="914"/>
        <v>0</v>
      </c>
      <c r="AU989" s="648">
        <f t="shared" si="914"/>
        <v>2337</v>
      </c>
      <c r="AV989" s="648">
        <f t="shared" si="914"/>
        <v>0</v>
      </c>
      <c r="AW989" s="668"/>
      <c r="AX989" s="416"/>
      <c r="AY989" s="416"/>
      <c r="AZ989" s="416"/>
      <c r="BA989" s="416"/>
      <c r="BB989" s="416"/>
      <c r="BC989" s="416"/>
      <c r="BD989" s="416"/>
      <c r="BE989" s="416"/>
      <c r="BF989" s="416"/>
      <c r="BG989" s="416"/>
      <c r="BH989" s="416"/>
      <c r="BI989" s="416"/>
      <c r="BJ989" s="416"/>
      <c r="BK989" s="416"/>
      <c r="BL989" s="416"/>
      <c r="BM989" s="416"/>
      <c r="BN989" s="416"/>
      <c r="BO989" s="416"/>
      <c r="BP989" s="416"/>
      <c r="BQ989" s="416"/>
      <c r="BR989" s="416"/>
      <c r="BS989" s="416"/>
      <c r="BT989" s="416"/>
      <c r="BU989" s="416"/>
      <c r="BV989" s="416"/>
      <c r="BW989" s="416"/>
      <c r="BX989" s="416"/>
      <c r="BY989" s="416"/>
      <c r="BZ989" s="416"/>
      <c r="CA989" s="416"/>
      <c r="CB989" s="416"/>
      <c r="CC989" s="416"/>
      <c r="CD989" s="416"/>
      <c r="CE989" s="416"/>
      <c r="CF989" s="416"/>
      <c r="CG989" s="416"/>
      <c r="CH989" s="416"/>
      <c r="CI989" s="416"/>
      <c r="CJ989" s="416"/>
      <c r="CK989" s="416"/>
      <c r="CL989" s="416"/>
    </row>
    <row r="990" spans="1:90" s="671" customFormat="1" ht="24">
      <c r="A990" s="854" t="s">
        <v>468</v>
      </c>
      <c r="B990" s="645"/>
      <c r="C990" s="646" t="s">
        <v>663</v>
      </c>
      <c r="D990" s="646"/>
      <c r="E990" s="650" t="s">
        <v>1030</v>
      </c>
      <c r="F990" s="648">
        <f t="shared" ref="F990:K990" si="915">F26+F69+F117+F368+F556+F640+F689+F760+F823+F890</f>
        <v>2230</v>
      </c>
      <c r="G990" s="648">
        <f t="shared" si="915"/>
        <v>0</v>
      </c>
      <c r="H990" s="648">
        <f t="shared" si="915"/>
        <v>2230</v>
      </c>
      <c r="I990" s="648">
        <f t="shared" si="915"/>
        <v>2107</v>
      </c>
      <c r="J990" s="648">
        <f t="shared" si="915"/>
        <v>0</v>
      </c>
      <c r="K990" s="648">
        <f t="shared" si="915"/>
        <v>2107</v>
      </c>
      <c r="L990" s="674">
        <f t="shared" si="785"/>
        <v>94.484304932735427</v>
      </c>
      <c r="M990" s="648">
        <f t="shared" ref="M990:AM990" si="916">M26+M69+M117+M368+M556+M640+M689+M760+M823+M890</f>
        <v>2191</v>
      </c>
      <c r="N990" s="648">
        <f t="shared" si="916"/>
        <v>0</v>
      </c>
      <c r="O990" s="648">
        <f t="shared" si="916"/>
        <v>2191</v>
      </c>
      <c r="P990" s="86">
        <f t="shared" si="916"/>
        <v>498</v>
      </c>
      <c r="Q990" s="86">
        <f t="shared" si="916"/>
        <v>511</v>
      </c>
      <c r="R990" s="86">
        <f t="shared" si="916"/>
        <v>0</v>
      </c>
      <c r="S990" s="86">
        <f t="shared" si="916"/>
        <v>511</v>
      </c>
      <c r="T990" s="648">
        <f t="shared" si="916"/>
        <v>2044</v>
      </c>
      <c r="U990" s="86">
        <f t="shared" si="916"/>
        <v>2178</v>
      </c>
      <c r="V990" s="86">
        <f t="shared" si="916"/>
        <v>0</v>
      </c>
      <c r="W990" s="86">
        <f t="shared" si="916"/>
        <v>2178</v>
      </c>
      <c r="X990" s="86">
        <f t="shared" si="916"/>
        <v>984</v>
      </c>
      <c r="Y990" s="86">
        <f t="shared" si="916"/>
        <v>1015</v>
      </c>
      <c r="Z990" s="86">
        <f t="shared" si="916"/>
        <v>0</v>
      </c>
      <c r="AA990" s="86">
        <f t="shared" si="916"/>
        <v>1015</v>
      </c>
      <c r="AB990" s="648">
        <f t="shared" si="916"/>
        <v>2030</v>
      </c>
      <c r="AC990" s="1291">
        <f>AC26+AC69+AC117+AC368+AC556+AC640+AC689+AC760+AC823+AC890</f>
        <v>1977</v>
      </c>
      <c r="AD990" s="1291">
        <f t="shared" ref="AD990:AJ990" si="917">AD26+AD69+AD117+AD368+AD556+AD640+AD689+AD760+AD823+AD890</f>
        <v>0</v>
      </c>
      <c r="AE990" s="1291">
        <f t="shared" si="917"/>
        <v>1977</v>
      </c>
      <c r="AF990" s="1291">
        <f t="shared" si="917"/>
        <v>0</v>
      </c>
      <c r="AG990" s="1291">
        <f t="shared" si="917"/>
        <v>1977</v>
      </c>
      <c r="AH990" s="1291">
        <f t="shared" si="917"/>
        <v>0</v>
      </c>
      <c r="AI990" s="1291">
        <f t="shared" si="917"/>
        <v>1977</v>
      </c>
      <c r="AJ990" s="1291">
        <f t="shared" si="917"/>
        <v>0</v>
      </c>
      <c r="AK990" s="648">
        <f t="shared" si="916"/>
        <v>2191</v>
      </c>
      <c r="AL990" s="648">
        <f t="shared" si="916"/>
        <v>0</v>
      </c>
      <c r="AM990" s="648">
        <f t="shared" si="916"/>
        <v>2191</v>
      </c>
      <c r="AN990" s="648">
        <f>AN26+AN69+AN117+AN368+AN556+AN640+AN689+AN760+AN823+AN890</f>
        <v>2161</v>
      </c>
      <c r="AO990" s="648">
        <f t="shared" ref="AO990:AV990" si="918">AO26+AO69+AO117+AO368+AO556+AO640+AO689+AO760+AO823+AO890</f>
        <v>0</v>
      </c>
      <c r="AP990" s="648">
        <f t="shared" si="918"/>
        <v>2161</v>
      </c>
      <c r="AQ990" s="648">
        <f t="shared" si="918"/>
        <v>0</v>
      </c>
      <c r="AR990" s="648">
        <f t="shared" si="918"/>
        <v>-21</v>
      </c>
      <c r="AS990" s="648">
        <f t="shared" si="918"/>
        <v>2140</v>
      </c>
      <c r="AT990" s="648">
        <f t="shared" si="918"/>
        <v>0</v>
      </c>
      <c r="AU990" s="648">
        <f t="shared" si="918"/>
        <v>2140</v>
      </c>
      <c r="AV990" s="648">
        <f t="shared" si="918"/>
        <v>0</v>
      </c>
      <c r="AW990" s="668"/>
      <c r="AX990" s="416"/>
      <c r="AY990" s="416"/>
      <c r="AZ990" s="416"/>
      <c r="BA990" s="416"/>
      <c r="BB990" s="416"/>
      <c r="BC990" s="416"/>
      <c r="BD990" s="416"/>
      <c r="BE990" s="416"/>
      <c r="BF990" s="416"/>
      <c r="BG990" s="416"/>
      <c r="BH990" s="416"/>
      <c r="BI990" s="416"/>
      <c r="BJ990" s="416"/>
      <c r="BK990" s="416"/>
      <c r="BL990" s="416"/>
      <c r="BM990" s="416"/>
      <c r="BN990" s="416"/>
      <c r="BO990" s="416"/>
      <c r="BP990" s="416"/>
      <c r="BQ990" s="416"/>
      <c r="BR990" s="416"/>
      <c r="BS990" s="416"/>
      <c r="BT990" s="416"/>
      <c r="BU990" s="416"/>
      <c r="BV990" s="416"/>
      <c r="BW990" s="416"/>
      <c r="BX990" s="416"/>
      <c r="BY990" s="416"/>
      <c r="BZ990" s="416"/>
      <c r="CA990" s="416"/>
      <c r="CB990" s="416"/>
      <c r="CC990" s="416"/>
      <c r="CD990" s="416"/>
      <c r="CE990" s="416"/>
      <c r="CF990" s="416"/>
      <c r="CG990" s="416"/>
      <c r="CH990" s="416"/>
      <c r="CI990" s="416"/>
      <c r="CJ990" s="416"/>
      <c r="CK990" s="416"/>
      <c r="CL990" s="416"/>
    </row>
    <row r="991" spans="1:90" s="671" customFormat="1" ht="24">
      <c r="A991" s="854" t="s">
        <v>484</v>
      </c>
      <c r="B991" s="645"/>
      <c r="C991" s="646" t="s">
        <v>663</v>
      </c>
      <c r="D991" s="856"/>
      <c r="E991" s="650" t="s">
        <v>1022</v>
      </c>
      <c r="F991" s="648">
        <f t="shared" ref="F991:K991" si="919">F16+F58+F101+F353+F544+F623+F751+F810+F879</f>
        <v>3560</v>
      </c>
      <c r="G991" s="648">
        <f t="shared" si="919"/>
        <v>0</v>
      </c>
      <c r="H991" s="648">
        <f t="shared" si="919"/>
        <v>3560</v>
      </c>
      <c r="I991" s="648">
        <f t="shared" si="919"/>
        <v>3319</v>
      </c>
      <c r="J991" s="648">
        <f t="shared" si="919"/>
        <v>0</v>
      </c>
      <c r="K991" s="648">
        <f t="shared" si="919"/>
        <v>3319</v>
      </c>
      <c r="L991" s="674">
        <f t="shared" si="785"/>
        <v>93.230337078651687</v>
      </c>
      <c r="M991" s="648">
        <f t="shared" ref="M991:AM991" si="920">M16+M58+M101+M353+M544+M623+M751+M810+M879</f>
        <v>3252</v>
      </c>
      <c r="N991" s="648">
        <f t="shared" si="920"/>
        <v>0</v>
      </c>
      <c r="O991" s="648">
        <f t="shared" si="920"/>
        <v>3252</v>
      </c>
      <c r="P991" s="86">
        <f t="shared" si="920"/>
        <v>814</v>
      </c>
      <c r="Q991" s="86">
        <f t="shared" si="920"/>
        <v>894</v>
      </c>
      <c r="R991" s="86">
        <f t="shared" si="920"/>
        <v>0</v>
      </c>
      <c r="S991" s="86">
        <f t="shared" si="920"/>
        <v>894</v>
      </c>
      <c r="T991" s="648">
        <f t="shared" si="920"/>
        <v>3576</v>
      </c>
      <c r="U991" s="86">
        <f t="shared" si="920"/>
        <v>3242</v>
      </c>
      <c r="V991" s="86">
        <f t="shared" si="920"/>
        <v>0</v>
      </c>
      <c r="W991" s="86">
        <f t="shared" si="920"/>
        <v>3242</v>
      </c>
      <c r="X991" s="86">
        <f t="shared" si="920"/>
        <v>1203</v>
      </c>
      <c r="Y991" s="86">
        <f t="shared" si="920"/>
        <v>1343</v>
      </c>
      <c r="Z991" s="86">
        <f t="shared" si="920"/>
        <v>0</v>
      </c>
      <c r="AA991" s="86">
        <f t="shared" si="920"/>
        <v>1343</v>
      </c>
      <c r="AB991" s="648">
        <f t="shared" si="920"/>
        <v>2686</v>
      </c>
      <c r="AC991" s="1291">
        <f>AC16+AC58+AC101+AC353+AC544+AC623+AC751+AC810+AC879</f>
        <v>4016</v>
      </c>
      <c r="AD991" s="1291">
        <f t="shared" ref="AD991:AJ991" si="921">AD16+AD58+AD101+AD353+AD544+AD623+AD751+AD810+AD879</f>
        <v>0</v>
      </c>
      <c r="AE991" s="1291">
        <f t="shared" si="921"/>
        <v>4016</v>
      </c>
      <c r="AF991" s="1291">
        <f t="shared" si="921"/>
        <v>0</v>
      </c>
      <c r="AG991" s="1291">
        <f t="shared" si="921"/>
        <v>3742</v>
      </c>
      <c r="AH991" s="1291">
        <f t="shared" si="921"/>
        <v>0</v>
      </c>
      <c r="AI991" s="1291">
        <f t="shared" si="921"/>
        <v>3742</v>
      </c>
      <c r="AJ991" s="1291">
        <f t="shared" si="921"/>
        <v>0</v>
      </c>
      <c r="AK991" s="648">
        <f t="shared" si="920"/>
        <v>3126</v>
      </c>
      <c r="AL991" s="648">
        <f t="shared" si="920"/>
        <v>0</v>
      </c>
      <c r="AM991" s="648">
        <f t="shared" si="920"/>
        <v>3126</v>
      </c>
      <c r="AN991" s="648">
        <f>AN16+AN58+AN101+AN353+AN544+AN623+AN751+AN810+AN879</f>
        <v>3201</v>
      </c>
      <c r="AO991" s="648">
        <f t="shared" ref="AO991:AV991" si="922">AO16+AO58+AO101+AO353+AO544+AO623+AO751+AO810+AO879</f>
        <v>0</v>
      </c>
      <c r="AP991" s="648">
        <f t="shared" si="922"/>
        <v>3201</v>
      </c>
      <c r="AQ991" s="648">
        <f t="shared" si="922"/>
        <v>1392</v>
      </c>
      <c r="AR991" s="648">
        <f t="shared" si="922"/>
        <v>0</v>
      </c>
      <c r="AS991" s="648">
        <f t="shared" si="922"/>
        <v>3201</v>
      </c>
      <c r="AT991" s="648">
        <f t="shared" si="922"/>
        <v>0</v>
      </c>
      <c r="AU991" s="648">
        <f t="shared" si="922"/>
        <v>3201</v>
      </c>
      <c r="AV991" s="648">
        <f t="shared" si="922"/>
        <v>1392</v>
      </c>
      <c r="AW991" s="668"/>
      <c r="AX991" s="416"/>
      <c r="AY991" s="416"/>
      <c r="AZ991" s="416"/>
      <c r="BA991" s="416"/>
      <c r="BB991" s="416"/>
      <c r="BC991" s="416"/>
      <c r="BD991" s="416"/>
      <c r="BE991" s="416"/>
      <c r="BF991" s="416"/>
      <c r="BG991" s="416"/>
      <c r="BH991" s="416"/>
      <c r="BI991" s="416"/>
      <c r="BJ991" s="416"/>
      <c r="BK991" s="416"/>
      <c r="BL991" s="416"/>
      <c r="BM991" s="416"/>
      <c r="BN991" s="416"/>
      <c r="BO991" s="416"/>
      <c r="BP991" s="416"/>
      <c r="BQ991" s="416"/>
      <c r="BR991" s="416"/>
      <c r="BS991" s="416"/>
      <c r="BT991" s="416"/>
      <c r="BU991" s="416"/>
      <c r="BV991" s="416"/>
      <c r="BW991" s="416"/>
      <c r="BX991" s="416"/>
      <c r="BY991" s="416"/>
      <c r="BZ991" s="416"/>
      <c r="CA991" s="416"/>
      <c r="CB991" s="416"/>
      <c r="CC991" s="416"/>
      <c r="CD991" s="416"/>
      <c r="CE991" s="416"/>
      <c r="CF991" s="416"/>
      <c r="CG991" s="416"/>
      <c r="CH991" s="416"/>
      <c r="CI991" s="416"/>
      <c r="CJ991" s="416"/>
      <c r="CK991" s="416"/>
      <c r="CL991" s="416"/>
    </row>
    <row r="992" spans="1:90" s="671" customFormat="1" ht="24">
      <c r="A992" s="854" t="s">
        <v>490</v>
      </c>
      <c r="B992" s="645"/>
      <c r="C992" s="646" t="s">
        <v>663</v>
      </c>
      <c r="D992" s="646"/>
      <c r="E992" s="655" t="s">
        <v>8</v>
      </c>
      <c r="F992" s="648">
        <f t="shared" ref="F992:K992" si="923">F9+F51+F92+F304+F344+F535+F613+F744+F803+F873</f>
        <v>2928</v>
      </c>
      <c r="G992" s="648">
        <f t="shared" si="923"/>
        <v>0</v>
      </c>
      <c r="H992" s="648">
        <f t="shared" si="923"/>
        <v>2928</v>
      </c>
      <c r="I992" s="648">
        <f t="shared" si="923"/>
        <v>2884</v>
      </c>
      <c r="J992" s="648">
        <f t="shared" si="923"/>
        <v>0</v>
      </c>
      <c r="K992" s="648">
        <f t="shared" si="923"/>
        <v>2884</v>
      </c>
      <c r="L992" s="674">
        <f t="shared" si="785"/>
        <v>98.497267759562845</v>
      </c>
      <c r="M992" s="648">
        <f t="shared" ref="M992:AM992" si="924">M9+M51+M92+M304+M344+M535+M613+M744+M803+M873</f>
        <v>2913</v>
      </c>
      <c r="N992" s="648">
        <f t="shared" si="924"/>
        <v>0</v>
      </c>
      <c r="O992" s="648">
        <f t="shared" si="924"/>
        <v>2913</v>
      </c>
      <c r="P992" s="86">
        <f t="shared" si="924"/>
        <v>754</v>
      </c>
      <c r="Q992" s="86">
        <f t="shared" si="924"/>
        <v>791</v>
      </c>
      <c r="R992" s="86">
        <f t="shared" si="924"/>
        <v>0</v>
      </c>
      <c r="S992" s="86">
        <f t="shared" si="924"/>
        <v>791</v>
      </c>
      <c r="T992" s="648">
        <f t="shared" si="924"/>
        <v>3164</v>
      </c>
      <c r="U992" s="86">
        <f t="shared" si="924"/>
        <v>2909</v>
      </c>
      <c r="V992" s="86">
        <f t="shared" si="924"/>
        <v>0</v>
      </c>
      <c r="W992" s="86">
        <f t="shared" si="924"/>
        <v>2909</v>
      </c>
      <c r="X992" s="86">
        <f t="shared" si="924"/>
        <v>1374</v>
      </c>
      <c r="Y992" s="86">
        <f t="shared" si="924"/>
        <v>1425</v>
      </c>
      <c r="Z992" s="86">
        <f t="shared" si="924"/>
        <v>0</v>
      </c>
      <c r="AA992" s="86">
        <f t="shared" si="924"/>
        <v>1425</v>
      </c>
      <c r="AB992" s="648">
        <f t="shared" si="924"/>
        <v>2850</v>
      </c>
      <c r="AC992" s="1307">
        <f>AC9+AC51+AC92+AC304+AC344+AC535+AC613+AC744+AC803+AC873</f>
        <v>2718</v>
      </c>
      <c r="AD992" s="1307">
        <f t="shared" ref="AD992:AJ992" si="925">AD9+AD51+AD92+AD304+AD344+AD535+AD613+AD744+AD803+AD873</f>
        <v>0</v>
      </c>
      <c r="AE992" s="1307">
        <f t="shared" si="925"/>
        <v>2718</v>
      </c>
      <c r="AF992" s="1307">
        <f t="shared" si="925"/>
        <v>0</v>
      </c>
      <c r="AG992" s="1307">
        <f t="shared" si="925"/>
        <v>2705</v>
      </c>
      <c r="AH992" s="1307">
        <f t="shared" si="925"/>
        <v>0</v>
      </c>
      <c r="AI992" s="1307">
        <f t="shared" si="925"/>
        <v>2705</v>
      </c>
      <c r="AJ992" s="1307">
        <f t="shared" si="925"/>
        <v>0</v>
      </c>
      <c r="AK992" s="648">
        <f t="shared" si="924"/>
        <v>3015</v>
      </c>
      <c r="AL992" s="648">
        <f t="shared" si="924"/>
        <v>0</v>
      </c>
      <c r="AM992" s="648">
        <f t="shared" si="924"/>
        <v>3015</v>
      </c>
      <c r="AN992" s="648">
        <f>AN9+AN51+AN92+AN304+AN344+AN535+AN613+AN744+AN803+AN873</f>
        <v>2872</v>
      </c>
      <c r="AO992" s="648">
        <f t="shared" ref="AO992:AV992" si="926">AO9+AO51+AO92+AO304+AO344+AO535+AO613+AO744+AO803+AO873</f>
        <v>0</v>
      </c>
      <c r="AP992" s="648">
        <f t="shared" si="926"/>
        <v>2872</v>
      </c>
      <c r="AQ992" s="648">
        <f t="shared" si="926"/>
        <v>0</v>
      </c>
      <c r="AR992" s="648">
        <f t="shared" si="926"/>
        <v>-23</v>
      </c>
      <c r="AS992" s="648">
        <f t="shared" si="926"/>
        <v>2849</v>
      </c>
      <c r="AT992" s="648">
        <f t="shared" si="926"/>
        <v>0</v>
      </c>
      <c r="AU992" s="648">
        <f t="shared" si="926"/>
        <v>2849</v>
      </c>
      <c r="AV992" s="648">
        <f t="shared" si="926"/>
        <v>0</v>
      </c>
      <c r="AW992" s="668"/>
      <c r="AX992" s="416"/>
      <c r="AY992" s="416"/>
      <c r="AZ992" s="416"/>
      <c r="BA992" s="416"/>
      <c r="BB992" s="416"/>
      <c r="BC992" s="416"/>
      <c r="BD992" s="416"/>
      <c r="BE992" s="416"/>
      <c r="BF992" s="416"/>
      <c r="BG992" s="416"/>
      <c r="BH992" s="416"/>
      <c r="BI992" s="416"/>
      <c r="BJ992" s="416"/>
      <c r="BK992" s="416"/>
      <c r="BL992" s="416"/>
      <c r="BM992" s="416"/>
      <c r="BN992" s="416"/>
      <c r="BO992" s="416"/>
      <c r="BP992" s="416"/>
      <c r="BQ992" s="416"/>
      <c r="BR992" s="416"/>
      <c r="BS992" s="416"/>
      <c r="BT992" s="416"/>
      <c r="BU992" s="416"/>
      <c r="BV992" s="416"/>
      <c r="BW992" s="416"/>
      <c r="BX992" s="416"/>
      <c r="BY992" s="416"/>
      <c r="BZ992" s="416"/>
      <c r="CA992" s="416"/>
      <c r="CB992" s="416"/>
      <c r="CC992" s="416"/>
      <c r="CD992" s="416"/>
      <c r="CE992" s="416"/>
      <c r="CF992" s="416"/>
      <c r="CG992" s="416"/>
      <c r="CH992" s="416"/>
      <c r="CI992" s="416"/>
      <c r="CJ992" s="416"/>
      <c r="CK992" s="416"/>
      <c r="CL992" s="416"/>
    </row>
    <row r="993" spans="1:90" s="671" customFormat="1" ht="24">
      <c r="A993" s="854" t="s">
        <v>496</v>
      </c>
      <c r="B993" s="645"/>
      <c r="C993" s="646" t="s">
        <v>663</v>
      </c>
      <c r="D993" s="856"/>
      <c r="E993" s="650" t="s">
        <v>1065</v>
      </c>
      <c r="F993" s="648">
        <f t="shared" ref="F993:K993" si="927">F565+F649+F768+F831</f>
        <v>2036</v>
      </c>
      <c r="G993" s="648">
        <f t="shared" si="927"/>
        <v>0</v>
      </c>
      <c r="H993" s="648">
        <f t="shared" si="927"/>
        <v>2036</v>
      </c>
      <c r="I993" s="648">
        <f t="shared" si="927"/>
        <v>2036</v>
      </c>
      <c r="J993" s="648">
        <f t="shared" si="927"/>
        <v>0</v>
      </c>
      <c r="K993" s="648">
        <f t="shared" si="927"/>
        <v>2036</v>
      </c>
      <c r="L993" s="674">
        <f t="shared" si="785"/>
        <v>100</v>
      </c>
      <c r="M993" s="648">
        <f t="shared" ref="M993:AM993" si="928">M565+M649+M768+M831</f>
        <v>2036</v>
      </c>
      <c r="N993" s="648">
        <f t="shared" si="928"/>
        <v>0</v>
      </c>
      <c r="O993" s="648">
        <f t="shared" si="928"/>
        <v>2036</v>
      </c>
      <c r="P993" s="86">
        <f t="shared" si="928"/>
        <v>513</v>
      </c>
      <c r="Q993" s="86">
        <f t="shared" si="928"/>
        <v>518</v>
      </c>
      <c r="R993" s="86">
        <f t="shared" si="928"/>
        <v>0</v>
      </c>
      <c r="S993" s="86">
        <f t="shared" si="928"/>
        <v>518</v>
      </c>
      <c r="T993" s="648">
        <f t="shared" si="928"/>
        <v>2072</v>
      </c>
      <c r="U993" s="86">
        <f t="shared" si="928"/>
        <v>2036</v>
      </c>
      <c r="V993" s="86">
        <f t="shared" si="928"/>
        <v>0</v>
      </c>
      <c r="W993" s="86">
        <f t="shared" si="928"/>
        <v>2036</v>
      </c>
      <c r="X993" s="86">
        <f t="shared" si="928"/>
        <v>897</v>
      </c>
      <c r="Y993" s="86">
        <f t="shared" si="928"/>
        <v>907</v>
      </c>
      <c r="Z993" s="86">
        <f t="shared" si="928"/>
        <v>0</v>
      </c>
      <c r="AA993" s="86">
        <f t="shared" si="928"/>
        <v>907</v>
      </c>
      <c r="AB993" s="648">
        <f t="shared" si="928"/>
        <v>1814</v>
      </c>
      <c r="AC993" s="1291">
        <f>AC565+AC649+AC768+AC831</f>
        <v>2516</v>
      </c>
      <c r="AD993" s="1291">
        <f t="shared" ref="AD993:AJ993" si="929">AD565+AD649+AD768+AD831</f>
        <v>0</v>
      </c>
      <c r="AE993" s="1291">
        <f t="shared" si="929"/>
        <v>2516</v>
      </c>
      <c r="AF993" s="1291">
        <f t="shared" si="929"/>
        <v>0</v>
      </c>
      <c r="AG993" s="1291">
        <f t="shared" si="929"/>
        <v>2308</v>
      </c>
      <c r="AH993" s="1291">
        <f t="shared" si="929"/>
        <v>0</v>
      </c>
      <c r="AI993" s="1291">
        <f t="shared" si="929"/>
        <v>2308</v>
      </c>
      <c r="AJ993" s="1291">
        <f t="shared" si="929"/>
        <v>0</v>
      </c>
      <c r="AK993" s="648">
        <f t="shared" si="928"/>
        <v>2036</v>
      </c>
      <c r="AL993" s="648">
        <f t="shared" si="928"/>
        <v>0</v>
      </c>
      <c r="AM993" s="648">
        <f t="shared" si="928"/>
        <v>2036</v>
      </c>
      <c r="AN993" s="648">
        <f>AN565+AN649+AN768+AN831</f>
        <v>1989</v>
      </c>
      <c r="AO993" s="648">
        <f t="shared" ref="AO993:AV993" si="930">AO565+AO649+AO768+AO831</f>
        <v>0</v>
      </c>
      <c r="AP993" s="648">
        <f t="shared" si="930"/>
        <v>1989</v>
      </c>
      <c r="AQ993" s="648">
        <f t="shared" si="930"/>
        <v>534</v>
      </c>
      <c r="AR993" s="648">
        <f t="shared" si="930"/>
        <v>-52</v>
      </c>
      <c r="AS993" s="648">
        <f t="shared" si="930"/>
        <v>1937</v>
      </c>
      <c r="AT993" s="648">
        <f t="shared" si="930"/>
        <v>0</v>
      </c>
      <c r="AU993" s="648">
        <f t="shared" si="930"/>
        <v>1937</v>
      </c>
      <c r="AV993" s="648">
        <f t="shared" si="930"/>
        <v>534</v>
      </c>
      <c r="AW993" s="668"/>
      <c r="AX993" s="416"/>
      <c r="AY993" s="416"/>
      <c r="AZ993" s="416"/>
      <c r="BA993" s="416"/>
      <c r="BB993" s="416"/>
      <c r="BC993" s="416"/>
      <c r="BD993" s="416"/>
      <c r="BE993" s="416"/>
      <c r="BF993" s="416"/>
      <c r="BG993" s="416"/>
      <c r="BH993" s="416"/>
      <c r="BI993" s="416"/>
      <c r="BJ993" s="416"/>
      <c r="BK993" s="416"/>
      <c r="BL993" s="416"/>
      <c r="BM993" s="416"/>
      <c r="BN993" s="416"/>
      <c r="BO993" s="416"/>
      <c r="BP993" s="416"/>
      <c r="BQ993" s="416"/>
      <c r="BR993" s="416"/>
      <c r="BS993" s="416"/>
      <c r="BT993" s="416"/>
      <c r="BU993" s="416"/>
      <c r="BV993" s="416"/>
      <c r="BW993" s="416"/>
      <c r="BX993" s="416"/>
      <c r="BY993" s="416"/>
      <c r="BZ993" s="416"/>
      <c r="CA993" s="416"/>
      <c r="CB993" s="416"/>
      <c r="CC993" s="416"/>
      <c r="CD993" s="416"/>
      <c r="CE993" s="416"/>
      <c r="CF993" s="416"/>
      <c r="CG993" s="416"/>
      <c r="CH993" s="416"/>
      <c r="CI993" s="416"/>
      <c r="CJ993" s="416"/>
      <c r="CK993" s="416"/>
      <c r="CL993" s="416"/>
    </row>
    <row r="994" spans="1:90" s="671" customFormat="1" ht="24">
      <c r="A994" s="854" t="s">
        <v>506</v>
      </c>
      <c r="B994" s="645"/>
      <c r="C994" s="646" t="s">
        <v>663</v>
      </c>
      <c r="D994" s="646"/>
      <c r="E994" s="650" t="s">
        <v>1052</v>
      </c>
      <c r="F994" s="648">
        <f t="shared" ref="F994:K994" si="931">F116+F320+F367+F555+F639+F822</f>
        <v>2213</v>
      </c>
      <c r="G994" s="648">
        <f t="shared" si="931"/>
        <v>0</v>
      </c>
      <c r="H994" s="648">
        <f t="shared" si="931"/>
        <v>2213</v>
      </c>
      <c r="I994" s="648">
        <f t="shared" si="931"/>
        <v>2122</v>
      </c>
      <c r="J994" s="648">
        <f t="shared" si="931"/>
        <v>0</v>
      </c>
      <c r="K994" s="648">
        <f t="shared" si="931"/>
        <v>2122</v>
      </c>
      <c r="L994" s="674">
        <f t="shared" si="785"/>
        <v>95.887934929959329</v>
      </c>
      <c r="M994" s="648">
        <f t="shared" ref="M994:AM994" si="932">M116+M320+M367+M555+M639+M822</f>
        <v>2178</v>
      </c>
      <c r="N994" s="648">
        <f t="shared" si="932"/>
        <v>0</v>
      </c>
      <c r="O994" s="648">
        <f t="shared" si="932"/>
        <v>2178</v>
      </c>
      <c r="P994" s="86">
        <f t="shared" si="932"/>
        <v>483</v>
      </c>
      <c r="Q994" s="86">
        <f t="shared" si="932"/>
        <v>490</v>
      </c>
      <c r="R994" s="86">
        <f t="shared" si="932"/>
        <v>0</v>
      </c>
      <c r="S994" s="86">
        <f t="shared" si="932"/>
        <v>490</v>
      </c>
      <c r="T994" s="648">
        <f t="shared" si="932"/>
        <v>1960</v>
      </c>
      <c r="U994" s="86">
        <f t="shared" si="932"/>
        <v>2163</v>
      </c>
      <c r="V994" s="86">
        <f t="shared" si="932"/>
        <v>0</v>
      </c>
      <c r="W994" s="86">
        <f t="shared" si="932"/>
        <v>2163</v>
      </c>
      <c r="X994" s="86">
        <f t="shared" si="932"/>
        <v>913</v>
      </c>
      <c r="Y994" s="86">
        <f t="shared" si="932"/>
        <v>924</v>
      </c>
      <c r="Z994" s="86">
        <f t="shared" si="932"/>
        <v>0</v>
      </c>
      <c r="AA994" s="86">
        <f t="shared" si="932"/>
        <v>924</v>
      </c>
      <c r="AB994" s="648">
        <f t="shared" si="932"/>
        <v>1848</v>
      </c>
      <c r="AC994" s="1291">
        <f>AC116+AC320+AC367+AC555+AC639+AC822</f>
        <v>1699</v>
      </c>
      <c r="AD994" s="1291">
        <f t="shared" ref="AD994:AJ994" si="933">AD116+AD320+AD367+AD555+AD639+AD822</f>
        <v>0</v>
      </c>
      <c r="AE994" s="1291">
        <f t="shared" si="933"/>
        <v>1699</v>
      </c>
      <c r="AF994" s="1291">
        <f t="shared" si="933"/>
        <v>0</v>
      </c>
      <c r="AG994" s="1291">
        <f t="shared" si="933"/>
        <v>1684</v>
      </c>
      <c r="AH994" s="1291">
        <f t="shared" si="933"/>
        <v>0</v>
      </c>
      <c r="AI994" s="1291">
        <f t="shared" si="933"/>
        <v>1684</v>
      </c>
      <c r="AJ994" s="1291">
        <f t="shared" si="933"/>
        <v>0</v>
      </c>
      <c r="AK994" s="648">
        <f t="shared" si="932"/>
        <v>2178</v>
      </c>
      <c r="AL994" s="648">
        <f t="shared" si="932"/>
        <v>0</v>
      </c>
      <c r="AM994" s="648">
        <f t="shared" si="932"/>
        <v>2178</v>
      </c>
      <c r="AN994" s="648">
        <f>AN116+AN320+AN367+AN555+AN639+AN822</f>
        <v>2125</v>
      </c>
      <c r="AO994" s="648">
        <f t="shared" ref="AO994:AV994" si="934">AO116+AO320+AO367+AO555+AO639+AO822</f>
        <v>0</v>
      </c>
      <c r="AP994" s="648">
        <f t="shared" si="934"/>
        <v>2125</v>
      </c>
      <c r="AQ994" s="648">
        <f t="shared" si="934"/>
        <v>0</v>
      </c>
      <c r="AR994" s="648">
        <f t="shared" si="934"/>
        <v>0</v>
      </c>
      <c r="AS994" s="648">
        <f t="shared" si="934"/>
        <v>2125</v>
      </c>
      <c r="AT994" s="648">
        <f t="shared" si="934"/>
        <v>0</v>
      </c>
      <c r="AU994" s="648">
        <f t="shared" si="934"/>
        <v>2125</v>
      </c>
      <c r="AV994" s="648">
        <f t="shared" si="934"/>
        <v>0</v>
      </c>
      <c r="AW994" s="668"/>
      <c r="AX994" s="416"/>
      <c r="AY994" s="416"/>
      <c r="AZ994" s="416"/>
      <c r="BA994" s="416"/>
      <c r="BB994" s="416"/>
      <c r="BC994" s="416"/>
      <c r="BD994" s="416"/>
      <c r="BE994" s="416"/>
      <c r="BF994" s="416"/>
      <c r="BG994" s="416"/>
      <c r="BH994" s="416"/>
      <c r="BI994" s="416"/>
      <c r="BJ994" s="416"/>
      <c r="BK994" s="416"/>
      <c r="BL994" s="416"/>
      <c r="BM994" s="416"/>
      <c r="BN994" s="416"/>
      <c r="BO994" s="416"/>
      <c r="BP994" s="416"/>
      <c r="BQ994" s="416"/>
      <c r="BR994" s="416"/>
      <c r="BS994" s="416"/>
      <c r="BT994" s="416"/>
      <c r="BU994" s="416"/>
      <c r="BV994" s="416"/>
      <c r="BW994" s="416"/>
      <c r="BX994" s="416"/>
      <c r="BY994" s="416"/>
      <c r="BZ994" s="416"/>
      <c r="CA994" s="416"/>
      <c r="CB994" s="416"/>
      <c r="CC994" s="416"/>
      <c r="CD994" s="416"/>
      <c r="CE994" s="416"/>
      <c r="CF994" s="416"/>
      <c r="CG994" s="416"/>
      <c r="CH994" s="416"/>
      <c r="CI994" s="416"/>
      <c r="CJ994" s="416"/>
      <c r="CK994" s="416"/>
      <c r="CL994" s="416"/>
    </row>
    <row r="995" spans="1:90" s="671" customFormat="1" ht="24">
      <c r="A995" s="854" t="s">
        <v>508</v>
      </c>
      <c r="B995" s="645"/>
      <c r="C995" s="646" t="s">
        <v>659</v>
      </c>
      <c r="D995" s="856"/>
      <c r="E995" s="649" t="s">
        <v>656</v>
      </c>
      <c r="F995" s="648">
        <f>F954</f>
        <v>3212</v>
      </c>
      <c r="G995" s="648">
        <f t="shared" ref="G995:K995" si="935">G954</f>
        <v>0</v>
      </c>
      <c r="H995" s="648">
        <f t="shared" si="935"/>
        <v>3212</v>
      </c>
      <c r="I995" s="648">
        <f t="shared" si="935"/>
        <v>2853</v>
      </c>
      <c r="J995" s="648">
        <f t="shared" si="935"/>
        <v>0</v>
      </c>
      <c r="K995" s="648">
        <f t="shared" si="935"/>
        <v>2853</v>
      </c>
      <c r="L995" s="674">
        <f t="shared" si="785"/>
        <v>88.823163138231635</v>
      </c>
      <c r="M995" s="648">
        <f t="shared" ref="M995:AM995" si="936">M954</f>
        <v>3812</v>
      </c>
      <c r="N995" s="648">
        <f t="shared" si="936"/>
        <v>0</v>
      </c>
      <c r="O995" s="648">
        <f t="shared" si="936"/>
        <v>3812</v>
      </c>
      <c r="P995" s="86">
        <f t="shared" si="936"/>
        <v>758</v>
      </c>
      <c r="Q995" s="86">
        <f t="shared" si="936"/>
        <v>758</v>
      </c>
      <c r="R995" s="86">
        <f t="shared" si="936"/>
        <v>0</v>
      </c>
      <c r="S995" s="86">
        <f t="shared" si="936"/>
        <v>758</v>
      </c>
      <c r="T995" s="648">
        <f t="shared" si="936"/>
        <v>3032</v>
      </c>
      <c r="U995" s="86">
        <f t="shared" si="936"/>
        <v>3812</v>
      </c>
      <c r="V995" s="86">
        <f t="shared" si="936"/>
        <v>0</v>
      </c>
      <c r="W995" s="86">
        <f t="shared" si="936"/>
        <v>3812</v>
      </c>
      <c r="X995" s="86">
        <f t="shared" si="936"/>
        <v>857</v>
      </c>
      <c r="Y995" s="86">
        <f t="shared" si="936"/>
        <v>857</v>
      </c>
      <c r="Z995" s="86">
        <f t="shared" si="936"/>
        <v>0</v>
      </c>
      <c r="AA995" s="86">
        <f t="shared" si="936"/>
        <v>857</v>
      </c>
      <c r="AB995" s="648">
        <f t="shared" si="936"/>
        <v>1714</v>
      </c>
      <c r="AC995" s="1304">
        <f>AC667+AC954</f>
        <v>4292</v>
      </c>
      <c r="AD995" s="1304">
        <f t="shared" ref="AD995:AJ995" si="937">AD667+AD954</f>
        <v>0</v>
      </c>
      <c r="AE995" s="1304">
        <f t="shared" si="937"/>
        <v>4292</v>
      </c>
      <c r="AF995" s="1304">
        <f t="shared" si="937"/>
        <v>0</v>
      </c>
      <c r="AG995" s="1304">
        <f t="shared" si="937"/>
        <v>1985</v>
      </c>
      <c r="AH995" s="1304">
        <f t="shared" si="937"/>
        <v>0</v>
      </c>
      <c r="AI995" s="1304">
        <f t="shared" si="937"/>
        <v>1985</v>
      </c>
      <c r="AJ995" s="1304">
        <f t="shared" si="937"/>
        <v>0</v>
      </c>
      <c r="AK995" s="648">
        <f t="shared" si="936"/>
        <v>3812</v>
      </c>
      <c r="AL995" s="648">
        <f t="shared" si="936"/>
        <v>0</v>
      </c>
      <c r="AM995" s="648">
        <f t="shared" si="936"/>
        <v>3812</v>
      </c>
      <c r="AN995" s="648">
        <f>AN667+AN954</f>
        <v>4704</v>
      </c>
      <c r="AO995" s="648">
        <f t="shared" ref="AO995:AV995" si="938">AO667+AO954</f>
        <v>0</v>
      </c>
      <c r="AP995" s="648">
        <f t="shared" si="938"/>
        <v>4704</v>
      </c>
      <c r="AQ995" s="648">
        <f t="shared" si="938"/>
        <v>892</v>
      </c>
      <c r="AR995" s="648">
        <f t="shared" si="938"/>
        <v>0</v>
      </c>
      <c r="AS995" s="648">
        <f t="shared" si="938"/>
        <v>4704</v>
      </c>
      <c r="AT995" s="648">
        <f t="shared" si="938"/>
        <v>0</v>
      </c>
      <c r="AU995" s="648">
        <f t="shared" si="938"/>
        <v>4704</v>
      </c>
      <c r="AV995" s="648">
        <f t="shared" si="938"/>
        <v>892</v>
      </c>
      <c r="AW995" s="668"/>
      <c r="AX995" s="416"/>
      <c r="AY995" s="416"/>
      <c r="AZ995" s="416"/>
      <c r="BA995" s="416"/>
      <c r="BB995" s="416"/>
      <c r="BC995" s="416"/>
      <c r="BD995" s="416"/>
      <c r="BE995" s="416"/>
      <c r="BF995" s="416"/>
      <c r="BG995" s="416"/>
      <c r="BH995" s="416"/>
      <c r="BI995" s="416"/>
      <c r="BJ995" s="416"/>
      <c r="BK995" s="416"/>
      <c r="BL995" s="416"/>
      <c r="BM995" s="416"/>
      <c r="BN995" s="416"/>
      <c r="BO995" s="416"/>
      <c r="BP995" s="416"/>
      <c r="BQ995" s="416"/>
      <c r="BR995" s="416"/>
      <c r="BS995" s="416"/>
      <c r="BT995" s="416"/>
      <c r="BU995" s="416"/>
      <c r="BV995" s="416"/>
      <c r="BW995" s="416"/>
      <c r="BX995" s="416"/>
      <c r="BY995" s="416"/>
      <c r="BZ995" s="416"/>
      <c r="CA995" s="416"/>
      <c r="CB995" s="416"/>
      <c r="CC995" s="416"/>
      <c r="CD995" s="416"/>
      <c r="CE995" s="416"/>
      <c r="CF995" s="416"/>
      <c r="CG995" s="416"/>
      <c r="CH995" s="416"/>
      <c r="CI995" s="416"/>
      <c r="CJ995" s="416"/>
      <c r="CK995" s="416"/>
      <c r="CL995" s="416"/>
    </row>
    <row r="996" spans="1:90" s="671" customFormat="1">
      <c r="A996" s="854" t="s">
        <v>510</v>
      </c>
      <c r="B996" s="645"/>
      <c r="C996" s="646" t="s">
        <v>659</v>
      </c>
      <c r="D996" s="646"/>
      <c r="E996" s="656" t="s">
        <v>14</v>
      </c>
      <c r="F996" s="648">
        <f t="shared" ref="F996:K996" si="939">F142+F165+F176+F226+F246+F272+F295+F299+F337+F388+F402+F421+F448+F471+F477+F494+F510+F527+F589+F605+F708+F723+F740+F799+F846+F866+F911</f>
        <v>29327</v>
      </c>
      <c r="G996" s="648">
        <f t="shared" si="939"/>
        <v>2091</v>
      </c>
      <c r="H996" s="648">
        <f t="shared" si="939"/>
        <v>31418</v>
      </c>
      <c r="I996" s="648">
        <f t="shared" si="939"/>
        <v>29362</v>
      </c>
      <c r="J996" s="648">
        <f t="shared" si="939"/>
        <v>2091</v>
      </c>
      <c r="K996" s="648">
        <f t="shared" si="939"/>
        <v>31453</v>
      </c>
      <c r="L996" s="674">
        <f t="shared" si="785"/>
        <v>100.11140110764529</v>
      </c>
      <c r="M996" s="648">
        <f t="shared" ref="M996:AM996" si="940">M142+M165+M176+M226+M246+M272+M295+M299+M337+M388+M402+M421+M448+M471+M477+M494+M510+M527+M589+M605+M708+M723+M740+M799+M846+M866+M911</f>
        <v>29496</v>
      </c>
      <c r="N996" s="648">
        <f t="shared" si="940"/>
        <v>2194</v>
      </c>
      <c r="O996" s="648">
        <f t="shared" si="940"/>
        <v>31690</v>
      </c>
      <c r="P996" s="86">
        <f t="shared" si="940"/>
        <v>7387</v>
      </c>
      <c r="Q996" s="86">
        <f t="shared" si="940"/>
        <v>7493</v>
      </c>
      <c r="R996" s="86">
        <f t="shared" si="940"/>
        <v>655</v>
      </c>
      <c r="S996" s="86">
        <f t="shared" si="940"/>
        <v>8148</v>
      </c>
      <c r="T996" s="648">
        <f t="shared" si="940"/>
        <v>32592</v>
      </c>
      <c r="U996" s="86">
        <f t="shared" si="940"/>
        <v>29489</v>
      </c>
      <c r="V996" s="86">
        <f t="shared" si="940"/>
        <v>2194</v>
      </c>
      <c r="W996" s="86">
        <f t="shared" si="940"/>
        <v>31683</v>
      </c>
      <c r="X996" s="86">
        <f t="shared" si="940"/>
        <v>14401</v>
      </c>
      <c r="Y996" s="86">
        <f t="shared" si="940"/>
        <v>14556</v>
      </c>
      <c r="Z996" s="86">
        <f t="shared" si="940"/>
        <v>1299</v>
      </c>
      <c r="AA996" s="86">
        <f t="shared" si="940"/>
        <v>15855</v>
      </c>
      <c r="AB996" s="648">
        <f t="shared" si="940"/>
        <v>31710</v>
      </c>
      <c r="AC996" s="1308">
        <f>AC142+AC165+AC176+AC226+AC246+AC272+AC295+AC299+AC337+AC388+AC402+AC421+AC448+AC471+AC477+AC494+AC510+AC527+AC589+AC605+AC708+AC723+AC740+AC799+AC846+AC866+AC911</f>
        <v>29695</v>
      </c>
      <c r="AD996" s="1308">
        <f t="shared" ref="AD996:AJ996" si="941">AD142+AD165+AD176+AD226+AD246+AD272+AD295+AD299+AD337+AD388+AD402+AD421+AD448+AD471+AD477+AD494+AD510+AD527+AD589+AD605+AD708+AD723+AD740+AD799+AD846+AD866+AD911</f>
        <v>159</v>
      </c>
      <c r="AE996" s="1308">
        <f t="shared" si="941"/>
        <v>29854</v>
      </c>
      <c r="AF996" s="1308">
        <f t="shared" si="941"/>
        <v>0</v>
      </c>
      <c r="AG996" s="1308">
        <f t="shared" si="941"/>
        <v>29783</v>
      </c>
      <c r="AH996" s="1308">
        <f t="shared" si="941"/>
        <v>159</v>
      </c>
      <c r="AI996" s="1308">
        <f t="shared" si="941"/>
        <v>29942</v>
      </c>
      <c r="AJ996" s="1308">
        <f t="shared" si="941"/>
        <v>0</v>
      </c>
      <c r="AK996" s="648">
        <f t="shared" si="940"/>
        <v>29935</v>
      </c>
      <c r="AL996" s="648">
        <f t="shared" si="940"/>
        <v>2214</v>
      </c>
      <c r="AM996" s="648">
        <f t="shared" si="940"/>
        <v>32149</v>
      </c>
      <c r="AN996" s="648">
        <f>AN142+AN165+AN176+AN226+AN246+AN272+AN295+AN299+AN337+AN388+AN402+AN421+AN448+AN471+AN477+AN494+AN510+AN527+AN589+AN605+AN708+AN723+AN740+AN799+AN846+AN866+AN911</f>
        <v>29496</v>
      </c>
      <c r="AO996" s="648">
        <f t="shared" ref="AO996:AV996" si="942">AO142+AO165+AO176+AO226+AO246+AO272+AO295+AO299+AO337+AO388+AO402+AO421+AO448+AO471+AO477+AO494+AO510+AO527+AO589+AO605+AO708+AO723+AO740+AO799+AO846+AO866+AO911</f>
        <v>2159</v>
      </c>
      <c r="AP996" s="648">
        <f t="shared" si="942"/>
        <v>31655</v>
      </c>
      <c r="AQ996" s="648">
        <f t="shared" si="942"/>
        <v>0</v>
      </c>
      <c r="AR996" s="648">
        <f t="shared" si="942"/>
        <v>0</v>
      </c>
      <c r="AS996" s="648">
        <f t="shared" si="942"/>
        <v>29496</v>
      </c>
      <c r="AT996" s="648">
        <f t="shared" si="942"/>
        <v>2159</v>
      </c>
      <c r="AU996" s="648">
        <f t="shared" si="942"/>
        <v>31655</v>
      </c>
      <c r="AV996" s="648">
        <f t="shared" si="942"/>
        <v>0</v>
      </c>
      <c r="AW996" s="668"/>
      <c r="AX996" s="416"/>
      <c r="AY996" s="416"/>
      <c r="AZ996" s="416"/>
      <c r="BA996" s="416"/>
      <c r="BB996" s="416"/>
      <c r="BC996" s="416"/>
      <c r="BD996" s="416"/>
      <c r="BE996" s="416"/>
      <c r="BF996" s="416"/>
      <c r="BG996" s="416"/>
      <c r="BH996" s="416"/>
      <c r="BI996" s="416"/>
      <c r="BJ996" s="416"/>
      <c r="BK996" s="416"/>
      <c r="BL996" s="416"/>
      <c r="BM996" s="416"/>
      <c r="BN996" s="416"/>
      <c r="BO996" s="416"/>
      <c r="BP996" s="416"/>
      <c r="BQ996" s="416"/>
      <c r="BR996" s="416"/>
      <c r="BS996" s="416"/>
      <c r="BT996" s="416"/>
      <c r="BU996" s="416"/>
      <c r="BV996" s="416"/>
      <c r="BW996" s="416"/>
      <c r="BX996" s="416"/>
      <c r="BY996" s="416"/>
      <c r="BZ996" s="416"/>
      <c r="CA996" s="416"/>
      <c r="CB996" s="416"/>
      <c r="CC996" s="416"/>
      <c r="CD996" s="416"/>
      <c r="CE996" s="416"/>
      <c r="CF996" s="416"/>
      <c r="CG996" s="416"/>
      <c r="CH996" s="416"/>
      <c r="CI996" s="416"/>
      <c r="CJ996" s="416"/>
      <c r="CK996" s="416"/>
      <c r="CL996" s="416"/>
    </row>
    <row r="997" spans="1:90" s="671" customFormat="1">
      <c r="A997" s="854" t="s">
        <v>522</v>
      </c>
      <c r="B997" s="645"/>
      <c r="C997" s="646" t="s">
        <v>659</v>
      </c>
      <c r="D997" s="856"/>
      <c r="E997" s="651" t="s">
        <v>26</v>
      </c>
      <c r="F997" s="648">
        <f t="shared" ref="F997:K997" si="943">F193</f>
        <v>1224</v>
      </c>
      <c r="G997" s="648">
        <f t="shared" si="943"/>
        <v>241</v>
      </c>
      <c r="H997" s="648">
        <f t="shared" si="943"/>
        <v>1465</v>
      </c>
      <c r="I997" s="648">
        <f t="shared" si="943"/>
        <v>1227</v>
      </c>
      <c r="J997" s="648">
        <f t="shared" si="943"/>
        <v>257</v>
      </c>
      <c r="K997" s="648">
        <f t="shared" si="943"/>
        <v>1484</v>
      </c>
      <c r="L997" s="674">
        <f t="shared" si="785"/>
        <v>101.29692832764505</v>
      </c>
      <c r="M997" s="648">
        <f t="shared" ref="M997:AM997" si="944">M193</f>
        <v>1224</v>
      </c>
      <c r="N997" s="648">
        <f t="shared" si="944"/>
        <v>229</v>
      </c>
      <c r="O997" s="648">
        <f t="shared" si="944"/>
        <v>1453</v>
      </c>
      <c r="P997" s="86">
        <f t="shared" si="944"/>
        <v>306</v>
      </c>
      <c r="Q997" s="86">
        <f t="shared" si="944"/>
        <v>306</v>
      </c>
      <c r="R997" s="86">
        <f t="shared" si="944"/>
        <v>65</v>
      </c>
      <c r="S997" s="86">
        <f t="shared" si="944"/>
        <v>371</v>
      </c>
      <c r="T997" s="648">
        <f t="shared" si="944"/>
        <v>1484</v>
      </c>
      <c r="U997" s="86">
        <f t="shared" si="944"/>
        <v>1224</v>
      </c>
      <c r="V997" s="86">
        <f t="shared" si="944"/>
        <v>229</v>
      </c>
      <c r="W997" s="86">
        <f t="shared" si="944"/>
        <v>1453</v>
      </c>
      <c r="X997" s="86">
        <f t="shared" si="944"/>
        <v>520</v>
      </c>
      <c r="Y997" s="86">
        <f t="shared" si="944"/>
        <v>520</v>
      </c>
      <c r="Z997" s="86">
        <f t="shared" si="944"/>
        <v>129</v>
      </c>
      <c r="AA997" s="86">
        <f t="shared" si="944"/>
        <v>649</v>
      </c>
      <c r="AB997" s="648">
        <f t="shared" si="944"/>
        <v>1298</v>
      </c>
      <c r="AC997" s="1250">
        <f>AC193+AC669</f>
        <v>1825</v>
      </c>
      <c r="AD997" s="1250">
        <f t="shared" ref="AD997:AJ997" si="945">AD193+AD669</f>
        <v>0</v>
      </c>
      <c r="AE997" s="1250">
        <f t="shared" si="945"/>
        <v>1825</v>
      </c>
      <c r="AF997" s="1250">
        <f t="shared" si="945"/>
        <v>0</v>
      </c>
      <c r="AG997" s="1250">
        <f t="shared" si="945"/>
        <v>1712</v>
      </c>
      <c r="AH997" s="1250">
        <f t="shared" si="945"/>
        <v>0</v>
      </c>
      <c r="AI997" s="1250">
        <f t="shared" si="945"/>
        <v>1712</v>
      </c>
      <c r="AJ997" s="1250">
        <f t="shared" si="945"/>
        <v>0</v>
      </c>
      <c r="AK997" s="648">
        <f t="shared" si="944"/>
        <v>1224</v>
      </c>
      <c r="AL997" s="648">
        <f t="shared" si="944"/>
        <v>349</v>
      </c>
      <c r="AM997" s="648">
        <f t="shared" si="944"/>
        <v>1573</v>
      </c>
      <c r="AN997" s="648">
        <f>AN193+AN669</f>
        <v>1224</v>
      </c>
      <c r="AO997" s="648">
        <f t="shared" ref="AO997:AV997" si="946">AO193+AO669</f>
        <v>229</v>
      </c>
      <c r="AP997" s="648">
        <f t="shared" si="946"/>
        <v>1453</v>
      </c>
      <c r="AQ997" s="648">
        <f t="shared" si="946"/>
        <v>356</v>
      </c>
      <c r="AR997" s="648">
        <f t="shared" si="946"/>
        <v>0</v>
      </c>
      <c r="AS997" s="648">
        <f t="shared" si="946"/>
        <v>1224</v>
      </c>
      <c r="AT997" s="648">
        <f t="shared" si="946"/>
        <v>229</v>
      </c>
      <c r="AU997" s="648">
        <f t="shared" si="946"/>
        <v>1453</v>
      </c>
      <c r="AV997" s="648">
        <f t="shared" si="946"/>
        <v>356</v>
      </c>
      <c r="AW997" s="668"/>
      <c r="AX997" s="416"/>
      <c r="AY997" s="416"/>
      <c r="AZ997" s="416"/>
      <c r="BA997" s="416"/>
      <c r="BB997" s="416"/>
      <c r="BC997" s="416"/>
      <c r="BD997" s="416"/>
      <c r="BE997" s="416"/>
      <c r="BF997" s="416"/>
      <c r="BG997" s="416"/>
      <c r="BH997" s="416"/>
      <c r="BI997" s="416"/>
      <c r="BJ997" s="416"/>
      <c r="BK997" s="416"/>
      <c r="BL997" s="416"/>
      <c r="BM997" s="416"/>
      <c r="BN997" s="416"/>
      <c r="BO997" s="416"/>
      <c r="BP997" s="416"/>
      <c r="BQ997" s="416"/>
      <c r="BR997" s="416"/>
      <c r="BS997" s="416"/>
      <c r="BT997" s="416"/>
      <c r="BU997" s="416"/>
      <c r="BV997" s="416"/>
      <c r="BW997" s="416"/>
      <c r="BX997" s="416"/>
      <c r="BY997" s="416"/>
      <c r="BZ997" s="416"/>
      <c r="CA997" s="416"/>
      <c r="CB997" s="416"/>
      <c r="CC997" s="416"/>
      <c r="CD997" s="416"/>
      <c r="CE997" s="416"/>
      <c r="CF997" s="416"/>
      <c r="CG997" s="416"/>
      <c r="CH997" s="416"/>
      <c r="CI997" s="416"/>
      <c r="CJ997" s="416"/>
      <c r="CK997" s="416"/>
      <c r="CL997" s="416"/>
    </row>
    <row r="998" spans="1:90" s="671" customFormat="1">
      <c r="A998" s="854" t="s">
        <v>525</v>
      </c>
      <c r="B998" s="645"/>
      <c r="C998" s="646" t="s">
        <v>659</v>
      </c>
      <c r="D998" s="856"/>
      <c r="E998" s="657" t="s">
        <v>29</v>
      </c>
      <c r="F998" s="648">
        <f t="shared" ref="F998:K998" si="947">F188+F227+F664+F779+F847</f>
        <v>3708</v>
      </c>
      <c r="G998" s="648">
        <f t="shared" si="947"/>
        <v>0</v>
      </c>
      <c r="H998" s="648">
        <f t="shared" si="947"/>
        <v>3708</v>
      </c>
      <c r="I998" s="648">
        <f t="shared" si="947"/>
        <v>3708</v>
      </c>
      <c r="J998" s="648">
        <f t="shared" si="947"/>
        <v>0</v>
      </c>
      <c r="K998" s="648">
        <f t="shared" si="947"/>
        <v>3708</v>
      </c>
      <c r="L998" s="674">
        <f t="shared" si="785"/>
        <v>100</v>
      </c>
      <c r="M998" s="648">
        <f t="shared" ref="M998:AM998" si="948">M188+M227+M664+M779+M847</f>
        <v>3708</v>
      </c>
      <c r="N998" s="648">
        <f t="shared" si="948"/>
        <v>0</v>
      </c>
      <c r="O998" s="648">
        <f t="shared" si="948"/>
        <v>3708</v>
      </c>
      <c r="P998" s="86">
        <f t="shared" si="948"/>
        <v>923</v>
      </c>
      <c r="Q998" s="86">
        <f t="shared" si="948"/>
        <v>931</v>
      </c>
      <c r="R998" s="86">
        <f t="shared" si="948"/>
        <v>0</v>
      </c>
      <c r="S998" s="86">
        <f t="shared" si="948"/>
        <v>931</v>
      </c>
      <c r="T998" s="648">
        <f t="shared" si="948"/>
        <v>3724</v>
      </c>
      <c r="U998" s="86">
        <f t="shared" si="948"/>
        <v>3708</v>
      </c>
      <c r="V998" s="86">
        <f t="shared" si="948"/>
        <v>0</v>
      </c>
      <c r="W998" s="86">
        <f t="shared" si="948"/>
        <v>3708</v>
      </c>
      <c r="X998" s="86">
        <f t="shared" si="948"/>
        <v>1478</v>
      </c>
      <c r="Y998" s="86">
        <f t="shared" si="948"/>
        <v>1518</v>
      </c>
      <c r="Z998" s="86">
        <f t="shared" si="948"/>
        <v>0</v>
      </c>
      <c r="AA998" s="86">
        <f t="shared" si="948"/>
        <v>1518</v>
      </c>
      <c r="AB998" s="648">
        <f t="shared" si="948"/>
        <v>3036</v>
      </c>
      <c r="AC998" s="1309">
        <f>AC188+AC227+AC664+AC779+AC847</f>
        <v>3708</v>
      </c>
      <c r="AD998" s="1309">
        <f t="shared" ref="AD998:AJ998" si="949">AD188+AD227+AD664+AD779+AD847</f>
        <v>0</v>
      </c>
      <c r="AE998" s="1309">
        <f t="shared" si="949"/>
        <v>3708</v>
      </c>
      <c r="AF998" s="1309">
        <f t="shared" si="949"/>
        <v>0</v>
      </c>
      <c r="AG998" s="1309">
        <f t="shared" si="949"/>
        <v>3242</v>
      </c>
      <c r="AH998" s="1309">
        <f t="shared" si="949"/>
        <v>0</v>
      </c>
      <c r="AI998" s="1309">
        <f t="shared" si="949"/>
        <v>3242</v>
      </c>
      <c r="AJ998" s="1309">
        <f t="shared" si="949"/>
        <v>0</v>
      </c>
      <c r="AK998" s="648">
        <f t="shared" si="948"/>
        <v>3800</v>
      </c>
      <c r="AL998" s="648">
        <f t="shared" si="948"/>
        <v>0</v>
      </c>
      <c r="AM998" s="648">
        <f t="shared" si="948"/>
        <v>3800</v>
      </c>
      <c r="AN998" s="648">
        <f>AN188+AN227+AN664+AN779+AN847</f>
        <v>3620</v>
      </c>
      <c r="AO998" s="648">
        <f t="shared" ref="AO998:AV998" si="950">AO188+AO227+AO664+AO779+AO847</f>
        <v>0</v>
      </c>
      <c r="AP998" s="648">
        <f t="shared" si="950"/>
        <v>3620</v>
      </c>
      <c r="AQ998" s="648">
        <f t="shared" si="950"/>
        <v>885</v>
      </c>
      <c r="AR998" s="648">
        <f t="shared" si="950"/>
        <v>0</v>
      </c>
      <c r="AS998" s="648">
        <f t="shared" si="950"/>
        <v>3620</v>
      </c>
      <c r="AT998" s="648">
        <f t="shared" si="950"/>
        <v>0</v>
      </c>
      <c r="AU998" s="648">
        <f t="shared" si="950"/>
        <v>3620</v>
      </c>
      <c r="AV998" s="648">
        <f t="shared" si="950"/>
        <v>885</v>
      </c>
      <c r="AW998" s="668"/>
      <c r="AX998" s="416"/>
      <c r="AY998" s="416"/>
      <c r="AZ998" s="416"/>
      <c r="BA998" s="416"/>
      <c r="BB998" s="416"/>
      <c r="BC998" s="416"/>
      <c r="BD998" s="416"/>
      <c r="BE998" s="416"/>
      <c r="BF998" s="416"/>
      <c r="BG998" s="416"/>
      <c r="BH998" s="416"/>
      <c r="BI998" s="416"/>
      <c r="BJ998" s="416"/>
      <c r="BK998" s="416"/>
      <c r="BL998" s="416"/>
      <c r="BM998" s="416"/>
      <c r="BN998" s="416"/>
      <c r="BO998" s="416"/>
      <c r="BP998" s="416"/>
      <c r="BQ998" s="416"/>
      <c r="BR998" s="416"/>
      <c r="BS998" s="416"/>
      <c r="BT998" s="416"/>
      <c r="BU998" s="416"/>
      <c r="BV998" s="416"/>
      <c r="BW998" s="416"/>
      <c r="BX998" s="416"/>
      <c r="BY998" s="416"/>
      <c r="BZ998" s="416"/>
      <c r="CA998" s="416"/>
      <c r="CB998" s="416"/>
      <c r="CC998" s="416"/>
      <c r="CD998" s="416"/>
      <c r="CE998" s="416"/>
      <c r="CF998" s="416"/>
      <c r="CG998" s="416"/>
      <c r="CH998" s="416"/>
      <c r="CI998" s="416"/>
      <c r="CJ998" s="416"/>
      <c r="CK998" s="416"/>
      <c r="CL998" s="416"/>
    </row>
    <row r="999" spans="1:90" s="671" customFormat="1">
      <c r="A999" s="854" t="s">
        <v>528</v>
      </c>
      <c r="B999" s="645"/>
      <c r="C999" s="646" t="s">
        <v>659</v>
      </c>
      <c r="D999" s="646"/>
      <c r="E999" s="658" t="s">
        <v>560</v>
      </c>
      <c r="F999" s="648">
        <f t="shared" ref="F999:K999" si="951">F598+F867+F914</f>
        <v>13084</v>
      </c>
      <c r="G999" s="648">
        <f t="shared" si="951"/>
        <v>554</v>
      </c>
      <c r="H999" s="648">
        <f t="shared" si="951"/>
        <v>13638</v>
      </c>
      <c r="I999" s="648">
        <f t="shared" si="951"/>
        <v>13694</v>
      </c>
      <c r="J999" s="648">
        <f t="shared" si="951"/>
        <v>554</v>
      </c>
      <c r="K999" s="648">
        <f t="shared" si="951"/>
        <v>14248</v>
      </c>
      <c r="L999" s="674">
        <f t="shared" si="785"/>
        <v>104.47279659774161</v>
      </c>
      <c r="M999" s="648">
        <f t="shared" ref="M999:AM999" si="952">M598+M867+M914</f>
        <v>10772</v>
      </c>
      <c r="N999" s="648">
        <f t="shared" si="952"/>
        <v>800</v>
      </c>
      <c r="O999" s="648">
        <f t="shared" si="952"/>
        <v>11572</v>
      </c>
      <c r="P999" s="86">
        <f t="shared" si="952"/>
        <v>3118</v>
      </c>
      <c r="Q999" s="86">
        <f t="shared" si="952"/>
        <v>3345</v>
      </c>
      <c r="R999" s="86">
        <f t="shared" si="952"/>
        <v>212</v>
      </c>
      <c r="S999" s="86">
        <f t="shared" si="952"/>
        <v>3557</v>
      </c>
      <c r="T999" s="648">
        <f t="shared" si="952"/>
        <v>14228</v>
      </c>
      <c r="U999" s="86">
        <f t="shared" si="952"/>
        <v>10773</v>
      </c>
      <c r="V999" s="86">
        <f t="shared" si="952"/>
        <v>800</v>
      </c>
      <c r="W999" s="86">
        <f t="shared" si="952"/>
        <v>11573</v>
      </c>
      <c r="X999" s="86">
        <f t="shared" si="952"/>
        <v>6475</v>
      </c>
      <c r="Y999" s="86">
        <f t="shared" si="952"/>
        <v>6687</v>
      </c>
      <c r="Z999" s="86">
        <f t="shared" si="952"/>
        <v>491</v>
      </c>
      <c r="AA999" s="86">
        <f t="shared" si="952"/>
        <v>7178</v>
      </c>
      <c r="AB999" s="648">
        <f t="shared" si="952"/>
        <v>14356</v>
      </c>
      <c r="AC999" s="648">
        <f t="shared" si="952"/>
        <v>11244</v>
      </c>
      <c r="AD999" s="648">
        <f t="shared" ref="AD999:AJ999" si="953">AD598+AD867+AD914</f>
        <v>0</v>
      </c>
      <c r="AE999" s="648">
        <f t="shared" si="953"/>
        <v>11244</v>
      </c>
      <c r="AF999" s="648">
        <f t="shared" si="953"/>
        <v>0</v>
      </c>
      <c r="AG999" s="648">
        <f t="shared" si="953"/>
        <v>11813</v>
      </c>
      <c r="AH999" s="648">
        <f t="shared" si="953"/>
        <v>0</v>
      </c>
      <c r="AI999" s="648">
        <f t="shared" si="953"/>
        <v>11813</v>
      </c>
      <c r="AJ999" s="648">
        <f t="shared" si="953"/>
        <v>0</v>
      </c>
      <c r="AK999" s="648">
        <f t="shared" si="952"/>
        <v>13347</v>
      </c>
      <c r="AL999" s="648">
        <f t="shared" si="952"/>
        <v>887</v>
      </c>
      <c r="AM999" s="648">
        <f t="shared" si="952"/>
        <v>14234</v>
      </c>
      <c r="AN999" s="648">
        <f>AN598+AN867+AN914</f>
        <v>11153</v>
      </c>
      <c r="AO999" s="648">
        <f t="shared" ref="AO999:AV999" si="954">AO598+AO867+AO914</f>
        <v>800</v>
      </c>
      <c r="AP999" s="648">
        <f t="shared" si="954"/>
        <v>11953</v>
      </c>
      <c r="AQ999" s="648">
        <f t="shared" si="954"/>
        <v>0</v>
      </c>
      <c r="AR999" s="648">
        <f t="shared" si="954"/>
        <v>0</v>
      </c>
      <c r="AS999" s="648">
        <f t="shared" si="954"/>
        <v>11153</v>
      </c>
      <c r="AT999" s="648">
        <f t="shared" si="954"/>
        <v>800</v>
      </c>
      <c r="AU999" s="648">
        <f t="shared" si="954"/>
        <v>11953</v>
      </c>
      <c r="AV999" s="648">
        <f t="shared" si="954"/>
        <v>0</v>
      </c>
      <c r="AW999" s="668"/>
      <c r="AX999" s="416"/>
      <c r="AY999" s="416"/>
      <c r="AZ999" s="416"/>
      <c r="BA999" s="416"/>
      <c r="BB999" s="416"/>
      <c r="BC999" s="416"/>
      <c r="BD999" s="416"/>
      <c r="BE999" s="416"/>
      <c r="BF999" s="416"/>
      <c r="BG999" s="416"/>
      <c r="BH999" s="416"/>
      <c r="BI999" s="416"/>
      <c r="BJ999" s="416"/>
      <c r="BK999" s="416"/>
      <c r="BL999" s="416"/>
      <c r="BM999" s="416"/>
      <c r="BN999" s="416"/>
      <c r="BO999" s="416"/>
      <c r="BP999" s="416"/>
      <c r="BQ999" s="416"/>
      <c r="BR999" s="416"/>
      <c r="BS999" s="416"/>
      <c r="BT999" s="416"/>
      <c r="BU999" s="416"/>
      <c r="BV999" s="416"/>
      <c r="BW999" s="416"/>
      <c r="BX999" s="416"/>
      <c r="BY999" s="416"/>
      <c r="BZ999" s="416"/>
      <c r="CA999" s="416"/>
      <c r="CB999" s="416"/>
      <c r="CC999" s="416"/>
      <c r="CD999" s="416"/>
      <c r="CE999" s="416"/>
      <c r="CF999" s="416"/>
      <c r="CG999" s="416"/>
      <c r="CH999" s="416"/>
      <c r="CI999" s="416"/>
      <c r="CJ999" s="416"/>
      <c r="CK999" s="416"/>
      <c r="CL999" s="416"/>
    </row>
    <row r="1000" spans="1:90" s="671" customFormat="1" ht="24">
      <c r="A1000" s="854" t="s">
        <v>539</v>
      </c>
      <c r="B1000" s="645"/>
      <c r="C1000" s="646" t="s">
        <v>677</v>
      </c>
      <c r="D1000" s="856"/>
      <c r="E1000" s="650" t="s">
        <v>1025</v>
      </c>
      <c r="F1000" s="648">
        <f t="shared" ref="F1000:K1000" si="955">F19+F62+F105+F207+F257+F312+F357+F426+F627+F684+F814+F883+F923</f>
        <v>5412</v>
      </c>
      <c r="G1000" s="648">
        <f t="shared" si="955"/>
        <v>0</v>
      </c>
      <c r="H1000" s="648">
        <f t="shared" si="955"/>
        <v>5412</v>
      </c>
      <c r="I1000" s="648">
        <f t="shared" si="955"/>
        <v>5246</v>
      </c>
      <c r="J1000" s="648">
        <f t="shared" si="955"/>
        <v>0</v>
      </c>
      <c r="K1000" s="648">
        <f t="shared" si="955"/>
        <v>5246</v>
      </c>
      <c r="L1000" s="674">
        <f t="shared" si="785"/>
        <v>96.932742054693279</v>
      </c>
      <c r="M1000" s="648">
        <f t="shared" ref="M1000:AM1000" si="956">M19+M62+M105+M207+M257+M312+M357+M426+M627+M684+M814+M883+M923</f>
        <v>5334</v>
      </c>
      <c r="N1000" s="648">
        <f t="shared" si="956"/>
        <v>0</v>
      </c>
      <c r="O1000" s="648">
        <f t="shared" si="956"/>
        <v>5334</v>
      </c>
      <c r="P1000" s="86">
        <f t="shared" si="956"/>
        <v>1288</v>
      </c>
      <c r="Q1000" s="86">
        <f t="shared" si="956"/>
        <v>1334</v>
      </c>
      <c r="R1000" s="86">
        <f t="shared" si="956"/>
        <v>0</v>
      </c>
      <c r="S1000" s="86">
        <f t="shared" si="956"/>
        <v>1334</v>
      </c>
      <c r="T1000" s="648">
        <f t="shared" si="956"/>
        <v>5336</v>
      </c>
      <c r="U1000" s="86">
        <f t="shared" si="956"/>
        <v>5334</v>
      </c>
      <c r="V1000" s="86">
        <f t="shared" si="956"/>
        <v>0</v>
      </c>
      <c r="W1000" s="86">
        <f t="shared" si="956"/>
        <v>5334</v>
      </c>
      <c r="X1000" s="86">
        <f t="shared" si="956"/>
        <v>2546</v>
      </c>
      <c r="Y1000" s="86">
        <f t="shared" si="956"/>
        <v>2598</v>
      </c>
      <c r="Z1000" s="86">
        <f t="shared" si="956"/>
        <v>0</v>
      </c>
      <c r="AA1000" s="86">
        <f t="shared" si="956"/>
        <v>2598</v>
      </c>
      <c r="AB1000" s="648">
        <f t="shared" si="956"/>
        <v>5196</v>
      </c>
      <c r="AC1000" s="1291">
        <f>AC19+AC62+AC105+AC207+AC257+AC312+AC357+AC426+AC627+AC684+AC787+AC814+AC883+AC923</f>
        <v>5478</v>
      </c>
      <c r="AD1000" s="1291">
        <f t="shared" ref="AD1000:AJ1000" si="957">AD19+AD62+AD105+AD207+AD257+AD312+AD357+AD426+AD627+AD684+AD787+AD814+AD883+AD923</f>
        <v>0</v>
      </c>
      <c r="AE1000" s="1291">
        <f t="shared" si="957"/>
        <v>5478</v>
      </c>
      <c r="AF1000" s="1291">
        <f t="shared" si="957"/>
        <v>0</v>
      </c>
      <c r="AG1000" s="1291">
        <f t="shared" si="957"/>
        <v>5346</v>
      </c>
      <c r="AH1000" s="1291">
        <f t="shared" si="957"/>
        <v>0</v>
      </c>
      <c r="AI1000" s="1291">
        <f t="shared" si="957"/>
        <v>5346</v>
      </c>
      <c r="AJ1000" s="1291">
        <f t="shared" si="957"/>
        <v>0</v>
      </c>
      <c r="AK1000" s="648">
        <f t="shared" si="956"/>
        <v>5334</v>
      </c>
      <c r="AL1000" s="648">
        <f t="shared" si="956"/>
        <v>0</v>
      </c>
      <c r="AM1000" s="648">
        <f t="shared" si="956"/>
        <v>5334</v>
      </c>
      <c r="AN1000" s="648">
        <f>AN19+AN62+AN105+AN207+AN257+AN312+AN357+AN426+AN627+AN684+AN787+AN814+AN883+AN923</f>
        <v>5211</v>
      </c>
      <c r="AO1000" s="648">
        <f t="shared" ref="AO1000:AV1000" si="958">AO19+AO62+AO105+AO207+AO257+AO312+AO357+AO426+AO627+AO684+AO787+AO814+AO883+AO923</f>
        <v>0</v>
      </c>
      <c r="AP1000" s="648">
        <f t="shared" si="958"/>
        <v>5211</v>
      </c>
      <c r="AQ1000" s="648">
        <f t="shared" si="958"/>
        <v>810</v>
      </c>
      <c r="AR1000" s="648">
        <f t="shared" si="958"/>
        <v>0</v>
      </c>
      <c r="AS1000" s="648">
        <f t="shared" si="958"/>
        <v>5211</v>
      </c>
      <c r="AT1000" s="648">
        <f t="shared" si="958"/>
        <v>0</v>
      </c>
      <c r="AU1000" s="648">
        <f t="shared" si="958"/>
        <v>5211</v>
      </c>
      <c r="AV1000" s="648">
        <f t="shared" si="958"/>
        <v>810</v>
      </c>
      <c r="AW1000" s="668"/>
      <c r="AX1000" s="416"/>
      <c r="AY1000" s="416"/>
      <c r="AZ1000" s="416"/>
      <c r="BA1000" s="416"/>
      <c r="BB1000" s="416"/>
      <c r="BC1000" s="416"/>
      <c r="BD1000" s="416"/>
      <c r="BE1000" s="416"/>
      <c r="BF1000" s="416"/>
      <c r="BG1000" s="416"/>
      <c r="BH1000" s="416"/>
      <c r="BI1000" s="416"/>
      <c r="BJ1000" s="416"/>
      <c r="BK1000" s="416"/>
      <c r="BL1000" s="416"/>
      <c r="BM1000" s="416"/>
      <c r="BN1000" s="416"/>
      <c r="BO1000" s="416"/>
      <c r="BP1000" s="416"/>
      <c r="BQ1000" s="416"/>
      <c r="BR1000" s="416"/>
      <c r="BS1000" s="416"/>
      <c r="BT1000" s="416"/>
      <c r="BU1000" s="416"/>
      <c r="BV1000" s="416"/>
      <c r="BW1000" s="416"/>
      <c r="BX1000" s="416"/>
      <c r="BY1000" s="416"/>
      <c r="BZ1000" s="416"/>
      <c r="CA1000" s="416"/>
      <c r="CB1000" s="416"/>
      <c r="CC1000" s="416"/>
      <c r="CD1000" s="416"/>
      <c r="CE1000" s="416"/>
      <c r="CF1000" s="416"/>
      <c r="CG1000" s="416"/>
      <c r="CH1000" s="416"/>
      <c r="CI1000" s="416"/>
      <c r="CJ1000" s="416"/>
      <c r="CK1000" s="416"/>
      <c r="CL1000" s="416"/>
    </row>
    <row r="1001" spans="1:90" s="671" customFormat="1" ht="24">
      <c r="A1001" s="854" t="s">
        <v>546</v>
      </c>
      <c r="B1001" s="645"/>
      <c r="C1001" s="646" t="s">
        <v>677</v>
      </c>
      <c r="D1001" s="856"/>
      <c r="E1001" s="650" t="s">
        <v>1071</v>
      </c>
      <c r="F1001" s="648">
        <f t="shared" ref="F1001:K1001" si="959">F754</f>
        <v>760</v>
      </c>
      <c r="G1001" s="648">
        <f t="shared" si="959"/>
        <v>0</v>
      </c>
      <c r="H1001" s="648">
        <f t="shared" si="959"/>
        <v>760</v>
      </c>
      <c r="I1001" s="648">
        <f t="shared" si="959"/>
        <v>695</v>
      </c>
      <c r="J1001" s="648">
        <f t="shared" si="959"/>
        <v>0</v>
      </c>
      <c r="K1001" s="648">
        <f t="shared" si="959"/>
        <v>695</v>
      </c>
      <c r="L1001" s="674">
        <f t="shared" si="785"/>
        <v>91.44736842105263</v>
      </c>
      <c r="M1001" s="648">
        <f>M754</f>
        <v>692</v>
      </c>
      <c r="N1001" s="648">
        <f t="shared" ref="N1001:AM1001" si="960">N754</f>
        <v>0</v>
      </c>
      <c r="O1001" s="648">
        <f t="shared" si="960"/>
        <v>692</v>
      </c>
      <c r="P1001" s="86">
        <f t="shared" si="960"/>
        <v>183</v>
      </c>
      <c r="Q1001" s="86">
        <f t="shared" si="960"/>
        <v>188</v>
      </c>
      <c r="R1001" s="86">
        <f t="shared" si="960"/>
        <v>0</v>
      </c>
      <c r="S1001" s="86">
        <f t="shared" si="960"/>
        <v>188</v>
      </c>
      <c r="T1001" s="648">
        <f t="shared" si="960"/>
        <v>752</v>
      </c>
      <c r="U1001" s="86">
        <f t="shared" si="960"/>
        <v>692</v>
      </c>
      <c r="V1001" s="86">
        <f t="shared" si="960"/>
        <v>0</v>
      </c>
      <c r="W1001" s="86">
        <f t="shared" si="960"/>
        <v>692</v>
      </c>
      <c r="X1001" s="86">
        <f t="shared" si="960"/>
        <v>323</v>
      </c>
      <c r="Y1001" s="86">
        <f t="shared" si="960"/>
        <v>334</v>
      </c>
      <c r="Z1001" s="86">
        <f t="shared" si="960"/>
        <v>0</v>
      </c>
      <c r="AA1001" s="86">
        <f t="shared" si="960"/>
        <v>334</v>
      </c>
      <c r="AB1001" s="648">
        <f t="shared" si="960"/>
        <v>668</v>
      </c>
      <c r="AC1001" s="1291">
        <f>AC673+AC754</f>
        <v>1292</v>
      </c>
      <c r="AD1001" s="1291">
        <f t="shared" ref="AD1001:AJ1001" si="961">AD673+AD754</f>
        <v>0</v>
      </c>
      <c r="AE1001" s="1291">
        <f t="shared" si="961"/>
        <v>1292</v>
      </c>
      <c r="AF1001" s="1291">
        <f t="shared" si="961"/>
        <v>0</v>
      </c>
      <c r="AG1001" s="1291">
        <f t="shared" si="961"/>
        <v>1030</v>
      </c>
      <c r="AH1001" s="1291">
        <f t="shared" si="961"/>
        <v>0</v>
      </c>
      <c r="AI1001" s="1291">
        <f t="shared" si="961"/>
        <v>1030</v>
      </c>
      <c r="AJ1001" s="1291">
        <f t="shared" si="961"/>
        <v>0</v>
      </c>
      <c r="AK1001" s="648">
        <f t="shared" si="960"/>
        <v>692</v>
      </c>
      <c r="AL1001" s="648">
        <f t="shared" si="960"/>
        <v>0</v>
      </c>
      <c r="AM1001" s="648">
        <f t="shared" si="960"/>
        <v>692</v>
      </c>
      <c r="AN1001" s="648">
        <f>AN673+AN754</f>
        <v>684</v>
      </c>
      <c r="AO1001" s="648">
        <f t="shared" ref="AO1001:AV1001" si="962">AO673+AO754</f>
        <v>0</v>
      </c>
      <c r="AP1001" s="648">
        <f t="shared" si="962"/>
        <v>684</v>
      </c>
      <c r="AQ1001" s="648">
        <f t="shared" si="962"/>
        <v>534</v>
      </c>
      <c r="AR1001" s="648">
        <f t="shared" si="962"/>
        <v>-15</v>
      </c>
      <c r="AS1001" s="648">
        <f t="shared" si="962"/>
        <v>669</v>
      </c>
      <c r="AT1001" s="648">
        <f t="shared" si="962"/>
        <v>0</v>
      </c>
      <c r="AU1001" s="648">
        <f t="shared" si="962"/>
        <v>669</v>
      </c>
      <c r="AV1001" s="648">
        <f t="shared" si="962"/>
        <v>534</v>
      </c>
      <c r="AW1001" s="668"/>
      <c r="AX1001" s="416"/>
      <c r="AY1001" s="416"/>
      <c r="AZ1001" s="416"/>
      <c r="BA1001" s="416"/>
      <c r="BB1001" s="416"/>
      <c r="BC1001" s="416"/>
      <c r="BD1001" s="416"/>
      <c r="BE1001" s="416"/>
      <c r="BF1001" s="416"/>
      <c r="BG1001" s="416"/>
      <c r="BH1001" s="416"/>
      <c r="BI1001" s="416"/>
      <c r="BJ1001" s="416"/>
      <c r="BK1001" s="416"/>
      <c r="BL1001" s="416"/>
      <c r="BM1001" s="416"/>
      <c r="BN1001" s="416"/>
      <c r="BO1001" s="416"/>
      <c r="BP1001" s="416"/>
      <c r="BQ1001" s="416"/>
      <c r="BR1001" s="416"/>
      <c r="BS1001" s="416"/>
      <c r="BT1001" s="416"/>
      <c r="BU1001" s="416"/>
      <c r="BV1001" s="416"/>
      <c r="BW1001" s="416"/>
      <c r="BX1001" s="416"/>
      <c r="BY1001" s="416"/>
      <c r="BZ1001" s="416"/>
      <c r="CA1001" s="416"/>
      <c r="CB1001" s="416"/>
      <c r="CC1001" s="416"/>
      <c r="CD1001" s="416"/>
      <c r="CE1001" s="416"/>
      <c r="CF1001" s="416"/>
      <c r="CG1001" s="416"/>
      <c r="CH1001" s="416"/>
      <c r="CI1001" s="416"/>
      <c r="CJ1001" s="416"/>
      <c r="CK1001" s="416"/>
      <c r="CL1001" s="416"/>
    </row>
    <row r="1002" spans="1:90" s="671" customFormat="1" ht="24">
      <c r="A1002" s="854" t="s">
        <v>553</v>
      </c>
      <c r="B1002" s="645"/>
      <c r="C1002" s="646" t="s">
        <v>677</v>
      </c>
      <c r="D1002" s="646"/>
      <c r="E1002" s="650" t="s">
        <v>1064</v>
      </c>
      <c r="F1002" s="648">
        <f t="shared" ref="F1002:K1002" si="963">F548</f>
        <v>692</v>
      </c>
      <c r="G1002" s="648">
        <f t="shared" si="963"/>
        <v>0</v>
      </c>
      <c r="H1002" s="648">
        <f t="shared" si="963"/>
        <v>692</v>
      </c>
      <c r="I1002" s="648">
        <f t="shared" si="963"/>
        <v>636</v>
      </c>
      <c r="J1002" s="648">
        <f t="shared" si="963"/>
        <v>0</v>
      </c>
      <c r="K1002" s="648">
        <f t="shared" si="963"/>
        <v>636</v>
      </c>
      <c r="L1002" s="674">
        <f t="shared" si="785"/>
        <v>91.907514450867055</v>
      </c>
      <c r="M1002" s="648">
        <f>M548</f>
        <v>692</v>
      </c>
      <c r="N1002" s="648">
        <f t="shared" ref="N1002:AM1002" si="964">N548</f>
        <v>0</v>
      </c>
      <c r="O1002" s="648">
        <f t="shared" si="964"/>
        <v>692</v>
      </c>
      <c r="P1002" s="86">
        <f t="shared" si="964"/>
        <v>184</v>
      </c>
      <c r="Q1002" s="86">
        <f t="shared" si="964"/>
        <v>185</v>
      </c>
      <c r="R1002" s="86">
        <f t="shared" si="964"/>
        <v>0</v>
      </c>
      <c r="S1002" s="86">
        <f t="shared" si="964"/>
        <v>185</v>
      </c>
      <c r="T1002" s="648">
        <f t="shared" si="964"/>
        <v>740</v>
      </c>
      <c r="U1002" s="86">
        <f t="shared" si="964"/>
        <v>682</v>
      </c>
      <c r="V1002" s="86">
        <f t="shared" si="964"/>
        <v>0</v>
      </c>
      <c r="W1002" s="86">
        <f t="shared" si="964"/>
        <v>682</v>
      </c>
      <c r="X1002" s="86">
        <f t="shared" si="964"/>
        <v>231</v>
      </c>
      <c r="Y1002" s="86">
        <f t="shared" si="964"/>
        <v>232</v>
      </c>
      <c r="Z1002" s="86">
        <f t="shared" si="964"/>
        <v>0</v>
      </c>
      <c r="AA1002" s="86">
        <f t="shared" si="964"/>
        <v>232</v>
      </c>
      <c r="AB1002" s="648">
        <f t="shared" si="964"/>
        <v>464</v>
      </c>
      <c r="AC1002" s="648">
        <f t="shared" si="964"/>
        <v>366</v>
      </c>
      <c r="AD1002" s="648">
        <f t="shared" ref="AD1002:AJ1002" si="965">AD548</f>
        <v>0</v>
      </c>
      <c r="AE1002" s="648">
        <f t="shared" si="965"/>
        <v>366</v>
      </c>
      <c r="AF1002" s="648">
        <f t="shared" si="965"/>
        <v>0</v>
      </c>
      <c r="AG1002" s="648">
        <f t="shared" si="965"/>
        <v>360</v>
      </c>
      <c r="AH1002" s="648">
        <f t="shared" si="965"/>
        <v>0</v>
      </c>
      <c r="AI1002" s="648">
        <f t="shared" si="965"/>
        <v>360</v>
      </c>
      <c r="AJ1002" s="648">
        <f t="shared" si="965"/>
        <v>0</v>
      </c>
      <c r="AK1002" s="648">
        <f t="shared" si="964"/>
        <v>692</v>
      </c>
      <c r="AL1002" s="648">
        <f t="shared" si="964"/>
        <v>0</v>
      </c>
      <c r="AM1002" s="648">
        <f t="shared" si="964"/>
        <v>692</v>
      </c>
      <c r="AN1002" s="648">
        <f>AN548</f>
        <v>684</v>
      </c>
      <c r="AO1002" s="648">
        <f t="shared" ref="AO1002:AV1002" si="966">AO548</f>
        <v>0</v>
      </c>
      <c r="AP1002" s="648">
        <f t="shared" si="966"/>
        <v>684</v>
      </c>
      <c r="AQ1002" s="648">
        <f t="shared" si="966"/>
        <v>0</v>
      </c>
      <c r="AR1002" s="648">
        <f t="shared" si="966"/>
        <v>0</v>
      </c>
      <c r="AS1002" s="648">
        <f t="shared" si="966"/>
        <v>684</v>
      </c>
      <c r="AT1002" s="648">
        <f t="shared" si="966"/>
        <v>0</v>
      </c>
      <c r="AU1002" s="648">
        <f t="shared" si="966"/>
        <v>684</v>
      </c>
      <c r="AV1002" s="648">
        <f t="shared" si="966"/>
        <v>0</v>
      </c>
      <c r="AW1002" s="668"/>
      <c r="AX1002" s="416"/>
      <c r="AY1002" s="416"/>
      <c r="AZ1002" s="416"/>
      <c r="BA1002" s="416"/>
      <c r="BB1002" s="416"/>
      <c r="BC1002" s="416"/>
      <c r="BD1002" s="416"/>
      <c r="BE1002" s="416"/>
      <c r="BF1002" s="416"/>
      <c r="BG1002" s="416"/>
      <c r="BH1002" s="416"/>
      <c r="BI1002" s="416"/>
      <c r="BJ1002" s="416"/>
      <c r="BK1002" s="416"/>
      <c r="BL1002" s="416"/>
      <c r="BM1002" s="416"/>
      <c r="BN1002" s="416"/>
      <c r="BO1002" s="416"/>
      <c r="BP1002" s="416"/>
      <c r="BQ1002" s="416"/>
      <c r="BR1002" s="416"/>
      <c r="BS1002" s="416"/>
      <c r="BT1002" s="416"/>
      <c r="BU1002" s="416"/>
      <c r="BV1002" s="416"/>
      <c r="BW1002" s="416"/>
      <c r="BX1002" s="416"/>
      <c r="BY1002" s="416"/>
      <c r="BZ1002" s="416"/>
      <c r="CA1002" s="416"/>
      <c r="CB1002" s="416"/>
      <c r="CC1002" s="416"/>
      <c r="CD1002" s="416"/>
      <c r="CE1002" s="416"/>
      <c r="CF1002" s="416"/>
      <c r="CG1002" s="416"/>
      <c r="CH1002" s="416"/>
      <c r="CI1002" s="416"/>
      <c r="CJ1002" s="416"/>
      <c r="CK1002" s="416"/>
      <c r="CL1002" s="416"/>
    </row>
    <row r="1003" spans="1:90" s="671" customFormat="1" ht="24">
      <c r="A1003" s="854" t="s">
        <v>737</v>
      </c>
      <c r="B1003" s="645"/>
      <c r="C1003" s="646" t="s">
        <v>663</v>
      </c>
      <c r="D1003" s="646"/>
      <c r="E1003" s="650" t="s">
        <v>1028</v>
      </c>
      <c r="F1003" s="648">
        <f t="shared" ref="F1003:K1003" si="967">F7+F90+F342+F533+F611+F742+F801</f>
        <v>3224</v>
      </c>
      <c r="G1003" s="648">
        <f t="shared" si="967"/>
        <v>0</v>
      </c>
      <c r="H1003" s="648">
        <f t="shared" si="967"/>
        <v>3224</v>
      </c>
      <c r="I1003" s="648">
        <f t="shared" si="967"/>
        <v>3177</v>
      </c>
      <c r="J1003" s="648">
        <f t="shared" si="967"/>
        <v>0</v>
      </c>
      <c r="K1003" s="648">
        <f t="shared" si="967"/>
        <v>3177</v>
      </c>
      <c r="L1003" s="674">
        <f t="shared" si="785"/>
        <v>98.542183622828787</v>
      </c>
      <c r="M1003" s="648">
        <f t="shared" ref="M1003:AM1003" si="968">M7+M90+M342+M533+M611+M742+M801</f>
        <v>3170</v>
      </c>
      <c r="N1003" s="648">
        <f t="shared" si="968"/>
        <v>0</v>
      </c>
      <c r="O1003" s="648">
        <f t="shared" si="968"/>
        <v>3170</v>
      </c>
      <c r="P1003" s="86">
        <f t="shared" si="968"/>
        <v>799</v>
      </c>
      <c r="Q1003" s="86">
        <f t="shared" si="968"/>
        <v>802</v>
      </c>
      <c r="R1003" s="86">
        <f t="shared" si="968"/>
        <v>0</v>
      </c>
      <c r="S1003" s="86">
        <f t="shared" si="968"/>
        <v>802</v>
      </c>
      <c r="T1003" s="648">
        <f t="shared" si="968"/>
        <v>3208</v>
      </c>
      <c r="U1003" s="86">
        <f t="shared" si="968"/>
        <v>3154</v>
      </c>
      <c r="V1003" s="86">
        <f t="shared" si="968"/>
        <v>0</v>
      </c>
      <c r="W1003" s="86">
        <f t="shared" si="968"/>
        <v>3154</v>
      </c>
      <c r="X1003" s="86">
        <f t="shared" si="968"/>
        <v>1272</v>
      </c>
      <c r="Y1003" s="86">
        <f t="shared" si="968"/>
        <v>1272</v>
      </c>
      <c r="Z1003" s="86">
        <f t="shared" si="968"/>
        <v>0</v>
      </c>
      <c r="AA1003" s="86">
        <f t="shared" si="968"/>
        <v>1272</v>
      </c>
      <c r="AB1003" s="648">
        <f t="shared" si="968"/>
        <v>2544</v>
      </c>
      <c r="AC1003" s="1251">
        <f>AC7+AC90+AC342+AC533+AC611+AC801+AC742</f>
        <v>2467</v>
      </c>
      <c r="AD1003" s="1251">
        <f t="shared" ref="AD1003:AJ1003" si="969">AD7+AD90+AD342+AD533+AD611+AD801+AD742</f>
        <v>0</v>
      </c>
      <c r="AE1003" s="1251">
        <f t="shared" si="969"/>
        <v>2467</v>
      </c>
      <c r="AF1003" s="1251">
        <f t="shared" si="969"/>
        <v>0</v>
      </c>
      <c r="AG1003" s="1251">
        <f t="shared" si="969"/>
        <v>2447</v>
      </c>
      <c r="AH1003" s="1251">
        <f t="shared" si="969"/>
        <v>0</v>
      </c>
      <c r="AI1003" s="1251">
        <f t="shared" si="969"/>
        <v>2447</v>
      </c>
      <c r="AJ1003" s="1251">
        <f t="shared" si="969"/>
        <v>0</v>
      </c>
      <c r="AK1003" s="648">
        <f t="shared" si="968"/>
        <v>3114</v>
      </c>
      <c r="AL1003" s="648">
        <f t="shared" si="968"/>
        <v>0</v>
      </c>
      <c r="AM1003" s="648">
        <f t="shared" si="968"/>
        <v>3114</v>
      </c>
      <c r="AN1003" s="648">
        <f>AN7+AN90+AN342+AN533+AN611+AN742+AN801</f>
        <v>3116</v>
      </c>
      <c r="AO1003" s="648">
        <f t="shared" ref="AO1003:AV1003" si="970">AO7+AO90+AO342+AO533+AO611+AO742+AO801</f>
        <v>0</v>
      </c>
      <c r="AP1003" s="648">
        <f t="shared" si="970"/>
        <v>3116</v>
      </c>
      <c r="AQ1003" s="648">
        <f t="shared" si="970"/>
        <v>0</v>
      </c>
      <c r="AR1003" s="648">
        <f t="shared" si="970"/>
        <v>-47</v>
      </c>
      <c r="AS1003" s="648">
        <f t="shared" si="970"/>
        <v>3069</v>
      </c>
      <c r="AT1003" s="648">
        <f t="shared" si="970"/>
        <v>0</v>
      </c>
      <c r="AU1003" s="648">
        <f t="shared" si="970"/>
        <v>3069</v>
      </c>
      <c r="AV1003" s="648">
        <f t="shared" si="970"/>
        <v>0</v>
      </c>
      <c r="AW1003" s="668"/>
      <c r="AX1003" s="416"/>
      <c r="AY1003" s="416"/>
      <c r="AZ1003" s="416"/>
      <c r="BA1003" s="416"/>
      <c r="BB1003" s="416"/>
      <c r="BC1003" s="416"/>
      <c r="BD1003" s="416"/>
      <c r="BE1003" s="416"/>
      <c r="BF1003" s="416"/>
      <c r="BG1003" s="416"/>
      <c r="BH1003" s="416"/>
      <c r="BI1003" s="416"/>
      <c r="BJ1003" s="416"/>
      <c r="BK1003" s="416"/>
      <c r="BL1003" s="416"/>
      <c r="BM1003" s="416"/>
      <c r="BN1003" s="416"/>
      <c r="BO1003" s="416"/>
      <c r="BP1003" s="416"/>
      <c r="BQ1003" s="416"/>
      <c r="BR1003" s="416"/>
      <c r="BS1003" s="416"/>
      <c r="BT1003" s="416"/>
      <c r="BU1003" s="416"/>
      <c r="BV1003" s="416"/>
      <c r="BW1003" s="416"/>
      <c r="BX1003" s="416"/>
      <c r="BY1003" s="416"/>
      <c r="BZ1003" s="416"/>
      <c r="CA1003" s="416"/>
      <c r="CB1003" s="416"/>
      <c r="CC1003" s="416"/>
      <c r="CD1003" s="416"/>
      <c r="CE1003" s="416"/>
      <c r="CF1003" s="416"/>
      <c r="CG1003" s="416"/>
      <c r="CH1003" s="416"/>
      <c r="CI1003" s="416"/>
      <c r="CJ1003" s="416"/>
      <c r="CK1003" s="416"/>
      <c r="CL1003" s="416"/>
    </row>
    <row r="1004" spans="1:90" s="671" customFormat="1" ht="24">
      <c r="A1004" s="854" t="s">
        <v>556</v>
      </c>
      <c r="B1004" s="645"/>
      <c r="C1004" s="646" t="s">
        <v>663</v>
      </c>
      <c r="D1004" s="646"/>
      <c r="E1004" s="650" t="s">
        <v>1019</v>
      </c>
      <c r="F1004" s="648">
        <f t="shared" ref="F1004:K1004" si="971">F10+F52+F93+F203+F232+F305+F345+F480+F536+F614+F745+F804+F874</f>
        <v>3876</v>
      </c>
      <c r="G1004" s="648">
        <f t="shared" si="971"/>
        <v>0</v>
      </c>
      <c r="H1004" s="648">
        <f t="shared" si="971"/>
        <v>3876</v>
      </c>
      <c r="I1004" s="648">
        <f t="shared" si="971"/>
        <v>3761</v>
      </c>
      <c r="J1004" s="648">
        <f t="shared" si="971"/>
        <v>0</v>
      </c>
      <c r="K1004" s="648">
        <f t="shared" si="971"/>
        <v>3761</v>
      </c>
      <c r="L1004" s="674">
        <f t="shared" si="785"/>
        <v>97.033023735810104</v>
      </c>
      <c r="M1004" s="648">
        <f t="shared" ref="M1004:AM1004" si="972">M10+M52+M93+M203+M232+M305+M345+M480+M536+M614+M745+M804+M874</f>
        <v>3623</v>
      </c>
      <c r="N1004" s="648">
        <f t="shared" si="972"/>
        <v>0</v>
      </c>
      <c r="O1004" s="648">
        <f t="shared" si="972"/>
        <v>3623</v>
      </c>
      <c r="P1004" s="86">
        <f t="shared" si="972"/>
        <v>920</v>
      </c>
      <c r="Q1004" s="86">
        <f t="shared" si="972"/>
        <v>966</v>
      </c>
      <c r="R1004" s="86">
        <f t="shared" si="972"/>
        <v>0</v>
      </c>
      <c r="S1004" s="86">
        <f t="shared" si="972"/>
        <v>966</v>
      </c>
      <c r="T1004" s="648">
        <f t="shared" si="972"/>
        <v>3864</v>
      </c>
      <c r="U1004" s="86">
        <f t="shared" si="972"/>
        <v>3623</v>
      </c>
      <c r="V1004" s="86">
        <f t="shared" si="972"/>
        <v>0</v>
      </c>
      <c r="W1004" s="86">
        <f t="shared" si="972"/>
        <v>3623</v>
      </c>
      <c r="X1004" s="86">
        <f t="shared" si="972"/>
        <v>1723</v>
      </c>
      <c r="Y1004" s="86">
        <f t="shared" si="972"/>
        <v>1796</v>
      </c>
      <c r="Z1004" s="86">
        <f t="shared" si="972"/>
        <v>0</v>
      </c>
      <c r="AA1004" s="86">
        <f t="shared" si="972"/>
        <v>1796</v>
      </c>
      <c r="AB1004" s="648">
        <f t="shared" si="972"/>
        <v>3592</v>
      </c>
      <c r="AC1004" s="1252">
        <f>AC10+AC52+AC93+AC203+AC232+AC305+AC345+AC480+AC536+AC614+AC745+AC804+AC874</f>
        <v>3206</v>
      </c>
      <c r="AD1004" s="1252">
        <f t="shared" ref="AD1004:AJ1004" si="973">AD10+AD52+AD93+AD203+AD232+AD305+AD345+AD480+AD536+AD614+AD745+AD804+AD874</f>
        <v>0</v>
      </c>
      <c r="AE1004" s="1252">
        <f t="shared" si="973"/>
        <v>3206</v>
      </c>
      <c r="AF1004" s="1252">
        <f t="shared" si="973"/>
        <v>0</v>
      </c>
      <c r="AG1004" s="1252">
        <f t="shared" si="973"/>
        <v>3110</v>
      </c>
      <c r="AH1004" s="1252">
        <f t="shared" si="973"/>
        <v>0</v>
      </c>
      <c r="AI1004" s="1252">
        <f t="shared" si="973"/>
        <v>3110</v>
      </c>
      <c r="AJ1004" s="1252">
        <f t="shared" si="973"/>
        <v>0</v>
      </c>
      <c r="AK1004" s="648">
        <f t="shared" si="972"/>
        <v>3592</v>
      </c>
      <c r="AL1004" s="648">
        <f t="shared" si="972"/>
        <v>0</v>
      </c>
      <c r="AM1004" s="648">
        <f t="shared" si="972"/>
        <v>3592</v>
      </c>
      <c r="AN1004" s="648">
        <f>AN10+AN52+AN93+AN203+AN232+AN305+AN345+AN480+AN536+AN614+AN745+AN804+AN874</f>
        <v>3534</v>
      </c>
      <c r="AO1004" s="648">
        <f t="shared" ref="AO1004:AV1004" si="974">AO10+AO52+AO93+AO203+AO232+AO305+AO345+AO480+AO536+AO614+AO745+AO804+AO874</f>
        <v>0</v>
      </c>
      <c r="AP1004" s="648">
        <f t="shared" si="974"/>
        <v>3534</v>
      </c>
      <c r="AQ1004" s="648">
        <f t="shared" si="974"/>
        <v>0</v>
      </c>
      <c r="AR1004" s="648">
        <f t="shared" si="974"/>
        <v>0</v>
      </c>
      <c r="AS1004" s="648">
        <f t="shared" si="974"/>
        <v>3534</v>
      </c>
      <c r="AT1004" s="648">
        <f t="shared" si="974"/>
        <v>0</v>
      </c>
      <c r="AU1004" s="648">
        <f t="shared" si="974"/>
        <v>3534</v>
      </c>
      <c r="AV1004" s="648">
        <f t="shared" si="974"/>
        <v>0</v>
      </c>
      <c r="AW1004" s="668"/>
      <c r="AX1004" s="416"/>
      <c r="AY1004" s="416"/>
      <c r="AZ1004" s="416"/>
      <c r="BA1004" s="416"/>
      <c r="BB1004" s="416"/>
      <c r="BC1004" s="416"/>
      <c r="BD1004" s="416"/>
      <c r="BE1004" s="416"/>
      <c r="BF1004" s="416"/>
      <c r="BG1004" s="416"/>
      <c r="BH1004" s="416"/>
      <c r="BI1004" s="416"/>
      <c r="BJ1004" s="416"/>
      <c r="BK1004" s="416"/>
      <c r="BL1004" s="416"/>
      <c r="BM1004" s="416"/>
      <c r="BN1004" s="416"/>
      <c r="BO1004" s="416"/>
      <c r="BP1004" s="416"/>
      <c r="BQ1004" s="416"/>
      <c r="BR1004" s="416"/>
      <c r="BS1004" s="416"/>
      <c r="BT1004" s="416"/>
      <c r="BU1004" s="416"/>
      <c r="BV1004" s="416"/>
      <c r="BW1004" s="416"/>
      <c r="BX1004" s="416"/>
      <c r="BY1004" s="416"/>
      <c r="BZ1004" s="416"/>
      <c r="CA1004" s="416"/>
      <c r="CB1004" s="416"/>
      <c r="CC1004" s="416"/>
      <c r="CD1004" s="416"/>
      <c r="CE1004" s="416"/>
      <c r="CF1004" s="416"/>
      <c r="CG1004" s="416"/>
      <c r="CH1004" s="416"/>
      <c r="CI1004" s="416"/>
      <c r="CJ1004" s="416"/>
      <c r="CK1004" s="416"/>
      <c r="CL1004" s="416"/>
    </row>
    <row r="1005" spans="1:90" s="671" customFormat="1" ht="24">
      <c r="A1005" s="854" t="s">
        <v>756</v>
      </c>
      <c r="B1005" s="645"/>
      <c r="C1005" s="646" t="s">
        <v>663</v>
      </c>
      <c r="D1005" s="856"/>
      <c r="E1005" s="650" t="s">
        <v>1047</v>
      </c>
      <c r="F1005" s="648">
        <f t="shared" ref="F1005:K1005" si="975">F97+F349+F540+F618+F748+F807+F877</f>
        <v>1962</v>
      </c>
      <c r="G1005" s="648">
        <f t="shared" si="975"/>
        <v>0</v>
      </c>
      <c r="H1005" s="648">
        <f t="shared" si="975"/>
        <v>1962</v>
      </c>
      <c r="I1005" s="648">
        <f t="shared" si="975"/>
        <v>1964</v>
      </c>
      <c r="J1005" s="648">
        <f t="shared" si="975"/>
        <v>0</v>
      </c>
      <c r="K1005" s="648">
        <f t="shared" si="975"/>
        <v>1964</v>
      </c>
      <c r="L1005" s="674">
        <f t="shared" si="785"/>
        <v>100.10193679918451</v>
      </c>
      <c r="M1005" s="648">
        <f t="shared" ref="M1005:AM1005" si="976">M97+M349+M540+M618+M748+M807+M877</f>
        <v>2024</v>
      </c>
      <c r="N1005" s="648">
        <f t="shared" si="976"/>
        <v>0</v>
      </c>
      <c r="O1005" s="648">
        <f t="shared" si="976"/>
        <v>2024</v>
      </c>
      <c r="P1005" s="86">
        <f t="shared" si="976"/>
        <v>526</v>
      </c>
      <c r="Q1005" s="86">
        <f t="shared" si="976"/>
        <v>532</v>
      </c>
      <c r="R1005" s="86">
        <f t="shared" si="976"/>
        <v>0</v>
      </c>
      <c r="S1005" s="86">
        <f t="shared" si="976"/>
        <v>532</v>
      </c>
      <c r="T1005" s="648">
        <f t="shared" si="976"/>
        <v>2128</v>
      </c>
      <c r="U1005" s="86">
        <f t="shared" si="976"/>
        <v>2024</v>
      </c>
      <c r="V1005" s="86">
        <f t="shared" si="976"/>
        <v>0</v>
      </c>
      <c r="W1005" s="86">
        <f t="shared" si="976"/>
        <v>2024</v>
      </c>
      <c r="X1005" s="86">
        <f t="shared" si="976"/>
        <v>910</v>
      </c>
      <c r="Y1005" s="86">
        <f t="shared" si="976"/>
        <v>921</v>
      </c>
      <c r="Z1005" s="86">
        <f t="shared" si="976"/>
        <v>0</v>
      </c>
      <c r="AA1005" s="86">
        <f t="shared" si="976"/>
        <v>921</v>
      </c>
      <c r="AB1005" s="648">
        <f t="shared" si="976"/>
        <v>1842</v>
      </c>
      <c r="AC1005" s="1291">
        <f>AC97+AC349+AC540+AC618+AC748+AC807+AC877</f>
        <v>2537</v>
      </c>
      <c r="AD1005" s="1291">
        <f t="shared" ref="AD1005:AJ1005" si="977">AD97+AD349+AD540+AD618+AD748+AD807+AD877</f>
        <v>0</v>
      </c>
      <c r="AE1005" s="1291">
        <f t="shared" si="977"/>
        <v>2537</v>
      </c>
      <c r="AF1005" s="1291">
        <f t="shared" si="977"/>
        <v>0</v>
      </c>
      <c r="AG1005" s="1291">
        <f t="shared" si="977"/>
        <v>2379</v>
      </c>
      <c r="AH1005" s="1291">
        <f t="shared" si="977"/>
        <v>0</v>
      </c>
      <c r="AI1005" s="1291">
        <f t="shared" si="977"/>
        <v>2379</v>
      </c>
      <c r="AJ1005" s="1291">
        <f t="shared" si="977"/>
        <v>0</v>
      </c>
      <c r="AK1005" s="648">
        <f t="shared" si="976"/>
        <v>2024</v>
      </c>
      <c r="AL1005" s="648">
        <f t="shared" si="976"/>
        <v>0</v>
      </c>
      <c r="AM1005" s="648">
        <f t="shared" si="976"/>
        <v>2024</v>
      </c>
      <c r="AN1005" s="648">
        <f>AN97+AN349+AN540+AN618+AN748+AN807+AN877</f>
        <v>1998</v>
      </c>
      <c r="AO1005" s="648">
        <f t="shared" ref="AO1005:AV1005" si="978">AO97+AO349+AO540+AO618+AO748+AO807+AO877</f>
        <v>0</v>
      </c>
      <c r="AP1005" s="648">
        <f t="shared" si="978"/>
        <v>1998</v>
      </c>
      <c r="AQ1005" s="648">
        <f t="shared" si="978"/>
        <v>870</v>
      </c>
      <c r="AR1005" s="648">
        <f t="shared" si="978"/>
        <v>0</v>
      </c>
      <c r="AS1005" s="648">
        <f t="shared" si="978"/>
        <v>1998</v>
      </c>
      <c r="AT1005" s="648">
        <f t="shared" si="978"/>
        <v>0</v>
      </c>
      <c r="AU1005" s="648">
        <f t="shared" si="978"/>
        <v>1998</v>
      </c>
      <c r="AV1005" s="648">
        <f t="shared" si="978"/>
        <v>85</v>
      </c>
      <c r="AW1005" s="668"/>
      <c r="AX1005" s="416"/>
      <c r="AY1005" s="416"/>
      <c r="AZ1005" s="416"/>
      <c r="BA1005" s="416"/>
      <c r="BB1005" s="416"/>
      <c r="BC1005" s="416"/>
      <c r="BD1005" s="416"/>
      <c r="BE1005" s="416"/>
      <c r="BF1005" s="416"/>
      <c r="BG1005" s="416"/>
      <c r="BH1005" s="416"/>
      <c r="BI1005" s="416"/>
      <c r="BJ1005" s="416"/>
      <c r="BK1005" s="416"/>
      <c r="BL1005" s="416"/>
      <c r="BM1005" s="416"/>
      <c r="BN1005" s="416"/>
      <c r="BO1005" s="416"/>
      <c r="BP1005" s="416"/>
      <c r="BQ1005" s="416"/>
      <c r="BR1005" s="416"/>
      <c r="BS1005" s="416"/>
      <c r="BT1005" s="416"/>
      <c r="BU1005" s="416"/>
      <c r="BV1005" s="416"/>
      <c r="BW1005" s="416"/>
      <c r="BX1005" s="416"/>
      <c r="BY1005" s="416"/>
      <c r="BZ1005" s="416"/>
      <c r="CA1005" s="416"/>
      <c r="CB1005" s="416"/>
      <c r="CC1005" s="416"/>
      <c r="CD1005" s="416"/>
      <c r="CE1005" s="416"/>
      <c r="CF1005" s="416"/>
      <c r="CG1005" s="416"/>
      <c r="CH1005" s="416"/>
      <c r="CI1005" s="416"/>
      <c r="CJ1005" s="416"/>
      <c r="CK1005" s="416"/>
      <c r="CL1005" s="416"/>
    </row>
    <row r="1006" spans="1:90" s="671" customFormat="1" ht="24">
      <c r="A1006" s="854" t="s">
        <v>761</v>
      </c>
      <c r="B1006" s="646"/>
      <c r="C1006" s="646" t="s">
        <v>663</v>
      </c>
      <c r="D1006" s="646"/>
      <c r="E1006" s="650" t="s">
        <v>1023</v>
      </c>
      <c r="F1006" s="648">
        <f t="shared" ref="F1006:K1006" si="979">F17+F60+F103+F310+F355+F546+F625+F812</f>
        <v>2267</v>
      </c>
      <c r="G1006" s="648">
        <f t="shared" si="979"/>
        <v>0</v>
      </c>
      <c r="H1006" s="648">
        <f t="shared" si="979"/>
        <v>2267</v>
      </c>
      <c r="I1006" s="648">
        <f t="shared" si="979"/>
        <v>2268</v>
      </c>
      <c r="J1006" s="648">
        <f t="shared" si="979"/>
        <v>0</v>
      </c>
      <c r="K1006" s="648">
        <f t="shared" si="979"/>
        <v>2268</v>
      </c>
      <c r="L1006" s="674">
        <f t="shared" si="785"/>
        <v>100.04411116012351</v>
      </c>
      <c r="M1006" s="648">
        <f t="shared" ref="M1006:AM1006" si="980">M17+M60+M103+M310+M355+M546+M625+M812</f>
        <v>2296</v>
      </c>
      <c r="N1006" s="648">
        <f t="shared" si="980"/>
        <v>0</v>
      </c>
      <c r="O1006" s="648">
        <f t="shared" si="980"/>
        <v>2296</v>
      </c>
      <c r="P1006" s="86">
        <f t="shared" si="980"/>
        <v>559</v>
      </c>
      <c r="Q1006" s="86">
        <f t="shared" si="980"/>
        <v>584</v>
      </c>
      <c r="R1006" s="86">
        <f t="shared" si="980"/>
        <v>0</v>
      </c>
      <c r="S1006" s="86">
        <f t="shared" si="980"/>
        <v>584</v>
      </c>
      <c r="T1006" s="648">
        <f t="shared" si="980"/>
        <v>2336</v>
      </c>
      <c r="U1006" s="86">
        <f t="shared" si="980"/>
        <v>2296</v>
      </c>
      <c r="V1006" s="86">
        <f t="shared" si="980"/>
        <v>0</v>
      </c>
      <c r="W1006" s="86">
        <f t="shared" si="980"/>
        <v>2296</v>
      </c>
      <c r="X1006" s="86">
        <f t="shared" si="980"/>
        <v>943</v>
      </c>
      <c r="Y1006" s="86">
        <f t="shared" si="980"/>
        <v>976</v>
      </c>
      <c r="Z1006" s="86">
        <f t="shared" si="980"/>
        <v>0</v>
      </c>
      <c r="AA1006" s="86">
        <f t="shared" si="980"/>
        <v>976</v>
      </c>
      <c r="AB1006" s="648">
        <f t="shared" si="980"/>
        <v>1952</v>
      </c>
      <c r="AC1006" s="1291">
        <f>AC17+AC60+AC103+AC310+AC355+AC546+AC625+AC812</f>
        <v>1889</v>
      </c>
      <c r="AD1006" s="1291">
        <f t="shared" ref="AD1006:AJ1006" si="981">AD17+AD60+AD103+AD310+AD355+AD546+AD625+AD812</f>
        <v>0</v>
      </c>
      <c r="AE1006" s="1291">
        <f t="shared" si="981"/>
        <v>1889</v>
      </c>
      <c r="AF1006" s="1291">
        <f t="shared" si="981"/>
        <v>0</v>
      </c>
      <c r="AG1006" s="1291">
        <f t="shared" si="981"/>
        <v>1867</v>
      </c>
      <c r="AH1006" s="1291">
        <f t="shared" si="981"/>
        <v>0</v>
      </c>
      <c r="AI1006" s="1291">
        <f t="shared" si="981"/>
        <v>1867</v>
      </c>
      <c r="AJ1006" s="1291">
        <f t="shared" si="981"/>
        <v>0</v>
      </c>
      <c r="AK1006" s="648">
        <f t="shared" si="980"/>
        <v>2296</v>
      </c>
      <c r="AL1006" s="648">
        <f t="shared" si="980"/>
        <v>0</v>
      </c>
      <c r="AM1006" s="648">
        <f t="shared" si="980"/>
        <v>2296</v>
      </c>
      <c r="AN1006" s="648">
        <f>AN17+AN60+AN103+AN310+AN355+AN546+AN625+AN812</f>
        <v>2273</v>
      </c>
      <c r="AO1006" s="648">
        <f t="shared" ref="AO1006:AV1006" si="982">AO17+AO60+AO103+AO310+AO355+AO546+AO625+AO812</f>
        <v>0</v>
      </c>
      <c r="AP1006" s="648">
        <f t="shared" si="982"/>
        <v>2273</v>
      </c>
      <c r="AQ1006" s="648">
        <f t="shared" si="982"/>
        <v>0</v>
      </c>
      <c r="AR1006" s="648">
        <f t="shared" si="982"/>
        <v>0</v>
      </c>
      <c r="AS1006" s="648">
        <f t="shared" si="982"/>
        <v>2273</v>
      </c>
      <c r="AT1006" s="648">
        <f t="shared" si="982"/>
        <v>0</v>
      </c>
      <c r="AU1006" s="648">
        <f t="shared" si="982"/>
        <v>2273</v>
      </c>
      <c r="AV1006" s="648">
        <f t="shared" si="982"/>
        <v>0</v>
      </c>
      <c r="AW1006" s="668"/>
      <c r="AX1006" s="416"/>
      <c r="AY1006" s="416"/>
      <c r="AZ1006" s="416"/>
      <c r="BA1006" s="416"/>
      <c r="BB1006" s="416"/>
      <c r="BC1006" s="416"/>
      <c r="BD1006" s="416"/>
      <c r="BE1006" s="416"/>
      <c r="BF1006" s="416"/>
      <c r="BG1006" s="416"/>
      <c r="BH1006" s="416"/>
      <c r="BI1006" s="416"/>
      <c r="BJ1006" s="416"/>
      <c r="BK1006" s="416"/>
      <c r="BL1006" s="416"/>
      <c r="BM1006" s="416"/>
      <c r="BN1006" s="416"/>
      <c r="BO1006" s="416"/>
      <c r="BP1006" s="416"/>
      <c r="BQ1006" s="416"/>
      <c r="BR1006" s="416"/>
      <c r="BS1006" s="416"/>
      <c r="BT1006" s="416"/>
      <c r="BU1006" s="416"/>
      <c r="BV1006" s="416"/>
      <c r="BW1006" s="416"/>
      <c r="BX1006" s="416"/>
      <c r="BY1006" s="416"/>
      <c r="BZ1006" s="416"/>
      <c r="CA1006" s="416"/>
      <c r="CB1006" s="416"/>
      <c r="CC1006" s="416"/>
      <c r="CD1006" s="416"/>
      <c r="CE1006" s="416"/>
      <c r="CF1006" s="416"/>
      <c r="CG1006" s="416"/>
      <c r="CH1006" s="416"/>
      <c r="CI1006" s="416"/>
      <c r="CJ1006" s="416"/>
      <c r="CK1006" s="416"/>
      <c r="CL1006" s="416"/>
    </row>
    <row r="1007" spans="1:90" s="671" customFormat="1" ht="24">
      <c r="A1007" s="854" t="s">
        <v>963</v>
      </c>
      <c r="B1007" s="646"/>
      <c r="C1007" s="646" t="s">
        <v>663</v>
      </c>
      <c r="D1007" s="646"/>
      <c r="E1007" s="650" t="s">
        <v>1026</v>
      </c>
      <c r="F1007" s="648">
        <f t="shared" ref="F1007:K1007" si="983">F21+F64+F107+F314+F359+F550+F629+F815</f>
        <v>1952</v>
      </c>
      <c r="G1007" s="648">
        <f t="shared" si="983"/>
        <v>0</v>
      </c>
      <c r="H1007" s="648">
        <f t="shared" si="983"/>
        <v>1952</v>
      </c>
      <c r="I1007" s="648">
        <f t="shared" si="983"/>
        <v>1823</v>
      </c>
      <c r="J1007" s="648">
        <f t="shared" si="983"/>
        <v>0</v>
      </c>
      <c r="K1007" s="648">
        <f t="shared" si="983"/>
        <v>1823</v>
      </c>
      <c r="L1007" s="674">
        <f t="shared" si="785"/>
        <v>93.391393442622956</v>
      </c>
      <c r="M1007" s="648">
        <f t="shared" ref="M1007:AM1007" si="984">M21+M64+M107+M314+M359+M550+M629+M815</f>
        <v>1879</v>
      </c>
      <c r="N1007" s="648">
        <f t="shared" si="984"/>
        <v>0</v>
      </c>
      <c r="O1007" s="648">
        <f t="shared" si="984"/>
        <v>1879</v>
      </c>
      <c r="P1007" s="86">
        <f t="shared" si="984"/>
        <v>440</v>
      </c>
      <c r="Q1007" s="86">
        <f t="shared" si="984"/>
        <v>456</v>
      </c>
      <c r="R1007" s="86">
        <f t="shared" si="984"/>
        <v>0</v>
      </c>
      <c r="S1007" s="86">
        <f t="shared" si="984"/>
        <v>456</v>
      </c>
      <c r="T1007" s="648">
        <f t="shared" si="984"/>
        <v>1824</v>
      </c>
      <c r="U1007" s="86">
        <f t="shared" si="984"/>
        <v>1867</v>
      </c>
      <c r="V1007" s="86">
        <f t="shared" si="984"/>
        <v>0</v>
      </c>
      <c r="W1007" s="86">
        <f t="shared" si="984"/>
        <v>1867</v>
      </c>
      <c r="X1007" s="86">
        <f t="shared" si="984"/>
        <v>841</v>
      </c>
      <c r="Y1007" s="86">
        <f t="shared" si="984"/>
        <v>883</v>
      </c>
      <c r="Z1007" s="86">
        <f t="shared" si="984"/>
        <v>0</v>
      </c>
      <c r="AA1007" s="86">
        <f t="shared" si="984"/>
        <v>883</v>
      </c>
      <c r="AB1007" s="648">
        <f t="shared" si="984"/>
        <v>1766</v>
      </c>
      <c r="AC1007" s="1291">
        <f>AC21+AC64+AC107+AC314+AC359+AC550+AC629+AC815</f>
        <v>1697</v>
      </c>
      <c r="AD1007" s="1291">
        <f t="shared" ref="AD1007:AJ1007" si="985">AD21+AD64+AD107+AD314+AD359+AD550+AD629+AD815</f>
        <v>0</v>
      </c>
      <c r="AE1007" s="1291">
        <f t="shared" si="985"/>
        <v>1697</v>
      </c>
      <c r="AF1007" s="1291">
        <f t="shared" si="985"/>
        <v>0</v>
      </c>
      <c r="AG1007" s="1291">
        <f t="shared" si="985"/>
        <v>1693</v>
      </c>
      <c r="AH1007" s="1291">
        <f t="shared" si="985"/>
        <v>0</v>
      </c>
      <c r="AI1007" s="1291">
        <f t="shared" si="985"/>
        <v>1693</v>
      </c>
      <c r="AJ1007" s="1291">
        <f t="shared" si="985"/>
        <v>0</v>
      </c>
      <c r="AK1007" s="648">
        <f t="shared" si="984"/>
        <v>1942</v>
      </c>
      <c r="AL1007" s="648">
        <f t="shared" si="984"/>
        <v>0</v>
      </c>
      <c r="AM1007" s="648">
        <f t="shared" si="984"/>
        <v>1942</v>
      </c>
      <c r="AN1007" s="648">
        <f>AN21+AN64+AN107+AN314+AN359+AN550+AN629+AN815</f>
        <v>1860</v>
      </c>
      <c r="AO1007" s="648">
        <f t="shared" ref="AO1007:AV1007" si="986">AO21+AO64+AO107+AO314+AO359+AO550+AO629+AO815</f>
        <v>0</v>
      </c>
      <c r="AP1007" s="648">
        <f t="shared" si="986"/>
        <v>1860</v>
      </c>
      <c r="AQ1007" s="648">
        <f t="shared" si="986"/>
        <v>0</v>
      </c>
      <c r="AR1007" s="648">
        <f t="shared" si="986"/>
        <v>0</v>
      </c>
      <c r="AS1007" s="648">
        <f t="shared" si="986"/>
        <v>1860</v>
      </c>
      <c r="AT1007" s="648">
        <f t="shared" si="986"/>
        <v>0</v>
      </c>
      <c r="AU1007" s="648">
        <f t="shared" si="986"/>
        <v>1860</v>
      </c>
      <c r="AV1007" s="648">
        <f t="shared" si="986"/>
        <v>0</v>
      </c>
      <c r="AW1007" s="668"/>
      <c r="AX1007" s="416"/>
      <c r="AY1007" s="416"/>
      <c r="AZ1007" s="416"/>
      <c r="BA1007" s="416"/>
      <c r="BB1007" s="416"/>
      <c r="BC1007" s="416"/>
      <c r="BD1007" s="416"/>
      <c r="BE1007" s="416"/>
      <c r="BF1007" s="416"/>
      <c r="BG1007" s="416"/>
      <c r="BH1007" s="416"/>
      <c r="BI1007" s="416"/>
      <c r="BJ1007" s="416"/>
      <c r="BK1007" s="416"/>
      <c r="BL1007" s="416"/>
      <c r="BM1007" s="416"/>
      <c r="BN1007" s="416"/>
      <c r="BO1007" s="416"/>
      <c r="BP1007" s="416"/>
      <c r="BQ1007" s="416"/>
      <c r="BR1007" s="416"/>
      <c r="BS1007" s="416"/>
      <c r="BT1007" s="416"/>
      <c r="BU1007" s="416"/>
      <c r="BV1007" s="416"/>
      <c r="BW1007" s="416"/>
      <c r="BX1007" s="416"/>
      <c r="BY1007" s="416"/>
      <c r="BZ1007" s="416"/>
      <c r="CA1007" s="416"/>
      <c r="CB1007" s="416"/>
      <c r="CC1007" s="416"/>
      <c r="CD1007" s="416"/>
      <c r="CE1007" s="416"/>
      <c r="CF1007" s="416"/>
      <c r="CG1007" s="416"/>
      <c r="CH1007" s="416"/>
      <c r="CI1007" s="416"/>
      <c r="CJ1007" s="416"/>
      <c r="CK1007" s="416"/>
      <c r="CL1007" s="416"/>
    </row>
    <row r="1008" spans="1:90" s="671" customFormat="1" ht="24">
      <c r="A1008" s="854" t="s">
        <v>964</v>
      </c>
      <c r="B1008" s="645"/>
      <c r="C1008" s="646" t="s">
        <v>663</v>
      </c>
      <c r="D1008" s="856"/>
      <c r="E1008" s="650" t="s">
        <v>1032</v>
      </c>
      <c r="F1008" s="648">
        <f t="shared" ref="F1008:K1008" si="987">F28+F71+F119+F370+F558+F642+F762+F825</f>
        <v>2139</v>
      </c>
      <c r="G1008" s="648">
        <f t="shared" si="987"/>
        <v>0</v>
      </c>
      <c r="H1008" s="648">
        <f t="shared" si="987"/>
        <v>2139</v>
      </c>
      <c r="I1008" s="648">
        <f t="shared" si="987"/>
        <v>2130</v>
      </c>
      <c r="J1008" s="648">
        <f t="shared" si="987"/>
        <v>0</v>
      </c>
      <c r="K1008" s="648">
        <f t="shared" si="987"/>
        <v>2130</v>
      </c>
      <c r="L1008" s="674">
        <f t="shared" si="785"/>
        <v>99.579242636746145</v>
      </c>
      <c r="M1008" s="648">
        <f t="shared" ref="M1008:AM1008" si="988">M28+M71+M119+M370+M558+M642+M762+M825</f>
        <v>2111</v>
      </c>
      <c r="N1008" s="648">
        <f t="shared" si="988"/>
        <v>0</v>
      </c>
      <c r="O1008" s="648">
        <f t="shared" si="988"/>
        <v>2111</v>
      </c>
      <c r="P1008" s="86">
        <f t="shared" si="988"/>
        <v>548</v>
      </c>
      <c r="Q1008" s="86">
        <f t="shared" si="988"/>
        <v>573</v>
      </c>
      <c r="R1008" s="86">
        <f t="shared" si="988"/>
        <v>0</v>
      </c>
      <c r="S1008" s="86">
        <f t="shared" si="988"/>
        <v>573</v>
      </c>
      <c r="T1008" s="648">
        <f t="shared" si="988"/>
        <v>2292</v>
      </c>
      <c r="U1008" s="86">
        <f t="shared" si="988"/>
        <v>2111</v>
      </c>
      <c r="V1008" s="86">
        <f t="shared" si="988"/>
        <v>0</v>
      </c>
      <c r="W1008" s="86">
        <f t="shared" si="988"/>
        <v>2111</v>
      </c>
      <c r="X1008" s="86">
        <f t="shared" si="988"/>
        <v>1071</v>
      </c>
      <c r="Y1008" s="86">
        <f t="shared" si="988"/>
        <v>1109</v>
      </c>
      <c r="Z1008" s="86">
        <f t="shared" si="988"/>
        <v>0</v>
      </c>
      <c r="AA1008" s="86">
        <f t="shared" si="988"/>
        <v>1109</v>
      </c>
      <c r="AB1008" s="648">
        <f t="shared" si="988"/>
        <v>2218</v>
      </c>
      <c r="AC1008" s="1291">
        <f>AC28+AC71+AC119+AC370+AC558+AC642+AC762+AC825</f>
        <v>2759</v>
      </c>
      <c r="AD1008" s="1291">
        <f t="shared" ref="AD1008:AJ1008" si="989">AD28+AD71+AD119+AD370+AD558+AD642+AD762+AD825</f>
        <v>0</v>
      </c>
      <c r="AE1008" s="1291">
        <f t="shared" si="989"/>
        <v>2759</v>
      </c>
      <c r="AF1008" s="1291">
        <f t="shared" si="989"/>
        <v>0</v>
      </c>
      <c r="AG1008" s="1291">
        <f t="shared" si="989"/>
        <v>2624</v>
      </c>
      <c r="AH1008" s="1291">
        <f t="shared" si="989"/>
        <v>0</v>
      </c>
      <c r="AI1008" s="1291">
        <f t="shared" si="989"/>
        <v>2624</v>
      </c>
      <c r="AJ1008" s="1291">
        <f t="shared" si="989"/>
        <v>0</v>
      </c>
      <c r="AK1008" s="648">
        <f t="shared" si="988"/>
        <v>2150</v>
      </c>
      <c r="AL1008" s="648">
        <f t="shared" si="988"/>
        <v>0</v>
      </c>
      <c r="AM1008" s="648">
        <f t="shared" si="988"/>
        <v>2150</v>
      </c>
      <c r="AN1008" s="648">
        <f>AN28+AN71+AN119+AN370+AN558+AN642+AN762+AN825</f>
        <v>2078</v>
      </c>
      <c r="AO1008" s="648">
        <f t="shared" ref="AO1008:AV1008" si="990">AO28+AO71+AO119+AO370+AO558+AO642+AO762+AO825</f>
        <v>0</v>
      </c>
      <c r="AP1008" s="904">
        <f t="shared" si="990"/>
        <v>2078</v>
      </c>
      <c r="AQ1008" s="904">
        <f t="shared" si="990"/>
        <v>534</v>
      </c>
      <c r="AR1008" s="904">
        <f t="shared" si="990"/>
        <v>-23</v>
      </c>
      <c r="AS1008" s="904">
        <f t="shared" si="990"/>
        <v>2055</v>
      </c>
      <c r="AT1008" s="904">
        <f t="shared" si="990"/>
        <v>0</v>
      </c>
      <c r="AU1008" s="904">
        <f t="shared" si="990"/>
        <v>2055</v>
      </c>
      <c r="AV1008" s="904">
        <f t="shared" si="990"/>
        <v>534</v>
      </c>
      <c r="AW1008" s="668"/>
      <c r="AX1008" s="416"/>
      <c r="AY1008" s="416"/>
      <c r="AZ1008" s="416"/>
      <c r="BA1008" s="416"/>
      <c r="BB1008" s="416"/>
      <c r="BC1008" s="416"/>
      <c r="BD1008" s="416"/>
      <c r="BE1008" s="416"/>
      <c r="BF1008" s="416"/>
      <c r="BG1008" s="416"/>
      <c r="BH1008" s="416"/>
      <c r="BI1008" s="416"/>
      <c r="BJ1008" s="416"/>
      <c r="BK1008" s="416"/>
      <c r="BL1008" s="416"/>
      <c r="BM1008" s="416"/>
      <c r="BN1008" s="416"/>
      <c r="BO1008" s="416"/>
      <c r="BP1008" s="416"/>
      <c r="BQ1008" s="416"/>
      <c r="BR1008" s="416"/>
      <c r="BS1008" s="416"/>
      <c r="BT1008" s="416"/>
      <c r="BU1008" s="416"/>
      <c r="BV1008" s="416"/>
      <c r="BW1008" s="416"/>
      <c r="BX1008" s="416"/>
      <c r="BY1008" s="416"/>
      <c r="BZ1008" s="416"/>
      <c r="CA1008" s="416"/>
      <c r="CB1008" s="416"/>
      <c r="CC1008" s="416"/>
      <c r="CD1008" s="416"/>
      <c r="CE1008" s="416"/>
      <c r="CF1008" s="416"/>
      <c r="CG1008" s="416"/>
      <c r="CH1008" s="416"/>
      <c r="CI1008" s="416"/>
      <c r="CJ1008" s="416"/>
      <c r="CK1008" s="416"/>
      <c r="CL1008" s="416"/>
    </row>
    <row r="1009" spans="1:90" s="671" customFormat="1" ht="24">
      <c r="A1009" s="854" t="s">
        <v>965</v>
      </c>
      <c r="B1009" s="645"/>
      <c r="C1009" s="646" t="s">
        <v>663</v>
      </c>
      <c r="D1009" s="646"/>
      <c r="E1009" s="650" t="s">
        <v>1039</v>
      </c>
      <c r="F1009" s="648">
        <f t="shared" ref="F1009:K1009" si="991">F35+F78+F126+F327+F377+F566+F650+F769+F832+F898+F939</f>
        <v>2081</v>
      </c>
      <c r="G1009" s="648">
        <f t="shared" si="991"/>
        <v>0</v>
      </c>
      <c r="H1009" s="648">
        <f t="shared" si="991"/>
        <v>2081</v>
      </c>
      <c r="I1009" s="648">
        <f t="shared" si="991"/>
        <v>2116</v>
      </c>
      <c r="J1009" s="648">
        <f t="shared" si="991"/>
        <v>0</v>
      </c>
      <c r="K1009" s="648">
        <f t="shared" si="991"/>
        <v>2116</v>
      </c>
      <c r="L1009" s="674">
        <f t="shared" si="785"/>
        <v>101.68188370975493</v>
      </c>
      <c r="M1009" s="648">
        <f t="shared" ref="M1009:AM1009" si="992">M35+M78+M126+M327+M377+M566+M650+M769+M832+M898+M939</f>
        <v>2071</v>
      </c>
      <c r="N1009" s="648">
        <f t="shared" si="992"/>
        <v>0</v>
      </c>
      <c r="O1009" s="648">
        <f t="shared" si="992"/>
        <v>2071</v>
      </c>
      <c r="P1009" s="86">
        <f t="shared" si="992"/>
        <v>512</v>
      </c>
      <c r="Q1009" s="86">
        <f t="shared" si="992"/>
        <v>539</v>
      </c>
      <c r="R1009" s="86">
        <f t="shared" si="992"/>
        <v>0</v>
      </c>
      <c r="S1009" s="86">
        <f t="shared" si="992"/>
        <v>539</v>
      </c>
      <c r="T1009" s="648">
        <f t="shared" si="992"/>
        <v>2156</v>
      </c>
      <c r="U1009" s="86">
        <f t="shared" si="992"/>
        <v>2071</v>
      </c>
      <c r="V1009" s="86">
        <f t="shared" si="992"/>
        <v>0</v>
      </c>
      <c r="W1009" s="86">
        <f t="shared" si="992"/>
        <v>2071</v>
      </c>
      <c r="X1009" s="86">
        <f t="shared" si="992"/>
        <v>1010</v>
      </c>
      <c r="Y1009" s="86">
        <f t="shared" si="992"/>
        <v>1020</v>
      </c>
      <c r="Z1009" s="86">
        <f t="shared" si="992"/>
        <v>0</v>
      </c>
      <c r="AA1009" s="86">
        <f t="shared" si="992"/>
        <v>1020</v>
      </c>
      <c r="AB1009" s="648">
        <f t="shared" si="992"/>
        <v>2040</v>
      </c>
      <c r="AC1009" s="1291">
        <f>AC35+AC78+AC126+AC327+AC377+AC566+AC650+AC769+AC832+AC898+AC939</f>
        <v>1994</v>
      </c>
      <c r="AD1009" s="1291">
        <f t="shared" ref="AD1009:AJ1009" si="993">AD35+AD78+AD126+AD327+AD377+AD566+AD650+AD769+AD832+AD898+AD939</f>
        <v>0</v>
      </c>
      <c r="AE1009" s="1291">
        <f t="shared" si="993"/>
        <v>1994</v>
      </c>
      <c r="AF1009" s="1291">
        <f t="shared" si="993"/>
        <v>0</v>
      </c>
      <c r="AG1009" s="1291">
        <f t="shared" si="993"/>
        <v>1969</v>
      </c>
      <c r="AH1009" s="1291">
        <f t="shared" si="993"/>
        <v>0</v>
      </c>
      <c r="AI1009" s="1291">
        <f t="shared" si="993"/>
        <v>1969</v>
      </c>
      <c r="AJ1009" s="1291">
        <f t="shared" si="993"/>
        <v>0</v>
      </c>
      <c r="AK1009" s="648">
        <f t="shared" si="992"/>
        <v>2107</v>
      </c>
      <c r="AL1009" s="648">
        <f t="shared" si="992"/>
        <v>0</v>
      </c>
      <c r="AM1009" s="648">
        <f t="shared" si="992"/>
        <v>2107</v>
      </c>
      <c r="AN1009" s="648">
        <f>AN35+AN78+AN126+AN327+AN377+AN566+AN650+AN769+AN832+AN898+AN939</f>
        <v>2037</v>
      </c>
      <c r="AO1009" s="648">
        <f t="shared" ref="AO1009:AV1009" si="994">AO35+AO78+AO126+AO327+AO377+AO566+AO650+AO769+AO832+AO898+AO939</f>
        <v>0</v>
      </c>
      <c r="AP1009" s="648">
        <f t="shared" si="994"/>
        <v>2037</v>
      </c>
      <c r="AQ1009" s="648">
        <f t="shared" si="994"/>
        <v>0</v>
      </c>
      <c r="AR1009" s="648">
        <f t="shared" si="994"/>
        <v>-15</v>
      </c>
      <c r="AS1009" s="648">
        <f t="shared" si="994"/>
        <v>2022</v>
      </c>
      <c r="AT1009" s="648">
        <f t="shared" si="994"/>
        <v>0</v>
      </c>
      <c r="AU1009" s="648">
        <f t="shared" si="994"/>
        <v>2022</v>
      </c>
      <c r="AV1009" s="648">
        <f t="shared" si="994"/>
        <v>0</v>
      </c>
      <c r="AW1009" s="668"/>
      <c r="AX1009" s="416"/>
      <c r="AY1009" s="416"/>
      <c r="AZ1009" s="416"/>
      <c r="BA1009" s="416"/>
      <c r="BB1009" s="416"/>
      <c r="BC1009" s="416"/>
      <c r="BD1009" s="416"/>
      <c r="BE1009" s="416"/>
      <c r="BF1009" s="416"/>
      <c r="BG1009" s="416"/>
      <c r="BH1009" s="416"/>
      <c r="BI1009" s="416"/>
      <c r="BJ1009" s="416"/>
      <c r="BK1009" s="416"/>
      <c r="BL1009" s="416"/>
      <c r="BM1009" s="416"/>
      <c r="BN1009" s="416"/>
      <c r="BO1009" s="416"/>
      <c r="BP1009" s="416"/>
      <c r="BQ1009" s="416"/>
      <c r="BR1009" s="416"/>
      <c r="BS1009" s="416"/>
      <c r="BT1009" s="416"/>
      <c r="BU1009" s="416"/>
      <c r="BV1009" s="416"/>
      <c r="BW1009" s="416"/>
      <c r="BX1009" s="416"/>
      <c r="BY1009" s="416"/>
      <c r="BZ1009" s="416"/>
      <c r="CA1009" s="416"/>
      <c r="CB1009" s="416"/>
      <c r="CC1009" s="416"/>
      <c r="CD1009" s="416"/>
      <c r="CE1009" s="416"/>
      <c r="CF1009" s="416"/>
      <c r="CG1009" s="416"/>
      <c r="CH1009" s="416"/>
      <c r="CI1009" s="416"/>
      <c r="CJ1009" s="416"/>
      <c r="CK1009" s="416"/>
      <c r="CL1009" s="416"/>
    </row>
    <row r="1010" spans="1:90" s="671" customFormat="1" ht="24">
      <c r="A1010" s="854" t="s">
        <v>966</v>
      </c>
      <c r="B1010" s="645"/>
      <c r="C1010" s="646" t="s">
        <v>663</v>
      </c>
      <c r="D1010" s="646"/>
      <c r="E1010" s="650" t="s">
        <v>1046</v>
      </c>
      <c r="F1010" s="648">
        <f t="shared" ref="F1010:K1010" si="995">F45+F143+F389+F574+F665</f>
        <v>1656</v>
      </c>
      <c r="G1010" s="648">
        <f t="shared" si="995"/>
        <v>0</v>
      </c>
      <c r="H1010" s="648">
        <f t="shared" si="995"/>
        <v>1656</v>
      </c>
      <c r="I1010" s="648">
        <f t="shared" si="995"/>
        <v>1584</v>
      </c>
      <c r="J1010" s="648">
        <f t="shared" si="995"/>
        <v>0</v>
      </c>
      <c r="K1010" s="648">
        <f t="shared" si="995"/>
        <v>1584</v>
      </c>
      <c r="L1010" s="674">
        <f t="shared" si="785"/>
        <v>95.652173913043484</v>
      </c>
      <c r="M1010" s="648">
        <f t="shared" ref="M1010:AM1010" si="996">M45+M143+M389+M574+M665</f>
        <v>1656</v>
      </c>
      <c r="N1010" s="648">
        <f t="shared" si="996"/>
        <v>0</v>
      </c>
      <c r="O1010" s="648">
        <f t="shared" si="996"/>
        <v>1656</v>
      </c>
      <c r="P1010" s="86">
        <f t="shared" si="996"/>
        <v>422</v>
      </c>
      <c r="Q1010" s="86">
        <f t="shared" si="996"/>
        <v>424</v>
      </c>
      <c r="R1010" s="86">
        <f t="shared" si="996"/>
        <v>0</v>
      </c>
      <c r="S1010" s="86">
        <f t="shared" si="996"/>
        <v>424</v>
      </c>
      <c r="T1010" s="648">
        <f t="shared" si="996"/>
        <v>1696</v>
      </c>
      <c r="U1010" s="86">
        <f t="shared" si="996"/>
        <v>1660</v>
      </c>
      <c r="V1010" s="86">
        <f t="shared" si="996"/>
        <v>0</v>
      </c>
      <c r="W1010" s="86">
        <f t="shared" si="996"/>
        <v>1660</v>
      </c>
      <c r="X1010" s="86">
        <f t="shared" si="996"/>
        <v>768</v>
      </c>
      <c r="Y1010" s="86">
        <f t="shared" si="996"/>
        <v>776</v>
      </c>
      <c r="Z1010" s="86">
        <f t="shared" si="996"/>
        <v>0</v>
      </c>
      <c r="AA1010" s="86">
        <f t="shared" si="996"/>
        <v>776</v>
      </c>
      <c r="AB1010" s="648">
        <f t="shared" si="996"/>
        <v>1552</v>
      </c>
      <c r="AC1010" s="1291">
        <f>AC45+AC143+AC389+AC574+AC665</f>
        <v>1499</v>
      </c>
      <c r="AD1010" s="1291">
        <f t="shared" ref="AD1010:AJ1010" si="997">AD45+AD143+AD389+AD574+AD665</f>
        <v>0</v>
      </c>
      <c r="AE1010" s="1291">
        <f t="shared" si="997"/>
        <v>1499</v>
      </c>
      <c r="AF1010" s="1291">
        <f t="shared" si="997"/>
        <v>0</v>
      </c>
      <c r="AG1010" s="1291">
        <f t="shared" si="997"/>
        <v>1495</v>
      </c>
      <c r="AH1010" s="1291">
        <f t="shared" si="997"/>
        <v>0</v>
      </c>
      <c r="AI1010" s="1291">
        <f t="shared" si="997"/>
        <v>1495</v>
      </c>
      <c r="AJ1010" s="1291">
        <f t="shared" si="997"/>
        <v>0</v>
      </c>
      <c r="AK1010" s="648">
        <f t="shared" si="996"/>
        <v>1660</v>
      </c>
      <c r="AL1010" s="648">
        <f t="shared" si="996"/>
        <v>0</v>
      </c>
      <c r="AM1010" s="648">
        <f t="shared" si="996"/>
        <v>1660</v>
      </c>
      <c r="AN1010" s="648">
        <f>AN45+AN143+AN389+AN574+AN665</f>
        <v>1641</v>
      </c>
      <c r="AO1010" s="648">
        <f t="shared" ref="AO1010:AV1010" si="998">AO45+AO143+AO389+AO574+AO665</f>
        <v>0</v>
      </c>
      <c r="AP1010" s="648">
        <f t="shared" si="998"/>
        <v>1641</v>
      </c>
      <c r="AQ1010" s="648">
        <f t="shared" si="998"/>
        <v>0</v>
      </c>
      <c r="AR1010" s="648">
        <f t="shared" si="998"/>
        <v>0</v>
      </c>
      <c r="AS1010" s="648">
        <f t="shared" si="998"/>
        <v>1641</v>
      </c>
      <c r="AT1010" s="648">
        <f t="shared" si="998"/>
        <v>0</v>
      </c>
      <c r="AU1010" s="648">
        <f t="shared" si="998"/>
        <v>1641</v>
      </c>
      <c r="AV1010" s="648">
        <f t="shared" si="998"/>
        <v>0</v>
      </c>
      <c r="AW1010" s="668"/>
      <c r="AX1010" s="416"/>
      <c r="AY1010" s="416"/>
      <c r="AZ1010" s="416"/>
      <c r="BA1010" s="416"/>
      <c r="BB1010" s="416"/>
      <c r="BC1010" s="416"/>
      <c r="BD1010" s="416"/>
      <c r="BE1010" s="416"/>
      <c r="BF1010" s="416"/>
      <c r="BG1010" s="416"/>
      <c r="BH1010" s="416"/>
      <c r="BI1010" s="416"/>
      <c r="BJ1010" s="416"/>
      <c r="BK1010" s="416"/>
      <c r="BL1010" s="416"/>
      <c r="BM1010" s="416"/>
      <c r="BN1010" s="416"/>
      <c r="BO1010" s="416"/>
      <c r="BP1010" s="416"/>
      <c r="BQ1010" s="416"/>
      <c r="BR1010" s="416"/>
      <c r="BS1010" s="416"/>
      <c r="BT1010" s="416"/>
      <c r="BU1010" s="416"/>
      <c r="BV1010" s="416"/>
      <c r="BW1010" s="416"/>
      <c r="BX1010" s="416"/>
      <c r="BY1010" s="416"/>
      <c r="BZ1010" s="416"/>
      <c r="CA1010" s="416"/>
      <c r="CB1010" s="416"/>
      <c r="CC1010" s="416"/>
      <c r="CD1010" s="416"/>
      <c r="CE1010" s="416"/>
      <c r="CF1010" s="416"/>
      <c r="CG1010" s="416"/>
      <c r="CH1010" s="416"/>
      <c r="CI1010" s="416"/>
      <c r="CJ1010" s="416"/>
      <c r="CK1010" s="416"/>
      <c r="CL1010" s="416"/>
    </row>
    <row r="1011" spans="1:90" s="671" customFormat="1">
      <c r="A1011" s="854" t="s">
        <v>967</v>
      </c>
      <c r="B1011" s="645"/>
      <c r="C1011" s="646" t="s">
        <v>659</v>
      </c>
      <c r="D1011" s="646"/>
      <c r="E1011" s="649" t="s">
        <v>657</v>
      </c>
      <c r="F1011" s="648">
        <f>F949</f>
        <v>390</v>
      </c>
      <c r="G1011" s="648">
        <f t="shared" ref="G1011:K1011" si="999">G949</f>
        <v>0</v>
      </c>
      <c r="H1011" s="648">
        <f t="shared" si="999"/>
        <v>390</v>
      </c>
      <c r="I1011" s="648">
        <f t="shared" si="999"/>
        <v>396</v>
      </c>
      <c r="J1011" s="648">
        <f t="shared" si="999"/>
        <v>0</v>
      </c>
      <c r="K1011" s="648">
        <f t="shared" si="999"/>
        <v>396</v>
      </c>
      <c r="L1011" s="674">
        <f t="shared" si="785"/>
        <v>101.53846153846153</v>
      </c>
      <c r="M1011" s="648">
        <f t="shared" ref="M1011:AM1011" si="1000">M949</f>
        <v>390</v>
      </c>
      <c r="N1011" s="648">
        <f t="shared" si="1000"/>
        <v>0</v>
      </c>
      <c r="O1011" s="648">
        <f t="shared" si="1000"/>
        <v>390</v>
      </c>
      <c r="P1011" s="86">
        <f t="shared" si="1000"/>
        <v>90</v>
      </c>
      <c r="Q1011" s="86">
        <f t="shared" si="1000"/>
        <v>93</v>
      </c>
      <c r="R1011" s="86">
        <f t="shared" si="1000"/>
        <v>0</v>
      </c>
      <c r="S1011" s="86">
        <f t="shared" si="1000"/>
        <v>93</v>
      </c>
      <c r="T1011" s="648">
        <f t="shared" si="1000"/>
        <v>372</v>
      </c>
      <c r="U1011" s="86">
        <f t="shared" si="1000"/>
        <v>390</v>
      </c>
      <c r="V1011" s="86">
        <f t="shared" si="1000"/>
        <v>0</v>
      </c>
      <c r="W1011" s="86">
        <f t="shared" si="1000"/>
        <v>390</v>
      </c>
      <c r="X1011" s="86">
        <f t="shared" si="1000"/>
        <v>114</v>
      </c>
      <c r="Y1011" s="86">
        <f t="shared" si="1000"/>
        <v>117</v>
      </c>
      <c r="Z1011" s="86">
        <f t="shared" si="1000"/>
        <v>0</v>
      </c>
      <c r="AA1011" s="86">
        <f t="shared" si="1000"/>
        <v>117</v>
      </c>
      <c r="AB1011" s="648">
        <f t="shared" si="1000"/>
        <v>234</v>
      </c>
      <c r="AC1011" s="648">
        <f>AC949</f>
        <v>390</v>
      </c>
      <c r="AD1011" s="648">
        <f t="shared" ref="AD1011:AJ1011" si="1001">AD949</f>
        <v>0</v>
      </c>
      <c r="AE1011" s="648">
        <f t="shared" si="1001"/>
        <v>390</v>
      </c>
      <c r="AF1011" s="648">
        <f t="shared" si="1001"/>
        <v>0</v>
      </c>
      <c r="AG1011" s="648">
        <f t="shared" si="1001"/>
        <v>253</v>
      </c>
      <c r="AH1011" s="648">
        <f t="shared" si="1001"/>
        <v>0</v>
      </c>
      <c r="AI1011" s="648">
        <f t="shared" si="1001"/>
        <v>253</v>
      </c>
      <c r="AJ1011" s="648">
        <f t="shared" si="1001"/>
        <v>0</v>
      </c>
      <c r="AK1011" s="648">
        <f t="shared" si="1000"/>
        <v>390</v>
      </c>
      <c r="AL1011" s="648">
        <f t="shared" si="1000"/>
        <v>0</v>
      </c>
      <c r="AM1011" s="648">
        <f t="shared" si="1000"/>
        <v>390</v>
      </c>
      <c r="AN1011" s="648">
        <f>AN949</f>
        <v>390</v>
      </c>
      <c r="AO1011" s="648">
        <f t="shared" ref="AO1011:AV1011" si="1002">AO949</f>
        <v>0</v>
      </c>
      <c r="AP1011" s="648">
        <f t="shared" si="1002"/>
        <v>390</v>
      </c>
      <c r="AQ1011" s="648">
        <f t="shared" si="1002"/>
        <v>0</v>
      </c>
      <c r="AR1011" s="648">
        <f t="shared" si="1002"/>
        <v>0</v>
      </c>
      <c r="AS1011" s="648">
        <f t="shared" si="1002"/>
        <v>390</v>
      </c>
      <c r="AT1011" s="648">
        <f t="shared" si="1002"/>
        <v>0</v>
      </c>
      <c r="AU1011" s="648">
        <f t="shared" si="1002"/>
        <v>390</v>
      </c>
      <c r="AV1011" s="648">
        <f t="shared" si="1002"/>
        <v>0</v>
      </c>
      <c r="AW1011" s="668"/>
      <c r="AX1011" s="416"/>
      <c r="AY1011" s="416"/>
      <c r="AZ1011" s="416"/>
      <c r="BA1011" s="416"/>
      <c r="BB1011" s="416"/>
      <c r="BC1011" s="416"/>
      <c r="BD1011" s="416"/>
      <c r="BE1011" s="416"/>
      <c r="BF1011" s="416"/>
      <c r="BG1011" s="416"/>
      <c r="BH1011" s="416"/>
      <c r="BI1011" s="416"/>
      <c r="BJ1011" s="416"/>
      <c r="BK1011" s="416"/>
      <c r="BL1011" s="416"/>
      <c r="BM1011" s="416"/>
      <c r="BN1011" s="416"/>
      <c r="BO1011" s="416"/>
      <c r="BP1011" s="416"/>
      <c r="BQ1011" s="416"/>
      <c r="BR1011" s="416"/>
      <c r="BS1011" s="416"/>
      <c r="BT1011" s="416"/>
      <c r="BU1011" s="416"/>
      <c r="BV1011" s="416"/>
      <c r="BW1011" s="416"/>
      <c r="BX1011" s="416"/>
      <c r="BY1011" s="416"/>
      <c r="BZ1011" s="416"/>
      <c r="CA1011" s="416"/>
      <c r="CB1011" s="416"/>
      <c r="CC1011" s="416"/>
      <c r="CD1011" s="416"/>
      <c r="CE1011" s="416"/>
      <c r="CF1011" s="416"/>
      <c r="CG1011" s="416"/>
      <c r="CH1011" s="416"/>
      <c r="CI1011" s="416"/>
      <c r="CJ1011" s="416"/>
      <c r="CK1011" s="416"/>
      <c r="CL1011" s="416"/>
    </row>
    <row r="1012" spans="1:90" s="671" customFormat="1">
      <c r="A1012" s="854" t="s">
        <v>968</v>
      </c>
      <c r="B1012" s="645"/>
      <c r="C1012" s="646" t="s">
        <v>659</v>
      </c>
      <c r="D1012" s="646"/>
      <c r="E1012" s="650" t="s">
        <v>17</v>
      </c>
      <c r="F1012" s="648">
        <f t="shared" ref="F1012:K1012" si="1003">F150+F155+F170+F178+F198+F252+F273+F281+F340+F403+F411+F441+F453+F473+F476+F503+F511+F530+F575+F592+F608+F711+F725+F729+F865+F918+F934+F953</f>
        <v>13465</v>
      </c>
      <c r="G1012" s="648">
        <f t="shared" si="1003"/>
        <v>1232</v>
      </c>
      <c r="H1012" s="648">
        <f t="shared" si="1003"/>
        <v>14697</v>
      </c>
      <c r="I1012" s="648">
        <f t="shared" si="1003"/>
        <v>13580</v>
      </c>
      <c r="J1012" s="648">
        <f t="shared" si="1003"/>
        <v>1232</v>
      </c>
      <c r="K1012" s="648">
        <f t="shared" si="1003"/>
        <v>14812</v>
      </c>
      <c r="L1012" s="674">
        <f t="shared" si="785"/>
        <v>100.78247261345852</v>
      </c>
      <c r="M1012" s="648">
        <f t="shared" ref="M1012:AM1012" si="1004">M150+M155+M170+M178+M198+M252+M273+M281+M340+M403+M411+M441+M453+M473+M476+M503+M511+M530+M575+M592+M608+M711+M729+M725+M865+M918+M934+M953</f>
        <v>15718</v>
      </c>
      <c r="N1012" s="648">
        <f t="shared" si="1004"/>
        <v>1086</v>
      </c>
      <c r="O1012" s="648">
        <f t="shared" si="1004"/>
        <v>16804</v>
      </c>
      <c r="P1012" s="86">
        <f t="shared" si="1004"/>
        <v>3287</v>
      </c>
      <c r="Q1012" s="86">
        <f t="shared" si="1004"/>
        <v>3330</v>
      </c>
      <c r="R1012" s="86">
        <f t="shared" si="1004"/>
        <v>235</v>
      </c>
      <c r="S1012" s="86">
        <f t="shared" si="1004"/>
        <v>3565</v>
      </c>
      <c r="T1012" s="648">
        <f t="shared" si="1004"/>
        <v>14260</v>
      </c>
      <c r="U1012" s="86">
        <f t="shared" si="1004"/>
        <v>15718</v>
      </c>
      <c r="V1012" s="86">
        <f t="shared" si="1004"/>
        <v>1086</v>
      </c>
      <c r="W1012" s="86">
        <f t="shared" si="1004"/>
        <v>16804</v>
      </c>
      <c r="X1012" s="86">
        <f t="shared" si="1004"/>
        <v>6499</v>
      </c>
      <c r="Y1012" s="86">
        <f t="shared" si="1004"/>
        <v>6541</v>
      </c>
      <c r="Z1012" s="86">
        <f t="shared" si="1004"/>
        <v>502</v>
      </c>
      <c r="AA1012" s="86">
        <f t="shared" si="1004"/>
        <v>7043</v>
      </c>
      <c r="AB1012" s="648">
        <f t="shared" si="1004"/>
        <v>14086</v>
      </c>
      <c r="AC1012" s="1291">
        <f>AC150+AC155+AC170+AC178+AC198+AC252+AC273+AC281+AC340+AC403+AC411+AC420+AC441+AC453+AC473+AC476+AC503+AC511+AC530+AC575+AC592+AC608+AC711+AC725+AC729+AC865+AC918+AC934+AC953</f>
        <v>14292</v>
      </c>
      <c r="AD1012" s="1291">
        <f t="shared" ref="AD1012:AJ1012" si="1005">AD150+AD155+AD170+AD178+AD198+AD252+AD273+AD281+AD340+AD403+AD411+AD420+AD441+AD453+AD473+AD476+AD503+AD511+AD530+AD575+AD592+AD608+AD711+AD725+AD729+AD865+AD918+AD934+AD953</f>
        <v>34</v>
      </c>
      <c r="AE1012" s="1291">
        <f t="shared" si="1005"/>
        <v>14326</v>
      </c>
      <c r="AF1012" s="1291">
        <f t="shared" si="1005"/>
        <v>0</v>
      </c>
      <c r="AG1012" s="1291">
        <f t="shared" si="1005"/>
        <v>14389</v>
      </c>
      <c r="AH1012" s="1291">
        <f t="shared" si="1005"/>
        <v>33</v>
      </c>
      <c r="AI1012" s="1291">
        <f t="shared" si="1005"/>
        <v>14422</v>
      </c>
      <c r="AJ1012" s="1291">
        <f t="shared" si="1005"/>
        <v>0</v>
      </c>
      <c r="AK1012" s="648">
        <f t="shared" si="1004"/>
        <v>14842</v>
      </c>
      <c r="AL1012" s="648">
        <f t="shared" si="1004"/>
        <v>1102</v>
      </c>
      <c r="AM1012" s="648">
        <f t="shared" si="1004"/>
        <v>15944</v>
      </c>
      <c r="AN1012" s="648">
        <f>AN150+AN155+AN170+AN178+AN198+AN252+AN273+AN281+AN340+AN403+AN411+AN420+AN441+AN453+AN473+AN476+AN503+AN511+AN530+AN575+AN592+AN608+AN711+AN725+AN729+AN865+AN918+AN934+AN953</f>
        <v>20291</v>
      </c>
      <c r="AO1012" s="648">
        <f t="shared" ref="AO1012:AV1012" si="1006">AO150+AO155+AO170+AO178+AO198+AO252+AO273+AO281+AO340+AO403+AO411+AO420+AO441+AO453+AO473+AO476+AO503+AO511+AO530+AO575+AO592+AO608+AO711+AO725+AO729+AO865+AO918+AO934+AO953</f>
        <v>1136</v>
      </c>
      <c r="AP1012" s="648">
        <f t="shared" si="1006"/>
        <v>21427</v>
      </c>
      <c r="AQ1012" s="648">
        <f t="shared" si="1006"/>
        <v>0</v>
      </c>
      <c r="AR1012" s="648">
        <f t="shared" si="1006"/>
        <v>-4000</v>
      </c>
      <c r="AS1012" s="648">
        <f t="shared" si="1006"/>
        <v>16291</v>
      </c>
      <c r="AT1012" s="648">
        <f t="shared" si="1006"/>
        <v>1136</v>
      </c>
      <c r="AU1012" s="648">
        <f t="shared" si="1006"/>
        <v>17427</v>
      </c>
      <c r="AV1012" s="648">
        <f t="shared" si="1006"/>
        <v>0</v>
      </c>
      <c r="AW1012" s="668"/>
      <c r="AX1012" s="416"/>
      <c r="AY1012" s="416"/>
      <c r="AZ1012" s="416"/>
      <c r="BA1012" s="416"/>
      <c r="BB1012" s="416"/>
      <c r="BC1012" s="416"/>
      <c r="BD1012" s="416"/>
      <c r="BE1012" s="416"/>
      <c r="BF1012" s="416"/>
      <c r="BG1012" s="416"/>
      <c r="BH1012" s="416"/>
      <c r="BI1012" s="416"/>
      <c r="BJ1012" s="416"/>
      <c r="BK1012" s="416"/>
      <c r="BL1012" s="416"/>
      <c r="BM1012" s="416"/>
      <c r="BN1012" s="416"/>
      <c r="BO1012" s="416"/>
      <c r="BP1012" s="416"/>
      <c r="BQ1012" s="416"/>
      <c r="BR1012" s="416"/>
      <c r="BS1012" s="416"/>
      <c r="BT1012" s="416"/>
      <c r="BU1012" s="416"/>
      <c r="BV1012" s="416"/>
      <c r="BW1012" s="416"/>
      <c r="BX1012" s="416"/>
      <c r="BY1012" s="416"/>
      <c r="BZ1012" s="416"/>
      <c r="CA1012" s="416"/>
      <c r="CB1012" s="416"/>
      <c r="CC1012" s="416"/>
      <c r="CD1012" s="416"/>
      <c r="CE1012" s="416"/>
      <c r="CF1012" s="416"/>
      <c r="CG1012" s="416"/>
      <c r="CH1012" s="416"/>
      <c r="CI1012" s="416"/>
      <c r="CJ1012" s="416"/>
      <c r="CK1012" s="416"/>
      <c r="CL1012" s="416"/>
    </row>
    <row r="1013" spans="1:90" s="671" customFormat="1" ht="24">
      <c r="A1013" s="854" t="s">
        <v>969</v>
      </c>
      <c r="B1013" s="645"/>
      <c r="C1013" s="646" t="s">
        <v>659</v>
      </c>
      <c r="D1013" s="646"/>
      <c r="E1013" s="647" t="s">
        <v>1072</v>
      </c>
      <c r="F1013" s="648">
        <f>F942</f>
        <v>4254</v>
      </c>
      <c r="G1013" s="648">
        <f t="shared" ref="G1013:K1013" si="1007">G942</f>
        <v>0</v>
      </c>
      <c r="H1013" s="648">
        <f t="shared" si="1007"/>
        <v>4254</v>
      </c>
      <c r="I1013" s="648">
        <f t="shared" si="1007"/>
        <v>3861</v>
      </c>
      <c r="J1013" s="648">
        <f t="shared" si="1007"/>
        <v>0</v>
      </c>
      <c r="K1013" s="648">
        <f t="shared" si="1007"/>
        <v>3861</v>
      </c>
      <c r="L1013" s="674">
        <f t="shared" si="785"/>
        <v>90.761636107193226</v>
      </c>
      <c r="M1013" s="648">
        <f t="shared" ref="M1013:AM1013" si="1008">M942</f>
        <v>5500</v>
      </c>
      <c r="N1013" s="648">
        <f t="shared" si="1008"/>
        <v>0</v>
      </c>
      <c r="O1013" s="648">
        <f t="shared" si="1008"/>
        <v>5500</v>
      </c>
      <c r="P1013" s="86">
        <f t="shared" si="1008"/>
        <v>816</v>
      </c>
      <c r="Q1013" s="86">
        <f t="shared" si="1008"/>
        <v>830</v>
      </c>
      <c r="R1013" s="86">
        <f t="shared" si="1008"/>
        <v>0</v>
      </c>
      <c r="S1013" s="86">
        <f t="shared" si="1008"/>
        <v>830</v>
      </c>
      <c r="T1013" s="648">
        <f t="shared" si="1008"/>
        <v>3320</v>
      </c>
      <c r="U1013" s="86">
        <f t="shared" si="1008"/>
        <v>5500</v>
      </c>
      <c r="V1013" s="86">
        <f t="shared" si="1008"/>
        <v>0</v>
      </c>
      <c r="W1013" s="86">
        <f t="shared" si="1008"/>
        <v>5500</v>
      </c>
      <c r="X1013" s="86">
        <f t="shared" si="1008"/>
        <v>946</v>
      </c>
      <c r="Y1013" s="86">
        <f t="shared" si="1008"/>
        <v>830</v>
      </c>
      <c r="Z1013" s="86">
        <f t="shared" si="1008"/>
        <v>0</v>
      </c>
      <c r="AA1013" s="86">
        <f t="shared" si="1008"/>
        <v>830</v>
      </c>
      <c r="AB1013" s="648">
        <f t="shared" si="1008"/>
        <v>1660</v>
      </c>
      <c r="AC1013" s="648">
        <f t="shared" si="1008"/>
        <v>5500</v>
      </c>
      <c r="AD1013" s="648">
        <f t="shared" ref="AD1013:AJ1013" si="1009">AD942</f>
        <v>0</v>
      </c>
      <c r="AE1013" s="648">
        <f t="shared" si="1009"/>
        <v>5500</v>
      </c>
      <c r="AF1013" s="648">
        <f t="shared" si="1009"/>
        <v>0</v>
      </c>
      <c r="AG1013" s="648">
        <f t="shared" si="1009"/>
        <v>1801</v>
      </c>
      <c r="AH1013" s="648">
        <f t="shared" si="1009"/>
        <v>0</v>
      </c>
      <c r="AI1013" s="648">
        <f t="shared" si="1009"/>
        <v>1801</v>
      </c>
      <c r="AJ1013" s="648">
        <f t="shared" si="1009"/>
        <v>0</v>
      </c>
      <c r="AK1013" s="648">
        <f t="shared" si="1008"/>
        <v>5500</v>
      </c>
      <c r="AL1013" s="648">
        <f t="shared" si="1008"/>
        <v>0</v>
      </c>
      <c r="AM1013" s="648">
        <f t="shared" si="1008"/>
        <v>5500</v>
      </c>
      <c r="AN1013" s="648">
        <f>AN942</f>
        <v>4500</v>
      </c>
      <c r="AO1013" s="648">
        <f t="shared" ref="AO1013:AV1013" si="1010">AO942</f>
        <v>0</v>
      </c>
      <c r="AP1013" s="648">
        <f t="shared" si="1010"/>
        <v>4500</v>
      </c>
      <c r="AQ1013" s="648">
        <f t="shared" si="1010"/>
        <v>0</v>
      </c>
      <c r="AR1013" s="648">
        <f t="shared" si="1010"/>
        <v>0</v>
      </c>
      <c r="AS1013" s="648">
        <f t="shared" si="1010"/>
        <v>4500</v>
      </c>
      <c r="AT1013" s="648">
        <f t="shared" si="1010"/>
        <v>0</v>
      </c>
      <c r="AU1013" s="648">
        <f t="shared" si="1010"/>
        <v>4500</v>
      </c>
      <c r="AV1013" s="648">
        <f t="shared" si="1010"/>
        <v>0</v>
      </c>
      <c r="AW1013" s="668"/>
      <c r="AX1013" s="416"/>
      <c r="AY1013" s="416"/>
      <c r="AZ1013" s="416"/>
      <c r="BA1013" s="416"/>
      <c r="BB1013" s="416"/>
      <c r="BC1013" s="416"/>
      <c r="BD1013" s="416"/>
      <c r="BE1013" s="416"/>
      <c r="BF1013" s="416"/>
      <c r="BG1013" s="416"/>
      <c r="BH1013" s="416"/>
      <c r="BI1013" s="416"/>
      <c r="BJ1013" s="416"/>
      <c r="BK1013" s="416"/>
      <c r="BL1013" s="416"/>
      <c r="BM1013" s="416"/>
      <c r="BN1013" s="416"/>
      <c r="BO1013" s="416"/>
      <c r="BP1013" s="416"/>
      <c r="BQ1013" s="416"/>
      <c r="BR1013" s="416"/>
      <c r="BS1013" s="416"/>
      <c r="BT1013" s="416"/>
      <c r="BU1013" s="416"/>
      <c r="BV1013" s="416"/>
      <c r="BW1013" s="416"/>
      <c r="BX1013" s="416"/>
      <c r="BY1013" s="416"/>
      <c r="BZ1013" s="416"/>
      <c r="CA1013" s="416"/>
      <c r="CB1013" s="416"/>
      <c r="CC1013" s="416"/>
      <c r="CD1013" s="416"/>
      <c r="CE1013" s="416"/>
      <c r="CF1013" s="416"/>
      <c r="CG1013" s="416"/>
      <c r="CH1013" s="416"/>
      <c r="CI1013" s="416"/>
      <c r="CJ1013" s="416"/>
      <c r="CK1013" s="416"/>
      <c r="CL1013" s="416"/>
    </row>
    <row r="1014" spans="1:90" s="671" customFormat="1" ht="24">
      <c r="A1014" s="854" t="s">
        <v>970</v>
      </c>
      <c r="B1014" s="645"/>
      <c r="C1014" s="646" t="s">
        <v>661</v>
      </c>
      <c r="D1014" s="856"/>
      <c r="E1014" s="659" t="s">
        <v>682</v>
      </c>
      <c r="F1014" s="648">
        <f t="shared" ref="F1014:K1014" si="1011">F23+F66+F114+F428+F636</f>
        <v>2366</v>
      </c>
      <c r="G1014" s="648">
        <f t="shared" si="1011"/>
        <v>0</v>
      </c>
      <c r="H1014" s="648">
        <f t="shared" si="1011"/>
        <v>2366</v>
      </c>
      <c r="I1014" s="648">
        <f t="shared" si="1011"/>
        <v>2351</v>
      </c>
      <c r="J1014" s="648">
        <f t="shared" si="1011"/>
        <v>0</v>
      </c>
      <c r="K1014" s="648">
        <f t="shared" si="1011"/>
        <v>2351</v>
      </c>
      <c r="L1014" s="674">
        <f t="shared" si="785"/>
        <v>99.366018596787825</v>
      </c>
      <c r="M1014" s="648">
        <f t="shared" ref="M1014:AM1014" si="1012">M23+M66+M114+M428+M636</f>
        <v>2219</v>
      </c>
      <c r="N1014" s="648">
        <f t="shared" si="1012"/>
        <v>0</v>
      </c>
      <c r="O1014" s="648">
        <f t="shared" si="1012"/>
        <v>2219</v>
      </c>
      <c r="P1014" s="86">
        <f t="shared" si="1012"/>
        <v>606</v>
      </c>
      <c r="Q1014" s="86">
        <f t="shared" si="1012"/>
        <v>618</v>
      </c>
      <c r="R1014" s="86">
        <f t="shared" si="1012"/>
        <v>0</v>
      </c>
      <c r="S1014" s="86">
        <f t="shared" si="1012"/>
        <v>618</v>
      </c>
      <c r="T1014" s="648">
        <f t="shared" si="1012"/>
        <v>2472</v>
      </c>
      <c r="U1014" s="86">
        <f t="shared" si="1012"/>
        <v>2219</v>
      </c>
      <c r="V1014" s="86">
        <f t="shared" si="1012"/>
        <v>0</v>
      </c>
      <c r="W1014" s="86">
        <f t="shared" si="1012"/>
        <v>2219</v>
      </c>
      <c r="X1014" s="86">
        <f t="shared" si="1012"/>
        <v>1029</v>
      </c>
      <c r="Y1014" s="86">
        <f t="shared" si="1012"/>
        <v>1056</v>
      </c>
      <c r="Z1014" s="86">
        <f t="shared" si="1012"/>
        <v>0</v>
      </c>
      <c r="AA1014" s="86">
        <f t="shared" si="1012"/>
        <v>1056</v>
      </c>
      <c r="AB1014" s="648">
        <f t="shared" si="1012"/>
        <v>2112</v>
      </c>
      <c r="AC1014" s="1310">
        <f>AC23+AC66+AC114+AC428+AC636</f>
        <v>3946</v>
      </c>
      <c r="AD1014" s="1310">
        <f t="shared" ref="AD1014:AJ1014" si="1013">AD23+AD66+AD114+AD428+AD636</f>
        <v>0</v>
      </c>
      <c r="AE1014" s="1310">
        <f t="shared" si="1013"/>
        <v>3946</v>
      </c>
      <c r="AF1014" s="1310">
        <f t="shared" si="1013"/>
        <v>0</v>
      </c>
      <c r="AG1014" s="1310">
        <f t="shared" si="1013"/>
        <v>3949</v>
      </c>
      <c r="AH1014" s="1310">
        <f t="shared" si="1013"/>
        <v>0</v>
      </c>
      <c r="AI1014" s="1310">
        <f t="shared" si="1013"/>
        <v>3949</v>
      </c>
      <c r="AJ1014" s="1310">
        <f t="shared" si="1013"/>
        <v>0</v>
      </c>
      <c r="AK1014" s="648">
        <f t="shared" si="1012"/>
        <v>2319</v>
      </c>
      <c r="AL1014" s="648">
        <f t="shared" si="1012"/>
        <v>0</v>
      </c>
      <c r="AM1014" s="648">
        <f t="shared" si="1012"/>
        <v>2319</v>
      </c>
      <c r="AN1014" s="648">
        <f>AN23+AN66+AN114+AN428+AN636</f>
        <v>2209</v>
      </c>
      <c r="AO1014" s="648">
        <f t="shared" ref="AO1014" si="1014">AO23+AO66+AO114+AO428+AO636</f>
        <v>0</v>
      </c>
      <c r="AP1014" s="648">
        <f>AP23+AP66+AP114+AP428+AP636</f>
        <v>2209</v>
      </c>
      <c r="AQ1014" s="648">
        <f>AQ23+AQ66+AQ114+AQ428+AQ636</f>
        <v>981</v>
      </c>
      <c r="AR1014" s="648">
        <f t="shared" ref="AR1014:AV1014" si="1015">AR23+AR66+AR114+AR428+AR636</f>
        <v>0</v>
      </c>
      <c r="AS1014" s="648">
        <f t="shared" si="1015"/>
        <v>2209</v>
      </c>
      <c r="AT1014" s="648">
        <f t="shared" si="1015"/>
        <v>0</v>
      </c>
      <c r="AU1014" s="648">
        <f t="shared" si="1015"/>
        <v>2209</v>
      </c>
      <c r="AV1014" s="648">
        <f t="shared" si="1015"/>
        <v>981</v>
      </c>
      <c r="AW1014" s="668"/>
      <c r="AX1014" s="416"/>
      <c r="AY1014" s="416"/>
      <c r="AZ1014" s="416"/>
      <c r="BA1014" s="416"/>
      <c r="BB1014" s="416"/>
      <c r="BC1014" s="416"/>
      <c r="BD1014" s="416"/>
      <c r="BE1014" s="416"/>
      <c r="BF1014" s="416"/>
      <c r="BG1014" s="416"/>
      <c r="BH1014" s="416"/>
      <c r="BI1014" s="416"/>
      <c r="BJ1014" s="416"/>
      <c r="BK1014" s="416"/>
      <c r="BL1014" s="416"/>
      <c r="BM1014" s="416"/>
      <c r="BN1014" s="416"/>
      <c r="BO1014" s="416"/>
      <c r="BP1014" s="416"/>
      <c r="BQ1014" s="416"/>
      <c r="BR1014" s="416"/>
      <c r="BS1014" s="416"/>
      <c r="BT1014" s="416"/>
      <c r="BU1014" s="416"/>
      <c r="BV1014" s="416"/>
      <c r="BW1014" s="416"/>
      <c r="BX1014" s="416"/>
      <c r="BY1014" s="416"/>
      <c r="BZ1014" s="416"/>
      <c r="CA1014" s="416"/>
      <c r="CB1014" s="416"/>
      <c r="CC1014" s="416"/>
      <c r="CD1014" s="416"/>
      <c r="CE1014" s="416"/>
      <c r="CF1014" s="416"/>
      <c r="CG1014" s="416"/>
      <c r="CH1014" s="416"/>
      <c r="CI1014" s="416"/>
      <c r="CJ1014" s="416"/>
      <c r="CK1014" s="416"/>
      <c r="CL1014" s="416"/>
    </row>
    <row r="1015" spans="1:90" s="671" customFormat="1" ht="24">
      <c r="A1015" s="854" t="s">
        <v>971</v>
      </c>
      <c r="B1015" s="645"/>
      <c r="C1015" s="646" t="s">
        <v>661</v>
      </c>
      <c r="D1015" s="856"/>
      <c r="E1015" s="650" t="s">
        <v>1050</v>
      </c>
      <c r="F1015" s="648">
        <f t="shared" ref="F1015:K1015" si="1016">F112+F172+F182+F317+F364+F634+F794+F819+F854+F885+F945</f>
        <v>8140</v>
      </c>
      <c r="G1015" s="648">
        <f t="shared" si="1016"/>
        <v>10</v>
      </c>
      <c r="H1015" s="648">
        <f t="shared" si="1016"/>
        <v>8150</v>
      </c>
      <c r="I1015" s="648">
        <f t="shared" si="1016"/>
        <v>8037</v>
      </c>
      <c r="J1015" s="648">
        <f t="shared" si="1016"/>
        <v>10</v>
      </c>
      <c r="K1015" s="648">
        <f t="shared" si="1016"/>
        <v>8047</v>
      </c>
      <c r="L1015" s="674">
        <f t="shared" si="785"/>
        <v>98.736196319018404</v>
      </c>
      <c r="M1015" s="648">
        <f t="shared" ref="M1015:AM1015" si="1017">M112+M172+M182+M317+M364+M634+M794+M819+M854+M885+M945</f>
        <v>8237</v>
      </c>
      <c r="N1015" s="648">
        <f t="shared" si="1017"/>
        <v>0</v>
      </c>
      <c r="O1015" s="648">
        <f t="shared" si="1017"/>
        <v>8237</v>
      </c>
      <c r="P1015" s="86">
        <f t="shared" si="1017"/>
        <v>2086</v>
      </c>
      <c r="Q1015" s="86">
        <f t="shared" si="1017"/>
        <v>2155</v>
      </c>
      <c r="R1015" s="86">
        <f t="shared" si="1017"/>
        <v>0</v>
      </c>
      <c r="S1015" s="86">
        <f t="shared" si="1017"/>
        <v>2155</v>
      </c>
      <c r="T1015" s="648">
        <f t="shared" si="1017"/>
        <v>8620</v>
      </c>
      <c r="U1015" s="86">
        <f t="shared" si="1017"/>
        <v>8237</v>
      </c>
      <c r="V1015" s="86">
        <f t="shared" si="1017"/>
        <v>0</v>
      </c>
      <c r="W1015" s="86">
        <f t="shared" si="1017"/>
        <v>8237</v>
      </c>
      <c r="X1015" s="86">
        <f t="shared" si="1017"/>
        <v>3859</v>
      </c>
      <c r="Y1015" s="86">
        <f t="shared" si="1017"/>
        <v>3995</v>
      </c>
      <c r="Z1015" s="86">
        <f t="shared" si="1017"/>
        <v>0</v>
      </c>
      <c r="AA1015" s="86">
        <f t="shared" si="1017"/>
        <v>3995</v>
      </c>
      <c r="AB1015" s="648">
        <f t="shared" si="1017"/>
        <v>7990</v>
      </c>
      <c r="AC1015" s="1291">
        <f>AC112+AC172+AC182+AC317+AC364+AC634+AC788+AC794+AC819+AC854+AC885+AC945</f>
        <v>9959</v>
      </c>
      <c r="AD1015" s="1291">
        <f t="shared" ref="AD1015:AJ1015" si="1018">AD112+AD172+AD182+AD317+AD364+AD634+AD788+AD794+AD819+AD854+AD885+AD945</f>
        <v>0</v>
      </c>
      <c r="AE1015" s="1291">
        <f t="shared" si="1018"/>
        <v>9959</v>
      </c>
      <c r="AF1015" s="1291">
        <f t="shared" si="1018"/>
        <v>0</v>
      </c>
      <c r="AG1015" s="1291">
        <f t="shared" si="1018"/>
        <v>9627</v>
      </c>
      <c r="AH1015" s="1291">
        <f t="shared" si="1018"/>
        <v>0</v>
      </c>
      <c r="AI1015" s="1291">
        <f t="shared" si="1018"/>
        <v>9627</v>
      </c>
      <c r="AJ1015" s="1291">
        <f t="shared" si="1018"/>
        <v>0</v>
      </c>
      <c r="AK1015" s="648">
        <f t="shared" si="1017"/>
        <v>8237</v>
      </c>
      <c r="AL1015" s="648">
        <f t="shared" si="1017"/>
        <v>0</v>
      </c>
      <c r="AM1015" s="648">
        <f t="shared" si="1017"/>
        <v>8237</v>
      </c>
      <c r="AN1015" s="648">
        <f>AN112+AN172+AN182+AN317+AN364+AN634+AN788+AN794+AN819+AN854+AN885+AN945</f>
        <v>8033</v>
      </c>
      <c r="AO1015" s="648">
        <f t="shared" ref="AO1015:AV1015" si="1019">AO112+AO172+AO182+AO317+AO364+AO634+AO788+AO794+AO819+AO854+AO885+AO945</f>
        <v>0</v>
      </c>
      <c r="AP1015" s="648">
        <f t="shared" si="1019"/>
        <v>8033</v>
      </c>
      <c r="AQ1015" s="648">
        <f t="shared" si="1019"/>
        <v>2160</v>
      </c>
      <c r="AR1015" s="648">
        <f t="shared" si="1019"/>
        <v>0</v>
      </c>
      <c r="AS1015" s="648">
        <f t="shared" si="1019"/>
        <v>8033</v>
      </c>
      <c r="AT1015" s="648">
        <f t="shared" si="1019"/>
        <v>0</v>
      </c>
      <c r="AU1015" s="648">
        <f t="shared" si="1019"/>
        <v>8033</v>
      </c>
      <c r="AV1015" s="648">
        <f t="shared" si="1019"/>
        <v>2160</v>
      </c>
      <c r="AW1015" s="668"/>
      <c r="AX1015" s="416"/>
      <c r="AY1015" s="416"/>
      <c r="AZ1015" s="416"/>
      <c r="BA1015" s="416"/>
      <c r="BB1015" s="416"/>
      <c r="BC1015" s="416"/>
      <c r="BD1015" s="416"/>
      <c r="BE1015" s="416"/>
      <c r="BF1015" s="416"/>
      <c r="BG1015" s="416"/>
      <c r="BH1015" s="416"/>
      <c r="BI1015" s="416"/>
      <c r="BJ1015" s="416"/>
      <c r="BK1015" s="416"/>
      <c r="BL1015" s="416"/>
      <c r="BM1015" s="416"/>
      <c r="BN1015" s="416"/>
      <c r="BO1015" s="416"/>
      <c r="BP1015" s="416"/>
      <c r="BQ1015" s="416"/>
      <c r="BR1015" s="416"/>
      <c r="BS1015" s="416"/>
      <c r="BT1015" s="416"/>
      <c r="BU1015" s="416"/>
      <c r="BV1015" s="416"/>
      <c r="BW1015" s="416"/>
      <c r="BX1015" s="416"/>
      <c r="BY1015" s="416"/>
      <c r="BZ1015" s="416"/>
      <c r="CA1015" s="416"/>
      <c r="CB1015" s="416"/>
      <c r="CC1015" s="416"/>
      <c r="CD1015" s="416"/>
      <c r="CE1015" s="416"/>
      <c r="CF1015" s="416"/>
      <c r="CG1015" s="416"/>
      <c r="CH1015" s="416"/>
      <c r="CI1015" s="416"/>
      <c r="CJ1015" s="416"/>
      <c r="CK1015" s="416"/>
      <c r="CL1015" s="416"/>
    </row>
    <row r="1016" spans="1:90" s="671" customFormat="1" ht="24">
      <c r="A1016" s="854" t="s">
        <v>972</v>
      </c>
      <c r="B1016" s="645"/>
      <c r="C1016" s="646" t="s">
        <v>661</v>
      </c>
      <c r="D1016" s="856"/>
      <c r="E1016" s="650" t="s">
        <v>1051</v>
      </c>
      <c r="F1016" s="648">
        <f t="shared" ref="F1016:K1016" si="1020">F113+F210+F237+F318+F365+F418+F485+F580+F600+F635+F687+F715+F820+F886+F291</f>
        <v>11615</v>
      </c>
      <c r="G1016" s="648">
        <f t="shared" si="1020"/>
        <v>363</v>
      </c>
      <c r="H1016" s="648">
        <f t="shared" si="1020"/>
        <v>11978</v>
      </c>
      <c r="I1016" s="648">
        <f t="shared" si="1020"/>
        <v>11402</v>
      </c>
      <c r="J1016" s="648">
        <f t="shared" si="1020"/>
        <v>374</v>
      </c>
      <c r="K1016" s="648">
        <f t="shared" si="1020"/>
        <v>11776</v>
      </c>
      <c r="L1016" s="674">
        <f t="shared" ref="L1016:L1060" si="1021">K1016/H1016*100</f>
        <v>98.31357488729337</v>
      </c>
      <c r="M1016" s="648">
        <f t="shared" ref="M1016:AM1016" si="1022">M113+M210+M237+M318+M365+M418+M485+M580+M600+M635+M687+M715+M820+M886+M291</f>
        <v>11709</v>
      </c>
      <c r="N1016" s="648">
        <f t="shared" si="1022"/>
        <v>200</v>
      </c>
      <c r="O1016" s="648">
        <f t="shared" si="1022"/>
        <v>11909</v>
      </c>
      <c r="P1016" s="86">
        <f t="shared" si="1022"/>
        <v>2889</v>
      </c>
      <c r="Q1016" s="86">
        <f t="shared" si="1022"/>
        <v>2988</v>
      </c>
      <c r="R1016" s="86">
        <f t="shared" si="1022"/>
        <v>83</v>
      </c>
      <c r="S1016" s="86">
        <f t="shared" si="1022"/>
        <v>3071</v>
      </c>
      <c r="T1016" s="648">
        <f t="shared" si="1022"/>
        <v>12284</v>
      </c>
      <c r="U1016" s="86">
        <f t="shared" si="1022"/>
        <v>11709</v>
      </c>
      <c r="V1016" s="86">
        <f t="shared" si="1022"/>
        <v>200</v>
      </c>
      <c r="W1016" s="86">
        <f t="shared" si="1022"/>
        <v>11909</v>
      </c>
      <c r="X1016" s="86">
        <f t="shared" si="1022"/>
        <v>5492</v>
      </c>
      <c r="Y1016" s="86">
        <f t="shared" si="1022"/>
        <v>5644</v>
      </c>
      <c r="Z1016" s="86">
        <f t="shared" si="1022"/>
        <v>177</v>
      </c>
      <c r="AA1016" s="86">
        <f t="shared" si="1022"/>
        <v>5821</v>
      </c>
      <c r="AB1016" s="648">
        <f t="shared" si="1022"/>
        <v>11642</v>
      </c>
      <c r="AC1016" s="1291">
        <f>AC113+AC210+AC237+AC291+AC318+AC365+AC418+AC485+AC580+AC600+AC635+AC687+AC715+AC789+AC820+AC886</f>
        <v>11684</v>
      </c>
      <c r="AD1016" s="1291">
        <f t="shared" ref="AD1016:AJ1016" si="1023">AD113+AD210+AD237+AD291+AD318+AD365+AD418+AD485+AD580+AD600+AD635+AD687+AD715+AD789+AD820+AD886</f>
        <v>0</v>
      </c>
      <c r="AE1016" s="1291">
        <f t="shared" si="1023"/>
        <v>11684</v>
      </c>
      <c r="AF1016" s="1291">
        <f t="shared" si="1023"/>
        <v>0</v>
      </c>
      <c r="AG1016" s="1291">
        <f t="shared" si="1023"/>
        <v>11672</v>
      </c>
      <c r="AH1016" s="1291">
        <f t="shared" si="1023"/>
        <v>0</v>
      </c>
      <c r="AI1016" s="1291">
        <f t="shared" si="1023"/>
        <v>11672</v>
      </c>
      <c r="AJ1016" s="1291">
        <f t="shared" si="1023"/>
        <v>0</v>
      </c>
      <c r="AK1016" s="648">
        <f t="shared" si="1022"/>
        <v>11712</v>
      </c>
      <c r="AL1016" s="648">
        <f t="shared" si="1022"/>
        <v>670</v>
      </c>
      <c r="AM1016" s="648">
        <f t="shared" si="1022"/>
        <v>12382</v>
      </c>
      <c r="AN1016" s="648">
        <f>AN113+AN210+AN237+AN291+AN318+AN365+AN418+AN485+AN580+AN600+AN635+AN687+AN715+AN789+AN820+AN886</f>
        <v>11409</v>
      </c>
      <c r="AO1016" s="648">
        <f t="shared" ref="AO1016:AV1016" si="1024">AO113+AO210+AO237+AO291+AO318+AO365+AO418+AO485+AO580+AO600+AO635+AO687+AO715+AO789+AO820+AO886</f>
        <v>200</v>
      </c>
      <c r="AP1016" s="648">
        <f t="shared" si="1024"/>
        <v>11609</v>
      </c>
      <c r="AQ1016" s="648">
        <f t="shared" si="1024"/>
        <v>1755</v>
      </c>
      <c r="AR1016" s="648">
        <f t="shared" si="1024"/>
        <v>0</v>
      </c>
      <c r="AS1016" s="648">
        <f t="shared" si="1024"/>
        <v>11409</v>
      </c>
      <c r="AT1016" s="648">
        <f t="shared" si="1024"/>
        <v>200</v>
      </c>
      <c r="AU1016" s="648">
        <f t="shared" si="1024"/>
        <v>11609</v>
      </c>
      <c r="AV1016" s="648">
        <f t="shared" si="1024"/>
        <v>1755</v>
      </c>
      <c r="AW1016" s="668"/>
      <c r="AX1016" s="416"/>
      <c r="AY1016" s="416"/>
      <c r="AZ1016" s="416"/>
      <c r="BA1016" s="416"/>
      <c r="BB1016" s="416"/>
      <c r="BC1016" s="416"/>
      <c r="BD1016" s="416"/>
      <c r="BE1016" s="416"/>
      <c r="BF1016" s="416"/>
      <c r="BG1016" s="416"/>
      <c r="BH1016" s="416"/>
      <c r="BI1016" s="416"/>
      <c r="BJ1016" s="416"/>
      <c r="BK1016" s="416"/>
      <c r="BL1016" s="416"/>
      <c r="BM1016" s="416"/>
      <c r="BN1016" s="416"/>
      <c r="BO1016" s="416"/>
      <c r="BP1016" s="416"/>
      <c r="BQ1016" s="416"/>
      <c r="BR1016" s="416"/>
      <c r="BS1016" s="416"/>
      <c r="BT1016" s="416"/>
      <c r="BU1016" s="416"/>
      <c r="BV1016" s="416"/>
      <c r="BW1016" s="416"/>
      <c r="BX1016" s="416"/>
      <c r="BY1016" s="416"/>
      <c r="BZ1016" s="416"/>
      <c r="CA1016" s="416"/>
      <c r="CB1016" s="416"/>
      <c r="CC1016" s="416"/>
      <c r="CD1016" s="416"/>
      <c r="CE1016" s="416"/>
      <c r="CF1016" s="416"/>
      <c r="CG1016" s="416"/>
      <c r="CH1016" s="416"/>
      <c r="CI1016" s="416"/>
      <c r="CJ1016" s="416"/>
      <c r="CK1016" s="416"/>
      <c r="CL1016" s="416"/>
    </row>
    <row r="1017" spans="1:90" s="671" customFormat="1" ht="24">
      <c r="A1017" s="854" t="s">
        <v>973</v>
      </c>
      <c r="B1017" s="645"/>
      <c r="C1017" s="646" t="s">
        <v>667</v>
      </c>
      <c r="D1017" s="646"/>
      <c r="E1017" s="650" t="s">
        <v>1058</v>
      </c>
      <c r="F1017" s="648">
        <f t="shared" ref="F1017:K1017" si="1025">F168+F451+F529+F570+F916</f>
        <v>4651</v>
      </c>
      <c r="G1017" s="648">
        <f t="shared" si="1025"/>
        <v>12</v>
      </c>
      <c r="H1017" s="648">
        <f t="shared" si="1025"/>
        <v>4663</v>
      </c>
      <c r="I1017" s="648">
        <f t="shared" si="1025"/>
        <v>4572</v>
      </c>
      <c r="J1017" s="648">
        <f t="shared" si="1025"/>
        <v>12</v>
      </c>
      <c r="K1017" s="648">
        <f t="shared" si="1025"/>
        <v>4584</v>
      </c>
      <c r="L1017" s="674">
        <f t="shared" si="1021"/>
        <v>98.305811709200086</v>
      </c>
      <c r="M1017" s="648">
        <f t="shared" ref="M1017:AM1017" si="1026">M168+M451+M529+M570+M916</f>
        <v>4875</v>
      </c>
      <c r="N1017" s="648">
        <f t="shared" si="1026"/>
        <v>0</v>
      </c>
      <c r="O1017" s="648">
        <f t="shared" si="1026"/>
        <v>4875</v>
      </c>
      <c r="P1017" s="86">
        <f t="shared" si="1026"/>
        <v>1352</v>
      </c>
      <c r="Q1017" s="86">
        <f t="shared" si="1026"/>
        <v>1361</v>
      </c>
      <c r="R1017" s="86">
        <f t="shared" si="1026"/>
        <v>0</v>
      </c>
      <c r="S1017" s="86">
        <f t="shared" si="1026"/>
        <v>1361</v>
      </c>
      <c r="T1017" s="648">
        <f t="shared" si="1026"/>
        <v>5444</v>
      </c>
      <c r="U1017" s="86">
        <f t="shared" si="1026"/>
        <v>4875</v>
      </c>
      <c r="V1017" s="86">
        <f t="shared" si="1026"/>
        <v>0</v>
      </c>
      <c r="W1017" s="86">
        <f t="shared" si="1026"/>
        <v>4875</v>
      </c>
      <c r="X1017" s="86">
        <f t="shared" si="1026"/>
        <v>2388</v>
      </c>
      <c r="Y1017" s="86">
        <f t="shared" si="1026"/>
        <v>2406</v>
      </c>
      <c r="Z1017" s="86">
        <f t="shared" si="1026"/>
        <v>0</v>
      </c>
      <c r="AA1017" s="86">
        <f t="shared" si="1026"/>
        <v>2406</v>
      </c>
      <c r="AB1017" s="648">
        <f t="shared" si="1026"/>
        <v>4812</v>
      </c>
      <c r="AC1017" s="1291">
        <f>AC168+AC451+AC529+AC570+AC916</f>
        <v>4610</v>
      </c>
      <c r="AD1017" s="1291">
        <f t="shared" ref="AD1017:AJ1017" si="1027">AD168+AD451+AD529+AD570+AD916</f>
        <v>0</v>
      </c>
      <c r="AE1017" s="1291">
        <f t="shared" si="1027"/>
        <v>4610</v>
      </c>
      <c r="AF1017" s="1291">
        <f t="shared" si="1027"/>
        <v>0</v>
      </c>
      <c r="AG1017" s="1291">
        <f t="shared" si="1027"/>
        <v>4711</v>
      </c>
      <c r="AH1017" s="1291">
        <f t="shared" si="1027"/>
        <v>0</v>
      </c>
      <c r="AI1017" s="1291">
        <f t="shared" si="1027"/>
        <v>4711</v>
      </c>
      <c r="AJ1017" s="1291">
        <f t="shared" si="1027"/>
        <v>0</v>
      </c>
      <c r="AK1017" s="648">
        <f t="shared" si="1026"/>
        <v>5425</v>
      </c>
      <c r="AL1017" s="648">
        <f t="shared" si="1026"/>
        <v>20</v>
      </c>
      <c r="AM1017" s="648">
        <f t="shared" si="1026"/>
        <v>5445</v>
      </c>
      <c r="AN1017" s="648">
        <f>AN168+AN451+AN529+AN570+AN916</f>
        <v>4795</v>
      </c>
      <c r="AO1017" s="648">
        <f t="shared" ref="AO1017:AV1017" si="1028">AO168+AO451+AO529+AO570+AO916</f>
        <v>0</v>
      </c>
      <c r="AP1017" s="648">
        <f t="shared" si="1028"/>
        <v>4795</v>
      </c>
      <c r="AQ1017" s="648">
        <f t="shared" si="1028"/>
        <v>0</v>
      </c>
      <c r="AR1017" s="648">
        <f t="shared" si="1028"/>
        <v>0</v>
      </c>
      <c r="AS1017" s="648">
        <f t="shared" si="1028"/>
        <v>4795</v>
      </c>
      <c r="AT1017" s="648">
        <f t="shared" si="1028"/>
        <v>0</v>
      </c>
      <c r="AU1017" s="648">
        <f t="shared" si="1028"/>
        <v>4795</v>
      </c>
      <c r="AV1017" s="648">
        <f t="shared" si="1028"/>
        <v>0</v>
      </c>
      <c r="AW1017" s="668"/>
      <c r="AX1017" s="416"/>
      <c r="AY1017" s="416"/>
      <c r="AZ1017" s="416"/>
      <c r="BA1017" s="416"/>
      <c r="BB1017" s="416"/>
      <c r="BC1017" s="416"/>
      <c r="BD1017" s="416"/>
      <c r="BE1017" s="416"/>
      <c r="BF1017" s="416"/>
      <c r="BG1017" s="416"/>
      <c r="BH1017" s="416"/>
      <c r="BI1017" s="416"/>
      <c r="BJ1017" s="416"/>
      <c r="BK1017" s="416"/>
      <c r="BL1017" s="416"/>
      <c r="BM1017" s="416"/>
      <c r="BN1017" s="416"/>
      <c r="BO1017" s="416"/>
      <c r="BP1017" s="416"/>
      <c r="BQ1017" s="416"/>
      <c r="BR1017" s="416"/>
      <c r="BS1017" s="416"/>
      <c r="BT1017" s="416"/>
      <c r="BU1017" s="416"/>
      <c r="BV1017" s="416"/>
      <c r="BW1017" s="416"/>
      <c r="BX1017" s="416"/>
      <c r="BY1017" s="416"/>
      <c r="BZ1017" s="416"/>
      <c r="CA1017" s="416"/>
      <c r="CB1017" s="416"/>
      <c r="CC1017" s="416"/>
      <c r="CD1017" s="416"/>
      <c r="CE1017" s="416"/>
      <c r="CF1017" s="416"/>
      <c r="CG1017" s="416"/>
      <c r="CH1017" s="416"/>
      <c r="CI1017" s="416"/>
      <c r="CJ1017" s="416"/>
      <c r="CK1017" s="416"/>
      <c r="CL1017" s="416"/>
    </row>
    <row r="1018" spans="1:90" s="671" customFormat="1" ht="24">
      <c r="A1018" s="854" t="s">
        <v>974</v>
      </c>
      <c r="B1018" s="645"/>
      <c r="C1018" s="646" t="s">
        <v>667</v>
      </c>
      <c r="D1018" s="856"/>
      <c r="E1018" s="650" t="s">
        <v>1043</v>
      </c>
      <c r="F1018" s="648">
        <f t="shared" ref="F1018:K1018" si="1029">F42+F85+F134+F222+F243+F287+F333+F385+F399+F415+F492+F446+F524+F658+F701+F776+F795+F840+F861+F907+F930</f>
        <v>27584</v>
      </c>
      <c r="G1018" s="648">
        <f t="shared" si="1029"/>
        <v>165</v>
      </c>
      <c r="H1018" s="648">
        <f t="shared" si="1029"/>
        <v>27749</v>
      </c>
      <c r="I1018" s="648">
        <f t="shared" si="1029"/>
        <v>27802</v>
      </c>
      <c r="J1018" s="648">
        <f t="shared" si="1029"/>
        <v>166</v>
      </c>
      <c r="K1018" s="648">
        <f t="shared" si="1029"/>
        <v>27968</v>
      </c>
      <c r="L1018" s="674">
        <f t="shared" si="1021"/>
        <v>100.78921762946413</v>
      </c>
      <c r="M1018" s="648">
        <f t="shared" ref="M1018:AM1018" si="1030">M42+M85+M134+M222+M243+M287+M333+M385+M399+M415+M492+M446+M524+M658+M701+M776+M795+M840+M861+M907+M930</f>
        <v>27269</v>
      </c>
      <c r="N1018" s="648">
        <f t="shared" si="1030"/>
        <v>442</v>
      </c>
      <c r="O1018" s="648">
        <f t="shared" si="1030"/>
        <v>27711</v>
      </c>
      <c r="P1018" s="86">
        <f t="shared" si="1030"/>
        <v>7366</v>
      </c>
      <c r="Q1018" s="86">
        <f t="shared" si="1030"/>
        <v>7614</v>
      </c>
      <c r="R1018" s="86">
        <f t="shared" si="1030"/>
        <v>81</v>
      </c>
      <c r="S1018" s="86">
        <f t="shared" si="1030"/>
        <v>7695</v>
      </c>
      <c r="T1018" s="648">
        <f t="shared" si="1030"/>
        <v>30780</v>
      </c>
      <c r="U1018" s="86">
        <f t="shared" si="1030"/>
        <v>27269</v>
      </c>
      <c r="V1018" s="86">
        <f t="shared" si="1030"/>
        <v>442</v>
      </c>
      <c r="W1018" s="86">
        <f t="shared" si="1030"/>
        <v>27711</v>
      </c>
      <c r="X1018" s="86">
        <f t="shared" si="1030"/>
        <v>13545</v>
      </c>
      <c r="Y1018" s="86">
        <f t="shared" si="1030"/>
        <v>13961</v>
      </c>
      <c r="Z1018" s="86">
        <f t="shared" si="1030"/>
        <v>214</v>
      </c>
      <c r="AA1018" s="86">
        <f t="shared" si="1030"/>
        <v>14175</v>
      </c>
      <c r="AB1018" s="648">
        <f t="shared" si="1030"/>
        <v>28350</v>
      </c>
      <c r="AC1018" s="1291">
        <f>AC42+AC85+AC134+AC222+AC243+AC287+AC333+AC385+AC399+AC415+AC446+AC492+AC524+AC658+AC701+AC776+AC795+AC840+AC861+AC907+AC930</f>
        <v>25559</v>
      </c>
      <c r="AD1018" s="1291">
        <f t="shared" ref="AD1018:AJ1018" si="1031">AD42+AD85+AD134+AD222+AD243+AD287+AD333+AD385+AD399+AD415+AD446+AD492+AD524+AD658+AD701+AD776+AD795+AD840+AD861+AD907+AD930</f>
        <v>0</v>
      </c>
      <c r="AE1018" s="1291">
        <f t="shared" si="1031"/>
        <v>25559</v>
      </c>
      <c r="AF1018" s="1291">
        <f t="shared" si="1031"/>
        <v>0</v>
      </c>
      <c r="AG1018" s="1291">
        <f t="shared" si="1031"/>
        <v>25277</v>
      </c>
      <c r="AH1018" s="1291">
        <f t="shared" si="1031"/>
        <v>0</v>
      </c>
      <c r="AI1018" s="1291">
        <f t="shared" si="1031"/>
        <v>25277</v>
      </c>
      <c r="AJ1018" s="1291">
        <f t="shared" si="1031"/>
        <v>0</v>
      </c>
      <c r="AK1018" s="648">
        <f t="shared" si="1030"/>
        <v>27702</v>
      </c>
      <c r="AL1018" s="648">
        <f t="shared" si="1030"/>
        <v>552</v>
      </c>
      <c r="AM1018" s="648">
        <f t="shared" si="1030"/>
        <v>28254</v>
      </c>
      <c r="AN1018" s="648">
        <f>AN42+AN85+AN134+AN222+AN243+AN287+AN333+AN385+AN399+AN415+AN446+AN492+AN524+AN658+AN701+AN776+AN795+AN840+AN861+AN907+AN930</f>
        <v>26919</v>
      </c>
      <c r="AO1018" s="648">
        <f>AO42+AO85+AO134+AO222+AO243+AO287+AO333+AO385+AO399+AO415+AO446+AO492+AO524+AO658+AO701+AO776+AO795+AO840+AO861+AO907+AO930</f>
        <v>442</v>
      </c>
      <c r="AP1018" s="648">
        <f t="shared" ref="AP1018:AV1018" si="1032">AP42+AP85+AP134+AP222+AP243+AP287+AP333+AP385+AP399+AP415+AP446+AP492+AP524+AP658+AP701+AP776+AP795+AP840+AP861+AP907+AP930</f>
        <v>27361</v>
      </c>
      <c r="AQ1018" s="648">
        <f t="shared" si="1032"/>
        <v>5142</v>
      </c>
      <c r="AR1018" s="648">
        <f t="shared" si="1032"/>
        <v>0</v>
      </c>
      <c r="AS1018" s="648">
        <f t="shared" si="1032"/>
        <v>26919</v>
      </c>
      <c r="AT1018" s="648">
        <f t="shared" si="1032"/>
        <v>442</v>
      </c>
      <c r="AU1018" s="648">
        <f t="shared" si="1032"/>
        <v>27361</v>
      </c>
      <c r="AV1018" s="648">
        <f t="shared" si="1032"/>
        <v>5142</v>
      </c>
      <c r="AW1018" s="668"/>
      <c r="AX1018" s="416"/>
      <c r="AY1018" s="416"/>
      <c r="AZ1018" s="416"/>
      <c r="BA1018" s="416"/>
      <c r="BB1018" s="416"/>
      <c r="BC1018" s="416"/>
      <c r="BD1018" s="416"/>
      <c r="BE1018" s="416"/>
      <c r="BF1018" s="416"/>
      <c r="BG1018" s="416"/>
      <c r="BH1018" s="416"/>
      <c r="BI1018" s="416"/>
      <c r="BJ1018" s="416"/>
      <c r="BK1018" s="416"/>
      <c r="BL1018" s="416"/>
      <c r="BM1018" s="416"/>
      <c r="BN1018" s="416"/>
      <c r="BO1018" s="416"/>
      <c r="BP1018" s="416"/>
      <c r="BQ1018" s="416"/>
      <c r="BR1018" s="416"/>
      <c r="BS1018" s="416"/>
      <c r="BT1018" s="416"/>
      <c r="BU1018" s="416"/>
      <c r="BV1018" s="416"/>
      <c r="BW1018" s="416"/>
      <c r="BX1018" s="416"/>
      <c r="BY1018" s="416"/>
      <c r="BZ1018" s="416"/>
      <c r="CA1018" s="416"/>
      <c r="CB1018" s="416"/>
      <c r="CC1018" s="416"/>
      <c r="CD1018" s="416"/>
      <c r="CE1018" s="416"/>
      <c r="CF1018" s="416"/>
      <c r="CG1018" s="416"/>
      <c r="CH1018" s="416"/>
      <c r="CI1018" s="416"/>
      <c r="CJ1018" s="416"/>
      <c r="CK1018" s="416"/>
      <c r="CL1018" s="416"/>
    </row>
    <row r="1019" spans="1:90" s="671" customFormat="1" ht="24">
      <c r="A1019" s="854" t="s">
        <v>975</v>
      </c>
      <c r="B1019" s="645"/>
      <c r="C1019" s="646" t="s">
        <v>667</v>
      </c>
      <c r="D1019" s="856"/>
      <c r="E1019" s="650" t="s">
        <v>1054</v>
      </c>
      <c r="F1019" s="648">
        <f t="shared" ref="F1019:K1019" si="1033">F135+F148+F154+F163+F186+F197+F223+F244+F269+F280+F334+F386+F398+F438+F467+F493+F525+F572+F587+F659+F702+F738+F796+F841+F862+F908+F931</f>
        <v>27151</v>
      </c>
      <c r="G1019" s="648">
        <f t="shared" si="1033"/>
        <v>449</v>
      </c>
      <c r="H1019" s="648">
        <f t="shared" si="1033"/>
        <v>27600</v>
      </c>
      <c r="I1019" s="648">
        <f t="shared" si="1033"/>
        <v>27687</v>
      </c>
      <c r="J1019" s="648">
        <f t="shared" si="1033"/>
        <v>449</v>
      </c>
      <c r="K1019" s="648">
        <f t="shared" si="1033"/>
        <v>28136</v>
      </c>
      <c r="L1019" s="675">
        <f t="shared" si="1021"/>
        <v>101.94202898550724</v>
      </c>
      <c r="M1019" s="648">
        <f t="shared" ref="M1019:AM1019" si="1034">M135+M148+M154+M163+M186+M197+M223+M244+M269+M280+M334+M386+M398+M438+M467+M493+M525+M572+M587+M659+M702+M738+M796+M841+M862+M908+M931</f>
        <v>27632</v>
      </c>
      <c r="N1019" s="648">
        <f t="shared" si="1034"/>
        <v>245</v>
      </c>
      <c r="O1019" s="648">
        <f t="shared" si="1034"/>
        <v>27877</v>
      </c>
      <c r="P1019" s="361">
        <f t="shared" si="1034"/>
        <v>7346</v>
      </c>
      <c r="Q1019" s="361">
        <f t="shared" si="1034"/>
        <v>7613</v>
      </c>
      <c r="R1019" s="361">
        <f t="shared" si="1034"/>
        <v>55</v>
      </c>
      <c r="S1019" s="361">
        <f t="shared" si="1034"/>
        <v>7668</v>
      </c>
      <c r="T1019" s="648">
        <f t="shared" si="1034"/>
        <v>30672</v>
      </c>
      <c r="U1019" s="361">
        <f t="shared" si="1034"/>
        <v>27632</v>
      </c>
      <c r="V1019" s="361">
        <f t="shared" si="1034"/>
        <v>245</v>
      </c>
      <c r="W1019" s="361">
        <f t="shared" si="1034"/>
        <v>27877</v>
      </c>
      <c r="X1019" s="86">
        <f t="shared" si="1034"/>
        <v>13326</v>
      </c>
      <c r="Y1019" s="86">
        <f t="shared" si="1034"/>
        <v>13671</v>
      </c>
      <c r="Z1019" s="86">
        <f t="shared" si="1034"/>
        <v>123</v>
      </c>
      <c r="AA1019" s="86">
        <f t="shared" si="1034"/>
        <v>13794</v>
      </c>
      <c r="AB1019" s="648">
        <f t="shared" si="1034"/>
        <v>27588</v>
      </c>
      <c r="AC1019" s="1291">
        <f>AC135+AC148+AC154+AC163+AC186+AC197+AC223+AC244+AC269+AC280+AC334+AC386+AC398+AC438+AC467+AC493+AC525+AC572+AC587+AC659+AC702+AC738+AC791+AC796+AC841+AC862+AC908+AC931</f>
        <v>26474</v>
      </c>
      <c r="AD1019" s="1291">
        <f t="shared" ref="AD1019:AJ1019" si="1035">AD135+AD148+AD154+AD163+AD186+AD197+AD223+AD244+AD269+AD280+AD334+AD386+AD398+AD438+AD467+AD493+AD525+AD572+AD587+AD659+AD702+AD738+AD791+AD796+AD841+AD862+AD908+AD931</f>
        <v>0</v>
      </c>
      <c r="AE1019" s="1291">
        <f t="shared" si="1035"/>
        <v>26474</v>
      </c>
      <c r="AF1019" s="1291">
        <f t="shared" si="1035"/>
        <v>0</v>
      </c>
      <c r="AG1019" s="1291">
        <f t="shared" si="1035"/>
        <v>25916</v>
      </c>
      <c r="AH1019" s="1291">
        <f t="shared" si="1035"/>
        <v>0</v>
      </c>
      <c r="AI1019" s="1291">
        <f t="shared" si="1035"/>
        <v>25916</v>
      </c>
      <c r="AJ1019" s="1291">
        <f t="shared" si="1035"/>
        <v>0</v>
      </c>
      <c r="AK1019" s="648">
        <f t="shared" si="1034"/>
        <v>28517</v>
      </c>
      <c r="AL1019" s="648">
        <f t="shared" si="1034"/>
        <v>1002</v>
      </c>
      <c r="AM1019" s="648">
        <f t="shared" si="1034"/>
        <v>29519</v>
      </c>
      <c r="AN1019" s="648">
        <f>AN135+AN148+AN154+AN163+AN186+AN197+AN223+AN244+AN269+AN280+AN334+AN386+AN398+AN438+AN467+AN493+AN525+AN572+AN587+AN659+AN702+AN738+AN791+AN796+AN841+AN862+AN908+AN931</f>
        <v>27082</v>
      </c>
      <c r="AO1019" s="648">
        <f t="shared" ref="AO1019:AV1019" si="1036">AO135+AO148+AO154+AO163+AO186+AO197+AO223+AO244+AO269+AO280+AO334+AO386+AO398+AO438+AO467+AO493+AO525+AO572+AO587+AO659+AO702+AO738+AO791+AO796+AO841+AO862+AO908+AO931</f>
        <v>245</v>
      </c>
      <c r="AP1019" s="648">
        <f t="shared" si="1036"/>
        <v>27327</v>
      </c>
      <c r="AQ1019" s="648">
        <f t="shared" si="1036"/>
        <v>5362</v>
      </c>
      <c r="AR1019" s="648">
        <f t="shared" si="1036"/>
        <v>0</v>
      </c>
      <c r="AS1019" s="648">
        <f t="shared" si="1036"/>
        <v>27082</v>
      </c>
      <c r="AT1019" s="648">
        <f t="shared" si="1036"/>
        <v>245</v>
      </c>
      <c r="AU1019" s="648">
        <f t="shared" si="1036"/>
        <v>27327</v>
      </c>
      <c r="AV1019" s="648">
        <f t="shared" si="1036"/>
        <v>5362</v>
      </c>
      <c r="AW1019" s="668"/>
      <c r="AX1019" s="416"/>
      <c r="AY1019" s="416"/>
      <c r="AZ1019" s="416"/>
      <c r="BA1019" s="416"/>
      <c r="BB1019" s="416"/>
      <c r="BC1019" s="416"/>
      <c r="BD1019" s="416"/>
      <c r="BE1019" s="416"/>
      <c r="BF1019" s="416"/>
      <c r="BG1019" s="416"/>
      <c r="BH1019" s="416"/>
      <c r="BI1019" s="416"/>
      <c r="BJ1019" s="416"/>
      <c r="BK1019" s="416"/>
      <c r="BL1019" s="416"/>
      <c r="BM1019" s="416"/>
      <c r="BN1019" s="416"/>
      <c r="BO1019" s="416"/>
      <c r="BP1019" s="416"/>
      <c r="BQ1019" s="416"/>
      <c r="BR1019" s="416"/>
      <c r="BS1019" s="416"/>
      <c r="BT1019" s="416"/>
      <c r="BU1019" s="416"/>
      <c r="BV1019" s="416"/>
      <c r="BW1019" s="416"/>
      <c r="BX1019" s="416"/>
      <c r="BY1019" s="416"/>
      <c r="BZ1019" s="416"/>
      <c r="CA1019" s="416"/>
      <c r="CB1019" s="416"/>
      <c r="CC1019" s="416"/>
      <c r="CD1019" s="416"/>
      <c r="CE1019" s="416"/>
      <c r="CF1019" s="416"/>
      <c r="CG1019" s="416"/>
      <c r="CH1019" s="416"/>
      <c r="CI1019" s="416"/>
      <c r="CJ1019" s="416"/>
      <c r="CK1019" s="416"/>
      <c r="CL1019" s="416"/>
    </row>
    <row r="1020" spans="1:90" s="671" customFormat="1" ht="24">
      <c r="A1020" s="854" t="s">
        <v>976</v>
      </c>
      <c r="B1020" s="645"/>
      <c r="C1020" s="646" t="s">
        <v>667</v>
      </c>
      <c r="D1020" s="646"/>
      <c r="E1020" s="650" t="s">
        <v>1062</v>
      </c>
      <c r="F1020" s="648">
        <f t="shared" ref="F1020:K1020" si="1037">F220+F656+F775+F904+F950</f>
        <v>2538</v>
      </c>
      <c r="G1020" s="648">
        <f t="shared" si="1037"/>
        <v>0</v>
      </c>
      <c r="H1020" s="648">
        <f t="shared" si="1037"/>
        <v>2538</v>
      </c>
      <c r="I1020" s="648">
        <f t="shared" si="1037"/>
        <v>2519</v>
      </c>
      <c r="J1020" s="648">
        <f t="shared" si="1037"/>
        <v>0</v>
      </c>
      <c r="K1020" s="648">
        <f t="shared" si="1037"/>
        <v>2519</v>
      </c>
      <c r="L1020" s="674">
        <f t="shared" si="1021"/>
        <v>99.251379038613081</v>
      </c>
      <c r="M1020" s="648">
        <f t="shared" ref="M1020:AM1020" si="1038">M220+M656+M775+M904+M950</f>
        <v>2597</v>
      </c>
      <c r="N1020" s="648">
        <f t="shared" si="1038"/>
        <v>0</v>
      </c>
      <c r="O1020" s="648">
        <f t="shared" si="1038"/>
        <v>2597</v>
      </c>
      <c r="P1020" s="86">
        <f t="shared" si="1038"/>
        <v>571</v>
      </c>
      <c r="Q1020" s="86">
        <f t="shared" si="1038"/>
        <v>625</v>
      </c>
      <c r="R1020" s="86">
        <f t="shared" si="1038"/>
        <v>0</v>
      </c>
      <c r="S1020" s="86">
        <f t="shared" si="1038"/>
        <v>625</v>
      </c>
      <c r="T1020" s="648">
        <f t="shared" si="1038"/>
        <v>2500</v>
      </c>
      <c r="U1020" s="86">
        <f t="shared" si="1038"/>
        <v>2597</v>
      </c>
      <c r="V1020" s="86">
        <f t="shared" si="1038"/>
        <v>0</v>
      </c>
      <c r="W1020" s="86">
        <f t="shared" si="1038"/>
        <v>2597</v>
      </c>
      <c r="X1020" s="86">
        <f t="shared" si="1038"/>
        <v>998</v>
      </c>
      <c r="Y1020" s="86">
        <f t="shared" si="1038"/>
        <v>1025</v>
      </c>
      <c r="Z1020" s="86">
        <f t="shared" si="1038"/>
        <v>0</v>
      </c>
      <c r="AA1020" s="86">
        <f t="shared" si="1038"/>
        <v>1025</v>
      </c>
      <c r="AB1020" s="648">
        <f t="shared" si="1038"/>
        <v>2050</v>
      </c>
      <c r="AC1020" s="1291">
        <f>AC220+AC656+AC775+AC904+AC950</f>
        <v>2708</v>
      </c>
      <c r="AD1020" s="1291">
        <f t="shared" ref="AD1020:AJ1020" si="1039">AD220+AD656+AD775+AD904+AD950</f>
        <v>0</v>
      </c>
      <c r="AE1020" s="1291">
        <f t="shared" si="1039"/>
        <v>2708</v>
      </c>
      <c r="AF1020" s="1291">
        <f t="shared" si="1039"/>
        <v>0</v>
      </c>
      <c r="AG1020" s="1291">
        <f t="shared" si="1039"/>
        <v>2733</v>
      </c>
      <c r="AH1020" s="1291">
        <f t="shared" si="1039"/>
        <v>0</v>
      </c>
      <c r="AI1020" s="1291">
        <f t="shared" si="1039"/>
        <v>2733</v>
      </c>
      <c r="AJ1020" s="1291">
        <f t="shared" si="1039"/>
        <v>0</v>
      </c>
      <c r="AK1020" s="648">
        <f t="shared" si="1038"/>
        <v>2597</v>
      </c>
      <c r="AL1020" s="648">
        <f t="shared" si="1038"/>
        <v>0</v>
      </c>
      <c r="AM1020" s="648">
        <f t="shared" si="1038"/>
        <v>2597</v>
      </c>
      <c r="AN1020" s="648">
        <f>AN220+AN656+AN775+AN904+AN950</f>
        <v>2412</v>
      </c>
      <c r="AO1020" s="648">
        <f t="shared" ref="AO1020:AV1020" si="1040">AO220+AO656+AO775+AO904+AO950</f>
        <v>0</v>
      </c>
      <c r="AP1020" s="648">
        <f t="shared" si="1040"/>
        <v>2412</v>
      </c>
      <c r="AQ1020" s="648">
        <f t="shared" si="1040"/>
        <v>0</v>
      </c>
      <c r="AR1020" s="648">
        <f t="shared" si="1040"/>
        <v>0</v>
      </c>
      <c r="AS1020" s="648">
        <f t="shared" si="1040"/>
        <v>2412</v>
      </c>
      <c r="AT1020" s="648">
        <f t="shared" si="1040"/>
        <v>0</v>
      </c>
      <c r="AU1020" s="648">
        <f t="shared" si="1040"/>
        <v>2412</v>
      </c>
      <c r="AV1020" s="648">
        <f t="shared" si="1040"/>
        <v>0</v>
      </c>
      <c r="AW1020" s="668"/>
      <c r="AX1020" s="416"/>
      <c r="AY1020" s="416"/>
      <c r="AZ1020" s="416"/>
      <c r="BA1020" s="416"/>
      <c r="BB1020" s="416"/>
      <c r="BC1020" s="416"/>
      <c r="BD1020" s="416"/>
      <c r="BE1020" s="416"/>
      <c r="BF1020" s="416"/>
      <c r="BG1020" s="416"/>
      <c r="BH1020" s="416"/>
      <c r="BI1020" s="416"/>
      <c r="BJ1020" s="416"/>
      <c r="BK1020" s="416"/>
      <c r="BL1020" s="416"/>
      <c r="BM1020" s="416"/>
      <c r="BN1020" s="416"/>
      <c r="BO1020" s="416"/>
      <c r="BP1020" s="416"/>
      <c r="BQ1020" s="416"/>
      <c r="BR1020" s="416"/>
      <c r="BS1020" s="416"/>
      <c r="BT1020" s="416"/>
      <c r="BU1020" s="416"/>
      <c r="BV1020" s="416"/>
      <c r="BW1020" s="416"/>
      <c r="BX1020" s="416"/>
      <c r="BY1020" s="416"/>
      <c r="BZ1020" s="416"/>
      <c r="CA1020" s="416"/>
      <c r="CB1020" s="416"/>
      <c r="CC1020" s="416"/>
      <c r="CD1020" s="416"/>
      <c r="CE1020" s="416"/>
      <c r="CF1020" s="416"/>
      <c r="CG1020" s="416"/>
      <c r="CH1020" s="416"/>
      <c r="CI1020" s="416"/>
      <c r="CJ1020" s="416"/>
      <c r="CK1020" s="416"/>
      <c r="CL1020" s="416"/>
    </row>
    <row r="1021" spans="1:90" s="671" customFormat="1" ht="24">
      <c r="A1021" s="854" t="s">
        <v>977</v>
      </c>
      <c r="B1021" s="645"/>
      <c r="C1021" s="646" t="s">
        <v>667</v>
      </c>
      <c r="D1021" s="856"/>
      <c r="E1021" s="650" t="s">
        <v>1059</v>
      </c>
      <c r="F1021" s="648">
        <f t="shared" ref="F1021:K1021" si="1041">F184+F219+F522+F585+F602+F655+F774+F837+F903</f>
        <v>7847</v>
      </c>
      <c r="G1021" s="648">
        <f t="shared" si="1041"/>
        <v>367</v>
      </c>
      <c r="H1021" s="648">
        <f t="shared" si="1041"/>
        <v>8214</v>
      </c>
      <c r="I1021" s="648">
        <f t="shared" si="1041"/>
        <v>7819</v>
      </c>
      <c r="J1021" s="648">
        <f t="shared" si="1041"/>
        <v>368</v>
      </c>
      <c r="K1021" s="648">
        <f t="shared" si="1041"/>
        <v>8187</v>
      </c>
      <c r="L1021" s="674">
        <f t="shared" si="1021"/>
        <v>99.671292914536153</v>
      </c>
      <c r="M1021" s="648">
        <f t="shared" ref="M1021:AM1021" si="1042">M184+M219+M522+M585+M602+M655+M774+M837+M903</f>
        <v>7938</v>
      </c>
      <c r="N1021" s="648">
        <f t="shared" si="1042"/>
        <v>0</v>
      </c>
      <c r="O1021" s="648">
        <f t="shared" si="1042"/>
        <v>7938</v>
      </c>
      <c r="P1021" s="86">
        <f t="shared" si="1042"/>
        <v>2056</v>
      </c>
      <c r="Q1021" s="86">
        <f t="shared" si="1042"/>
        <v>2087</v>
      </c>
      <c r="R1021" s="86">
        <f t="shared" si="1042"/>
        <v>0</v>
      </c>
      <c r="S1021" s="86">
        <f t="shared" si="1042"/>
        <v>2087</v>
      </c>
      <c r="T1021" s="648">
        <f t="shared" si="1042"/>
        <v>8348</v>
      </c>
      <c r="U1021" s="86">
        <f t="shared" si="1042"/>
        <v>7938</v>
      </c>
      <c r="V1021" s="86">
        <f t="shared" si="1042"/>
        <v>0</v>
      </c>
      <c r="W1021" s="86">
        <f t="shared" si="1042"/>
        <v>7938</v>
      </c>
      <c r="X1021" s="86">
        <f t="shared" si="1042"/>
        <v>3487</v>
      </c>
      <c r="Y1021" s="86">
        <f t="shared" si="1042"/>
        <v>3534</v>
      </c>
      <c r="Z1021" s="86">
        <f t="shared" si="1042"/>
        <v>0</v>
      </c>
      <c r="AA1021" s="86">
        <f t="shared" si="1042"/>
        <v>3534</v>
      </c>
      <c r="AB1021" s="648">
        <f t="shared" si="1042"/>
        <v>7068</v>
      </c>
      <c r="AC1021" s="1291">
        <f>AC184+AC219+AC522+AC585+AC602+AC655+AC774+AC837+AC903</f>
        <v>8740</v>
      </c>
      <c r="AD1021" s="1291">
        <f t="shared" ref="AD1021:AJ1021" si="1043">AD184+AD219+AD522+AD585+AD602+AD655+AD774+AD837+AD903</f>
        <v>0</v>
      </c>
      <c r="AE1021" s="1291">
        <f t="shared" si="1043"/>
        <v>8740</v>
      </c>
      <c r="AF1021" s="1291">
        <f t="shared" si="1043"/>
        <v>0</v>
      </c>
      <c r="AG1021" s="1291">
        <f t="shared" si="1043"/>
        <v>8557</v>
      </c>
      <c r="AH1021" s="1291">
        <f t="shared" si="1043"/>
        <v>0</v>
      </c>
      <c r="AI1021" s="1291">
        <f t="shared" si="1043"/>
        <v>8557</v>
      </c>
      <c r="AJ1021" s="1291">
        <f t="shared" si="1043"/>
        <v>0</v>
      </c>
      <c r="AK1021" s="648">
        <f t="shared" si="1042"/>
        <v>7738</v>
      </c>
      <c r="AL1021" s="648">
        <f t="shared" si="1042"/>
        <v>0</v>
      </c>
      <c r="AM1021" s="648">
        <f t="shared" si="1042"/>
        <v>7738</v>
      </c>
      <c r="AN1021" s="648">
        <f>AN184+AN219+AN522+AN585+AN602+AN655+AN774+AN837+AN903</f>
        <v>8288</v>
      </c>
      <c r="AO1021" s="648">
        <f t="shared" ref="AO1021:AV1021" si="1044">AO184+AO219+AO522+AO585+AO602+AO655+AO774+AO837+AO903</f>
        <v>0</v>
      </c>
      <c r="AP1021" s="648">
        <f t="shared" si="1044"/>
        <v>8288</v>
      </c>
      <c r="AQ1021" s="648">
        <f t="shared" si="1044"/>
        <v>1657</v>
      </c>
      <c r="AR1021" s="648">
        <f t="shared" si="1044"/>
        <v>0</v>
      </c>
      <c r="AS1021" s="648">
        <f t="shared" si="1044"/>
        <v>8288</v>
      </c>
      <c r="AT1021" s="648">
        <f t="shared" si="1044"/>
        <v>0</v>
      </c>
      <c r="AU1021" s="648">
        <f t="shared" si="1044"/>
        <v>8288</v>
      </c>
      <c r="AV1021" s="648">
        <f t="shared" si="1044"/>
        <v>1657</v>
      </c>
      <c r="AW1021" s="668"/>
      <c r="AX1021" s="416"/>
      <c r="AY1021" s="416"/>
      <c r="AZ1021" s="416"/>
      <c r="BA1021" s="416"/>
      <c r="BB1021" s="416"/>
      <c r="BC1021" s="416"/>
      <c r="BD1021" s="416"/>
      <c r="BE1021" s="416"/>
      <c r="BF1021" s="416"/>
      <c r="BG1021" s="416"/>
      <c r="BH1021" s="416"/>
      <c r="BI1021" s="416"/>
      <c r="BJ1021" s="416"/>
      <c r="BK1021" s="416"/>
      <c r="BL1021" s="416"/>
      <c r="BM1021" s="416"/>
      <c r="BN1021" s="416"/>
      <c r="BO1021" s="416"/>
      <c r="BP1021" s="416"/>
      <c r="BQ1021" s="416"/>
      <c r="BR1021" s="416"/>
      <c r="BS1021" s="416"/>
      <c r="BT1021" s="416"/>
      <c r="BU1021" s="416"/>
      <c r="BV1021" s="416"/>
      <c r="BW1021" s="416"/>
      <c r="BX1021" s="416"/>
      <c r="BY1021" s="416"/>
      <c r="BZ1021" s="416"/>
      <c r="CA1021" s="416"/>
      <c r="CB1021" s="416"/>
      <c r="CC1021" s="416"/>
      <c r="CD1021" s="416"/>
      <c r="CE1021" s="416"/>
      <c r="CF1021" s="416"/>
      <c r="CG1021" s="416"/>
      <c r="CH1021" s="416"/>
      <c r="CI1021" s="416"/>
      <c r="CJ1021" s="416"/>
      <c r="CK1021" s="416"/>
      <c r="CL1021" s="416"/>
    </row>
    <row r="1022" spans="1:90" s="671" customFormat="1" ht="24">
      <c r="A1022" s="854" t="s">
        <v>978</v>
      </c>
      <c r="B1022" s="645"/>
      <c r="C1022" s="646" t="s">
        <v>667</v>
      </c>
      <c r="D1022" s="856"/>
      <c r="E1022" s="650" t="s">
        <v>1055</v>
      </c>
      <c r="F1022" s="648">
        <f t="shared" ref="F1022:K1022" si="1045">F136+F270+F335+F660+F703+F842</f>
        <v>9620</v>
      </c>
      <c r="G1022" s="648">
        <f t="shared" si="1045"/>
        <v>10</v>
      </c>
      <c r="H1022" s="648">
        <f t="shared" si="1045"/>
        <v>9630</v>
      </c>
      <c r="I1022" s="648">
        <f t="shared" si="1045"/>
        <v>9545</v>
      </c>
      <c r="J1022" s="648">
        <f t="shared" si="1045"/>
        <v>10</v>
      </c>
      <c r="K1022" s="648">
        <f t="shared" si="1045"/>
        <v>9555</v>
      </c>
      <c r="L1022" s="674">
        <f t="shared" si="1021"/>
        <v>99.221183800623052</v>
      </c>
      <c r="M1022" s="648">
        <f t="shared" ref="M1022:AM1022" si="1046">M136+M270+M335+M660+M703+M842</f>
        <v>9626</v>
      </c>
      <c r="N1022" s="648">
        <f t="shared" si="1046"/>
        <v>0</v>
      </c>
      <c r="O1022" s="648">
        <f t="shared" si="1046"/>
        <v>9626</v>
      </c>
      <c r="P1022" s="86">
        <f t="shared" si="1046"/>
        <v>2350</v>
      </c>
      <c r="Q1022" s="86">
        <f t="shared" si="1046"/>
        <v>2436</v>
      </c>
      <c r="R1022" s="86">
        <f t="shared" si="1046"/>
        <v>0</v>
      </c>
      <c r="S1022" s="86">
        <f t="shared" si="1046"/>
        <v>2436</v>
      </c>
      <c r="T1022" s="648">
        <f t="shared" si="1046"/>
        <v>9744</v>
      </c>
      <c r="U1022" s="86">
        <f t="shared" si="1046"/>
        <v>9626</v>
      </c>
      <c r="V1022" s="86">
        <f t="shared" si="1046"/>
        <v>0</v>
      </c>
      <c r="W1022" s="86">
        <f t="shared" si="1046"/>
        <v>9626</v>
      </c>
      <c r="X1022" s="86">
        <f t="shared" si="1046"/>
        <v>4778</v>
      </c>
      <c r="Y1022" s="86">
        <f t="shared" si="1046"/>
        <v>4892</v>
      </c>
      <c r="Z1022" s="86">
        <f t="shared" si="1046"/>
        <v>0</v>
      </c>
      <c r="AA1022" s="86">
        <f t="shared" si="1046"/>
        <v>4892</v>
      </c>
      <c r="AB1022" s="648">
        <f t="shared" si="1046"/>
        <v>9784</v>
      </c>
      <c r="AC1022" s="1291">
        <f>AC136+AC270+AC335+AC660+AC703+AC792+AC842+AC921</f>
        <v>9626</v>
      </c>
      <c r="AD1022" s="1291">
        <f t="shared" ref="AD1022:AJ1022" si="1047">AD136+AD270+AD335+AD660+AD703+AD792+AD842+AD921</f>
        <v>0</v>
      </c>
      <c r="AE1022" s="1291">
        <f t="shared" si="1047"/>
        <v>9626</v>
      </c>
      <c r="AF1022" s="1291">
        <f t="shared" si="1047"/>
        <v>0</v>
      </c>
      <c r="AG1022" s="1291">
        <f t="shared" si="1047"/>
        <v>9503</v>
      </c>
      <c r="AH1022" s="1291">
        <f t="shared" si="1047"/>
        <v>0</v>
      </c>
      <c r="AI1022" s="1291">
        <f t="shared" si="1047"/>
        <v>9503</v>
      </c>
      <c r="AJ1022" s="1291">
        <f t="shared" si="1047"/>
        <v>0</v>
      </c>
      <c r="AK1022" s="648">
        <f t="shared" si="1046"/>
        <v>9626</v>
      </c>
      <c r="AL1022" s="648">
        <f t="shared" si="1046"/>
        <v>10</v>
      </c>
      <c r="AM1022" s="648">
        <f t="shared" si="1046"/>
        <v>9636</v>
      </c>
      <c r="AN1022" s="648">
        <f>AN136+AN270+AN335+AN660+AN703+AN792+AN842</f>
        <v>9429</v>
      </c>
      <c r="AO1022" s="648">
        <f t="shared" ref="AO1022:AV1022" si="1048">AO136+AO270+AO335+AO660+AO703+AO792+AO842</f>
        <v>0</v>
      </c>
      <c r="AP1022" s="648">
        <f t="shared" si="1048"/>
        <v>9429</v>
      </c>
      <c r="AQ1022" s="648">
        <f t="shared" si="1048"/>
        <v>1975</v>
      </c>
      <c r="AR1022" s="648">
        <f t="shared" si="1048"/>
        <v>0</v>
      </c>
      <c r="AS1022" s="648">
        <f t="shared" si="1048"/>
        <v>9429</v>
      </c>
      <c r="AT1022" s="648">
        <f t="shared" si="1048"/>
        <v>0</v>
      </c>
      <c r="AU1022" s="648">
        <f t="shared" si="1048"/>
        <v>9429</v>
      </c>
      <c r="AV1022" s="648">
        <f t="shared" si="1048"/>
        <v>1975</v>
      </c>
      <c r="AW1022" s="668"/>
      <c r="AX1022" s="416"/>
      <c r="AY1022" s="416"/>
      <c r="AZ1022" s="416"/>
      <c r="BA1022" s="416"/>
      <c r="BB1022" s="416"/>
      <c r="BC1022" s="416"/>
      <c r="BD1022" s="416"/>
      <c r="BE1022" s="416"/>
      <c r="BF1022" s="416"/>
      <c r="BG1022" s="416"/>
      <c r="BH1022" s="416"/>
      <c r="BI1022" s="416"/>
      <c r="BJ1022" s="416"/>
      <c r="BK1022" s="416"/>
      <c r="BL1022" s="416"/>
      <c r="BM1022" s="416"/>
      <c r="BN1022" s="416"/>
      <c r="BO1022" s="416"/>
      <c r="BP1022" s="416"/>
      <c r="BQ1022" s="416"/>
      <c r="BR1022" s="416"/>
      <c r="BS1022" s="416"/>
      <c r="BT1022" s="416"/>
      <c r="BU1022" s="416"/>
      <c r="BV1022" s="416"/>
      <c r="BW1022" s="416"/>
      <c r="BX1022" s="416"/>
      <c r="BY1022" s="416"/>
      <c r="BZ1022" s="416"/>
      <c r="CA1022" s="416"/>
      <c r="CB1022" s="416"/>
      <c r="CC1022" s="416"/>
      <c r="CD1022" s="416"/>
      <c r="CE1022" s="416"/>
      <c r="CF1022" s="416"/>
      <c r="CG1022" s="416"/>
      <c r="CH1022" s="416"/>
      <c r="CI1022" s="416"/>
      <c r="CJ1022" s="416"/>
      <c r="CK1022" s="416"/>
      <c r="CL1022" s="416"/>
    </row>
    <row r="1023" spans="1:90" s="671" customFormat="1" ht="24">
      <c r="A1023" s="854" t="s">
        <v>979</v>
      </c>
      <c r="B1023" s="645"/>
      <c r="C1023" s="646" t="s">
        <v>667</v>
      </c>
      <c r="D1023" s="646"/>
      <c r="E1023" s="650" t="s">
        <v>1041</v>
      </c>
      <c r="F1023" s="660">
        <f t="shared" ref="F1023:K1023" si="1049">F40+F83+F132+F162+F185+F221+F268+F332+F383+F410+F445+F466+F523+F586+F603+F699+F736+F838+F860+F905+F928</f>
        <v>19853</v>
      </c>
      <c r="G1023" s="660">
        <f t="shared" si="1049"/>
        <v>115</v>
      </c>
      <c r="H1023" s="660">
        <f t="shared" si="1049"/>
        <v>19968</v>
      </c>
      <c r="I1023" s="660">
        <f t="shared" si="1049"/>
        <v>19613</v>
      </c>
      <c r="J1023" s="660">
        <f t="shared" si="1049"/>
        <v>115</v>
      </c>
      <c r="K1023" s="660">
        <f t="shared" si="1049"/>
        <v>19728</v>
      </c>
      <c r="L1023" s="675">
        <f t="shared" si="1021"/>
        <v>98.798076923076934</v>
      </c>
      <c r="M1023" s="648">
        <f t="shared" ref="M1023:AM1023" si="1050">M40+M83+M132+M162+M185+M221+M268+M332+M383+M405+M410+M445+M466+M523+M586+M603+M699+M736+M838+M860+M905+M928</f>
        <v>20271</v>
      </c>
      <c r="N1023" s="648">
        <f t="shared" si="1050"/>
        <v>35</v>
      </c>
      <c r="O1023" s="648">
        <f t="shared" si="1050"/>
        <v>20306</v>
      </c>
      <c r="P1023" s="361">
        <f t="shared" si="1050"/>
        <v>4849</v>
      </c>
      <c r="Q1023" s="361">
        <f t="shared" si="1050"/>
        <v>5168</v>
      </c>
      <c r="R1023" s="361">
        <f t="shared" si="1050"/>
        <v>3</v>
      </c>
      <c r="S1023" s="361">
        <f t="shared" si="1050"/>
        <v>5171</v>
      </c>
      <c r="T1023" s="648">
        <f t="shared" si="1050"/>
        <v>20684</v>
      </c>
      <c r="U1023" s="361">
        <f t="shared" si="1050"/>
        <v>20271</v>
      </c>
      <c r="V1023" s="361">
        <f t="shared" si="1050"/>
        <v>35</v>
      </c>
      <c r="W1023" s="361">
        <f t="shared" si="1050"/>
        <v>20306</v>
      </c>
      <c r="X1023" s="86">
        <f t="shared" si="1050"/>
        <v>9766</v>
      </c>
      <c r="Y1023" s="86">
        <f t="shared" si="1050"/>
        <v>9970</v>
      </c>
      <c r="Z1023" s="86">
        <f t="shared" si="1050"/>
        <v>7</v>
      </c>
      <c r="AA1023" s="86">
        <f t="shared" si="1050"/>
        <v>9977</v>
      </c>
      <c r="AB1023" s="648">
        <f t="shared" si="1050"/>
        <v>19954</v>
      </c>
      <c r="AC1023" s="1291">
        <f>AC40+AC83+AC132+AC162+AC185+AC221+AC268+AC332+AC383+AC405+AC410+AC445+AC466+AC523+AC586+AC603+AC699+AC736+AC838+AC860+AC905+AC928</f>
        <v>20489</v>
      </c>
      <c r="AD1023" s="1291">
        <f t="shared" ref="AD1023:AJ1023" si="1051">AD40+AD83+AD132+AD162+AD185+AD221+AD268+AD332+AD383+AD405+AD410+AD445+AD466+AD523+AD586+AD603+AD699+AD736+AD838+AD860+AD905+AD928</f>
        <v>0</v>
      </c>
      <c r="AE1023" s="1291">
        <f t="shared" si="1051"/>
        <v>20489</v>
      </c>
      <c r="AF1023" s="1291">
        <f t="shared" si="1051"/>
        <v>0</v>
      </c>
      <c r="AG1023" s="1291">
        <f t="shared" si="1051"/>
        <v>20717</v>
      </c>
      <c r="AH1023" s="1291">
        <f t="shared" si="1051"/>
        <v>0</v>
      </c>
      <c r="AI1023" s="1291">
        <f t="shared" si="1051"/>
        <v>20717</v>
      </c>
      <c r="AJ1023" s="1291">
        <f t="shared" si="1051"/>
        <v>0</v>
      </c>
      <c r="AK1023" s="648">
        <f t="shared" si="1050"/>
        <v>21348</v>
      </c>
      <c r="AL1023" s="648">
        <f t="shared" si="1050"/>
        <v>134</v>
      </c>
      <c r="AM1023" s="648">
        <f t="shared" si="1050"/>
        <v>21482</v>
      </c>
      <c r="AN1023" s="648">
        <f>AN40+AN83+AN132+AN162+AN185+AN221+AN268+AN332+AN383+AN405+AN410+AN445+AN466+AN523+AN586+AN603+AN699+AN736+AN838+AN860+AN905+AN928</f>
        <v>20071</v>
      </c>
      <c r="AO1023" s="648">
        <f t="shared" ref="AO1023:AV1023" si="1052">AO40+AO83+AO132+AO162+AO185+AO221+AO268+AO332+AO383+AO405+AO410+AO445+AO466+AO523+AO586+AO603+AO699+AO736+AO838+AO860+AO905+AO928</f>
        <v>35</v>
      </c>
      <c r="AP1023" s="648">
        <f t="shared" si="1052"/>
        <v>20106</v>
      </c>
      <c r="AQ1023" s="648">
        <f t="shared" si="1052"/>
        <v>0</v>
      </c>
      <c r="AR1023" s="648">
        <f t="shared" si="1052"/>
        <v>0</v>
      </c>
      <c r="AS1023" s="648">
        <f t="shared" si="1052"/>
        <v>20071</v>
      </c>
      <c r="AT1023" s="648">
        <f t="shared" si="1052"/>
        <v>35</v>
      </c>
      <c r="AU1023" s="648">
        <f t="shared" si="1052"/>
        <v>20106</v>
      </c>
      <c r="AV1023" s="648">
        <f t="shared" si="1052"/>
        <v>0</v>
      </c>
      <c r="AW1023" s="668"/>
      <c r="AX1023" s="416"/>
      <c r="AY1023" s="416"/>
      <c r="AZ1023" s="416"/>
      <c r="BA1023" s="416"/>
      <c r="BB1023" s="416"/>
      <c r="BC1023" s="416"/>
      <c r="BD1023" s="416"/>
      <c r="BE1023" s="416"/>
      <c r="BF1023" s="416"/>
      <c r="BG1023" s="416"/>
      <c r="BH1023" s="416"/>
      <c r="BI1023" s="416"/>
      <c r="BJ1023" s="416"/>
      <c r="BK1023" s="416"/>
      <c r="BL1023" s="416"/>
      <c r="BM1023" s="416"/>
      <c r="BN1023" s="416"/>
      <c r="BO1023" s="416"/>
      <c r="BP1023" s="416"/>
      <c r="BQ1023" s="416"/>
      <c r="BR1023" s="416"/>
      <c r="BS1023" s="416"/>
      <c r="BT1023" s="416"/>
      <c r="BU1023" s="416"/>
      <c r="BV1023" s="416"/>
      <c r="BW1023" s="416"/>
      <c r="BX1023" s="416"/>
      <c r="BY1023" s="416"/>
      <c r="BZ1023" s="416"/>
      <c r="CA1023" s="416"/>
      <c r="CB1023" s="416"/>
      <c r="CC1023" s="416"/>
      <c r="CD1023" s="416"/>
      <c r="CE1023" s="416"/>
      <c r="CF1023" s="416"/>
      <c r="CG1023" s="416"/>
      <c r="CH1023" s="416"/>
      <c r="CI1023" s="416"/>
      <c r="CJ1023" s="416"/>
      <c r="CK1023" s="416"/>
      <c r="CL1023" s="416"/>
    </row>
    <row r="1024" spans="1:90" s="671" customFormat="1" ht="24">
      <c r="A1024" s="854" t="s">
        <v>980</v>
      </c>
      <c r="B1024" s="645"/>
      <c r="C1024" s="646" t="s">
        <v>667</v>
      </c>
      <c r="D1024" s="856"/>
      <c r="E1024" s="650" t="s">
        <v>1042</v>
      </c>
      <c r="F1024" s="660">
        <f t="shared" ref="F1024:K1024" si="1053">F41+F84+F133+F194+F384+F491+F569+F657+F700+F718+F737+F783+F839+F906</f>
        <v>16732</v>
      </c>
      <c r="G1024" s="660">
        <f t="shared" si="1053"/>
        <v>182</v>
      </c>
      <c r="H1024" s="660">
        <f t="shared" si="1053"/>
        <v>16914</v>
      </c>
      <c r="I1024" s="660">
        <f t="shared" si="1053"/>
        <v>16191</v>
      </c>
      <c r="J1024" s="660">
        <f t="shared" si="1053"/>
        <v>182</v>
      </c>
      <c r="K1024" s="660">
        <f t="shared" si="1053"/>
        <v>16373</v>
      </c>
      <c r="L1024" s="675">
        <f t="shared" si="1021"/>
        <v>96.8014662409838</v>
      </c>
      <c r="M1024" s="648">
        <f t="shared" ref="M1024:AM1024" si="1054">M41+M84+M133+M194+M384+M491+M569+M657+M700+M718+M737+M783+M839+M906</f>
        <v>16797</v>
      </c>
      <c r="N1024" s="648">
        <f t="shared" si="1054"/>
        <v>0</v>
      </c>
      <c r="O1024" s="648">
        <f t="shared" si="1054"/>
        <v>16797</v>
      </c>
      <c r="P1024" s="361">
        <f t="shared" si="1054"/>
        <v>4132</v>
      </c>
      <c r="Q1024" s="361">
        <f t="shared" si="1054"/>
        <v>4241</v>
      </c>
      <c r="R1024" s="361">
        <f t="shared" si="1054"/>
        <v>0</v>
      </c>
      <c r="S1024" s="361">
        <f t="shared" si="1054"/>
        <v>4241</v>
      </c>
      <c r="T1024" s="648">
        <f t="shared" si="1054"/>
        <v>16964</v>
      </c>
      <c r="U1024" s="361">
        <f t="shared" si="1054"/>
        <v>16797</v>
      </c>
      <c r="V1024" s="361">
        <f t="shared" si="1054"/>
        <v>0</v>
      </c>
      <c r="W1024" s="361">
        <f t="shared" si="1054"/>
        <v>16797</v>
      </c>
      <c r="X1024" s="86">
        <f t="shared" si="1054"/>
        <v>7657</v>
      </c>
      <c r="Y1024" s="86">
        <f t="shared" si="1054"/>
        <v>7856</v>
      </c>
      <c r="Z1024" s="86">
        <f t="shared" si="1054"/>
        <v>0</v>
      </c>
      <c r="AA1024" s="86">
        <f t="shared" si="1054"/>
        <v>7856</v>
      </c>
      <c r="AB1024" s="648">
        <f t="shared" si="1054"/>
        <v>15712</v>
      </c>
      <c r="AC1024" s="1291">
        <f>AC41+AC84+AC133+AC194+AC384+AC491+AC569+AC657+AC700+AC718+AC737+AC783+AC839+AC906</f>
        <v>16184</v>
      </c>
      <c r="AD1024" s="1291">
        <f t="shared" ref="AD1024:AJ1024" si="1055">AD41+AD84+AD133+AD194+AD384+AD491+AD569+AD657+AD700+AD718+AD737+AD783+AD839+AD906</f>
        <v>0</v>
      </c>
      <c r="AE1024" s="1291">
        <f t="shared" si="1055"/>
        <v>16184</v>
      </c>
      <c r="AF1024" s="1291">
        <f t="shared" si="1055"/>
        <v>0</v>
      </c>
      <c r="AG1024" s="1291">
        <f t="shared" si="1055"/>
        <v>15868</v>
      </c>
      <c r="AH1024" s="1291">
        <f t="shared" si="1055"/>
        <v>0</v>
      </c>
      <c r="AI1024" s="1291">
        <f t="shared" si="1055"/>
        <v>15868</v>
      </c>
      <c r="AJ1024" s="1291">
        <f t="shared" si="1055"/>
        <v>0</v>
      </c>
      <c r="AK1024" s="648">
        <f t="shared" si="1054"/>
        <v>16797</v>
      </c>
      <c r="AL1024" s="648">
        <f t="shared" si="1054"/>
        <v>182</v>
      </c>
      <c r="AM1024" s="648">
        <f t="shared" si="1054"/>
        <v>16979</v>
      </c>
      <c r="AN1024" s="648">
        <f>AN41+AN84+AN133+AN194+AN384+AN491+AN569+AN657+AN700+AN718+AN737+AN783+AN839+AN906</f>
        <v>16627</v>
      </c>
      <c r="AO1024" s="648">
        <f t="shared" ref="AO1024:AV1024" si="1056">AO41+AO84+AO133+AO194+AO384+AO491+AO569+AO657+AO700+AO718+AO737+AO783+AO839+AO906</f>
        <v>0</v>
      </c>
      <c r="AP1024" s="648">
        <f t="shared" si="1056"/>
        <v>16627</v>
      </c>
      <c r="AQ1024" s="648">
        <f t="shared" si="1056"/>
        <v>4353</v>
      </c>
      <c r="AR1024" s="648">
        <f t="shared" si="1056"/>
        <v>0</v>
      </c>
      <c r="AS1024" s="648">
        <f t="shared" si="1056"/>
        <v>16627</v>
      </c>
      <c r="AT1024" s="648">
        <f t="shared" si="1056"/>
        <v>0</v>
      </c>
      <c r="AU1024" s="648">
        <f t="shared" si="1056"/>
        <v>16627</v>
      </c>
      <c r="AV1024" s="648">
        <f t="shared" si="1056"/>
        <v>4353</v>
      </c>
      <c r="AW1024" s="668"/>
      <c r="AX1024" s="416"/>
      <c r="AY1024" s="416"/>
      <c r="AZ1024" s="416"/>
      <c r="BA1024" s="416"/>
      <c r="BB1024" s="416"/>
      <c r="BC1024" s="416"/>
      <c r="BD1024" s="416"/>
      <c r="BE1024" s="416"/>
      <c r="BF1024" s="416"/>
      <c r="BG1024" s="416"/>
      <c r="BH1024" s="416"/>
      <c r="BI1024" s="416"/>
      <c r="BJ1024" s="416"/>
      <c r="BK1024" s="416"/>
      <c r="BL1024" s="416"/>
      <c r="BM1024" s="416"/>
      <c r="BN1024" s="416"/>
      <c r="BO1024" s="416"/>
      <c r="BP1024" s="416"/>
      <c r="BQ1024" s="416"/>
      <c r="BR1024" s="416"/>
      <c r="BS1024" s="416"/>
      <c r="BT1024" s="416"/>
      <c r="BU1024" s="416"/>
      <c r="BV1024" s="416"/>
      <c r="BW1024" s="416"/>
      <c r="BX1024" s="416"/>
      <c r="BY1024" s="416"/>
      <c r="BZ1024" s="416"/>
      <c r="CA1024" s="416"/>
      <c r="CB1024" s="416"/>
      <c r="CC1024" s="416"/>
      <c r="CD1024" s="416"/>
      <c r="CE1024" s="416"/>
      <c r="CF1024" s="416"/>
      <c r="CG1024" s="416"/>
      <c r="CH1024" s="416"/>
      <c r="CI1024" s="416"/>
      <c r="CJ1024" s="416"/>
      <c r="CK1024" s="416"/>
      <c r="CL1024" s="416"/>
    </row>
    <row r="1025" spans="1:90" s="671" customFormat="1" ht="24">
      <c r="A1025" s="854" t="s">
        <v>981</v>
      </c>
      <c r="B1025" s="645"/>
      <c r="C1025" s="646" t="s">
        <v>667</v>
      </c>
      <c r="D1025" s="856"/>
      <c r="E1025" s="646" t="s">
        <v>954</v>
      </c>
      <c r="F1025" s="648">
        <f t="shared" ref="F1025:K1025" si="1057">F169+F452+F502+F573</f>
        <v>2692</v>
      </c>
      <c r="G1025" s="648">
        <f t="shared" si="1057"/>
        <v>0</v>
      </c>
      <c r="H1025" s="648">
        <f t="shared" si="1057"/>
        <v>2692</v>
      </c>
      <c r="I1025" s="648">
        <f t="shared" si="1057"/>
        <v>2741</v>
      </c>
      <c r="J1025" s="648">
        <f t="shared" si="1057"/>
        <v>0</v>
      </c>
      <c r="K1025" s="648">
        <f t="shared" si="1057"/>
        <v>2741</v>
      </c>
      <c r="L1025" s="674">
        <f t="shared" si="1021"/>
        <v>101.82020802377414</v>
      </c>
      <c r="M1025" s="648">
        <f t="shared" ref="M1025:AM1025" si="1058">M169+M452+M502+M573</f>
        <v>2659</v>
      </c>
      <c r="N1025" s="648">
        <f t="shared" si="1058"/>
        <v>0</v>
      </c>
      <c r="O1025" s="648">
        <f t="shared" si="1058"/>
        <v>2659</v>
      </c>
      <c r="P1025" s="86">
        <f t="shared" si="1058"/>
        <v>665</v>
      </c>
      <c r="Q1025" s="86">
        <f t="shared" si="1058"/>
        <v>682</v>
      </c>
      <c r="R1025" s="86">
        <f t="shared" si="1058"/>
        <v>0</v>
      </c>
      <c r="S1025" s="86">
        <f t="shared" si="1058"/>
        <v>682</v>
      </c>
      <c r="T1025" s="648">
        <f t="shared" si="1058"/>
        <v>2728</v>
      </c>
      <c r="U1025" s="86">
        <f t="shared" si="1058"/>
        <v>2659</v>
      </c>
      <c r="V1025" s="86">
        <f t="shared" si="1058"/>
        <v>0</v>
      </c>
      <c r="W1025" s="86">
        <f t="shared" si="1058"/>
        <v>2659</v>
      </c>
      <c r="X1025" s="86">
        <f t="shared" si="1058"/>
        <v>1275</v>
      </c>
      <c r="Y1025" s="86">
        <f t="shared" si="1058"/>
        <v>1290</v>
      </c>
      <c r="Z1025" s="86">
        <f t="shared" si="1058"/>
        <v>0</v>
      </c>
      <c r="AA1025" s="86">
        <f t="shared" si="1058"/>
        <v>1290</v>
      </c>
      <c r="AB1025" s="648">
        <f t="shared" si="1058"/>
        <v>2580</v>
      </c>
      <c r="AC1025" s="1289">
        <f>AC169+AC452+AC502+AC573+AC672</f>
        <v>3057</v>
      </c>
      <c r="AD1025" s="1318">
        <f t="shared" ref="AD1025:AJ1025" si="1059">AD169+AD452+AD502+AD573+AD672</f>
        <v>0</v>
      </c>
      <c r="AE1025" s="1318">
        <f t="shared" si="1059"/>
        <v>3057</v>
      </c>
      <c r="AF1025" s="1318">
        <f t="shared" si="1059"/>
        <v>0</v>
      </c>
      <c r="AG1025" s="1318">
        <f t="shared" si="1059"/>
        <v>2962</v>
      </c>
      <c r="AH1025" s="1318">
        <f t="shared" si="1059"/>
        <v>0</v>
      </c>
      <c r="AI1025" s="1318">
        <f t="shared" si="1059"/>
        <v>2962</v>
      </c>
      <c r="AJ1025" s="1318">
        <f t="shared" si="1059"/>
        <v>0</v>
      </c>
      <c r="AK1025" s="648">
        <f t="shared" si="1058"/>
        <v>2659</v>
      </c>
      <c r="AL1025" s="648">
        <f t="shared" si="1058"/>
        <v>0</v>
      </c>
      <c r="AM1025" s="648">
        <f t="shared" si="1058"/>
        <v>2659</v>
      </c>
      <c r="AN1025" s="648">
        <f>AN169+AN452+AN502+AN573+AN672</f>
        <v>2569</v>
      </c>
      <c r="AO1025" s="648">
        <f t="shared" ref="AO1025:AV1025" si="1060">AO169+AO452+AO502+AO573+AO672</f>
        <v>0</v>
      </c>
      <c r="AP1025" s="648">
        <f t="shared" si="1060"/>
        <v>2569</v>
      </c>
      <c r="AQ1025" s="648">
        <f t="shared" si="1060"/>
        <v>982</v>
      </c>
      <c r="AR1025" s="648">
        <f t="shared" si="1060"/>
        <v>0</v>
      </c>
      <c r="AS1025" s="648">
        <f t="shared" si="1060"/>
        <v>2569</v>
      </c>
      <c r="AT1025" s="648">
        <f t="shared" si="1060"/>
        <v>0</v>
      </c>
      <c r="AU1025" s="648">
        <f t="shared" si="1060"/>
        <v>2569</v>
      </c>
      <c r="AV1025" s="648">
        <f t="shared" si="1060"/>
        <v>982</v>
      </c>
      <c r="AW1025" s="668"/>
      <c r="AX1025" s="416"/>
      <c r="AY1025" s="416"/>
      <c r="AZ1025" s="416"/>
      <c r="BA1025" s="416"/>
      <c r="BB1025" s="416"/>
      <c r="BC1025" s="416"/>
      <c r="BD1025" s="416"/>
      <c r="BE1025" s="416"/>
      <c r="BF1025" s="416"/>
      <c r="BG1025" s="416"/>
      <c r="BH1025" s="416"/>
      <c r="BI1025" s="416"/>
      <c r="BJ1025" s="416"/>
      <c r="BK1025" s="416"/>
      <c r="BL1025" s="416"/>
      <c r="BM1025" s="416"/>
      <c r="BN1025" s="416"/>
      <c r="BO1025" s="416"/>
      <c r="BP1025" s="416"/>
      <c r="BQ1025" s="416"/>
      <c r="BR1025" s="416"/>
      <c r="BS1025" s="416"/>
      <c r="BT1025" s="416"/>
      <c r="BU1025" s="416"/>
      <c r="BV1025" s="416"/>
      <c r="BW1025" s="416"/>
      <c r="BX1025" s="416"/>
      <c r="BY1025" s="416"/>
      <c r="BZ1025" s="416"/>
      <c r="CA1025" s="416"/>
      <c r="CB1025" s="416"/>
      <c r="CC1025" s="416"/>
      <c r="CD1025" s="416"/>
      <c r="CE1025" s="416"/>
      <c r="CF1025" s="416"/>
      <c r="CG1025" s="416"/>
      <c r="CH1025" s="416"/>
      <c r="CI1025" s="416"/>
      <c r="CJ1025" s="416"/>
      <c r="CK1025" s="416"/>
      <c r="CL1025" s="416"/>
    </row>
    <row r="1026" spans="1:90" s="671" customFormat="1" ht="24">
      <c r="A1026" s="854" t="s">
        <v>982</v>
      </c>
      <c r="B1026" s="645"/>
      <c r="C1026" s="646" t="s">
        <v>667</v>
      </c>
      <c r="D1026" s="646"/>
      <c r="E1026" s="650" t="s">
        <v>1063</v>
      </c>
      <c r="F1026" s="660">
        <f t="shared" ref="F1026:K1026" si="1061">F437+F501+F571+F591+F607+F728+F782+F917+F929</f>
        <v>8792</v>
      </c>
      <c r="G1026" s="660">
        <f t="shared" si="1061"/>
        <v>150</v>
      </c>
      <c r="H1026" s="660">
        <f t="shared" si="1061"/>
        <v>8942</v>
      </c>
      <c r="I1026" s="660">
        <f t="shared" si="1061"/>
        <v>8797</v>
      </c>
      <c r="J1026" s="660">
        <f t="shared" si="1061"/>
        <v>152</v>
      </c>
      <c r="K1026" s="660">
        <f t="shared" si="1061"/>
        <v>8949</v>
      </c>
      <c r="L1026" s="675">
        <f t="shared" si="1021"/>
        <v>100.07828226347573</v>
      </c>
      <c r="M1026" s="660">
        <f t="shared" ref="M1026:AM1026" si="1062">M437+M501+M571+M591+M607+M728+M782+M917+M929</f>
        <v>8792</v>
      </c>
      <c r="N1026" s="648">
        <f t="shared" si="1062"/>
        <v>158</v>
      </c>
      <c r="O1026" s="648">
        <f t="shared" si="1062"/>
        <v>8950</v>
      </c>
      <c r="P1026" s="361">
        <f t="shared" si="1062"/>
        <v>2298</v>
      </c>
      <c r="Q1026" s="361">
        <f t="shared" si="1062"/>
        <v>2320</v>
      </c>
      <c r="R1026" s="361">
        <f t="shared" si="1062"/>
        <v>31</v>
      </c>
      <c r="S1026" s="361">
        <f t="shared" si="1062"/>
        <v>2351</v>
      </c>
      <c r="T1026" s="648">
        <f t="shared" si="1062"/>
        <v>9404</v>
      </c>
      <c r="U1026" s="361">
        <f t="shared" si="1062"/>
        <v>8792</v>
      </c>
      <c r="V1026" s="361">
        <f t="shared" si="1062"/>
        <v>158</v>
      </c>
      <c r="W1026" s="361">
        <f t="shared" si="1062"/>
        <v>8950</v>
      </c>
      <c r="X1026" s="86">
        <f t="shared" si="1062"/>
        <v>3821</v>
      </c>
      <c r="Y1026" s="86">
        <f t="shared" si="1062"/>
        <v>3855</v>
      </c>
      <c r="Z1026" s="86">
        <f t="shared" si="1062"/>
        <v>54</v>
      </c>
      <c r="AA1026" s="86">
        <f t="shared" si="1062"/>
        <v>3909</v>
      </c>
      <c r="AB1026" s="648">
        <f t="shared" si="1062"/>
        <v>7818</v>
      </c>
      <c r="AC1026" s="1291">
        <f>AC437+AC501+AC571+AC591+AC607+AC728+AC782+AC917+AC929+AC200</f>
        <v>7774</v>
      </c>
      <c r="AD1026" s="1291">
        <f t="shared" ref="AD1026:AJ1026" si="1063">AD437+AD501+AD571+AD591+AD607+AD728+AD782+AD917+AD929+AD200</f>
        <v>0</v>
      </c>
      <c r="AE1026" s="1291">
        <f t="shared" si="1063"/>
        <v>7774</v>
      </c>
      <c r="AF1026" s="1291">
        <f t="shared" si="1063"/>
        <v>0</v>
      </c>
      <c r="AG1026" s="1291">
        <f t="shared" si="1063"/>
        <v>7853</v>
      </c>
      <c r="AH1026" s="1291">
        <f t="shared" si="1063"/>
        <v>0</v>
      </c>
      <c r="AI1026" s="1291">
        <f t="shared" si="1063"/>
        <v>7853</v>
      </c>
      <c r="AJ1026" s="1291">
        <f t="shared" si="1063"/>
        <v>0</v>
      </c>
      <c r="AK1026" s="648">
        <f t="shared" si="1062"/>
        <v>8822</v>
      </c>
      <c r="AL1026" s="648">
        <f t="shared" si="1062"/>
        <v>158</v>
      </c>
      <c r="AM1026" s="648">
        <f t="shared" si="1062"/>
        <v>8980</v>
      </c>
      <c r="AN1026" s="648">
        <f>AN437+AN501+AN571+AN591+AN607+AN728+AN782+AN917+AN929</f>
        <v>8619</v>
      </c>
      <c r="AO1026" s="648">
        <f t="shared" ref="AO1026:AP1026" si="1064">AO437+AO501+AO571+AO591+AO607+AO728+AO782+AO917+AO929</f>
        <v>158</v>
      </c>
      <c r="AP1026" s="648">
        <f t="shared" si="1064"/>
        <v>8777</v>
      </c>
      <c r="AQ1026" s="648">
        <f>AQ437+AQ501+AQ571+AQ591+AQ607+AQ728+AQ782+AQ917+AQ929</f>
        <v>0</v>
      </c>
      <c r="AR1026" s="648">
        <f t="shared" ref="AR1026:AV1026" si="1065">AR437+AR501+AR571+AR591+AR607+AR728+AR782+AR917+AR929</f>
        <v>0</v>
      </c>
      <c r="AS1026" s="648">
        <f t="shared" si="1065"/>
        <v>8619</v>
      </c>
      <c r="AT1026" s="648">
        <f t="shared" si="1065"/>
        <v>158</v>
      </c>
      <c r="AU1026" s="648">
        <f t="shared" si="1065"/>
        <v>8777</v>
      </c>
      <c r="AV1026" s="648">
        <f t="shared" si="1065"/>
        <v>0</v>
      </c>
      <c r="AW1026" s="668"/>
      <c r="AX1026" s="416"/>
      <c r="AY1026" s="416"/>
      <c r="AZ1026" s="416"/>
      <c r="BA1026" s="416"/>
      <c r="BB1026" s="416"/>
      <c r="BC1026" s="416"/>
      <c r="BD1026" s="416"/>
      <c r="BE1026" s="416"/>
      <c r="BF1026" s="416"/>
      <c r="BG1026" s="416"/>
      <c r="BH1026" s="416"/>
      <c r="BI1026" s="416"/>
      <c r="BJ1026" s="416"/>
      <c r="BK1026" s="416"/>
      <c r="BL1026" s="416"/>
      <c r="BM1026" s="416"/>
      <c r="BN1026" s="416"/>
      <c r="BO1026" s="416"/>
      <c r="BP1026" s="416"/>
      <c r="BQ1026" s="416"/>
      <c r="BR1026" s="416"/>
      <c r="BS1026" s="416"/>
      <c r="BT1026" s="416"/>
      <c r="BU1026" s="416"/>
      <c r="BV1026" s="416"/>
      <c r="BW1026" s="416"/>
      <c r="BX1026" s="416"/>
      <c r="BY1026" s="416"/>
      <c r="BZ1026" s="416"/>
      <c r="CA1026" s="416"/>
      <c r="CB1026" s="416"/>
      <c r="CC1026" s="416"/>
      <c r="CD1026" s="416"/>
      <c r="CE1026" s="416"/>
      <c r="CF1026" s="416"/>
      <c r="CG1026" s="416"/>
      <c r="CH1026" s="416"/>
      <c r="CI1026" s="416"/>
      <c r="CJ1026" s="416"/>
      <c r="CK1026" s="416"/>
      <c r="CL1026" s="416"/>
    </row>
    <row r="1027" spans="1:90" s="671" customFormat="1" ht="24">
      <c r="A1027" s="854" t="s">
        <v>983</v>
      </c>
      <c r="B1027" s="645"/>
      <c r="C1027" s="646" t="s">
        <v>663</v>
      </c>
      <c r="D1027" s="856"/>
      <c r="E1027" s="650" t="s">
        <v>1036</v>
      </c>
      <c r="F1027" s="648">
        <f t="shared" ref="F1027:K1027" si="1066">F32+F75+F123+F324+F374+F562+F646+F895</f>
        <v>4207</v>
      </c>
      <c r="G1027" s="648">
        <f t="shared" si="1066"/>
        <v>0</v>
      </c>
      <c r="H1027" s="648">
        <f t="shared" si="1066"/>
        <v>4207</v>
      </c>
      <c r="I1027" s="648">
        <f t="shared" si="1066"/>
        <v>3690</v>
      </c>
      <c r="J1027" s="648">
        <f t="shared" si="1066"/>
        <v>0</v>
      </c>
      <c r="K1027" s="648">
        <f t="shared" si="1066"/>
        <v>3690</v>
      </c>
      <c r="L1027" s="674">
        <f t="shared" si="1021"/>
        <v>87.71095792726409</v>
      </c>
      <c r="M1027" s="648">
        <f t="shared" ref="M1027:AM1027" si="1067">M32+M75+M123+M324+M374+M562+M646+M895</f>
        <v>3966</v>
      </c>
      <c r="N1027" s="648">
        <f t="shared" si="1067"/>
        <v>0</v>
      </c>
      <c r="O1027" s="648">
        <f t="shared" si="1067"/>
        <v>3966</v>
      </c>
      <c r="P1027" s="86">
        <f t="shared" si="1067"/>
        <v>861</v>
      </c>
      <c r="Q1027" s="86">
        <f t="shared" si="1067"/>
        <v>965</v>
      </c>
      <c r="R1027" s="86">
        <f t="shared" si="1067"/>
        <v>0</v>
      </c>
      <c r="S1027" s="86">
        <f t="shared" si="1067"/>
        <v>965</v>
      </c>
      <c r="T1027" s="648">
        <f t="shared" si="1067"/>
        <v>3860</v>
      </c>
      <c r="U1027" s="86">
        <f t="shared" si="1067"/>
        <v>3932</v>
      </c>
      <c r="V1027" s="86">
        <f t="shared" si="1067"/>
        <v>0</v>
      </c>
      <c r="W1027" s="86">
        <f t="shared" si="1067"/>
        <v>3932</v>
      </c>
      <c r="X1027" s="86">
        <f t="shared" si="1067"/>
        <v>1556</v>
      </c>
      <c r="Y1027" s="86">
        <f t="shared" si="1067"/>
        <v>1576</v>
      </c>
      <c r="Z1027" s="86">
        <f t="shared" si="1067"/>
        <v>0</v>
      </c>
      <c r="AA1027" s="86">
        <f t="shared" si="1067"/>
        <v>1576</v>
      </c>
      <c r="AB1027" s="648">
        <f t="shared" si="1067"/>
        <v>3152</v>
      </c>
      <c r="AC1027" s="1291">
        <f>AC32+AC75+AC123+AC324+AC374+AC562+AC646+AC895</f>
        <v>3428</v>
      </c>
      <c r="AD1027" s="1291">
        <f t="shared" ref="AD1027:AJ1027" si="1068">AD32+AD75+AD123+AD324+AD374+AD562+AD646+AD895</f>
        <v>0</v>
      </c>
      <c r="AE1027" s="1291">
        <f t="shared" si="1068"/>
        <v>3428</v>
      </c>
      <c r="AF1027" s="1291">
        <f t="shared" si="1068"/>
        <v>0</v>
      </c>
      <c r="AG1027" s="1291">
        <f t="shared" si="1068"/>
        <v>3252</v>
      </c>
      <c r="AH1027" s="1291">
        <f t="shared" si="1068"/>
        <v>0</v>
      </c>
      <c r="AI1027" s="1291">
        <f t="shared" si="1068"/>
        <v>3252</v>
      </c>
      <c r="AJ1027" s="1291">
        <f t="shared" si="1068"/>
        <v>0</v>
      </c>
      <c r="AK1027" s="648">
        <f t="shared" si="1067"/>
        <v>4080</v>
      </c>
      <c r="AL1027" s="648">
        <f t="shared" si="1067"/>
        <v>0</v>
      </c>
      <c r="AM1027" s="648">
        <f t="shared" si="1067"/>
        <v>4080</v>
      </c>
      <c r="AN1027" s="648">
        <f>AN32+AN75+AN123+AN324+AN374+AN562+AN646+AN895</f>
        <v>3887</v>
      </c>
      <c r="AO1027" s="648">
        <f t="shared" ref="AO1027:AV1027" si="1069">AO32+AO75+AO123+AO324+AO374+AO562+AO646+AO895</f>
        <v>0</v>
      </c>
      <c r="AP1027" s="648">
        <f t="shared" si="1069"/>
        <v>3887</v>
      </c>
      <c r="AQ1027" s="648">
        <f t="shared" si="1069"/>
        <v>981</v>
      </c>
      <c r="AR1027" s="648">
        <f t="shared" si="1069"/>
        <v>0</v>
      </c>
      <c r="AS1027" s="648">
        <f t="shared" si="1069"/>
        <v>3887</v>
      </c>
      <c r="AT1027" s="648">
        <f t="shared" si="1069"/>
        <v>0</v>
      </c>
      <c r="AU1027" s="648">
        <f t="shared" si="1069"/>
        <v>3887</v>
      </c>
      <c r="AV1027" s="648">
        <f t="shared" si="1069"/>
        <v>981</v>
      </c>
      <c r="AW1027" s="668"/>
      <c r="AX1027" s="416"/>
      <c r="AY1027" s="416"/>
      <c r="AZ1027" s="416"/>
      <c r="BA1027" s="416"/>
      <c r="BB1027" s="416"/>
      <c r="BC1027" s="416"/>
      <c r="BD1027" s="416"/>
      <c r="BE1027" s="416"/>
      <c r="BF1027" s="416"/>
      <c r="BG1027" s="416"/>
      <c r="BH1027" s="416"/>
      <c r="BI1027" s="416"/>
      <c r="BJ1027" s="416"/>
      <c r="BK1027" s="416"/>
      <c r="BL1027" s="416"/>
      <c r="BM1027" s="416"/>
      <c r="BN1027" s="416"/>
      <c r="BO1027" s="416"/>
      <c r="BP1027" s="416"/>
      <c r="BQ1027" s="416"/>
      <c r="BR1027" s="416"/>
      <c r="BS1027" s="416"/>
      <c r="BT1027" s="416"/>
      <c r="BU1027" s="416"/>
      <c r="BV1027" s="416"/>
      <c r="BW1027" s="416"/>
      <c r="BX1027" s="416"/>
      <c r="BY1027" s="416"/>
      <c r="BZ1027" s="416"/>
      <c r="CA1027" s="416"/>
      <c r="CB1027" s="416"/>
      <c r="CC1027" s="416"/>
      <c r="CD1027" s="416"/>
      <c r="CE1027" s="416"/>
      <c r="CF1027" s="416"/>
      <c r="CG1027" s="416"/>
      <c r="CH1027" s="416"/>
      <c r="CI1027" s="416"/>
      <c r="CJ1027" s="416"/>
      <c r="CK1027" s="416"/>
      <c r="CL1027" s="416"/>
    </row>
    <row r="1028" spans="1:90" s="671" customFormat="1" ht="24">
      <c r="A1028" s="854" t="s">
        <v>984</v>
      </c>
      <c r="B1028" s="645"/>
      <c r="C1028" s="646" t="s">
        <v>663</v>
      </c>
      <c r="D1028" s="856"/>
      <c r="E1028" s="650" t="s">
        <v>1073</v>
      </c>
      <c r="F1028" s="648">
        <f t="shared" ref="F1028:K1028" si="1070">F20+F63+F106+F313+F358+F549+F628</f>
        <v>2989</v>
      </c>
      <c r="G1028" s="648">
        <f t="shared" si="1070"/>
        <v>0</v>
      </c>
      <c r="H1028" s="648">
        <f t="shared" si="1070"/>
        <v>2989</v>
      </c>
      <c r="I1028" s="648">
        <f t="shared" si="1070"/>
        <v>2967</v>
      </c>
      <c r="J1028" s="648">
        <f t="shared" si="1070"/>
        <v>0</v>
      </c>
      <c r="K1028" s="648">
        <f t="shared" si="1070"/>
        <v>2967</v>
      </c>
      <c r="L1028" s="674">
        <f t="shared" si="1021"/>
        <v>99.263967882234866</v>
      </c>
      <c r="M1028" s="648">
        <f t="shared" ref="M1028:AM1028" si="1071">M20+M63+M106+M313+M358+M549+M628</f>
        <v>2929</v>
      </c>
      <c r="N1028" s="648">
        <f t="shared" si="1071"/>
        <v>0</v>
      </c>
      <c r="O1028" s="648">
        <f t="shared" si="1071"/>
        <v>2929</v>
      </c>
      <c r="P1028" s="86">
        <f t="shared" si="1071"/>
        <v>727</v>
      </c>
      <c r="Q1028" s="86">
        <f t="shared" si="1071"/>
        <v>727</v>
      </c>
      <c r="R1028" s="86">
        <f t="shared" si="1071"/>
        <v>0</v>
      </c>
      <c r="S1028" s="86">
        <f t="shared" si="1071"/>
        <v>727</v>
      </c>
      <c r="T1028" s="648">
        <f t="shared" si="1071"/>
        <v>2908</v>
      </c>
      <c r="U1028" s="86">
        <f t="shared" si="1071"/>
        <v>2919</v>
      </c>
      <c r="V1028" s="86">
        <f t="shared" si="1071"/>
        <v>0</v>
      </c>
      <c r="W1028" s="86">
        <f t="shared" si="1071"/>
        <v>2919</v>
      </c>
      <c r="X1028" s="86">
        <f t="shared" si="1071"/>
        <v>1168</v>
      </c>
      <c r="Y1028" s="86">
        <f t="shared" si="1071"/>
        <v>1168</v>
      </c>
      <c r="Z1028" s="86">
        <f t="shared" si="1071"/>
        <v>0</v>
      </c>
      <c r="AA1028" s="86">
        <f t="shared" si="1071"/>
        <v>1168</v>
      </c>
      <c r="AB1028" s="648">
        <f t="shared" si="1071"/>
        <v>2336</v>
      </c>
      <c r="AC1028" s="1291">
        <f>AC20+AC63+AC106+AC313+AC358+AC549+AC628</f>
        <v>2885</v>
      </c>
      <c r="AD1028" s="1291">
        <f t="shared" ref="AD1028:AJ1028" si="1072">AD20+AD63+AD106+AD313+AD358+AD549+AD628</f>
        <v>0</v>
      </c>
      <c r="AE1028" s="1291">
        <f t="shared" si="1072"/>
        <v>2885</v>
      </c>
      <c r="AF1028" s="1291">
        <f t="shared" si="1072"/>
        <v>0</v>
      </c>
      <c r="AG1028" s="1291">
        <f t="shared" si="1072"/>
        <v>2686</v>
      </c>
      <c r="AH1028" s="1291">
        <f t="shared" si="1072"/>
        <v>0</v>
      </c>
      <c r="AI1028" s="1291">
        <f t="shared" si="1072"/>
        <v>2686</v>
      </c>
      <c r="AJ1028" s="1291">
        <f t="shared" si="1072"/>
        <v>0</v>
      </c>
      <c r="AK1028" s="648">
        <f t="shared" si="1071"/>
        <v>2949</v>
      </c>
      <c r="AL1028" s="648">
        <f t="shared" si="1071"/>
        <v>0</v>
      </c>
      <c r="AM1028" s="648">
        <f t="shared" si="1071"/>
        <v>2949</v>
      </c>
      <c r="AN1028" s="648">
        <f>AN20+AN63+AN106+AN313+AN358+AN549+AN628</f>
        <v>2889</v>
      </c>
      <c r="AO1028" s="648">
        <f t="shared" ref="AO1028:AV1028" si="1073">AO20+AO63+AO106+AO313+AO358+AO549+AO628</f>
        <v>0</v>
      </c>
      <c r="AP1028" s="648">
        <f t="shared" si="1073"/>
        <v>2889</v>
      </c>
      <c r="AQ1028" s="648">
        <f t="shared" si="1073"/>
        <v>714</v>
      </c>
      <c r="AR1028" s="648">
        <f t="shared" si="1073"/>
        <v>0</v>
      </c>
      <c r="AS1028" s="648">
        <f t="shared" si="1073"/>
        <v>2889</v>
      </c>
      <c r="AT1028" s="648">
        <f t="shared" si="1073"/>
        <v>0</v>
      </c>
      <c r="AU1028" s="648">
        <f t="shared" si="1073"/>
        <v>2889</v>
      </c>
      <c r="AV1028" s="648">
        <f t="shared" si="1073"/>
        <v>714</v>
      </c>
      <c r="AW1028" s="668"/>
      <c r="AX1028" s="416"/>
      <c r="AY1028" s="416"/>
      <c r="AZ1028" s="416"/>
      <c r="BA1028" s="416"/>
      <c r="BB1028" s="416"/>
      <c r="BC1028" s="416"/>
      <c r="BD1028" s="416"/>
      <c r="BE1028" s="416"/>
      <c r="BF1028" s="416"/>
      <c r="BG1028" s="416"/>
      <c r="BH1028" s="416"/>
      <c r="BI1028" s="416"/>
      <c r="BJ1028" s="416"/>
      <c r="BK1028" s="416"/>
      <c r="BL1028" s="416"/>
      <c r="BM1028" s="416"/>
      <c r="BN1028" s="416"/>
      <c r="BO1028" s="416"/>
      <c r="BP1028" s="416"/>
      <c r="BQ1028" s="416"/>
      <c r="BR1028" s="416"/>
      <c r="BS1028" s="416"/>
      <c r="BT1028" s="416"/>
      <c r="BU1028" s="416"/>
      <c r="BV1028" s="416"/>
      <c r="BW1028" s="416"/>
      <c r="BX1028" s="416"/>
      <c r="BY1028" s="416"/>
      <c r="BZ1028" s="416"/>
      <c r="CA1028" s="416"/>
      <c r="CB1028" s="416"/>
      <c r="CC1028" s="416"/>
      <c r="CD1028" s="416"/>
      <c r="CE1028" s="416"/>
      <c r="CF1028" s="416"/>
      <c r="CG1028" s="416"/>
      <c r="CH1028" s="416"/>
      <c r="CI1028" s="416"/>
      <c r="CJ1028" s="416"/>
      <c r="CK1028" s="416"/>
      <c r="CL1028" s="416"/>
    </row>
    <row r="1029" spans="1:90" s="671" customFormat="1">
      <c r="A1029" s="854" t="s">
        <v>985</v>
      </c>
      <c r="B1029" s="645"/>
      <c r="C1029" s="646" t="s">
        <v>663</v>
      </c>
      <c r="D1029" s="856"/>
      <c r="E1029" s="661" t="s">
        <v>9</v>
      </c>
      <c r="F1029" s="648">
        <f t="shared" ref="F1029:K1029" si="1074">F15+F57+F100+F205+F352+F543+F622+F750+F809</f>
        <v>5371</v>
      </c>
      <c r="G1029" s="648">
        <f t="shared" si="1074"/>
        <v>0</v>
      </c>
      <c r="H1029" s="648">
        <f t="shared" si="1074"/>
        <v>5371</v>
      </c>
      <c r="I1029" s="648">
        <f t="shared" si="1074"/>
        <v>5372</v>
      </c>
      <c r="J1029" s="648">
        <f t="shared" si="1074"/>
        <v>0</v>
      </c>
      <c r="K1029" s="648">
        <f t="shared" si="1074"/>
        <v>5372</v>
      </c>
      <c r="L1029" s="674">
        <f t="shared" si="1021"/>
        <v>100.01861850679576</v>
      </c>
      <c r="M1029" s="648">
        <f t="shared" ref="M1029:AM1029" si="1075">M15+M57+M100+M205+M352+M543+M622+M750+M809</f>
        <v>5501</v>
      </c>
      <c r="N1029" s="648">
        <f t="shared" si="1075"/>
        <v>0</v>
      </c>
      <c r="O1029" s="648">
        <f t="shared" si="1075"/>
        <v>5501</v>
      </c>
      <c r="P1029" s="86">
        <f t="shared" si="1075"/>
        <v>1370</v>
      </c>
      <c r="Q1029" s="86">
        <f t="shared" si="1075"/>
        <v>1379</v>
      </c>
      <c r="R1029" s="86">
        <f t="shared" si="1075"/>
        <v>0</v>
      </c>
      <c r="S1029" s="86">
        <f t="shared" si="1075"/>
        <v>1379</v>
      </c>
      <c r="T1029" s="648">
        <f t="shared" si="1075"/>
        <v>5516</v>
      </c>
      <c r="U1029" s="86">
        <f t="shared" si="1075"/>
        <v>5501</v>
      </c>
      <c r="V1029" s="86">
        <f t="shared" si="1075"/>
        <v>0</v>
      </c>
      <c r="W1029" s="86">
        <f t="shared" si="1075"/>
        <v>5501</v>
      </c>
      <c r="X1029" s="86">
        <f t="shared" si="1075"/>
        <v>2696</v>
      </c>
      <c r="Y1029" s="86">
        <f t="shared" si="1075"/>
        <v>2719</v>
      </c>
      <c r="Z1029" s="86">
        <f t="shared" si="1075"/>
        <v>0</v>
      </c>
      <c r="AA1029" s="86">
        <f t="shared" si="1075"/>
        <v>2719</v>
      </c>
      <c r="AB1029" s="648">
        <f t="shared" si="1075"/>
        <v>5438</v>
      </c>
      <c r="AC1029" s="1311">
        <f>AC15+AC57+AC100+AC205+AC352+AC543+AC622+AC750+AC809+AC920</f>
        <v>5663</v>
      </c>
      <c r="AD1029" s="1311">
        <f t="shared" ref="AD1029:AJ1029" si="1076">AD15+AD57+AD100+AD205+AD352+AD543+AD622+AD750+AD809+AD920</f>
        <v>0</v>
      </c>
      <c r="AE1029" s="1311">
        <f t="shared" si="1076"/>
        <v>5663</v>
      </c>
      <c r="AF1029" s="1311">
        <f t="shared" si="1076"/>
        <v>0</v>
      </c>
      <c r="AG1029" s="1311">
        <f t="shared" si="1076"/>
        <v>5649</v>
      </c>
      <c r="AH1029" s="1311">
        <f t="shared" si="1076"/>
        <v>0</v>
      </c>
      <c r="AI1029" s="1311">
        <f t="shared" si="1076"/>
        <v>5649</v>
      </c>
      <c r="AJ1029" s="1311">
        <f t="shared" si="1076"/>
        <v>0</v>
      </c>
      <c r="AK1029" s="648">
        <f t="shared" si="1075"/>
        <v>5642</v>
      </c>
      <c r="AL1029" s="648">
        <f t="shared" si="1075"/>
        <v>0</v>
      </c>
      <c r="AM1029" s="648">
        <f t="shared" si="1075"/>
        <v>5642</v>
      </c>
      <c r="AN1029" s="648">
        <f>AN15+AN57+AN100+AN205+AN352+AN543+AN622+AN750+AN809</f>
        <v>5374</v>
      </c>
      <c r="AO1029" s="648">
        <f t="shared" ref="AO1029:AV1029" si="1077">AO15+AO57+AO100+AO205+AO352+AO543+AO622+AO750+AO809</f>
        <v>0</v>
      </c>
      <c r="AP1029" s="648">
        <f t="shared" si="1077"/>
        <v>5374</v>
      </c>
      <c r="AQ1029" s="648">
        <f t="shared" si="1077"/>
        <v>195</v>
      </c>
      <c r="AR1029" s="648">
        <f t="shared" si="1077"/>
        <v>0</v>
      </c>
      <c r="AS1029" s="648">
        <f t="shared" si="1077"/>
        <v>5374</v>
      </c>
      <c r="AT1029" s="648">
        <f t="shared" si="1077"/>
        <v>0</v>
      </c>
      <c r="AU1029" s="648">
        <f t="shared" si="1077"/>
        <v>5374</v>
      </c>
      <c r="AV1029" s="648">
        <f t="shared" si="1077"/>
        <v>17</v>
      </c>
      <c r="AW1029" s="668"/>
      <c r="AX1029" s="416"/>
      <c r="AY1029" s="416"/>
      <c r="AZ1029" s="416"/>
      <c r="BA1029" s="416"/>
      <c r="BB1029" s="416"/>
      <c r="BC1029" s="416"/>
      <c r="BD1029" s="416"/>
      <c r="BE1029" s="416"/>
      <c r="BF1029" s="416"/>
      <c r="BG1029" s="416"/>
      <c r="BH1029" s="416"/>
      <c r="BI1029" s="416"/>
      <c r="BJ1029" s="416"/>
      <c r="BK1029" s="416"/>
      <c r="BL1029" s="416"/>
      <c r="BM1029" s="416"/>
      <c r="BN1029" s="416"/>
      <c r="BO1029" s="416"/>
      <c r="BP1029" s="416"/>
      <c r="BQ1029" s="416"/>
      <c r="BR1029" s="416"/>
      <c r="BS1029" s="416"/>
      <c r="BT1029" s="416"/>
      <c r="BU1029" s="416"/>
      <c r="BV1029" s="416"/>
      <c r="BW1029" s="416"/>
      <c r="BX1029" s="416"/>
      <c r="BY1029" s="416"/>
      <c r="BZ1029" s="416"/>
      <c r="CA1029" s="416"/>
      <c r="CB1029" s="416"/>
      <c r="CC1029" s="416"/>
      <c r="CD1029" s="416"/>
      <c r="CE1029" s="416"/>
      <c r="CF1029" s="416"/>
      <c r="CG1029" s="416"/>
      <c r="CH1029" s="416"/>
      <c r="CI1029" s="416"/>
      <c r="CJ1029" s="416"/>
      <c r="CK1029" s="416"/>
      <c r="CL1029" s="416"/>
    </row>
    <row r="1030" spans="1:90" s="671" customFormat="1" ht="36">
      <c r="A1030" s="854" t="s">
        <v>986</v>
      </c>
      <c r="B1030" s="645"/>
      <c r="C1030" s="646" t="s">
        <v>661</v>
      </c>
      <c r="D1030" s="856"/>
      <c r="E1030" s="650" t="s">
        <v>1049</v>
      </c>
      <c r="F1030" s="648">
        <f t="shared" ref="F1030:K1030" si="1078">F111+F181+F260+F316+F363+F414+F444+F459+F516+F633+F733+F757+F818</f>
        <v>12431</v>
      </c>
      <c r="G1030" s="648">
        <f t="shared" si="1078"/>
        <v>0</v>
      </c>
      <c r="H1030" s="648">
        <f t="shared" si="1078"/>
        <v>12431</v>
      </c>
      <c r="I1030" s="648">
        <f t="shared" si="1078"/>
        <v>12249</v>
      </c>
      <c r="J1030" s="648">
        <f t="shared" si="1078"/>
        <v>0</v>
      </c>
      <c r="K1030" s="648">
        <f t="shared" si="1078"/>
        <v>12249</v>
      </c>
      <c r="L1030" s="674">
        <f t="shared" si="1021"/>
        <v>98.535918268844014</v>
      </c>
      <c r="M1030" s="648">
        <f t="shared" ref="M1030:AM1030" si="1079">M111+M181+M260+M316+M363+M414+M444+M459+M516+M633+M733+M757+M818</f>
        <v>12603</v>
      </c>
      <c r="N1030" s="648">
        <f t="shared" si="1079"/>
        <v>0</v>
      </c>
      <c r="O1030" s="648">
        <f t="shared" si="1079"/>
        <v>12603</v>
      </c>
      <c r="P1030" s="86">
        <f t="shared" si="1079"/>
        <v>3020</v>
      </c>
      <c r="Q1030" s="86">
        <f t="shared" si="1079"/>
        <v>3151</v>
      </c>
      <c r="R1030" s="86">
        <f t="shared" si="1079"/>
        <v>0</v>
      </c>
      <c r="S1030" s="86">
        <f t="shared" si="1079"/>
        <v>3151</v>
      </c>
      <c r="T1030" s="648">
        <f t="shared" si="1079"/>
        <v>12604</v>
      </c>
      <c r="U1030" s="86">
        <f t="shared" si="1079"/>
        <v>12603</v>
      </c>
      <c r="V1030" s="86">
        <f t="shared" si="1079"/>
        <v>0</v>
      </c>
      <c r="W1030" s="86">
        <f t="shared" si="1079"/>
        <v>12603</v>
      </c>
      <c r="X1030" s="86">
        <f t="shared" si="1079"/>
        <v>5014</v>
      </c>
      <c r="Y1030" s="86">
        <f t="shared" si="1079"/>
        <v>5152</v>
      </c>
      <c r="Z1030" s="86">
        <f t="shared" si="1079"/>
        <v>0</v>
      </c>
      <c r="AA1030" s="86">
        <f t="shared" si="1079"/>
        <v>5152</v>
      </c>
      <c r="AB1030" s="648">
        <f t="shared" si="1079"/>
        <v>10304</v>
      </c>
      <c r="AC1030" s="1291">
        <f>AC111+AC181+AC260+AC316+AC363+AC414+AC444+AC459+AC516+AC633+AC733+AC757+AC818</f>
        <v>12103</v>
      </c>
      <c r="AD1030" s="1291">
        <f t="shared" ref="AD1030:AJ1030" si="1080">AD111+AD181+AD260+AD316+AD363+AD414+AD444+AD459+AD516+AD633+AD733+AD757+AD818</f>
        <v>0</v>
      </c>
      <c r="AE1030" s="1291">
        <f t="shared" si="1080"/>
        <v>12103</v>
      </c>
      <c r="AF1030" s="1291">
        <f t="shared" si="1080"/>
        <v>0</v>
      </c>
      <c r="AG1030" s="1291">
        <f t="shared" si="1080"/>
        <v>11645</v>
      </c>
      <c r="AH1030" s="1291">
        <f t="shared" si="1080"/>
        <v>0</v>
      </c>
      <c r="AI1030" s="1291">
        <f t="shared" si="1080"/>
        <v>11645</v>
      </c>
      <c r="AJ1030" s="1291">
        <f t="shared" si="1080"/>
        <v>0</v>
      </c>
      <c r="AK1030" s="648">
        <f t="shared" si="1079"/>
        <v>12603</v>
      </c>
      <c r="AL1030" s="648">
        <f t="shared" si="1079"/>
        <v>20</v>
      </c>
      <c r="AM1030" s="648">
        <f t="shared" si="1079"/>
        <v>12623</v>
      </c>
      <c r="AN1030" s="648">
        <f>AN111+AN181+AN260+AN316+AN363+AN414+AN444+AN459+AN516+AN633+AN733+AN757+AN818</f>
        <v>12294</v>
      </c>
      <c r="AO1030" s="648">
        <f t="shared" ref="AO1030:AV1030" si="1081">AO111+AO181+AO260+AO316+AO363+AO414+AO444+AO459+AO516+AO633+AO733+AO757+AO818</f>
        <v>0</v>
      </c>
      <c r="AP1030" s="648">
        <f t="shared" si="1081"/>
        <v>12294</v>
      </c>
      <c r="AQ1030" s="648">
        <f t="shared" si="1081"/>
        <v>3375</v>
      </c>
      <c r="AR1030" s="648">
        <f t="shared" si="1081"/>
        <v>0</v>
      </c>
      <c r="AS1030" s="648">
        <f t="shared" si="1081"/>
        <v>12294</v>
      </c>
      <c r="AT1030" s="648">
        <f t="shared" si="1081"/>
        <v>0</v>
      </c>
      <c r="AU1030" s="648">
        <f t="shared" si="1081"/>
        <v>12294</v>
      </c>
      <c r="AV1030" s="648">
        <f t="shared" si="1081"/>
        <v>3375</v>
      </c>
      <c r="AW1030" s="668"/>
      <c r="AX1030" s="416"/>
      <c r="AY1030" s="416"/>
      <c r="AZ1030" s="416"/>
      <c r="BA1030" s="416"/>
      <c r="BB1030" s="416"/>
      <c r="BC1030" s="416"/>
      <c r="BD1030" s="416"/>
      <c r="BE1030" s="416"/>
      <c r="BF1030" s="416"/>
      <c r="BG1030" s="416"/>
      <c r="BH1030" s="416"/>
      <c r="BI1030" s="416"/>
      <c r="BJ1030" s="416"/>
      <c r="BK1030" s="416"/>
      <c r="BL1030" s="416"/>
      <c r="BM1030" s="416"/>
      <c r="BN1030" s="416"/>
      <c r="BO1030" s="416"/>
      <c r="BP1030" s="416"/>
      <c r="BQ1030" s="416"/>
      <c r="BR1030" s="416"/>
      <c r="BS1030" s="416"/>
      <c r="BT1030" s="416"/>
      <c r="BU1030" s="416"/>
      <c r="BV1030" s="416"/>
      <c r="BW1030" s="416"/>
      <c r="BX1030" s="416"/>
      <c r="BY1030" s="416"/>
      <c r="BZ1030" s="416"/>
      <c r="CA1030" s="416"/>
      <c r="CB1030" s="416"/>
      <c r="CC1030" s="416"/>
      <c r="CD1030" s="416"/>
      <c r="CE1030" s="416"/>
      <c r="CF1030" s="416"/>
      <c r="CG1030" s="416"/>
      <c r="CH1030" s="416"/>
      <c r="CI1030" s="416"/>
      <c r="CJ1030" s="416"/>
      <c r="CK1030" s="416"/>
      <c r="CL1030" s="416"/>
    </row>
    <row r="1031" spans="1:90" s="671" customFormat="1" ht="36">
      <c r="A1031" s="854" t="s">
        <v>1094</v>
      </c>
      <c r="B1031" s="645"/>
      <c r="C1031" s="646" t="s">
        <v>667</v>
      </c>
      <c r="D1031" s="646"/>
      <c r="E1031" s="650" t="s">
        <v>1056</v>
      </c>
      <c r="F1031" s="648">
        <f t="shared" ref="F1031:K1031" si="1082">F137+F164+F174+F224+F245+F271+F288+F336+F387+F400+F416+F447+F468+F508+F526+F588+F597+F604+F704+F739+F797+F843+F863+F909+F951</f>
        <v>17126</v>
      </c>
      <c r="G1031" s="648">
        <f t="shared" si="1082"/>
        <v>1128</v>
      </c>
      <c r="H1031" s="648">
        <f t="shared" si="1082"/>
        <v>18254</v>
      </c>
      <c r="I1031" s="648">
        <f t="shared" si="1082"/>
        <v>17607</v>
      </c>
      <c r="J1031" s="648">
        <f t="shared" si="1082"/>
        <v>1133</v>
      </c>
      <c r="K1031" s="648">
        <f t="shared" si="1082"/>
        <v>18740</v>
      </c>
      <c r="L1031" s="674">
        <f t="shared" si="1021"/>
        <v>102.66243015229539</v>
      </c>
      <c r="M1031" s="660">
        <f t="shared" ref="M1031:AM1031" si="1083">M137+M164+M174+M224+M245+M271+M288+M336+M387+M400+M416+M447+M468+M508+M526+M588+M597+M604+M704+M739+M797+M843+M863+M909+M951</f>
        <v>17880</v>
      </c>
      <c r="N1031" s="648">
        <f t="shared" si="1083"/>
        <v>1111</v>
      </c>
      <c r="O1031" s="648">
        <f t="shared" si="1083"/>
        <v>18991</v>
      </c>
      <c r="P1031" s="361">
        <f t="shared" si="1083"/>
        <v>4490</v>
      </c>
      <c r="Q1031" s="361">
        <f t="shared" si="1083"/>
        <v>4490</v>
      </c>
      <c r="R1031" s="361">
        <f t="shared" si="1083"/>
        <v>262</v>
      </c>
      <c r="S1031" s="361">
        <f t="shared" si="1083"/>
        <v>4752</v>
      </c>
      <c r="T1031" s="648">
        <f t="shared" si="1083"/>
        <v>19008</v>
      </c>
      <c r="U1031" s="361">
        <f t="shared" si="1083"/>
        <v>17879</v>
      </c>
      <c r="V1031" s="361">
        <f t="shared" si="1083"/>
        <v>1099</v>
      </c>
      <c r="W1031" s="361">
        <f t="shared" si="1083"/>
        <v>18978</v>
      </c>
      <c r="X1031" s="86">
        <f t="shared" si="1083"/>
        <v>8018</v>
      </c>
      <c r="Y1031" s="86">
        <f t="shared" si="1083"/>
        <v>8018</v>
      </c>
      <c r="Z1031" s="86">
        <f t="shared" si="1083"/>
        <v>531</v>
      </c>
      <c r="AA1031" s="86">
        <f t="shared" si="1083"/>
        <v>8549</v>
      </c>
      <c r="AB1031" s="648">
        <f t="shared" si="1083"/>
        <v>17098</v>
      </c>
      <c r="AC1031" s="1291">
        <f>AC137+AC164+AC174+AC224+AC245+AC271+AC288+AC336+AC387+AC400+AC416+AC447+AC468+AC508+AC526+AC588+AC597+AC604+AC704+AC739+AC797+AC843+AC863+AC909+AC951</f>
        <v>16105</v>
      </c>
      <c r="AD1031" s="1291">
        <f t="shared" ref="AD1031:AJ1031" si="1084">AD137+AD164+AD174+AD224+AD245+AD271+AD288+AD336+AD387+AD400+AD416+AD447+AD468+AD508+AD526+AD588+AD597+AD604+AD704+AD739+AD797+AD843+AD863+AD909+AD951</f>
        <v>83</v>
      </c>
      <c r="AE1031" s="1291">
        <f t="shared" si="1084"/>
        <v>16188</v>
      </c>
      <c r="AF1031" s="1291">
        <f t="shared" si="1084"/>
        <v>0</v>
      </c>
      <c r="AG1031" s="1291">
        <f t="shared" si="1084"/>
        <v>16160</v>
      </c>
      <c r="AH1031" s="1291">
        <f t="shared" si="1084"/>
        <v>83</v>
      </c>
      <c r="AI1031" s="1291">
        <f t="shared" si="1084"/>
        <v>16243</v>
      </c>
      <c r="AJ1031" s="1291">
        <f t="shared" si="1084"/>
        <v>0</v>
      </c>
      <c r="AK1031" s="648">
        <f t="shared" si="1083"/>
        <v>19549</v>
      </c>
      <c r="AL1031" s="648">
        <f t="shared" si="1083"/>
        <v>1543</v>
      </c>
      <c r="AM1031" s="648">
        <f t="shared" si="1083"/>
        <v>21092</v>
      </c>
      <c r="AN1031" s="648">
        <f>AN137+AN164+AN174+AN224+AN245+AN271+AN288+AN336+AN387+AN400+AN416+AN447+AN468+AN508+AN526+AN588+AN597+AN604+AN704+AN739+AN797+AN843+AN863+AN909+AN951</f>
        <v>17753</v>
      </c>
      <c r="AO1031" s="648">
        <f t="shared" ref="AO1031:AV1031" si="1085">AO137+AO164+AO174+AO224+AO245+AO271+AO288+AO336+AO387+AO400+AO416+AO447+AO468+AO508+AO526+AO588+AO597+AO604+AO704+AO739+AO797+AO843+AO863+AO909+AO951</f>
        <v>1111</v>
      </c>
      <c r="AP1031" s="648">
        <f t="shared" si="1085"/>
        <v>18864</v>
      </c>
      <c r="AQ1031" s="648">
        <f t="shared" si="1085"/>
        <v>0</v>
      </c>
      <c r="AR1031" s="648">
        <f t="shared" si="1085"/>
        <v>0</v>
      </c>
      <c r="AS1031" s="648">
        <f t="shared" si="1085"/>
        <v>17753</v>
      </c>
      <c r="AT1031" s="648">
        <f t="shared" si="1085"/>
        <v>1111</v>
      </c>
      <c r="AU1031" s="648">
        <f t="shared" si="1085"/>
        <v>18864</v>
      </c>
      <c r="AV1031" s="648">
        <f t="shared" si="1085"/>
        <v>0</v>
      </c>
      <c r="AW1031" s="668"/>
      <c r="AX1031" s="416"/>
      <c r="AY1031" s="416"/>
      <c r="AZ1031" s="416"/>
      <c r="BA1031" s="416"/>
      <c r="BB1031" s="416"/>
      <c r="BC1031" s="416"/>
      <c r="BD1031" s="416"/>
      <c r="BE1031" s="416"/>
      <c r="BF1031" s="416"/>
      <c r="BG1031" s="416"/>
      <c r="BH1031" s="416"/>
      <c r="BI1031" s="416"/>
      <c r="BJ1031" s="416"/>
      <c r="BK1031" s="416"/>
      <c r="BL1031" s="416"/>
      <c r="BM1031" s="416"/>
      <c r="BN1031" s="416"/>
      <c r="BO1031" s="416"/>
      <c r="BP1031" s="416"/>
      <c r="BQ1031" s="416"/>
      <c r="BR1031" s="416"/>
      <c r="BS1031" s="416"/>
      <c r="BT1031" s="416"/>
      <c r="BU1031" s="416"/>
      <c r="BV1031" s="416"/>
      <c r="BW1031" s="416"/>
      <c r="BX1031" s="416"/>
      <c r="BY1031" s="416"/>
      <c r="BZ1031" s="416"/>
      <c r="CA1031" s="416"/>
      <c r="CB1031" s="416"/>
      <c r="CC1031" s="416"/>
      <c r="CD1031" s="416"/>
      <c r="CE1031" s="416"/>
      <c r="CF1031" s="416"/>
      <c r="CG1031" s="416"/>
      <c r="CH1031" s="416"/>
      <c r="CI1031" s="416"/>
      <c r="CJ1031" s="416"/>
      <c r="CK1031" s="416"/>
      <c r="CL1031" s="416"/>
    </row>
    <row r="1032" spans="1:90" s="671" customFormat="1" ht="24">
      <c r="A1032" s="854" t="s">
        <v>1095</v>
      </c>
      <c r="B1032" s="645"/>
      <c r="C1032" s="645" t="s">
        <v>676</v>
      </c>
      <c r="D1032" s="645"/>
      <c r="E1032" s="646" t="s">
        <v>955</v>
      </c>
      <c r="F1032" s="648">
        <f t="shared" ref="F1032:K1032" si="1086">F229+F849+F946</f>
        <v>208</v>
      </c>
      <c r="G1032" s="648">
        <f t="shared" si="1086"/>
        <v>0</v>
      </c>
      <c r="H1032" s="648">
        <f t="shared" si="1086"/>
        <v>208</v>
      </c>
      <c r="I1032" s="648">
        <f t="shared" si="1086"/>
        <v>217</v>
      </c>
      <c r="J1032" s="648">
        <f t="shared" si="1086"/>
        <v>0</v>
      </c>
      <c r="K1032" s="648">
        <f t="shared" si="1086"/>
        <v>217</v>
      </c>
      <c r="L1032" s="674">
        <f t="shared" si="1021"/>
        <v>104.32692307692308</v>
      </c>
      <c r="M1032" s="648">
        <f t="shared" ref="M1032:AM1032" si="1087">M229+M849+M946</f>
        <v>1331</v>
      </c>
      <c r="N1032" s="648">
        <f t="shared" si="1087"/>
        <v>0</v>
      </c>
      <c r="O1032" s="648">
        <f t="shared" si="1087"/>
        <v>1331</v>
      </c>
      <c r="P1032" s="86">
        <f t="shared" si="1087"/>
        <v>304</v>
      </c>
      <c r="Q1032" s="86">
        <f t="shared" si="1087"/>
        <v>310</v>
      </c>
      <c r="R1032" s="86">
        <f t="shared" si="1087"/>
        <v>0</v>
      </c>
      <c r="S1032" s="86">
        <f t="shared" si="1087"/>
        <v>310</v>
      </c>
      <c r="T1032" s="648">
        <f t="shared" si="1087"/>
        <v>1240</v>
      </c>
      <c r="U1032" s="86">
        <f t="shared" si="1087"/>
        <v>1331</v>
      </c>
      <c r="V1032" s="86">
        <f t="shared" si="1087"/>
        <v>0</v>
      </c>
      <c r="W1032" s="86">
        <f t="shared" si="1087"/>
        <v>1331</v>
      </c>
      <c r="X1032" s="86">
        <f t="shared" si="1087"/>
        <v>321</v>
      </c>
      <c r="Y1032" s="86">
        <f t="shared" si="1087"/>
        <v>329</v>
      </c>
      <c r="Z1032" s="86">
        <f t="shared" si="1087"/>
        <v>0</v>
      </c>
      <c r="AA1032" s="86">
        <f t="shared" si="1087"/>
        <v>329</v>
      </c>
      <c r="AB1032" s="648">
        <f t="shared" si="1087"/>
        <v>658</v>
      </c>
      <c r="AC1032" s="1312">
        <f>AC229+AC849+AC946</f>
        <v>844</v>
      </c>
      <c r="AD1032" s="1312">
        <f t="shared" ref="AD1032:AJ1032" si="1088">AD229+AD849+AD946</f>
        <v>0</v>
      </c>
      <c r="AE1032" s="1312">
        <f t="shared" si="1088"/>
        <v>844</v>
      </c>
      <c r="AF1032" s="1312">
        <f t="shared" si="1088"/>
        <v>0</v>
      </c>
      <c r="AG1032" s="1312">
        <f t="shared" si="1088"/>
        <v>812</v>
      </c>
      <c r="AH1032" s="1312">
        <f t="shared" si="1088"/>
        <v>0</v>
      </c>
      <c r="AI1032" s="1312">
        <f t="shared" si="1088"/>
        <v>812</v>
      </c>
      <c r="AJ1032" s="1312">
        <f t="shared" si="1088"/>
        <v>0</v>
      </c>
      <c r="AK1032" s="648">
        <f t="shared" si="1087"/>
        <v>1666</v>
      </c>
      <c r="AL1032" s="648">
        <f t="shared" si="1087"/>
        <v>0</v>
      </c>
      <c r="AM1032" s="648">
        <f t="shared" si="1087"/>
        <v>1666</v>
      </c>
      <c r="AN1032" s="648">
        <f>AN229+AN849+AN946</f>
        <v>593</v>
      </c>
      <c r="AO1032" s="648">
        <f t="shared" ref="AO1032:AV1032" si="1089">AO229+AO849+AO946</f>
        <v>0</v>
      </c>
      <c r="AP1032" s="648">
        <f t="shared" si="1089"/>
        <v>593</v>
      </c>
      <c r="AQ1032" s="648">
        <f t="shared" si="1089"/>
        <v>0</v>
      </c>
      <c r="AR1032" s="648">
        <f t="shared" si="1089"/>
        <v>0</v>
      </c>
      <c r="AS1032" s="648">
        <f t="shared" si="1089"/>
        <v>593</v>
      </c>
      <c r="AT1032" s="648">
        <f t="shared" si="1089"/>
        <v>0</v>
      </c>
      <c r="AU1032" s="648">
        <f t="shared" si="1089"/>
        <v>593</v>
      </c>
      <c r="AV1032" s="648">
        <f t="shared" si="1089"/>
        <v>0</v>
      </c>
      <c r="AW1032" s="668"/>
      <c r="AX1032" s="416"/>
      <c r="AY1032" s="416"/>
      <c r="AZ1032" s="416"/>
      <c r="BA1032" s="416"/>
      <c r="BB1032" s="416"/>
      <c r="BC1032" s="416"/>
      <c r="BD1032" s="416"/>
      <c r="BE1032" s="416"/>
      <c r="BF1032" s="416"/>
      <c r="BG1032" s="416"/>
      <c r="BH1032" s="416"/>
      <c r="BI1032" s="416"/>
      <c r="BJ1032" s="416"/>
      <c r="BK1032" s="416"/>
      <c r="BL1032" s="416"/>
      <c r="BM1032" s="416"/>
      <c r="BN1032" s="416"/>
      <c r="BO1032" s="416"/>
      <c r="BP1032" s="416"/>
      <c r="BQ1032" s="416"/>
      <c r="BR1032" s="416"/>
      <c r="BS1032" s="416"/>
      <c r="BT1032" s="416"/>
      <c r="BU1032" s="416"/>
      <c r="BV1032" s="416"/>
      <c r="BW1032" s="416"/>
      <c r="BX1032" s="416"/>
      <c r="BY1032" s="416"/>
      <c r="BZ1032" s="416"/>
      <c r="CA1032" s="416"/>
      <c r="CB1032" s="416"/>
      <c r="CC1032" s="416"/>
      <c r="CD1032" s="416"/>
      <c r="CE1032" s="416"/>
      <c r="CF1032" s="416"/>
      <c r="CG1032" s="416"/>
      <c r="CH1032" s="416"/>
      <c r="CI1032" s="416"/>
      <c r="CJ1032" s="416"/>
      <c r="CK1032" s="416"/>
      <c r="CL1032" s="416"/>
    </row>
    <row r="1033" spans="1:90" s="671" customFormat="1" ht="24">
      <c r="A1033" s="854" t="s">
        <v>987</v>
      </c>
      <c r="B1033" s="645"/>
      <c r="C1033" s="646" t="s">
        <v>667</v>
      </c>
      <c r="D1033" s="646"/>
      <c r="E1033" s="662" t="s">
        <v>563</v>
      </c>
      <c r="F1033" s="648">
        <f t="shared" ref="F1033:K1033" si="1090">F705+F719</f>
        <v>256</v>
      </c>
      <c r="G1033" s="648">
        <f t="shared" si="1090"/>
        <v>204</v>
      </c>
      <c r="H1033" s="648">
        <f t="shared" si="1090"/>
        <v>460</v>
      </c>
      <c r="I1033" s="648">
        <f t="shared" si="1090"/>
        <v>233</v>
      </c>
      <c r="J1033" s="648">
        <f t="shared" si="1090"/>
        <v>204</v>
      </c>
      <c r="K1033" s="648">
        <f t="shared" si="1090"/>
        <v>437</v>
      </c>
      <c r="L1033" s="674">
        <f t="shared" si="1021"/>
        <v>95</v>
      </c>
      <c r="M1033" s="648">
        <f>M705+M719</f>
        <v>480</v>
      </c>
      <c r="N1033" s="648">
        <f t="shared" ref="N1033:AM1033" si="1091">N705+N719</f>
        <v>0</v>
      </c>
      <c r="O1033" s="648">
        <f t="shared" si="1091"/>
        <v>480</v>
      </c>
      <c r="P1033" s="86">
        <f t="shared" si="1091"/>
        <v>118</v>
      </c>
      <c r="Q1033" s="86">
        <f t="shared" si="1091"/>
        <v>120</v>
      </c>
      <c r="R1033" s="86">
        <f t="shared" si="1091"/>
        <v>0</v>
      </c>
      <c r="S1033" s="86">
        <f t="shared" si="1091"/>
        <v>120</v>
      </c>
      <c r="T1033" s="648">
        <f t="shared" si="1091"/>
        <v>480</v>
      </c>
      <c r="U1033" s="86">
        <f t="shared" si="1091"/>
        <v>480</v>
      </c>
      <c r="V1033" s="86">
        <f t="shared" si="1091"/>
        <v>0</v>
      </c>
      <c r="W1033" s="86">
        <f t="shared" si="1091"/>
        <v>480</v>
      </c>
      <c r="X1033" s="86">
        <f t="shared" si="1091"/>
        <v>237</v>
      </c>
      <c r="Y1033" s="86">
        <f t="shared" si="1091"/>
        <v>240</v>
      </c>
      <c r="Z1033" s="86">
        <f t="shared" si="1091"/>
        <v>0</v>
      </c>
      <c r="AA1033" s="86">
        <f t="shared" si="1091"/>
        <v>240</v>
      </c>
      <c r="AB1033" s="648">
        <f t="shared" si="1091"/>
        <v>480</v>
      </c>
      <c r="AC1033" s="1313">
        <f>AC705+AC719</f>
        <v>480</v>
      </c>
      <c r="AD1033" s="1313">
        <f t="shared" ref="AD1033:AJ1033" si="1092">AD705+AD719</f>
        <v>0</v>
      </c>
      <c r="AE1033" s="1313">
        <f t="shared" si="1092"/>
        <v>480</v>
      </c>
      <c r="AF1033" s="1313">
        <f t="shared" si="1092"/>
        <v>0</v>
      </c>
      <c r="AG1033" s="1313">
        <f t="shared" si="1092"/>
        <v>480</v>
      </c>
      <c r="AH1033" s="1313">
        <f t="shared" si="1092"/>
        <v>0</v>
      </c>
      <c r="AI1033" s="1313">
        <f t="shared" si="1092"/>
        <v>480</v>
      </c>
      <c r="AJ1033" s="1313">
        <f t="shared" si="1092"/>
        <v>0</v>
      </c>
      <c r="AK1033" s="648">
        <f t="shared" si="1091"/>
        <v>504</v>
      </c>
      <c r="AL1033" s="648">
        <f t="shared" si="1091"/>
        <v>0</v>
      </c>
      <c r="AM1033" s="648">
        <f t="shared" si="1091"/>
        <v>504</v>
      </c>
      <c r="AN1033" s="648">
        <f>AN705+AN719</f>
        <v>480</v>
      </c>
      <c r="AO1033" s="648">
        <f t="shared" ref="AO1033:AV1033" si="1093">AO705+AO719</f>
        <v>0</v>
      </c>
      <c r="AP1033" s="648">
        <f t="shared" si="1093"/>
        <v>480</v>
      </c>
      <c r="AQ1033" s="648">
        <f t="shared" si="1093"/>
        <v>0</v>
      </c>
      <c r="AR1033" s="648">
        <f t="shared" si="1093"/>
        <v>0</v>
      </c>
      <c r="AS1033" s="648">
        <f t="shared" si="1093"/>
        <v>480</v>
      </c>
      <c r="AT1033" s="648">
        <f t="shared" si="1093"/>
        <v>0</v>
      </c>
      <c r="AU1033" s="648">
        <f t="shared" si="1093"/>
        <v>480</v>
      </c>
      <c r="AV1033" s="648">
        <f t="shared" si="1093"/>
        <v>0</v>
      </c>
      <c r="AW1033" s="668"/>
      <c r="AX1033" s="416"/>
      <c r="AY1033" s="416"/>
      <c r="AZ1033" s="416"/>
      <c r="BA1033" s="416"/>
      <c r="BB1033" s="416"/>
      <c r="BC1033" s="416"/>
      <c r="BD1033" s="416"/>
      <c r="BE1033" s="416"/>
      <c r="BF1033" s="416"/>
      <c r="BG1033" s="416"/>
      <c r="BH1033" s="416"/>
      <c r="BI1033" s="416"/>
      <c r="BJ1033" s="416"/>
      <c r="BK1033" s="416"/>
      <c r="BL1033" s="416"/>
      <c r="BM1033" s="416"/>
      <c r="BN1033" s="416"/>
      <c r="BO1033" s="416"/>
      <c r="BP1033" s="416"/>
      <c r="BQ1033" s="416"/>
      <c r="BR1033" s="416"/>
      <c r="BS1033" s="416"/>
      <c r="BT1033" s="416"/>
      <c r="BU1033" s="416"/>
      <c r="BV1033" s="416"/>
      <c r="BW1033" s="416"/>
      <c r="BX1033" s="416"/>
      <c r="BY1033" s="416"/>
      <c r="BZ1033" s="416"/>
      <c r="CA1033" s="416"/>
      <c r="CB1033" s="416"/>
      <c r="CC1033" s="416"/>
      <c r="CD1033" s="416"/>
      <c r="CE1033" s="416"/>
      <c r="CF1033" s="416"/>
      <c r="CG1033" s="416"/>
      <c r="CH1033" s="416"/>
      <c r="CI1033" s="416"/>
      <c r="CJ1033" s="416"/>
      <c r="CK1033" s="416"/>
      <c r="CL1033" s="416"/>
    </row>
    <row r="1034" spans="1:90" s="671" customFormat="1" ht="24">
      <c r="A1034" s="854" t="s">
        <v>988</v>
      </c>
      <c r="B1034" s="645"/>
      <c r="C1034" s="646" t="s">
        <v>667</v>
      </c>
      <c r="D1034" s="646"/>
      <c r="E1034" s="663" t="s">
        <v>561</v>
      </c>
      <c r="F1034" s="648">
        <f t="shared" ref="F1034:K1034" si="1094">F722</f>
        <v>250</v>
      </c>
      <c r="G1034" s="648">
        <f t="shared" si="1094"/>
        <v>0</v>
      </c>
      <c r="H1034" s="648">
        <f t="shared" si="1094"/>
        <v>250</v>
      </c>
      <c r="I1034" s="648">
        <f t="shared" si="1094"/>
        <v>251</v>
      </c>
      <c r="J1034" s="648">
        <f t="shared" si="1094"/>
        <v>0</v>
      </c>
      <c r="K1034" s="648">
        <f t="shared" si="1094"/>
        <v>251</v>
      </c>
      <c r="L1034" s="674">
        <f t="shared" si="1021"/>
        <v>100.4</v>
      </c>
      <c r="M1034" s="648">
        <f>M722</f>
        <v>250</v>
      </c>
      <c r="N1034" s="648">
        <f t="shared" ref="N1034:AM1034" si="1095">N722</f>
        <v>0</v>
      </c>
      <c r="O1034" s="648">
        <f t="shared" si="1095"/>
        <v>250</v>
      </c>
      <c r="P1034" s="86">
        <f t="shared" si="1095"/>
        <v>65</v>
      </c>
      <c r="Q1034" s="86">
        <f t="shared" si="1095"/>
        <v>65</v>
      </c>
      <c r="R1034" s="86">
        <f t="shared" si="1095"/>
        <v>0</v>
      </c>
      <c r="S1034" s="86">
        <f t="shared" si="1095"/>
        <v>65</v>
      </c>
      <c r="T1034" s="648">
        <f t="shared" si="1095"/>
        <v>260</v>
      </c>
      <c r="U1034" s="86">
        <f t="shared" si="1095"/>
        <v>250</v>
      </c>
      <c r="V1034" s="86">
        <f t="shared" si="1095"/>
        <v>0</v>
      </c>
      <c r="W1034" s="86">
        <f t="shared" si="1095"/>
        <v>250</v>
      </c>
      <c r="X1034" s="86">
        <f t="shared" si="1095"/>
        <v>133</v>
      </c>
      <c r="Y1034" s="86">
        <f t="shared" si="1095"/>
        <v>133</v>
      </c>
      <c r="Z1034" s="86">
        <f t="shared" si="1095"/>
        <v>0</v>
      </c>
      <c r="AA1034" s="86">
        <f t="shared" si="1095"/>
        <v>133</v>
      </c>
      <c r="AB1034" s="648">
        <f t="shared" si="1095"/>
        <v>266</v>
      </c>
      <c r="AC1034" s="1314">
        <f>AC722</f>
        <v>350</v>
      </c>
      <c r="AD1034" s="1314">
        <f t="shared" ref="AD1034:AJ1034" si="1096">AD722</f>
        <v>0</v>
      </c>
      <c r="AE1034" s="1314">
        <f t="shared" si="1096"/>
        <v>350</v>
      </c>
      <c r="AF1034" s="1314">
        <f t="shared" si="1096"/>
        <v>0</v>
      </c>
      <c r="AG1034" s="1314">
        <f t="shared" si="1096"/>
        <v>348</v>
      </c>
      <c r="AH1034" s="1314">
        <f t="shared" si="1096"/>
        <v>0</v>
      </c>
      <c r="AI1034" s="1314">
        <f t="shared" si="1096"/>
        <v>348</v>
      </c>
      <c r="AJ1034" s="1314">
        <f t="shared" si="1096"/>
        <v>0</v>
      </c>
      <c r="AK1034" s="648">
        <f t="shared" si="1095"/>
        <v>500</v>
      </c>
      <c r="AL1034" s="648">
        <f t="shared" si="1095"/>
        <v>0</v>
      </c>
      <c r="AM1034" s="648">
        <f t="shared" si="1095"/>
        <v>500</v>
      </c>
      <c r="AN1034" s="648">
        <f>AN722</f>
        <v>350</v>
      </c>
      <c r="AO1034" s="648">
        <f t="shared" ref="AO1034:AV1034" si="1097">AO722</f>
        <v>0</v>
      </c>
      <c r="AP1034" s="648">
        <f t="shared" si="1097"/>
        <v>350</v>
      </c>
      <c r="AQ1034" s="648">
        <f t="shared" si="1097"/>
        <v>0</v>
      </c>
      <c r="AR1034" s="648">
        <f t="shared" si="1097"/>
        <v>0</v>
      </c>
      <c r="AS1034" s="648">
        <f t="shared" si="1097"/>
        <v>350</v>
      </c>
      <c r="AT1034" s="648">
        <f t="shared" si="1097"/>
        <v>0</v>
      </c>
      <c r="AU1034" s="648">
        <f t="shared" si="1097"/>
        <v>350</v>
      </c>
      <c r="AV1034" s="648">
        <f t="shared" si="1097"/>
        <v>0</v>
      </c>
      <c r="AW1034" s="668"/>
      <c r="AX1034" s="416"/>
      <c r="AY1034" s="416"/>
      <c r="AZ1034" s="416"/>
      <c r="BA1034" s="416"/>
      <c r="BB1034" s="416"/>
      <c r="BC1034" s="416"/>
      <c r="BD1034" s="416"/>
      <c r="BE1034" s="416"/>
      <c r="BF1034" s="416"/>
      <c r="BG1034" s="416"/>
      <c r="BH1034" s="416"/>
      <c r="BI1034" s="416"/>
      <c r="BJ1034" s="416"/>
      <c r="BK1034" s="416"/>
      <c r="BL1034" s="416"/>
      <c r="BM1034" s="416"/>
      <c r="BN1034" s="416"/>
      <c r="BO1034" s="416"/>
      <c r="BP1034" s="416"/>
      <c r="BQ1034" s="416"/>
      <c r="BR1034" s="416"/>
      <c r="BS1034" s="416"/>
      <c r="BT1034" s="416"/>
      <c r="BU1034" s="416"/>
      <c r="BV1034" s="416"/>
      <c r="BW1034" s="416"/>
      <c r="BX1034" s="416"/>
      <c r="BY1034" s="416"/>
      <c r="BZ1034" s="416"/>
      <c r="CA1034" s="416"/>
      <c r="CB1034" s="416"/>
      <c r="CC1034" s="416"/>
      <c r="CD1034" s="416"/>
      <c r="CE1034" s="416"/>
      <c r="CF1034" s="416"/>
      <c r="CG1034" s="416"/>
      <c r="CH1034" s="416"/>
      <c r="CI1034" s="416"/>
      <c r="CJ1034" s="416"/>
      <c r="CK1034" s="416"/>
      <c r="CL1034" s="416"/>
    </row>
    <row r="1035" spans="1:90" s="671" customFormat="1" ht="24">
      <c r="A1035" s="854" t="s">
        <v>989</v>
      </c>
      <c r="B1035" s="645"/>
      <c r="C1035" s="646" t="s">
        <v>667</v>
      </c>
      <c r="D1035" s="646"/>
      <c r="E1035" s="650" t="s">
        <v>15</v>
      </c>
      <c r="F1035" s="648">
        <f t="shared" ref="F1035:K1035" si="1098">F139+F274+F289+F392+F401+F469+F509+F798+F869</f>
        <v>260</v>
      </c>
      <c r="G1035" s="648">
        <f t="shared" si="1098"/>
        <v>0</v>
      </c>
      <c r="H1035" s="648">
        <f t="shared" si="1098"/>
        <v>260</v>
      </c>
      <c r="I1035" s="648">
        <f t="shared" si="1098"/>
        <v>235</v>
      </c>
      <c r="J1035" s="648">
        <f t="shared" si="1098"/>
        <v>0</v>
      </c>
      <c r="K1035" s="648">
        <f t="shared" si="1098"/>
        <v>235</v>
      </c>
      <c r="L1035" s="674">
        <f t="shared" si="1021"/>
        <v>90.384615384615387</v>
      </c>
      <c r="M1035" s="648">
        <f t="shared" ref="M1035:AM1035" si="1099">M139+M274+M289+M392+M401+M469+M509+M798+M869</f>
        <v>455</v>
      </c>
      <c r="N1035" s="648">
        <f t="shared" si="1099"/>
        <v>0</v>
      </c>
      <c r="O1035" s="648">
        <f t="shared" si="1099"/>
        <v>455</v>
      </c>
      <c r="P1035" s="86">
        <f t="shared" si="1099"/>
        <v>81</v>
      </c>
      <c r="Q1035" s="86">
        <f t="shared" si="1099"/>
        <v>81</v>
      </c>
      <c r="R1035" s="86">
        <f t="shared" si="1099"/>
        <v>0</v>
      </c>
      <c r="S1035" s="86">
        <f t="shared" si="1099"/>
        <v>81</v>
      </c>
      <c r="T1035" s="648">
        <f t="shared" si="1099"/>
        <v>324</v>
      </c>
      <c r="U1035" s="86">
        <f t="shared" si="1099"/>
        <v>455</v>
      </c>
      <c r="V1035" s="86">
        <f t="shared" si="1099"/>
        <v>0</v>
      </c>
      <c r="W1035" s="86">
        <f t="shared" si="1099"/>
        <v>455</v>
      </c>
      <c r="X1035" s="86">
        <f t="shared" si="1099"/>
        <v>174</v>
      </c>
      <c r="Y1035" s="86">
        <f t="shared" si="1099"/>
        <v>174</v>
      </c>
      <c r="Z1035" s="86">
        <f t="shared" si="1099"/>
        <v>0</v>
      </c>
      <c r="AA1035" s="86">
        <f t="shared" si="1099"/>
        <v>174</v>
      </c>
      <c r="AB1035" s="648">
        <f t="shared" si="1099"/>
        <v>348</v>
      </c>
      <c r="AC1035" s="1291">
        <f>AC139+AC274+AC289+AC392+AC401+AC469+AC509+AC798+AC869</f>
        <v>455</v>
      </c>
      <c r="AD1035" s="1291">
        <f t="shared" ref="AD1035:AJ1035" si="1100">AD139+AD274+AD289+AD392+AD401+AD469+AD509+AD798+AD869</f>
        <v>0</v>
      </c>
      <c r="AE1035" s="1291">
        <f t="shared" si="1100"/>
        <v>455</v>
      </c>
      <c r="AF1035" s="1291">
        <f t="shared" si="1100"/>
        <v>0</v>
      </c>
      <c r="AG1035" s="1291">
        <f t="shared" si="1100"/>
        <v>376</v>
      </c>
      <c r="AH1035" s="1291">
        <f t="shared" si="1100"/>
        <v>0</v>
      </c>
      <c r="AI1035" s="1291">
        <f t="shared" si="1100"/>
        <v>376</v>
      </c>
      <c r="AJ1035" s="1291">
        <f t="shared" si="1100"/>
        <v>0</v>
      </c>
      <c r="AK1035" s="648">
        <f t="shared" si="1099"/>
        <v>600</v>
      </c>
      <c r="AL1035" s="648">
        <f t="shared" si="1099"/>
        <v>100</v>
      </c>
      <c r="AM1035" s="648">
        <f t="shared" si="1099"/>
        <v>700</v>
      </c>
      <c r="AN1035" s="648">
        <f>AN139+AN274+AN289+AN392+AN401+AN469+AN509+AN798+AN869</f>
        <v>580</v>
      </c>
      <c r="AO1035" s="648">
        <f t="shared" ref="AO1035:AV1035" si="1101">AO139+AO274+AO289+AO392+AO401+AO469+AO509+AO798+AO869</f>
        <v>0</v>
      </c>
      <c r="AP1035" s="648">
        <f t="shared" si="1101"/>
        <v>580</v>
      </c>
      <c r="AQ1035" s="648">
        <f t="shared" si="1101"/>
        <v>0</v>
      </c>
      <c r="AR1035" s="648">
        <f t="shared" si="1101"/>
        <v>0</v>
      </c>
      <c r="AS1035" s="648">
        <f t="shared" si="1101"/>
        <v>580</v>
      </c>
      <c r="AT1035" s="648">
        <f t="shared" si="1101"/>
        <v>0</v>
      </c>
      <c r="AU1035" s="648">
        <f t="shared" si="1101"/>
        <v>580</v>
      </c>
      <c r="AV1035" s="648">
        <f t="shared" si="1101"/>
        <v>0</v>
      </c>
      <c r="AW1035" s="668"/>
      <c r="AX1035" s="416"/>
      <c r="AY1035" s="416"/>
      <c r="AZ1035" s="416"/>
      <c r="BA1035" s="416"/>
      <c r="BB1035" s="416"/>
      <c r="BC1035" s="416"/>
      <c r="BD1035" s="416"/>
      <c r="BE1035" s="416"/>
      <c r="BF1035" s="416"/>
      <c r="BG1035" s="416"/>
      <c r="BH1035" s="416"/>
      <c r="BI1035" s="416"/>
      <c r="BJ1035" s="416"/>
      <c r="BK1035" s="416"/>
      <c r="BL1035" s="416"/>
      <c r="BM1035" s="416"/>
      <c r="BN1035" s="416"/>
      <c r="BO1035" s="416"/>
      <c r="BP1035" s="416"/>
      <c r="BQ1035" s="416"/>
      <c r="BR1035" s="416"/>
      <c r="BS1035" s="416"/>
      <c r="BT1035" s="416"/>
      <c r="BU1035" s="416"/>
      <c r="BV1035" s="416"/>
      <c r="BW1035" s="416"/>
      <c r="BX1035" s="416"/>
      <c r="BY1035" s="416"/>
      <c r="BZ1035" s="416"/>
      <c r="CA1035" s="416"/>
      <c r="CB1035" s="416"/>
      <c r="CC1035" s="416"/>
      <c r="CD1035" s="416"/>
      <c r="CE1035" s="416"/>
      <c r="CF1035" s="416"/>
      <c r="CG1035" s="416"/>
      <c r="CH1035" s="416"/>
      <c r="CI1035" s="416"/>
      <c r="CJ1035" s="416"/>
      <c r="CK1035" s="416"/>
      <c r="CL1035" s="416"/>
    </row>
    <row r="1036" spans="1:90" s="671" customFormat="1" ht="24">
      <c r="A1036" s="854" t="s">
        <v>990</v>
      </c>
      <c r="B1036" s="645"/>
      <c r="C1036" s="646" t="s">
        <v>667</v>
      </c>
      <c r="D1036" s="646"/>
      <c r="E1036" s="651" t="s">
        <v>35</v>
      </c>
      <c r="F1036" s="660">
        <f t="shared" ref="F1036:K1036" si="1102">F290+F707+F952</f>
        <v>1281</v>
      </c>
      <c r="G1036" s="660">
        <f t="shared" si="1102"/>
        <v>627</v>
      </c>
      <c r="H1036" s="660">
        <f t="shared" si="1102"/>
        <v>1908</v>
      </c>
      <c r="I1036" s="660">
        <f t="shared" si="1102"/>
        <v>1263</v>
      </c>
      <c r="J1036" s="660">
        <f t="shared" si="1102"/>
        <v>1420</v>
      </c>
      <c r="K1036" s="660">
        <f t="shared" si="1102"/>
        <v>2683</v>
      </c>
      <c r="L1036" s="675">
        <f t="shared" si="1021"/>
        <v>140.61844863731656</v>
      </c>
      <c r="M1036" s="660">
        <f t="shared" ref="M1036:AM1036" si="1103">M290+M707+M952</f>
        <v>1481</v>
      </c>
      <c r="N1036" s="648">
        <f t="shared" si="1103"/>
        <v>0</v>
      </c>
      <c r="O1036" s="648">
        <f t="shared" si="1103"/>
        <v>1481</v>
      </c>
      <c r="P1036" s="361">
        <f t="shared" si="1103"/>
        <v>317</v>
      </c>
      <c r="Q1036" s="361">
        <f t="shared" si="1103"/>
        <v>317</v>
      </c>
      <c r="R1036" s="361">
        <f t="shared" si="1103"/>
        <v>0</v>
      </c>
      <c r="S1036" s="361">
        <f t="shared" si="1103"/>
        <v>317</v>
      </c>
      <c r="T1036" s="648">
        <f t="shared" si="1103"/>
        <v>1268</v>
      </c>
      <c r="U1036" s="361">
        <f t="shared" si="1103"/>
        <v>1481</v>
      </c>
      <c r="V1036" s="361">
        <f t="shared" si="1103"/>
        <v>0</v>
      </c>
      <c r="W1036" s="361">
        <f t="shared" si="1103"/>
        <v>1481</v>
      </c>
      <c r="X1036" s="86">
        <f t="shared" si="1103"/>
        <v>648</v>
      </c>
      <c r="Y1036" s="86">
        <f t="shared" si="1103"/>
        <v>648</v>
      </c>
      <c r="Z1036" s="86">
        <f t="shared" si="1103"/>
        <v>0</v>
      </c>
      <c r="AA1036" s="86">
        <f t="shared" si="1103"/>
        <v>648</v>
      </c>
      <c r="AB1036" s="648">
        <f t="shared" si="1103"/>
        <v>1296</v>
      </c>
      <c r="AC1036" s="1250">
        <f>AC290+AC707+AC952</f>
        <v>1481</v>
      </c>
      <c r="AD1036" s="1250">
        <f t="shared" ref="AD1036:AJ1036" si="1104">AD290+AD707+AD952</f>
        <v>0</v>
      </c>
      <c r="AE1036" s="1250">
        <f t="shared" si="1104"/>
        <v>1481</v>
      </c>
      <c r="AF1036" s="1250">
        <f t="shared" si="1104"/>
        <v>0</v>
      </c>
      <c r="AG1036" s="1250">
        <f t="shared" si="1104"/>
        <v>1413</v>
      </c>
      <c r="AH1036" s="1250">
        <f t="shared" si="1104"/>
        <v>0</v>
      </c>
      <c r="AI1036" s="1250">
        <f t="shared" si="1104"/>
        <v>1413</v>
      </c>
      <c r="AJ1036" s="1250">
        <f t="shared" si="1104"/>
        <v>0</v>
      </c>
      <c r="AK1036" s="648">
        <f t="shared" si="1103"/>
        <v>1956</v>
      </c>
      <c r="AL1036" s="648">
        <f t="shared" si="1103"/>
        <v>350</v>
      </c>
      <c r="AM1036" s="648">
        <f t="shared" si="1103"/>
        <v>2306</v>
      </c>
      <c r="AN1036" s="648">
        <f>AN290+AN707+AN952</f>
        <v>1364</v>
      </c>
      <c r="AO1036" s="648">
        <f t="shared" ref="AO1036:AV1036" si="1105">AO290+AO707+AO952</f>
        <v>0</v>
      </c>
      <c r="AP1036" s="648">
        <f t="shared" si="1105"/>
        <v>1364</v>
      </c>
      <c r="AQ1036" s="648">
        <f t="shared" si="1105"/>
        <v>0</v>
      </c>
      <c r="AR1036" s="648">
        <f t="shared" si="1105"/>
        <v>0</v>
      </c>
      <c r="AS1036" s="648">
        <f t="shared" si="1105"/>
        <v>1364</v>
      </c>
      <c r="AT1036" s="648">
        <f t="shared" si="1105"/>
        <v>0</v>
      </c>
      <c r="AU1036" s="648">
        <f t="shared" si="1105"/>
        <v>1364</v>
      </c>
      <c r="AV1036" s="648">
        <f t="shared" si="1105"/>
        <v>0</v>
      </c>
      <c r="AW1036" s="668"/>
      <c r="AX1036" s="416"/>
      <c r="AY1036" s="416"/>
      <c r="AZ1036" s="416"/>
      <c r="BA1036" s="416"/>
      <c r="BB1036" s="416"/>
      <c r="BC1036" s="416"/>
      <c r="BD1036" s="416"/>
      <c r="BE1036" s="416"/>
      <c r="BF1036" s="416"/>
      <c r="BG1036" s="416"/>
      <c r="BH1036" s="416"/>
      <c r="BI1036" s="416"/>
      <c r="BJ1036" s="416"/>
      <c r="BK1036" s="416"/>
      <c r="BL1036" s="416"/>
      <c r="BM1036" s="416"/>
      <c r="BN1036" s="416"/>
      <c r="BO1036" s="416"/>
      <c r="BP1036" s="416"/>
      <c r="BQ1036" s="416"/>
      <c r="BR1036" s="416"/>
      <c r="BS1036" s="416"/>
      <c r="BT1036" s="416"/>
      <c r="BU1036" s="416"/>
      <c r="BV1036" s="416"/>
      <c r="BW1036" s="416"/>
      <c r="BX1036" s="416"/>
      <c r="BY1036" s="416"/>
      <c r="BZ1036" s="416"/>
      <c r="CA1036" s="416"/>
      <c r="CB1036" s="416"/>
      <c r="CC1036" s="416"/>
      <c r="CD1036" s="416"/>
      <c r="CE1036" s="416"/>
      <c r="CF1036" s="416"/>
      <c r="CG1036" s="416"/>
      <c r="CH1036" s="416"/>
      <c r="CI1036" s="416"/>
      <c r="CJ1036" s="416"/>
      <c r="CK1036" s="416"/>
      <c r="CL1036" s="416"/>
    </row>
    <row r="1037" spans="1:90" s="671" customFormat="1" ht="24">
      <c r="A1037" s="854" t="s">
        <v>991</v>
      </c>
      <c r="B1037" s="645"/>
      <c r="C1037" s="646" t="s">
        <v>667</v>
      </c>
      <c r="D1037" s="646"/>
      <c r="E1037" s="663" t="s">
        <v>562</v>
      </c>
      <c r="F1037" s="648">
        <f t="shared" ref="F1037:K1037" si="1106">F706+F720</f>
        <v>366</v>
      </c>
      <c r="G1037" s="648">
        <f t="shared" si="1106"/>
        <v>120</v>
      </c>
      <c r="H1037" s="648">
        <f t="shared" si="1106"/>
        <v>486</v>
      </c>
      <c r="I1037" s="648">
        <f t="shared" si="1106"/>
        <v>366</v>
      </c>
      <c r="J1037" s="648">
        <f t="shared" si="1106"/>
        <v>120</v>
      </c>
      <c r="K1037" s="648">
        <f t="shared" si="1106"/>
        <v>486</v>
      </c>
      <c r="L1037" s="674">
        <f t="shared" si="1021"/>
        <v>100</v>
      </c>
      <c r="M1037" s="648">
        <f>M706+M720</f>
        <v>520</v>
      </c>
      <c r="N1037" s="648">
        <f t="shared" ref="N1037:AM1037" si="1107">N706+N720</f>
        <v>0</v>
      </c>
      <c r="O1037" s="648">
        <f t="shared" si="1107"/>
        <v>520</v>
      </c>
      <c r="P1037" s="86">
        <f t="shared" si="1107"/>
        <v>115</v>
      </c>
      <c r="Q1037" s="86">
        <f t="shared" si="1107"/>
        <v>117</v>
      </c>
      <c r="R1037" s="86">
        <f t="shared" si="1107"/>
        <v>0</v>
      </c>
      <c r="S1037" s="86">
        <f t="shared" si="1107"/>
        <v>117</v>
      </c>
      <c r="T1037" s="648">
        <f t="shared" si="1107"/>
        <v>468</v>
      </c>
      <c r="U1037" s="86">
        <f t="shared" si="1107"/>
        <v>520</v>
      </c>
      <c r="V1037" s="86">
        <f t="shared" si="1107"/>
        <v>0</v>
      </c>
      <c r="W1037" s="86">
        <f t="shared" si="1107"/>
        <v>520</v>
      </c>
      <c r="X1037" s="86">
        <f t="shared" si="1107"/>
        <v>214</v>
      </c>
      <c r="Y1037" s="86">
        <f t="shared" si="1107"/>
        <v>216</v>
      </c>
      <c r="Z1037" s="86">
        <f t="shared" si="1107"/>
        <v>0</v>
      </c>
      <c r="AA1037" s="86">
        <f t="shared" si="1107"/>
        <v>216</v>
      </c>
      <c r="AB1037" s="648">
        <f t="shared" si="1107"/>
        <v>432</v>
      </c>
      <c r="AC1037" s="1314">
        <f>AC706+AC720</f>
        <v>520</v>
      </c>
      <c r="AD1037" s="1314">
        <f t="shared" ref="AD1037:AJ1037" si="1108">AD706+AD720</f>
        <v>0</v>
      </c>
      <c r="AE1037" s="1314">
        <f t="shared" si="1108"/>
        <v>520</v>
      </c>
      <c r="AF1037" s="1314">
        <f t="shared" si="1108"/>
        <v>0</v>
      </c>
      <c r="AG1037" s="1314">
        <f t="shared" si="1108"/>
        <v>432</v>
      </c>
      <c r="AH1037" s="1314">
        <f t="shared" si="1108"/>
        <v>0</v>
      </c>
      <c r="AI1037" s="1314">
        <f t="shared" si="1108"/>
        <v>432</v>
      </c>
      <c r="AJ1037" s="1314">
        <f t="shared" si="1108"/>
        <v>0</v>
      </c>
      <c r="AK1037" s="648">
        <f t="shared" si="1107"/>
        <v>490</v>
      </c>
      <c r="AL1037" s="648">
        <f t="shared" si="1107"/>
        <v>230</v>
      </c>
      <c r="AM1037" s="648">
        <f t="shared" si="1107"/>
        <v>720</v>
      </c>
      <c r="AN1037" s="648">
        <f>AN706+AN720</f>
        <v>520</v>
      </c>
      <c r="AO1037" s="648">
        <f t="shared" ref="AO1037:AV1037" si="1109">AO706+AO720</f>
        <v>0</v>
      </c>
      <c r="AP1037" s="648">
        <f t="shared" si="1109"/>
        <v>520</v>
      </c>
      <c r="AQ1037" s="648">
        <f t="shared" si="1109"/>
        <v>0</v>
      </c>
      <c r="AR1037" s="648">
        <f t="shared" si="1109"/>
        <v>0</v>
      </c>
      <c r="AS1037" s="648">
        <f t="shared" si="1109"/>
        <v>520</v>
      </c>
      <c r="AT1037" s="648">
        <f t="shared" si="1109"/>
        <v>0</v>
      </c>
      <c r="AU1037" s="648">
        <f t="shared" si="1109"/>
        <v>520</v>
      </c>
      <c r="AV1037" s="648">
        <f t="shared" si="1109"/>
        <v>0</v>
      </c>
      <c r="AW1037" s="668"/>
      <c r="AX1037" s="416"/>
      <c r="AY1037" s="416"/>
      <c r="AZ1037" s="416"/>
      <c r="BA1037" s="416"/>
      <c r="BB1037" s="416"/>
      <c r="BC1037" s="416"/>
      <c r="BD1037" s="416"/>
      <c r="BE1037" s="416"/>
      <c r="BF1037" s="416"/>
      <c r="BG1037" s="416"/>
      <c r="BH1037" s="416"/>
      <c r="BI1037" s="416"/>
      <c r="BJ1037" s="416"/>
      <c r="BK1037" s="416"/>
      <c r="BL1037" s="416"/>
      <c r="BM1037" s="416"/>
      <c r="BN1037" s="416"/>
      <c r="BO1037" s="416"/>
      <c r="BP1037" s="416"/>
      <c r="BQ1037" s="416"/>
      <c r="BR1037" s="416"/>
      <c r="BS1037" s="416"/>
      <c r="BT1037" s="416"/>
      <c r="BU1037" s="416"/>
      <c r="BV1037" s="416"/>
      <c r="BW1037" s="416"/>
      <c r="BX1037" s="416"/>
      <c r="BY1037" s="416"/>
      <c r="BZ1037" s="416"/>
      <c r="CA1037" s="416"/>
      <c r="CB1037" s="416"/>
      <c r="CC1037" s="416"/>
      <c r="CD1037" s="416"/>
      <c r="CE1037" s="416"/>
      <c r="CF1037" s="416"/>
      <c r="CG1037" s="416"/>
      <c r="CH1037" s="416"/>
      <c r="CI1037" s="416"/>
      <c r="CJ1037" s="416"/>
      <c r="CK1037" s="416"/>
      <c r="CL1037" s="416"/>
    </row>
    <row r="1038" spans="1:90" s="671" customFormat="1" ht="24">
      <c r="A1038" s="854" t="s">
        <v>992</v>
      </c>
      <c r="B1038" s="645"/>
      <c r="C1038" s="646" t="s">
        <v>659</v>
      </c>
      <c r="D1038" s="646"/>
      <c r="E1038" s="650" t="s">
        <v>1044</v>
      </c>
      <c r="F1038" s="648">
        <f t="shared" ref="F1038:K1038" si="1110">F43+F86+F140+F225+F293+F439+F470+F661+F777+F844+F864+F910+F932</f>
        <v>11750</v>
      </c>
      <c r="G1038" s="648">
        <f t="shared" si="1110"/>
        <v>576</v>
      </c>
      <c r="H1038" s="648">
        <f t="shared" si="1110"/>
        <v>12326</v>
      </c>
      <c r="I1038" s="648">
        <f t="shared" si="1110"/>
        <v>11727</v>
      </c>
      <c r="J1038" s="648">
        <f t="shared" si="1110"/>
        <v>576</v>
      </c>
      <c r="K1038" s="648">
        <f t="shared" si="1110"/>
        <v>12303</v>
      </c>
      <c r="L1038" s="674">
        <f t="shared" si="1021"/>
        <v>99.813402563686509</v>
      </c>
      <c r="M1038" s="648">
        <f t="shared" ref="M1038:AM1038" si="1111">M43+M86+M140+M225+M293+M439+M470+M661+M777+M844+M864+M910+M932</f>
        <v>11653</v>
      </c>
      <c r="N1038" s="648">
        <f t="shared" si="1111"/>
        <v>716</v>
      </c>
      <c r="O1038" s="648">
        <f t="shared" si="1111"/>
        <v>12369</v>
      </c>
      <c r="P1038" s="86">
        <f t="shared" si="1111"/>
        <v>3001</v>
      </c>
      <c r="Q1038" s="86">
        <f t="shared" si="1111"/>
        <v>3001</v>
      </c>
      <c r="R1038" s="86">
        <f t="shared" si="1111"/>
        <v>218</v>
      </c>
      <c r="S1038" s="86">
        <f t="shared" si="1111"/>
        <v>3219</v>
      </c>
      <c r="T1038" s="648">
        <f t="shared" si="1111"/>
        <v>12876</v>
      </c>
      <c r="U1038" s="86">
        <f t="shared" si="1111"/>
        <v>11653</v>
      </c>
      <c r="V1038" s="86">
        <f t="shared" si="1111"/>
        <v>716</v>
      </c>
      <c r="W1038" s="86">
        <f t="shared" si="1111"/>
        <v>12369</v>
      </c>
      <c r="X1038" s="86">
        <f t="shared" si="1111"/>
        <v>6155</v>
      </c>
      <c r="Y1038" s="86">
        <f t="shared" si="1111"/>
        <v>6151</v>
      </c>
      <c r="Z1038" s="86">
        <f t="shared" si="1111"/>
        <v>377</v>
      </c>
      <c r="AA1038" s="86">
        <f t="shared" si="1111"/>
        <v>6528</v>
      </c>
      <c r="AB1038" s="648">
        <f t="shared" si="1111"/>
        <v>13056</v>
      </c>
      <c r="AC1038" s="1291">
        <f>AC43+AC86+AC140+AC225+AC293+AC439+AC661+AC470+AC777+AC844+AC864+AC910+AC932</f>
        <v>12264</v>
      </c>
      <c r="AD1038" s="1291">
        <f t="shared" ref="AD1038:AJ1038" si="1112">AD43+AD86+AD140+AD225+AD293+AD439+AD661+AD470+AD777+AD844+AD864+AD910+AD932</f>
        <v>716</v>
      </c>
      <c r="AE1038" s="1291">
        <f t="shared" si="1112"/>
        <v>12980</v>
      </c>
      <c r="AF1038" s="1291">
        <f t="shared" si="1112"/>
        <v>0</v>
      </c>
      <c r="AG1038" s="1291">
        <f t="shared" si="1112"/>
        <v>12499</v>
      </c>
      <c r="AH1038" s="1291">
        <f t="shared" si="1112"/>
        <v>696</v>
      </c>
      <c r="AI1038" s="1291">
        <f t="shared" si="1112"/>
        <v>13195</v>
      </c>
      <c r="AJ1038" s="1291">
        <f t="shared" si="1112"/>
        <v>0</v>
      </c>
      <c r="AK1038" s="648">
        <f t="shared" si="1111"/>
        <v>12120</v>
      </c>
      <c r="AL1038" s="648">
        <f t="shared" si="1111"/>
        <v>716</v>
      </c>
      <c r="AM1038" s="648">
        <f t="shared" si="1111"/>
        <v>12836</v>
      </c>
      <c r="AN1038" s="648">
        <v>0</v>
      </c>
      <c r="AO1038" s="648">
        <v>0</v>
      </c>
      <c r="AP1038" s="648">
        <v>0</v>
      </c>
      <c r="AQ1038" s="648">
        <v>0</v>
      </c>
      <c r="AR1038" s="648">
        <v>0</v>
      </c>
      <c r="AS1038" s="648">
        <v>0</v>
      </c>
      <c r="AT1038" s="648">
        <v>0</v>
      </c>
      <c r="AU1038" s="648">
        <v>0</v>
      </c>
      <c r="AV1038" s="648">
        <v>0</v>
      </c>
      <c r="AW1038" s="668"/>
      <c r="AX1038" s="416"/>
      <c r="AY1038" s="416"/>
      <c r="AZ1038" s="416"/>
      <c r="BA1038" s="416"/>
      <c r="BB1038" s="416"/>
      <c r="BC1038" s="416"/>
      <c r="BD1038" s="416"/>
      <c r="BE1038" s="416"/>
      <c r="BF1038" s="416"/>
      <c r="BG1038" s="416"/>
      <c r="BH1038" s="416"/>
      <c r="BI1038" s="416"/>
      <c r="BJ1038" s="416"/>
      <c r="BK1038" s="416"/>
      <c r="BL1038" s="416"/>
      <c r="BM1038" s="416"/>
      <c r="BN1038" s="416"/>
      <c r="BO1038" s="416"/>
      <c r="BP1038" s="416"/>
      <c r="BQ1038" s="416"/>
      <c r="BR1038" s="416"/>
      <c r="BS1038" s="416"/>
      <c r="BT1038" s="416"/>
      <c r="BU1038" s="416"/>
      <c r="BV1038" s="416"/>
      <c r="BW1038" s="416"/>
      <c r="BX1038" s="416"/>
      <c r="BY1038" s="416"/>
      <c r="BZ1038" s="416"/>
      <c r="CA1038" s="416"/>
      <c r="CB1038" s="416"/>
      <c r="CC1038" s="416"/>
      <c r="CD1038" s="416"/>
      <c r="CE1038" s="416"/>
      <c r="CF1038" s="416"/>
      <c r="CG1038" s="416"/>
      <c r="CH1038" s="416"/>
      <c r="CI1038" s="416"/>
      <c r="CJ1038" s="416"/>
      <c r="CK1038" s="416"/>
      <c r="CL1038" s="416"/>
    </row>
    <row r="1039" spans="1:90" s="671" customFormat="1" ht="24">
      <c r="A1039" s="854" t="s">
        <v>993</v>
      </c>
      <c r="B1039" s="645"/>
      <c r="C1039" s="646" t="s">
        <v>659</v>
      </c>
      <c r="D1039" s="646"/>
      <c r="E1039" s="650" t="s">
        <v>1061</v>
      </c>
      <c r="F1039" s="648">
        <f t="shared" ref="F1039:K1039" si="1113">F199+F300+F296</f>
        <v>2155</v>
      </c>
      <c r="G1039" s="648">
        <f t="shared" si="1113"/>
        <v>2425</v>
      </c>
      <c r="H1039" s="648">
        <f t="shared" si="1113"/>
        <v>4580</v>
      </c>
      <c r="I1039" s="648">
        <f t="shared" si="1113"/>
        <v>2088</v>
      </c>
      <c r="J1039" s="648">
        <f t="shared" si="1113"/>
        <v>2633</v>
      </c>
      <c r="K1039" s="648">
        <f t="shared" si="1113"/>
        <v>4721</v>
      </c>
      <c r="L1039" s="674">
        <f t="shared" si="1021"/>
        <v>103.07860262008734</v>
      </c>
      <c r="M1039" s="648">
        <f t="shared" ref="M1039:AM1039" si="1114">M199+M300+M296</f>
        <v>2234</v>
      </c>
      <c r="N1039" s="648">
        <f t="shared" si="1114"/>
        <v>2525</v>
      </c>
      <c r="O1039" s="648">
        <f t="shared" si="1114"/>
        <v>4759</v>
      </c>
      <c r="P1039" s="86">
        <f t="shared" si="1114"/>
        <v>516</v>
      </c>
      <c r="Q1039" s="86">
        <f t="shared" si="1114"/>
        <v>556</v>
      </c>
      <c r="R1039" s="86">
        <f t="shared" si="1114"/>
        <v>597</v>
      </c>
      <c r="S1039" s="86">
        <f t="shared" si="1114"/>
        <v>1153</v>
      </c>
      <c r="T1039" s="648">
        <f t="shared" si="1114"/>
        <v>4612</v>
      </c>
      <c r="U1039" s="86">
        <f t="shared" si="1114"/>
        <v>2234</v>
      </c>
      <c r="V1039" s="86">
        <f t="shared" si="1114"/>
        <v>2525</v>
      </c>
      <c r="W1039" s="86">
        <f t="shared" si="1114"/>
        <v>4759</v>
      </c>
      <c r="X1039" s="86">
        <f t="shared" si="1114"/>
        <v>1041</v>
      </c>
      <c r="Y1039" s="86">
        <f t="shared" si="1114"/>
        <v>1128</v>
      </c>
      <c r="Z1039" s="86">
        <f t="shared" si="1114"/>
        <v>1222</v>
      </c>
      <c r="AA1039" s="86">
        <f t="shared" si="1114"/>
        <v>2350</v>
      </c>
      <c r="AB1039" s="648">
        <f t="shared" si="1114"/>
        <v>4700</v>
      </c>
      <c r="AC1039" s="1291">
        <f>AC199+AC296+AC300</f>
        <v>2334</v>
      </c>
      <c r="AD1039" s="1291">
        <f t="shared" ref="AD1039:AJ1039" si="1115">AD199+AD296+AD300</f>
        <v>2525</v>
      </c>
      <c r="AE1039" s="1291">
        <f t="shared" si="1115"/>
        <v>4859</v>
      </c>
      <c r="AF1039" s="1291">
        <f t="shared" si="1115"/>
        <v>0</v>
      </c>
      <c r="AG1039" s="1291">
        <f t="shared" si="1115"/>
        <v>2276</v>
      </c>
      <c r="AH1039" s="1291">
        <f t="shared" si="1115"/>
        <v>2567</v>
      </c>
      <c r="AI1039" s="1291">
        <f t="shared" si="1115"/>
        <v>4843</v>
      </c>
      <c r="AJ1039" s="1291">
        <f t="shared" si="1115"/>
        <v>0</v>
      </c>
      <c r="AK1039" s="648">
        <f t="shared" si="1114"/>
        <v>2500</v>
      </c>
      <c r="AL1039" s="648">
        <f t="shared" si="1114"/>
        <v>2675</v>
      </c>
      <c r="AM1039" s="648">
        <f t="shared" si="1114"/>
        <v>5175</v>
      </c>
      <c r="AN1039" s="648">
        <v>0</v>
      </c>
      <c r="AO1039" s="648">
        <v>0</v>
      </c>
      <c r="AP1039" s="648">
        <v>0</v>
      </c>
      <c r="AQ1039" s="648">
        <v>0</v>
      </c>
      <c r="AR1039" s="648">
        <v>0</v>
      </c>
      <c r="AS1039" s="648">
        <v>0</v>
      </c>
      <c r="AT1039" s="648">
        <v>0</v>
      </c>
      <c r="AU1039" s="648">
        <v>0</v>
      </c>
      <c r="AV1039" s="648">
        <v>0</v>
      </c>
      <c r="AW1039" s="668"/>
      <c r="AX1039" s="416"/>
      <c r="AY1039" s="416"/>
      <c r="AZ1039" s="416"/>
      <c r="BA1039" s="416"/>
      <c r="BB1039" s="416"/>
      <c r="BC1039" s="416"/>
      <c r="BD1039" s="416"/>
      <c r="BE1039" s="416"/>
      <c r="BF1039" s="416"/>
      <c r="BG1039" s="416"/>
      <c r="BH1039" s="416"/>
      <c r="BI1039" s="416"/>
      <c r="BJ1039" s="416"/>
      <c r="BK1039" s="416"/>
      <c r="BL1039" s="416"/>
      <c r="BM1039" s="416"/>
      <c r="BN1039" s="416"/>
      <c r="BO1039" s="416"/>
      <c r="BP1039" s="416"/>
      <c r="BQ1039" s="416"/>
      <c r="BR1039" s="416"/>
      <c r="BS1039" s="416"/>
      <c r="BT1039" s="416"/>
      <c r="BU1039" s="416"/>
      <c r="BV1039" s="416"/>
      <c r="BW1039" s="416"/>
      <c r="BX1039" s="416"/>
      <c r="BY1039" s="416"/>
      <c r="BZ1039" s="416"/>
      <c r="CA1039" s="416"/>
      <c r="CB1039" s="416"/>
      <c r="CC1039" s="416"/>
      <c r="CD1039" s="416"/>
      <c r="CE1039" s="416"/>
      <c r="CF1039" s="416"/>
      <c r="CG1039" s="416"/>
      <c r="CH1039" s="416"/>
      <c r="CI1039" s="416"/>
      <c r="CJ1039" s="416"/>
      <c r="CK1039" s="416"/>
      <c r="CL1039" s="416"/>
    </row>
    <row r="1040" spans="1:90" s="671" customFormat="1" ht="24">
      <c r="A1040" s="854" t="s">
        <v>994</v>
      </c>
      <c r="B1040" s="645"/>
      <c r="C1040" s="646" t="s">
        <v>673</v>
      </c>
      <c r="D1040" s="646"/>
      <c r="E1040" s="650" t="s">
        <v>1040</v>
      </c>
      <c r="F1040" s="648">
        <f t="shared" ref="F1040:K1040" si="1116">F36+F79+F127+F328+F378+F567+F651+F695+F770+F833+F899</f>
        <v>3705</v>
      </c>
      <c r="G1040" s="648">
        <f t="shared" si="1116"/>
        <v>0</v>
      </c>
      <c r="H1040" s="648">
        <f t="shared" si="1116"/>
        <v>3705</v>
      </c>
      <c r="I1040" s="648">
        <f t="shared" si="1116"/>
        <v>3717</v>
      </c>
      <c r="J1040" s="648">
        <f t="shared" si="1116"/>
        <v>0</v>
      </c>
      <c r="K1040" s="648">
        <f t="shared" si="1116"/>
        <v>3717</v>
      </c>
      <c r="L1040" s="674">
        <f t="shared" si="1021"/>
        <v>100.3238866396761</v>
      </c>
      <c r="M1040" s="648">
        <f t="shared" ref="M1040:AM1040" si="1117">M36+M79+M127+M328+M378+M567+M651+M695+M770+M833+M899</f>
        <v>3575</v>
      </c>
      <c r="N1040" s="648">
        <f t="shared" si="1117"/>
        <v>0</v>
      </c>
      <c r="O1040" s="648">
        <f t="shared" si="1117"/>
        <v>3575</v>
      </c>
      <c r="P1040" s="86">
        <f t="shared" si="1117"/>
        <v>941</v>
      </c>
      <c r="Q1040" s="86">
        <f t="shared" si="1117"/>
        <v>967</v>
      </c>
      <c r="R1040" s="86">
        <f t="shared" si="1117"/>
        <v>0</v>
      </c>
      <c r="S1040" s="86">
        <f t="shared" si="1117"/>
        <v>967</v>
      </c>
      <c r="T1040" s="648">
        <f t="shared" si="1117"/>
        <v>3868</v>
      </c>
      <c r="U1040" s="86">
        <f t="shared" si="1117"/>
        <v>3575</v>
      </c>
      <c r="V1040" s="86">
        <f t="shared" si="1117"/>
        <v>0</v>
      </c>
      <c r="W1040" s="86">
        <f t="shared" si="1117"/>
        <v>3575</v>
      </c>
      <c r="X1040" s="86">
        <f t="shared" si="1117"/>
        <v>1675</v>
      </c>
      <c r="Y1040" s="86">
        <f t="shared" si="1117"/>
        <v>1718</v>
      </c>
      <c r="Z1040" s="86">
        <f t="shared" si="1117"/>
        <v>0</v>
      </c>
      <c r="AA1040" s="86">
        <f t="shared" si="1117"/>
        <v>1718</v>
      </c>
      <c r="AB1040" s="648">
        <f t="shared" si="1117"/>
        <v>3436</v>
      </c>
      <c r="AC1040" s="1291">
        <f>AC36+AC79+AC127+AC328+AC378+AC567+AC651+AC695+AC770+AC833+AC899</f>
        <v>3575</v>
      </c>
      <c r="AD1040" s="1291">
        <f t="shared" ref="AD1040:AJ1040" si="1118">AD36+AD79+AD127+AD328+AD378+AD567+AD651+AD695+AD770+AD833+AD899</f>
        <v>0</v>
      </c>
      <c r="AE1040" s="1291">
        <f t="shared" si="1118"/>
        <v>3575</v>
      </c>
      <c r="AF1040" s="1291">
        <f t="shared" si="1118"/>
        <v>0</v>
      </c>
      <c r="AG1040" s="1291">
        <f t="shared" si="1118"/>
        <v>3178</v>
      </c>
      <c r="AH1040" s="1291">
        <f t="shared" si="1118"/>
        <v>0</v>
      </c>
      <c r="AI1040" s="1291">
        <f t="shared" si="1118"/>
        <v>3178</v>
      </c>
      <c r="AJ1040" s="1291">
        <f t="shared" si="1118"/>
        <v>0</v>
      </c>
      <c r="AK1040" s="648">
        <f t="shared" si="1117"/>
        <v>3900</v>
      </c>
      <c r="AL1040" s="648">
        <f t="shared" si="1117"/>
        <v>0</v>
      </c>
      <c r="AM1040" s="648">
        <f t="shared" si="1117"/>
        <v>3900</v>
      </c>
      <c r="AN1040" s="648">
        <v>0</v>
      </c>
      <c r="AO1040" s="648">
        <v>0</v>
      </c>
      <c r="AP1040" s="648">
        <v>0</v>
      </c>
      <c r="AQ1040" s="648">
        <v>0</v>
      </c>
      <c r="AR1040" s="648">
        <v>0</v>
      </c>
      <c r="AS1040" s="648">
        <v>0</v>
      </c>
      <c r="AT1040" s="648">
        <v>0</v>
      </c>
      <c r="AU1040" s="648">
        <v>0</v>
      </c>
      <c r="AV1040" s="648">
        <v>0</v>
      </c>
      <c r="AW1040" s="668"/>
      <c r="AX1040" s="416"/>
      <c r="AY1040" s="416"/>
      <c r="AZ1040" s="416"/>
      <c r="BA1040" s="416"/>
      <c r="BB1040" s="416"/>
      <c r="BC1040" s="416"/>
      <c r="BD1040" s="416"/>
      <c r="BE1040" s="416"/>
      <c r="BF1040" s="416"/>
      <c r="BG1040" s="416"/>
      <c r="BH1040" s="416"/>
      <c r="BI1040" s="416"/>
      <c r="BJ1040" s="416"/>
      <c r="BK1040" s="416"/>
      <c r="BL1040" s="416"/>
      <c r="BM1040" s="416"/>
      <c r="BN1040" s="416"/>
      <c r="BO1040" s="416"/>
      <c r="BP1040" s="416"/>
      <c r="BQ1040" s="416"/>
      <c r="BR1040" s="416"/>
      <c r="BS1040" s="416"/>
      <c r="BT1040" s="416"/>
      <c r="BU1040" s="416"/>
      <c r="BV1040" s="416"/>
      <c r="BW1040" s="416"/>
      <c r="BX1040" s="416"/>
      <c r="BY1040" s="416"/>
      <c r="BZ1040" s="416"/>
      <c r="CA1040" s="416"/>
      <c r="CB1040" s="416"/>
      <c r="CC1040" s="416"/>
      <c r="CD1040" s="416"/>
      <c r="CE1040" s="416"/>
      <c r="CF1040" s="416"/>
      <c r="CG1040" s="416"/>
      <c r="CH1040" s="416"/>
      <c r="CI1040" s="416"/>
      <c r="CJ1040" s="416"/>
      <c r="CK1040" s="416"/>
      <c r="CL1040" s="416"/>
    </row>
    <row r="1041" spans="1:90" s="671" customFormat="1" ht="24">
      <c r="A1041" s="854" t="s">
        <v>995</v>
      </c>
      <c r="B1041" s="645"/>
      <c r="C1041" s="646" t="s">
        <v>674</v>
      </c>
      <c r="D1041" s="646"/>
      <c r="E1041" s="650" t="s">
        <v>1037</v>
      </c>
      <c r="F1041" s="648">
        <f t="shared" ref="F1041:K1041" si="1119">F33+F76+F124+F215+F265+F325+F375+F434+F563+F647+F693+F766+F829+F896</f>
        <v>3673</v>
      </c>
      <c r="G1041" s="648">
        <f t="shared" si="1119"/>
        <v>0</v>
      </c>
      <c r="H1041" s="648">
        <f t="shared" si="1119"/>
        <v>3673</v>
      </c>
      <c r="I1041" s="648">
        <f t="shared" si="1119"/>
        <v>3500</v>
      </c>
      <c r="J1041" s="648">
        <f t="shared" si="1119"/>
        <v>0</v>
      </c>
      <c r="K1041" s="648">
        <f t="shared" si="1119"/>
        <v>3500</v>
      </c>
      <c r="L1041" s="674">
        <f t="shared" si="1021"/>
        <v>95.28995371630819</v>
      </c>
      <c r="M1041" s="648">
        <f t="shared" ref="M1041:AM1041" si="1120">M33+M76+M124+M215+M265+M325+M375+M434+M563+M647+M693+M766+M829+M896</f>
        <v>3673</v>
      </c>
      <c r="N1041" s="648">
        <f t="shared" si="1120"/>
        <v>0</v>
      </c>
      <c r="O1041" s="648">
        <f t="shared" si="1120"/>
        <v>3673</v>
      </c>
      <c r="P1041" s="86">
        <f t="shared" si="1120"/>
        <v>814</v>
      </c>
      <c r="Q1041" s="86">
        <f t="shared" si="1120"/>
        <v>814</v>
      </c>
      <c r="R1041" s="86">
        <f t="shared" si="1120"/>
        <v>0</v>
      </c>
      <c r="S1041" s="86">
        <f t="shared" si="1120"/>
        <v>814</v>
      </c>
      <c r="T1041" s="648">
        <f t="shared" si="1120"/>
        <v>3256</v>
      </c>
      <c r="U1041" s="86">
        <f t="shared" si="1120"/>
        <v>3673</v>
      </c>
      <c r="V1041" s="86">
        <f t="shared" si="1120"/>
        <v>0</v>
      </c>
      <c r="W1041" s="86">
        <f t="shared" si="1120"/>
        <v>3673</v>
      </c>
      <c r="X1041" s="86">
        <f t="shared" si="1120"/>
        <v>1367</v>
      </c>
      <c r="Y1041" s="86">
        <f t="shared" si="1120"/>
        <v>1370</v>
      </c>
      <c r="Z1041" s="86">
        <f t="shared" si="1120"/>
        <v>0</v>
      </c>
      <c r="AA1041" s="86">
        <f t="shared" si="1120"/>
        <v>1370</v>
      </c>
      <c r="AB1041" s="648">
        <f t="shared" si="1120"/>
        <v>2740</v>
      </c>
      <c r="AC1041" s="1291">
        <f>AC33+AC76+AC124+AC215+AC265+AC325+AC375+AC434+AC563+AC647+AC693+AC766+AC829+AC896</f>
        <v>3625</v>
      </c>
      <c r="AD1041" s="1291">
        <f t="shared" ref="AD1041:AJ1041" si="1121">AD33+AD76+AD124+AD215+AD265+AD325+AD375+AD434+AD563+AD647+AD693+AD766+AD829+AD896</f>
        <v>0</v>
      </c>
      <c r="AE1041" s="1291">
        <f t="shared" si="1121"/>
        <v>3625</v>
      </c>
      <c r="AF1041" s="1291">
        <f t="shared" si="1121"/>
        <v>0</v>
      </c>
      <c r="AG1041" s="1291">
        <f t="shared" si="1121"/>
        <v>2862</v>
      </c>
      <c r="AH1041" s="1291">
        <f t="shared" si="1121"/>
        <v>0</v>
      </c>
      <c r="AI1041" s="1291">
        <f t="shared" si="1121"/>
        <v>2862</v>
      </c>
      <c r="AJ1041" s="1291">
        <f t="shared" si="1121"/>
        <v>0</v>
      </c>
      <c r="AK1041" s="648">
        <f t="shared" si="1120"/>
        <v>3770</v>
      </c>
      <c r="AL1041" s="648">
        <f t="shared" si="1120"/>
        <v>0</v>
      </c>
      <c r="AM1041" s="648">
        <f t="shared" si="1120"/>
        <v>3770</v>
      </c>
      <c r="AN1041" s="648">
        <v>0</v>
      </c>
      <c r="AO1041" s="648">
        <v>0</v>
      </c>
      <c r="AP1041" s="648">
        <v>0</v>
      </c>
      <c r="AQ1041" s="648">
        <v>0</v>
      </c>
      <c r="AR1041" s="648">
        <v>0</v>
      </c>
      <c r="AS1041" s="648">
        <v>0</v>
      </c>
      <c r="AT1041" s="648">
        <v>0</v>
      </c>
      <c r="AU1041" s="648">
        <v>0</v>
      </c>
      <c r="AV1041" s="648">
        <v>0</v>
      </c>
      <c r="AW1041" s="668"/>
      <c r="AX1041" s="416"/>
      <c r="AY1041" s="416"/>
      <c r="AZ1041" s="416"/>
      <c r="BA1041" s="416"/>
      <c r="BB1041" s="416"/>
      <c r="BC1041" s="416"/>
      <c r="BD1041" s="416"/>
      <c r="BE1041" s="416"/>
      <c r="BF1041" s="416"/>
      <c r="BG1041" s="416"/>
      <c r="BH1041" s="416"/>
      <c r="BI1041" s="416"/>
      <c r="BJ1041" s="416"/>
      <c r="BK1041" s="416"/>
      <c r="BL1041" s="416"/>
      <c r="BM1041" s="416"/>
      <c r="BN1041" s="416"/>
      <c r="BO1041" s="416"/>
      <c r="BP1041" s="416"/>
      <c r="BQ1041" s="416"/>
      <c r="BR1041" s="416"/>
      <c r="BS1041" s="416"/>
      <c r="BT1041" s="416"/>
      <c r="BU1041" s="416"/>
      <c r="BV1041" s="416"/>
      <c r="BW1041" s="416"/>
      <c r="BX1041" s="416"/>
      <c r="BY1041" s="416"/>
      <c r="BZ1041" s="416"/>
      <c r="CA1041" s="416"/>
      <c r="CB1041" s="416"/>
      <c r="CC1041" s="416"/>
      <c r="CD1041" s="416"/>
      <c r="CE1041" s="416"/>
      <c r="CF1041" s="416"/>
      <c r="CG1041" s="416"/>
      <c r="CH1041" s="416"/>
      <c r="CI1041" s="416"/>
      <c r="CJ1041" s="416"/>
      <c r="CK1041" s="416"/>
      <c r="CL1041" s="416"/>
    </row>
    <row r="1042" spans="1:90" s="671" customFormat="1" ht="24">
      <c r="A1042" s="854" t="s">
        <v>996</v>
      </c>
      <c r="B1042" s="645"/>
      <c r="C1042" s="646" t="s">
        <v>671</v>
      </c>
      <c r="D1042" s="646"/>
      <c r="E1042" s="650" t="s">
        <v>1035</v>
      </c>
      <c r="F1042" s="648">
        <f t="shared" ref="F1042:K1042" si="1122">F31+F74+F122+F191+F214+F264+F323+F373+F433+F462+F561+F645+F692+F765+F828+F894</f>
        <v>6585</v>
      </c>
      <c r="G1042" s="648">
        <f t="shared" si="1122"/>
        <v>0</v>
      </c>
      <c r="H1042" s="648">
        <f t="shared" si="1122"/>
        <v>6585</v>
      </c>
      <c r="I1042" s="648">
        <f t="shared" si="1122"/>
        <v>6619</v>
      </c>
      <c r="J1042" s="648">
        <f t="shared" si="1122"/>
        <v>0</v>
      </c>
      <c r="K1042" s="648">
        <f t="shared" si="1122"/>
        <v>6619</v>
      </c>
      <c r="L1042" s="674">
        <f t="shared" si="1021"/>
        <v>100.51632498101746</v>
      </c>
      <c r="M1042" s="648">
        <f t="shared" ref="M1042:AM1042" si="1123">M31+M74+M122+M191+M214+M264+M323+M373+M433+M462+M561+M645+M692+M765+M828+M894</f>
        <v>6585</v>
      </c>
      <c r="N1042" s="648">
        <f t="shared" si="1123"/>
        <v>0</v>
      </c>
      <c r="O1042" s="648">
        <f t="shared" si="1123"/>
        <v>6585</v>
      </c>
      <c r="P1042" s="86">
        <f t="shared" si="1123"/>
        <v>1646</v>
      </c>
      <c r="Q1042" s="86">
        <f t="shared" si="1123"/>
        <v>1685</v>
      </c>
      <c r="R1042" s="86">
        <f t="shared" si="1123"/>
        <v>0</v>
      </c>
      <c r="S1042" s="86">
        <f t="shared" si="1123"/>
        <v>1685</v>
      </c>
      <c r="T1042" s="648">
        <f t="shared" si="1123"/>
        <v>6740</v>
      </c>
      <c r="U1042" s="86">
        <f t="shared" si="1123"/>
        <v>6585</v>
      </c>
      <c r="V1042" s="86">
        <f t="shared" si="1123"/>
        <v>0</v>
      </c>
      <c r="W1042" s="86">
        <f t="shared" si="1123"/>
        <v>6585</v>
      </c>
      <c r="X1042" s="86">
        <f t="shared" si="1123"/>
        <v>2812</v>
      </c>
      <c r="Y1042" s="86">
        <f t="shared" si="1123"/>
        <v>2834</v>
      </c>
      <c r="Z1042" s="86">
        <f t="shared" si="1123"/>
        <v>0</v>
      </c>
      <c r="AA1042" s="86">
        <f t="shared" si="1123"/>
        <v>2834</v>
      </c>
      <c r="AB1042" s="648">
        <f t="shared" si="1123"/>
        <v>5668</v>
      </c>
      <c r="AC1042" s="1291">
        <f>AC31+AC74+AC122+AC191+AC214+AC264+AC323+AC373+AC433+AC462+AC561+AC645+AC692+AC765+AC828+AC894</f>
        <v>6495</v>
      </c>
      <c r="AD1042" s="1291">
        <f t="shared" ref="AD1042:AJ1042" si="1124">AD31+AD74+AD122+AD191+AD214+AD264+AD323+AD373+AD433+AD462+AD561+AD645+AD692+AD765+AD828+AD894</f>
        <v>0</v>
      </c>
      <c r="AE1042" s="1291">
        <f t="shared" si="1124"/>
        <v>6495</v>
      </c>
      <c r="AF1042" s="1291">
        <f t="shared" si="1124"/>
        <v>0</v>
      </c>
      <c r="AG1042" s="1291">
        <f t="shared" si="1124"/>
        <v>5588</v>
      </c>
      <c r="AH1042" s="1291">
        <f t="shared" si="1124"/>
        <v>0</v>
      </c>
      <c r="AI1042" s="1291">
        <f t="shared" si="1124"/>
        <v>5588</v>
      </c>
      <c r="AJ1042" s="1291">
        <f t="shared" si="1124"/>
        <v>0</v>
      </c>
      <c r="AK1042" s="648">
        <f t="shared" si="1123"/>
        <v>6847</v>
      </c>
      <c r="AL1042" s="648">
        <f t="shared" si="1123"/>
        <v>0</v>
      </c>
      <c r="AM1042" s="648">
        <f t="shared" si="1123"/>
        <v>6847</v>
      </c>
      <c r="AN1042" s="648">
        <v>0</v>
      </c>
      <c r="AO1042" s="648">
        <v>0</v>
      </c>
      <c r="AP1042" s="648">
        <v>0</v>
      </c>
      <c r="AQ1042" s="648">
        <v>0</v>
      </c>
      <c r="AR1042" s="648">
        <v>0</v>
      </c>
      <c r="AS1042" s="648">
        <v>0</v>
      </c>
      <c r="AT1042" s="648">
        <v>0</v>
      </c>
      <c r="AU1042" s="648">
        <v>0</v>
      </c>
      <c r="AV1042" s="648">
        <v>0</v>
      </c>
      <c r="AW1042" s="668"/>
      <c r="AX1042" s="416"/>
      <c r="AY1042" s="416"/>
      <c r="AZ1042" s="416"/>
      <c r="BA1042" s="416"/>
      <c r="BB1042" s="416"/>
      <c r="BC1042" s="416"/>
      <c r="BD1042" s="416"/>
      <c r="BE1042" s="416"/>
      <c r="BF1042" s="416"/>
      <c r="BG1042" s="416"/>
      <c r="BH1042" s="416"/>
      <c r="BI1042" s="416"/>
      <c r="BJ1042" s="416"/>
      <c r="BK1042" s="416"/>
      <c r="BL1042" s="416"/>
      <c r="BM1042" s="416"/>
      <c r="BN1042" s="416"/>
      <c r="BO1042" s="416"/>
      <c r="BP1042" s="416"/>
      <c r="BQ1042" s="416"/>
      <c r="BR1042" s="416"/>
      <c r="BS1042" s="416"/>
      <c r="BT1042" s="416"/>
      <c r="BU1042" s="416"/>
      <c r="BV1042" s="416"/>
      <c r="BW1042" s="416"/>
      <c r="BX1042" s="416"/>
      <c r="BY1042" s="416"/>
      <c r="BZ1042" s="416"/>
      <c r="CA1042" s="416"/>
      <c r="CB1042" s="416"/>
      <c r="CC1042" s="416"/>
      <c r="CD1042" s="416"/>
      <c r="CE1042" s="416"/>
      <c r="CF1042" s="416"/>
      <c r="CG1042" s="416"/>
      <c r="CH1042" s="416"/>
      <c r="CI1042" s="416"/>
      <c r="CJ1042" s="416"/>
      <c r="CK1042" s="416"/>
      <c r="CL1042" s="416"/>
    </row>
    <row r="1043" spans="1:90" s="671" customFormat="1">
      <c r="A1043" s="854" t="s">
        <v>997</v>
      </c>
      <c r="B1043" s="645"/>
      <c r="C1043" s="646" t="s">
        <v>675</v>
      </c>
      <c r="D1043" s="646"/>
      <c r="E1043" s="650" t="s">
        <v>1031</v>
      </c>
      <c r="F1043" s="648">
        <f t="shared" ref="F1043:K1043" si="1125">F27+F70+F118+F212+F239+F250+F262+F279+F321+F369+F431+F461+F487+F518+F557+F582+F641+F690+F761+F824+F857+F891</f>
        <v>11948</v>
      </c>
      <c r="G1043" s="648">
        <f t="shared" si="1125"/>
        <v>0</v>
      </c>
      <c r="H1043" s="648">
        <f t="shared" si="1125"/>
        <v>11948</v>
      </c>
      <c r="I1043" s="648">
        <f t="shared" si="1125"/>
        <v>11707</v>
      </c>
      <c r="J1043" s="648">
        <f t="shared" si="1125"/>
        <v>0</v>
      </c>
      <c r="K1043" s="648">
        <f t="shared" si="1125"/>
        <v>11707</v>
      </c>
      <c r="L1043" s="674">
        <f t="shared" si="1021"/>
        <v>97.982926012721791</v>
      </c>
      <c r="M1043" s="648">
        <f t="shared" ref="M1043:AM1043" si="1126">M27+M70+M118+M212+M239+M250+M262+M279+M321+M369+M431+M461+M487+M518+M557+M582+M641+M690+M761+M824+M857+M891</f>
        <v>11948</v>
      </c>
      <c r="N1043" s="648">
        <f t="shared" si="1126"/>
        <v>0</v>
      </c>
      <c r="O1043" s="648">
        <f t="shared" si="1126"/>
        <v>11948</v>
      </c>
      <c r="P1043" s="86">
        <f t="shared" si="1126"/>
        <v>2944</v>
      </c>
      <c r="Q1043" s="86">
        <f t="shared" si="1126"/>
        <v>2954</v>
      </c>
      <c r="R1043" s="86">
        <f t="shared" si="1126"/>
        <v>0</v>
      </c>
      <c r="S1043" s="86">
        <f t="shared" si="1126"/>
        <v>2954</v>
      </c>
      <c r="T1043" s="648">
        <f t="shared" si="1126"/>
        <v>11816</v>
      </c>
      <c r="U1043" s="86">
        <f t="shared" si="1126"/>
        <v>11948</v>
      </c>
      <c r="V1043" s="86">
        <f t="shared" si="1126"/>
        <v>0</v>
      </c>
      <c r="W1043" s="86">
        <f t="shared" si="1126"/>
        <v>11948</v>
      </c>
      <c r="X1043" s="86">
        <f t="shared" si="1126"/>
        <v>4653</v>
      </c>
      <c r="Y1043" s="86">
        <f t="shared" si="1126"/>
        <v>4667</v>
      </c>
      <c r="Z1043" s="86">
        <f t="shared" si="1126"/>
        <v>0</v>
      </c>
      <c r="AA1043" s="86">
        <f t="shared" si="1126"/>
        <v>4667</v>
      </c>
      <c r="AB1043" s="648">
        <f t="shared" si="1126"/>
        <v>9334</v>
      </c>
      <c r="AC1043" s="1291">
        <f>AC27+AC70+AC118+AC212+AC239+AC250+AC262+AC279+AC321+AC369+AC431+AC461+AC487+AC518+AC557+AC582+AC641+AC690+AC761+AC824+AC857+AC891</f>
        <v>11943</v>
      </c>
      <c r="AD1043" s="1291">
        <f t="shared" ref="AD1043:AJ1043" si="1127">AD27+AD70+AD118+AD212+AD239+AD250+AD262+AD279+AD321+AD369+AD431+AD461+AD487+AD518+AD557+AD582+AD641+AD690+AD761+AD824+AD857+AD891</f>
        <v>0</v>
      </c>
      <c r="AE1043" s="1291">
        <f t="shared" si="1127"/>
        <v>11943</v>
      </c>
      <c r="AF1043" s="1291">
        <f t="shared" si="1127"/>
        <v>0</v>
      </c>
      <c r="AG1043" s="1291">
        <f t="shared" si="1127"/>
        <v>8920</v>
      </c>
      <c r="AH1043" s="1291">
        <f t="shared" si="1127"/>
        <v>0</v>
      </c>
      <c r="AI1043" s="1291">
        <f t="shared" si="1127"/>
        <v>8920</v>
      </c>
      <c r="AJ1043" s="1291">
        <f t="shared" si="1127"/>
        <v>0</v>
      </c>
      <c r="AK1043" s="648">
        <f t="shared" si="1126"/>
        <v>11948</v>
      </c>
      <c r="AL1043" s="648">
        <f t="shared" si="1126"/>
        <v>0</v>
      </c>
      <c r="AM1043" s="648">
        <f t="shared" si="1126"/>
        <v>11948</v>
      </c>
      <c r="AN1043" s="648">
        <v>0</v>
      </c>
      <c r="AO1043" s="648">
        <v>0</v>
      </c>
      <c r="AP1043" s="648">
        <v>0</v>
      </c>
      <c r="AQ1043" s="648">
        <v>0</v>
      </c>
      <c r="AR1043" s="648">
        <v>0</v>
      </c>
      <c r="AS1043" s="648">
        <v>0</v>
      </c>
      <c r="AT1043" s="648">
        <v>0</v>
      </c>
      <c r="AU1043" s="648">
        <v>0</v>
      </c>
      <c r="AV1043" s="648">
        <v>0</v>
      </c>
      <c r="AW1043" s="668"/>
      <c r="AX1043" s="416"/>
      <c r="AY1043" s="416"/>
      <c r="AZ1043" s="416"/>
      <c r="BA1043" s="416"/>
      <c r="BB1043" s="416"/>
      <c r="BC1043" s="416"/>
      <c r="BD1043" s="416"/>
      <c r="BE1043" s="416"/>
      <c r="BF1043" s="416"/>
      <c r="BG1043" s="416"/>
      <c r="BH1043" s="416"/>
      <c r="BI1043" s="416"/>
      <c r="BJ1043" s="416"/>
      <c r="BK1043" s="416"/>
      <c r="BL1043" s="416"/>
      <c r="BM1043" s="416"/>
      <c r="BN1043" s="416"/>
      <c r="BO1043" s="416"/>
      <c r="BP1043" s="416"/>
      <c r="BQ1043" s="416"/>
      <c r="BR1043" s="416"/>
      <c r="BS1043" s="416"/>
      <c r="BT1043" s="416"/>
      <c r="BU1043" s="416"/>
      <c r="BV1043" s="416"/>
      <c r="BW1043" s="416"/>
      <c r="BX1043" s="416"/>
      <c r="BY1043" s="416"/>
      <c r="BZ1043" s="416"/>
      <c r="CA1043" s="416"/>
      <c r="CB1043" s="416"/>
      <c r="CC1043" s="416"/>
      <c r="CD1043" s="416"/>
      <c r="CE1043" s="416"/>
      <c r="CF1043" s="416"/>
      <c r="CG1043" s="416"/>
      <c r="CH1043" s="416"/>
      <c r="CI1043" s="416"/>
      <c r="CJ1043" s="416"/>
      <c r="CK1043" s="416"/>
      <c r="CL1043" s="416"/>
    </row>
    <row r="1044" spans="1:90" s="671" customFormat="1">
      <c r="A1044" s="854" t="s">
        <v>998</v>
      </c>
      <c r="B1044" s="645"/>
      <c r="C1044" s="646" t="s">
        <v>659</v>
      </c>
      <c r="D1044" s="646"/>
      <c r="E1044" s="664" t="s">
        <v>21</v>
      </c>
      <c r="F1044" s="648">
        <f t="shared" ref="F1044:K1044" si="1128">F175+F662</f>
        <v>600</v>
      </c>
      <c r="G1044" s="648">
        <f t="shared" si="1128"/>
        <v>0</v>
      </c>
      <c r="H1044" s="648">
        <f t="shared" si="1128"/>
        <v>600</v>
      </c>
      <c r="I1044" s="648">
        <f t="shared" si="1128"/>
        <v>600</v>
      </c>
      <c r="J1044" s="648">
        <f t="shared" si="1128"/>
        <v>0</v>
      </c>
      <c r="K1044" s="648">
        <f t="shared" si="1128"/>
        <v>600</v>
      </c>
      <c r="L1044" s="674">
        <f t="shared" si="1021"/>
        <v>100</v>
      </c>
      <c r="M1044" s="648">
        <f t="shared" ref="M1044:AM1044" si="1129">M175+M662</f>
        <v>754</v>
      </c>
      <c r="N1044" s="648">
        <f t="shared" si="1129"/>
        <v>0</v>
      </c>
      <c r="O1044" s="648">
        <f t="shared" si="1129"/>
        <v>754</v>
      </c>
      <c r="P1044" s="86">
        <f t="shared" si="1129"/>
        <v>190</v>
      </c>
      <c r="Q1044" s="86">
        <f t="shared" si="1129"/>
        <v>190</v>
      </c>
      <c r="R1044" s="86">
        <f t="shared" si="1129"/>
        <v>0</v>
      </c>
      <c r="S1044" s="86">
        <f t="shared" si="1129"/>
        <v>190</v>
      </c>
      <c r="T1044" s="648">
        <f t="shared" si="1129"/>
        <v>760</v>
      </c>
      <c r="U1044" s="86">
        <f t="shared" si="1129"/>
        <v>754</v>
      </c>
      <c r="V1044" s="86">
        <f t="shared" si="1129"/>
        <v>0</v>
      </c>
      <c r="W1044" s="86">
        <f t="shared" si="1129"/>
        <v>754</v>
      </c>
      <c r="X1044" s="86">
        <f t="shared" si="1129"/>
        <v>201</v>
      </c>
      <c r="Y1044" s="86">
        <f t="shared" si="1129"/>
        <v>0</v>
      </c>
      <c r="Z1044" s="86">
        <f t="shared" si="1129"/>
        <v>0</v>
      </c>
      <c r="AA1044" s="86">
        <f t="shared" si="1129"/>
        <v>0</v>
      </c>
      <c r="AB1044" s="648">
        <f t="shared" si="1129"/>
        <v>0</v>
      </c>
      <c r="AC1044" s="1315">
        <f>AC175+AC662</f>
        <v>754</v>
      </c>
      <c r="AD1044" s="1315">
        <f t="shared" ref="AD1044:AJ1044" si="1130">AD175+AD662</f>
        <v>0</v>
      </c>
      <c r="AE1044" s="1315">
        <f t="shared" si="1130"/>
        <v>754</v>
      </c>
      <c r="AF1044" s="1315">
        <f t="shared" si="1130"/>
        <v>0</v>
      </c>
      <c r="AG1044" s="1315">
        <f t="shared" si="1130"/>
        <v>446</v>
      </c>
      <c r="AH1044" s="1315">
        <f t="shared" si="1130"/>
        <v>0</v>
      </c>
      <c r="AI1044" s="1315">
        <f t="shared" si="1130"/>
        <v>446</v>
      </c>
      <c r="AJ1044" s="1315">
        <f t="shared" si="1130"/>
        <v>0</v>
      </c>
      <c r="AK1044" s="648">
        <f t="shared" si="1129"/>
        <v>2230</v>
      </c>
      <c r="AL1044" s="648">
        <f t="shared" si="1129"/>
        <v>0</v>
      </c>
      <c r="AM1044" s="648">
        <f t="shared" si="1129"/>
        <v>2230</v>
      </c>
      <c r="AN1044" s="648">
        <v>0</v>
      </c>
      <c r="AO1044" s="648">
        <v>0</v>
      </c>
      <c r="AP1044" s="648">
        <v>0</v>
      </c>
      <c r="AQ1044" s="648">
        <v>0</v>
      </c>
      <c r="AR1044" s="648">
        <v>0</v>
      </c>
      <c r="AS1044" s="648">
        <v>0</v>
      </c>
      <c r="AT1044" s="648">
        <v>0</v>
      </c>
      <c r="AU1044" s="648">
        <v>0</v>
      </c>
      <c r="AV1044" s="648">
        <v>0</v>
      </c>
      <c r="AW1044" s="668"/>
      <c r="AX1044" s="416"/>
      <c r="AY1044" s="416"/>
      <c r="AZ1044" s="416"/>
      <c r="BA1044" s="416"/>
      <c r="BB1044" s="416"/>
      <c r="BC1044" s="416"/>
      <c r="BD1044" s="416"/>
      <c r="BE1044" s="416"/>
      <c r="BF1044" s="416"/>
      <c r="BG1044" s="416"/>
      <c r="BH1044" s="416"/>
      <c r="BI1044" s="416"/>
      <c r="BJ1044" s="416"/>
      <c r="BK1044" s="416"/>
      <c r="BL1044" s="416"/>
      <c r="BM1044" s="416"/>
      <c r="BN1044" s="416"/>
      <c r="BO1044" s="416"/>
      <c r="BP1044" s="416"/>
      <c r="BQ1044" s="416"/>
      <c r="BR1044" s="416"/>
      <c r="BS1044" s="416"/>
      <c r="BT1044" s="416"/>
      <c r="BU1044" s="416"/>
      <c r="BV1044" s="416"/>
      <c r="BW1044" s="416"/>
      <c r="BX1044" s="416"/>
      <c r="BY1044" s="416"/>
      <c r="BZ1044" s="416"/>
      <c r="CA1044" s="416"/>
      <c r="CB1044" s="416"/>
      <c r="CC1044" s="416"/>
      <c r="CD1044" s="416"/>
      <c r="CE1044" s="416"/>
      <c r="CF1044" s="416"/>
      <c r="CG1044" s="416"/>
      <c r="CH1044" s="416"/>
      <c r="CI1044" s="416"/>
      <c r="CJ1044" s="416"/>
      <c r="CK1044" s="416"/>
      <c r="CL1044" s="416"/>
    </row>
    <row r="1045" spans="1:90" s="671" customFormat="1" ht="24">
      <c r="A1045" s="854" t="s">
        <v>999</v>
      </c>
      <c r="B1045" s="645"/>
      <c r="C1045" s="646" t="s">
        <v>667</v>
      </c>
      <c r="D1045" s="646"/>
      <c r="E1045" s="650" t="s">
        <v>1069</v>
      </c>
      <c r="F1045" s="648">
        <f t="shared" ref="F1045:K1045" si="1131">F663+F845</f>
        <v>78</v>
      </c>
      <c r="G1045" s="648">
        <f t="shared" si="1131"/>
        <v>0</v>
      </c>
      <c r="H1045" s="648">
        <f t="shared" si="1131"/>
        <v>78</v>
      </c>
      <c r="I1045" s="648">
        <f t="shared" si="1131"/>
        <v>70</v>
      </c>
      <c r="J1045" s="648">
        <f t="shared" si="1131"/>
        <v>0</v>
      </c>
      <c r="K1045" s="648">
        <f t="shared" si="1131"/>
        <v>70</v>
      </c>
      <c r="L1045" s="674">
        <f t="shared" si="1021"/>
        <v>89.743589743589752</v>
      </c>
      <c r="M1045" s="648">
        <f t="shared" ref="M1045:AM1045" si="1132">M663+M845</f>
        <v>78</v>
      </c>
      <c r="N1045" s="648">
        <f t="shared" si="1132"/>
        <v>0</v>
      </c>
      <c r="O1045" s="648">
        <f t="shared" si="1132"/>
        <v>78</v>
      </c>
      <c r="P1045" s="86">
        <f t="shared" si="1132"/>
        <v>20</v>
      </c>
      <c r="Q1045" s="86">
        <f t="shared" si="1132"/>
        <v>20</v>
      </c>
      <c r="R1045" s="86">
        <f t="shared" si="1132"/>
        <v>0</v>
      </c>
      <c r="S1045" s="86">
        <f t="shared" si="1132"/>
        <v>20</v>
      </c>
      <c r="T1045" s="648">
        <f t="shared" si="1132"/>
        <v>80</v>
      </c>
      <c r="U1045" s="86">
        <f t="shared" si="1132"/>
        <v>78</v>
      </c>
      <c r="V1045" s="86">
        <f t="shared" si="1132"/>
        <v>0</v>
      </c>
      <c r="W1045" s="86">
        <f t="shared" si="1132"/>
        <v>78</v>
      </c>
      <c r="X1045" s="86">
        <f t="shared" si="1132"/>
        <v>20</v>
      </c>
      <c r="Y1045" s="86">
        <f t="shared" si="1132"/>
        <v>20</v>
      </c>
      <c r="Z1045" s="86">
        <f t="shared" si="1132"/>
        <v>0</v>
      </c>
      <c r="AA1045" s="86">
        <f t="shared" si="1132"/>
        <v>20</v>
      </c>
      <c r="AB1045" s="648">
        <f t="shared" si="1132"/>
        <v>40</v>
      </c>
      <c r="AC1045" s="648">
        <f t="shared" si="1132"/>
        <v>78</v>
      </c>
      <c r="AD1045" s="648">
        <f t="shared" ref="AD1045:AJ1045" si="1133">AD663+AD845</f>
        <v>0</v>
      </c>
      <c r="AE1045" s="648">
        <f t="shared" si="1133"/>
        <v>78</v>
      </c>
      <c r="AF1045" s="648">
        <f t="shared" si="1133"/>
        <v>0</v>
      </c>
      <c r="AG1045" s="648">
        <f t="shared" si="1133"/>
        <v>34</v>
      </c>
      <c r="AH1045" s="648">
        <f t="shared" si="1133"/>
        <v>0</v>
      </c>
      <c r="AI1045" s="648">
        <f t="shared" si="1133"/>
        <v>34</v>
      </c>
      <c r="AJ1045" s="648">
        <f t="shared" si="1133"/>
        <v>0</v>
      </c>
      <c r="AK1045" s="648">
        <f t="shared" si="1132"/>
        <v>78</v>
      </c>
      <c r="AL1045" s="648">
        <f t="shared" si="1132"/>
        <v>0</v>
      </c>
      <c r="AM1045" s="648">
        <f t="shared" si="1132"/>
        <v>78</v>
      </c>
      <c r="AN1045" s="648">
        <v>0</v>
      </c>
      <c r="AO1045" s="648">
        <v>0</v>
      </c>
      <c r="AP1045" s="648">
        <v>0</v>
      </c>
      <c r="AQ1045" s="648">
        <v>0</v>
      </c>
      <c r="AR1045" s="648">
        <v>0</v>
      </c>
      <c r="AS1045" s="648">
        <v>0</v>
      </c>
      <c r="AT1045" s="648">
        <v>0</v>
      </c>
      <c r="AU1045" s="648">
        <v>0</v>
      </c>
      <c r="AV1045" s="648">
        <v>0</v>
      </c>
      <c r="AW1045" s="668"/>
      <c r="AX1045" s="416"/>
      <c r="AY1045" s="416"/>
      <c r="AZ1045" s="416"/>
      <c r="BA1045" s="416"/>
      <c r="BB1045" s="416"/>
      <c r="BC1045" s="416"/>
      <c r="BD1045" s="416"/>
      <c r="BE1045" s="416"/>
      <c r="BF1045" s="416"/>
      <c r="BG1045" s="416"/>
      <c r="BH1045" s="416"/>
      <c r="BI1045" s="416"/>
      <c r="BJ1045" s="416"/>
      <c r="BK1045" s="416"/>
      <c r="BL1045" s="416"/>
      <c r="BM1045" s="416"/>
      <c r="BN1045" s="416"/>
      <c r="BO1045" s="416"/>
      <c r="BP1045" s="416"/>
      <c r="BQ1045" s="416"/>
      <c r="BR1045" s="416"/>
      <c r="BS1045" s="416"/>
      <c r="BT1045" s="416"/>
      <c r="BU1045" s="416"/>
      <c r="BV1045" s="416"/>
      <c r="BW1045" s="416"/>
      <c r="BX1045" s="416"/>
      <c r="BY1045" s="416"/>
      <c r="BZ1045" s="416"/>
      <c r="CA1045" s="416"/>
      <c r="CB1045" s="416"/>
      <c r="CC1045" s="416"/>
      <c r="CD1045" s="416"/>
      <c r="CE1045" s="416"/>
      <c r="CF1045" s="416"/>
      <c r="CG1045" s="416"/>
      <c r="CH1045" s="416"/>
      <c r="CI1045" s="416"/>
      <c r="CJ1045" s="416"/>
      <c r="CK1045" s="416"/>
      <c r="CL1045" s="416"/>
    </row>
    <row r="1046" spans="1:90" s="671" customFormat="1" ht="24">
      <c r="A1046" s="854" t="s">
        <v>1000</v>
      </c>
      <c r="B1046" s="645"/>
      <c r="C1046" s="646" t="s">
        <v>667</v>
      </c>
      <c r="D1046" s="646"/>
      <c r="E1046" s="665" t="s">
        <v>1179</v>
      </c>
      <c r="F1046" s="648">
        <f t="shared" ref="F1046:K1046" si="1134">F474</f>
        <v>0</v>
      </c>
      <c r="G1046" s="648">
        <f t="shared" si="1134"/>
        <v>0</v>
      </c>
      <c r="H1046" s="648">
        <f t="shared" si="1134"/>
        <v>0</v>
      </c>
      <c r="I1046" s="648">
        <f t="shared" si="1134"/>
        <v>0</v>
      </c>
      <c r="J1046" s="648">
        <f t="shared" si="1134"/>
        <v>0</v>
      </c>
      <c r="K1046" s="648">
        <f t="shared" si="1134"/>
        <v>0</v>
      </c>
      <c r="L1046" s="674">
        <v>0</v>
      </c>
      <c r="M1046" s="648">
        <f>M474</f>
        <v>0</v>
      </c>
      <c r="N1046" s="648">
        <f t="shared" ref="N1046:AM1046" si="1135">N474</f>
        <v>0</v>
      </c>
      <c r="O1046" s="648">
        <f t="shared" si="1135"/>
        <v>0</v>
      </c>
      <c r="P1046" s="86">
        <f t="shared" si="1135"/>
        <v>0</v>
      </c>
      <c r="Q1046" s="86">
        <f t="shared" si="1135"/>
        <v>0</v>
      </c>
      <c r="R1046" s="86">
        <f t="shared" si="1135"/>
        <v>0</v>
      </c>
      <c r="S1046" s="86">
        <f t="shared" si="1135"/>
        <v>0</v>
      </c>
      <c r="T1046" s="648">
        <f t="shared" si="1135"/>
        <v>0</v>
      </c>
      <c r="U1046" s="86">
        <f t="shared" si="1135"/>
        <v>0</v>
      </c>
      <c r="V1046" s="86">
        <f t="shared" si="1135"/>
        <v>0</v>
      </c>
      <c r="W1046" s="86">
        <f t="shared" si="1135"/>
        <v>0</v>
      </c>
      <c r="X1046" s="86">
        <f t="shared" si="1135"/>
        <v>0</v>
      </c>
      <c r="Y1046" s="86">
        <f t="shared" si="1135"/>
        <v>0</v>
      </c>
      <c r="Z1046" s="86">
        <f t="shared" si="1135"/>
        <v>0</v>
      </c>
      <c r="AA1046" s="86">
        <f t="shared" si="1135"/>
        <v>0</v>
      </c>
      <c r="AB1046" s="648">
        <f t="shared" si="1135"/>
        <v>0</v>
      </c>
      <c r="AC1046" s="648">
        <f t="shared" si="1135"/>
        <v>0</v>
      </c>
      <c r="AD1046" s="648">
        <f t="shared" ref="AD1046:AJ1046" si="1136">AD474</f>
        <v>0</v>
      </c>
      <c r="AE1046" s="648">
        <f t="shared" si="1136"/>
        <v>0</v>
      </c>
      <c r="AF1046" s="648">
        <f t="shared" si="1136"/>
        <v>0</v>
      </c>
      <c r="AG1046" s="648">
        <f t="shared" si="1136"/>
        <v>0</v>
      </c>
      <c r="AH1046" s="648">
        <f t="shared" si="1136"/>
        <v>0</v>
      </c>
      <c r="AI1046" s="648">
        <f t="shared" si="1136"/>
        <v>0</v>
      </c>
      <c r="AJ1046" s="648">
        <f t="shared" si="1136"/>
        <v>0</v>
      </c>
      <c r="AK1046" s="648">
        <f t="shared" si="1135"/>
        <v>400</v>
      </c>
      <c r="AL1046" s="648">
        <f t="shared" si="1135"/>
        <v>0</v>
      </c>
      <c r="AM1046" s="648">
        <f t="shared" si="1135"/>
        <v>400</v>
      </c>
      <c r="AN1046" s="648">
        <f>AN474</f>
        <v>30</v>
      </c>
      <c r="AO1046" s="648">
        <f t="shared" ref="AO1046:AV1046" si="1137">AO474</f>
        <v>0</v>
      </c>
      <c r="AP1046" s="648">
        <f t="shared" si="1137"/>
        <v>30</v>
      </c>
      <c r="AQ1046" s="648">
        <f t="shared" si="1137"/>
        <v>0</v>
      </c>
      <c r="AR1046" s="648">
        <f t="shared" si="1137"/>
        <v>0</v>
      </c>
      <c r="AS1046" s="648">
        <f t="shared" si="1137"/>
        <v>30</v>
      </c>
      <c r="AT1046" s="648">
        <f t="shared" si="1137"/>
        <v>0</v>
      </c>
      <c r="AU1046" s="648">
        <f t="shared" si="1137"/>
        <v>30</v>
      </c>
      <c r="AV1046" s="648">
        <f t="shared" si="1137"/>
        <v>0</v>
      </c>
      <c r="AW1046" s="668"/>
      <c r="AX1046" s="416"/>
      <c r="AY1046" s="416"/>
      <c r="AZ1046" s="416"/>
      <c r="BA1046" s="416"/>
      <c r="BB1046" s="416"/>
      <c r="BC1046" s="416"/>
      <c r="BD1046" s="416"/>
      <c r="BE1046" s="416"/>
      <c r="BF1046" s="416"/>
      <c r="BG1046" s="416"/>
      <c r="BH1046" s="416"/>
      <c r="BI1046" s="416"/>
      <c r="BJ1046" s="416"/>
      <c r="BK1046" s="416"/>
      <c r="BL1046" s="416"/>
      <c r="BM1046" s="416"/>
      <c r="BN1046" s="416"/>
      <c r="BO1046" s="416"/>
      <c r="BP1046" s="416"/>
      <c r="BQ1046" s="416"/>
      <c r="BR1046" s="416"/>
      <c r="BS1046" s="416"/>
      <c r="BT1046" s="416"/>
      <c r="BU1046" s="416"/>
      <c r="BV1046" s="416"/>
      <c r="BW1046" s="416"/>
      <c r="BX1046" s="416"/>
      <c r="BY1046" s="416"/>
      <c r="BZ1046" s="416"/>
      <c r="CA1046" s="416"/>
      <c r="CB1046" s="416"/>
      <c r="CC1046" s="416"/>
      <c r="CD1046" s="416"/>
      <c r="CE1046" s="416"/>
      <c r="CF1046" s="416"/>
      <c r="CG1046" s="416"/>
      <c r="CH1046" s="416"/>
      <c r="CI1046" s="416"/>
      <c r="CJ1046" s="416"/>
      <c r="CK1046" s="416"/>
      <c r="CL1046" s="416"/>
    </row>
    <row r="1047" spans="1:90" s="671" customFormat="1" ht="36">
      <c r="A1047" s="854" t="s">
        <v>1001</v>
      </c>
      <c r="B1047" s="645"/>
      <c r="C1047" s="646" t="s">
        <v>667</v>
      </c>
      <c r="D1047" s="646"/>
      <c r="E1047" s="650" t="s">
        <v>1174</v>
      </c>
      <c r="F1047" s="648">
        <f t="shared" ref="F1047:K1047" si="1138">F253+F282+F391+F721</f>
        <v>0</v>
      </c>
      <c r="G1047" s="648">
        <f t="shared" si="1138"/>
        <v>0</v>
      </c>
      <c r="H1047" s="648">
        <f t="shared" si="1138"/>
        <v>0</v>
      </c>
      <c r="I1047" s="648">
        <f t="shared" si="1138"/>
        <v>0</v>
      </c>
      <c r="J1047" s="648">
        <f t="shared" si="1138"/>
        <v>0</v>
      </c>
      <c r="K1047" s="648">
        <f t="shared" si="1138"/>
        <v>0</v>
      </c>
      <c r="L1047" s="674">
        <v>0</v>
      </c>
      <c r="M1047" s="648">
        <f t="shared" ref="M1047:AM1047" si="1139">M253+M282+M391+M721</f>
        <v>250</v>
      </c>
      <c r="N1047" s="648">
        <f t="shared" si="1139"/>
        <v>0</v>
      </c>
      <c r="O1047" s="648">
        <f t="shared" si="1139"/>
        <v>250</v>
      </c>
      <c r="P1047" s="86">
        <f t="shared" si="1139"/>
        <v>0</v>
      </c>
      <c r="Q1047" s="86">
        <f t="shared" si="1139"/>
        <v>0</v>
      </c>
      <c r="R1047" s="86">
        <f t="shared" si="1139"/>
        <v>0</v>
      </c>
      <c r="S1047" s="86">
        <f t="shared" si="1139"/>
        <v>0</v>
      </c>
      <c r="T1047" s="648">
        <f t="shared" si="1139"/>
        <v>0</v>
      </c>
      <c r="U1047" s="86">
        <f t="shared" si="1139"/>
        <v>250</v>
      </c>
      <c r="V1047" s="86">
        <f t="shared" si="1139"/>
        <v>0</v>
      </c>
      <c r="W1047" s="86">
        <f t="shared" si="1139"/>
        <v>250</v>
      </c>
      <c r="X1047" s="86">
        <f t="shared" si="1139"/>
        <v>44</v>
      </c>
      <c r="Y1047" s="86">
        <f t="shared" si="1139"/>
        <v>49</v>
      </c>
      <c r="Z1047" s="86">
        <f t="shared" si="1139"/>
        <v>0</v>
      </c>
      <c r="AA1047" s="86">
        <f t="shared" si="1139"/>
        <v>49</v>
      </c>
      <c r="AB1047" s="648">
        <f t="shared" si="1139"/>
        <v>98</v>
      </c>
      <c r="AC1047" s="1291">
        <f>AC253+AC282+AC391+AC721</f>
        <v>250</v>
      </c>
      <c r="AD1047" s="1291">
        <f t="shared" ref="AD1047:AJ1047" si="1140">AD253+AD282+AD391+AD721</f>
        <v>0</v>
      </c>
      <c r="AE1047" s="1291">
        <f t="shared" si="1140"/>
        <v>250</v>
      </c>
      <c r="AF1047" s="1291">
        <f t="shared" si="1140"/>
        <v>0</v>
      </c>
      <c r="AG1047" s="1291">
        <f t="shared" si="1140"/>
        <v>163</v>
      </c>
      <c r="AH1047" s="1291">
        <f t="shared" si="1140"/>
        <v>0</v>
      </c>
      <c r="AI1047" s="1291">
        <f t="shared" si="1140"/>
        <v>163</v>
      </c>
      <c r="AJ1047" s="1291">
        <f t="shared" si="1140"/>
        <v>0</v>
      </c>
      <c r="AK1047" s="648">
        <f t="shared" si="1139"/>
        <v>490</v>
      </c>
      <c r="AL1047" s="648">
        <f t="shared" si="1139"/>
        <v>0</v>
      </c>
      <c r="AM1047" s="648">
        <f t="shared" si="1139"/>
        <v>490</v>
      </c>
      <c r="AN1047" s="648">
        <f>AN253+AN282+AN391+AN721</f>
        <v>250</v>
      </c>
      <c r="AO1047" s="648">
        <f t="shared" ref="AO1047:AV1047" si="1141">AO253+AO282+AO391+AO721</f>
        <v>0</v>
      </c>
      <c r="AP1047" s="648">
        <f t="shared" si="1141"/>
        <v>250</v>
      </c>
      <c r="AQ1047" s="648">
        <f t="shared" si="1141"/>
        <v>0</v>
      </c>
      <c r="AR1047" s="648">
        <f t="shared" si="1141"/>
        <v>0</v>
      </c>
      <c r="AS1047" s="648">
        <f t="shared" si="1141"/>
        <v>250</v>
      </c>
      <c r="AT1047" s="648">
        <f t="shared" si="1141"/>
        <v>0</v>
      </c>
      <c r="AU1047" s="648">
        <f t="shared" si="1141"/>
        <v>250</v>
      </c>
      <c r="AV1047" s="648">
        <f t="shared" si="1141"/>
        <v>0</v>
      </c>
      <c r="AW1047" s="668"/>
      <c r="AX1047" s="416"/>
      <c r="AY1047" s="416"/>
      <c r="AZ1047" s="416"/>
      <c r="BA1047" s="416"/>
      <c r="BB1047" s="416"/>
      <c r="BC1047" s="416"/>
      <c r="BD1047" s="416"/>
      <c r="BE1047" s="416"/>
      <c r="BF1047" s="416"/>
      <c r="BG1047" s="416"/>
      <c r="BH1047" s="416"/>
      <c r="BI1047" s="416"/>
      <c r="BJ1047" s="416"/>
      <c r="BK1047" s="416"/>
      <c r="BL1047" s="416"/>
      <c r="BM1047" s="416"/>
      <c r="BN1047" s="416"/>
      <c r="BO1047" s="416"/>
      <c r="BP1047" s="416"/>
      <c r="BQ1047" s="416"/>
      <c r="BR1047" s="416"/>
      <c r="BS1047" s="416"/>
      <c r="BT1047" s="416"/>
      <c r="BU1047" s="416"/>
      <c r="BV1047" s="416"/>
      <c r="BW1047" s="416"/>
      <c r="BX1047" s="416"/>
      <c r="BY1047" s="416"/>
      <c r="BZ1047" s="416"/>
      <c r="CA1047" s="416"/>
      <c r="CB1047" s="416"/>
      <c r="CC1047" s="416"/>
      <c r="CD1047" s="416"/>
      <c r="CE1047" s="416"/>
      <c r="CF1047" s="416"/>
      <c r="CG1047" s="416"/>
      <c r="CH1047" s="416"/>
      <c r="CI1047" s="416"/>
      <c r="CJ1047" s="416"/>
      <c r="CK1047" s="416"/>
      <c r="CL1047" s="416"/>
    </row>
    <row r="1048" spans="1:90" s="671" customFormat="1" ht="36">
      <c r="A1048" s="854" t="s">
        <v>1002</v>
      </c>
      <c r="B1048" s="645"/>
      <c r="C1048" s="646" t="s">
        <v>667</v>
      </c>
      <c r="D1048" s="646"/>
      <c r="E1048" s="650" t="s">
        <v>1175</v>
      </c>
      <c r="F1048" s="648">
        <f t="shared" ref="F1048:K1048" si="1142">F301+F297</f>
        <v>0</v>
      </c>
      <c r="G1048" s="648">
        <f t="shared" si="1142"/>
        <v>0</v>
      </c>
      <c r="H1048" s="648">
        <f t="shared" si="1142"/>
        <v>0</v>
      </c>
      <c r="I1048" s="648">
        <f t="shared" si="1142"/>
        <v>0</v>
      </c>
      <c r="J1048" s="648">
        <f t="shared" si="1142"/>
        <v>0</v>
      </c>
      <c r="K1048" s="648">
        <f t="shared" si="1142"/>
        <v>0</v>
      </c>
      <c r="L1048" s="674">
        <v>0</v>
      </c>
      <c r="M1048" s="648">
        <f t="shared" ref="M1048:AM1048" si="1143">M301+M297</f>
        <v>30</v>
      </c>
      <c r="N1048" s="648">
        <f t="shared" si="1143"/>
        <v>0</v>
      </c>
      <c r="O1048" s="648">
        <f t="shared" si="1143"/>
        <v>30</v>
      </c>
      <c r="P1048" s="86">
        <f t="shared" si="1143"/>
        <v>0</v>
      </c>
      <c r="Q1048" s="86">
        <f t="shared" si="1143"/>
        <v>0</v>
      </c>
      <c r="R1048" s="86">
        <f t="shared" si="1143"/>
        <v>0</v>
      </c>
      <c r="S1048" s="86">
        <f t="shared" si="1143"/>
        <v>0</v>
      </c>
      <c r="T1048" s="648">
        <f t="shared" si="1143"/>
        <v>0</v>
      </c>
      <c r="U1048" s="86">
        <f t="shared" si="1143"/>
        <v>30</v>
      </c>
      <c r="V1048" s="86">
        <f t="shared" si="1143"/>
        <v>0</v>
      </c>
      <c r="W1048" s="86">
        <f t="shared" si="1143"/>
        <v>30</v>
      </c>
      <c r="X1048" s="86">
        <f t="shared" si="1143"/>
        <v>2</v>
      </c>
      <c r="Y1048" s="86">
        <f t="shared" si="1143"/>
        <v>2</v>
      </c>
      <c r="Z1048" s="86">
        <f t="shared" si="1143"/>
        <v>0</v>
      </c>
      <c r="AA1048" s="86">
        <f t="shared" si="1143"/>
        <v>2</v>
      </c>
      <c r="AB1048" s="648">
        <f t="shared" si="1143"/>
        <v>4</v>
      </c>
      <c r="AC1048" s="1291">
        <f>AC297+AC301</f>
        <v>30</v>
      </c>
      <c r="AD1048" s="1291">
        <f t="shared" ref="AD1048:AJ1048" si="1144">AD297+AD301</f>
        <v>0</v>
      </c>
      <c r="AE1048" s="1291">
        <f t="shared" si="1144"/>
        <v>30</v>
      </c>
      <c r="AF1048" s="1291">
        <f t="shared" si="1144"/>
        <v>0</v>
      </c>
      <c r="AG1048" s="1291">
        <f t="shared" si="1144"/>
        <v>22</v>
      </c>
      <c r="AH1048" s="1291">
        <f t="shared" si="1144"/>
        <v>0</v>
      </c>
      <c r="AI1048" s="1291">
        <f t="shared" si="1144"/>
        <v>22</v>
      </c>
      <c r="AJ1048" s="1291">
        <f t="shared" si="1144"/>
        <v>0</v>
      </c>
      <c r="AK1048" s="650">
        <f t="shared" ref="AK1048:AL1048" si="1145">AK297+AK301</f>
        <v>40</v>
      </c>
      <c r="AL1048" s="650">
        <f t="shared" si="1145"/>
        <v>0</v>
      </c>
      <c r="AM1048" s="648">
        <f t="shared" si="1143"/>
        <v>40</v>
      </c>
      <c r="AN1048" s="648">
        <f>AN297+AN301</f>
        <v>30</v>
      </c>
      <c r="AO1048" s="648">
        <f t="shared" ref="AO1048:AV1048" si="1146">AO297+AO301</f>
        <v>0</v>
      </c>
      <c r="AP1048" s="648">
        <f t="shared" si="1146"/>
        <v>30</v>
      </c>
      <c r="AQ1048" s="648">
        <f t="shared" si="1146"/>
        <v>0</v>
      </c>
      <c r="AR1048" s="648">
        <f t="shared" si="1146"/>
        <v>0</v>
      </c>
      <c r="AS1048" s="648">
        <f t="shared" si="1146"/>
        <v>30</v>
      </c>
      <c r="AT1048" s="648">
        <f t="shared" si="1146"/>
        <v>0</v>
      </c>
      <c r="AU1048" s="648">
        <f t="shared" si="1146"/>
        <v>30</v>
      </c>
      <c r="AV1048" s="648">
        <f t="shared" si="1146"/>
        <v>0</v>
      </c>
      <c r="AW1048" s="668"/>
      <c r="AX1048" s="416"/>
      <c r="AY1048" s="416"/>
      <c r="AZ1048" s="416"/>
      <c r="BA1048" s="416"/>
      <c r="BB1048" s="416"/>
      <c r="BC1048" s="416"/>
      <c r="BD1048" s="416"/>
      <c r="BE1048" s="416"/>
      <c r="BF1048" s="416"/>
      <c r="BG1048" s="416"/>
      <c r="BH1048" s="416"/>
      <c r="BI1048" s="416"/>
      <c r="BJ1048" s="416"/>
      <c r="BK1048" s="416"/>
      <c r="BL1048" s="416"/>
      <c r="BM1048" s="416"/>
      <c r="BN1048" s="416"/>
      <c r="BO1048" s="416"/>
      <c r="BP1048" s="416"/>
      <c r="BQ1048" s="416"/>
      <c r="BR1048" s="416"/>
      <c r="BS1048" s="416"/>
      <c r="BT1048" s="416"/>
      <c r="BU1048" s="416"/>
      <c r="BV1048" s="416"/>
      <c r="BW1048" s="416"/>
      <c r="BX1048" s="416"/>
      <c r="BY1048" s="416"/>
      <c r="BZ1048" s="416"/>
      <c r="CA1048" s="416"/>
      <c r="CB1048" s="416"/>
      <c r="CC1048" s="416"/>
      <c r="CD1048" s="416"/>
      <c r="CE1048" s="416"/>
      <c r="CF1048" s="416"/>
      <c r="CG1048" s="416"/>
      <c r="CH1048" s="416"/>
      <c r="CI1048" s="416"/>
      <c r="CJ1048" s="416"/>
      <c r="CK1048" s="416"/>
      <c r="CL1048" s="416"/>
    </row>
    <row r="1049" spans="1:90" s="671" customFormat="1" ht="24">
      <c r="A1049" s="854" t="s">
        <v>1003</v>
      </c>
      <c r="B1049" s="645"/>
      <c r="C1049" s="646" t="s">
        <v>667</v>
      </c>
      <c r="D1049" s="646"/>
      <c r="E1049" s="666" t="s">
        <v>1176</v>
      </c>
      <c r="F1049" s="648">
        <f>F955</f>
        <v>0</v>
      </c>
      <c r="G1049" s="648">
        <f t="shared" ref="G1049:K1049" si="1147">G955</f>
        <v>0</v>
      </c>
      <c r="H1049" s="648">
        <f t="shared" si="1147"/>
        <v>0</v>
      </c>
      <c r="I1049" s="648">
        <f t="shared" si="1147"/>
        <v>0</v>
      </c>
      <c r="J1049" s="648">
        <f t="shared" si="1147"/>
        <v>0</v>
      </c>
      <c r="K1049" s="648">
        <f t="shared" si="1147"/>
        <v>0</v>
      </c>
      <c r="L1049" s="674">
        <v>0</v>
      </c>
      <c r="M1049" s="648">
        <f t="shared" ref="M1049:AM1049" si="1148">M955</f>
        <v>0</v>
      </c>
      <c r="N1049" s="648">
        <f t="shared" si="1148"/>
        <v>0</v>
      </c>
      <c r="O1049" s="648">
        <f t="shared" si="1148"/>
        <v>0</v>
      </c>
      <c r="P1049" s="86">
        <f t="shared" si="1148"/>
        <v>0</v>
      </c>
      <c r="Q1049" s="86">
        <f t="shared" si="1148"/>
        <v>0</v>
      </c>
      <c r="R1049" s="86">
        <f t="shared" si="1148"/>
        <v>0</v>
      </c>
      <c r="S1049" s="86">
        <f t="shared" si="1148"/>
        <v>0</v>
      </c>
      <c r="T1049" s="648">
        <f t="shared" si="1148"/>
        <v>0</v>
      </c>
      <c r="U1049" s="86">
        <f t="shared" si="1148"/>
        <v>0</v>
      </c>
      <c r="V1049" s="86">
        <f t="shared" si="1148"/>
        <v>0</v>
      </c>
      <c r="W1049" s="86">
        <f t="shared" si="1148"/>
        <v>0</v>
      </c>
      <c r="X1049" s="86">
        <f t="shared" si="1148"/>
        <v>0</v>
      </c>
      <c r="Y1049" s="86">
        <f t="shared" si="1148"/>
        <v>0</v>
      </c>
      <c r="Z1049" s="86">
        <f t="shared" si="1148"/>
        <v>0</v>
      </c>
      <c r="AA1049" s="86">
        <f t="shared" si="1148"/>
        <v>0</v>
      </c>
      <c r="AB1049" s="648">
        <f t="shared" si="1148"/>
        <v>0</v>
      </c>
      <c r="AC1049" s="648">
        <f t="shared" si="1148"/>
        <v>0</v>
      </c>
      <c r="AD1049" s="648">
        <f t="shared" ref="AD1049:AJ1049" si="1149">AD955</f>
        <v>0</v>
      </c>
      <c r="AE1049" s="648">
        <f t="shared" si="1149"/>
        <v>0</v>
      </c>
      <c r="AF1049" s="648">
        <f t="shared" si="1149"/>
        <v>0</v>
      </c>
      <c r="AG1049" s="648">
        <f t="shared" si="1149"/>
        <v>0</v>
      </c>
      <c r="AH1049" s="648">
        <f t="shared" si="1149"/>
        <v>0</v>
      </c>
      <c r="AI1049" s="648">
        <f t="shared" si="1149"/>
        <v>0</v>
      </c>
      <c r="AJ1049" s="648">
        <f t="shared" si="1149"/>
        <v>0</v>
      </c>
      <c r="AK1049" s="648">
        <f t="shared" si="1148"/>
        <v>363</v>
      </c>
      <c r="AL1049" s="648">
        <f t="shared" si="1148"/>
        <v>0</v>
      </c>
      <c r="AM1049" s="648">
        <f t="shared" si="1148"/>
        <v>363</v>
      </c>
      <c r="AN1049" s="648">
        <f>AN955</f>
        <v>35</v>
      </c>
      <c r="AO1049" s="648">
        <f t="shared" ref="AO1049:AV1049" si="1150">AO955</f>
        <v>0</v>
      </c>
      <c r="AP1049" s="648">
        <f t="shared" si="1150"/>
        <v>35</v>
      </c>
      <c r="AQ1049" s="648">
        <f t="shared" si="1150"/>
        <v>0</v>
      </c>
      <c r="AR1049" s="648">
        <f t="shared" si="1150"/>
        <v>0</v>
      </c>
      <c r="AS1049" s="648">
        <f t="shared" si="1150"/>
        <v>35</v>
      </c>
      <c r="AT1049" s="648">
        <f t="shared" si="1150"/>
        <v>0</v>
      </c>
      <c r="AU1049" s="648">
        <f t="shared" si="1150"/>
        <v>35</v>
      </c>
      <c r="AV1049" s="648">
        <f t="shared" si="1150"/>
        <v>0</v>
      </c>
      <c r="AW1049" s="668"/>
      <c r="AX1049" s="416"/>
      <c r="AY1049" s="416"/>
      <c r="AZ1049" s="416"/>
      <c r="BA1049" s="416"/>
      <c r="BB1049" s="416"/>
      <c r="BC1049" s="416"/>
      <c r="BD1049" s="416"/>
      <c r="BE1049" s="416"/>
      <c r="BF1049" s="416"/>
      <c r="BG1049" s="416"/>
      <c r="BH1049" s="416"/>
      <c r="BI1049" s="416"/>
      <c r="BJ1049" s="416"/>
      <c r="BK1049" s="416"/>
      <c r="BL1049" s="416"/>
      <c r="BM1049" s="416"/>
      <c r="BN1049" s="416"/>
      <c r="BO1049" s="416"/>
      <c r="BP1049" s="416"/>
      <c r="BQ1049" s="416"/>
      <c r="BR1049" s="416"/>
      <c r="BS1049" s="416"/>
      <c r="BT1049" s="416"/>
      <c r="BU1049" s="416"/>
      <c r="BV1049" s="416"/>
      <c r="BW1049" s="416"/>
      <c r="BX1049" s="416"/>
      <c r="BY1049" s="416"/>
      <c r="BZ1049" s="416"/>
      <c r="CA1049" s="416"/>
      <c r="CB1049" s="416"/>
      <c r="CC1049" s="416"/>
      <c r="CD1049" s="416"/>
      <c r="CE1049" s="416"/>
      <c r="CF1049" s="416"/>
      <c r="CG1049" s="416"/>
      <c r="CH1049" s="416"/>
      <c r="CI1049" s="416"/>
      <c r="CJ1049" s="416"/>
      <c r="CK1049" s="416"/>
      <c r="CL1049" s="416"/>
    </row>
    <row r="1050" spans="1:90" s="671" customFormat="1" ht="24">
      <c r="A1050" s="854" t="s">
        <v>1096</v>
      </c>
      <c r="B1050" s="645"/>
      <c r="C1050" s="646" t="s">
        <v>667</v>
      </c>
      <c r="D1050" s="646"/>
      <c r="E1050" s="650" t="s">
        <v>1177</v>
      </c>
      <c r="F1050" s="648">
        <f t="shared" ref="F1050:K1050" si="1151">F531</f>
        <v>0</v>
      </c>
      <c r="G1050" s="648">
        <f t="shared" si="1151"/>
        <v>0</v>
      </c>
      <c r="H1050" s="648">
        <f t="shared" si="1151"/>
        <v>0</v>
      </c>
      <c r="I1050" s="648">
        <f t="shared" si="1151"/>
        <v>0</v>
      </c>
      <c r="J1050" s="648">
        <f t="shared" si="1151"/>
        <v>0</v>
      </c>
      <c r="K1050" s="648">
        <f t="shared" si="1151"/>
        <v>0</v>
      </c>
      <c r="L1050" s="674">
        <v>0</v>
      </c>
      <c r="M1050" s="648">
        <f>M531</f>
        <v>0</v>
      </c>
      <c r="N1050" s="648">
        <f t="shared" ref="N1050:AM1050" si="1152">N531</f>
        <v>0</v>
      </c>
      <c r="O1050" s="648">
        <f t="shared" si="1152"/>
        <v>0</v>
      </c>
      <c r="P1050" s="86">
        <f t="shared" si="1152"/>
        <v>0</v>
      </c>
      <c r="Q1050" s="86">
        <f t="shared" si="1152"/>
        <v>0</v>
      </c>
      <c r="R1050" s="86">
        <f t="shared" si="1152"/>
        <v>0</v>
      </c>
      <c r="S1050" s="86">
        <f t="shared" si="1152"/>
        <v>0</v>
      </c>
      <c r="T1050" s="648">
        <f t="shared" si="1152"/>
        <v>0</v>
      </c>
      <c r="U1050" s="86">
        <f t="shared" si="1152"/>
        <v>0</v>
      </c>
      <c r="V1050" s="86">
        <f t="shared" si="1152"/>
        <v>0</v>
      </c>
      <c r="W1050" s="86">
        <f t="shared" si="1152"/>
        <v>0</v>
      </c>
      <c r="X1050" s="86">
        <f t="shared" si="1152"/>
        <v>0</v>
      </c>
      <c r="Y1050" s="86">
        <f t="shared" si="1152"/>
        <v>0</v>
      </c>
      <c r="Z1050" s="86">
        <f t="shared" si="1152"/>
        <v>0</v>
      </c>
      <c r="AA1050" s="86">
        <f t="shared" si="1152"/>
        <v>0</v>
      </c>
      <c r="AB1050" s="648">
        <f t="shared" si="1152"/>
        <v>0</v>
      </c>
      <c r="AC1050" s="648">
        <f t="shared" si="1152"/>
        <v>0</v>
      </c>
      <c r="AD1050" s="648">
        <f t="shared" ref="AD1050:AJ1050" si="1153">AD531</f>
        <v>0</v>
      </c>
      <c r="AE1050" s="648">
        <f t="shared" si="1153"/>
        <v>0</v>
      </c>
      <c r="AF1050" s="648">
        <f t="shared" si="1153"/>
        <v>0</v>
      </c>
      <c r="AG1050" s="648">
        <f t="shared" si="1153"/>
        <v>0</v>
      </c>
      <c r="AH1050" s="648">
        <f t="shared" si="1153"/>
        <v>0</v>
      </c>
      <c r="AI1050" s="648">
        <f t="shared" si="1153"/>
        <v>0</v>
      </c>
      <c r="AJ1050" s="648">
        <f t="shared" si="1153"/>
        <v>0</v>
      </c>
      <c r="AK1050" s="648">
        <f t="shared" si="1152"/>
        <v>1000</v>
      </c>
      <c r="AL1050" s="648">
        <f t="shared" si="1152"/>
        <v>0</v>
      </c>
      <c r="AM1050" s="648">
        <f t="shared" si="1152"/>
        <v>1000</v>
      </c>
      <c r="AN1050" s="648">
        <f>AN531</f>
        <v>450</v>
      </c>
      <c r="AO1050" s="648">
        <f t="shared" ref="AO1050:AV1050" si="1154">AO531</f>
        <v>0</v>
      </c>
      <c r="AP1050" s="648">
        <f t="shared" si="1154"/>
        <v>450</v>
      </c>
      <c r="AQ1050" s="648">
        <f t="shared" si="1154"/>
        <v>0</v>
      </c>
      <c r="AR1050" s="648">
        <f t="shared" si="1154"/>
        <v>0</v>
      </c>
      <c r="AS1050" s="648">
        <f t="shared" si="1154"/>
        <v>450</v>
      </c>
      <c r="AT1050" s="648">
        <f t="shared" si="1154"/>
        <v>0</v>
      </c>
      <c r="AU1050" s="648">
        <f t="shared" si="1154"/>
        <v>450</v>
      </c>
      <c r="AV1050" s="648">
        <f t="shared" si="1154"/>
        <v>0</v>
      </c>
      <c r="AW1050" s="668"/>
      <c r="AX1050" s="416"/>
      <c r="AY1050" s="416"/>
      <c r="AZ1050" s="416"/>
      <c r="BA1050" s="416"/>
      <c r="BB1050" s="416"/>
      <c r="BC1050" s="416"/>
      <c r="BD1050" s="416"/>
      <c r="BE1050" s="416"/>
      <c r="BF1050" s="416"/>
      <c r="BG1050" s="416"/>
      <c r="BH1050" s="416"/>
      <c r="BI1050" s="416"/>
      <c r="BJ1050" s="416"/>
      <c r="BK1050" s="416"/>
      <c r="BL1050" s="416"/>
      <c r="BM1050" s="416"/>
      <c r="BN1050" s="416"/>
      <c r="BO1050" s="416"/>
      <c r="BP1050" s="416"/>
      <c r="BQ1050" s="416"/>
      <c r="BR1050" s="416"/>
      <c r="BS1050" s="416"/>
      <c r="BT1050" s="416"/>
      <c r="BU1050" s="416"/>
      <c r="BV1050" s="416"/>
      <c r="BW1050" s="416"/>
      <c r="BX1050" s="416"/>
      <c r="BY1050" s="416"/>
      <c r="BZ1050" s="416"/>
      <c r="CA1050" s="416"/>
      <c r="CB1050" s="416"/>
      <c r="CC1050" s="416"/>
      <c r="CD1050" s="416"/>
      <c r="CE1050" s="416"/>
      <c r="CF1050" s="416"/>
      <c r="CG1050" s="416"/>
      <c r="CH1050" s="416"/>
      <c r="CI1050" s="416"/>
      <c r="CJ1050" s="416"/>
      <c r="CK1050" s="416"/>
      <c r="CL1050" s="416"/>
    </row>
    <row r="1051" spans="1:90" s="671" customFormat="1" ht="24">
      <c r="A1051" s="854" t="s">
        <v>1097</v>
      </c>
      <c r="B1051" s="645"/>
      <c r="C1051" s="646" t="s">
        <v>667</v>
      </c>
      <c r="D1051" s="646"/>
      <c r="E1051" s="650" t="s">
        <v>1178</v>
      </c>
      <c r="F1051" s="648">
        <f t="shared" ref="F1051:K1051" si="1155">F138+F393</f>
        <v>0</v>
      </c>
      <c r="G1051" s="648">
        <f t="shared" si="1155"/>
        <v>0</v>
      </c>
      <c r="H1051" s="648">
        <f t="shared" si="1155"/>
        <v>0</v>
      </c>
      <c r="I1051" s="648">
        <f t="shared" si="1155"/>
        <v>0</v>
      </c>
      <c r="J1051" s="648">
        <f t="shared" si="1155"/>
        <v>0</v>
      </c>
      <c r="K1051" s="648">
        <f t="shared" si="1155"/>
        <v>0</v>
      </c>
      <c r="L1051" s="674">
        <v>0</v>
      </c>
      <c r="M1051" s="648">
        <f t="shared" ref="M1051:AM1051" si="1156">M138+M393</f>
        <v>0</v>
      </c>
      <c r="N1051" s="648">
        <f t="shared" si="1156"/>
        <v>0</v>
      </c>
      <c r="O1051" s="648">
        <f t="shared" si="1156"/>
        <v>0</v>
      </c>
      <c r="P1051" s="86">
        <f t="shared" si="1156"/>
        <v>0</v>
      </c>
      <c r="Q1051" s="86">
        <f t="shared" si="1156"/>
        <v>0</v>
      </c>
      <c r="R1051" s="86">
        <f t="shared" si="1156"/>
        <v>0</v>
      </c>
      <c r="S1051" s="86">
        <f t="shared" si="1156"/>
        <v>0</v>
      </c>
      <c r="T1051" s="648">
        <f t="shared" si="1156"/>
        <v>0</v>
      </c>
      <c r="U1051" s="86">
        <f t="shared" si="1156"/>
        <v>0</v>
      </c>
      <c r="V1051" s="86">
        <f t="shared" si="1156"/>
        <v>0</v>
      </c>
      <c r="W1051" s="86">
        <f t="shared" si="1156"/>
        <v>0</v>
      </c>
      <c r="X1051" s="86">
        <f t="shared" si="1156"/>
        <v>0</v>
      </c>
      <c r="Y1051" s="86">
        <f t="shared" si="1156"/>
        <v>0</v>
      </c>
      <c r="Z1051" s="86">
        <f t="shared" si="1156"/>
        <v>0</v>
      </c>
      <c r="AA1051" s="86">
        <f t="shared" si="1156"/>
        <v>0</v>
      </c>
      <c r="AB1051" s="648">
        <f t="shared" si="1156"/>
        <v>0</v>
      </c>
      <c r="AC1051" s="648">
        <f t="shared" si="1156"/>
        <v>0</v>
      </c>
      <c r="AD1051" s="648">
        <f t="shared" ref="AD1051:AJ1051" si="1157">AD138+AD393</f>
        <v>0</v>
      </c>
      <c r="AE1051" s="648">
        <f t="shared" si="1157"/>
        <v>0</v>
      </c>
      <c r="AF1051" s="648">
        <f t="shared" si="1157"/>
        <v>0</v>
      </c>
      <c r="AG1051" s="648">
        <f t="shared" si="1157"/>
        <v>0</v>
      </c>
      <c r="AH1051" s="648">
        <f t="shared" si="1157"/>
        <v>0</v>
      </c>
      <c r="AI1051" s="648">
        <f t="shared" si="1157"/>
        <v>0</v>
      </c>
      <c r="AJ1051" s="648">
        <f t="shared" si="1157"/>
        <v>0</v>
      </c>
      <c r="AK1051" s="648">
        <f t="shared" si="1156"/>
        <v>400</v>
      </c>
      <c r="AL1051" s="648">
        <f t="shared" si="1156"/>
        <v>0</v>
      </c>
      <c r="AM1051" s="648">
        <f t="shared" si="1156"/>
        <v>400</v>
      </c>
      <c r="AN1051" s="648">
        <f>AN138+AN393</f>
        <v>10</v>
      </c>
      <c r="AO1051" s="648">
        <f t="shared" ref="AO1051:AV1051" si="1158">AO138+AO393</f>
        <v>0</v>
      </c>
      <c r="AP1051" s="648">
        <f t="shared" si="1158"/>
        <v>10</v>
      </c>
      <c r="AQ1051" s="648">
        <f t="shared" si="1158"/>
        <v>0</v>
      </c>
      <c r="AR1051" s="648">
        <f t="shared" si="1158"/>
        <v>0</v>
      </c>
      <c r="AS1051" s="648">
        <f t="shared" si="1158"/>
        <v>10</v>
      </c>
      <c r="AT1051" s="648">
        <f t="shared" si="1158"/>
        <v>0</v>
      </c>
      <c r="AU1051" s="648">
        <f t="shared" si="1158"/>
        <v>10</v>
      </c>
      <c r="AV1051" s="648">
        <f t="shared" si="1158"/>
        <v>0</v>
      </c>
      <c r="AW1051" s="668"/>
      <c r="AX1051" s="416"/>
      <c r="AY1051" s="416"/>
      <c r="AZ1051" s="416"/>
      <c r="BA1051" s="416"/>
      <c r="BB1051" s="416"/>
      <c r="BC1051" s="416"/>
      <c r="BD1051" s="416"/>
      <c r="BE1051" s="416"/>
      <c r="BF1051" s="416"/>
      <c r="BG1051" s="416"/>
      <c r="BH1051" s="416"/>
      <c r="BI1051" s="416"/>
      <c r="BJ1051" s="416"/>
      <c r="BK1051" s="416"/>
      <c r="BL1051" s="416"/>
      <c r="BM1051" s="416"/>
      <c r="BN1051" s="416"/>
      <c r="BO1051" s="416"/>
      <c r="BP1051" s="416"/>
      <c r="BQ1051" s="416"/>
      <c r="BR1051" s="416"/>
      <c r="BS1051" s="416"/>
      <c r="BT1051" s="416"/>
      <c r="BU1051" s="416"/>
      <c r="BV1051" s="416"/>
      <c r="BW1051" s="416"/>
      <c r="BX1051" s="416"/>
      <c r="BY1051" s="416"/>
      <c r="BZ1051" s="416"/>
      <c r="CA1051" s="416"/>
      <c r="CB1051" s="416"/>
      <c r="CC1051" s="416"/>
      <c r="CD1051" s="416"/>
      <c r="CE1051" s="416"/>
      <c r="CF1051" s="416"/>
      <c r="CG1051" s="416"/>
      <c r="CH1051" s="416"/>
      <c r="CI1051" s="416"/>
      <c r="CJ1051" s="416"/>
      <c r="CK1051" s="416"/>
      <c r="CL1051" s="416"/>
    </row>
    <row r="1052" spans="1:90" s="671" customFormat="1" ht="24">
      <c r="A1052" s="854" t="s">
        <v>1098</v>
      </c>
      <c r="B1052" s="645"/>
      <c r="C1052" s="646" t="s">
        <v>661</v>
      </c>
      <c r="D1052" s="646"/>
      <c r="E1052" s="650" t="s">
        <v>1080</v>
      </c>
      <c r="F1052" s="648">
        <f t="shared" ref="F1052:K1052" si="1159">F394+F868</f>
        <v>0</v>
      </c>
      <c r="G1052" s="648">
        <f t="shared" si="1159"/>
        <v>0</v>
      </c>
      <c r="H1052" s="648">
        <f t="shared" si="1159"/>
        <v>0</v>
      </c>
      <c r="I1052" s="648">
        <f t="shared" si="1159"/>
        <v>0</v>
      </c>
      <c r="J1052" s="648">
        <f t="shared" si="1159"/>
        <v>0</v>
      </c>
      <c r="K1052" s="648">
        <f t="shared" si="1159"/>
        <v>0</v>
      </c>
      <c r="L1052" s="674">
        <v>0</v>
      </c>
      <c r="M1052" s="648">
        <f t="shared" ref="M1052:AM1052" si="1160">M394+M868</f>
        <v>0</v>
      </c>
      <c r="N1052" s="648">
        <f t="shared" si="1160"/>
        <v>0</v>
      </c>
      <c r="O1052" s="648">
        <f t="shared" si="1160"/>
        <v>0</v>
      </c>
      <c r="P1052" s="86">
        <f t="shared" si="1160"/>
        <v>0</v>
      </c>
      <c r="Q1052" s="86">
        <f t="shared" si="1160"/>
        <v>0</v>
      </c>
      <c r="R1052" s="86">
        <f t="shared" si="1160"/>
        <v>0</v>
      </c>
      <c r="S1052" s="86">
        <f t="shared" si="1160"/>
        <v>0</v>
      </c>
      <c r="T1052" s="648">
        <f t="shared" si="1160"/>
        <v>0</v>
      </c>
      <c r="U1052" s="86">
        <f t="shared" si="1160"/>
        <v>0</v>
      </c>
      <c r="V1052" s="86">
        <f t="shared" si="1160"/>
        <v>0</v>
      </c>
      <c r="W1052" s="86">
        <f t="shared" si="1160"/>
        <v>0</v>
      </c>
      <c r="X1052" s="86">
        <f t="shared" si="1160"/>
        <v>0</v>
      </c>
      <c r="Y1052" s="86">
        <f t="shared" si="1160"/>
        <v>0</v>
      </c>
      <c r="Z1052" s="86">
        <f t="shared" si="1160"/>
        <v>0</v>
      </c>
      <c r="AA1052" s="86">
        <f t="shared" si="1160"/>
        <v>0</v>
      </c>
      <c r="AB1052" s="648">
        <f t="shared" si="1160"/>
        <v>0</v>
      </c>
      <c r="AC1052" s="648">
        <f t="shared" si="1160"/>
        <v>0</v>
      </c>
      <c r="AD1052" s="648">
        <f t="shared" ref="AD1052:AJ1052" si="1161">AD394+AD868</f>
        <v>0</v>
      </c>
      <c r="AE1052" s="648">
        <f t="shared" si="1161"/>
        <v>0</v>
      </c>
      <c r="AF1052" s="648">
        <f t="shared" si="1161"/>
        <v>0</v>
      </c>
      <c r="AG1052" s="648">
        <f t="shared" si="1161"/>
        <v>0</v>
      </c>
      <c r="AH1052" s="648">
        <f t="shared" si="1161"/>
        <v>0</v>
      </c>
      <c r="AI1052" s="648">
        <f t="shared" si="1161"/>
        <v>0</v>
      </c>
      <c r="AJ1052" s="648">
        <f t="shared" si="1161"/>
        <v>0</v>
      </c>
      <c r="AK1052" s="648">
        <f t="shared" si="1160"/>
        <v>1000</v>
      </c>
      <c r="AL1052" s="648">
        <f t="shared" si="1160"/>
        <v>0</v>
      </c>
      <c r="AM1052" s="648">
        <f t="shared" si="1160"/>
        <v>1000</v>
      </c>
      <c r="AN1052" s="648">
        <f>AN394+AN868</f>
        <v>0</v>
      </c>
      <c r="AO1052" s="648">
        <f t="shared" ref="AO1052:AV1052" si="1162">AO394+AO868</f>
        <v>0</v>
      </c>
      <c r="AP1052" s="648">
        <f t="shared" si="1162"/>
        <v>0</v>
      </c>
      <c r="AQ1052" s="648">
        <f t="shared" si="1162"/>
        <v>0</v>
      </c>
      <c r="AR1052" s="648">
        <f t="shared" si="1162"/>
        <v>0</v>
      </c>
      <c r="AS1052" s="648">
        <f t="shared" si="1162"/>
        <v>0</v>
      </c>
      <c r="AT1052" s="648">
        <f t="shared" si="1162"/>
        <v>0</v>
      </c>
      <c r="AU1052" s="648">
        <f t="shared" si="1162"/>
        <v>0</v>
      </c>
      <c r="AV1052" s="648">
        <f t="shared" si="1162"/>
        <v>0</v>
      </c>
      <c r="AW1052" s="668"/>
      <c r="AX1052" s="416"/>
      <c r="AY1052" s="416"/>
      <c r="AZ1052" s="416"/>
      <c r="BA1052" s="416"/>
      <c r="BB1052" s="416"/>
      <c r="BC1052" s="416"/>
      <c r="BD1052" s="416"/>
      <c r="BE1052" s="416"/>
      <c r="BF1052" s="416"/>
      <c r="BG1052" s="416"/>
      <c r="BH1052" s="416"/>
      <c r="BI1052" s="416"/>
      <c r="BJ1052" s="416"/>
      <c r="BK1052" s="416"/>
      <c r="BL1052" s="416"/>
      <c r="BM1052" s="416"/>
      <c r="BN1052" s="416"/>
      <c r="BO1052" s="416"/>
      <c r="BP1052" s="416"/>
      <c r="BQ1052" s="416"/>
      <c r="BR1052" s="416"/>
      <c r="BS1052" s="416"/>
      <c r="BT1052" s="416"/>
      <c r="BU1052" s="416"/>
      <c r="BV1052" s="416"/>
      <c r="BW1052" s="416"/>
      <c r="BX1052" s="416"/>
      <c r="BY1052" s="416"/>
      <c r="BZ1052" s="416"/>
      <c r="CA1052" s="416"/>
      <c r="CB1052" s="416"/>
      <c r="CC1052" s="416"/>
      <c r="CD1052" s="416"/>
      <c r="CE1052" s="416"/>
      <c r="CF1052" s="416"/>
      <c r="CG1052" s="416"/>
      <c r="CH1052" s="416"/>
      <c r="CI1052" s="416"/>
      <c r="CJ1052" s="416"/>
      <c r="CK1052" s="416"/>
      <c r="CL1052" s="416"/>
    </row>
    <row r="1053" spans="1:90" s="671" customFormat="1">
      <c r="A1053" s="854" t="s">
        <v>1104</v>
      </c>
      <c r="B1053" s="645"/>
      <c r="C1053" s="646" t="s">
        <v>659</v>
      </c>
      <c r="D1053" s="856"/>
      <c r="E1053" s="650" t="s">
        <v>1075</v>
      </c>
      <c r="F1053" s="648">
        <f t="shared" ref="F1053:K1053" si="1163">F778+F913</f>
        <v>0</v>
      </c>
      <c r="G1053" s="648">
        <f t="shared" si="1163"/>
        <v>0</v>
      </c>
      <c r="H1053" s="648">
        <f t="shared" si="1163"/>
        <v>0</v>
      </c>
      <c r="I1053" s="648">
        <f t="shared" si="1163"/>
        <v>0</v>
      </c>
      <c r="J1053" s="648">
        <f t="shared" si="1163"/>
        <v>0</v>
      </c>
      <c r="K1053" s="648">
        <f t="shared" si="1163"/>
        <v>0</v>
      </c>
      <c r="L1053" s="674">
        <v>0</v>
      </c>
      <c r="M1053" s="648">
        <f t="shared" ref="M1053:AM1053" si="1164">M778+M913</f>
        <v>0</v>
      </c>
      <c r="N1053" s="648">
        <f t="shared" si="1164"/>
        <v>0</v>
      </c>
      <c r="O1053" s="648">
        <f t="shared" si="1164"/>
        <v>0</v>
      </c>
      <c r="P1053" s="86">
        <f t="shared" si="1164"/>
        <v>0</v>
      </c>
      <c r="Q1053" s="86">
        <f t="shared" si="1164"/>
        <v>0</v>
      </c>
      <c r="R1053" s="86">
        <f t="shared" si="1164"/>
        <v>0</v>
      </c>
      <c r="S1053" s="86">
        <f t="shared" si="1164"/>
        <v>0</v>
      </c>
      <c r="T1053" s="648">
        <f t="shared" si="1164"/>
        <v>0</v>
      </c>
      <c r="U1053" s="86">
        <f t="shared" si="1164"/>
        <v>242</v>
      </c>
      <c r="V1053" s="86">
        <f t="shared" si="1164"/>
        <v>0</v>
      </c>
      <c r="W1053" s="86">
        <f t="shared" si="1164"/>
        <v>242</v>
      </c>
      <c r="X1053" s="86">
        <f t="shared" si="1164"/>
        <v>216</v>
      </c>
      <c r="Y1053" s="86">
        <f t="shared" si="1164"/>
        <v>240</v>
      </c>
      <c r="Z1053" s="86">
        <f t="shared" si="1164"/>
        <v>0</v>
      </c>
      <c r="AA1053" s="86">
        <f t="shared" si="1164"/>
        <v>240</v>
      </c>
      <c r="AB1053" s="648">
        <f t="shared" si="1164"/>
        <v>480</v>
      </c>
      <c r="AC1053" s="1291">
        <f>AC778+AC913</f>
        <v>2452</v>
      </c>
      <c r="AD1053" s="1291">
        <f t="shared" ref="AD1053:AJ1053" si="1165">AD778+AD913</f>
        <v>0</v>
      </c>
      <c r="AE1053" s="1291">
        <f t="shared" si="1165"/>
        <v>2452</v>
      </c>
      <c r="AF1053" s="1291">
        <f t="shared" si="1165"/>
        <v>0</v>
      </c>
      <c r="AG1053" s="1291">
        <f t="shared" si="1165"/>
        <v>1968</v>
      </c>
      <c r="AH1053" s="1291">
        <f t="shared" si="1165"/>
        <v>0</v>
      </c>
      <c r="AI1053" s="1291">
        <f t="shared" si="1165"/>
        <v>1968</v>
      </c>
      <c r="AJ1053" s="1291">
        <f t="shared" si="1165"/>
        <v>0</v>
      </c>
      <c r="AK1053" s="648">
        <f t="shared" si="1164"/>
        <v>0</v>
      </c>
      <c r="AL1053" s="648">
        <f t="shared" si="1164"/>
        <v>0</v>
      </c>
      <c r="AM1053" s="648">
        <f t="shared" si="1164"/>
        <v>0</v>
      </c>
      <c r="AN1053" s="648">
        <f>AN778+AN913</f>
        <v>365</v>
      </c>
      <c r="AO1053" s="648">
        <f t="shared" ref="AO1053:AV1053" si="1166">AO778+AO913</f>
        <v>0</v>
      </c>
      <c r="AP1053" s="648">
        <f t="shared" si="1166"/>
        <v>365</v>
      </c>
      <c r="AQ1053" s="648">
        <f t="shared" si="1166"/>
        <v>360</v>
      </c>
      <c r="AR1053" s="648">
        <f t="shared" si="1166"/>
        <v>0</v>
      </c>
      <c r="AS1053" s="648">
        <f t="shared" si="1166"/>
        <v>365</v>
      </c>
      <c r="AT1053" s="648">
        <f t="shared" si="1166"/>
        <v>0</v>
      </c>
      <c r="AU1053" s="648">
        <f t="shared" si="1166"/>
        <v>365</v>
      </c>
      <c r="AV1053" s="648">
        <f t="shared" si="1166"/>
        <v>360</v>
      </c>
      <c r="AW1053" s="668"/>
      <c r="AX1053" s="416"/>
      <c r="AY1053" s="416"/>
      <c r="AZ1053" s="416"/>
      <c r="BA1053" s="416"/>
      <c r="BB1053" s="416"/>
      <c r="BC1053" s="416"/>
      <c r="BD1053" s="416"/>
      <c r="BE1053" s="416"/>
      <c r="BF1053" s="416"/>
      <c r="BG1053" s="416"/>
      <c r="BH1053" s="416"/>
      <c r="BI1053" s="416"/>
      <c r="BJ1053" s="416"/>
      <c r="BK1053" s="416"/>
      <c r="BL1053" s="416"/>
      <c r="BM1053" s="416"/>
      <c r="BN1053" s="416"/>
      <c r="BO1053" s="416"/>
      <c r="BP1053" s="416"/>
      <c r="BQ1053" s="416"/>
      <c r="BR1053" s="416"/>
      <c r="BS1053" s="416"/>
      <c r="BT1053" s="416"/>
      <c r="BU1053" s="416"/>
      <c r="BV1053" s="416"/>
      <c r="BW1053" s="416"/>
      <c r="BX1053" s="416"/>
      <c r="BY1053" s="416"/>
      <c r="BZ1053" s="416"/>
      <c r="CA1053" s="416"/>
      <c r="CB1053" s="416"/>
      <c r="CC1053" s="416"/>
      <c r="CD1053" s="416"/>
      <c r="CE1053" s="416"/>
      <c r="CF1053" s="416"/>
      <c r="CG1053" s="416"/>
      <c r="CH1053" s="416"/>
      <c r="CI1053" s="416"/>
      <c r="CJ1053" s="416"/>
      <c r="CK1053" s="416"/>
      <c r="CL1053" s="416"/>
    </row>
    <row r="1054" spans="1:90" s="671" customFormat="1">
      <c r="A1054" s="854" t="s">
        <v>1121</v>
      </c>
      <c r="B1054" s="645"/>
      <c r="C1054" s="646" t="s">
        <v>662</v>
      </c>
      <c r="D1054" s="646"/>
      <c r="E1054" s="650" t="s">
        <v>1119</v>
      </c>
      <c r="F1054" s="648">
        <f t="shared" ref="F1054:AM1054" si="1167">F187</f>
        <v>0</v>
      </c>
      <c r="G1054" s="648">
        <f t="shared" si="1167"/>
        <v>0</v>
      </c>
      <c r="H1054" s="648">
        <f t="shared" si="1167"/>
        <v>0</v>
      </c>
      <c r="I1054" s="648">
        <f t="shared" si="1167"/>
        <v>0</v>
      </c>
      <c r="J1054" s="648">
        <f t="shared" si="1167"/>
        <v>0</v>
      </c>
      <c r="K1054" s="648">
        <f t="shared" si="1167"/>
        <v>0</v>
      </c>
      <c r="L1054" s="648">
        <f t="shared" si="1167"/>
        <v>0</v>
      </c>
      <c r="M1054" s="648">
        <f t="shared" si="1167"/>
        <v>0</v>
      </c>
      <c r="N1054" s="648">
        <f t="shared" si="1167"/>
        <v>0</v>
      </c>
      <c r="O1054" s="648">
        <f t="shared" si="1167"/>
        <v>0</v>
      </c>
      <c r="P1054" s="86">
        <f t="shared" si="1167"/>
        <v>0</v>
      </c>
      <c r="Q1054" s="86">
        <f t="shared" si="1167"/>
        <v>0</v>
      </c>
      <c r="R1054" s="86">
        <f t="shared" si="1167"/>
        <v>0</v>
      </c>
      <c r="S1054" s="86">
        <f t="shared" si="1167"/>
        <v>0</v>
      </c>
      <c r="T1054" s="648">
        <f t="shared" si="1167"/>
        <v>0</v>
      </c>
      <c r="U1054" s="86">
        <f t="shared" si="1167"/>
        <v>0</v>
      </c>
      <c r="V1054" s="86">
        <f t="shared" si="1167"/>
        <v>0</v>
      </c>
      <c r="W1054" s="86">
        <f t="shared" si="1167"/>
        <v>0</v>
      </c>
      <c r="X1054" s="86">
        <f t="shared" si="1167"/>
        <v>0</v>
      </c>
      <c r="Y1054" s="86">
        <f t="shared" si="1167"/>
        <v>0</v>
      </c>
      <c r="Z1054" s="86">
        <f t="shared" si="1167"/>
        <v>0</v>
      </c>
      <c r="AA1054" s="86">
        <f t="shared" si="1167"/>
        <v>0</v>
      </c>
      <c r="AB1054" s="648">
        <f t="shared" si="1167"/>
        <v>0</v>
      </c>
      <c r="AC1054" s="648">
        <f t="shared" ref="AC1054" si="1168">AC187</f>
        <v>0</v>
      </c>
      <c r="AD1054" s="648">
        <f t="shared" ref="AD1054:AJ1054" si="1169">AD187</f>
        <v>0</v>
      </c>
      <c r="AE1054" s="648">
        <f t="shared" si="1169"/>
        <v>0</v>
      </c>
      <c r="AF1054" s="648">
        <f t="shared" si="1169"/>
        <v>0</v>
      </c>
      <c r="AG1054" s="648">
        <f t="shared" si="1169"/>
        <v>0</v>
      </c>
      <c r="AH1054" s="648">
        <f t="shared" si="1169"/>
        <v>0</v>
      </c>
      <c r="AI1054" s="648">
        <f t="shared" si="1169"/>
        <v>0</v>
      </c>
      <c r="AJ1054" s="648">
        <f t="shared" si="1169"/>
        <v>0</v>
      </c>
      <c r="AK1054" s="648">
        <f t="shared" si="1167"/>
        <v>480</v>
      </c>
      <c r="AL1054" s="648">
        <f t="shared" si="1167"/>
        <v>0</v>
      </c>
      <c r="AM1054" s="648">
        <f t="shared" si="1167"/>
        <v>480</v>
      </c>
      <c r="AN1054" s="648">
        <f>AN187</f>
        <v>30</v>
      </c>
      <c r="AO1054" s="648">
        <f t="shared" ref="AO1054:AV1054" si="1170">AO187</f>
        <v>0</v>
      </c>
      <c r="AP1054" s="648">
        <f t="shared" si="1170"/>
        <v>30</v>
      </c>
      <c r="AQ1054" s="648">
        <f t="shared" si="1170"/>
        <v>0</v>
      </c>
      <c r="AR1054" s="648">
        <f t="shared" si="1170"/>
        <v>0</v>
      </c>
      <c r="AS1054" s="648">
        <f t="shared" si="1170"/>
        <v>30</v>
      </c>
      <c r="AT1054" s="648">
        <f t="shared" si="1170"/>
        <v>0</v>
      </c>
      <c r="AU1054" s="648">
        <f t="shared" si="1170"/>
        <v>30</v>
      </c>
      <c r="AV1054" s="648">
        <f t="shared" si="1170"/>
        <v>0</v>
      </c>
      <c r="AW1054" s="668"/>
      <c r="AX1054" s="416"/>
      <c r="AY1054" s="416"/>
      <c r="AZ1054" s="416"/>
      <c r="BA1054" s="416"/>
      <c r="BB1054" s="416"/>
      <c r="BC1054" s="416"/>
      <c r="BD1054" s="416"/>
      <c r="BE1054" s="416"/>
      <c r="BF1054" s="416"/>
      <c r="BG1054" s="416"/>
      <c r="BH1054" s="416"/>
      <c r="BI1054" s="416"/>
      <c r="BJ1054" s="416"/>
      <c r="BK1054" s="416"/>
      <c r="BL1054" s="416"/>
      <c r="BM1054" s="416"/>
      <c r="BN1054" s="416"/>
      <c r="BO1054" s="416"/>
      <c r="BP1054" s="416"/>
      <c r="BQ1054" s="416"/>
      <c r="BR1054" s="416"/>
      <c r="BS1054" s="416"/>
      <c r="BT1054" s="416"/>
      <c r="BU1054" s="416"/>
      <c r="BV1054" s="416"/>
      <c r="BW1054" s="416"/>
      <c r="BX1054" s="416"/>
      <c r="BY1054" s="416"/>
      <c r="BZ1054" s="416"/>
      <c r="CA1054" s="416"/>
      <c r="CB1054" s="416"/>
      <c r="CC1054" s="416"/>
      <c r="CD1054" s="416"/>
      <c r="CE1054" s="416"/>
      <c r="CF1054" s="416"/>
      <c r="CG1054" s="416"/>
      <c r="CH1054" s="416"/>
      <c r="CI1054" s="416"/>
      <c r="CJ1054" s="416"/>
      <c r="CK1054" s="416"/>
      <c r="CL1054" s="416"/>
    </row>
    <row r="1055" spans="1:90" s="671" customFormat="1" ht="24">
      <c r="A1055" s="854" t="s">
        <v>1275</v>
      </c>
      <c r="B1055" s="645"/>
      <c r="C1055" s="646" t="s">
        <v>665</v>
      </c>
      <c r="D1055" s="856"/>
      <c r="E1055" s="650" t="s">
        <v>1274</v>
      </c>
      <c r="F1055" s="648">
        <f>F668</f>
        <v>0</v>
      </c>
      <c r="G1055" s="648">
        <f t="shared" ref="G1055:AM1055" si="1171">G668</f>
        <v>0</v>
      </c>
      <c r="H1055" s="648">
        <f t="shared" si="1171"/>
        <v>0</v>
      </c>
      <c r="I1055" s="648">
        <f t="shared" si="1171"/>
        <v>0</v>
      </c>
      <c r="J1055" s="648">
        <f t="shared" si="1171"/>
        <v>0</v>
      </c>
      <c r="K1055" s="648">
        <f t="shared" si="1171"/>
        <v>0</v>
      </c>
      <c r="L1055" s="648">
        <f t="shared" si="1171"/>
        <v>0</v>
      </c>
      <c r="M1055" s="648">
        <f t="shared" si="1171"/>
        <v>0</v>
      </c>
      <c r="N1055" s="648">
        <f t="shared" si="1171"/>
        <v>0</v>
      </c>
      <c r="O1055" s="648">
        <f t="shared" si="1171"/>
        <v>0</v>
      </c>
      <c r="P1055" s="648">
        <f t="shared" si="1171"/>
        <v>0</v>
      </c>
      <c r="Q1055" s="648">
        <f t="shared" si="1171"/>
        <v>0</v>
      </c>
      <c r="R1055" s="648">
        <f t="shared" si="1171"/>
        <v>0</v>
      </c>
      <c r="S1055" s="648">
        <f t="shared" si="1171"/>
        <v>0</v>
      </c>
      <c r="T1055" s="648">
        <f t="shared" si="1171"/>
        <v>0</v>
      </c>
      <c r="U1055" s="648">
        <f t="shared" si="1171"/>
        <v>0</v>
      </c>
      <c r="V1055" s="648">
        <f t="shared" si="1171"/>
        <v>0</v>
      </c>
      <c r="W1055" s="648">
        <f t="shared" si="1171"/>
        <v>0</v>
      </c>
      <c r="X1055" s="648">
        <f t="shared" si="1171"/>
        <v>0</v>
      </c>
      <c r="Y1055" s="648">
        <f t="shared" si="1171"/>
        <v>0</v>
      </c>
      <c r="Z1055" s="648">
        <f t="shared" si="1171"/>
        <v>0</v>
      </c>
      <c r="AA1055" s="648">
        <f t="shared" si="1171"/>
        <v>0</v>
      </c>
      <c r="AB1055" s="648">
        <f t="shared" si="1171"/>
        <v>0</v>
      </c>
      <c r="AC1055" s="648">
        <f t="shared" si="1171"/>
        <v>612</v>
      </c>
      <c r="AD1055" s="648">
        <f t="shared" ref="AD1055:AJ1055" si="1172">AD668</f>
        <v>0</v>
      </c>
      <c r="AE1055" s="648">
        <f t="shared" si="1172"/>
        <v>612</v>
      </c>
      <c r="AF1055" s="648">
        <f t="shared" si="1172"/>
        <v>0</v>
      </c>
      <c r="AG1055" s="648">
        <f t="shared" si="1172"/>
        <v>562</v>
      </c>
      <c r="AH1055" s="648">
        <f t="shared" si="1172"/>
        <v>0</v>
      </c>
      <c r="AI1055" s="648">
        <f t="shared" si="1172"/>
        <v>562</v>
      </c>
      <c r="AJ1055" s="648">
        <f t="shared" si="1172"/>
        <v>0</v>
      </c>
      <c r="AK1055" s="648">
        <f t="shared" si="1171"/>
        <v>0</v>
      </c>
      <c r="AL1055" s="648">
        <f t="shared" si="1171"/>
        <v>0</v>
      </c>
      <c r="AM1055" s="648">
        <f t="shared" si="1171"/>
        <v>0</v>
      </c>
      <c r="AN1055" s="648">
        <f>AN668</f>
        <v>180</v>
      </c>
      <c r="AO1055" s="648">
        <f t="shared" ref="AO1055:AV1055" si="1173">AO668</f>
        <v>0</v>
      </c>
      <c r="AP1055" s="648">
        <f t="shared" si="1173"/>
        <v>180</v>
      </c>
      <c r="AQ1055" s="648">
        <f t="shared" si="1173"/>
        <v>180</v>
      </c>
      <c r="AR1055" s="648">
        <f t="shared" si="1173"/>
        <v>0</v>
      </c>
      <c r="AS1055" s="648">
        <f t="shared" si="1173"/>
        <v>180</v>
      </c>
      <c r="AT1055" s="648">
        <f t="shared" si="1173"/>
        <v>0</v>
      </c>
      <c r="AU1055" s="648">
        <f t="shared" si="1173"/>
        <v>180</v>
      </c>
      <c r="AV1055" s="648">
        <f t="shared" si="1173"/>
        <v>180</v>
      </c>
      <c r="AW1055" s="668"/>
      <c r="AX1055" s="416"/>
      <c r="AY1055" s="416"/>
      <c r="AZ1055" s="416"/>
      <c r="BA1055" s="416"/>
      <c r="BB1055" s="416"/>
      <c r="BC1055" s="416"/>
      <c r="BD1055" s="416"/>
      <c r="BE1055" s="416"/>
      <c r="BF1055" s="416"/>
      <c r="BG1055" s="416"/>
      <c r="BH1055" s="416"/>
      <c r="BI1055" s="416"/>
      <c r="BJ1055" s="416"/>
      <c r="BK1055" s="416"/>
      <c r="BL1055" s="416"/>
      <c r="BM1055" s="416"/>
      <c r="BN1055" s="416"/>
      <c r="BO1055" s="416"/>
      <c r="BP1055" s="416"/>
      <c r="BQ1055" s="416"/>
      <c r="BR1055" s="416"/>
      <c r="BS1055" s="416"/>
      <c r="BT1055" s="416"/>
      <c r="BU1055" s="416"/>
      <c r="BV1055" s="416"/>
      <c r="BW1055" s="416"/>
      <c r="BX1055" s="416"/>
      <c r="BY1055" s="416"/>
      <c r="BZ1055" s="416"/>
      <c r="CA1055" s="416"/>
      <c r="CB1055" s="416"/>
      <c r="CC1055" s="416"/>
      <c r="CD1055" s="416"/>
      <c r="CE1055" s="416"/>
      <c r="CF1055" s="416"/>
      <c r="CG1055" s="416"/>
      <c r="CH1055" s="416"/>
      <c r="CI1055" s="416"/>
      <c r="CJ1055" s="416"/>
      <c r="CK1055" s="416"/>
      <c r="CL1055" s="416"/>
    </row>
    <row r="1056" spans="1:90" s="671" customFormat="1">
      <c r="A1056" s="854" t="s">
        <v>1277</v>
      </c>
      <c r="B1056" s="645"/>
      <c r="C1056" s="646" t="s">
        <v>1276</v>
      </c>
      <c r="D1056" s="646"/>
      <c r="E1056" s="650" t="s">
        <v>1254</v>
      </c>
      <c r="F1056" s="648"/>
      <c r="G1056" s="648"/>
      <c r="H1056" s="648"/>
      <c r="I1056" s="648"/>
      <c r="J1056" s="648"/>
      <c r="K1056" s="648"/>
      <c r="L1056" s="648"/>
      <c r="M1056" s="648"/>
      <c r="N1056" s="648"/>
      <c r="O1056" s="648"/>
      <c r="P1056" s="648"/>
      <c r="Q1056" s="648"/>
      <c r="R1056" s="648"/>
      <c r="S1056" s="648"/>
      <c r="T1056" s="648"/>
      <c r="U1056" s="648"/>
      <c r="V1056" s="648"/>
      <c r="W1056" s="648"/>
      <c r="X1056" s="648"/>
      <c r="Y1056" s="648"/>
      <c r="Z1056" s="648"/>
      <c r="AA1056" s="648"/>
      <c r="AB1056" s="648"/>
      <c r="AC1056" s="648">
        <f>AC956</f>
        <v>281</v>
      </c>
      <c r="AD1056" s="648">
        <f t="shared" ref="AD1056:AJ1056" si="1174">AD956</f>
        <v>0</v>
      </c>
      <c r="AE1056" s="648">
        <f t="shared" si="1174"/>
        <v>281</v>
      </c>
      <c r="AF1056" s="648">
        <f t="shared" si="1174"/>
        <v>0</v>
      </c>
      <c r="AG1056" s="648">
        <f t="shared" si="1174"/>
        <v>61</v>
      </c>
      <c r="AH1056" s="648">
        <f t="shared" si="1174"/>
        <v>0</v>
      </c>
      <c r="AI1056" s="648">
        <f t="shared" si="1174"/>
        <v>61</v>
      </c>
      <c r="AJ1056" s="648">
        <f t="shared" si="1174"/>
        <v>0</v>
      </c>
      <c r="AK1056" s="648"/>
      <c r="AL1056" s="648"/>
      <c r="AM1056" s="648"/>
      <c r="AN1056" s="648">
        <f>AN956</f>
        <v>0</v>
      </c>
      <c r="AO1056" s="648">
        <f t="shared" ref="AO1056:AV1056" si="1175">AO956</f>
        <v>0</v>
      </c>
      <c r="AP1056" s="648">
        <f t="shared" si="1175"/>
        <v>0</v>
      </c>
      <c r="AQ1056" s="648">
        <f t="shared" si="1175"/>
        <v>0</v>
      </c>
      <c r="AR1056" s="648">
        <f t="shared" si="1175"/>
        <v>0</v>
      </c>
      <c r="AS1056" s="648">
        <f t="shared" si="1175"/>
        <v>0</v>
      </c>
      <c r="AT1056" s="648">
        <f t="shared" si="1175"/>
        <v>0</v>
      </c>
      <c r="AU1056" s="648">
        <f t="shared" si="1175"/>
        <v>0</v>
      </c>
      <c r="AV1056" s="648">
        <f t="shared" si="1175"/>
        <v>0</v>
      </c>
      <c r="AW1056" s="668"/>
      <c r="AX1056" s="416"/>
      <c r="AY1056" s="416"/>
      <c r="AZ1056" s="416"/>
      <c r="BA1056" s="416"/>
      <c r="BB1056" s="416"/>
      <c r="BC1056" s="416"/>
      <c r="BD1056" s="416"/>
      <c r="BE1056" s="416"/>
      <c r="BF1056" s="416"/>
      <c r="BG1056" s="416"/>
      <c r="BH1056" s="416"/>
      <c r="BI1056" s="416"/>
      <c r="BJ1056" s="416"/>
      <c r="BK1056" s="416"/>
      <c r="BL1056" s="416"/>
      <c r="BM1056" s="416"/>
      <c r="BN1056" s="416"/>
      <c r="BO1056" s="416"/>
      <c r="BP1056" s="416"/>
      <c r="BQ1056" s="416"/>
      <c r="BR1056" s="416"/>
      <c r="BS1056" s="416"/>
      <c r="BT1056" s="416"/>
      <c r="BU1056" s="416"/>
      <c r="BV1056" s="416"/>
      <c r="BW1056" s="416"/>
      <c r="BX1056" s="416"/>
      <c r="BY1056" s="416"/>
      <c r="BZ1056" s="416"/>
      <c r="CA1056" s="416"/>
      <c r="CB1056" s="416"/>
      <c r="CC1056" s="416"/>
      <c r="CD1056" s="416"/>
      <c r="CE1056" s="416"/>
      <c r="CF1056" s="416"/>
      <c r="CG1056" s="416"/>
      <c r="CH1056" s="416"/>
      <c r="CI1056" s="416"/>
      <c r="CJ1056" s="416"/>
      <c r="CK1056" s="416"/>
      <c r="CL1056" s="416"/>
    </row>
    <row r="1057" spans="1:90" s="671" customFormat="1">
      <c r="A1057" s="854" t="s">
        <v>1278</v>
      </c>
      <c r="B1057" s="645"/>
      <c r="C1057" s="646" t="s">
        <v>1237</v>
      </c>
      <c r="D1057" s="646"/>
      <c r="E1057" s="650" t="s">
        <v>1237</v>
      </c>
      <c r="F1057" s="648"/>
      <c r="G1057" s="648"/>
      <c r="H1057" s="648"/>
      <c r="I1057" s="648"/>
      <c r="J1057" s="648"/>
      <c r="K1057" s="648"/>
      <c r="L1057" s="648"/>
      <c r="M1057" s="648"/>
      <c r="N1057" s="648"/>
      <c r="O1057" s="648"/>
      <c r="P1057" s="648"/>
      <c r="Q1057" s="648"/>
      <c r="R1057" s="648"/>
      <c r="S1057" s="648"/>
      <c r="T1057" s="648"/>
      <c r="U1057" s="648"/>
      <c r="V1057" s="648"/>
      <c r="W1057" s="648"/>
      <c r="X1057" s="648"/>
      <c r="Y1057" s="648"/>
      <c r="Z1057" s="648"/>
      <c r="AA1057" s="648"/>
      <c r="AB1057" s="648"/>
      <c r="AC1057" s="648">
        <v>0</v>
      </c>
      <c r="AD1057" s="648"/>
      <c r="AE1057" s="648"/>
      <c r="AF1057" s="648"/>
      <c r="AG1057" s="648"/>
      <c r="AH1057" s="648"/>
      <c r="AI1057" s="648"/>
      <c r="AJ1057" s="648"/>
      <c r="AK1057" s="648"/>
      <c r="AL1057" s="648"/>
      <c r="AM1057" s="648"/>
      <c r="AN1057" s="648">
        <v>0</v>
      </c>
      <c r="AO1057" s="648">
        <v>0</v>
      </c>
      <c r="AP1057" s="648">
        <v>0</v>
      </c>
      <c r="AQ1057" s="648">
        <v>0</v>
      </c>
      <c r="AR1057" s="648">
        <v>0</v>
      </c>
      <c r="AS1057" s="648">
        <v>0</v>
      </c>
      <c r="AT1057" s="648">
        <v>0</v>
      </c>
      <c r="AU1057" s="648">
        <v>0</v>
      </c>
      <c r="AV1057" s="648">
        <v>0</v>
      </c>
      <c r="AW1057" s="668"/>
      <c r="AX1057" s="416"/>
      <c r="AY1057" s="416"/>
      <c r="AZ1057" s="416"/>
      <c r="BA1057" s="416"/>
      <c r="BB1057" s="416"/>
      <c r="BC1057" s="416"/>
      <c r="BD1057" s="416"/>
      <c r="BE1057" s="416"/>
      <c r="BF1057" s="416"/>
      <c r="BG1057" s="416"/>
      <c r="BH1057" s="416"/>
      <c r="BI1057" s="416"/>
      <c r="BJ1057" s="416"/>
      <c r="BK1057" s="416"/>
      <c r="BL1057" s="416"/>
      <c r="BM1057" s="416"/>
      <c r="BN1057" s="416"/>
      <c r="BO1057" s="416"/>
      <c r="BP1057" s="416"/>
      <c r="BQ1057" s="416"/>
      <c r="BR1057" s="416"/>
      <c r="BS1057" s="416"/>
      <c r="BT1057" s="416"/>
      <c r="BU1057" s="416"/>
      <c r="BV1057" s="416"/>
      <c r="BW1057" s="416"/>
      <c r="BX1057" s="416"/>
      <c r="BY1057" s="416"/>
      <c r="BZ1057" s="416"/>
      <c r="CA1057" s="416"/>
      <c r="CB1057" s="416"/>
      <c r="CC1057" s="416"/>
      <c r="CD1057" s="416"/>
      <c r="CE1057" s="416"/>
      <c r="CF1057" s="416"/>
      <c r="CG1057" s="416"/>
      <c r="CH1057" s="416"/>
      <c r="CI1057" s="416"/>
      <c r="CJ1057" s="416"/>
      <c r="CK1057" s="416"/>
      <c r="CL1057" s="416"/>
    </row>
    <row r="1058" spans="1:90" s="671" customFormat="1" ht="24">
      <c r="A1058" s="854" t="s">
        <v>1289</v>
      </c>
      <c r="B1058" s="645"/>
      <c r="C1058" s="646" t="s">
        <v>659</v>
      </c>
      <c r="D1058" s="646"/>
      <c r="E1058" s="650" t="s">
        <v>1287</v>
      </c>
      <c r="F1058" s="648"/>
      <c r="G1058" s="648"/>
      <c r="H1058" s="648"/>
      <c r="I1058" s="648"/>
      <c r="J1058" s="648"/>
      <c r="K1058" s="648"/>
      <c r="L1058" s="648"/>
      <c r="M1058" s="648"/>
      <c r="N1058" s="648"/>
      <c r="O1058" s="648"/>
      <c r="P1058" s="648"/>
      <c r="Q1058" s="648"/>
      <c r="R1058" s="648"/>
      <c r="S1058" s="648"/>
      <c r="T1058" s="648"/>
      <c r="U1058" s="648"/>
      <c r="V1058" s="648"/>
      <c r="W1058" s="648"/>
      <c r="X1058" s="648"/>
      <c r="Y1058" s="648"/>
      <c r="Z1058" s="648"/>
      <c r="AA1058" s="648"/>
      <c r="AB1058" s="648"/>
      <c r="AC1058" s="648">
        <f>AC48+AC784</f>
        <v>0</v>
      </c>
      <c r="AD1058" s="648">
        <f t="shared" ref="AD1058:AJ1058" si="1176">AD48+AD784</f>
        <v>0</v>
      </c>
      <c r="AE1058" s="648">
        <f t="shared" si="1176"/>
        <v>0</v>
      </c>
      <c r="AF1058" s="648">
        <f t="shared" si="1176"/>
        <v>0</v>
      </c>
      <c r="AG1058" s="648">
        <f t="shared" si="1176"/>
        <v>0</v>
      </c>
      <c r="AH1058" s="648">
        <f t="shared" si="1176"/>
        <v>0</v>
      </c>
      <c r="AI1058" s="648">
        <f t="shared" si="1176"/>
        <v>0</v>
      </c>
      <c r="AJ1058" s="648">
        <f t="shared" si="1176"/>
        <v>0</v>
      </c>
      <c r="AK1058" s="648"/>
      <c r="AL1058" s="648"/>
      <c r="AM1058" s="648"/>
      <c r="AN1058" s="648">
        <f>AN48+AN784</f>
        <v>2316</v>
      </c>
      <c r="AO1058" s="648">
        <f t="shared" ref="AO1058:AV1058" si="1177">AO48+AO784</f>
        <v>0</v>
      </c>
      <c r="AP1058" s="648">
        <f t="shared" si="1177"/>
        <v>2316</v>
      </c>
      <c r="AQ1058" s="648">
        <f t="shared" si="1177"/>
        <v>0</v>
      </c>
      <c r="AR1058" s="648">
        <f t="shared" si="1177"/>
        <v>0</v>
      </c>
      <c r="AS1058" s="648">
        <f t="shared" si="1177"/>
        <v>2316</v>
      </c>
      <c r="AT1058" s="648">
        <f t="shared" si="1177"/>
        <v>0</v>
      </c>
      <c r="AU1058" s="648">
        <f t="shared" si="1177"/>
        <v>2316</v>
      </c>
      <c r="AV1058" s="648">
        <f t="shared" si="1177"/>
        <v>0</v>
      </c>
      <c r="AW1058" s="668"/>
      <c r="AX1058" s="416"/>
      <c r="AY1058" s="416"/>
      <c r="AZ1058" s="416"/>
      <c r="BA1058" s="416"/>
      <c r="BB1058" s="416"/>
      <c r="BC1058" s="416"/>
      <c r="BD1058" s="416"/>
      <c r="BE1058" s="416"/>
      <c r="BF1058" s="416"/>
      <c r="BG1058" s="416"/>
      <c r="BH1058" s="416"/>
      <c r="BI1058" s="416"/>
      <c r="BJ1058" s="416"/>
      <c r="BK1058" s="416"/>
      <c r="BL1058" s="416"/>
      <c r="BM1058" s="416"/>
      <c r="BN1058" s="416"/>
      <c r="BO1058" s="416"/>
      <c r="BP1058" s="416"/>
      <c r="BQ1058" s="416"/>
      <c r="BR1058" s="416"/>
      <c r="BS1058" s="416"/>
      <c r="BT1058" s="416"/>
      <c r="BU1058" s="416"/>
      <c r="BV1058" s="416"/>
      <c r="BW1058" s="416"/>
      <c r="BX1058" s="416"/>
      <c r="BY1058" s="416"/>
      <c r="BZ1058" s="416"/>
      <c r="CA1058" s="416"/>
      <c r="CB1058" s="416"/>
      <c r="CC1058" s="416"/>
      <c r="CD1058" s="416"/>
      <c r="CE1058" s="416"/>
      <c r="CF1058" s="416"/>
      <c r="CG1058" s="416"/>
      <c r="CH1058" s="416"/>
      <c r="CI1058" s="416"/>
      <c r="CJ1058" s="416"/>
      <c r="CK1058" s="416"/>
      <c r="CL1058" s="416"/>
    </row>
    <row r="1059" spans="1:90" s="671" customFormat="1">
      <c r="A1059" s="854" t="s">
        <v>1335</v>
      </c>
      <c r="B1059" s="645"/>
      <c r="C1059" s="646" t="s">
        <v>659</v>
      </c>
      <c r="D1059" s="856"/>
      <c r="E1059" s="650" t="s">
        <v>1333</v>
      </c>
      <c r="F1059" s="648"/>
      <c r="G1059" s="648"/>
      <c r="H1059" s="648"/>
      <c r="I1059" s="648"/>
      <c r="J1059" s="648"/>
      <c r="K1059" s="648"/>
      <c r="L1059" s="648"/>
      <c r="M1059" s="648"/>
      <c r="N1059" s="648"/>
      <c r="O1059" s="648"/>
      <c r="P1059" s="648"/>
      <c r="Q1059" s="648"/>
      <c r="R1059" s="648"/>
      <c r="S1059" s="648"/>
      <c r="T1059" s="648"/>
      <c r="U1059" s="648"/>
      <c r="V1059" s="648"/>
      <c r="W1059" s="648"/>
      <c r="X1059" s="648"/>
      <c r="Y1059" s="648"/>
      <c r="Z1059" s="648"/>
      <c r="AA1059" s="648"/>
      <c r="AB1059" s="648"/>
      <c r="AC1059" s="1291">
        <f>AC674</f>
        <v>1990</v>
      </c>
      <c r="AD1059" s="1291">
        <f t="shared" ref="AD1059:AJ1059" si="1178">AD674</f>
        <v>0</v>
      </c>
      <c r="AE1059" s="1291">
        <f t="shared" si="1178"/>
        <v>1990</v>
      </c>
      <c r="AF1059" s="1291">
        <f t="shared" si="1178"/>
        <v>0</v>
      </c>
      <c r="AG1059" s="1291">
        <f t="shared" si="1178"/>
        <v>1656</v>
      </c>
      <c r="AH1059" s="1291">
        <f t="shared" si="1178"/>
        <v>0</v>
      </c>
      <c r="AI1059" s="1291">
        <f t="shared" si="1178"/>
        <v>1656</v>
      </c>
      <c r="AJ1059" s="1291">
        <f t="shared" si="1178"/>
        <v>0</v>
      </c>
      <c r="AK1059" s="648"/>
      <c r="AL1059" s="648"/>
      <c r="AM1059" s="648"/>
      <c r="AN1059" s="648">
        <f>AN674</f>
        <v>800</v>
      </c>
      <c r="AO1059" s="648">
        <f t="shared" ref="AO1059:AV1059" si="1179">AO674</f>
        <v>0</v>
      </c>
      <c r="AP1059" s="648">
        <f t="shared" si="1179"/>
        <v>800</v>
      </c>
      <c r="AQ1059" s="648">
        <f t="shared" si="1179"/>
        <v>800</v>
      </c>
      <c r="AR1059" s="648">
        <f t="shared" si="1179"/>
        <v>0</v>
      </c>
      <c r="AS1059" s="648">
        <f t="shared" si="1179"/>
        <v>800</v>
      </c>
      <c r="AT1059" s="648">
        <f t="shared" si="1179"/>
        <v>0</v>
      </c>
      <c r="AU1059" s="648">
        <f t="shared" si="1179"/>
        <v>800</v>
      </c>
      <c r="AV1059" s="648">
        <f t="shared" si="1179"/>
        <v>800</v>
      </c>
      <c r="AW1059" s="668"/>
      <c r="AX1059" s="416"/>
      <c r="AY1059" s="416"/>
      <c r="AZ1059" s="416"/>
      <c r="BA1059" s="416"/>
      <c r="BB1059" s="416"/>
      <c r="BC1059" s="416"/>
      <c r="BD1059" s="416"/>
      <c r="BE1059" s="416"/>
      <c r="BF1059" s="416"/>
      <c r="BG1059" s="416"/>
      <c r="BH1059" s="416"/>
      <c r="BI1059" s="416"/>
      <c r="BJ1059" s="416"/>
      <c r="BK1059" s="416"/>
      <c r="BL1059" s="416"/>
      <c r="BM1059" s="416"/>
      <c r="BN1059" s="416"/>
      <c r="BO1059" s="416"/>
      <c r="BP1059" s="416"/>
      <c r="BQ1059" s="416"/>
      <c r="BR1059" s="416"/>
      <c r="BS1059" s="416"/>
      <c r="BT1059" s="416"/>
      <c r="BU1059" s="416"/>
      <c r="BV1059" s="416"/>
      <c r="BW1059" s="416"/>
      <c r="BX1059" s="416"/>
      <c r="BY1059" s="416"/>
      <c r="BZ1059" s="416"/>
      <c r="CA1059" s="416"/>
      <c r="CB1059" s="416"/>
      <c r="CC1059" s="416"/>
      <c r="CD1059" s="416"/>
      <c r="CE1059" s="416"/>
      <c r="CF1059" s="416"/>
      <c r="CG1059" s="416"/>
      <c r="CH1059" s="416"/>
      <c r="CI1059" s="416"/>
      <c r="CJ1059" s="416"/>
      <c r="CK1059" s="416"/>
      <c r="CL1059" s="416"/>
    </row>
    <row r="1060" spans="1:90" s="140" customFormat="1">
      <c r="A1060" s="1690" t="s">
        <v>960</v>
      </c>
      <c r="B1060" s="1690"/>
      <c r="C1060" s="1690"/>
      <c r="D1060" s="1690"/>
      <c r="E1060" s="1690"/>
      <c r="F1060" s="542">
        <f t="shared" ref="F1060:K1060" si="1180">F6+F49+F89+F146+F152+F156+F171+F179+F189+F195+F201+F230+F247+F254+F275+F283+F298+F302+F341+F395+F407+F413+F417+F422+F442+F454+F475+F478+F495+F504+F512+F532+F577+F593+F599+F609+F675+F677+F712+F726+F730+F741+F793+F800+F850+F871+F922+F935+F941</f>
        <v>584999</v>
      </c>
      <c r="G1060" s="542">
        <f t="shared" si="1180"/>
        <v>14530</v>
      </c>
      <c r="H1060" s="542">
        <f t="shared" si="1180"/>
        <v>599529</v>
      </c>
      <c r="I1060" s="542">
        <f t="shared" si="1180"/>
        <v>582145</v>
      </c>
      <c r="J1060" s="542">
        <f t="shared" si="1180"/>
        <v>15593</v>
      </c>
      <c r="K1060" s="542">
        <f t="shared" si="1180"/>
        <v>597738</v>
      </c>
      <c r="L1060" s="635">
        <f t="shared" si="1021"/>
        <v>99.701265493412322</v>
      </c>
      <c r="M1060" s="542">
        <f t="shared" ref="M1060:AM1060" si="1181">M6+M49+M89+M146+M152+M156+M171+M179+M189+M195+M201+M230+M247+M254+M275+M283+M298+M302+M341+M395+M407+M413+M417+M422+M442+M454+M475+M478+M495+M504+M512+M532+M577+M593+M599+M609+M675+M677+M712+M726+M730+M741+M793+M800+M850+M871+M922+M935+M941</f>
        <v>588231</v>
      </c>
      <c r="N1060" s="542">
        <f t="shared" si="1181"/>
        <v>13115</v>
      </c>
      <c r="O1060" s="542">
        <f t="shared" si="1181"/>
        <v>601346</v>
      </c>
      <c r="P1060" s="542">
        <f t="shared" si="1181"/>
        <v>145780</v>
      </c>
      <c r="Q1060" s="542">
        <f t="shared" si="1181"/>
        <v>149395</v>
      </c>
      <c r="R1060" s="542">
        <f t="shared" si="1181"/>
        <v>3691</v>
      </c>
      <c r="S1060" s="542">
        <f t="shared" si="1181"/>
        <v>153086</v>
      </c>
      <c r="T1060" s="542">
        <f t="shared" si="1181"/>
        <v>612344</v>
      </c>
      <c r="U1060" s="542">
        <f t="shared" si="1181"/>
        <v>588241</v>
      </c>
      <c r="V1060" s="542">
        <f t="shared" si="1181"/>
        <v>13115</v>
      </c>
      <c r="W1060" s="542">
        <f t="shared" si="1181"/>
        <v>601356</v>
      </c>
      <c r="X1060" s="542">
        <f t="shared" si="1181"/>
        <v>267280</v>
      </c>
      <c r="Y1060" s="542">
        <f t="shared" si="1181"/>
        <v>271603</v>
      </c>
      <c r="Z1060" s="542">
        <f t="shared" si="1181"/>
        <v>7375</v>
      </c>
      <c r="AA1060" s="542">
        <f t="shared" si="1181"/>
        <v>278978</v>
      </c>
      <c r="AB1060" s="542">
        <f t="shared" si="1181"/>
        <v>557956</v>
      </c>
      <c r="AC1060" s="542">
        <f t="shared" si="1181"/>
        <v>590569</v>
      </c>
      <c r="AD1060" s="542">
        <f t="shared" si="1181"/>
        <v>3699</v>
      </c>
      <c r="AE1060" s="542">
        <f t="shared" si="1181"/>
        <v>594268</v>
      </c>
      <c r="AF1060" s="542">
        <f t="shared" si="1181"/>
        <v>0</v>
      </c>
      <c r="AG1060" s="542">
        <f t="shared" si="1181"/>
        <v>570848</v>
      </c>
      <c r="AH1060" s="542">
        <f t="shared" si="1181"/>
        <v>3713</v>
      </c>
      <c r="AI1060" s="542">
        <f t="shared" si="1181"/>
        <v>574561</v>
      </c>
      <c r="AJ1060" s="542">
        <f t="shared" si="1181"/>
        <v>0</v>
      </c>
      <c r="AK1060" s="542">
        <f t="shared" si="1181"/>
        <v>614332</v>
      </c>
      <c r="AL1060" s="542">
        <f t="shared" si="1181"/>
        <v>18800</v>
      </c>
      <c r="AM1060" s="542">
        <f t="shared" si="1181"/>
        <v>633132</v>
      </c>
      <c r="AN1060" s="648">
        <f>AN6+AN49+AN89+AN146+AN152+AN156+AN171+AN179+AN189+AN195+AN201+AN230+AN247+AN254+AN275+AN283+AN298+AN302+AN341+AN395+AN407+AN413+AN417+AN422+AN442+AN454+AN475+AN478+AN495+AN504+AN512+AN532+AN577+AN593+AN599+AN609+AN675+AN677+AN712+AN726+AN730+AN741+AN793+AN800+AN850+AN871+AN922+AN935+AN941</f>
        <v>548297</v>
      </c>
      <c r="AO1060" s="648">
        <f t="shared" ref="AO1060:AV1060" si="1182">AO6+AO49+AO89+AO146+AO152+AO156+AO171+AO179+AO189+AO195+AO201+AO230+AO247+AO254+AO275+AO283+AO298+AO302+AO341+AO395+AO407+AO413+AO417+AO422+AO442+AO454+AO475+AO478+AO495+AO504+AO512+AO532+AO577+AO593+AO599+AO609+AO675+AO677+AO712+AO726+AO730+AO741+AO793+AO800+AO850+AO871+AO922+AO935+AO941</f>
        <v>9889</v>
      </c>
      <c r="AP1060" s="648">
        <f t="shared" si="1182"/>
        <v>558186</v>
      </c>
      <c r="AQ1060" s="648">
        <f t="shared" si="1182"/>
        <v>54940</v>
      </c>
      <c r="AR1060" s="648">
        <f t="shared" si="1182"/>
        <v>0</v>
      </c>
      <c r="AS1060" s="648">
        <f t="shared" si="1182"/>
        <v>548297</v>
      </c>
      <c r="AT1060" s="648">
        <f t="shared" si="1182"/>
        <v>9889</v>
      </c>
      <c r="AU1060" s="648">
        <f t="shared" si="1182"/>
        <v>558186</v>
      </c>
      <c r="AV1060" s="648">
        <f t="shared" si="1182"/>
        <v>57783</v>
      </c>
      <c r="AW1060" s="668"/>
      <c r="AX1060" s="416"/>
      <c r="AY1060" s="416"/>
      <c r="AZ1060" s="416"/>
      <c r="BA1060" s="416"/>
      <c r="BB1060" s="416"/>
      <c r="BC1060" s="416"/>
      <c r="BD1060" s="416"/>
      <c r="BE1060" s="416"/>
      <c r="BF1060" s="416"/>
      <c r="BG1060" s="416"/>
      <c r="BH1060" s="416"/>
      <c r="BI1060" s="416"/>
      <c r="BJ1060" s="416"/>
      <c r="BK1060" s="416"/>
      <c r="BL1060" s="416"/>
      <c r="BM1060" s="416"/>
      <c r="BN1060" s="416"/>
      <c r="BO1060" s="416"/>
      <c r="BP1060" s="416"/>
      <c r="BQ1060" s="416"/>
      <c r="BR1060" s="416"/>
      <c r="BS1060" s="416"/>
      <c r="BT1060" s="416"/>
      <c r="BU1060" s="416"/>
      <c r="BV1060" s="416"/>
      <c r="BW1060" s="416"/>
      <c r="BX1060" s="416"/>
      <c r="BY1060" s="416"/>
      <c r="BZ1060" s="416"/>
      <c r="CA1060" s="416"/>
      <c r="CB1060" s="416"/>
      <c r="CC1060" s="416"/>
      <c r="CD1060" s="416"/>
      <c r="CE1060" s="416"/>
      <c r="CF1060" s="416"/>
      <c r="CG1060" s="416"/>
      <c r="CH1060" s="416"/>
      <c r="CI1060" s="416"/>
      <c r="CJ1060" s="416"/>
      <c r="CK1060" s="416"/>
      <c r="CL1060" s="416"/>
    </row>
    <row r="1061" spans="1:90" s="671" customFormat="1">
      <c r="A1061" s="1690" t="s">
        <v>962</v>
      </c>
      <c r="B1061" s="1690" t="s">
        <v>961</v>
      </c>
      <c r="C1061" s="1690"/>
      <c r="D1061" s="1690"/>
      <c r="E1061" s="1690"/>
      <c r="F1061" s="648">
        <f>F958+F959+F960+F961+F962+F963+F964+F965+F966+F967+F968+F969+F970+F971+F972+F973+F974+F975+F976+F977+F978+F979+F980+F981+F982+F983+F984+F985+F986+F987+F988+F989+F990+F991+F992+F993+F994+F995+F996+F997+F998+F999+F1000+F1001+F1002+F1003+F1004+F1005+F1006+F1007+F1008+F1009+F1010+F1011+F1012+F1013+F1014+F1015+F1016+F1017+F1018+F1019+F1020+F1021+F1022+F1023+F1024+F1025+F1026+F1027+F1028+F1029+F1030+F1031+F1032+F1033+F1034+F1035+F1036+F1037+F1038+F1039+F1040+F1041+F1042+F1043+F1044+F1045+F1046+F1047+F1048+F1049+F1050+F1051+F1052+F1053</f>
        <v>584999</v>
      </c>
      <c r="G1061" s="648">
        <f t="shared" ref="G1061:K1061" si="1183">G958+G959+G960+G961+G962+G963+G964+G965+G966+G967+G968+G969+G970+G971+G972+G973+G974+G975+G976+G977+G978+G979+G980+G981+G982+G983+G984+G985+G986+G987+G988+G989+G990+G991+G992+G993+G994+G995+G996+G997+G998+G999+G1000+G1001+G1002+G1003+G1004+G1005+G1006+G1007+G1008+G1009+G1010+G1011+G1012+G1013+G1014+G1015+G1016+G1017+G1018+G1019+G1020+G1021+G1022+G1023+G1024+G1025+G1026+G1027+G1028+G1029+G1030+G1031+G1032+G1033+G1034+G1035+G1036+G1037+G1038+G1039+G1040+G1041+G1042+G1043+G1044+G1045+G1046+G1047+G1048+G1049+G1050+G1051+G1052+G1053</f>
        <v>14530</v>
      </c>
      <c r="H1061" s="648">
        <f t="shared" si="1183"/>
        <v>599529</v>
      </c>
      <c r="I1061" s="648">
        <f t="shared" si="1183"/>
        <v>582145</v>
      </c>
      <c r="J1061" s="648">
        <f t="shared" si="1183"/>
        <v>15593</v>
      </c>
      <c r="K1061" s="648">
        <f t="shared" si="1183"/>
        <v>597738</v>
      </c>
      <c r="L1061" s="674">
        <f>K1061/H1061*100</f>
        <v>99.701265493412322</v>
      </c>
      <c r="M1061" s="648">
        <f t="shared" ref="M1061:AB1061" si="1184">M958+M959+M960+M961+M962+M963+M964+M965+M966+M967+M968+M969+M970+M971+M972+M973+M974+M975+M976+M977+M978+M979+M980+M981+M982+M983+M984+M985+M986+M987+M988+M989+M990+M991+M992+M993+M994+M995+M996+M997+M998+M999+M1000+M1001+M1002+M1003+M1004+M1005+M1006+M1007+M1008+M1009+M1010+M1011+M1012+M1013+M1014+M1015+M1016+M1017+M1018+M1019+M1020+M1021+M1022+M1023+M1024+M1025+M1026+M1027+M1028+M1029+M1030+M1031+M1032+M1033+M1034+M1035+M1036+M1037+M1038+M1039+M1040+M1041+M1042+M1043+M1044+M1045+M1046+M1047+M1048+M1049+M1050+M1051+M1052+M1053</f>
        <v>588231</v>
      </c>
      <c r="N1061" s="648">
        <f t="shared" si="1184"/>
        <v>13115</v>
      </c>
      <c r="O1061" s="648">
        <f t="shared" si="1184"/>
        <v>601346</v>
      </c>
      <c r="P1061" s="1234">
        <f t="shared" si="1184"/>
        <v>145780</v>
      </c>
      <c r="Q1061" s="1234">
        <f t="shared" si="1184"/>
        <v>149395</v>
      </c>
      <c r="R1061" s="1234">
        <f t="shared" si="1184"/>
        <v>3691</v>
      </c>
      <c r="S1061" s="1234">
        <f t="shared" si="1184"/>
        <v>153086</v>
      </c>
      <c r="T1061" s="648">
        <f t="shared" si="1184"/>
        <v>612344</v>
      </c>
      <c r="U1061" s="648">
        <f t="shared" si="1184"/>
        <v>588241</v>
      </c>
      <c r="V1061" s="648">
        <f t="shared" si="1184"/>
        <v>13115</v>
      </c>
      <c r="W1061" s="648">
        <f t="shared" si="1184"/>
        <v>601356</v>
      </c>
      <c r="X1061" s="1234">
        <f t="shared" si="1184"/>
        <v>267280</v>
      </c>
      <c r="Y1061" s="1234">
        <f t="shared" si="1184"/>
        <v>271603</v>
      </c>
      <c r="Z1061" s="1234">
        <f t="shared" si="1184"/>
        <v>7375</v>
      </c>
      <c r="AA1061" s="1234">
        <f t="shared" si="1184"/>
        <v>278978</v>
      </c>
      <c r="AB1061" s="648">
        <f t="shared" si="1184"/>
        <v>557956</v>
      </c>
      <c r="AC1061" s="648">
        <f>AC958+AC959+AC960+AC961+AC962+AC963+AC964+AC965+AC966+AC967+AC968+AC969+AC970+AC971+AC972+AC973+AC974+AC975+AC976+AC977+AC978+AC979+AC980+AC981+AC982+AC983+AC984+AC985+AC986+AC987+AC988+AC989+AC990+AC991+AC992+AC993+AC994+AC995+AC996+AC997+AC998+AC999+AC1000+AC1001+AC1002+AC1003+AC1004+AC1005+AC1006+AC1007+AC1008+AC1009+AC1010+AC1011+AC1012+AC1013+AC1014+AC1015+AC1016+AC1017+AC1018+AC1019+AC1020+AC1021+AC1022+AC1023+AC1024+AC1025+AC1026+AC1027+AC1028+AC1029+AC1030+AC1031+AC1032+AC1033+AC1034+AC1035+AC1036+AC1037+AC1038+AC1039+AC1040+AC1041+AC1042+AC1043+AC1044+AC1045+AC1046+AC1047+AC1048+AC1049+AC1050+AC1051+AC1052+AC1053+AC1059+AC1054+AC1055+AC1056+AC1057+AC1058</f>
        <v>590569</v>
      </c>
      <c r="AD1061" s="648">
        <f t="shared" ref="AD1061:AJ1061" si="1185">AD958+AD959+AD960+AD961+AD962+AD963+AD964+AD965+AD966+AD967+AD968+AD969+AD970+AD971+AD972+AD973+AD974+AD975+AD976+AD977+AD978+AD979+AD980+AD981+AD982+AD983+AD984+AD985+AD986+AD987+AD988+AD989+AD990+AD991+AD992+AD993+AD994+AD995+AD996+AD997+AD998+AD999+AD1000+AD1001+AD1002+AD1003+AD1004+AD1005+AD1006+AD1007+AD1008+AD1009+AD1010+AD1011+AD1012+AD1013+AD1014+AD1015+AD1016+AD1017+AD1018+AD1019+AD1020+AD1021+AD1022+AD1023+AD1024+AD1025+AD1026+AD1027+AD1028+AD1029+AD1030+AD1031+AD1032+AD1033+AD1034+AD1035+AD1036+AD1037+AD1038+AD1039+AD1040+AD1041+AD1042+AD1043+AD1044+AD1045+AD1046+AD1047+AD1048+AD1049+AD1050+AD1051+AD1052+AD1053+AD1059+AD1054+AD1055+AD1056+AD1057+AD1058</f>
        <v>3699</v>
      </c>
      <c r="AE1061" s="648">
        <f t="shared" si="1185"/>
        <v>594268</v>
      </c>
      <c r="AF1061" s="648">
        <f t="shared" si="1185"/>
        <v>0</v>
      </c>
      <c r="AG1061" s="648">
        <f t="shared" si="1185"/>
        <v>570848</v>
      </c>
      <c r="AH1061" s="648">
        <f t="shared" si="1185"/>
        <v>3713</v>
      </c>
      <c r="AI1061" s="648">
        <f t="shared" si="1185"/>
        <v>574561</v>
      </c>
      <c r="AJ1061" s="648">
        <f t="shared" si="1185"/>
        <v>0</v>
      </c>
      <c r="AK1061" s="648">
        <f>AK958+AK959+AK960+AK961+AK962+AK963+AK964+AK965+AK966+AK967+AK968+AK969+AK970+AK971+AK972+AK973+AK974+AK975+AK976+AK977+AK978+AK979+AK980+AK981+AK982+AK983+AK984+AK985+AK986+AK987+AK988+AK989+AK990+AK991+AK992+AK993+AK994+AK995+AK996+AK997+AK998+AK999+AK1000+AK1001+AK1002+AK1003+AK1004+AK1005+AK1006+AK1007+AK1008+AK1009+AK1010+AK1011+AK1012+AK1013+AK1014+AK1015+AK1016+AK1017+AK1018+AK1019+AK1020+AK1021+AK1022+AK1023+AK1024+AK1025+AK1026+AK1027+AK1028+AK1029+AK1030+AK1031+AK1032+AK1033+AK1034+AK1035+AK1036+AK1037+AK1038+AK1039+AK1040+AK1041+AK1042+AK1043+AK1044+AK1045+AK1046+AK1047+AK1048+AK1049+AK1050+AK1051+AK1052+AK1053+AK1054</f>
        <v>614332</v>
      </c>
      <c r="AL1061" s="648">
        <f>AL958+AL959+AL960+AL961+AL962+AL963+AL964+AL965+AL966+AL967+AL968+AL969+AL970+AL971+AL972+AL973+AL974+AL975+AL976+AL977+AL978+AL979+AL980+AL981+AL982+AL983+AL984+AL985+AL986+AL987+AL988+AL989+AL990+AL991+AL992+AL993+AL994+AL995+AL996+AL997+AL998+AL999+AL1000+AL1001+AL1002+AL1003+AL1004+AL1005+AL1006+AL1007+AL1008+AL1009+AL1010+AL1011+AL1012+AL1013+AL1014+AL1015+AL1016+AL1017+AL1018+AL1019+AL1020+AL1021+AL1022+AL1023+AL1024+AL1025+AL1026+AL1027+AL1028+AL1029+AL1030+AL1031+AL1032+AL1033+AL1034+AL1035+AL1036+AL1037+AL1038+AL1039+AL1040+AL1041+AL1042+AL1043+AL1044+AL1045+AL1046+AL1047+AL1048+AL1049+AL1050+AL1051+AL1052+AL1053+AL1054</f>
        <v>18800</v>
      </c>
      <c r="AM1061" s="648">
        <f>AM958+AM959+AM960+AM961+AM962+AM963+AM964+AM965+AM966+AM967+AM968+AM969+AM970+AM971+AM972+AM973+AM974+AM975+AM976+AM977+AM978+AM979+AM980+AM981+AM982+AM983+AM984+AM985+AM986+AM987+AM988+AM989+AM990+AM991+AM992+AM993+AM994+AM995+AM996+AM997+AM998+AM999+AM1000+AM1001+AM1002+AM1003+AM1004+AM1005+AM1006+AM1007+AM1008+AM1009+AM1010+AM1011+AM1012+AM1013+AM1014+AM1015+AM1016+AM1017+AM1018+AM1019+AM1020+AM1021+AM1022+AM1023+AM1024+AM1025+AM1026+AM1027+AM1028+AM1029+AM1030+AM1031+AM1032+AM1033+AM1034+AM1035+AM1036+AM1037+AM1038+AM1039+AM1040+AM1041+AM1042+AM1043+AM1044+AM1045+AM1046+AM1047+AM1048+AM1049+AM1050+AM1051+AM1052+AM1053+AM1054</f>
        <v>633132</v>
      </c>
      <c r="AN1061" s="648">
        <f>AN958+AN959+AN960+AN961+AN962+AN963+AN964+AN965+AN966+AN967+AN968+AN969+AN970+AN971+AN972+AN973+AN974+AN975+AN976+AN977+AN978+AN979+AN980+AN981+AN982+AN983+AN984+AN985+AN986+AN987+AN988+AN989+AN990+AN991+AN992+AN993+AN994+AN995+AN996+AN997+AN998+AN999+AN1000+AN1001+AN1002+AN1003+AN1004+AN1005+AN1006+AN1007+AN1008+AN1009+AN1010+AN1011+AN1012+AN1013+AN1014+AN1015+AN1016+AN1017+AN1018+AN1019+AN1020+AN1021+AN1022+AN1023+AN1024+AN1025+AN1026+AN1027+AN1028+AN1029+AN1030+AN1031+AN1032+AN1033+AN1034+AN1035+AN1036+AN1037+AN1038+AN1039+AN1040+AN1041+AN1042+AN1043+AN1044+AN1045+AN1046+AN1047+AN1048+AN1049+AN1050+AN1051+AN1052+AN1053+AN1054+AN1055+AN1056+AN1057+AN1058+AN1059</f>
        <v>548297</v>
      </c>
      <c r="AO1061" s="648">
        <f t="shared" ref="AO1061:AV1061" si="1186">AO958+AO959+AO960+AO961+AO962+AO963+AO964+AO965+AO966+AO967+AO968+AO969+AO970+AO971+AO972+AO973+AO974+AO975+AO976+AO977+AO978+AO979+AO980+AO981+AO982+AO983+AO984+AO985+AO986+AO987+AO988+AO989+AO990+AO991+AO992+AO993+AO994+AO995+AO996+AO997+AO998+AO999+AO1000+AO1001+AO1002+AO1003+AO1004+AO1005+AO1006+AO1007+AO1008+AO1009+AO1010+AO1011+AO1012+AO1013+AO1014+AO1015+AO1016+AO1017+AO1018+AO1019+AO1020+AO1021+AO1022+AO1023+AO1024+AO1025+AO1026+AO1027+AO1028+AO1029+AO1030+AO1031+AO1032+AO1033+AO1034+AO1035+AO1036+AO1037+AO1038+AO1039+AO1040+AO1041+AO1042+AO1043+AO1044+AO1045+AO1046+AO1047+AO1048+AO1049+AO1050+AO1051+AO1052+AO1053+AO1054+AO1055+AO1056+AO1057+AO1058+AO1059</f>
        <v>9889</v>
      </c>
      <c r="AP1061" s="648">
        <f t="shared" si="1186"/>
        <v>558186</v>
      </c>
      <c r="AQ1061" s="648">
        <f t="shared" si="1186"/>
        <v>54940</v>
      </c>
      <c r="AR1061" s="648">
        <f t="shared" si="1186"/>
        <v>0</v>
      </c>
      <c r="AS1061" s="648">
        <f t="shared" si="1186"/>
        <v>548297</v>
      </c>
      <c r="AT1061" s="648">
        <f t="shared" si="1186"/>
        <v>9889</v>
      </c>
      <c r="AU1061" s="648">
        <f t="shared" si="1186"/>
        <v>558186</v>
      </c>
      <c r="AV1061" s="648">
        <f t="shared" si="1186"/>
        <v>57783</v>
      </c>
      <c r="AW1061" s="668"/>
      <c r="AX1061" s="416"/>
      <c r="AY1061" s="416"/>
      <c r="AZ1061" s="416"/>
      <c r="BA1061" s="416"/>
      <c r="BB1061" s="416"/>
      <c r="BC1061" s="416"/>
      <c r="BD1061" s="416"/>
      <c r="BE1061" s="416"/>
      <c r="BF1061" s="416"/>
      <c r="BG1061" s="416"/>
      <c r="BH1061" s="416"/>
      <c r="BI1061" s="416"/>
      <c r="BJ1061" s="416"/>
      <c r="BK1061" s="416"/>
      <c r="BL1061" s="416"/>
      <c r="BM1061" s="416"/>
      <c r="BN1061" s="416"/>
      <c r="BO1061" s="416"/>
      <c r="BP1061" s="416"/>
      <c r="BQ1061" s="416"/>
      <c r="BR1061" s="416"/>
      <c r="BS1061" s="416"/>
      <c r="BT1061" s="416"/>
      <c r="BU1061" s="416"/>
      <c r="BV1061" s="416"/>
      <c r="BW1061" s="416"/>
      <c r="BX1061" s="416"/>
      <c r="BY1061" s="416"/>
      <c r="BZ1061" s="416"/>
      <c r="CA1061" s="416"/>
      <c r="CB1061" s="416"/>
      <c r="CC1061" s="416"/>
      <c r="CD1061" s="416"/>
      <c r="CE1061" s="416"/>
      <c r="CF1061" s="416"/>
      <c r="CG1061" s="416"/>
      <c r="CH1061" s="416"/>
      <c r="CI1061" s="416"/>
      <c r="CJ1061" s="416"/>
      <c r="CK1061" s="416"/>
      <c r="CL1061" s="416"/>
    </row>
    <row r="1062" spans="1:90" s="118" customFormat="1">
      <c r="A1062" s="114"/>
      <c r="B1062" s="115"/>
      <c r="C1062" s="115"/>
      <c r="D1062" s="115"/>
      <c r="E1062" s="116" t="s">
        <v>1103</v>
      </c>
      <c r="F1062" s="116"/>
      <c r="G1062" s="116"/>
      <c r="H1062" s="116"/>
      <c r="I1062" s="116"/>
      <c r="J1062" s="116"/>
      <c r="K1062" s="116"/>
      <c r="L1062" s="116"/>
      <c r="M1062" s="116"/>
      <c r="N1062" s="116"/>
      <c r="O1062" s="116"/>
      <c r="P1062" s="116"/>
      <c r="Q1062" s="116"/>
      <c r="R1062" s="116"/>
      <c r="S1062" s="116"/>
      <c r="T1062" s="116"/>
      <c r="U1062" s="116"/>
      <c r="V1062" s="116"/>
      <c r="W1062" s="116"/>
      <c r="X1062" s="116"/>
      <c r="Y1062" s="116"/>
      <c r="Z1062" s="116"/>
      <c r="AA1062" s="116"/>
      <c r="AB1062" s="116"/>
      <c r="AC1062" s="1320">
        <f>AC1060-AC1061</f>
        <v>0</v>
      </c>
      <c r="AD1062" s="1320">
        <f t="shared" ref="AD1062:AJ1062" si="1187">AD1060-AD1061</f>
        <v>0</v>
      </c>
      <c r="AE1062" s="1320">
        <f t="shared" si="1187"/>
        <v>0</v>
      </c>
      <c r="AF1062" s="1320">
        <f t="shared" si="1187"/>
        <v>0</v>
      </c>
      <c r="AG1062" s="1320">
        <f t="shared" si="1187"/>
        <v>0</v>
      </c>
      <c r="AH1062" s="1320">
        <f t="shared" si="1187"/>
        <v>0</v>
      </c>
      <c r="AI1062" s="1320">
        <f t="shared" si="1187"/>
        <v>0</v>
      </c>
      <c r="AJ1062" s="1320">
        <f t="shared" si="1187"/>
        <v>0</v>
      </c>
      <c r="AK1062" s="116"/>
      <c r="AL1062" s="116"/>
      <c r="AM1062" s="116"/>
      <c r="AN1062" s="117">
        <f>AN1063-AN1060</f>
        <v>0</v>
      </c>
      <c r="AO1062" s="117">
        <f t="shared" ref="AO1062:AP1062" si="1188">AO1063-AO1060</f>
        <v>0</v>
      </c>
      <c r="AP1062" s="117">
        <f t="shared" si="1188"/>
        <v>0</v>
      </c>
      <c r="AQ1062" s="117">
        <f>AQ1060-AQ1061</f>
        <v>0</v>
      </c>
      <c r="AR1062" s="117">
        <f t="shared" ref="AR1062:AV1062" si="1189">AR1060-AR1061</f>
        <v>0</v>
      </c>
      <c r="AS1062" s="117">
        <f t="shared" si="1189"/>
        <v>0</v>
      </c>
      <c r="AT1062" s="117">
        <f t="shared" si="1189"/>
        <v>0</v>
      </c>
      <c r="AU1062" s="117">
        <f t="shared" si="1189"/>
        <v>0</v>
      </c>
      <c r="AV1062" s="117">
        <f t="shared" si="1189"/>
        <v>0</v>
      </c>
      <c r="AW1062" s="117"/>
    </row>
    <row r="1063" spans="1:90">
      <c r="D1063" s="59"/>
      <c r="E1063" s="60" t="s">
        <v>1231</v>
      </c>
      <c r="AD1063" s="541"/>
      <c r="AE1063" s="541"/>
      <c r="AF1063" s="541"/>
      <c r="AK1063" s="60"/>
      <c r="AN1063" s="28">
        <v>548297</v>
      </c>
      <c r="AO1063" s="28">
        <v>9889</v>
      </c>
      <c r="AP1063" s="28">
        <v>558186</v>
      </c>
      <c r="AQ1063" s="119"/>
      <c r="AR1063" s="1"/>
      <c r="AS1063" s="1"/>
      <c r="AT1063" s="1"/>
      <c r="AU1063" s="1"/>
      <c r="AV1063" s="1"/>
      <c r="AW1063" s="1"/>
    </row>
    <row r="1064" spans="1:90">
      <c r="AD1064" s="541"/>
      <c r="AE1064" s="541"/>
      <c r="AF1064" s="541"/>
      <c r="AK1064" s="60"/>
      <c r="AN1064" s="906">
        <f>AN742+AN743+AN744+AN746+AN749+AN751+AN752+AN754+AN756+AN760+AN762+AN763+AN768+AN769+AN771+AN781</f>
        <v>12371</v>
      </c>
      <c r="AP1064" s="1">
        <f>AN1065/AN1064</f>
        <v>-0.56583946326085199</v>
      </c>
      <c r="AQ1064" s="28"/>
      <c r="AR1064" s="546">
        <f>AN742+AN744+AN746+AN747+AN752+AN754+AN755+AN760+AN762+AN763+AN768+AN769+AN780</f>
        <v>5996</v>
      </c>
    </row>
    <row r="1065" spans="1:90">
      <c r="AD1065" s="541"/>
      <c r="AE1065" s="541"/>
      <c r="AF1065" s="541"/>
      <c r="AK1065" s="60"/>
      <c r="AN1065" s="907">
        <v>-7000</v>
      </c>
      <c r="AQ1065" s="28"/>
      <c r="AR1065" s="125">
        <v>-600</v>
      </c>
    </row>
    <row r="1066" spans="1:90">
      <c r="A1066" s="1"/>
      <c r="B1066" s="1"/>
      <c r="C1066" s="60"/>
      <c r="D1066" s="541"/>
      <c r="AD1066" s="541"/>
      <c r="AE1066" s="541"/>
      <c r="AF1066" s="541"/>
      <c r="AK1066" s="60"/>
      <c r="AN1066" s="1">
        <v>548297</v>
      </c>
      <c r="AP1066" s="1">
        <v>558186</v>
      </c>
      <c r="AQ1066" s="1"/>
      <c r="AR1066" s="125">
        <f>AR1065/AR1064</f>
        <v>-0.1000667111407605</v>
      </c>
    </row>
    <row r="1067" spans="1:90">
      <c r="A1067" s="1"/>
      <c r="B1067" s="1"/>
      <c r="C1067" s="60"/>
      <c r="D1067" s="541"/>
      <c r="AQ1067" s="1"/>
    </row>
    <row r="1068" spans="1:90">
      <c r="A1068" s="1"/>
      <c r="B1068" s="1"/>
      <c r="C1068" s="60"/>
      <c r="D1068" s="541"/>
      <c r="AQ1068" s="1"/>
    </row>
    <row r="1069" spans="1:90">
      <c r="A1069" s="1"/>
      <c r="B1069" s="1"/>
      <c r="C1069" s="60"/>
      <c r="D1069" s="541"/>
      <c r="AQ1069" s="1"/>
    </row>
    <row r="1070" spans="1:90">
      <c r="A1070" s="1"/>
      <c r="B1070" s="1"/>
      <c r="C1070" s="60"/>
      <c r="D1070" s="541"/>
      <c r="AQ1070" s="1"/>
    </row>
    <row r="1071" spans="1:90">
      <c r="A1071" s="1"/>
      <c r="B1071" s="1"/>
      <c r="C1071" s="60"/>
      <c r="D1071" s="541"/>
      <c r="AQ1071" s="1"/>
    </row>
    <row r="1072" spans="1:90">
      <c r="A1072" s="1"/>
      <c r="B1072" s="1"/>
      <c r="C1072" s="60"/>
      <c r="D1072" s="541"/>
      <c r="AQ1072" s="1"/>
    </row>
    <row r="1073" spans="1:49">
      <c r="A1073" s="1"/>
      <c r="B1073" s="1"/>
      <c r="C1073" s="60"/>
      <c r="D1073" s="541"/>
      <c r="AQ1073" s="1"/>
    </row>
    <row r="1074" spans="1:49">
      <c r="A1074" s="1"/>
      <c r="B1074" s="1"/>
      <c r="C1074" s="60"/>
      <c r="D1074" s="541"/>
      <c r="AQ1074" s="1"/>
    </row>
    <row r="1075" spans="1:49">
      <c r="A1075" s="1"/>
      <c r="B1075" s="1"/>
      <c r="C1075" s="60"/>
      <c r="D1075" s="541"/>
      <c r="AQ1075" s="1"/>
    </row>
    <row r="1076" spans="1:49">
      <c r="A1076" s="1"/>
      <c r="B1076" s="1"/>
      <c r="C1076" s="60"/>
      <c r="D1076" s="541"/>
      <c r="AQ1076" s="1"/>
    </row>
    <row r="1077" spans="1:49">
      <c r="A1077" s="1"/>
      <c r="B1077" s="1"/>
      <c r="C1077" s="60"/>
      <c r="D1077" s="541"/>
      <c r="AQ1077" s="1"/>
    </row>
    <row r="1078" spans="1:49">
      <c r="A1078" s="1"/>
      <c r="B1078" s="1"/>
      <c r="C1078" s="60"/>
      <c r="D1078" s="541"/>
      <c r="AQ1078" s="1"/>
    </row>
    <row r="1079" spans="1:49">
      <c r="A1079" s="1"/>
      <c r="B1079" s="1"/>
      <c r="C1079" s="60"/>
      <c r="D1079" s="541"/>
      <c r="AQ1079" s="1"/>
      <c r="AR1079" s="1"/>
      <c r="AS1079" s="1"/>
      <c r="AT1079" s="1"/>
      <c r="AU1079" s="1"/>
      <c r="AV1079" s="1"/>
      <c r="AW1079" s="1"/>
    </row>
    <row r="1080" spans="1:49">
      <c r="A1080" s="1"/>
      <c r="B1080" s="1"/>
      <c r="C1080" s="60"/>
      <c r="D1080" s="541"/>
      <c r="AQ1080" s="1"/>
      <c r="AR1080" s="1"/>
      <c r="AS1080" s="1"/>
      <c r="AT1080" s="1"/>
      <c r="AU1080" s="1"/>
      <c r="AV1080" s="1"/>
      <c r="AW1080" s="1"/>
    </row>
    <row r="1081" spans="1:49">
      <c r="A1081" s="1"/>
      <c r="B1081" s="1"/>
      <c r="C1081" s="60"/>
      <c r="D1081" s="541"/>
      <c r="AQ1081" s="1"/>
      <c r="AR1081" s="1"/>
      <c r="AS1081" s="1"/>
      <c r="AT1081" s="1"/>
      <c r="AU1081" s="1"/>
      <c r="AV1081" s="1"/>
      <c r="AW1081" s="1"/>
    </row>
    <row r="1082" spans="1:49">
      <c r="A1082" s="1"/>
      <c r="B1082" s="1"/>
      <c r="C1082" s="60"/>
      <c r="D1082" s="541"/>
      <c r="AQ1082" s="1"/>
      <c r="AR1082" s="1"/>
      <c r="AS1082" s="1"/>
      <c r="AT1082" s="1"/>
      <c r="AU1082" s="1"/>
      <c r="AV1082" s="1"/>
      <c r="AW1082" s="1"/>
    </row>
    <row r="1083" spans="1:49">
      <c r="A1083" s="1"/>
      <c r="B1083" s="1"/>
      <c r="C1083" s="60"/>
      <c r="D1083" s="541"/>
      <c r="AQ1083" s="1"/>
      <c r="AR1083" s="1"/>
      <c r="AS1083" s="1"/>
      <c r="AT1083" s="1"/>
      <c r="AU1083" s="1"/>
      <c r="AV1083" s="1"/>
      <c r="AW1083" s="1"/>
    </row>
    <row r="1084" spans="1:49">
      <c r="A1084" s="1"/>
      <c r="B1084" s="1"/>
      <c r="C1084" s="60"/>
      <c r="D1084" s="541"/>
      <c r="AQ1084" s="1"/>
      <c r="AR1084" s="1"/>
      <c r="AS1084" s="1"/>
      <c r="AT1084" s="1"/>
      <c r="AU1084" s="1"/>
      <c r="AV1084" s="1"/>
      <c r="AW1084" s="1"/>
    </row>
    <row r="1085" spans="1:49">
      <c r="A1085" s="1"/>
      <c r="B1085" s="1"/>
      <c r="C1085" s="60"/>
      <c r="D1085" s="541"/>
      <c r="AQ1085" s="1"/>
      <c r="AR1085" s="1"/>
      <c r="AS1085" s="1"/>
      <c r="AT1085" s="1"/>
      <c r="AU1085" s="1"/>
      <c r="AV1085" s="1"/>
      <c r="AW1085" s="1"/>
    </row>
    <row r="1086" spans="1:49">
      <c r="A1086" s="1"/>
      <c r="B1086" s="1"/>
      <c r="C1086" s="60"/>
      <c r="D1086" s="541"/>
      <c r="AQ1086" s="1"/>
      <c r="AR1086" s="1"/>
      <c r="AS1086" s="1"/>
      <c r="AT1086" s="1"/>
      <c r="AU1086" s="1"/>
      <c r="AV1086" s="1"/>
      <c r="AW1086" s="1"/>
    </row>
    <row r="1087" spans="1:49">
      <c r="A1087" s="1"/>
      <c r="B1087" s="1"/>
      <c r="C1087" s="60"/>
      <c r="D1087" s="541"/>
      <c r="AQ1087" s="1"/>
      <c r="AR1087" s="1"/>
      <c r="AS1087" s="1"/>
      <c r="AT1087" s="1"/>
      <c r="AU1087" s="1"/>
      <c r="AV1087" s="1"/>
      <c r="AW1087" s="1"/>
    </row>
    <row r="1088" spans="1:49">
      <c r="A1088" s="1"/>
      <c r="B1088" s="1"/>
      <c r="C1088" s="60"/>
      <c r="D1088" s="541"/>
      <c r="AQ1088" s="1"/>
      <c r="AR1088" s="1"/>
      <c r="AS1088" s="1"/>
      <c r="AT1088" s="1"/>
      <c r="AU1088" s="1"/>
      <c r="AV1088" s="1"/>
      <c r="AW1088" s="1"/>
    </row>
    <row r="1089" spans="1:49">
      <c r="A1089" s="1"/>
      <c r="B1089" s="1"/>
      <c r="C1089" s="60"/>
      <c r="D1089" s="541"/>
      <c r="AQ1089" s="1"/>
      <c r="AR1089" s="1"/>
      <c r="AS1089" s="1"/>
      <c r="AT1089" s="1"/>
      <c r="AU1089" s="1"/>
      <c r="AV1089" s="1"/>
      <c r="AW1089" s="1"/>
    </row>
    <row r="1090" spans="1:49">
      <c r="A1090" s="1"/>
      <c r="B1090" s="1"/>
      <c r="C1090" s="60"/>
      <c r="D1090" s="541"/>
      <c r="AQ1090" s="1"/>
      <c r="AR1090" s="1"/>
      <c r="AS1090" s="1"/>
      <c r="AT1090" s="1"/>
      <c r="AU1090" s="1"/>
      <c r="AV1090" s="1"/>
      <c r="AW1090" s="1"/>
    </row>
    <row r="1091" spans="1:49">
      <c r="A1091" s="1"/>
      <c r="B1091" s="1"/>
      <c r="C1091" s="60"/>
      <c r="D1091" s="541"/>
      <c r="AQ1091" s="1"/>
      <c r="AR1091" s="1"/>
      <c r="AS1091" s="1"/>
      <c r="AT1091" s="1"/>
      <c r="AU1091" s="1"/>
      <c r="AV1091" s="1"/>
      <c r="AW1091" s="1"/>
    </row>
    <row r="1092" spans="1:49">
      <c r="A1092" s="1"/>
      <c r="B1092" s="1"/>
      <c r="C1092" s="60"/>
      <c r="D1092" s="541"/>
      <c r="AQ1092" s="1"/>
      <c r="AR1092" s="1"/>
      <c r="AS1092" s="1"/>
      <c r="AT1092" s="1"/>
      <c r="AU1092" s="1"/>
      <c r="AV1092" s="1"/>
      <c r="AW1092" s="1"/>
    </row>
    <row r="1093" spans="1:49">
      <c r="A1093" s="1"/>
      <c r="B1093" s="1"/>
      <c r="C1093" s="60"/>
      <c r="D1093" s="541"/>
      <c r="AQ1093" s="1"/>
      <c r="AR1093" s="1"/>
      <c r="AS1093" s="1"/>
      <c r="AT1093" s="1"/>
      <c r="AU1093" s="1"/>
      <c r="AV1093" s="1"/>
      <c r="AW1093" s="1"/>
    </row>
    <row r="1094" spans="1:49">
      <c r="A1094" s="1"/>
      <c r="B1094" s="1"/>
      <c r="C1094" s="60"/>
      <c r="D1094" s="541"/>
      <c r="AQ1094" s="1"/>
      <c r="AR1094" s="1"/>
      <c r="AS1094" s="1"/>
      <c r="AT1094" s="1"/>
      <c r="AU1094" s="1"/>
      <c r="AV1094" s="1"/>
      <c r="AW1094" s="1"/>
    </row>
    <row r="1095" spans="1:49">
      <c r="A1095" s="1"/>
      <c r="B1095" s="1"/>
      <c r="C1095" s="60"/>
      <c r="D1095" s="541"/>
      <c r="AQ1095" s="1"/>
      <c r="AR1095" s="1"/>
      <c r="AS1095" s="1"/>
      <c r="AT1095" s="1"/>
      <c r="AU1095" s="1"/>
      <c r="AV1095" s="1"/>
      <c r="AW1095" s="1"/>
    </row>
    <row r="1096" spans="1:49">
      <c r="A1096" s="1"/>
      <c r="B1096" s="1"/>
      <c r="C1096" s="60"/>
      <c r="D1096" s="541"/>
      <c r="AQ1096" s="1"/>
      <c r="AR1096" s="1"/>
      <c r="AS1096" s="1"/>
      <c r="AT1096" s="1"/>
      <c r="AU1096" s="1"/>
      <c r="AV1096" s="1"/>
      <c r="AW1096" s="1"/>
    </row>
    <row r="1097" spans="1:49">
      <c r="A1097" s="1"/>
      <c r="B1097" s="1"/>
      <c r="C1097" s="60"/>
      <c r="D1097" s="541"/>
      <c r="AQ1097" s="1"/>
      <c r="AR1097" s="1"/>
      <c r="AS1097" s="1"/>
      <c r="AT1097" s="1"/>
      <c r="AU1097" s="1"/>
      <c r="AV1097" s="1"/>
      <c r="AW1097" s="1"/>
    </row>
    <row r="1098" spans="1:49">
      <c r="A1098" s="1"/>
      <c r="B1098" s="1"/>
      <c r="C1098" s="60"/>
      <c r="D1098" s="541"/>
      <c r="AQ1098" s="1"/>
      <c r="AR1098" s="1"/>
      <c r="AS1098" s="1"/>
      <c r="AT1098" s="1"/>
      <c r="AU1098" s="1"/>
      <c r="AV1098" s="1"/>
      <c r="AW1098" s="1"/>
    </row>
    <row r="1099" spans="1:49">
      <c r="A1099" s="1"/>
      <c r="B1099" s="1"/>
      <c r="C1099" s="60"/>
      <c r="D1099" s="541"/>
      <c r="AQ1099" s="1"/>
      <c r="AR1099" s="1"/>
      <c r="AS1099" s="1"/>
      <c r="AT1099" s="1"/>
      <c r="AU1099" s="1"/>
      <c r="AV1099" s="1"/>
      <c r="AW1099" s="1"/>
    </row>
    <row r="1100" spans="1:49">
      <c r="A1100" s="1"/>
      <c r="B1100" s="1"/>
      <c r="C1100" s="60"/>
      <c r="D1100" s="541"/>
      <c r="AQ1100" s="1"/>
      <c r="AR1100" s="1"/>
      <c r="AS1100" s="1"/>
      <c r="AT1100" s="1"/>
      <c r="AU1100" s="1"/>
      <c r="AV1100" s="1"/>
      <c r="AW1100" s="1"/>
    </row>
    <row r="1101" spans="1:49">
      <c r="A1101" s="1"/>
      <c r="B1101" s="1"/>
      <c r="C1101" s="60"/>
      <c r="D1101" s="541"/>
      <c r="AQ1101" s="1"/>
      <c r="AR1101" s="1"/>
      <c r="AS1101" s="1"/>
      <c r="AT1101" s="1"/>
      <c r="AU1101" s="1"/>
      <c r="AV1101" s="1"/>
      <c r="AW1101" s="1"/>
    </row>
    <row r="1102" spans="1:49">
      <c r="A1102" s="1"/>
      <c r="B1102" s="1"/>
      <c r="C1102" s="60"/>
      <c r="D1102" s="541"/>
      <c r="AQ1102" s="1"/>
      <c r="AR1102" s="1"/>
      <c r="AS1102" s="1"/>
      <c r="AT1102" s="1"/>
      <c r="AU1102" s="1"/>
      <c r="AV1102" s="1"/>
      <c r="AW1102" s="1"/>
    </row>
    <row r="1103" spans="1:49">
      <c r="A1103" s="1"/>
      <c r="B1103" s="1"/>
      <c r="C1103" s="60"/>
      <c r="D1103" s="541"/>
      <c r="AQ1103" s="1"/>
      <c r="AR1103" s="1"/>
      <c r="AS1103" s="1"/>
      <c r="AT1103" s="1"/>
      <c r="AU1103" s="1"/>
      <c r="AV1103" s="1"/>
      <c r="AW1103" s="1"/>
    </row>
    <row r="1104" spans="1:49">
      <c r="A1104" s="1"/>
      <c r="B1104" s="1"/>
      <c r="C1104" s="60"/>
      <c r="D1104" s="541"/>
      <c r="AQ1104" s="1"/>
      <c r="AR1104" s="1"/>
      <c r="AS1104" s="1"/>
      <c r="AT1104" s="1"/>
      <c r="AU1104" s="1"/>
      <c r="AV1104" s="1"/>
      <c r="AW1104" s="1"/>
    </row>
    <row r="1105" spans="1:49">
      <c r="A1105" s="1"/>
      <c r="B1105" s="1"/>
      <c r="C1105" s="60"/>
      <c r="D1105" s="541"/>
      <c r="AQ1105" s="1"/>
      <c r="AR1105" s="1"/>
      <c r="AS1105" s="1"/>
      <c r="AT1105" s="1"/>
      <c r="AU1105" s="1"/>
      <c r="AV1105" s="1"/>
      <c r="AW1105" s="1"/>
    </row>
    <row r="1106" spans="1:49">
      <c r="A1106" s="1"/>
      <c r="B1106" s="1"/>
      <c r="C1106" s="60"/>
      <c r="D1106" s="541"/>
      <c r="AQ1106" s="1"/>
      <c r="AR1106" s="1"/>
      <c r="AS1106" s="1"/>
      <c r="AT1106" s="1"/>
      <c r="AU1106" s="1"/>
      <c r="AV1106" s="1"/>
      <c r="AW1106" s="1"/>
    </row>
    <row r="1107" spans="1:49">
      <c r="A1107" s="1"/>
      <c r="B1107" s="1"/>
      <c r="C1107" s="60"/>
      <c r="D1107" s="541"/>
      <c r="AQ1107" s="1"/>
      <c r="AR1107" s="1"/>
      <c r="AS1107" s="1"/>
      <c r="AT1107" s="1"/>
      <c r="AU1107" s="1"/>
      <c r="AV1107" s="1"/>
      <c r="AW1107" s="1"/>
    </row>
    <row r="1108" spans="1:49">
      <c r="A1108" s="1"/>
      <c r="B1108" s="1"/>
      <c r="C1108" s="60"/>
      <c r="D1108" s="541"/>
      <c r="AQ1108" s="1"/>
      <c r="AR1108" s="1"/>
      <c r="AS1108" s="1"/>
      <c r="AT1108" s="1"/>
      <c r="AU1108" s="1"/>
      <c r="AV1108" s="1"/>
      <c r="AW1108" s="1"/>
    </row>
    <row r="1109" spans="1:49">
      <c r="A1109" s="1"/>
      <c r="B1109" s="1"/>
      <c r="C1109" s="60"/>
      <c r="D1109" s="541"/>
      <c r="AQ1109" s="1"/>
      <c r="AR1109" s="1"/>
      <c r="AS1109" s="1"/>
      <c r="AT1109" s="1"/>
      <c r="AU1109" s="1"/>
      <c r="AV1109" s="1"/>
      <c r="AW1109" s="1"/>
    </row>
    <row r="1110" spans="1:49">
      <c r="A1110" s="1"/>
      <c r="B1110" s="1"/>
      <c r="C1110" s="60"/>
      <c r="D1110" s="541"/>
      <c r="AQ1110" s="1"/>
      <c r="AR1110" s="1"/>
      <c r="AS1110" s="1"/>
      <c r="AT1110" s="1"/>
      <c r="AU1110" s="1"/>
      <c r="AV1110" s="1"/>
      <c r="AW1110" s="1"/>
    </row>
    <row r="1111" spans="1:49">
      <c r="A1111" s="1"/>
      <c r="B1111" s="1"/>
      <c r="C1111" s="60"/>
      <c r="D1111" s="541"/>
      <c r="AQ1111" s="1"/>
      <c r="AR1111" s="1"/>
      <c r="AS1111" s="1"/>
      <c r="AT1111" s="1"/>
      <c r="AU1111" s="1"/>
      <c r="AV1111" s="1"/>
      <c r="AW1111" s="1"/>
    </row>
    <row r="1112" spans="1:49">
      <c r="A1112" s="1"/>
      <c r="B1112" s="1"/>
      <c r="C1112" s="60"/>
      <c r="D1112" s="541"/>
      <c r="AQ1112" s="1"/>
      <c r="AR1112" s="1"/>
      <c r="AS1112" s="1"/>
      <c r="AT1112" s="1"/>
      <c r="AU1112" s="1"/>
      <c r="AV1112" s="1"/>
      <c r="AW1112" s="1"/>
    </row>
    <row r="1113" spans="1:49">
      <c r="A1113" s="1"/>
      <c r="B1113" s="1"/>
      <c r="C1113" s="60"/>
      <c r="D1113" s="541"/>
      <c r="AQ1113" s="1"/>
      <c r="AR1113" s="1"/>
      <c r="AS1113" s="1"/>
      <c r="AT1113" s="1"/>
      <c r="AU1113" s="1"/>
      <c r="AV1113" s="1"/>
      <c r="AW1113" s="1"/>
    </row>
    <row r="1114" spans="1:49">
      <c r="A1114" s="1"/>
      <c r="B1114" s="1"/>
      <c r="C1114" s="60"/>
      <c r="D1114" s="541"/>
      <c r="AQ1114" s="1"/>
      <c r="AR1114" s="1"/>
      <c r="AS1114" s="1"/>
      <c r="AT1114" s="1"/>
      <c r="AU1114" s="1"/>
      <c r="AV1114" s="1"/>
      <c r="AW1114" s="1"/>
    </row>
    <row r="1115" spans="1:49">
      <c r="A1115" s="1"/>
      <c r="B1115" s="1"/>
      <c r="C1115" s="60"/>
      <c r="D1115" s="541"/>
      <c r="AQ1115" s="1"/>
      <c r="AR1115" s="1"/>
      <c r="AS1115" s="1"/>
      <c r="AT1115" s="1"/>
      <c r="AU1115" s="1"/>
      <c r="AV1115" s="1"/>
      <c r="AW1115" s="1"/>
    </row>
    <row r="1116" spans="1:49">
      <c r="A1116" s="1"/>
      <c r="B1116" s="1"/>
      <c r="C1116" s="60"/>
      <c r="D1116" s="541"/>
      <c r="AQ1116" s="1"/>
      <c r="AR1116" s="1"/>
      <c r="AS1116" s="1"/>
      <c r="AT1116" s="1"/>
      <c r="AU1116" s="1"/>
      <c r="AV1116" s="1"/>
      <c r="AW1116" s="1"/>
    </row>
    <row r="1117" spans="1:49">
      <c r="A1117" s="1"/>
      <c r="B1117" s="1"/>
      <c r="C1117" s="60"/>
      <c r="D1117" s="541"/>
      <c r="AQ1117" s="1"/>
      <c r="AR1117" s="1"/>
      <c r="AS1117" s="1"/>
      <c r="AT1117" s="1"/>
      <c r="AU1117" s="1"/>
      <c r="AV1117" s="1"/>
      <c r="AW1117" s="1"/>
    </row>
    <row r="1118" spans="1:49">
      <c r="A1118" s="1"/>
      <c r="B1118" s="1"/>
      <c r="C1118" s="60"/>
      <c r="D1118" s="541"/>
      <c r="AQ1118" s="1"/>
      <c r="AR1118" s="1"/>
      <c r="AS1118" s="1"/>
      <c r="AT1118" s="1"/>
      <c r="AU1118" s="1"/>
      <c r="AV1118" s="1"/>
      <c r="AW1118" s="1"/>
    </row>
    <row r="1119" spans="1:49">
      <c r="A1119" s="1"/>
      <c r="B1119" s="1"/>
      <c r="C1119" s="60"/>
      <c r="D1119" s="541"/>
      <c r="AQ1119" s="1"/>
      <c r="AR1119" s="1"/>
      <c r="AS1119" s="1"/>
      <c r="AT1119" s="1"/>
      <c r="AU1119" s="1"/>
      <c r="AV1119" s="1"/>
      <c r="AW1119" s="1"/>
    </row>
    <row r="1120" spans="1:49">
      <c r="A1120" s="1"/>
      <c r="B1120" s="1"/>
      <c r="C1120" s="60"/>
      <c r="D1120" s="541"/>
      <c r="AQ1120" s="1"/>
      <c r="AR1120" s="1"/>
      <c r="AS1120" s="1"/>
      <c r="AT1120" s="1"/>
      <c r="AU1120" s="1"/>
      <c r="AV1120" s="1"/>
      <c r="AW1120" s="1"/>
    </row>
    <row r="1121" spans="1:49">
      <c r="A1121" s="1"/>
      <c r="B1121" s="1"/>
      <c r="C1121" s="60"/>
      <c r="D1121" s="541"/>
      <c r="AQ1121" s="1"/>
      <c r="AR1121" s="1"/>
      <c r="AS1121" s="1"/>
      <c r="AT1121" s="1"/>
      <c r="AU1121" s="1"/>
      <c r="AV1121" s="1"/>
      <c r="AW1121" s="1"/>
    </row>
    <row r="1122" spans="1:49">
      <c r="A1122" s="1"/>
      <c r="B1122" s="1"/>
      <c r="C1122" s="60"/>
      <c r="D1122" s="541"/>
      <c r="AQ1122" s="1"/>
      <c r="AR1122" s="1"/>
      <c r="AS1122" s="1"/>
      <c r="AT1122" s="1"/>
      <c r="AU1122" s="1"/>
      <c r="AV1122" s="1"/>
      <c r="AW1122" s="1"/>
    </row>
  </sheetData>
  <autoFilter ref="A5:WDL1066"/>
  <mergeCells count="22">
    <mergeCell ref="AN2:AQ3"/>
    <mergeCell ref="AR2:AV3"/>
    <mergeCell ref="F2:L2"/>
    <mergeCell ref="F3:H3"/>
    <mergeCell ref="I3:K3"/>
    <mergeCell ref="L3:L4"/>
    <mergeCell ref="M3:O3"/>
    <mergeCell ref="P3:S3"/>
    <mergeCell ref="T3:T4"/>
    <mergeCell ref="U3:W3"/>
    <mergeCell ref="X3:AA3"/>
    <mergeCell ref="AB3:AB4"/>
    <mergeCell ref="AK2:AM2"/>
    <mergeCell ref="AC2:AF2"/>
    <mergeCell ref="AG2:AJ2"/>
    <mergeCell ref="A1060:E1060"/>
    <mergeCell ref="A1061:E1061"/>
    <mergeCell ref="A2:A4"/>
    <mergeCell ref="B2:B4"/>
    <mergeCell ref="C2:C4"/>
    <mergeCell ref="D2:D4"/>
    <mergeCell ref="E2:E4"/>
  </mergeCells>
  <pageMargins left="0.7" right="0.7" top="0.75" bottom="0.75" header="0.3" footer="0.3"/>
  <pageSetup paperSize="9" orientation="portrait" r:id="rId1"/>
</worksheet>
</file>

<file path=xl/worksheets/sheet12.xml><?xml version="1.0" encoding="utf-8"?>
<worksheet xmlns="http://schemas.openxmlformats.org/spreadsheetml/2006/main" xmlns:r="http://schemas.openxmlformats.org/officeDocument/2006/relationships">
  <dimension ref="A1:BQ110"/>
  <sheetViews>
    <sheetView topLeftCell="H68" workbookViewId="0">
      <selection activeCell="BL76" sqref="BL76:BM76"/>
    </sheetView>
  </sheetViews>
  <sheetFormatPr defaultRowHeight="12.75"/>
  <cols>
    <col min="1" max="1" width="4.85546875" style="1175" customWidth="1"/>
    <col min="2" max="2" width="35" style="1176" customWidth="1"/>
    <col min="3" max="3" width="10" style="1177" customWidth="1"/>
    <col min="4" max="4" width="6.42578125" style="1173" customWidth="1"/>
    <col min="5" max="5" width="8.28515625" style="1173" hidden="1" customWidth="1"/>
    <col min="6" max="6" width="8.7109375" style="1173" hidden="1" customWidth="1"/>
    <col min="7" max="7" width="6.42578125" style="1173" hidden="1" customWidth="1"/>
    <col min="8" max="8" width="9.28515625" style="1166" customWidth="1"/>
    <col min="9" max="9" width="11.42578125" style="1166" hidden="1" customWidth="1"/>
    <col min="10" max="10" width="10.85546875" style="1166" hidden="1" customWidth="1"/>
    <col min="11" max="11" width="18.42578125" style="1166" bestFit="1" customWidth="1"/>
    <col min="12" max="12" width="7.7109375" style="1167" hidden="1" customWidth="1"/>
    <col min="13" max="13" width="7.5703125" style="1168" hidden="1" customWidth="1"/>
    <col min="14" max="14" width="7.7109375" style="1169" hidden="1" customWidth="1"/>
    <col min="15" max="15" width="6.42578125" style="195" hidden="1" customWidth="1"/>
    <col min="16" max="16" width="6.42578125" style="500" hidden="1" customWidth="1"/>
    <col min="17" max="18" width="8" style="1168" hidden="1" customWidth="1"/>
    <col min="19" max="19" width="7.7109375" style="1168" bestFit="1" customWidth="1"/>
    <col min="20" max="20" width="7.5703125" style="1168" bestFit="1" customWidth="1"/>
    <col min="21" max="21" width="6.42578125" style="1168" bestFit="1" customWidth="1"/>
    <col min="22" max="22" width="9.42578125" style="1168" bestFit="1" customWidth="1"/>
    <col min="23" max="24" width="7.42578125" style="1168" bestFit="1" customWidth="1"/>
    <col min="25" max="25" width="8.28515625" style="1168" bestFit="1" customWidth="1"/>
    <col min="26" max="26" width="9.85546875" style="501" hidden="1" customWidth="1"/>
    <col min="27" max="27" width="8.28515625" style="501" hidden="1" customWidth="1"/>
    <col min="28" max="28" width="8.28515625" style="500" hidden="1" customWidth="1"/>
    <col min="29" max="29" width="11.42578125" style="500" hidden="1" customWidth="1"/>
    <col min="30" max="30" width="8.28515625" style="914" hidden="1" customWidth="1"/>
    <col min="31" max="31" width="6.42578125" style="915" hidden="1" customWidth="1"/>
    <col min="32" max="32" width="7" style="915" hidden="1" customWidth="1"/>
    <col min="33" max="33" width="7.5703125" style="915" hidden="1" customWidth="1"/>
    <col min="34" max="34" width="8.42578125" style="915" hidden="1" customWidth="1"/>
    <col min="35" max="35" width="8.28515625" style="915" hidden="1" customWidth="1"/>
    <col min="36" max="38" width="7.42578125" style="916" hidden="1" customWidth="1"/>
    <col min="39" max="39" width="10.5703125" style="916" hidden="1" customWidth="1"/>
    <col min="40" max="45" width="10.5703125" style="916" customWidth="1"/>
    <col min="46" max="46" width="10.5703125" style="917" customWidth="1"/>
    <col min="47" max="47" width="8" style="1170" customWidth="1"/>
    <col min="48" max="48" width="6.42578125" style="922" customWidth="1"/>
    <col min="49" max="49" width="8.5703125" style="925" customWidth="1"/>
    <col min="50" max="50" width="10.140625" style="925" hidden="1" customWidth="1"/>
    <col min="51" max="51" width="10.85546875" style="925" hidden="1" customWidth="1"/>
    <col min="52" max="52" width="8.28515625" style="925" hidden="1" customWidth="1"/>
    <col min="53" max="53" width="11.5703125" style="1171" hidden="1" customWidth="1"/>
    <col min="54" max="54" width="9.140625" style="1171" hidden="1" customWidth="1"/>
    <col min="55" max="55" width="5.85546875" style="922" hidden="1" customWidth="1"/>
    <col min="56" max="56" width="5.140625" style="922" hidden="1" customWidth="1"/>
    <col min="57" max="57" width="7.42578125" style="922" hidden="1" customWidth="1"/>
    <col min="58" max="58" width="11" style="922" hidden="1" customWidth="1"/>
    <col min="59" max="59" width="8.28515625" style="923" customWidth="1"/>
    <col min="60" max="60" width="9" style="923" customWidth="1"/>
    <col min="61" max="61" width="10.7109375" style="924" customWidth="1"/>
    <col min="62" max="63" width="0" style="922" hidden="1" customWidth="1"/>
    <col min="64" max="69" width="9.140625" style="925"/>
    <col min="70" max="256" width="9.140625" style="922"/>
    <col min="257" max="257" width="4.85546875" style="922" customWidth="1"/>
    <col min="258" max="258" width="35" style="922" customWidth="1"/>
    <col min="259" max="259" width="10" style="922" customWidth="1"/>
    <col min="260" max="260" width="6.42578125" style="922" customWidth="1"/>
    <col min="261" max="263" width="0" style="922" hidden="1" customWidth="1"/>
    <col min="264" max="264" width="9.28515625" style="922" customWidth="1"/>
    <col min="265" max="266" width="0" style="922" hidden="1" customWidth="1"/>
    <col min="267" max="267" width="18.42578125" style="922" bestFit="1" customWidth="1"/>
    <col min="268" max="274" width="0" style="922" hidden="1" customWidth="1"/>
    <col min="275" max="275" width="7.7109375" style="922" bestFit="1" customWidth="1"/>
    <col min="276" max="276" width="7.5703125" style="922" bestFit="1" customWidth="1"/>
    <col min="277" max="277" width="6.42578125" style="922" bestFit="1" customWidth="1"/>
    <col min="278" max="278" width="9.42578125" style="922" bestFit="1" customWidth="1"/>
    <col min="279" max="280" width="7.42578125" style="922" bestFit="1" customWidth="1"/>
    <col min="281" max="281" width="8.28515625" style="922" bestFit="1" customWidth="1"/>
    <col min="282" max="295" width="0" style="922" hidden="1" customWidth="1"/>
    <col min="296" max="302" width="10.5703125" style="922" customWidth="1"/>
    <col min="303" max="303" width="8" style="922" customWidth="1"/>
    <col min="304" max="304" width="6.42578125" style="922" customWidth="1"/>
    <col min="305" max="305" width="8.5703125" style="922" customWidth="1"/>
    <col min="306" max="314" width="0" style="922" hidden="1" customWidth="1"/>
    <col min="315" max="315" width="8.28515625" style="922" customWidth="1"/>
    <col min="316" max="316" width="9" style="922" customWidth="1"/>
    <col min="317" max="317" width="10.7109375" style="922" customWidth="1"/>
    <col min="318" max="319" width="0" style="922" hidden="1" customWidth="1"/>
    <col min="320" max="512" width="9.140625" style="922"/>
    <col min="513" max="513" width="4.85546875" style="922" customWidth="1"/>
    <col min="514" max="514" width="35" style="922" customWidth="1"/>
    <col min="515" max="515" width="10" style="922" customWidth="1"/>
    <col min="516" max="516" width="6.42578125" style="922" customWidth="1"/>
    <col min="517" max="519" width="0" style="922" hidden="1" customWidth="1"/>
    <col min="520" max="520" width="9.28515625" style="922" customWidth="1"/>
    <col min="521" max="522" width="0" style="922" hidden="1" customWidth="1"/>
    <col min="523" max="523" width="18.42578125" style="922" bestFit="1" customWidth="1"/>
    <col min="524" max="530" width="0" style="922" hidden="1" customWidth="1"/>
    <col min="531" max="531" width="7.7109375" style="922" bestFit="1" customWidth="1"/>
    <col min="532" max="532" width="7.5703125" style="922" bestFit="1" customWidth="1"/>
    <col min="533" max="533" width="6.42578125" style="922" bestFit="1" customWidth="1"/>
    <col min="534" max="534" width="9.42578125" style="922" bestFit="1" customWidth="1"/>
    <col min="535" max="536" width="7.42578125" style="922" bestFit="1" customWidth="1"/>
    <col min="537" max="537" width="8.28515625" style="922" bestFit="1" customWidth="1"/>
    <col min="538" max="551" width="0" style="922" hidden="1" customWidth="1"/>
    <col min="552" max="558" width="10.5703125" style="922" customWidth="1"/>
    <col min="559" max="559" width="8" style="922" customWidth="1"/>
    <col min="560" max="560" width="6.42578125" style="922" customWidth="1"/>
    <col min="561" max="561" width="8.5703125" style="922" customWidth="1"/>
    <col min="562" max="570" width="0" style="922" hidden="1" customWidth="1"/>
    <col min="571" max="571" width="8.28515625" style="922" customWidth="1"/>
    <col min="572" max="572" width="9" style="922" customWidth="1"/>
    <col min="573" max="573" width="10.7109375" style="922" customWidth="1"/>
    <col min="574" max="575" width="0" style="922" hidden="1" customWidth="1"/>
    <col min="576" max="768" width="9.140625" style="922"/>
    <col min="769" max="769" width="4.85546875" style="922" customWidth="1"/>
    <col min="770" max="770" width="35" style="922" customWidth="1"/>
    <col min="771" max="771" width="10" style="922" customWidth="1"/>
    <col min="772" max="772" width="6.42578125" style="922" customWidth="1"/>
    <col min="773" max="775" width="0" style="922" hidden="1" customWidth="1"/>
    <col min="776" max="776" width="9.28515625" style="922" customWidth="1"/>
    <col min="777" max="778" width="0" style="922" hidden="1" customWidth="1"/>
    <col min="779" max="779" width="18.42578125" style="922" bestFit="1" customWidth="1"/>
    <col min="780" max="786" width="0" style="922" hidden="1" customWidth="1"/>
    <col min="787" max="787" width="7.7109375" style="922" bestFit="1" customWidth="1"/>
    <col min="788" max="788" width="7.5703125" style="922" bestFit="1" customWidth="1"/>
    <col min="789" max="789" width="6.42578125" style="922" bestFit="1" customWidth="1"/>
    <col min="790" max="790" width="9.42578125" style="922" bestFit="1" customWidth="1"/>
    <col min="791" max="792" width="7.42578125" style="922" bestFit="1" customWidth="1"/>
    <col min="793" max="793" width="8.28515625" style="922" bestFit="1" customWidth="1"/>
    <col min="794" max="807" width="0" style="922" hidden="1" customWidth="1"/>
    <col min="808" max="814" width="10.5703125" style="922" customWidth="1"/>
    <col min="815" max="815" width="8" style="922" customWidth="1"/>
    <col min="816" max="816" width="6.42578125" style="922" customWidth="1"/>
    <col min="817" max="817" width="8.5703125" style="922" customWidth="1"/>
    <col min="818" max="826" width="0" style="922" hidden="1" customWidth="1"/>
    <col min="827" max="827" width="8.28515625" style="922" customWidth="1"/>
    <col min="828" max="828" width="9" style="922" customWidth="1"/>
    <col min="829" max="829" width="10.7109375" style="922" customWidth="1"/>
    <col min="830" max="831" width="0" style="922" hidden="1" customWidth="1"/>
    <col min="832" max="1024" width="9.140625" style="922"/>
    <col min="1025" max="1025" width="4.85546875" style="922" customWidth="1"/>
    <col min="1026" max="1026" width="35" style="922" customWidth="1"/>
    <col min="1027" max="1027" width="10" style="922" customWidth="1"/>
    <col min="1028" max="1028" width="6.42578125" style="922" customWidth="1"/>
    <col min="1029" max="1031" width="0" style="922" hidden="1" customWidth="1"/>
    <col min="1032" max="1032" width="9.28515625" style="922" customWidth="1"/>
    <col min="1033" max="1034" width="0" style="922" hidden="1" customWidth="1"/>
    <col min="1035" max="1035" width="18.42578125" style="922" bestFit="1" customWidth="1"/>
    <col min="1036" max="1042" width="0" style="922" hidden="1" customWidth="1"/>
    <col min="1043" max="1043" width="7.7109375" style="922" bestFit="1" customWidth="1"/>
    <col min="1044" max="1044" width="7.5703125" style="922" bestFit="1" customWidth="1"/>
    <col min="1045" max="1045" width="6.42578125" style="922" bestFit="1" customWidth="1"/>
    <col min="1046" max="1046" width="9.42578125" style="922" bestFit="1" customWidth="1"/>
    <col min="1047" max="1048" width="7.42578125" style="922" bestFit="1" customWidth="1"/>
    <col min="1049" max="1049" width="8.28515625" style="922" bestFit="1" customWidth="1"/>
    <col min="1050" max="1063" width="0" style="922" hidden="1" customWidth="1"/>
    <col min="1064" max="1070" width="10.5703125" style="922" customWidth="1"/>
    <col min="1071" max="1071" width="8" style="922" customWidth="1"/>
    <col min="1072" max="1072" width="6.42578125" style="922" customWidth="1"/>
    <col min="1073" max="1073" width="8.5703125" style="922" customWidth="1"/>
    <col min="1074" max="1082" width="0" style="922" hidden="1" customWidth="1"/>
    <col min="1083" max="1083" width="8.28515625" style="922" customWidth="1"/>
    <col min="1084" max="1084" width="9" style="922" customWidth="1"/>
    <col min="1085" max="1085" width="10.7109375" style="922" customWidth="1"/>
    <col min="1086" max="1087" width="0" style="922" hidden="1" customWidth="1"/>
    <col min="1088" max="1280" width="9.140625" style="922"/>
    <col min="1281" max="1281" width="4.85546875" style="922" customWidth="1"/>
    <col min="1282" max="1282" width="35" style="922" customWidth="1"/>
    <col min="1283" max="1283" width="10" style="922" customWidth="1"/>
    <col min="1284" max="1284" width="6.42578125" style="922" customWidth="1"/>
    <col min="1285" max="1287" width="0" style="922" hidden="1" customWidth="1"/>
    <col min="1288" max="1288" width="9.28515625" style="922" customWidth="1"/>
    <col min="1289" max="1290" width="0" style="922" hidden="1" customWidth="1"/>
    <col min="1291" max="1291" width="18.42578125" style="922" bestFit="1" customWidth="1"/>
    <col min="1292" max="1298" width="0" style="922" hidden="1" customWidth="1"/>
    <col min="1299" max="1299" width="7.7109375" style="922" bestFit="1" customWidth="1"/>
    <col min="1300" max="1300" width="7.5703125" style="922" bestFit="1" customWidth="1"/>
    <col min="1301" max="1301" width="6.42578125" style="922" bestFit="1" customWidth="1"/>
    <col min="1302" max="1302" width="9.42578125" style="922" bestFit="1" customWidth="1"/>
    <col min="1303" max="1304" width="7.42578125" style="922" bestFit="1" customWidth="1"/>
    <col min="1305" max="1305" width="8.28515625" style="922" bestFit="1" customWidth="1"/>
    <col min="1306" max="1319" width="0" style="922" hidden="1" customWidth="1"/>
    <col min="1320" max="1326" width="10.5703125" style="922" customWidth="1"/>
    <col min="1327" max="1327" width="8" style="922" customWidth="1"/>
    <col min="1328" max="1328" width="6.42578125" style="922" customWidth="1"/>
    <col min="1329" max="1329" width="8.5703125" style="922" customWidth="1"/>
    <col min="1330" max="1338" width="0" style="922" hidden="1" customWidth="1"/>
    <col min="1339" max="1339" width="8.28515625" style="922" customWidth="1"/>
    <col min="1340" max="1340" width="9" style="922" customWidth="1"/>
    <col min="1341" max="1341" width="10.7109375" style="922" customWidth="1"/>
    <col min="1342" max="1343" width="0" style="922" hidden="1" customWidth="1"/>
    <col min="1344" max="1536" width="9.140625" style="922"/>
    <col min="1537" max="1537" width="4.85546875" style="922" customWidth="1"/>
    <col min="1538" max="1538" width="35" style="922" customWidth="1"/>
    <col min="1539" max="1539" width="10" style="922" customWidth="1"/>
    <col min="1540" max="1540" width="6.42578125" style="922" customWidth="1"/>
    <col min="1541" max="1543" width="0" style="922" hidden="1" customWidth="1"/>
    <col min="1544" max="1544" width="9.28515625" style="922" customWidth="1"/>
    <col min="1545" max="1546" width="0" style="922" hidden="1" customWidth="1"/>
    <col min="1547" max="1547" width="18.42578125" style="922" bestFit="1" customWidth="1"/>
    <col min="1548" max="1554" width="0" style="922" hidden="1" customWidth="1"/>
    <col min="1555" max="1555" width="7.7109375" style="922" bestFit="1" customWidth="1"/>
    <col min="1556" max="1556" width="7.5703125" style="922" bestFit="1" customWidth="1"/>
    <col min="1557" max="1557" width="6.42578125" style="922" bestFit="1" customWidth="1"/>
    <col min="1558" max="1558" width="9.42578125" style="922" bestFit="1" customWidth="1"/>
    <col min="1559" max="1560" width="7.42578125" style="922" bestFit="1" customWidth="1"/>
    <col min="1561" max="1561" width="8.28515625" style="922" bestFit="1" customWidth="1"/>
    <col min="1562" max="1575" width="0" style="922" hidden="1" customWidth="1"/>
    <col min="1576" max="1582" width="10.5703125" style="922" customWidth="1"/>
    <col min="1583" max="1583" width="8" style="922" customWidth="1"/>
    <col min="1584" max="1584" width="6.42578125" style="922" customWidth="1"/>
    <col min="1585" max="1585" width="8.5703125" style="922" customWidth="1"/>
    <col min="1586" max="1594" width="0" style="922" hidden="1" customWidth="1"/>
    <col min="1595" max="1595" width="8.28515625" style="922" customWidth="1"/>
    <col min="1596" max="1596" width="9" style="922" customWidth="1"/>
    <col min="1597" max="1597" width="10.7109375" style="922" customWidth="1"/>
    <col min="1598" max="1599" width="0" style="922" hidden="1" customWidth="1"/>
    <col min="1600" max="1792" width="9.140625" style="922"/>
    <col min="1793" max="1793" width="4.85546875" style="922" customWidth="1"/>
    <col min="1794" max="1794" width="35" style="922" customWidth="1"/>
    <col min="1795" max="1795" width="10" style="922" customWidth="1"/>
    <col min="1796" max="1796" width="6.42578125" style="922" customWidth="1"/>
    <col min="1797" max="1799" width="0" style="922" hidden="1" customWidth="1"/>
    <col min="1800" max="1800" width="9.28515625" style="922" customWidth="1"/>
    <col min="1801" max="1802" width="0" style="922" hidden="1" customWidth="1"/>
    <col min="1803" max="1803" width="18.42578125" style="922" bestFit="1" customWidth="1"/>
    <col min="1804" max="1810" width="0" style="922" hidden="1" customWidth="1"/>
    <col min="1811" max="1811" width="7.7109375" style="922" bestFit="1" customWidth="1"/>
    <col min="1812" max="1812" width="7.5703125" style="922" bestFit="1" customWidth="1"/>
    <col min="1813" max="1813" width="6.42578125" style="922" bestFit="1" customWidth="1"/>
    <col min="1814" max="1814" width="9.42578125" style="922" bestFit="1" customWidth="1"/>
    <col min="1815" max="1816" width="7.42578125" style="922" bestFit="1" customWidth="1"/>
    <col min="1817" max="1817" width="8.28515625" style="922" bestFit="1" customWidth="1"/>
    <col min="1818" max="1831" width="0" style="922" hidden="1" customWidth="1"/>
    <col min="1832" max="1838" width="10.5703125" style="922" customWidth="1"/>
    <col min="1839" max="1839" width="8" style="922" customWidth="1"/>
    <col min="1840" max="1840" width="6.42578125" style="922" customWidth="1"/>
    <col min="1841" max="1841" width="8.5703125" style="922" customWidth="1"/>
    <col min="1842" max="1850" width="0" style="922" hidden="1" customWidth="1"/>
    <col min="1851" max="1851" width="8.28515625" style="922" customWidth="1"/>
    <col min="1852" max="1852" width="9" style="922" customWidth="1"/>
    <col min="1853" max="1853" width="10.7109375" style="922" customWidth="1"/>
    <col min="1854" max="1855" width="0" style="922" hidden="1" customWidth="1"/>
    <col min="1856" max="2048" width="9.140625" style="922"/>
    <col min="2049" max="2049" width="4.85546875" style="922" customWidth="1"/>
    <col min="2050" max="2050" width="35" style="922" customWidth="1"/>
    <col min="2051" max="2051" width="10" style="922" customWidth="1"/>
    <col min="2052" max="2052" width="6.42578125" style="922" customWidth="1"/>
    <col min="2053" max="2055" width="0" style="922" hidden="1" customWidth="1"/>
    <col min="2056" max="2056" width="9.28515625" style="922" customWidth="1"/>
    <col min="2057" max="2058" width="0" style="922" hidden="1" customWidth="1"/>
    <col min="2059" max="2059" width="18.42578125" style="922" bestFit="1" customWidth="1"/>
    <col min="2060" max="2066" width="0" style="922" hidden="1" customWidth="1"/>
    <col min="2067" max="2067" width="7.7109375" style="922" bestFit="1" customWidth="1"/>
    <col min="2068" max="2068" width="7.5703125" style="922" bestFit="1" customWidth="1"/>
    <col min="2069" max="2069" width="6.42578125" style="922" bestFit="1" customWidth="1"/>
    <col min="2070" max="2070" width="9.42578125" style="922" bestFit="1" customWidth="1"/>
    <col min="2071" max="2072" width="7.42578125" style="922" bestFit="1" customWidth="1"/>
    <col min="2073" max="2073" width="8.28515625" style="922" bestFit="1" customWidth="1"/>
    <col min="2074" max="2087" width="0" style="922" hidden="1" customWidth="1"/>
    <col min="2088" max="2094" width="10.5703125" style="922" customWidth="1"/>
    <col min="2095" max="2095" width="8" style="922" customWidth="1"/>
    <col min="2096" max="2096" width="6.42578125" style="922" customWidth="1"/>
    <col min="2097" max="2097" width="8.5703125" style="922" customWidth="1"/>
    <col min="2098" max="2106" width="0" style="922" hidden="1" customWidth="1"/>
    <col min="2107" max="2107" width="8.28515625" style="922" customWidth="1"/>
    <col min="2108" max="2108" width="9" style="922" customWidth="1"/>
    <col min="2109" max="2109" width="10.7109375" style="922" customWidth="1"/>
    <col min="2110" max="2111" width="0" style="922" hidden="1" customWidth="1"/>
    <col min="2112" max="2304" width="9.140625" style="922"/>
    <col min="2305" max="2305" width="4.85546875" style="922" customWidth="1"/>
    <col min="2306" max="2306" width="35" style="922" customWidth="1"/>
    <col min="2307" max="2307" width="10" style="922" customWidth="1"/>
    <col min="2308" max="2308" width="6.42578125" style="922" customWidth="1"/>
    <col min="2309" max="2311" width="0" style="922" hidden="1" customWidth="1"/>
    <col min="2312" max="2312" width="9.28515625" style="922" customWidth="1"/>
    <col min="2313" max="2314" width="0" style="922" hidden="1" customWidth="1"/>
    <col min="2315" max="2315" width="18.42578125" style="922" bestFit="1" customWidth="1"/>
    <col min="2316" max="2322" width="0" style="922" hidden="1" customWidth="1"/>
    <col min="2323" max="2323" width="7.7109375" style="922" bestFit="1" customWidth="1"/>
    <col min="2324" max="2324" width="7.5703125" style="922" bestFit="1" customWidth="1"/>
    <col min="2325" max="2325" width="6.42578125" style="922" bestFit="1" customWidth="1"/>
    <col min="2326" max="2326" width="9.42578125" style="922" bestFit="1" customWidth="1"/>
    <col min="2327" max="2328" width="7.42578125" style="922" bestFit="1" customWidth="1"/>
    <col min="2329" max="2329" width="8.28515625" style="922" bestFit="1" customWidth="1"/>
    <col min="2330" max="2343" width="0" style="922" hidden="1" customWidth="1"/>
    <col min="2344" max="2350" width="10.5703125" style="922" customWidth="1"/>
    <col min="2351" max="2351" width="8" style="922" customWidth="1"/>
    <col min="2352" max="2352" width="6.42578125" style="922" customWidth="1"/>
    <col min="2353" max="2353" width="8.5703125" style="922" customWidth="1"/>
    <col min="2354" max="2362" width="0" style="922" hidden="1" customWidth="1"/>
    <col min="2363" max="2363" width="8.28515625" style="922" customWidth="1"/>
    <col min="2364" max="2364" width="9" style="922" customWidth="1"/>
    <col min="2365" max="2365" width="10.7109375" style="922" customWidth="1"/>
    <col min="2366" max="2367" width="0" style="922" hidden="1" customWidth="1"/>
    <col min="2368" max="2560" width="9.140625" style="922"/>
    <col min="2561" max="2561" width="4.85546875" style="922" customWidth="1"/>
    <col min="2562" max="2562" width="35" style="922" customWidth="1"/>
    <col min="2563" max="2563" width="10" style="922" customWidth="1"/>
    <col min="2564" max="2564" width="6.42578125" style="922" customWidth="1"/>
    <col min="2565" max="2567" width="0" style="922" hidden="1" customWidth="1"/>
    <col min="2568" max="2568" width="9.28515625" style="922" customWidth="1"/>
    <col min="2569" max="2570" width="0" style="922" hidden="1" customWidth="1"/>
    <col min="2571" max="2571" width="18.42578125" style="922" bestFit="1" customWidth="1"/>
    <col min="2572" max="2578" width="0" style="922" hidden="1" customWidth="1"/>
    <col min="2579" max="2579" width="7.7109375" style="922" bestFit="1" customWidth="1"/>
    <col min="2580" max="2580" width="7.5703125" style="922" bestFit="1" customWidth="1"/>
    <col min="2581" max="2581" width="6.42578125" style="922" bestFit="1" customWidth="1"/>
    <col min="2582" max="2582" width="9.42578125" style="922" bestFit="1" customWidth="1"/>
    <col min="2583" max="2584" width="7.42578125" style="922" bestFit="1" customWidth="1"/>
    <col min="2585" max="2585" width="8.28515625" style="922" bestFit="1" customWidth="1"/>
    <col min="2586" max="2599" width="0" style="922" hidden="1" customWidth="1"/>
    <col min="2600" max="2606" width="10.5703125" style="922" customWidth="1"/>
    <col min="2607" max="2607" width="8" style="922" customWidth="1"/>
    <col min="2608" max="2608" width="6.42578125" style="922" customWidth="1"/>
    <col min="2609" max="2609" width="8.5703125" style="922" customWidth="1"/>
    <col min="2610" max="2618" width="0" style="922" hidden="1" customWidth="1"/>
    <col min="2619" max="2619" width="8.28515625" style="922" customWidth="1"/>
    <col min="2620" max="2620" width="9" style="922" customWidth="1"/>
    <col min="2621" max="2621" width="10.7109375" style="922" customWidth="1"/>
    <col min="2622" max="2623" width="0" style="922" hidden="1" customWidth="1"/>
    <col min="2624" max="2816" width="9.140625" style="922"/>
    <col min="2817" max="2817" width="4.85546875" style="922" customWidth="1"/>
    <col min="2818" max="2818" width="35" style="922" customWidth="1"/>
    <col min="2819" max="2819" width="10" style="922" customWidth="1"/>
    <col min="2820" max="2820" width="6.42578125" style="922" customWidth="1"/>
    <col min="2821" max="2823" width="0" style="922" hidden="1" customWidth="1"/>
    <col min="2824" max="2824" width="9.28515625" style="922" customWidth="1"/>
    <col min="2825" max="2826" width="0" style="922" hidden="1" customWidth="1"/>
    <col min="2827" max="2827" width="18.42578125" style="922" bestFit="1" customWidth="1"/>
    <col min="2828" max="2834" width="0" style="922" hidden="1" customWidth="1"/>
    <col min="2835" max="2835" width="7.7109375" style="922" bestFit="1" customWidth="1"/>
    <col min="2836" max="2836" width="7.5703125" style="922" bestFit="1" customWidth="1"/>
    <col min="2837" max="2837" width="6.42578125" style="922" bestFit="1" customWidth="1"/>
    <col min="2838" max="2838" width="9.42578125" style="922" bestFit="1" customWidth="1"/>
    <col min="2839" max="2840" width="7.42578125" style="922" bestFit="1" customWidth="1"/>
    <col min="2841" max="2841" width="8.28515625" style="922" bestFit="1" customWidth="1"/>
    <col min="2842" max="2855" width="0" style="922" hidden="1" customWidth="1"/>
    <col min="2856" max="2862" width="10.5703125" style="922" customWidth="1"/>
    <col min="2863" max="2863" width="8" style="922" customWidth="1"/>
    <col min="2864" max="2864" width="6.42578125" style="922" customWidth="1"/>
    <col min="2865" max="2865" width="8.5703125" style="922" customWidth="1"/>
    <col min="2866" max="2874" width="0" style="922" hidden="1" customWidth="1"/>
    <col min="2875" max="2875" width="8.28515625" style="922" customWidth="1"/>
    <col min="2876" max="2876" width="9" style="922" customWidth="1"/>
    <col min="2877" max="2877" width="10.7109375" style="922" customWidth="1"/>
    <col min="2878" max="2879" width="0" style="922" hidden="1" customWidth="1"/>
    <col min="2880" max="3072" width="9.140625" style="922"/>
    <col min="3073" max="3073" width="4.85546875" style="922" customWidth="1"/>
    <col min="3074" max="3074" width="35" style="922" customWidth="1"/>
    <col min="3075" max="3075" width="10" style="922" customWidth="1"/>
    <col min="3076" max="3076" width="6.42578125" style="922" customWidth="1"/>
    <col min="3077" max="3079" width="0" style="922" hidden="1" customWidth="1"/>
    <col min="3080" max="3080" width="9.28515625" style="922" customWidth="1"/>
    <col min="3081" max="3082" width="0" style="922" hidden="1" customWidth="1"/>
    <col min="3083" max="3083" width="18.42578125" style="922" bestFit="1" customWidth="1"/>
    <col min="3084" max="3090" width="0" style="922" hidden="1" customWidth="1"/>
    <col min="3091" max="3091" width="7.7109375" style="922" bestFit="1" customWidth="1"/>
    <col min="3092" max="3092" width="7.5703125" style="922" bestFit="1" customWidth="1"/>
    <col min="3093" max="3093" width="6.42578125" style="922" bestFit="1" customWidth="1"/>
    <col min="3094" max="3094" width="9.42578125" style="922" bestFit="1" customWidth="1"/>
    <col min="3095" max="3096" width="7.42578125" style="922" bestFit="1" customWidth="1"/>
    <col min="3097" max="3097" width="8.28515625" style="922" bestFit="1" customWidth="1"/>
    <col min="3098" max="3111" width="0" style="922" hidden="1" customWidth="1"/>
    <col min="3112" max="3118" width="10.5703125" style="922" customWidth="1"/>
    <col min="3119" max="3119" width="8" style="922" customWidth="1"/>
    <col min="3120" max="3120" width="6.42578125" style="922" customWidth="1"/>
    <col min="3121" max="3121" width="8.5703125" style="922" customWidth="1"/>
    <col min="3122" max="3130" width="0" style="922" hidden="1" customWidth="1"/>
    <col min="3131" max="3131" width="8.28515625" style="922" customWidth="1"/>
    <col min="3132" max="3132" width="9" style="922" customWidth="1"/>
    <col min="3133" max="3133" width="10.7109375" style="922" customWidth="1"/>
    <col min="3134" max="3135" width="0" style="922" hidden="1" customWidth="1"/>
    <col min="3136" max="3328" width="9.140625" style="922"/>
    <col min="3329" max="3329" width="4.85546875" style="922" customWidth="1"/>
    <col min="3330" max="3330" width="35" style="922" customWidth="1"/>
    <col min="3331" max="3331" width="10" style="922" customWidth="1"/>
    <col min="3332" max="3332" width="6.42578125" style="922" customWidth="1"/>
    <col min="3333" max="3335" width="0" style="922" hidden="1" customWidth="1"/>
    <col min="3336" max="3336" width="9.28515625" style="922" customWidth="1"/>
    <col min="3337" max="3338" width="0" style="922" hidden="1" customWidth="1"/>
    <col min="3339" max="3339" width="18.42578125" style="922" bestFit="1" customWidth="1"/>
    <col min="3340" max="3346" width="0" style="922" hidden="1" customWidth="1"/>
    <col min="3347" max="3347" width="7.7109375" style="922" bestFit="1" customWidth="1"/>
    <col min="3348" max="3348" width="7.5703125" style="922" bestFit="1" customWidth="1"/>
    <col min="3349" max="3349" width="6.42578125" style="922" bestFit="1" customWidth="1"/>
    <col min="3350" max="3350" width="9.42578125" style="922" bestFit="1" customWidth="1"/>
    <col min="3351" max="3352" width="7.42578125" style="922" bestFit="1" customWidth="1"/>
    <col min="3353" max="3353" width="8.28515625" style="922" bestFit="1" customWidth="1"/>
    <col min="3354" max="3367" width="0" style="922" hidden="1" customWidth="1"/>
    <col min="3368" max="3374" width="10.5703125" style="922" customWidth="1"/>
    <col min="3375" max="3375" width="8" style="922" customWidth="1"/>
    <col min="3376" max="3376" width="6.42578125" style="922" customWidth="1"/>
    <col min="3377" max="3377" width="8.5703125" style="922" customWidth="1"/>
    <col min="3378" max="3386" width="0" style="922" hidden="1" customWidth="1"/>
    <col min="3387" max="3387" width="8.28515625" style="922" customWidth="1"/>
    <col min="3388" max="3388" width="9" style="922" customWidth="1"/>
    <col min="3389" max="3389" width="10.7109375" style="922" customWidth="1"/>
    <col min="3390" max="3391" width="0" style="922" hidden="1" customWidth="1"/>
    <col min="3392" max="3584" width="9.140625" style="922"/>
    <col min="3585" max="3585" width="4.85546875" style="922" customWidth="1"/>
    <col min="3586" max="3586" width="35" style="922" customWidth="1"/>
    <col min="3587" max="3587" width="10" style="922" customWidth="1"/>
    <col min="3588" max="3588" width="6.42578125" style="922" customWidth="1"/>
    <col min="3589" max="3591" width="0" style="922" hidden="1" customWidth="1"/>
    <col min="3592" max="3592" width="9.28515625" style="922" customWidth="1"/>
    <col min="3593" max="3594" width="0" style="922" hidden="1" customWidth="1"/>
    <col min="3595" max="3595" width="18.42578125" style="922" bestFit="1" customWidth="1"/>
    <col min="3596" max="3602" width="0" style="922" hidden="1" customWidth="1"/>
    <col min="3603" max="3603" width="7.7109375" style="922" bestFit="1" customWidth="1"/>
    <col min="3604" max="3604" width="7.5703125" style="922" bestFit="1" customWidth="1"/>
    <col min="3605" max="3605" width="6.42578125" style="922" bestFit="1" customWidth="1"/>
    <col min="3606" max="3606" width="9.42578125" style="922" bestFit="1" customWidth="1"/>
    <col min="3607" max="3608" width="7.42578125" style="922" bestFit="1" customWidth="1"/>
    <col min="3609" max="3609" width="8.28515625" style="922" bestFit="1" customWidth="1"/>
    <col min="3610" max="3623" width="0" style="922" hidden="1" customWidth="1"/>
    <col min="3624" max="3630" width="10.5703125" style="922" customWidth="1"/>
    <col min="3631" max="3631" width="8" style="922" customWidth="1"/>
    <col min="3632" max="3632" width="6.42578125" style="922" customWidth="1"/>
    <col min="3633" max="3633" width="8.5703125" style="922" customWidth="1"/>
    <col min="3634" max="3642" width="0" style="922" hidden="1" customWidth="1"/>
    <col min="3643" max="3643" width="8.28515625" style="922" customWidth="1"/>
    <col min="3644" max="3644" width="9" style="922" customWidth="1"/>
    <col min="3645" max="3645" width="10.7109375" style="922" customWidth="1"/>
    <col min="3646" max="3647" width="0" style="922" hidden="1" customWidth="1"/>
    <col min="3648" max="3840" width="9.140625" style="922"/>
    <col min="3841" max="3841" width="4.85546875" style="922" customWidth="1"/>
    <col min="3842" max="3842" width="35" style="922" customWidth="1"/>
    <col min="3843" max="3843" width="10" style="922" customWidth="1"/>
    <col min="3844" max="3844" width="6.42578125" style="922" customWidth="1"/>
    <col min="3845" max="3847" width="0" style="922" hidden="1" customWidth="1"/>
    <col min="3848" max="3848" width="9.28515625" style="922" customWidth="1"/>
    <col min="3849" max="3850" width="0" style="922" hidden="1" customWidth="1"/>
    <col min="3851" max="3851" width="18.42578125" style="922" bestFit="1" customWidth="1"/>
    <col min="3852" max="3858" width="0" style="922" hidden="1" customWidth="1"/>
    <col min="3859" max="3859" width="7.7109375" style="922" bestFit="1" customWidth="1"/>
    <col min="3860" max="3860" width="7.5703125" style="922" bestFit="1" customWidth="1"/>
    <col min="3861" max="3861" width="6.42578125" style="922" bestFit="1" customWidth="1"/>
    <col min="3862" max="3862" width="9.42578125" style="922" bestFit="1" customWidth="1"/>
    <col min="3863" max="3864" width="7.42578125" style="922" bestFit="1" customWidth="1"/>
    <col min="3865" max="3865" width="8.28515625" style="922" bestFit="1" customWidth="1"/>
    <col min="3866" max="3879" width="0" style="922" hidden="1" customWidth="1"/>
    <col min="3880" max="3886" width="10.5703125" style="922" customWidth="1"/>
    <col min="3887" max="3887" width="8" style="922" customWidth="1"/>
    <col min="3888" max="3888" width="6.42578125" style="922" customWidth="1"/>
    <col min="3889" max="3889" width="8.5703125" style="922" customWidth="1"/>
    <col min="3890" max="3898" width="0" style="922" hidden="1" customWidth="1"/>
    <col min="3899" max="3899" width="8.28515625" style="922" customWidth="1"/>
    <col min="3900" max="3900" width="9" style="922" customWidth="1"/>
    <col min="3901" max="3901" width="10.7109375" style="922" customWidth="1"/>
    <col min="3902" max="3903" width="0" style="922" hidden="1" customWidth="1"/>
    <col min="3904" max="4096" width="9.140625" style="922"/>
    <col min="4097" max="4097" width="4.85546875" style="922" customWidth="1"/>
    <col min="4098" max="4098" width="35" style="922" customWidth="1"/>
    <col min="4099" max="4099" width="10" style="922" customWidth="1"/>
    <col min="4100" max="4100" width="6.42578125" style="922" customWidth="1"/>
    <col min="4101" max="4103" width="0" style="922" hidden="1" customWidth="1"/>
    <col min="4104" max="4104" width="9.28515625" style="922" customWidth="1"/>
    <col min="4105" max="4106" width="0" style="922" hidden="1" customWidth="1"/>
    <col min="4107" max="4107" width="18.42578125" style="922" bestFit="1" customWidth="1"/>
    <col min="4108" max="4114" width="0" style="922" hidden="1" customWidth="1"/>
    <col min="4115" max="4115" width="7.7109375" style="922" bestFit="1" customWidth="1"/>
    <col min="4116" max="4116" width="7.5703125" style="922" bestFit="1" customWidth="1"/>
    <col min="4117" max="4117" width="6.42578125" style="922" bestFit="1" customWidth="1"/>
    <col min="4118" max="4118" width="9.42578125" style="922" bestFit="1" customWidth="1"/>
    <col min="4119" max="4120" width="7.42578125" style="922" bestFit="1" customWidth="1"/>
    <col min="4121" max="4121" width="8.28515625" style="922" bestFit="1" customWidth="1"/>
    <col min="4122" max="4135" width="0" style="922" hidden="1" customWidth="1"/>
    <col min="4136" max="4142" width="10.5703125" style="922" customWidth="1"/>
    <col min="4143" max="4143" width="8" style="922" customWidth="1"/>
    <col min="4144" max="4144" width="6.42578125" style="922" customWidth="1"/>
    <col min="4145" max="4145" width="8.5703125" style="922" customWidth="1"/>
    <col min="4146" max="4154" width="0" style="922" hidden="1" customWidth="1"/>
    <col min="4155" max="4155" width="8.28515625" style="922" customWidth="1"/>
    <col min="4156" max="4156" width="9" style="922" customWidth="1"/>
    <col min="4157" max="4157" width="10.7109375" style="922" customWidth="1"/>
    <col min="4158" max="4159" width="0" style="922" hidden="1" customWidth="1"/>
    <col min="4160" max="4352" width="9.140625" style="922"/>
    <col min="4353" max="4353" width="4.85546875" style="922" customWidth="1"/>
    <col min="4354" max="4354" width="35" style="922" customWidth="1"/>
    <col min="4355" max="4355" width="10" style="922" customWidth="1"/>
    <col min="4356" max="4356" width="6.42578125" style="922" customWidth="1"/>
    <col min="4357" max="4359" width="0" style="922" hidden="1" customWidth="1"/>
    <col min="4360" max="4360" width="9.28515625" style="922" customWidth="1"/>
    <col min="4361" max="4362" width="0" style="922" hidden="1" customWidth="1"/>
    <col min="4363" max="4363" width="18.42578125" style="922" bestFit="1" customWidth="1"/>
    <col min="4364" max="4370" width="0" style="922" hidden="1" customWidth="1"/>
    <col min="4371" max="4371" width="7.7109375" style="922" bestFit="1" customWidth="1"/>
    <col min="4372" max="4372" width="7.5703125" style="922" bestFit="1" customWidth="1"/>
    <col min="4373" max="4373" width="6.42578125" style="922" bestFit="1" customWidth="1"/>
    <col min="4374" max="4374" width="9.42578125" style="922" bestFit="1" customWidth="1"/>
    <col min="4375" max="4376" width="7.42578125" style="922" bestFit="1" customWidth="1"/>
    <col min="4377" max="4377" width="8.28515625" style="922" bestFit="1" customWidth="1"/>
    <col min="4378" max="4391" width="0" style="922" hidden="1" customWidth="1"/>
    <col min="4392" max="4398" width="10.5703125" style="922" customWidth="1"/>
    <col min="4399" max="4399" width="8" style="922" customWidth="1"/>
    <col min="4400" max="4400" width="6.42578125" style="922" customWidth="1"/>
    <col min="4401" max="4401" width="8.5703125" style="922" customWidth="1"/>
    <col min="4402" max="4410" width="0" style="922" hidden="1" customWidth="1"/>
    <col min="4411" max="4411" width="8.28515625" style="922" customWidth="1"/>
    <col min="4412" max="4412" width="9" style="922" customWidth="1"/>
    <col min="4413" max="4413" width="10.7109375" style="922" customWidth="1"/>
    <col min="4414" max="4415" width="0" style="922" hidden="1" customWidth="1"/>
    <col min="4416" max="4608" width="9.140625" style="922"/>
    <col min="4609" max="4609" width="4.85546875" style="922" customWidth="1"/>
    <col min="4610" max="4610" width="35" style="922" customWidth="1"/>
    <col min="4611" max="4611" width="10" style="922" customWidth="1"/>
    <col min="4612" max="4612" width="6.42578125" style="922" customWidth="1"/>
    <col min="4613" max="4615" width="0" style="922" hidden="1" customWidth="1"/>
    <col min="4616" max="4616" width="9.28515625" style="922" customWidth="1"/>
    <col min="4617" max="4618" width="0" style="922" hidden="1" customWidth="1"/>
    <col min="4619" max="4619" width="18.42578125" style="922" bestFit="1" customWidth="1"/>
    <col min="4620" max="4626" width="0" style="922" hidden="1" customWidth="1"/>
    <col min="4627" max="4627" width="7.7109375" style="922" bestFit="1" customWidth="1"/>
    <col min="4628" max="4628" width="7.5703125" style="922" bestFit="1" customWidth="1"/>
    <col min="4629" max="4629" width="6.42578125" style="922" bestFit="1" customWidth="1"/>
    <col min="4630" max="4630" width="9.42578125" style="922" bestFit="1" customWidth="1"/>
    <col min="4631" max="4632" width="7.42578125" style="922" bestFit="1" customWidth="1"/>
    <col min="4633" max="4633" width="8.28515625" style="922" bestFit="1" customWidth="1"/>
    <col min="4634" max="4647" width="0" style="922" hidden="1" customWidth="1"/>
    <col min="4648" max="4654" width="10.5703125" style="922" customWidth="1"/>
    <col min="4655" max="4655" width="8" style="922" customWidth="1"/>
    <col min="4656" max="4656" width="6.42578125" style="922" customWidth="1"/>
    <col min="4657" max="4657" width="8.5703125" style="922" customWidth="1"/>
    <col min="4658" max="4666" width="0" style="922" hidden="1" customWidth="1"/>
    <col min="4667" max="4667" width="8.28515625" style="922" customWidth="1"/>
    <col min="4668" max="4668" width="9" style="922" customWidth="1"/>
    <col min="4669" max="4669" width="10.7109375" style="922" customWidth="1"/>
    <col min="4670" max="4671" width="0" style="922" hidden="1" customWidth="1"/>
    <col min="4672" max="4864" width="9.140625" style="922"/>
    <col min="4865" max="4865" width="4.85546875" style="922" customWidth="1"/>
    <col min="4866" max="4866" width="35" style="922" customWidth="1"/>
    <col min="4867" max="4867" width="10" style="922" customWidth="1"/>
    <col min="4868" max="4868" width="6.42578125" style="922" customWidth="1"/>
    <col min="4869" max="4871" width="0" style="922" hidden="1" customWidth="1"/>
    <col min="4872" max="4872" width="9.28515625" style="922" customWidth="1"/>
    <col min="4873" max="4874" width="0" style="922" hidden="1" customWidth="1"/>
    <col min="4875" max="4875" width="18.42578125" style="922" bestFit="1" customWidth="1"/>
    <col min="4876" max="4882" width="0" style="922" hidden="1" customWidth="1"/>
    <col min="4883" max="4883" width="7.7109375" style="922" bestFit="1" customWidth="1"/>
    <col min="4884" max="4884" width="7.5703125" style="922" bestFit="1" customWidth="1"/>
    <col min="4885" max="4885" width="6.42578125" style="922" bestFit="1" customWidth="1"/>
    <col min="4886" max="4886" width="9.42578125" style="922" bestFit="1" customWidth="1"/>
    <col min="4887" max="4888" width="7.42578125" style="922" bestFit="1" customWidth="1"/>
    <col min="4889" max="4889" width="8.28515625" style="922" bestFit="1" customWidth="1"/>
    <col min="4890" max="4903" width="0" style="922" hidden="1" customWidth="1"/>
    <col min="4904" max="4910" width="10.5703125" style="922" customWidth="1"/>
    <col min="4911" max="4911" width="8" style="922" customWidth="1"/>
    <col min="4912" max="4912" width="6.42578125" style="922" customWidth="1"/>
    <col min="4913" max="4913" width="8.5703125" style="922" customWidth="1"/>
    <col min="4914" max="4922" width="0" style="922" hidden="1" customWidth="1"/>
    <col min="4923" max="4923" width="8.28515625" style="922" customWidth="1"/>
    <col min="4924" max="4924" width="9" style="922" customWidth="1"/>
    <col min="4925" max="4925" width="10.7109375" style="922" customWidth="1"/>
    <col min="4926" max="4927" width="0" style="922" hidden="1" customWidth="1"/>
    <col min="4928" max="5120" width="9.140625" style="922"/>
    <col min="5121" max="5121" width="4.85546875" style="922" customWidth="1"/>
    <col min="5122" max="5122" width="35" style="922" customWidth="1"/>
    <col min="5123" max="5123" width="10" style="922" customWidth="1"/>
    <col min="5124" max="5124" width="6.42578125" style="922" customWidth="1"/>
    <col min="5125" max="5127" width="0" style="922" hidden="1" customWidth="1"/>
    <col min="5128" max="5128" width="9.28515625" style="922" customWidth="1"/>
    <col min="5129" max="5130" width="0" style="922" hidden="1" customWidth="1"/>
    <col min="5131" max="5131" width="18.42578125" style="922" bestFit="1" customWidth="1"/>
    <col min="5132" max="5138" width="0" style="922" hidden="1" customWidth="1"/>
    <col min="5139" max="5139" width="7.7109375" style="922" bestFit="1" customWidth="1"/>
    <col min="5140" max="5140" width="7.5703125" style="922" bestFit="1" customWidth="1"/>
    <col min="5141" max="5141" width="6.42578125" style="922" bestFit="1" customWidth="1"/>
    <col min="5142" max="5142" width="9.42578125" style="922" bestFit="1" customWidth="1"/>
    <col min="5143" max="5144" width="7.42578125" style="922" bestFit="1" customWidth="1"/>
    <col min="5145" max="5145" width="8.28515625" style="922" bestFit="1" customWidth="1"/>
    <col min="5146" max="5159" width="0" style="922" hidden="1" customWidth="1"/>
    <col min="5160" max="5166" width="10.5703125" style="922" customWidth="1"/>
    <col min="5167" max="5167" width="8" style="922" customWidth="1"/>
    <col min="5168" max="5168" width="6.42578125" style="922" customWidth="1"/>
    <col min="5169" max="5169" width="8.5703125" style="922" customWidth="1"/>
    <col min="5170" max="5178" width="0" style="922" hidden="1" customWidth="1"/>
    <col min="5179" max="5179" width="8.28515625" style="922" customWidth="1"/>
    <col min="5180" max="5180" width="9" style="922" customWidth="1"/>
    <col min="5181" max="5181" width="10.7109375" style="922" customWidth="1"/>
    <col min="5182" max="5183" width="0" style="922" hidden="1" customWidth="1"/>
    <col min="5184" max="5376" width="9.140625" style="922"/>
    <col min="5377" max="5377" width="4.85546875" style="922" customWidth="1"/>
    <col min="5378" max="5378" width="35" style="922" customWidth="1"/>
    <col min="5379" max="5379" width="10" style="922" customWidth="1"/>
    <col min="5380" max="5380" width="6.42578125" style="922" customWidth="1"/>
    <col min="5381" max="5383" width="0" style="922" hidden="1" customWidth="1"/>
    <col min="5384" max="5384" width="9.28515625" style="922" customWidth="1"/>
    <col min="5385" max="5386" width="0" style="922" hidden="1" customWidth="1"/>
    <col min="5387" max="5387" width="18.42578125" style="922" bestFit="1" customWidth="1"/>
    <col min="5388" max="5394" width="0" style="922" hidden="1" customWidth="1"/>
    <col min="5395" max="5395" width="7.7109375" style="922" bestFit="1" customWidth="1"/>
    <col min="5396" max="5396" width="7.5703125" style="922" bestFit="1" customWidth="1"/>
    <col min="5397" max="5397" width="6.42578125" style="922" bestFit="1" customWidth="1"/>
    <col min="5398" max="5398" width="9.42578125" style="922" bestFit="1" customWidth="1"/>
    <col min="5399" max="5400" width="7.42578125" style="922" bestFit="1" customWidth="1"/>
    <col min="5401" max="5401" width="8.28515625" style="922" bestFit="1" customWidth="1"/>
    <col min="5402" max="5415" width="0" style="922" hidden="1" customWidth="1"/>
    <col min="5416" max="5422" width="10.5703125" style="922" customWidth="1"/>
    <col min="5423" max="5423" width="8" style="922" customWidth="1"/>
    <col min="5424" max="5424" width="6.42578125" style="922" customWidth="1"/>
    <col min="5425" max="5425" width="8.5703125" style="922" customWidth="1"/>
    <col min="5426" max="5434" width="0" style="922" hidden="1" customWidth="1"/>
    <col min="5435" max="5435" width="8.28515625" style="922" customWidth="1"/>
    <col min="5436" max="5436" width="9" style="922" customWidth="1"/>
    <col min="5437" max="5437" width="10.7109375" style="922" customWidth="1"/>
    <col min="5438" max="5439" width="0" style="922" hidden="1" customWidth="1"/>
    <col min="5440" max="5632" width="9.140625" style="922"/>
    <col min="5633" max="5633" width="4.85546875" style="922" customWidth="1"/>
    <col min="5634" max="5634" width="35" style="922" customWidth="1"/>
    <col min="5635" max="5635" width="10" style="922" customWidth="1"/>
    <col min="5636" max="5636" width="6.42578125" style="922" customWidth="1"/>
    <col min="5637" max="5639" width="0" style="922" hidden="1" customWidth="1"/>
    <col min="5640" max="5640" width="9.28515625" style="922" customWidth="1"/>
    <col min="5641" max="5642" width="0" style="922" hidden="1" customWidth="1"/>
    <col min="5643" max="5643" width="18.42578125" style="922" bestFit="1" customWidth="1"/>
    <col min="5644" max="5650" width="0" style="922" hidden="1" customWidth="1"/>
    <col min="5651" max="5651" width="7.7109375" style="922" bestFit="1" customWidth="1"/>
    <col min="5652" max="5652" width="7.5703125" style="922" bestFit="1" customWidth="1"/>
    <col min="5653" max="5653" width="6.42578125" style="922" bestFit="1" customWidth="1"/>
    <col min="5654" max="5654" width="9.42578125" style="922" bestFit="1" customWidth="1"/>
    <col min="5655" max="5656" width="7.42578125" style="922" bestFit="1" customWidth="1"/>
    <col min="5657" max="5657" width="8.28515625" style="922" bestFit="1" customWidth="1"/>
    <col min="5658" max="5671" width="0" style="922" hidden="1" customWidth="1"/>
    <col min="5672" max="5678" width="10.5703125" style="922" customWidth="1"/>
    <col min="5679" max="5679" width="8" style="922" customWidth="1"/>
    <col min="5680" max="5680" width="6.42578125" style="922" customWidth="1"/>
    <col min="5681" max="5681" width="8.5703125" style="922" customWidth="1"/>
    <col min="5682" max="5690" width="0" style="922" hidden="1" customWidth="1"/>
    <col min="5691" max="5691" width="8.28515625" style="922" customWidth="1"/>
    <col min="5692" max="5692" width="9" style="922" customWidth="1"/>
    <col min="5693" max="5693" width="10.7109375" style="922" customWidth="1"/>
    <col min="5694" max="5695" width="0" style="922" hidden="1" customWidth="1"/>
    <col min="5696" max="5888" width="9.140625" style="922"/>
    <col min="5889" max="5889" width="4.85546875" style="922" customWidth="1"/>
    <col min="5890" max="5890" width="35" style="922" customWidth="1"/>
    <col min="5891" max="5891" width="10" style="922" customWidth="1"/>
    <col min="5892" max="5892" width="6.42578125" style="922" customWidth="1"/>
    <col min="5893" max="5895" width="0" style="922" hidden="1" customWidth="1"/>
    <col min="5896" max="5896" width="9.28515625" style="922" customWidth="1"/>
    <col min="5897" max="5898" width="0" style="922" hidden="1" customWidth="1"/>
    <col min="5899" max="5899" width="18.42578125" style="922" bestFit="1" customWidth="1"/>
    <col min="5900" max="5906" width="0" style="922" hidden="1" customWidth="1"/>
    <col min="5907" max="5907" width="7.7109375" style="922" bestFit="1" customWidth="1"/>
    <col min="5908" max="5908" width="7.5703125" style="922" bestFit="1" customWidth="1"/>
    <col min="5909" max="5909" width="6.42578125" style="922" bestFit="1" customWidth="1"/>
    <col min="5910" max="5910" width="9.42578125" style="922" bestFit="1" customWidth="1"/>
    <col min="5911" max="5912" width="7.42578125" style="922" bestFit="1" customWidth="1"/>
    <col min="5913" max="5913" width="8.28515625" style="922" bestFit="1" customWidth="1"/>
    <col min="5914" max="5927" width="0" style="922" hidden="1" customWidth="1"/>
    <col min="5928" max="5934" width="10.5703125" style="922" customWidth="1"/>
    <col min="5935" max="5935" width="8" style="922" customWidth="1"/>
    <col min="5936" max="5936" width="6.42578125" style="922" customWidth="1"/>
    <col min="5937" max="5937" width="8.5703125" style="922" customWidth="1"/>
    <col min="5938" max="5946" width="0" style="922" hidden="1" customWidth="1"/>
    <col min="5947" max="5947" width="8.28515625" style="922" customWidth="1"/>
    <col min="5948" max="5948" width="9" style="922" customWidth="1"/>
    <col min="5949" max="5949" width="10.7109375" style="922" customWidth="1"/>
    <col min="5950" max="5951" width="0" style="922" hidden="1" customWidth="1"/>
    <col min="5952" max="6144" width="9.140625" style="922"/>
    <col min="6145" max="6145" width="4.85546875" style="922" customWidth="1"/>
    <col min="6146" max="6146" width="35" style="922" customWidth="1"/>
    <col min="6147" max="6147" width="10" style="922" customWidth="1"/>
    <col min="6148" max="6148" width="6.42578125" style="922" customWidth="1"/>
    <col min="6149" max="6151" width="0" style="922" hidden="1" customWidth="1"/>
    <col min="6152" max="6152" width="9.28515625" style="922" customWidth="1"/>
    <col min="6153" max="6154" width="0" style="922" hidden="1" customWidth="1"/>
    <col min="6155" max="6155" width="18.42578125" style="922" bestFit="1" customWidth="1"/>
    <col min="6156" max="6162" width="0" style="922" hidden="1" customWidth="1"/>
    <col min="6163" max="6163" width="7.7109375" style="922" bestFit="1" customWidth="1"/>
    <col min="6164" max="6164" width="7.5703125" style="922" bestFit="1" customWidth="1"/>
    <col min="6165" max="6165" width="6.42578125" style="922" bestFit="1" customWidth="1"/>
    <col min="6166" max="6166" width="9.42578125" style="922" bestFit="1" customWidth="1"/>
    <col min="6167" max="6168" width="7.42578125" style="922" bestFit="1" customWidth="1"/>
    <col min="6169" max="6169" width="8.28515625" style="922" bestFit="1" customWidth="1"/>
    <col min="6170" max="6183" width="0" style="922" hidden="1" customWidth="1"/>
    <col min="6184" max="6190" width="10.5703125" style="922" customWidth="1"/>
    <col min="6191" max="6191" width="8" style="922" customWidth="1"/>
    <col min="6192" max="6192" width="6.42578125" style="922" customWidth="1"/>
    <col min="6193" max="6193" width="8.5703125" style="922" customWidth="1"/>
    <col min="6194" max="6202" width="0" style="922" hidden="1" customWidth="1"/>
    <col min="6203" max="6203" width="8.28515625" style="922" customWidth="1"/>
    <col min="6204" max="6204" width="9" style="922" customWidth="1"/>
    <col min="6205" max="6205" width="10.7109375" style="922" customWidth="1"/>
    <col min="6206" max="6207" width="0" style="922" hidden="1" customWidth="1"/>
    <col min="6208" max="6400" width="9.140625" style="922"/>
    <col min="6401" max="6401" width="4.85546875" style="922" customWidth="1"/>
    <col min="6402" max="6402" width="35" style="922" customWidth="1"/>
    <col min="6403" max="6403" width="10" style="922" customWidth="1"/>
    <col min="6404" max="6404" width="6.42578125" style="922" customWidth="1"/>
    <col min="6405" max="6407" width="0" style="922" hidden="1" customWidth="1"/>
    <col min="6408" max="6408" width="9.28515625" style="922" customWidth="1"/>
    <col min="6409" max="6410" width="0" style="922" hidden="1" customWidth="1"/>
    <col min="6411" max="6411" width="18.42578125" style="922" bestFit="1" customWidth="1"/>
    <col min="6412" max="6418" width="0" style="922" hidden="1" customWidth="1"/>
    <col min="6419" max="6419" width="7.7109375" style="922" bestFit="1" customWidth="1"/>
    <col min="6420" max="6420" width="7.5703125" style="922" bestFit="1" customWidth="1"/>
    <col min="6421" max="6421" width="6.42578125" style="922" bestFit="1" customWidth="1"/>
    <col min="6422" max="6422" width="9.42578125" style="922" bestFit="1" customWidth="1"/>
    <col min="6423" max="6424" width="7.42578125" style="922" bestFit="1" customWidth="1"/>
    <col min="6425" max="6425" width="8.28515625" style="922" bestFit="1" customWidth="1"/>
    <col min="6426" max="6439" width="0" style="922" hidden="1" customWidth="1"/>
    <col min="6440" max="6446" width="10.5703125" style="922" customWidth="1"/>
    <col min="6447" max="6447" width="8" style="922" customWidth="1"/>
    <col min="6448" max="6448" width="6.42578125" style="922" customWidth="1"/>
    <col min="6449" max="6449" width="8.5703125" style="922" customWidth="1"/>
    <col min="6450" max="6458" width="0" style="922" hidden="1" customWidth="1"/>
    <col min="6459" max="6459" width="8.28515625" style="922" customWidth="1"/>
    <col min="6460" max="6460" width="9" style="922" customWidth="1"/>
    <col min="6461" max="6461" width="10.7109375" style="922" customWidth="1"/>
    <col min="6462" max="6463" width="0" style="922" hidden="1" customWidth="1"/>
    <col min="6464" max="6656" width="9.140625" style="922"/>
    <col min="6657" max="6657" width="4.85546875" style="922" customWidth="1"/>
    <col min="6658" max="6658" width="35" style="922" customWidth="1"/>
    <col min="6659" max="6659" width="10" style="922" customWidth="1"/>
    <col min="6660" max="6660" width="6.42578125" style="922" customWidth="1"/>
    <col min="6661" max="6663" width="0" style="922" hidden="1" customWidth="1"/>
    <col min="6664" max="6664" width="9.28515625" style="922" customWidth="1"/>
    <col min="6665" max="6666" width="0" style="922" hidden="1" customWidth="1"/>
    <col min="6667" max="6667" width="18.42578125" style="922" bestFit="1" customWidth="1"/>
    <col min="6668" max="6674" width="0" style="922" hidden="1" customWidth="1"/>
    <col min="6675" max="6675" width="7.7109375" style="922" bestFit="1" customWidth="1"/>
    <col min="6676" max="6676" width="7.5703125" style="922" bestFit="1" customWidth="1"/>
    <col min="6677" max="6677" width="6.42578125" style="922" bestFit="1" customWidth="1"/>
    <col min="6678" max="6678" width="9.42578125" style="922" bestFit="1" customWidth="1"/>
    <col min="6679" max="6680" width="7.42578125" style="922" bestFit="1" customWidth="1"/>
    <col min="6681" max="6681" width="8.28515625" style="922" bestFit="1" customWidth="1"/>
    <col min="6682" max="6695" width="0" style="922" hidden="1" customWidth="1"/>
    <col min="6696" max="6702" width="10.5703125" style="922" customWidth="1"/>
    <col min="6703" max="6703" width="8" style="922" customWidth="1"/>
    <col min="6704" max="6704" width="6.42578125" style="922" customWidth="1"/>
    <col min="6705" max="6705" width="8.5703125" style="922" customWidth="1"/>
    <col min="6706" max="6714" width="0" style="922" hidden="1" customWidth="1"/>
    <col min="6715" max="6715" width="8.28515625" style="922" customWidth="1"/>
    <col min="6716" max="6716" width="9" style="922" customWidth="1"/>
    <col min="6717" max="6717" width="10.7109375" style="922" customWidth="1"/>
    <col min="6718" max="6719" width="0" style="922" hidden="1" customWidth="1"/>
    <col min="6720" max="6912" width="9.140625" style="922"/>
    <col min="6913" max="6913" width="4.85546875" style="922" customWidth="1"/>
    <col min="6914" max="6914" width="35" style="922" customWidth="1"/>
    <col min="6915" max="6915" width="10" style="922" customWidth="1"/>
    <col min="6916" max="6916" width="6.42578125" style="922" customWidth="1"/>
    <col min="6917" max="6919" width="0" style="922" hidden="1" customWidth="1"/>
    <col min="6920" max="6920" width="9.28515625" style="922" customWidth="1"/>
    <col min="6921" max="6922" width="0" style="922" hidden="1" customWidth="1"/>
    <col min="6923" max="6923" width="18.42578125" style="922" bestFit="1" customWidth="1"/>
    <col min="6924" max="6930" width="0" style="922" hidden="1" customWidth="1"/>
    <col min="6931" max="6931" width="7.7109375" style="922" bestFit="1" customWidth="1"/>
    <col min="6932" max="6932" width="7.5703125" style="922" bestFit="1" customWidth="1"/>
    <col min="6933" max="6933" width="6.42578125" style="922" bestFit="1" customWidth="1"/>
    <col min="6934" max="6934" width="9.42578125" style="922" bestFit="1" customWidth="1"/>
    <col min="6935" max="6936" width="7.42578125" style="922" bestFit="1" customWidth="1"/>
    <col min="6937" max="6937" width="8.28515625" style="922" bestFit="1" customWidth="1"/>
    <col min="6938" max="6951" width="0" style="922" hidden="1" customWidth="1"/>
    <col min="6952" max="6958" width="10.5703125" style="922" customWidth="1"/>
    <col min="6959" max="6959" width="8" style="922" customWidth="1"/>
    <col min="6960" max="6960" width="6.42578125" style="922" customWidth="1"/>
    <col min="6961" max="6961" width="8.5703125" style="922" customWidth="1"/>
    <col min="6962" max="6970" width="0" style="922" hidden="1" customWidth="1"/>
    <col min="6971" max="6971" width="8.28515625" style="922" customWidth="1"/>
    <col min="6972" max="6972" width="9" style="922" customWidth="1"/>
    <col min="6973" max="6973" width="10.7109375" style="922" customWidth="1"/>
    <col min="6974" max="6975" width="0" style="922" hidden="1" customWidth="1"/>
    <col min="6976" max="7168" width="9.140625" style="922"/>
    <col min="7169" max="7169" width="4.85546875" style="922" customWidth="1"/>
    <col min="7170" max="7170" width="35" style="922" customWidth="1"/>
    <col min="7171" max="7171" width="10" style="922" customWidth="1"/>
    <col min="7172" max="7172" width="6.42578125" style="922" customWidth="1"/>
    <col min="7173" max="7175" width="0" style="922" hidden="1" customWidth="1"/>
    <col min="7176" max="7176" width="9.28515625" style="922" customWidth="1"/>
    <col min="7177" max="7178" width="0" style="922" hidden="1" customWidth="1"/>
    <col min="7179" max="7179" width="18.42578125" style="922" bestFit="1" customWidth="1"/>
    <col min="7180" max="7186" width="0" style="922" hidden="1" customWidth="1"/>
    <col min="7187" max="7187" width="7.7109375" style="922" bestFit="1" customWidth="1"/>
    <col min="7188" max="7188" width="7.5703125" style="922" bestFit="1" customWidth="1"/>
    <col min="7189" max="7189" width="6.42578125" style="922" bestFit="1" customWidth="1"/>
    <col min="7190" max="7190" width="9.42578125" style="922" bestFit="1" customWidth="1"/>
    <col min="7191" max="7192" width="7.42578125" style="922" bestFit="1" customWidth="1"/>
    <col min="7193" max="7193" width="8.28515625" style="922" bestFit="1" customWidth="1"/>
    <col min="7194" max="7207" width="0" style="922" hidden="1" customWidth="1"/>
    <col min="7208" max="7214" width="10.5703125" style="922" customWidth="1"/>
    <col min="7215" max="7215" width="8" style="922" customWidth="1"/>
    <col min="7216" max="7216" width="6.42578125" style="922" customWidth="1"/>
    <col min="7217" max="7217" width="8.5703125" style="922" customWidth="1"/>
    <col min="7218" max="7226" width="0" style="922" hidden="1" customWidth="1"/>
    <col min="7227" max="7227" width="8.28515625" style="922" customWidth="1"/>
    <col min="7228" max="7228" width="9" style="922" customWidth="1"/>
    <col min="7229" max="7229" width="10.7109375" style="922" customWidth="1"/>
    <col min="7230" max="7231" width="0" style="922" hidden="1" customWidth="1"/>
    <col min="7232" max="7424" width="9.140625" style="922"/>
    <col min="7425" max="7425" width="4.85546875" style="922" customWidth="1"/>
    <col min="7426" max="7426" width="35" style="922" customWidth="1"/>
    <col min="7427" max="7427" width="10" style="922" customWidth="1"/>
    <col min="7428" max="7428" width="6.42578125" style="922" customWidth="1"/>
    <col min="7429" max="7431" width="0" style="922" hidden="1" customWidth="1"/>
    <col min="7432" max="7432" width="9.28515625" style="922" customWidth="1"/>
    <col min="7433" max="7434" width="0" style="922" hidden="1" customWidth="1"/>
    <col min="7435" max="7435" width="18.42578125" style="922" bestFit="1" customWidth="1"/>
    <col min="7436" max="7442" width="0" style="922" hidden="1" customWidth="1"/>
    <col min="7443" max="7443" width="7.7109375" style="922" bestFit="1" customWidth="1"/>
    <col min="7444" max="7444" width="7.5703125" style="922" bestFit="1" customWidth="1"/>
    <col min="7445" max="7445" width="6.42578125" style="922" bestFit="1" customWidth="1"/>
    <col min="7446" max="7446" width="9.42578125" style="922" bestFit="1" customWidth="1"/>
    <col min="7447" max="7448" width="7.42578125" style="922" bestFit="1" customWidth="1"/>
    <col min="7449" max="7449" width="8.28515625" style="922" bestFit="1" customWidth="1"/>
    <col min="7450" max="7463" width="0" style="922" hidden="1" customWidth="1"/>
    <col min="7464" max="7470" width="10.5703125" style="922" customWidth="1"/>
    <col min="7471" max="7471" width="8" style="922" customWidth="1"/>
    <col min="7472" max="7472" width="6.42578125" style="922" customWidth="1"/>
    <col min="7473" max="7473" width="8.5703125" style="922" customWidth="1"/>
    <col min="7474" max="7482" width="0" style="922" hidden="1" customWidth="1"/>
    <col min="7483" max="7483" width="8.28515625" style="922" customWidth="1"/>
    <col min="7484" max="7484" width="9" style="922" customWidth="1"/>
    <col min="7485" max="7485" width="10.7109375" style="922" customWidth="1"/>
    <col min="7486" max="7487" width="0" style="922" hidden="1" customWidth="1"/>
    <col min="7488" max="7680" width="9.140625" style="922"/>
    <col min="7681" max="7681" width="4.85546875" style="922" customWidth="1"/>
    <col min="7682" max="7682" width="35" style="922" customWidth="1"/>
    <col min="7683" max="7683" width="10" style="922" customWidth="1"/>
    <col min="7684" max="7684" width="6.42578125" style="922" customWidth="1"/>
    <col min="7685" max="7687" width="0" style="922" hidden="1" customWidth="1"/>
    <col min="7688" max="7688" width="9.28515625" style="922" customWidth="1"/>
    <col min="7689" max="7690" width="0" style="922" hidden="1" customWidth="1"/>
    <col min="7691" max="7691" width="18.42578125" style="922" bestFit="1" customWidth="1"/>
    <col min="7692" max="7698" width="0" style="922" hidden="1" customWidth="1"/>
    <col min="7699" max="7699" width="7.7109375" style="922" bestFit="1" customWidth="1"/>
    <col min="7700" max="7700" width="7.5703125" style="922" bestFit="1" customWidth="1"/>
    <col min="7701" max="7701" width="6.42578125" style="922" bestFit="1" customWidth="1"/>
    <col min="7702" max="7702" width="9.42578125" style="922" bestFit="1" customWidth="1"/>
    <col min="7703" max="7704" width="7.42578125" style="922" bestFit="1" customWidth="1"/>
    <col min="7705" max="7705" width="8.28515625" style="922" bestFit="1" customWidth="1"/>
    <col min="7706" max="7719" width="0" style="922" hidden="1" customWidth="1"/>
    <col min="7720" max="7726" width="10.5703125" style="922" customWidth="1"/>
    <col min="7727" max="7727" width="8" style="922" customWidth="1"/>
    <col min="7728" max="7728" width="6.42578125" style="922" customWidth="1"/>
    <col min="7729" max="7729" width="8.5703125" style="922" customWidth="1"/>
    <col min="7730" max="7738" width="0" style="922" hidden="1" customWidth="1"/>
    <col min="7739" max="7739" width="8.28515625" style="922" customWidth="1"/>
    <col min="7740" max="7740" width="9" style="922" customWidth="1"/>
    <col min="7741" max="7741" width="10.7109375" style="922" customWidth="1"/>
    <col min="7742" max="7743" width="0" style="922" hidden="1" customWidth="1"/>
    <col min="7744" max="7936" width="9.140625" style="922"/>
    <col min="7937" max="7937" width="4.85546875" style="922" customWidth="1"/>
    <col min="7938" max="7938" width="35" style="922" customWidth="1"/>
    <col min="7939" max="7939" width="10" style="922" customWidth="1"/>
    <col min="7940" max="7940" width="6.42578125" style="922" customWidth="1"/>
    <col min="7941" max="7943" width="0" style="922" hidden="1" customWidth="1"/>
    <col min="7944" max="7944" width="9.28515625" style="922" customWidth="1"/>
    <col min="7945" max="7946" width="0" style="922" hidden="1" customWidth="1"/>
    <col min="7947" max="7947" width="18.42578125" style="922" bestFit="1" customWidth="1"/>
    <col min="7948" max="7954" width="0" style="922" hidden="1" customWidth="1"/>
    <col min="7955" max="7955" width="7.7109375" style="922" bestFit="1" customWidth="1"/>
    <col min="7956" max="7956" width="7.5703125" style="922" bestFit="1" customWidth="1"/>
    <col min="7957" max="7957" width="6.42578125" style="922" bestFit="1" customWidth="1"/>
    <col min="7958" max="7958" width="9.42578125" style="922" bestFit="1" customWidth="1"/>
    <col min="7959" max="7960" width="7.42578125" style="922" bestFit="1" customWidth="1"/>
    <col min="7961" max="7961" width="8.28515625" style="922" bestFit="1" customWidth="1"/>
    <col min="7962" max="7975" width="0" style="922" hidden="1" customWidth="1"/>
    <col min="7976" max="7982" width="10.5703125" style="922" customWidth="1"/>
    <col min="7983" max="7983" width="8" style="922" customWidth="1"/>
    <col min="7984" max="7984" width="6.42578125" style="922" customWidth="1"/>
    <col min="7985" max="7985" width="8.5703125" style="922" customWidth="1"/>
    <col min="7986" max="7994" width="0" style="922" hidden="1" customWidth="1"/>
    <col min="7995" max="7995" width="8.28515625" style="922" customWidth="1"/>
    <col min="7996" max="7996" width="9" style="922" customWidth="1"/>
    <col min="7997" max="7997" width="10.7109375" style="922" customWidth="1"/>
    <col min="7998" max="7999" width="0" style="922" hidden="1" customWidth="1"/>
    <col min="8000" max="8192" width="9.140625" style="922"/>
    <col min="8193" max="8193" width="4.85546875" style="922" customWidth="1"/>
    <col min="8194" max="8194" width="35" style="922" customWidth="1"/>
    <col min="8195" max="8195" width="10" style="922" customWidth="1"/>
    <col min="8196" max="8196" width="6.42578125" style="922" customWidth="1"/>
    <col min="8197" max="8199" width="0" style="922" hidden="1" customWidth="1"/>
    <col min="8200" max="8200" width="9.28515625" style="922" customWidth="1"/>
    <col min="8201" max="8202" width="0" style="922" hidden="1" customWidth="1"/>
    <col min="8203" max="8203" width="18.42578125" style="922" bestFit="1" customWidth="1"/>
    <col min="8204" max="8210" width="0" style="922" hidden="1" customWidth="1"/>
    <col min="8211" max="8211" width="7.7109375" style="922" bestFit="1" customWidth="1"/>
    <col min="8212" max="8212" width="7.5703125" style="922" bestFit="1" customWidth="1"/>
    <col min="8213" max="8213" width="6.42578125" style="922" bestFit="1" customWidth="1"/>
    <col min="8214" max="8214" width="9.42578125" style="922" bestFit="1" customWidth="1"/>
    <col min="8215" max="8216" width="7.42578125" style="922" bestFit="1" customWidth="1"/>
    <col min="8217" max="8217" width="8.28515625" style="922" bestFit="1" customWidth="1"/>
    <col min="8218" max="8231" width="0" style="922" hidden="1" customWidth="1"/>
    <col min="8232" max="8238" width="10.5703125" style="922" customWidth="1"/>
    <col min="8239" max="8239" width="8" style="922" customWidth="1"/>
    <col min="8240" max="8240" width="6.42578125" style="922" customWidth="1"/>
    <col min="8241" max="8241" width="8.5703125" style="922" customWidth="1"/>
    <col min="8242" max="8250" width="0" style="922" hidden="1" customWidth="1"/>
    <col min="8251" max="8251" width="8.28515625" style="922" customWidth="1"/>
    <col min="8252" max="8252" width="9" style="922" customWidth="1"/>
    <col min="8253" max="8253" width="10.7109375" style="922" customWidth="1"/>
    <col min="8254" max="8255" width="0" style="922" hidden="1" customWidth="1"/>
    <col min="8256" max="8448" width="9.140625" style="922"/>
    <col min="8449" max="8449" width="4.85546875" style="922" customWidth="1"/>
    <col min="8450" max="8450" width="35" style="922" customWidth="1"/>
    <col min="8451" max="8451" width="10" style="922" customWidth="1"/>
    <col min="8452" max="8452" width="6.42578125" style="922" customWidth="1"/>
    <col min="8453" max="8455" width="0" style="922" hidden="1" customWidth="1"/>
    <col min="8456" max="8456" width="9.28515625" style="922" customWidth="1"/>
    <col min="8457" max="8458" width="0" style="922" hidden="1" customWidth="1"/>
    <col min="8459" max="8459" width="18.42578125" style="922" bestFit="1" customWidth="1"/>
    <col min="8460" max="8466" width="0" style="922" hidden="1" customWidth="1"/>
    <col min="8467" max="8467" width="7.7109375" style="922" bestFit="1" customWidth="1"/>
    <col min="8468" max="8468" width="7.5703125" style="922" bestFit="1" customWidth="1"/>
    <col min="8469" max="8469" width="6.42578125" style="922" bestFit="1" customWidth="1"/>
    <col min="8470" max="8470" width="9.42578125" style="922" bestFit="1" customWidth="1"/>
    <col min="8471" max="8472" width="7.42578125" style="922" bestFit="1" customWidth="1"/>
    <col min="8473" max="8473" width="8.28515625" style="922" bestFit="1" customWidth="1"/>
    <col min="8474" max="8487" width="0" style="922" hidden="1" customWidth="1"/>
    <col min="8488" max="8494" width="10.5703125" style="922" customWidth="1"/>
    <col min="8495" max="8495" width="8" style="922" customWidth="1"/>
    <col min="8496" max="8496" width="6.42578125" style="922" customWidth="1"/>
    <col min="8497" max="8497" width="8.5703125" style="922" customWidth="1"/>
    <col min="8498" max="8506" width="0" style="922" hidden="1" customWidth="1"/>
    <col min="8507" max="8507" width="8.28515625" style="922" customWidth="1"/>
    <col min="8508" max="8508" width="9" style="922" customWidth="1"/>
    <col min="8509" max="8509" width="10.7109375" style="922" customWidth="1"/>
    <col min="8510" max="8511" width="0" style="922" hidden="1" customWidth="1"/>
    <col min="8512" max="8704" width="9.140625" style="922"/>
    <col min="8705" max="8705" width="4.85546875" style="922" customWidth="1"/>
    <col min="8706" max="8706" width="35" style="922" customWidth="1"/>
    <col min="8707" max="8707" width="10" style="922" customWidth="1"/>
    <col min="8708" max="8708" width="6.42578125" style="922" customWidth="1"/>
    <col min="8709" max="8711" width="0" style="922" hidden="1" customWidth="1"/>
    <col min="8712" max="8712" width="9.28515625" style="922" customWidth="1"/>
    <col min="8713" max="8714" width="0" style="922" hidden="1" customWidth="1"/>
    <col min="8715" max="8715" width="18.42578125" style="922" bestFit="1" customWidth="1"/>
    <col min="8716" max="8722" width="0" style="922" hidden="1" customWidth="1"/>
    <col min="8723" max="8723" width="7.7109375" style="922" bestFit="1" customWidth="1"/>
    <col min="8724" max="8724" width="7.5703125" style="922" bestFit="1" customWidth="1"/>
    <col min="8725" max="8725" width="6.42578125" style="922" bestFit="1" customWidth="1"/>
    <col min="8726" max="8726" width="9.42578125" style="922" bestFit="1" customWidth="1"/>
    <col min="8727" max="8728" width="7.42578125" style="922" bestFit="1" customWidth="1"/>
    <col min="8729" max="8729" width="8.28515625" style="922" bestFit="1" customWidth="1"/>
    <col min="8730" max="8743" width="0" style="922" hidden="1" customWidth="1"/>
    <col min="8744" max="8750" width="10.5703125" style="922" customWidth="1"/>
    <col min="8751" max="8751" width="8" style="922" customWidth="1"/>
    <col min="8752" max="8752" width="6.42578125" style="922" customWidth="1"/>
    <col min="8753" max="8753" width="8.5703125" style="922" customWidth="1"/>
    <col min="8754" max="8762" width="0" style="922" hidden="1" customWidth="1"/>
    <col min="8763" max="8763" width="8.28515625" style="922" customWidth="1"/>
    <col min="8764" max="8764" width="9" style="922" customWidth="1"/>
    <col min="8765" max="8765" width="10.7109375" style="922" customWidth="1"/>
    <col min="8766" max="8767" width="0" style="922" hidden="1" customWidth="1"/>
    <col min="8768" max="8960" width="9.140625" style="922"/>
    <col min="8961" max="8961" width="4.85546875" style="922" customWidth="1"/>
    <col min="8962" max="8962" width="35" style="922" customWidth="1"/>
    <col min="8963" max="8963" width="10" style="922" customWidth="1"/>
    <col min="8964" max="8964" width="6.42578125" style="922" customWidth="1"/>
    <col min="8965" max="8967" width="0" style="922" hidden="1" customWidth="1"/>
    <col min="8968" max="8968" width="9.28515625" style="922" customWidth="1"/>
    <col min="8969" max="8970" width="0" style="922" hidden="1" customWidth="1"/>
    <col min="8971" max="8971" width="18.42578125" style="922" bestFit="1" customWidth="1"/>
    <col min="8972" max="8978" width="0" style="922" hidden="1" customWidth="1"/>
    <col min="8979" max="8979" width="7.7109375" style="922" bestFit="1" customWidth="1"/>
    <col min="8980" max="8980" width="7.5703125" style="922" bestFit="1" customWidth="1"/>
    <col min="8981" max="8981" width="6.42578125" style="922" bestFit="1" customWidth="1"/>
    <col min="8982" max="8982" width="9.42578125" style="922" bestFit="1" customWidth="1"/>
    <col min="8983" max="8984" width="7.42578125" style="922" bestFit="1" customWidth="1"/>
    <col min="8985" max="8985" width="8.28515625" style="922" bestFit="1" customWidth="1"/>
    <col min="8986" max="8999" width="0" style="922" hidden="1" customWidth="1"/>
    <col min="9000" max="9006" width="10.5703125" style="922" customWidth="1"/>
    <col min="9007" max="9007" width="8" style="922" customWidth="1"/>
    <col min="9008" max="9008" width="6.42578125" style="922" customWidth="1"/>
    <col min="9009" max="9009" width="8.5703125" style="922" customWidth="1"/>
    <col min="9010" max="9018" width="0" style="922" hidden="1" customWidth="1"/>
    <col min="9019" max="9019" width="8.28515625" style="922" customWidth="1"/>
    <col min="9020" max="9020" width="9" style="922" customWidth="1"/>
    <col min="9021" max="9021" width="10.7109375" style="922" customWidth="1"/>
    <col min="9022" max="9023" width="0" style="922" hidden="1" customWidth="1"/>
    <col min="9024" max="9216" width="9.140625" style="922"/>
    <col min="9217" max="9217" width="4.85546875" style="922" customWidth="1"/>
    <col min="9218" max="9218" width="35" style="922" customWidth="1"/>
    <col min="9219" max="9219" width="10" style="922" customWidth="1"/>
    <col min="9220" max="9220" width="6.42578125" style="922" customWidth="1"/>
    <col min="9221" max="9223" width="0" style="922" hidden="1" customWidth="1"/>
    <col min="9224" max="9224" width="9.28515625" style="922" customWidth="1"/>
    <col min="9225" max="9226" width="0" style="922" hidden="1" customWidth="1"/>
    <col min="9227" max="9227" width="18.42578125" style="922" bestFit="1" customWidth="1"/>
    <col min="9228" max="9234" width="0" style="922" hidden="1" customWidth="1"/>
    <col min="9235" max="9235" width="7.7109375" style="922" bestFit="1" customWidth="1"/>
    <col min="9236" max="9236" width="7.5703125" style="922" bestFit="1" customWidth="1"/>
    <col min="9237" max="9237" width="6.42578125" style="922" bestFit="1" customWidth="1"/>
    <col min="9238" max="9238" width="9.42578125" style="922" bestFit="1" customWidth="1"/>
    <col min="9239" max="9240" width="7.42578125" style="922" bestFit="1" customWidth="1"/>
    <col min="9241" max="9241" width="8.28515625" style="922" bestFit="1" customWidth="1"/>
    <col min="9242" max="9255" width="0" style="922" hidden="1" customWidth="1"/>
    <col min="9256" max="9262" width="10.5703125" style="922" customWidth="1"/>
    <col min="9263" max="9263" width="8" style="922" customWidth="1"/>
    <col min="9264" max="9264" width="6.42578125" style="922" customWidth="1"/>
    <col min="9265" max="9265" width="8.5703125" style="922" customWidth="1"/>
    <col min="9266" max="9274" width="0" style="922" hidden="1" customWidth="1"/>
    <col min="9275" max="9275" width="8.28515625" style="922" customWidth="1"/>
    <col min="9276" max="9276" width="9" style="922" customWidth="1"/>
    <col min="9277" max="9277" width="10.7109375" style="922" customWidth="1"/>
    <col min="9278" max="9279" width="0" style="922" hidden="1" customWidth="1"/>
    <col min="9280" max="9472" width="9.140625" style="922"/>
    <col min="9473" max="9473" width="4.85546875" style="922" customWidth="1"/>
    <col min="9474" max="9474" width="35" style="922" customWidth="1"/>
    <col min="9475" max="9475" width="10" style="922" customWidth="1"/>
    <col min="9476" max="9476" width="6.42578125" style="922" customWidth="1"/>
    <col min="9477" max="9479" width="0" style="922" hidden="1" customWidth="1"/>
    <col min="9480" max="9480" width="9.28515625" style="922" customWidth="1"/>
    <col min="9481" max="9482" width="0" style="922" hidden="1" customWidth="1"/>
    <col min="9483" max="9483" width="18.42578125" style="922" bestFit="1" customWidth="1"/>
    <col min="9484" max="9490" width="0" style="922" hidden="1" customWidth="1"/>
    <col min="9491" max="9491" width="7.7109375" style="922" bestFit="1" customWidth="1"/>
    <col min="9492" max="9492" width="7.5703125" style="922" bestFit="1" customWidth="1"/>
    <col min="9493" max="9493" width="6.42578125" style="922" bestFit="1" customWidth="1"/>
    <col min="9494" max="9494" width="9.42578125" style="922" bestFit="1" customWidth="1"/>
    <col min="9495" max="9496" width="7.42578125" style="922" bestFit="1" customWidth="1"/>
    <col min="9497" max="9497" width="8.28515625" style="922" bestFit="1" customWidth="1"/>
    <col min="9498" max="9511" width="0" style="922" hidden="1" customWidth="1"/>
    <col min="9512" max="9518" width="10.5703125" style="922" customWidth="1"/>
    <col min="9519" max="9519" width="8" style="922" customWidth="1"/>
    <col min="9520" max="9520" width="6.42578125" style="922" customWidth="1"/>
    <col min="9521" max="9521" width="8.5703125" style="922" customWidth="1"/>
    <col min="9522" max="9530" width="0" style="922" hidden="1" customWidth="1"/>
    <col min="9531" max="9531" width="8.28515625" style="922" customWidth="1"/>
    <col min="9532" max="9532" width="9" style="922" customWidth="1"/>
    <col min="9533" max="9533" width="10.7109375" style="922" customWidth="1"/>
    <col min="9534" max="9535" width="0" style="922" hidden="1" customWidth="1"/>
    <col min="9536" max="9728" width="9.140625" style="922"/>
    <col min="9729" max="9729" width="4.85546875" style="922" customWidth="1"/>
    <col min="9730" max="9730" width="35" style="922" customWidth="1"/>
    <col min="9731" max="9731" width="10" style="922" customWidth="1"/>
    <col min="9732" max="9732" width="6.42578125" style="922" customWidth="1"/>
    <col min="9733" max="9735" width="0" style="922" hidden="1" customWidth="1"/>
    <col min="9736" max="9736" width="9.28515625" style="922" customWidth="1"/>
    <col min="9737" max="9738" width="0" style="922" hidden="1" customWidth="1"/>
    <col min="9739" max="9739" width="18.42578125" style="922" bestFit="1" customWidth="1"/>
    <col min="9740" max="9746" width="0" style="922" hidden="1" customWidth="1"/>
    <col min="9747" max="9747" width="7.7109375" style="922" bestFit="1" customWidth="1"/>
    <col min="9748" max="9748" width="7.5703125" style="922" bestFit="1" customWidth="1"/>
    <col min="9749" max="9749" width="6.42578125" style="922" bestFit="1" customWidth="1"/>
    <col min="9750" max="9750" width="9.42578125" style="922" bestFit="1" customWidth="1"/>
    <col min="9751" max="9752" width="7.42578125" style="922" bestFit="1" customWidth="1"/>
    <col min="9753" max="9753" width="8.28515625" style="922" bestFit="1" customWidth="1"/>
    <col min="9754" max="9767" width="0" style="922" hidden="1" customWidth="1"/>
    <col min="9768" max="9774" width="10.5703125" style="922" customWidth="1"/>
    <col min="9775" max="9775" width="8" style="922" customWidth="1"/>
    <col min="9776" max="9776" width="6.42578125" style="922" customWidth="1"/>
    <col min="9777" max="9777" width="8.5703125" style="922" customWidth="1"/>
    <col min="9778" max="9786" width="0" style="922" hidden="1" customWidth="1"/>
    <col min="9787" max="9787" width="8.28515625" style="922" customWidth="1"/>
    <col min="9788" max="9788" width="9" style="922" customWidth="1"/>
    <col min="9789" max="9789" width="10.7109375" style="922" customWidth="1"/>
    <col min="9790" max="9791" width="0" style="922" hidden="1" customWidth="1"/>
    <col min="9792" max="9984" width="9.140625" style="922"/>
    <col min="9985" max="9985" width="4.85546875" style="922" customWidth="1"/>
    <col min="9986" max="9986" width="35" style="922" customWidth="1"/>
    <col min="9987" max="9987" width="10" style="922" customWidth="1"/>
    <col min="9988" max="9988" width="6.42578125" style="922" customWidth="1"/>
    <col min="9989" max="9991" width="0" style="922" hidden="1" customWidth="1"/>
    <col min="9992" max="9992" width="9.28515625" style="922" customWidth="1"/>
    <col min="9993" max="9994" width="0" style="922" hidden="1" customWidth="1"/>
    <col min="9995" max="9995" width="18.42578125" style="922" bestFit="1" customWidth="1"/>
    <col min="9996" max="10002" width="0" style="922" hidden="1" customWidth="1"/>
    <col min="10003" max="10003" width="7.7109375" style="922" bestFit="1" customWidth="1"/>
    <col min="10004" max="10004" width="7.5703125" style="922" bestFit="1" customWidth="1"/>
    <col min="10005" max="10005" width="6.42578125" style="922" bestFit="1" customWidth="1"/>
    <col min="10006" max="10006" width="9.42578125" style="922" bestFit="1" customWidth="1"/>
    <col min="10007" max="10008" width="7.42578125" style="922" bestFit="1" customWidth="1"/>
    <col min="10009" max="10009" width="8.28515625" style="922" bestFit="1" customWidth="1"/>
    <col min="10010" max="10023" width="0" style="922" hidden="1" customWidth="1"/>
    <col min="10024" max="10030" width="10.5703125" style="922" customWidth="1"/>
    <col min="10031" max="10031" width="8" style="922" customWidth="1"/>
    <col min="10032" max="10032" width="6.42578125" style="922" customWidth="1"/>
    <col min="10033" max="10033" width="8.5703125" style="922" customWidth="1"/>
    <col min="10034" max="10042" width="0" style="922" hidden="1" customWidth="1"/>
    <col min="10043" max="10043" width="8.28515625" style="922" customWidth="1"/>
    <col min="10044" max="10044" width="9" style="922" customWidth="1"/>
    <col min="10045" max="10045" width="10.7109375" style="922" customWidth="1"/>
    <col min="10046" max="10047" width="0" style="922" hidden="1" customWidth="1"/>
    <col min="10048" max="10240" width="9.140625" style="922"/>
    <col min="10241" max="10241" width="4.85546875" style="922" customWidth="1"/>
    <col min="10242" max="10242" width="35" style="922" customWidth="1"/>
    <col min="10243" max="10243" width="10" style="922" customWidth="1"/>
    <col min="10244" max="10244" width="6.42578125" style="922" customWidth="1"/>
    <col min="10245" max="10247" width="0" style="922" hidden="1" customWidth="1"/>
    <col min="10248" max="10248" width="9.28515625" style="922" customWidth="1"/>
    <col min="10249" max="10250" width="0" style="922" hidden="1" customWidth="1"/>
    <col min="10251" max="10251" width="18.42578125" style="922" bestFit="1" customWidth="1"/>
    <col min="10252" max="10258" width="0" style="922" hidden="1" customWidth="1"/>
    <col min="10259" max="10259" width="7.7109375" style="922" bestFit="1" customWidth="1"/>
    <col min="10260" max="10260" width="7.5703125" style="922" bestFit="1" customWidth="1"/>
    <col min="10261" max="10261" width="6.42578125" style="922" bestFit="1" customWidth="1"/>
    <col min="10262" max="10262" width="9.42578125" style="922" bestFit="1" customWidth="1"/>
    <col min="10263" max="10264" width="7.42578125" style="922" bestFit="1" customWidth="1"/>
    <col min="10265" max="10265" width="8.28515625" style="922" bestFit="1" customWidth="1"/>
    <col min="10266" max="10279" width="0" style="922" hidden="1" customWidth="1"/>
    <col min="10280" max="10286" width="10.5703125" style="922" customWidth="1"/>
    <col min="10287" max="10287" width="8" style="922" customWidth="1"/>
    <col min="10288" max="10288" width="6.42578125" style="922" customWidth="1"/>
    <col min="10289" max="10289" width="8.5703125" style="922" customWidth="1"/>
    <col min="10290" max="10298" width="0" style="922" hidden="1" customWidth="1"/>
    <col min="10299" max="10299" width="8.28515625" style="922" customWidth="1"/>
    <col min="10300" max="10300" width="9" style="922" customWidth="1"/>
    <col min="10301" max="10301" width="10.7109375" style="922" customWidth="1"/>
    <col min="10302" max="10303" width="0" style="922" hidden="1" customWidth="1"/>
    <col min="10304" max="10496" width="9.140625" style="922"/>
    <col min="10497" max="10497" width="4.85546875" style="922" customWidth="1"/>
    <col min="10498" max="10498" width="35" style="922" customWidth="1"/>
    <col min="10499" max="10499" width="10" style="922" customWidth="1"/>
    <col min="10500" max="10500" width="6.42578125" style="922" customWidth="1"/>
    <col min="10501" max="10503" width="0" style="922" hidden="1" customWidth="1"/>
    <col min="10504" max="10504" width="9.28515625" style="922" customWidth="1"/>
    <col min="10505" max="10506" width="0" style="922" hidden="1" customWidth="1"/>
    <col min="10507" max="10507" width="18.42578125" style="922" bestFit="1" customWidth="1"/>
    <col min="10508" max="10514" width="0" style="922" hidden="1" customWidth="1"/>
    <col min="10515" max="10515" width="7.7109375" style="922" bestFit="1" customWidth="1"/>
    <col min="10516" max="10516" width="7.5703125" style="922" bestFit="1" customWidth="1"/>
    <col min="10517" max="10517" width="6.42578125" style="922" bestFit="1" customWidth="1"/>
    <col min="10518" max="10518" width="9.42578125" style="922" bestFit="1" customWidth="1"/>
    <col min="10519" max="10520" width="7.42578125" style="922" bestFit="1" customWidth="1"/>
    <col min="10521" max="10521" width="8.28515625" style="922" bestFit="1" customWidth="1"/>
    <col min="10522" max="10535" width="0" style="922" hidden="1" customWidth="1"/>
    <col min="10536" max="10542" width="10.5703125" style="922" customWidth="1"/>
    <col min="10543" max="10543" width="8" style="922" customWidth="1"/>
    <col min="10544" max="10544" width="6.42578125" style="922" customWidth="1"/>
    <col min="10545" max="10545" width="8.5703125" style="922" customWidth="1"/>
    <col min="10546" max="10554" width="0" style="922" hidden="1" customWidth="1"/>
    <col min="10555" max="10555" width="8.28515625" style="922" customWidth="1"/>
    <col min="10556" max="10556" width="9" style="922" customWidth="1"/>
    <col min="10557" max="10557" width="10.7109375" style="922" customWidth="1"/>
    <col min="10558" max="10559" width="0" style="922" hidden="1" customWidth="1"/>
    <col min="10560" max="10752" width="9.140625" style="922"/>
    <col min="10753" max="10753" width="4.85546875" style="922" customWidth="1"/>
    <col min="10754" max="10754" width="35" style="922" customWidth="1"/>
    <col min="10755" max="10755" width="10" style="922" customWidth="1"/>
    <col min="10756" max="10756" width="6.42578125" style="922" customWidth="1"/>
    <col min="10757" max="10759" width="0" style="922" hidden="1" customWidth="1"/>
    <col min="10760" max="10760" width="9.28515625" style="922" customWidth="1"/>
    <col min="10761" max="10762" width="0" style="922" hidden="1" customWidth="1"/>
    <col min="10763" max="10763" width="18.42578125" style="922" bestFit="1" customWidth="1"/>
    <col min="10764" max="10770" width="0" style="922" hidden="1" customWidth="1"/>
    <col min="10771" max="10771" width="7.7109375" style="922" bestFit="1" customWidth="1"/>
    <col min="10772" max="10772" width="7.5703125" style="922" bestFit="1" customWidth="1"/>
    <col min="10773" max="10773" width="6.42578125" style="922" bestFit="1" customWidth="1"/>
    <col min="10774" max="10774" width="9.42578125" style="922" bestFit="1" customWidth="1"/>
    <col min="10775" max="10776" width="7.42578125" style="922" bestFit="1" customWidth="1"/>
    <col min="10777" max="10777" width="8.28515625" style="922" bestFit="1" customWidth="1"/>
    <col min="10778" max="10791" width="0" style="922" hidden="1" customWidth="1"/>
    <col min="10792" max="10798" width="10.5703125" style="922" customWidth="1"/>
    <col min="10799" max="10799" width="8" style="922" customWidth="1"/>
    <col min="10800" max="10800" width="6.42578125" style="922" customWidth="1"/>
    <col min="10801" max="10801" width="8.5703125" style="922" customWidth="1"/>
    <col min="10802" max="10810" width="0" style="922" hidden="1" customWidth="1"/>
    <col min="10811" max="10811" width="8.28515625" style="922" customWidth="1"/>
    <col min="10812" max="10812" width="9" style="922" customWidth="1"/>
    <col min="10813" max="10813" width="10.7109375" style="922" customWidth="1"/>
    <col min="10814" max="10815" width="0" style="922" hidden="1" customWidth="1"/>
    <col min="10816" max="11008" width="9.140625" style="922"/>
    <col min="11009" max="11009" width="4.85546875" style="922" customWidth="1"/>
    <col min="11010" max="11010" width="35" style="922" customWidth="1"/>
    <col min="11011" max="11011" width="10" style="922" customWidth="1"/>
    <col min="11012" max="11012" width="6.42578125" style="922" customWidth="1"/>
    <col min="11013" max="11015" width="0" style="922" hidden="1" customWidth="1"/>
    <col min="11016" max="11016" width="9.28515625" style="922" customWidth="1"/>
    <col min="11017" max="11018" width="0" style="922" hidden="1" customWidth="1"/>
    <col min="11019" max="11019" width="18.42578125" style="922" bestFit="1" customWidth="1"/>
    <col min="11020" max="11026" width="0" style="922" hidden="1" customWidth="1"/>
    <col min="11027" max="11027" width="7.7109375" style="922" bestFit="1" customWidth="1"/>
    <col min="11028" max="11028" width="7.5703125" style="922" bestFit="1" customWidth="1"/>
    <col min="11029" max="11029" width="6.42578125" style="922" bestFit="1" customWidth="1"/>
    <col min="11030" max="11030" width="9.42578125" style="922" bestFit="1" customWidth="1"/>
    <col min="11031" max="11032" width="7.42578125" style="922" bestFit="1" customWidth="1"/>
    <col min="11033" max="11033" width="8.28515625" style="922" bestFit="1" customWidth="1"/>
    <col min="11034" max="11047" width="0" style="922" hidden="1" customWidth="1"/>
    <col min="11048" max="11054" width="10.5703125" style="922" customWidth="1"/>
    <col min="11055" max="11055" width="8" style="922" customWidth="1"/>
    <col min="11056" max="11056" width="6.42578125" style="922" customWidth="1"/>
    <col min="11057" max="11057" width="8.5703125" style="922" customWidth="1"/>
    <col min="11058" max="11066" width="0" style="922" hidden="1" customWidth="1"/>
    <col min="11067" max="11067" width="8.28515625" style="922" customWidth="1"/>
    <col min="11068" max="11068" width="9" style="922" customWidth="1"/>
    <col min="11069" max="11069" width="10.7109375" style="922" customWidth="1"/>
    <col min="11070" max="11071" width="0" style="922" hidden="1" customWidth="1"/>
    <col min="11072" max="11264" width="9.140625" style="922"/>
    <col min="11265" max="11265" width="4.85546875" style="922" customWidth="1"/>
    <col min="11266" max="11266" width="35" style="922" customWidth="1"/>
    <col min="11267" max="11267" width="10" style="922" customWidth="1"/>
    <col min="11268" max="11268" width="6.42578125" style="922" customWidth="1"/>
    <col min="11269" max="11271" width="0" style="922" hidden="1" customWidth="1"/>
    <col min="11272" max="11272" width="9.28515625" style="922" customWidth="1"/>
    <col min="11273" max="11274" width="0" style="922" hidden="1" customWidth="1"/>
    <col min="11275" max="11275" width="18.42578125" style="922" bestFit="1" customWidth="1"/>
    <col min="11276" max="11282" width="0" style="922" hidden="1" customWidth="1"/>
    <col min="11283" max="11283" width="7.7109375" style="922" bestFit="1" customWidth="1"/>
    <col min="11284" max="11284" width="7.5703125" style="922" bestFit="1" customWidth="1"/>
    <col min="11285" max="11285" width="6.42578125" style="922" bestFit="1" customWidth="1"/>
    <col min="11286" max="11286" width="9.42578125" style="922" bestFit="1" customWidth="1"/>
    <col min="11287" max="11288" width="7.42578125" style="922" bestFit="1" customWidth="1"/>
    <col min="11289" max="11289" width="8.28515625" style="922" bestFit="1" customWidth="1"/>
    <col min="11290" max="11303" width="0" style="922" hidden="1" customWidth="1"/>
    <col min="11304" max="11310" width="10.5703125" style="922" customWidth="1"/>
    <col min="11311" max="11311" width="8" style="922" customWidth="1"/>
    <col min="11312" max="11312" width="6.42578125" style="922" customWidth="1"/>
    <col min="11313" max="11313" width="8.5703125" style="922" customWidth="1"/>
    <col min="11314" max="11322" width="0" style="922" hidden="1" customWidth="1"/>
    <col min="11323" max="11323" width="8.28515625" style="922" customWidth="1"/>
    <col min="11324" max="11324" width="9" style="922" customWidth="1"/>
    <col min="11325" max="11325" width="10.7109375" style="922" customWidth="1"/>
    <col min="11326" max="11327" width="0" style="922" hidden="1" customWidth="1"/>
    <col min="11328" max="11520" width="9.140625" style="922"/>
    <col min="11521" max="11521" width="4.85546875" style="922" customWidth="1"/>
    <col min="11522" max="11522" width="35" style="922" customWidth="1"/>
    <col min="11523" max="11523" width="10" style="922" customWidth="1"/>
    <col min="11524" max="11524" width="6.42578125" style="922" customWidth="1"/>
    <col min="11525" max="11527" width="0" style="922" hidden="1" customWidth="1"/>
    <col min="11528" max="11528" width="9.28515625" style="922" customWidth="1"/>
    <col min="11529" max="11530" width="0" style="922" hidden="1" customWidth="1"/>
    <col min="11531" max="11531" width="18.42578125" style="922" bestFit="1" customWidth="1"/>
    <col min="11532" max="11538" width="0" style="922" hidden="1" customWidth="1"/>
    <col min="11539" max="11539" width="7.7109375" style="922" bestFit="1" customWidth="1"/>
    <col min="11540" max="11540" width="7.5703125" style="922" bestFit="1" customWidth="1"/>
    <col min="11541" max="11541" width="6.42578125" style="922" bestFit="1" customWidth="1"/>
    <col min="11542" max="11542" width="9.42578125" style="922" bestFit="1" customWidth="1"/>
    <col min="11543" max="11544" width="7.42578125" style="922" bestFit="1" customWidth="1"/>
    <col min="11545" max="11545" width="8.28515625" style="922" bestFit="1" customWidth="1"/>
    <col min="11546" max="11559" width="0" style="922" hidden="1" customWidth="1"/>
    <col min="11560" max="11566" width="10.5703125" style="922" customWidth="1"/>
    <col min="11567" max="11567" width="8" style="922" customWidth="1"/>
    <col min="11568" max="11568" width="6.42578125" style="922" customWidth="1"/>
    <col min="11569" max="11569" width="8.5703125" style="922" customWidth="1"/>
    <col min="11570" max="11578" width="0" style="922" hidden="1" customWidth="1"/>
    <col min="11579" max="11579" width="8.28515625" style="922" customWidth="1"/>
    <col min="11580" max="11580" width="9" style="922" customWidth="1"/>
    <col min="11581" max="11581" width="10.7109375" style="922" customWidth="1"/>
    <col min="11582" max="11583" width="0" style="922" hidden="1" customWidth="1"/>
    <col min="11584" max="11776" width="9.140625" style="922"/>
    <col min="11777" max="11777" width="4.85546875" style="922" customWidth="1"/>
    <col min="11778" max="11778" width="35" style="922" customWidth="1"/>
    <col min="11779" max="11779" width="10" style="922" customWidth="1"/>
    <col min="11780" max="11780" width="6.42578125" style="922" customWidth="1"/>
    <col min="11781" max="11783" width="0" style="922" hidden="1" customWidth="1"/>
    <col min="11784" max="11784" width="9.28515625" style="922" customWidth="1"/>
    <col min="11785" max="11786" width="0" style="922" hidden="1" customWidth="1"/>
    <col min="11787" max="11787" width="18.42578125" style="922" bestFit="1" customWidth="1"/>
    <col min="11788" max="11794" width="0" style="922" hidden="1" customWidth="1"/>
    <col min="11795" max="11795" width="7.7109375" style="922" bestFit="1" customWidth="1"/>
    <col min="11796" max="11796" width="7.5703125" style="922" bestFit="1" customWidth="1"/>
    <col min="11797" max="11797" width="6.42578125" style="922" bestFit="1" customWidth="1"/>
    <col min="11798" max="11798" width="9.42578125" style="922" bestFit="1" customWidth="1"/>
    <col min="11799" max="11800" width="7.42578125" style="922" bestFit="1" customWidth="1"/>
    <col min="11801" max="11801" width="8.28515625" style="922" bestFit="1" customWidth="1"/>
    <col min="11802" max="11815" width="0" style="922" hidden="1" customWidth="1"/>
    <col min="11816" max="11822" width="10.5703125" style="922" customWidth="1"/>
    <col min="11823" max="11823" width="8" style="922" customWidth="1"/>
    <col min="11824" max="11824" width="6.42578125" style="922" customWidth="1"/>
    <col min="11825" max="11825" width="8.5703125" style="922" customWidth="1"/>
    <col min="11826" max="11834" width="0" style="922" hidden="1" customWidth="1"/>
    <col min="11835" max="11835" width="8.28515625" style="922" customWidth="1"/>
    <col min="11836" max="11836" width="9" style="922" customWidth="1"/>
    <col min="11837" max="11837" width="10.7109375" style="922" customWidth="1"/>
    <col min="11838" max="11839" width="0" style="922" hidden="1" customWidth="1"/>
    <col min="11840" max="12032" width="9.140625" style="922"/>
    <col min="12033" max="12033" width="4.85546875" style="922" customWidth="1"/>
    <col min="12034" max="12034" width="35" style="922" customWidth="1"/>
    <col min="12035" max="12035" width="10" style="922" customWidth="1"/>
    <col min="12036" max="12036" width="6.42578125" style="922" customWidth="1"/>
    <col min="12037" max="12039" width="0" style="922" hidden="1" customWidth="1"/>
    <col min="12040" max="12040" width="9.28515625" style="922" customWidth="1"/>
    <col min="12041" max="12042" width="0" style="922" hidden="1" customWidth="1"/>
    <col min="12043" max="12043" width="18.42578125" style="922" bestFit="1" customWidth="1"/>
    <col min="12044" max="12050" width="0" style="922" hidden="1" customWidth="1"/>
    <col min="12051" max="12051" width="7.7109375" style="922" bestFit="1" customWidth="1"/>
    <col min="12052" max="12052" width="7.5703125" style="922" bestFit="1" customWidth="1"/>
    <col min="12053" max="12053" width="6.42578125" style="922" bestFit="1" customWidth="1"/>
    <col min="12054" max="12054" width="9.42578125" style="922" bestFit="1" customWidth="1"/>
    <col min="12055" max="12056" width="7.42578125" style="922" bestFit="1" customWidth="1"/>
    <col min="12057" max="12057" width="8.28515625" style="922" bestFit="1" customWidth="1"/>
    <col min="12058" max="12071" width="0" style="922" hidden="1" customWidth="1"/>
    <col min="12072" max="12078" width="10.5703125" style="922" customWidth="1"/>
    <col min="12079" max="12079" width="8" style="922" customWidth="1"/>
    <col min="12080" max="12080" width="6.42578125" style="922" customWidth="1"/>
    <col min="12081" max="12081" width="8.5703125" style="922" customWidth="1"/>
    <col min="12082" max="12090" width="0" style="922" hidden="1" customWidth="1"/>
    <col min="12091" max="12091" width="8.28515625" style="922" customWidth="1"/>
    <col min="12092" max="12092" width="9" style="922" customWidth="1"/>
    <col min="12093" max="12093" width="10.7109375" style="922" customWidth="1"/>
    <col min="12094" max="12095" width="0" style="922" hidden="1" customWidth="1"/>
    <col min="12096" max="12288" width="9.140625" style="922"/>
    <col min="12289" max="12289" width="4.85546875" style="922" customWidth="1"/>
    <col min="12290" max="12290" width="35" style="922" customWidth="1"/>
    <col min="12291" max="12291" width="10" style="922" customWidth="1"/>
    <col min="12292" max="12292" width="6.42578125" style="922" customWidth="1"/>
    <col min="12293" max="12295" width="0" style="922" hidden="1" customWidth="1"/>
    <col min="12296" max="12296" width="9.28515625" style="922" customWidth="1"/>
    <col min="12297" max="12298" width="0" style="922" hidden="1" customWidth="1"/>
    <col min="12299" max="12299" width="18.42578125" style="922" bestFit="1" customWidth="1"/>
    <col min="12300" max="12306" width="0" style="922" hidden="1" customWidth="1"/>
    <col min="12307" max="12307" width="7.7109375" style="922" bestFit="1" customWidth="1"/>
    <col min="12308" max="12308" width="7.5703125" style="922" bestFit="1" customWidth="1"/>
    <col min="12309" max="12309" width="6.42578125" style="922" bestFit="1" customWidth="1"/>
    <col min="12310" max="12310" width="9.42578125" style="922" bestFit="1" customWidth="1"/>
    <col min="12311" max="12312" width="7.42578125" style="922" bestFit="1" customWidth="1"/>
    <col min="12313" max="12313" width="8.28515625" style="922" bestFit="1" customWidth="1"/>
    <col min="12314" max="12327" width="0" style="922" hidden="1" customWidth="1"/>
    <col min="12328" max="12334" width="10.5703125" style="922" customWidth="1"/>
    <col min="12335" max="12335" width="8" style="922" customWidth="1"/>
    <col min="12336" max="12336" width="6.42578125" style="922" customWidth="1"/>
    <col min="12337" max="12337" width="8.5703125" style="922" customWidth="1"/>
    <col min="12338" max="12346" width="0" style="922" hidden="1" customWidth="1"/>
    <col min="12347" max="12347" width="8.28515625" style="922" customWidth="1"/>
    <col min="12348" max="12348" width="9" style="922" customWidth="1"/>
    <col min="12349" max="12349" width="10.7109375" style="922" customWidth="1"/>
    <col min="12350" max="12351" width="0" style="922" hidden="1" customWidth="1"/>
    <col min="12352" max="12544" width="9.140625" style="922"/>
    <col min="12545" max="12545" width="4.85546875" style="922" customWidth="1"/>
    <col min="12546" max="12546" width="35" style="922" customWidth="1"/>
    <col min="12547" max="12547" width="10" style="922" customWidth="1"/>
    <col min="12548" max="12548" width="6.42578125" style="922" customWidth="1"/>
    <col min="12549" max="12551" width="0" style="922" hidden="1" customWidth="1"/>
    <col min="12552" max="12552" width="9.28515625" style="922" customWidth="1"/>
    <col min="12553" max="12554" width="0" style="922" hidden="1" customWidth="1"/>
    <col min="12555" max="12555" width="18.42578125" style="922" bestFit="1" customWidth="1"/>
    <col min="12556" max="12562" width="0" style="922" hidden="1" customWidth="1"/>
    <col min="12563" max="12563" width="7.7109375" style="922" bestFit="1" customWidth="1"/>
    <col min="12564" max="12564" width="7.5703125" style="922" bestFit="1" customWidth="1"/>
    <col min="12565" max="12565" width="6.42578125" style="922" bestFit="1" customWidth="1"/>
    <col min="12566" max="12566" width="9.42578125" style="922" bestFit="1" customWidth="1"/>
    <col min="12567" max="12568" width="7.42578125" style="922" bestFit="1" customWidth="1"/>
    <col min="12569" max="12569" width="8.28515625" style="922" bestFit="1" customWidth="1"/>
    <col min="12570" max="12583" width="0" style="922" hidden="1" customWidth="1"/>
    <col min="12584" max="12590" width="10.5703125" style="922" customWidth="1"/>
    <col min="12591" max="12591" width="8" style="922" customWidth="1"/>
    <col min="12592" max="12592" width="6.42578125" style="922" customWidth="1"/>
    <col min="12593" max="12593" width="8.5703125" style="922" customWidth="1"/>
    <col min="12594" max="12602" width="0" style="922" hidden="1" customWidth="1"/>
    <col min="12603" max="12603" width="8.28515625" style="922" customWidth="1"/>
    <col min="12604" max="12604" width="9" style="922" customWidth="1"/>
    <col min="12605" max="12605" width="10.7109375" style="922" customWidth="1"/>
    <col min="12606" max="12607" width="0" style="922" hidden="1" customWidth="1"/>
    <col min="12608" max="12800" width="9.140625" style="922"/>
    <col min="12801" max="12801" width="4.85546875" style="922" customWidth="1"/>
    <col min="12802" max="12802" width="35" style="922" customWidth="1"/>
    <col min="12803" max="12803" width="10" style="922" customWidth="1"/>
    <col min="12804" max="12804" width="6.42578125" style="922" customWidth="1"/>
    <col min="12805" max="12807" width="0" style="922" hidden="1" customWidth="1"/>
    <col min="12808" max="12808" width="9.28515625" style="922" customWidth="1"/>
    <col min="12809" max="12810" width="0" style="922" hidden="1" customWidth="1"/>
    <col min="12811" max="12811" width="18.42578125" style="922" bestFit="1" customWidth="1"/>
    <col min="12812" max="12818" width="0" style="922" hidden="1" customWidth="1"/>
    <col min="12819" max="12819" width="7.7109375" style="922" bestFit="1" customWidth="1"/>
    <col min="12820" max="12820" width="7.5703125" style="922" bestFit="1" customWidth="1"/>
    <col min="12821" max="12821" width="6.42578125" style="922" bestFit="1" customWidth="1"/>
    <col min="12822" max="12822" width="9.42578125" style="922" bestFit="1" customWidth="1"/>
    <col min="12823" max="12824" width="7.42578125" style="922" bestFit="1" customWidth="1"/>
    <col min="12825" max="12825" width="8.28515625" style="922" bestFit="1" customWidth="1"/>
    <col min="12826" max="12839" width="0" style="922" hidden="1" customWidth="1"/>
    <col min="12840" max="12846" width="10.5703125" style="922" customWidth="1"/>
    <col min="12847" max="12847" width="8" style="922" customWidth="1"/>
    <col min="12848" max="12848" width="6.42578125" style="922" customWidth="1"/>
    <col min="12849" max="12849" width="8.5703125" style="922" customWidth="1"/>
    <col min="12850" max="12858" width="0" style="922" hidden="1" customWidth="1"/>
    <col min="12859" max="12859" width="8.28515625" style="922" customWidth="1"/>
    <col min="12860" max="12860" width="9" style="922" customWidth="1"/>
    <col min="12861" max="12861" width="10.7109375" style="922" customWidth="1"/>
    <col min="12862" max="12863" width="0" style="922" hidden="1" customWidth="1"/>
    <col min="12864" max="13056" width="9.140625" style="922"/>
    <col min="13057" max="13057" width="4.85546875" style="922" customWidth="1"/>
    <col min="13058" max="13058" width="35" style="922" customWidth="1"/>
    <col min="13059" max="13059" width="10" style="922" customWidth="1"/>
    <col min="13060" max="13060" width="6.42578125" style="922" customWidth="1"/>
    <col min="13061" max="13063" width="0" style="922" hidden="1" customWidth="1"/>
    <col min="13064" max="13064" width="9.28515625" style="922" customWidth="1"/>
    <col min="13065" max="13066" width="0" style="922" hidden="1" customWidth="1"/>
    <col min="13067" max="13067" width="18.42578125" style="922" bestFit="1" customWidth="1"/>
    <col min="13068" max="13074" width="0" style="922" hidden="1" customWidth="1"/>
    <col min="13075" max="13075" width="7.7109375" style="922" bestFit="1" customWidth="1"/>
    <col min="13076" max="13076" width="7.5703125" style="922" bestFit="1" customWidth="1"/>
    <col min="13077" max="13077" width="6.42578125" style="922" bestFit="1" customWidth="1"/>
    <col min="13078" max="13078" width="9.42578125" style="922" bestFit="1" customWidth="1"/>
    <col min="13079" max="13080" width="7.42578125" style="922" bestFit="1" customWidth="1"/>
    <col min="13081" max="13081" width="8.28515625" style="922" bestFit="1" customWidth="1"/>
    <col min="13082" max="13095" width="0" style="922" hidden="1" customWidth="1"/>
    <col min="13096" max="13102" width="10.5703125" style="922" customWidth="1"/>
    <col min="13103" max="13103" width="8" style="922" customWidth="1"/>
    <col min="13104" max="13104" width="6.42578125" style="922" customWidth="1"/>
    <col min="13105" max="13105" width="8.5703125" style="922" customWidth="1"/>
    <col min="13106" max="13114" width="0" style="922" hidden="1" customWidth="1"/>
    <col min="13115" max="13115" width="8.28515625" style="922" customWidth="1"/>
    <col min="13116" max="13116" width="9" style="922" customWidth="1"/>
    <col min="13117" max="13117" width="10.7109375" style="922" customWidth="1"/>
    <col min="13118" max="13119" width="0" style="922" hidden="1" customWidth="1"/>
    <col min="13120" max="13312" width="9.140625" style="922"/>
    <col min="13313" max="13313" width="4.85546875" style="922" customWidth="1"/>
    <col min="13314" max="13314" width="35" style="922" customWidth="1"/>
    <col min="13315" max="13315" width="10" style="922" customWidth="1"/>
    <col min="13316" max="13316" width="6.42578125" style="922" customWidth="1"/>
    <col min="13317" max="13319" width="0" style="922" hidden="1" customWidth="1"/>
    <col min="13320" max="13320" width="9.28515625" style="922" customWidth="1"/>
    <col min="13321" max="13322" width="0" style="922" hidden="1" customWidth="1"/>
    <col min="13323" max="13323" width="18.42578125" style="922" bestFit="1" customWidth="1"/>
    <col min="13324" max="13330" width="0" style="922" hidden="1" customWidth="1"/>
    <col min="13331" max="13331" width="7.7109375" style="922" bestFit="1" customWidth="1"/>
    <col min="13332" max="13332" width="7.5703125" style="922" bestFit="1" customWidth="1"/>
    <col min="13333" max="13333" width="6.42578125" style="922" bestFit="1" customWidth="1"/>
    <col min="13334" max="13334" width="9.42578125" style="922" bestFit="1" customWidth="1"/>
    <col min="13335" max="13336" width="7.42578125" style="922" bestFit="1" customWidth="1"/>
    <col min="13337" max="13337" width="8.28515625" style="922" bestFit="1" customWidth="1"/>
    <col min="13338" max="13351" width="0" style="922" hidden="1" customWidth="1"/>
    <col min="13352" max="13358" width="10.5703125" style="922" customWidth="1"/>
    <col min="13359" max="13359" width="8" style="922" customWidth="1"/>
    <col min="13360" max="13360" width="6.42578125" style="922" customWidth="1"/>
    <col min="13361" max="13361" width="8.5703125" style="922" customWidth="1"/>
    <col min="13362" max="13370" width="0" style="922" hidden="1" customWidth="1"/>
    <col min="13371" max="13371" width="8.28515625" style="922" customWidth="1"/>
    <col min="13372" max="13372" width="9" style="922" customWidth="1"/>
    <col min="13373" max="13373" width="10.7109375" style="922" customWidth="1"/>
    <col min="13374" max="13375" width="0" style="922" hidden="1" customWidth="1"/>
    <col min="13376" max="13568" width="9.140625" style="922"/>
    <col min="13569" max="13569" width="4.85546875" style="922" customWidth="1"/>
    <col min="13570" max="13570" width="35" style="922" customWidth="1"/>
    <col min="13571" max="13571" width="10" style="922" customWidth="1"/>
    <col min="13572" max="13572" width="6.42578125" style="922" customWidth="1"/>
    <col min="13573" max="13575" width="0" style="922" hidden="1" customWidth="1"/>
    <col min="13576" max="13576" width="9.28515625" style="922" customWidth="1"/>
    <col min="13577" max="13578" width="0" style="922" hidden="1" customWidth="1"/>
    <col min="13579" max="13579" width="18.42578125" style="922" bestFit="1" customWidth="1"/>
    <col min="13580" max="13586" width="0" style="922" hidden="1" customWidth="1"/>
    <col min="13587" max="13587" width="7.7109375" style="922" bestFit="1" customWidth="1"/>
    <col min="13588" max="13588" width="7.5703125" style="922" bestFit="1" customWidth="1"/>
    <col min="13589" max="13589" width="6.42578125" style="922" bestFit="1" customWidth="1"/>
    <col min="13590" max="13590" width="9.42578125" style="922" bestFit="1" customWidth="1"/>
    <col min="13591" max="13592" width="7.42578125" style="922" bestFit="1" customWidth="1"/>
    <col min="13593" max="13593" width="8.28515625" style="922" bestFit="1" customWidth="1"/>
    <col min="13594" max="13607" width="0" style="922" hidden="1" customWidth="1"/>
    <col min="13608" max="13614" width="10.5703125" style="922" customWidth="1"/>
    <col min="13615" max="13615" width="8" style="922" customWidth="1"/>
    <col min="13616" max="13616" width="6.42578125" style="922" customWidth="1"/>
    <col min="13617" max="13617" width="8.5703125" style="922" customWidth="1"/>
    <col min="13618" max="13626" width="0" style="922" hidden="1" customWidth="1"/>
    <col min="13627" max="13627" width="8.28515625" style="922" customWidth="1"/>
    <col min="13628" max="13628" width="9" style="922" customWidth="1"/>
    <col min="13629" max="13629" width="10.7109375" style="922" customWidth="1"/>
    <col min="13630" max="13631" width="0" style="922" hidden="1" customWidth="1"/>
    <col min="13632" max="13824" width="9.140625" style="922"/>
    <col min="13825" max="13825" width="4.85546875" style="922" customWidth="1"/>
    <col min="13826" max="13826" width="35" style="922" customWidth="1"/>
    <col min="13827" max="13827" width="10" style="922" customWidth="1"/>
    <col min="13828" max="13828" width="6.42578125" style="922" customWidth="1"/>
    <col min="13829" max="13831" width="0" style="922" hidden="1" customWidth="1"/>
    <col min="13832" max="13832" width="9.28515625" style="922" customWidth="1"/>
    <col min="13833" max="13834" width="0" style="922" hidden="1" customWidth="1"/>
    <col min="13835" max="13835" width="18.42578125" style="922" bestFit="1" customWidth="1"/>
    <col min="13836" max="13842" width="0" style="922" hidden="1" customWidth="1"/>
    <col min="13843" max="13843" width="7.7109375" style="922" bestFit="1" customWidth="1"/>
    <col min="13844" max="13844" width="7.5703125" style="922" bestFit="1" customWidth="1"/>
    <col min="13845" max="13845" width="6.42578125" style="922" bestFit="1" customWidth="1"/>
    <col min="13846" max="13846" width="9.42578125" style="922" bestFit="1" customWidth="1"/>
    <col min="13847" max="13848" width="7.42578125" style="922" bestFit="1" customWidth="1"/>
    <col min="13849" max="13849" width="8.28515625" style="922" bestFit="1" customWidth="1"/>
    <col min="13850" max="13863" width="0" style="922" hidden="1" customWidth="1"/>
    <col min="13864" max="13870" width="10.5703125" style="922" customWidth="1"/>
    <col min="13871" max="13871" width="8" style="922" customWidth="1"/>
    <col min="13872" max="13872" width="6.42578125" style="922" customWidth="1"/>
    <col min="13873" max="13873" width="8.5703125" style="922" customWidth="1"/>
    <col min="13874" max="13882" width="0" style="922" hidden="1" customWidth="1"/>
    <col min="13883" max="13883" width="8.28515625" style="922" customWidth="1"/>
    <col min="13884" max="13884" width="9" style="922" customWidth="1"/>
    <col min="13885" max="13885" width="10.7109375" style="922" customWidth="1"/>
    <col min="13886" max="13887" width="0" style="922" hidden="1" customWidth="1"/>
    <col min="13888" max="14080" width="9.140625" style="922"/>
    <col min="14081" max="14081" width="4.85546875" style="922" customWidth="1"/>
    <col min="14082" max="14082" width="35" style="922" customWidth="1"/>
    <col min="14083" max="14083" width="10" style="922" customWidth="1"/>
    <col min="14084" max="14084" width="6.42578125" style="922" customWidth="1"/>
    <col min="14085" max="14087" width="0" style="922" hidden="1" customWidth="1"/>
    <col min="14088" max="14088" width="9.28515625" style="922" customWidth="1"/>
    <col min="14089" max="14090" width="0" style="922" hidden="1" customWidth="1"/>
    <col min="14091" max="14091" width="18.42578125" style="922" bestFit="1" customWidth="1"/>
    <col min="14092" max="14098" width="0" style="922" hidden="1" customWidth="1"/>
    <col min="14099" max="14099" width="7.7109375" style="922" bestFit="1" customWidth="1"/>
    <col min="14100" max="14100" width="7.5703125" style="922" bestFit="1" customWidth="1"/>
    <col min="14101" max="14101" width="6.42578125" style="922" bestFit="1" customWidth="1"/>
    <col min="14102" max="14102" width="9.42578125" style="922" bestFit="1" customWidth="1"/>
    <col min="14103" max="14104" width="7.42578125" style="922" bestFit="1" customWidth="1"/>
    <col min="14105" max="14105" width="8.28515625" style="922" bestFit="1" customWidth="1"/>
    <col min="14106" max="14119" width="0" style="922" hidden="1" customWidth="1"/>
    <col min="14120" max="14126" width="10.5703125" style="922" customWidth="1"/>
    <col min="14127" max="14127" width="8" style="922" customWidth="1"/>
    <col min="14128" max="14128" width="6.42578125" style="922" customWidth="1"/>
    <col min="14129" max="14129" width="8.5703125" style="922" customWidth="1"/>
    <col min="14130" max="14138" width="0" style="922" hidden="1" customWidth="1"/>
    <col min="14139" max="14139" width="8.28515625" style="922" customWidth="1"/>
    <col min="14140" max="14140" width="9" style="922" customWidth="1"/>
    <col min="14141" max="14141" width="10.7109375" style="922" customWidth="1"/>
    <col min="14142" max="14143" width="0" style="922" hidden="1" customWidth="1"/>
    <col min="14144" max="14336" width="9.140625" style="922"/>
    <col min="14337" max="14337" width="4.85546875" style="922" customWidth="1"/>
    <col min="14338" max="14338" width="35" style="922" customWidth="1"/>
    <col min="14339" max="14339" width="10" style="922" customWidth="1"/>
    <col min="14340" max="14340" width="6.42578125" style="922" customWidth="1"/>
    <col min="14341" max="14343" width="0" style="922" hidden="1" customWidth="1"/>
    <col min="14344" max="14344" width="9.28515625" style="922" customWidth="1"/>
    <col min="14345" max="14346" width="0" style="922" hidden="1" customWidth="1"/>
    <col min="14347" max="14347" width="18.42578125" style="922" bestFit="1" customWidth="1"/>
    <col min="14348" max="14354" width="0" style="922" hidden="1" customWidth="1"/>
    <col min="14355" max="14355" width="7.7109375" style="922" bestFit="1" customWidth="1"/>
    <col min="14356" max="14356" width="7.5703125" style="922" bestFit="1" customWidth="1"/>
    <col min="14357" max="14357" width="6.42578125" style="922" bestFit="1" customWidth="1"/>
    <col min="14358" max="14358" width="9.42578125" style="922" bestFit="1" customWidth="1"/>
    <col min="14359" max="14360" width="7.42578125" style="922" bestFit="1" customWidth="1"/>
    <col min="14361" max="14361" width="8.28515625" style="922" bestFit="1" customWidth="1"/>
    <col min="14362" max="14375" width="0" style="922" hidden="1" customWidth="1"/>
    <col min="14376" max="14382" width="10.5703125" style="922" customWidth="1"/>
    <col min="14383" max="14383" width="8" style="922" customWidth="1"/>
    <col min="14384" max="14384" width="6.42578125" style="922" customWidth="1"/>
    <col min="14385" max="14385" width="8.5703125" style="922" customWidth="1"/>
    <col min="14386" max="14394" width="0" style="922" hidden="1" customWidth="1"/>
    <col min="14395" max="14395" width="8.28515625" style="922" customWidth="1"/>
    <col min="14396" max="14396" width="9" style="922" customWidth="1"/>
    <col min="14397" max="14397" width="10.7109375" style="922" customWidth="1"/>
    <col min="14398" max="14399" width="0" style="922" hidden="1" customWidth="1"/>
    <col min="14400" max="14592" width="9.140625" style="922"/>
    <col min="14593" max="14593" width="4.85546875" style="922" customWidth="1"/>
    <col min="14594" max="14594" width="35" style="922" customWidth="1"/>
    <col min="14595" max="14595" width="10" style="922" customWidth="1"/>
    <col min="14596" max="14596" width="6.42578125" style="922" customWidth="1"/>
    <col min="14597" max="14599" width="0" style="922" hidden="1" customWidth="1"/>
    <col min="14600" max="14600" width="9.28515625" style="922" customWidth="1"/>
    <col min="14601" max="14602" width="0" style="922" hidden="1" customWidth="1"/>
    <col min="14603" max="14603" width="18.42578125" style="922" bestFit="1" customWidth="1"/>
    <col min="14604" max="14610" width="0" style="922" hidden="1" customWidth="1"/>
    <col min="14611" max="14611" width="7.7109375" style="922" bestFit="1" customWidth="1"/>
    <col min="14612" max="14612" width="7.5703125" style="922" bestFit="1" customWidth="1"/>
    <col min="14613" max="14613" width="6.42578125" style="922" bestFit="1" customWidth="1"/>
    <col min="14614" max="14614" width="9.42578125" style="922" bestFit="1" customWidth="1"/>
    <col min="14615" max="14616" width="7.42578125" style="922" bestFit="1" customWidth="1"/>
    <col min="14617" max="14617" width="8.28515625" style="922" bestFit="1" customWidth="1"/>
    <col min="14618" max="14631" width="0" style="922" hidden="1" customWidth="1"/>
    <col min="14632" max="14638" width="10.5703125" style="922" customWidth="1"/>
    <col min="14639" max="14639" width="8" style="922" customWidth="1"/>
    <col min="14640" max="14640" width="6.42578125" style="922" customWidth="1"/>
    <col min="14641" max="14641" width="8.5703125" style="922" customWidth="1"/>
    <col min="14642" max="14650" width="0" style="922" hidden="1" customWidth="1"/>
    <col min="14651" max="14651" width="8.28515625" style="922" customWidth="1"/>
    <col min="14652" max="14652" width="9" style="922" customWidth="1"/>
    <col min="14653" max="14653" width="10.7109375" style="922" customWidth="1"/>
    <col min="14654" max="14655" width="0" style="922" hidden="1" customWidth="1"/>
    <col min="14656" max="14848" width="9.140625" style="922"/>
    <col min="14849" max="14849" width="4.85546875" style="922" customWidth="1"/>
    <col min="14850" max="14850" width="35" style="922" customWidth="1"/>
    <col min="14851" max="14851" width="10" style="922" customWidth="1"/>
    <col min="14852" max="14852" width="6.42578125" style="922" customWidth="1"/>
    <col min="14853" max="14855" width="0" style="922" hidden="1" customWidth="1"/>
    <col min="14856" max="14856" width="9.28515625" style="922" customWidth="1"/>
    <col min="14857" max="14858" width="0" style="922" hidden="1" customWidth="1"/>
    <col min="14859" max="14859" width="18.42578125" style="922" bestFit="1" customWidth="1"/>
    <col min="14860" max="14866" width="0" style="922" hidden="1" customWidth="1"/>
    <col min="14867" max="14867" width="7.7109375" style="922" bestFit="1" customWidth="1"/>
    <col min="14868" max="14868" width="7.5703125" style="922" bestFit="1" customWidth="1"/>
    <col min="14869" max="14869" width="6.42578125" style="922" bestFit="1" customWidth="1"/>
    <col min="14870" max="14870" width="9.42578125" style="922" bestFit="1" customWidth="1"/>
    <col min="14871" max="14872" width="7.42578125" style="922" bestFit="1" customWidth="1"/>
    <col min="14873" max="14873" width="8.28515625" style="922" bestFit="1" customWidth="1"/>
    <col min="14874" max="14887" width="0" style="922" hidden="1" customWidth="1"/>
    <col min="14888" max="14894" width="10.5703125" style="922" customWidth="1"/>
    <col min="14895" max="14895" width="8" style="922" customWidth="1"/>
    <col min="14896" max="14896" width="6.42578125" style="922" customWidth="1"/>
    <col min="14897" max="14897" width="8.5703125" style="922" customWidth="1"/>
    <col min="14898" max="14906" width="0" style="922" hidden="1" customWidth="1"/>
    <col min="14907" max="14907" width="8.28515625" style="922" customWidth="1"/>
    <col min="14908" max="14908" width="9" style="922" customWidth="1"/>
    <col min="14909" max="14909" width="10.7109375" style="922" customWidth="1"/>
    <col min="14910" max="14911" width="0" style="922" hidden="1" customWidth="1"/>
    <col min="14912" max="15104" width="9.140625" style="922"/>
    <col min="15105" max="15105" width="4.85546875" style="922" customWidth="1"/>
    <col min="15106" max="15106" width="35" style="922" customWidth="1"/>
    <col min="15107" max="15107" width="10" style="922" customWidth="1"/>
    <col min="15108" max="15108" width="6.42578125" style="922" customWidth="1"/>
    <col min="15109" max="15111" width="0" style="922" hidden="1" customWidth="1"/>
    <col min="15112" max="15112" width="9.28515625" style="922" customWidth="1"/>
    <col min="15113" max="15114" width="0" style="922" hidden="1" customWidth="1"/>
    <col min="15115" max="15115" width="18.42578125" style="922" bestFit="1" customWidth="1"/>
    <col min="15116" max="15122" width="0" style="922" hidden="1" customWidth="1"/>
    <col min="15123" max="15123" width="7.7109375" style="922" bestFit="1" customWidth="1"/>
    <col min="15124" max="15124" width="7.5703125" style="922" bestFit="1" customWidth="1"/>
    <col min="15125" max="15125" width="6.42578125" style="922" bestFit="1" customWidth="1"/>
    <col min="15126" max="15126" width="9.42578125" style="922" bestFit="1" customWidth="1"/>
    <col min="15127" max="15128" width="7.42578125" style="922" bestFit="1" customWidth="1"/>
    <col min="15129" max="15129" width="8.28515625" style="922" bestFit="1" customWidth="1"/>
    <col min="15130" max="15143" width="0" style="922" hidden="1" customWidth="1"/>
    <col min="15144" max="15150" width="10.5703125" style="922" customWidth="1"/>
    <col min="15151" max="15151" width="8" style="922" customWidth="1"/>
    <col min="15152" max="15152" width="6.42578125" style="922" customWidth="1"/>
    <col min="15153" max="15153" width="8.5703125" style="922" customWidth="1"/>
    <col min="15154" max="15162" width="0" style="922" hidden="1" customWidth="1"/>
    <col min="15163" max="15163" width="8.28515625" style="922" customWidth="1"/>
    <col min="15164" max="15164" width="9" style="922" customWidth="1"/>
    <col min="15165" max="15165" width="10.7109375" style="922" customWidth="1"/>
    <col min="15166" max="15167" width="0" style="922" hidden="1" customWidth="1"/>
    <col min="15168" max="15360" width="9.140625" style="922"/>
    <col min="15361" max="15361" width="4.85546875" style="922" customWidth="1"/>
    <col min="15362" max="15362" width="35" style="922" customWidth="1"/>
    <col min="15363" max="15363" width="10" style="922" customWidth="1"/>
    <col min="15364" max="15364" width="6.42578125" style="922" customWidth="1"/>
    <col min="15365" max="15367" width="0" style="922" hidden="1" customWidth="1"/>
    <col min="15368" max="15368" width="9.28515625" style="922" customWidth="1"/>
    <col min="15369" max="15370" width="0" style="922" hidden="1" customWidth="1"/>
    <col min="15371" max="15371" width="18.42578125" style="922" bestFit="1" customWidth="1"/>
    <col min="15372" max="15378" width="0" style="922" hidden="1" customWidth="1"/>
    <col min="15379" max="15379" width="7.7109375" style="922" bestFit="1" customWidth="1"/>
    <col min="15380" max="15380" width="7.5703125" style="922" bestFit="1" customWidth="1"/>
    <col min="15381" max="15381" width="6.42578125" style="922" bestFit="1" customWidth="1"/>
    <col min="15382" max="15382" width="9.42578125" style="922" bestFit="1" customWidth="1"/>
    <col min="15383" max="15384" width="7.42578125" style="922" bestFit="1" customWidth="1"/>
    <col min="15385" max="15385" width="8.28515625" style="922" bestFit="1" customWidth="1"/>
    <col min="15386" max="15399" width="0" style="922" hidden="1" customWidth="1"/>
    <col min="15400" max="15406" width="10.5703125" style="922" customWidth="1"/>
    <col min="15407" max="15407" width="8" style="922" customWidth="1"/>
    <col min="15408" max="15408" width="6.42578125" style="922" customWidth="1"/>
    <col min="15409" max="15409" width="8.5703125" style="922" customWidth="1"/>
    <col min="15410" max="15418" width="0" style="922" hidden="1" customWidth="1"/>
    <col min="15419" max="15419" width="8.28515625" style="922" customWidth="1"/>
    <col min="15420" max="15420" width="9" style="922" customWidth="1"/>
    <col min="15421" max="15421" width="10.7109375" style="922" customWidth="1"/>
    <col min="15422" max="15423" width="0" style="922" hidden="1" customWidth="1"/>
    <col min="15424" max="15616" width="9.140625" style="922"/>
    <col min="15617" max="15617" width="4.85546875" style="922" customWidth="1"/>
    <col min="15618" max="15618" width="35" style="922" customWidth="1"/>
    <col min="15619" max="15619" width="10" style="922" customWidth="1"/>
    <col min="15620" max="15620" width="6.42578125" style="922" customWidth="1"/>
    <col min="15621" max="15623" width="0" style="922" hidden="1" customWidth="1"/>
    <col min="15624" max="15624" width="9.28515625" style="922" customWidth="1"/>
    <col min="15625" max="15626" width="0" style="922" hidden="1" customWidth="1"/>
    <col min="15627" max="15627" width="18.42578125" style="922" bestFit="1" customWidth="1"/>
    <col min="15628" max="15634" width="0" style="922" hidden="1" customWidth="1"/>
    <col min="15635" max="15635" width="7.7109375" style="922" bestFit="1" customWidth="1"/>
    <col min="15636" max="15636" width="7.5703125" style="922" bestFit="1" customWidth="1"/>
    <col min="15637" max="15637" width="6.42578125" style="922" bestFit="1" customWidth="1"/>
    <col min="15638" max="15638" width="9.42578125" style="922" bestFit="1" customWidth="1"/>
    <col min="15639" max="15640" width="7.42578125" style="922" bestFit="1" customWidth="1"/>
    <col min="15641" max="15641" width="8.28515625" style="922" bestFit="1" customWidth="1"/>
    <col min="15642" max="15655" width="0" style="922" hidden="1" customWidth="1"/>
    <col min="15656" max="15662" width="10.5703125" style="922" customWidth="1"/>
    <col min="15663" max="15663" width="8" style="922" customWidth="1"/>
    <col min="15664" max="15664" width="6.42578125" style="922" customWidth="1"/>
    <col min="15665" max="15665" width="8.5703125" style="922" customWidth="1"/>
    <col min="15666" max="15674" width="0" style="922" hidden="1" customWidth="1"/>
    <col min="15675" max="15675" width="8.28515625" style="922" customWidth="1"/>
    <col min="15676" max="15676" width="9" style="922" customWidth="1"/>
    <col min="15677" max="15677" width="10.7109375" style="922" customWidth="1"/>
    <col min="15678" max="15679" width="0" style="922" hidden="1" customWidth="1"/>
    <col min="15680" max="15872" width="9.140625" style="922"/>
    <col min="15873" max="15873" width="4.85546875" style="922" customWidth="1"/>
    <col min="15874" max="15874" width="35" style="922" customWidth="1"/>
    <col min="15875" max="15875" width="10" style="922" customWidth="1"/>
    <col min="15876" max="15876" width="6.42578125" style="922" customWidth="1"/>
    <col min="15877" max="15879" width="0" style="922" hidden="1" customWidth="1"/>
    <col min="15880" max="15880" width="9.28515625" style="922" customWidth="1"/>
    <col min="15881" max="15882" width="0" style="922" hidden="1" customWidth="1"/>
    <col min="15883" max="15883" width="18.42578125" style="922" bestFit="1" customWidth="1"/>
    <col min="15884" max="15890" width="0" style="922" hidden="1" customWidth="1"/>
    <col min="15891" max="15891" width="7.7109375" style="922" bestFit="1" customWidth="1"/>
    <col min="15892" max="15892" width="7.5703125" style="922" bestFit="1" customWidth="1"/>
    <col min="15893" max="15893" width="6.42578125" style="922" bestFit="1" customWidth="1"/>
    <col min="15894" max="15894" width="9.42578125" style="922" bestFit="1" customWidth="1"/>
    <col min="15895" max="15896" width="7.42578125" style="922" bestFit="1" customWidth="1"/>
    <col min="15897" max="15897" width="8.28515625" style="922" bestFit="1" customWidth="1"/>
    <col min="15898" max="15911" width="0" style="922" hidden="1" customWidth="1"/>
    <col min="15912" max="15918" width="10.5703125" style="922" customWidth="1"/>
    <col min="15919" max="15919" width="8" style="922" customWidth="1"/>
    <col min="15920" max="15920" width="6.42578125" style="922" customWidth="1"/>
    <col min="15921" max="15921" width="8.5703125" style="922" customWidth="1"/>
    <col min="15922" max="15930" width="0" style="922" hidden="1" customWidth="1"/>
    <col min="15931" max="15931" width="8.28515625" style="922" customWidth="1"/>
    <col min="15932" max="15932" width="9" style="922" customWidth="1"/>
    <col min="15933" max="15933" width="10.7109375" style="922" customWidth="1"/>
    <col min="15934" max="15935" width="0" style="922" hidden="1" customWidth="1"/>
    <col min="15936" max="16128" width="9.140625" style="922"/>
    <col min="16129" max="16129" width="4.85546875" style="922" customWidth="1"/>
    <col min="16130" max="16130" width="35" style="922" customWidth="1"/>
    <col min="16131" max="16131" width="10" style="922" customWidth="1"/>
    <col min="16132" max="16132" width="6.42578125" style="922" customWidth="1"/>
    <col min="16133" max="16135" width="0" style="922" hidden="1" customWidth="1"/>
    <col min="16136" max="16136" width="9.28515625" style="922" customWidth="1"/>
    <col min="16137" max="16138" width="0" style="922" hidden="1" customWidth="1"/>
    <col min="16139" max="16139" width="18.42578125" style="922" bestFit="1" customWidth="1"/>
    <col min="16140" max="16146" width="0" style="922" hidden="1" customWidth="1"/>
    <col min="16147" max="16147" width="7.7109375" style="922" bestFit="1" customWidth="1"/>
    <col min="16148" max="16148" width="7.5703125" style="922" bestFit="1" customWidth="1"/>
    <col min="16149" max="16149" width="6.42578125" style="922" bestFit="1" customWidth="1"/>
    <col min="16150" max="16150" width="9.42578125" style="922" bestFit="1" customWidth="1"/>
    <col min="16151" max="16152" width="7.42578125" style="922" bestFit="1" customWidth="1"/>
    <col min="16153" max="16153" width="8.28515625" style="922" bestFit="1" customWidth="1"/>
    <col min="16154" max="16167" width="0" style="922" hidden="1" customWidth="1"/>
    <col min="16168" max="16174" width="10.5703125" style="922" customWidth="1"/>
    <col min="16175" max="16175" width="8" style="922" customWidth="1"/>
    <col min="16176" max="16176" width="6.42578125" style="922" customWidth="1"/>
    <col min="16177" max="16177" width="8.5703125" style="922" customWidth="1"/>
    <col min="16178" max="16186" width="0" style="922" hidden="1" customWidth="1"/>
    <col min="16187" max="16187" width="8.28515625" style="922" customWidth="1"/>
    <col min="16188" max="16188" width="9" style="922" customWidth="1"/>
    <col min="16189" max="16189" width="10.7109375" style="922" customWidth="1"/>
    <col min="16190" max="16191" width="0" style="922" hidden="1" customWidth="1"/>
    <col min="16192" max="16384" width="9.140625" style="922"/>
  </cols>
  <sheetData>
    <row r="1" spans="1:69">
      <c r="A1" s="908"/>
      <c r="B1" s="909"/>
      <c r="C1" s="910"/>
      <c r="D1" s="911"/>
      <c r="E1" s="911"/>
      <c r="F1" s="911"/>
      <c r="G1" s="911"/>
      <c r="H1" s="912"/>
      <c r="I1" s="912"/>
      <c r="J1" s="912"/>
      <c r="K1" s="912"/>
      <c r="L1" s="500"/>
      <c r="M1" s="501"/>
      <c r="N1" s="913"/>
      <c r="O1" s="500"/>
      <c r="Q1" s="501"/>
      <c r="R1" s="501"/>
      <c r="S1" s="501"/>
      <c r="T1" s="501"/>
      <c r="U1" s="501"/>
      <c r="V1" s="501"/>
      <c r="W1" s="501"/>
      <c r="X1" s="501"/>
      <c r="Y1" s="501"/>
      <c r="AU1" s="918"/>
      <c r="AV1" s="919"/>
      <c r="AW1" s="920"/>
      <c r="AX1" s="920"/>
      <c r="AY1" s="920"/>
      <c r="AZ1" s="920"/>
      <c r="BA1" s="921"/>
      <c r="BB1" s="921"/>
    </row>
    <row r="2" spans="1:69" ht="16.5" customHeight="1">
      <c r="A2" s="1903" t="s">
        <v>1336</v>
      </c>
      <c r="B2" s="1903"/>
      <c r="C2" s="1903"/>
      <c r="D2" s="1903"/>
      <c r="E2" s="1903"/>
      <c r="F2" s="1903"/>
      <c r="G2" s="1903"/>
      <c r="H2" s="1903"/>
      <c r="I2" s="1903"/>
      <c r="J2" s="1903"/>
      <c r="K2" s="1903"/>
      <c r="L2" s="1903"/>
      <c r="M2" s="1903"/>
      <c r="N2" s="1903"/>
      <c r="O2" s="1903"/>
      <c r="P2" s="1903"/>
      <c r="Q2" s="1903"/>
      <c r="R2" s="1903"/>
      <c r="S2" s="1903"/>
      <c r="T2" s="1903"/>
      <c r="U2" s="1903"/>
      <c r="V2" s="1903"/>
      <c r="W2" s="1903"/>
      <c r="X2" s="1903"/>
      <c r="Y2" s="1903"/>
      <c r="Z2" s="1903"/>
      <c r="AA2" s="1903"/>
      <c r="AB2" s="1903"/>
      <c r="AC2" s="1903"/>
      <c r="AD2" s="1903"/>
      <c r="AE2" s="1903"/>
      <c r="AF2" s="1903"/>
      <c r="AG2" s="1903"/>
      <c r="AH2" s="1903"/>
      <c r="AI2" s="1903"/>
      <c r="AJ2" s="1903"/>
      <c r="AK2" s="1903"/>
      <c r="AL2" s="1903"/>
      <c r="AM2" s="1903"/>
      <c r="AN2" s="1903"/>
      <c r="AO2" s="1903"/>
      <c r="AP2" s="1903"/>
      <c r="AQ2" s="1903"/>
      <c r="AR2" s="1903"/>
      <c r="AS2" s="1903"/>
      <c r="AT2" s="1903"/>
      <c r="AU2" s="1903"/>
      <c r="AV2" s="1903"/>
      <c r="AW2" s="1903"/>
      <c r="AX2" s="1903"/>
      <c r="AY2" s="1903"/>
      <c r="AZ2" s="1903"/>
      <c r="BA2" s="1903"/>
      <c r="BB2" s="1903"/>
      <c r="BC2" s="1903"/>
      <c r="BD2" s="1903"/>
      <c r="BE2" s="1903"/>
      <c r="BF2" s="1903"/>
      <c r="BG2" s="1903"/>
      <c r="BH2" s="1903"/>
      <c r="BI2" s="1903"/>
    </row>
    <row r="3" spans="1:69" s="928" customFormat="1" ht="13.5" thickBot="1">
      <c r="A3" s="914"/>
      <c r="B3" s="926"/>
      <c r="C3" s="910"/>
      <c r="D3" s="910"/>
      <c r="E3" s="910"/>
      <c r="F3" s="910"/>
      <c r="G3" s="910"/>
      <c r="H3" s="912"/>
      <c r="I3" s="912"/>
      <c r="J3" s="912"/>
      <c r="K3" s="912"/>
      <c r="L3" s="500"/>
      <c r="M3" s="501"/>
      <c r="N3" s="913"/>
      <c r="O3" s="500"/>
      <c r="P3" s="500"/>
      <c r="Q3" s="501"/>
      <c r="R3" s="501"/>
      <c r="S3" s="501"/>
      <c r="T3" s="501"/>
      <c r="U3" s="501"/>
      <c r="V3" s="501"/>
      <c r="W3" s="501"/>
      <c r="X3" s="501"/>
      <c r="Y3" s="501"/>
      <c r="Z3" s="501"/>
      <c r="AA3" s="501"/>
      <c r="AB3" s="500"/>
      <c r="AC3" s="500"/>
      <c r="AD3" s="914"/>
      <c r="AE3" s="915"/>
      <c r="AF3" s="915"/>
      <c r="AG3" s="915"/>
      <c r="AH3" s="915"/>
      <c r="AI3" s="915"/>
      <c r="AJ3" s="916"/>
      <c r="AK3" s="916"/>
      <c r="AL3" s="916"/>
      <c r="AM3" s="916"/>
      <c r="AN3" s="916"/>
      <c r="AO3" s="916"/>
      <c r="AP3" s="916"/>
      <c r="AQ3" s="916"/>
      <c r="AR3" s="916"/>
      <c r="AS3" s="916"/>
      <c r="AT3" s="917"/>
      <c r="AU3" s="927"/>
      <c r="AV3" s="193"/>
      <c r="AW3" s="915"/>
      <c r="AX3" s="915"/>
      <c r="AY3" s="915"/>
      <c r="AZ3" s="915"/>
      <c r="BA3" s="500"/>
      <c r="BB3" s="500"/>
      <c r="BG3" s="929"/>
      <c r="BH3" s="929"/>
      <c r="BI3" s="930"/>
      <c r="BL3" s="931"/>
      <c r="BM3" s="931"/>
      <c r="BN3" s="931"/>
      <c r="BO3" s="931"/>
      <c r="BP3" s="931"/>
      <c r="BQ3" s="931"/>
    </row>
    <row r="4" spans="1:69" s="928" customFormat="1" ht="49.5" customHeight="1">
      <c r="A4" s="1904" t="s">
        <v>67</v>
      </c>
      <c r="B4" s="1905" t="s">
        <v>1337</v>
      </c>
      <c r="C4" s="1906" t="s">
        <v>1338</v>
      </c>
      <c r="D4" s="1906"/>
      <c r="E4" s="1906"/>
      <c r="F4" s="1906"/>
      <c r="G4" s="1906"/>
      <c r="H4" s="1906"/>
      <c r="I4" s="1907" t="s">
        <v>1339</v>
      </c>
      <c r="J4" s="1910" t="s">
        <v>1340</v>
      </c>
      <c r="K4" s="1913" t="s">
        <v>1341</v>
      </c>
      <c r="L4" s="1916" t="s">
        <v>1342</v>
      </c>
      <c r="M4" s="1916"/>
      <c r="N4" s="1916"/>
      <c r="O4" s="1916"/>
      <c r="P4" s="1916"/>
      <c r="Q4" s="1916"/>
      <c r="R4" s="1917"/>
      <c r="S4" s="1918" t="s">
        <v>1343</v>
      </c>
      <c r="T4" s="1919"/>
      <c r="U4" s="1919"/>
      <c r="V4" s="1919"/>
      <c r="W4" s="1919"/>
      <c r="X4" s="1919"/>
      <c r="Y4" s="1920"/>
      <c r="Z4" s="1927" t="s">
        <v>1344</v>
      </c>
      <c r="AA4" s="1916"/>
      <c r="AB4" s="1916"/>
      <c r="AC4" s="1916"/>
      <c r="AD4" s="1916"/>
      <c r="AE4" s="1916"/>
      <c r="AF4" s="1916"/>
      <c r="AG4" s="1916"/>
      <c r="AH4" s="1916"/>
      <c r="AI4" s="1916"/>
      <c r="AJ4" s="1916"/>
      <c r="AK4" s="1916"/>
      <c r="AL4" s="1916"/>
      <c r="AM4" s="1917"/>
      <c r="AN4" s="1918" t="s">
        <v>1345</v>
      </c>
      <c r="AO4" s="1919"/>
      <c r="AP4" s="1919"/>
      <c r="AQ4" s="1919"/>
      <c r="AR4" s="1919"/>
      <c r="AS4" s="1919"/>
      <c r="AT4" s="1920"/>
      <c r="AU4" s="1935" t="s">
        <v>1346</v>
      </c>
      <c r="AV4" s="1936"/>
      <c r="AW4" s="1937"/>
      <c r="AX4" s="1944" t="s">
        <v>1347</v>
      </c>
      <c r="AY4" s="1947" t="s">
        <v>1348</v>
      </c>
      <c r="AZ4" s="1950" t="s">
        <v>1349</v>
      </c>
      <c r="BA4" s="1951"/>
      <c r="BB4" s="1944"/>
      <c r="BC4" s="1954" t="s">
        <v>1350</v>
      </c>
      <c r="BD4" s="1955"/>
      <c r="BE4" s="1956"/>
      <c r="BF4" s="932"/>
      <c r="BG4" s="1966" t="s">
        <v>1326</v>
      </c>
      <c r="BH4" s="1967"/>
      <c r="BI4" s="1967"/>
      <c r="BJ4" s="1972" t="s">
        <v>1351</v>
      </c>
      <c r="BK4" s="1972"/>
      <c r="BL4" s="1928" t="s">
        <v>1352</v>
      </c>
      <c r="BM4" s="1928"/>
      <c r="BN4" s="1928"/>
      <c r="BO4" s="1928" t="s">
        <v>1353</v>
      </c>
      <c r="BP4" s="1928"/>
      <c r="BQ4" s="1929"/>
    </row>
    <row r="5" spans="1:69" s="928" customFormat="1" ht="11.25" hidden="1" customHeight="1">
      <c r="A5" s="1904"/>
      <c r="B5" s="1905"/>
      <c r="C5" s="1932" t="s">
        <v>1354</v>
      </c>
      <c r="D5" s="1933" t="s">
        <v>1355</v>
      </c>
      <c r="E5" s="1934" t="s">
        <v>1356</v>
      </c>
      <c r="F5" s="1934"/>
      <c r="G5" s="1934"/>
      <c r="H5" s="1913" t="s">
        <v>1357</v>
      </c>
      <c r="I5" s="1908"/>
      <c r="J5" s="1911"/>
      <c r="K5" s="1914"/>
      <c r="L5" s="1916"/>
      <c r="M5" s="1916"/>
      <c r="N5" s="1916"/>
      <c r="O5" s="1916"/>
      <c r="P5" s="1916"/>
      <c r="Q5" s="1916"/>
      <c r="R5" s="1917"/>
      <c r="S5" s="1921"/>
      <c r="T5" s="1922"/>
      <c r="U5" s="1922"/>
      <c r="V5" s="1922"/>
      <c r="W5" s="1922"/>
      <c r="X5" s="1922"/>
      <c r="Y5" s="1923"/>
      <c r="Z5" s="1927"/>
      <c r="AA5" s="1916"/>
      <c r="AB5" s="1916"/>
      <c r="AC5" s="1916"/>
      <c r="AD5" s="1916"/>
      <c r="AE5" s="1916"/>
      <c r="AF5" s="1916"/>
      <c r="AG5" s="1916"/>
      <c r="AH5" s="1916"/>
      <c r="AI5" s="1916"/>
      <c r="AJ5" s="1916"/>
      <c r="AK5" s="1916"/>
      <c r="AL5" s="1916"/>
      <c r="AM5" s="1917"/>
      <c r="AN5" s="1921"/>
      <c r="AO5" s="1922"/>
      <c r="AP5" s="1922"/>
      <c r="AQ5" s="1922"/>
      <c r="AR5" s="1922"/>
      <c r="AS5" s="1922"/>
      <c r="AT5" s="1923"/>
      <c r="AU5" s="1938"/>
      <c r="AV5" s="1939"/>
      <c r="AW5" s="1940"/>
      <c r="AX5" s="1945"/>
      <c r="AY5" s="1948"/>
      <c r="AZ5" s="1952"/>
      <c r="BA5" s="1939"/>
      <c r="BB5" s="1945"/>
      <c r="BC5" s="1957"/>
      <c r="BD5" s="1958"/>
      <c r="BE5" s="1959"/>
      <c r="BF5" s="933"/>
      <c r="BG5" s="1968"/>
      <c r="BH5" s="1969"/>
      <c r="BI5" s="1969"/>
      <c r="BJ5" s="1973"/>
      <c r="BK5" s="1973"/>
      <c r="BL5" s="1930"/>
      <c r="BM5" s="1930"/>
      <c r="BN5" s="1930"/>
      <c r="BO5" s="1930"/>
      <c r="BP5" s="1930"/>
      <c r="BQ5" s="1931"/>
    </row>
    <row r="6" spans="1:69" s="928" customFormat="1" ht="23.25" customHeight="1">
      <c r="A6" s="1904"/>
      <c r="B6" s="1905"/>
      <c r="C6" s="1932"/>
      <c r="D6" s="1933"/>
      <c r="E6" s="1934" t="s">
        <v>1358</v>
      </c>
      <c r="F6" s="1934" t="s">
        <v>1359</v>
      </c>
      <c r="G6" s="1934"/>
      <c r="H6" s="1914"/>
      <c r="I6" s="1908"/>
      <c r="J6" s="1911"/>
      <c r="K6" s="1914"/>
      <c r="L6" s="1916"/>
      <c r="M6" s="1916"/>
      <c r="N6" s="1916"/>
      <c r="O6" s="1916"/>
      <c r="P6" s="1916"/>
      <c r="Q6" s="1916"/>
      <c r="R6" s="1917"/>
      <c r="S6" s="1924"/>
      <c r="T6" s="1925"/>
      <c r="U6" s="1925"/>
      <c r="V6" s="1925"/>
      <c r="W6" s="1925"/>
      <c r="X6" s="1925"/>
      <c r="Y6" s="1926"/>
      <c r="Z6" s="1927"/>
      <c r="AA6" s="1916"/>
      <c r="AB6" s="1916"/>
      <c r="AC6" s="1916"/>
      <c r="AD6" s="1916"/>
      <c r="AE6" s="1916"/>
      <c r="AF6" s="1916"/>
      <c r="AG6" s="1916"/>
      <c r="AH6" s="1916"/>
      <c r="AI6" s="1916"/>
      <c r="AJ6" s="1916"/>
      <c r="AK6" s="1916"/>
      <c r="AL6" s="1916"/>
      <c r="AM6" s="1917"/>
      <c r="AN6" s="1924"/>
      <c r="AO6" s="1925"/>
      <c r="AP6" s="1925"/>
      <c r="AQ6" s="1925"/>
      <c r="AR6" s="1925"/>
      <c r="AS6" s="1925"/>
      <c r="AT6" s="1926"/>
      <c r="AU6" s="1938"/>
      <c r="AV6" s="1939"/>
      <c r="AW6" s="1940"/>
      <c r="AX6" s="1945"/>
      <c r="AY6" s="1948"/>
      <c r="AZ6" s="1952"/>
      <c r="BA6" s="1939"/>
      <c r="BB6" s="1945"/>
      <c r="BC6" s="1957"/>
      <c r="BD6" s="1958"/>
      <c r="BE6" s="1959"/>
      <c r="BF6" s="933"/>
      <c r="BG6" s="1968"/>
      <c r="BH6" s="1969"/>
      <c r="BI6" s="1969"/>
      <c r="BJ6" s="1973"/>
      <c r="BK6" s="1973"/>
      <c r="BL6" s="1930"/>
      <c r="BM6" s="1930"/>
      <c r="BN6" s="1930"/>
      <c r="BO6" s="1930"/>
      <c r="BP6" s="1930"/>
      <c r="BQ6" s="1931"/>
    </row>
    <row r="7" spans="1:69" s="928" customFormat="1" ht="15.75">
      <c r="A7" s="1904"/>
      <c r="B7" s="1905"/>
      <c r="C7" s="1932"/>
      <c r="D7" s="1933"/>
      <c r="E7" s="1934"/>
      <c r="F7" s="934"/>
      <c r="G7" s="934"/>
      <c r="H7" s="1914"/>
      <c r="I7" s="1908"/>
      <c r="J7" s="1911"/>
      <c r="K7" s="1914"/>
      <c r="L7" s="935"/>
      <c r="M7" s="935"/>
      <c r="N7" s="935"/>
      <c r="O7" s="935"/>
      <c r="P7" s="935"/>
      <c r="Q7" s="935"/>
      <c r="R7" s="936"/>
      <c r="S7" s="1963" t="s">
        <v>1183</v>
      </c>
      <c r="T7" s="1927"/>
      <c r="U7" s="1917" t="s">
        <v>1184</v>
      </c>
      <c r="V7" s="1927"/>
      <c r="W7" s="1917" t="s">
        <v>1360</v>
      </c>
      <c r="X7" s="1964"/>
      <c r="Y7" s="1965"/>
      <c r="Z7" s="1964" t="s">
        <v>1183</v>
      </c>
      <c r="AA7" s="1964"/>
      <c r="AB7" s="1964"/>
      <c r="AC7" s="1964"/>
      <c r="AD7" s="1927"/>
      <c r="AE7" s="1917" t="s">
        <v>1361</v>
      </c>
      <c r="AF7" s="1964"/>
      <c r="AG7" s="1964"/>
      <c r="AH7" s="1964"/>
      <c r="AI7" s="1927"/>
      <c r="AJ7" s="1917" t="s">
        <v>1360</v>
      </c>
      <c r="AK7" s="1964"/>
      <c r="AL7" s="1964"/>
      <c r="AM7" s="1964"/>
      <c r="AN7" s="1963" t="s">
        <v>1183</v>
      </c>
      <c r="AO7" s="1927"/>
      <c r="AP7" s="1917" t="s">
        <v>1184</v>
      </c>
      <c r="AQ7" s="1927"/>
      <c r="AR7" s="1917" t="s">
        <v>1360</v>
      </c>
      <c r="AS7" s="1964"/>
      <c r="AT7" s="1965"/>
      <c r="AU7" s="1941"/>
      <c r="AV7" s="1942"/>
      <c r="AW7" s="1943"/>
      <c r="AX7" s="1945"/>
      <c r="AY7" s="1948"/>
      <c r="AZ7" s="1952"/>
      <c r="BA7" s="1939"/>
      <c r="BB7" s="1945"/>
      <c r="BC7" s="1960"/>
      <c r="BD7" s="1961"/>
      <c r="BE7" s="1962"/>
      <c r="BF7" s="937"/>
      <c r="BG7" s="1970"/>
      <c r="BH7" s="1971"/>
      <c r="BI7" s="1971"/>
      <c r="BJ7" s="1973"/>
      <c r="BK7" s="1973"/>
      <c r="BL7" s="1930"/>
      <c r="BM7" s="1930"/>
      <c r="BN7" s="1930"/>
      <c r="BO7" s="1930"/>
      <c r="BP7" s="1930"/>
      <c r="BQ7" s="1931"/>
    </row>
    <row r="8" spans="1:69" s="928" customFormat="1" ht="76.5">
      <c r="A8" s="1904"/>
      <c r="B8" s="1905"/>
      <c r="C8" s="1932"/>
      <c r="D8" s="1933"/>
      <c r="E8" s="1934"/>
      <c r="F8" s="934" t="s">
        <v>1362</v>
      </c>
      <c r="G8" s="934" t="s">
        <v>1363</v>
      </c>
      <c r="H8" s="1915"/>
      <c r="I8" s="1909"/>
      <c r="J8" s="1912"/>
      <c r="K8" s="1915"/>
      <c r="L8" s="938" t="s">
        <v>1364</v>
      </c>
      <c r="M8" s="938" t="s">
        <v>1365</v>
      </c>
      <c r="N8" s="939" t="s">
        <v>1366</v>
      </c>
      <c r="O8" s="938" t="s">
        <v>1319</v>
      </c>
      <c r="P8" s="938" t="s">
        <v>1367</v>
      </c>
      <c r="Q8" s="938" t="s">
        <v>1368</v>
      </c>
      <c r="R8" s="940" t="s">
        <v>1369</v>
      </c>
      <c r="S8" s="941" t="s">
        <v>1364</v>
      </c>
      <c r="T8" s="938" t="s">
        <v>1365</v>
      </c>
      <c r="U8" s="938" t="s">
        <v>1319</v>
      </c>
      <c r="V8" s="938" t="s">
        <v>1367</v>
      </c>
      <c r="W8" s="938" t="s">
        <v>1370</v>
      </c>
      <c r="X8" s="938" t="s">
        <v>1371</v>
      </c>
      <c r="Y8" s="942" t="s">
        <v>1366</v>
      </c>
      <c r="Z8" s="943" t="s">
        <v>1372</v>
      </c>
      <c r="AA8" s="938" t="s">
        <v>1373</v>
      </c>
      <c r="AB8" s="938" t="s">
        <v>1374</v>
      </c>
      <c r="AC8" s="938" t="s">
        <v>1375</v>
      </c>
      <c r="AD8" s="939" t="s">
        <v>1376</v>
      </c>
      <c r="AE8" s="938" t="s">
        <v>1377</v>
      </c>
      <c r="AF8" s="938" t="s">
        <v>1378</v>
      </c>
      <c r="AG8" s="938" t="s">
        <v>1379</v>
      </c>
      <c r="AH8" s="938" t="s">
        <v>1380</v>
      </c>
      <c r="AI8" s="939" t="s">
        <v>1376</v>
      </c>
      <c r="AJ8" s="944" t="s">
        <v>1370</v>
      </c>
      <c r="AK8" s="944" t="s">
        <v>1381</v>
      </c>
      <c r="AL8" s="944" t="s">
        <v>1382</v>
      </c>
      <c r="AM8" s="945" t="s">
        <v>1383</v>
      </c>
      <c r="AN8" s="941" t="s">
        <v>1364</v>
      </c>
      <c r="AO8" s="938" t="s">
        <v>1365</v>
      </c>
      <c r="AP8" s="938" t="s">
        <v>1364</v>
      </c>
      <c r="AQ8" s="938" t="s">
        <v>1365</v>
      </c>
      <c r="AR8" s="938" t="s">
        <v>1370</v>
      </c>
      <c r="AS8" s="938" t="s">
        <v>1371</v>
      </c>
      <c r="AT8" s="942" t="s">
        <v>1366</v>
      </c>
      <c r="AU8" s="946" t="s">
        <v>1384</v>
      </c>
      <c r="AV8" s="947" t="s">
        <v>1184</v>
      </c>
      <c r="AW8" s="948" t="s">
        <v>1385</v>
      </c>
      <c r="AX8" s="1946"/>
      <c r="AY8" s="1949"/>
      <c r="AZ8" s="1953"/>
      <c r="BA8" s="1942"/>
      <c r="BB8" s="1946"/>
      <c r="BC8" s="949" t="s">
        <v>1384</v>
      </c>
      <c r="BD8" s="950" t="s">
        <v>1184</v>
      </c>
      <c r="BE8" s="949" t="s">
        <v>1385</v>
      </c>
      <c r="BF8" s="951"/>
      <c r="BG8" s="952" t="s">
        <v>1384</v>
      </c>
      <c r="BH8" s="953" t="s">
        <v>1184</v>
      </c>
      <c r="BI8" s="954" t="s">
        <v>1385</v>
      </c>
      <c r="BJ8" s="955" t="s">
        <v>1386</v>
      </c>
      <c r="BK8" s="955" t="s">
        <v>1387</v>
      </c>
      <c r="BL8" s="956" t="s">
        <v>1384</v>
      </c>
      <c r="BM8" s="953" t="s">
        <v>1184</v>
      </c>
      <c r="BN8" s="956" t="s">
        <v>1385</v>
      </c>
      <c r="BO8" s="956" t="s">
        <v>1384</v>
      </c>
      <c r="BP8" s="953" t="s">
        <v>1184</v>
      </c>
      <c r="BQ8" s="957" t="s">
        <v>1385</v>
      </c>
    </row>
    <row r="9" spans="1:69" s="970" customFormat="1" ht="22.5">
      <c r="A9" s="958">
        <v>1</v>
      </c>
      <c r="B9" s="959">
        <v>2</v>
      </c>
      <c r="C9" s="958">
        <v>3</v>
      </c>
      <c r="D9" s="959">
        <v>4</v>
      </c>
      <c r="E9" s="958"/>
      <c r="F9" s="959"/>
      <c r="G9" s="960"/>
      <c r="H9" s="961">
        <v>5</v>
      </c>
      <c r="I9" s="961"/>
      <c r="J9" s="962"/>
      <c r="K9" s="961">
        <v>6</v>
      </c>
      <c r="L9" s="960"/>
      <c r="M9" s="960"/>
      <c r="N9" s="960"/>
      <c r="O9" s="960"/>
      <c r="P9" s="960"/>
      <c r="Q9" s="960"/>
      <c r="R9" s="963"/>
      <c r="S9" s="964">
        <v>7</v>
      </c>
      <c r="T9" s="960">
        <v>8</v>
      </c>
      <c r="U9" s="960">
        <v>9</v>
      </c>
      <c r="V9" s="960">
        <v>10</v>
      </c>
      <c r="W9" s="960">
        <v>11</v>
      </c>
      <c r="X9" s="960">
        <v>12</v>
      </c>
      <c r="Y9" s="965">
        <v>13</v>
      </c>
      <c r="Z9" s="966">
        <v>14</v>
      </c>
      <c r="AA9" s="960">
        <v>15</v>
      </c>
      <c r="AB9" s="960">
        <v>16</v>
      </c>
      <c r="AC9" s="960" t="s">
        <v>1388</v>
      </c>
      <c r="AD9" s="960" t="s">
        <v>1389</v>
      </c>
      <c r="AE9" s="960">
        <v>19</v>
      </c>
      <c r="AF9" s="960">
        <v>20</v>
      </c>
      <c r="AG9" s="960">
        <v>21</v>
      </c>
      <c r="AH9" s="960" t="s">
        <v>1390</v>
      </c>
      <c r="AI9" s="960" t="s">
        <v>1391</v>
      </c>
      <c r="AJ9" s="960">
        <v>24</v>
      </c>
      <c r="AK9" s="960">
        <v>25</v>
      </c>
      <c r="AL9" s="960">
        <v>26</v>
      </c>
      <c r="AM9" s="963">
        <v>27</v>
      </c>
      <c r="AN9" s="964">
        <v>14</v>
      </c>
      <c r="AO9" s="960">
        <v>15</v>
      </c>
      <c r="AP9" s="960">
        <v>16</v>
      </c>
      <c r="AQ9" s="960">
        <v>17</v>
      </c>
      <c r="AR9" s="960">
        <v>18</v>
      </c>
      <c r="AS9" s="960">
        <v>19</v>
      </c>
      <c r="AT9" s="967">
        <v>20</v>
      </c>
      <c r="AU9" s="964">
        <v>21</v>
      </c>
      <c r="AV9" s="960">
        <v>22</v>
      </c>
      <c r="AW9" s="965">
        <v>23</v>
      </c>
      <c r="AX9" s="966"/>
      <c r="AY9" s="960"/>
      <c r="AZ9" s="960">
        <v>31</v>
      </c>
      <c r="BA9" s="960">
        <v>32</v>
      </c>
      <c r="BB9" s="960">
        <v>33</v>
      </c>
      <c r="BC9" s="960">
        <v>34</v>
      </c>
      <c r="BD9" s="960">
        <v>35</v>
      </c>
      <c r="BE9" s="960">
        <v>36</v>
      </c>
      <c r="BF9" s="963"/>
      <c r="BG9" s="1208">
        <v>24</v>
      </c>
      <c r="BH9" s="1204">
        <v>25</v>
      </c>
      <c r="BI9" s="1209">
        <v>26</v>
      </c>
      <c r="BJ9" s="1201"/>
      <c r="BK9" s="1201"/>
      <c r="BL9" s="1202">
        <v>27</v>
      </c>
      <c r="BM9" s="969">
        <v>28</v>
      </c>
      <c r="BN9" s="969">
        <v>29</v>
      </c>
      <c r="BO9" s="1206">
        <v>30</v>
      </c>
      <c r="BP9" s="1206">
        <v>31</v>
      </c>
      <c r="BQ9" s="1207">
        <v>31</v>
      </c>
    </row>
    <row r="10" spans="1:69" ht="25.5">
      <c r="A10" s="971">
        <v>1</v>
      </c>
      <c r="B10" s="972" t="s">
        <v>1392</v>
      </c>
      <c r="C10" s="1906">
        <v>26.53</v>
      </c>
      <c r="D10" s="1985">
        <v>6.6</v>
      </c>
      <c r="E10" s="1985">
        <v>175.1</v>
      </c>
      <c r="F10" s="1985">
        <v>174.29</v>
      </c>
      <c r="G10" s="1985">
        <v>0.81</v>
      </c>
      <c r="H10" s="1986">
        <f>C10*$C$89/1000</f>
        <v>92794.087120000011</v>
      </c>
      <c r="I10" s="973"/>
      <c r="J10" s="974"/>
      <c r="K10" s="1981">
        <f>ROUND(H10*K78,0)</f>
        <v>89034</v>
      </c>
      <c r="L10" s="975">
        <v>37933</v>
      </c>
      <c r="M10" s="975">
        <v>36278</v>
      </c>
      <c r="N10" s="976">
        <f>M10/L10*100</f>
        <v>95.637044262251862</v>
      </c>
      <c r="O10" s="975"/>
      <c r="P10" s="975"/>
      <c r="Q10" s="975">
        <f>L10+O10</f>
        <v>37933</v>
      </c>
      <c r="R10" s="977">
        <f>M10+P10</f>
        <v>36278</v>
      </c>
      <c r="S10" s="978">
        <v>36079</v>
      </c>
      <c r="T10" s="975">
        <v>31932</v>
      </c>
      <c r="U10" s="975"/>
      <c r="V10" s="975"/>
      <c r="W10" s="975">
        <f t="shared" ref="W10:X14" si="0">S10+U10</f>
        <v>36079</v>
      </c>
      <c r="X10" s="975">
        <f t="shared" si="0"/>
        <v>31932</v>
      </c>
      <c r="Y10" s="979">
        <f>X10/W10*100</f>
        <v>88.505778985005122</v>
      </c>
      <c r="Z10" s="980">
        <v>31791</v>
      </c>
      <c r="AA10" s="975">
        <v>7429</v>
      </c>
      <c r="AB10" s="975">
        <v>15081</v>
      </c>
      <c r="AC10" s="975">
        <f>AA10/3*12</f>
        <v>29716</v>
      </c>
      <c r="AD10" s="976">
        <f>AC10/Z10*100</f>
        <v>93.472995501871608</v>
      </c>
      <c r="AE10" s="975"/>
      <c r="AF10" s="975"/>
      <c r="AG10" s="975"/>
      <c r="AH10" s="975"/>
      <c r="AI10" s="975"/>
      <c r="AJ10" s="975">
        <f>Z10+AE10</f>
        <v>31791</v>
      </c>
      <c r="AK10" s="975">
        <f>AA10+AF10</f>
        <v>7429</v>
      </c>
      <c r="AL10" s="975">
        <f>AB10+AG10</f>
        <v>15081</v>
      </c>
      <c r="AM10" s="977">
        <f t="shared" ref="AM10:AM73" si="1">AK10/3*12</f>
        <v>29716</v>
      </c>
      <c r="AN10" s="978">
        <v>30805</v>
      </c>
      <c r="AO10" s="975">
        <v>31004</v>
      </c>
      <c r="AP10" s="975"/>
      <c r="AQ10" s="975"/>
      <c r="AR10" s="975">
        <f>AN10+AP10</f>
        <v>30805</v>
      </c>
      <c r="AS10" s="975">
        <f>AO10+AQ10</f>
        <v>31004</v>
      </c>
      <c r="AT10" s="979">
        <f>AS10/AR10*100</f>
        <v>100.64599902613212</v>
      </c>
      <c r="AU10" s="981">
        <v>33458</v>
      </c>
      <c r="AV10" s="982"/>
      <c r="AW10" s="983">
        <f t="shared" ref="AW10:AW73" si="2">AU10+AV10</f>
        <v>33458</v>
      </c>
      <c r="AX10" s="984"/>
      <c r="AY10" s="950">
        <f>AU10-Z10</f>
        <v>1667</v>
      </c>
      <c r="AZ10" s="985"/>
      <c r="BA10" s="985"/>
      <c r="BB10" s="985"/>
      <c r="BC10" s="986"/>
      <c r="BD10" s="971"/>
      <c r="BE10" s="986"/>
      <c r="BF10" s="987"/>
      <c r="BG10" s="1210">
        <f t="shared" ref="BG10:BH25" si="3">BL10+BO10</f>
        <v>30085</v>
      </c>
      <c r="BH10" s="1203">
        <f t="shared" si="3"/>
        <v>0</v>
      </c>
      <c r="BI10" s="1211">
        <f>BG10+BH10</f>
        <v>30085</v>
      </c>
      <c r="BJ10" s="982">
        <f t="shared" ref="BJ10:BJ26" si="4">BG10-Z10</f>
        <v>-1706</v>
      </c>
      <c r="BK10" s="982">
        <f t="shared" ref="BK10:BK26" si="5">BG10-AC10</f>
        <v>369</v>
      </c>
      <c r="BL10" s="1203">
        <v>2969</v>
      </c>
      <c r="BM10" s="971">
        <v>0</v>
      </c>
      <c r="BN10" s="971">
        <v>2969</v>
      </c>
      <c r="BO10" s="988">
        <v>27116</v>
      </c>
      <c r="BP10" s="988"/>
      <c r="BQ10" s="989">
        <f>BO10+BP10</f>
        <v>27116</v>
      </c>
    </row>
    <row r="11" spans="1:69" ht="25.5">
      <c r="A11" s="971">
        <v>2</v>
      </c>
      <c r="B11" s="972" t="s">
        <v>1393</v>
      </c>
      <c r="C11" s="1906"/>
      <c r="D11" s="1985"/>
      <c r="E11" s="1985"/>
      <c r="F11" s="1985"/>
      <c r="G11" s="1985"/>
      <c r="H11" s="1986"/>
      <c r="I11" s="990"/>
      <c r="J11" s="991"/>
      <c r="K11" s="1982"/>
      <c r="L11" s="975">
        <v>17785</v>
      </c>
      <c r="M11" s="975">
        <v>17464</v>
      </c>
      <c r="N11" s="976">
        <f t="shared" ref="N11:N74" si="6">M11/L11*100</f>
        <v>98.195108237278603</v>
      </c>
      <c r="O11" s="975"/>
      <c r="P11" s="975"/>
      <c r="Q11" s="975">
        <f>L11+O11</f>
        <v>17785</v>
      </c>
      <c r="R11" s="977">
        <f t="shared" ref="Q11:R24" si="7">M11+P11</f>
        <v>17464</v>
      </c>
      <c r="S11" s="978">
        <v>16928</v>
      </c>
      <c r="T11" s="975">
        <v>19015</v>
      </c>
      <c r="U11" s="975"/>
      <c r="V11" s="975"/>
      <c r="W11" s="975">
        <f t="shared" si="0"/>
        <v>16928</v>
      </c>
      <c r="X11" s="975">
        <f t="shared" si="0"/>
        <v>19015</v>
      </c>
      <c r="Y11" s="979">
        <f t="shared" ref="Y11:Y74" si="8">X11/W11*100</f>
        <v>112.32868620037809</v>
      </c>
      <c r="Z11" s="980">
        <v>15754</v>
      </c>
      <c r="AA11" s="975">
        <v>4337</v>
      </c>
      <c r="AB11" s="975">
        <v>8417</v>
      </c>
      <c r="AC11" s="975">
        <f t="shared" ref="AC11:AC33" si="9">AA11/3*12</f>
        <v>17348</v>
      </c>
      <c r="AD11" s="976">
        <f t="shared" ref="AD11:AD26" si="10">AC11/Z11*100</f>
        <v>110.11806525326901</v>
      </c>
      <c r="AE11" s="975"/>
      <c r="AF11" s="975"/>
      <c r="AG11" s="975"/>
      <c r="AH11" s="975"/>
      <c r="AI11" s="975"/>
      <c r="AJ11" s="975">
        <f t="shared" ref="AJ11:AL41" si="11">Z11+AE11</f>
        <v>15754</v>
      </c>
      <c r="AK11" s="975">
        <f t="shared" si="11"/>
        <v>4337</v>
      </c>
      <c r="AL11" s="975">
        <f t="shared" si="11"/>
        <v>8417</v>
      </c>
      <c r="AM11" s="977">
        <f t="shared" si="1"/>
        <v>17348</v>
      </c>
      <c r="AN11" s="978">
        <v>14496</v>
      </c>
      <c r="AO11" s="975">
        <v>15512</v>
      </c>
      <c r="AP11" s="975"/>
      <c r="AQ11" s="975"/>
      <c r="AR11" s="975">
        <f t="shared" ref="AR11:AS37" si="12">AN11+AP11</f>
        <v>14496</v>
      </c>
      <c r="AS11" s="975">
        <f t="shared" si="12"/>
        <v>15512</v>
      </c>
      <c r="AT11" s="979">
        <f t="shared" ref="AT11:AT37" si="13">AS11/AR11*100</f>
        <v>107.00883002207506</v>
      </c>
      <c r="AU11" s="981">
        <v>17330</v>
      </c>
      <c r="AV11" s="982"/>
      <c r="AW11" s="983">
        <f t="shared" si="2"/>
        <v>17330</v>
      </c>
      <c r="AX11" s="984"/>
      <c r="AY11" s="950">
        <f t="shared" ref="AY11:AY74" si="14">AU11-Z11</f>
        <v>1576</v>
      </c>
      <c r="AZ11" s="985"/>
      <c r="BA11" s="985"/>
      <c r="BB11" s="985"/>
      <c r="BC11" s="986"/>
      <c r="BD11" s="971"/>
      <c r="BE11" s="986"/>
      <c r="BF11" s="987"/>
      <c r="BG11" s="1210">
        <f t="shared" si="3"/>
        <v>15019</v>
      </c>
      <c r="BH11" s="1203">
        <f t="shared" si="3"/>
        <v>0</v>
      </c>
      <c r="BI11" s="1211">
        <f>BG11+BH11</f>
        <v>15019</v>
      </c>
      <c r="BJ11" s="982">
        <f t="shared" si="4"/>
        <v>-735</v>
      </c>
      <c r="BK11" s="982">
        <f t="shared" si="5"/>
        <v>-2329</v>
      </c>
      <c r="BL11" s="1203">
        <v>2118</v>
      </c>
      <c r="BM11" s="971">
        <v>0</v>
      </c>
      <c r="BN11" s="971">
        <v>2118</v>
      </c>
      <c r="BO11" s="988">
        <v>12901</v>
      </c>
      <c r="BP11" s="988"/>
      <c r="BQ11" s="989">
        <f>BO11+BP11</f>
        <v>12901</v>
      </c>
    </row>
    <row r="12" spans="1:69" ht="25.5">
      <c r="A12" s="971">
        <v>3</v>
      </c>
      <c r="B12" s="972" t="s">
        <v>1394</v>
      </c>
      <c r="C12" s="1906"/>
      <c r="D12" s="1985"/>
      <c r="E12" s="1985"/>
      <c r="F12" s="1985"/>
      <c r="G12" s="1985"/>
      <c r="H12" s="1986"/>
      <c r="I12" s="990"/>
      <c r="J12" s="991"/>
      <c r="K12" s="1982"/>
      <c r="L12" s="975">
        <v>48414</v>
      </c>
      <c r="M12" s="975">
        <v>50017</v>
      </c>
      <c r="N12" s="976">
        <f t="shared" si="6"/>
        <v>103.31102573635724</v>
      </c>
      <c r="O12" s="975"/>
      <c r="P12" s="975"/>
      <c r="Q12" s="975">
        <f>L12+O12</f>
        <v>48414</v>
      </c>
      <c r="R12" s="977">
        <f t="shared" si="7"/>
        <v>50017</v>
      </c>
      <c r="S12" s="978">
        <v>48481</v>
      </c>
      <c r="T12" s="975">
        <v>45471</v>
      </c>
      <c r="U12" s="975">
        <v>392</v>
      </c>
      <c r="V12" s="975">
        <v>392</v>
      </c>
      <c r="W12" s="975">
        <f>S12+U12</f>
        <v>48873</v>
      </c>
      <c r="X12" s="975">
        <f t="shared" si="0"/>
        <v>45863</v>
      </c>
      <c r="Y12" s="979">
        <f t="shared" si="8"/>
        <v>93.841180201747392</v>
      </c>
      <c r="Z12" s="980">
        <v>48851</v>
      </c>
      <c r="AA12" s="975">
        <v>11870</v>
      </c>
      <c r="AB12" s="975">
        <v>21818</v>
      </c>
      <c r="AC12" s="975">
        <f t="shared" si="9"/>
        <v>47480</v>
      </c>
      <c r="AD12" s="976">
        <f t="shared" si="10"/>
        <v>97.193506785940926</v>
      </c>
      <c r="AE12" s="975"/>
      <c r="AF12" s="975"/>
      <c r="AG12" s="975"/>
      <c r="AH12" s="975"/>
      <c r="AI12" s="975"/>
      <c r="AJ12" s="975">
        <f t="shared" si="11"/>
        <v>48851</v>
      </c>
      <c r="AK12" s="975">
        <f t="shared" si="11"/>
        <v>11870</v>
      </c>
      <c r="AL12" s="975">
        <f t="shared" si="11"/>
        <v>21818</v>
      </c>
      <c r="AM12" s="977">
        <f t="shared" si="1"/>
        <v>47480</v>
      </c>
      <c r="AN12" s="978">
        <v>38351</v>
      </c>
      <c r="AO12" s="975">
        <v>39610</v>
      </c>
      <c r="AP12" s="975">
        <v>346</v>
      </c>
      <c r="AQ12" s="975">
        <v>336</v>
      </c>
      <c r="AR12" s="975">
        <f t="shared" si="12"/>
        <v>38697</v>
      </c>
      <c r="AS12" s="975">
        <f t="shared" si="12"/>
        <v>39946</v>
      </c>
      <c r="AT12" s="979">
        <f t="shared" si="13"/>
        <v>103.22764038555961</v>
      </c>
      <c r="AU12" s="981">
        <v>49701</v>
      </c>
      <c r="AV12" s="982"/>
      <c r="AW12" s="983">
        <f t="shared" si="2"/>
        <v>49701</v>
      </c>
      <c r="AX12" s="984"/>
      <c r="AY12" s="950">
        <f t="shared" si="14"/>
        <v>850</v>
      </c>
      <c r="AZ12" s="985"/>
      <c r="BA12" s="985"/>
      <c r="BB12" s="985"/>
      <c r="BC12" s="986"/>
      <c r="BD12" s="971"/>
      <c r="BE12" s="986"/>
      <c r="BF12" s="987"/>
      <c r="BG12" s="1210">
        <f t="shared" si="3"/>
        <v>43606</v>
      </c>
      <c r="BH12" s="1203">
        <f t="shared" si="3"/>
        <v>378</v>
      </c>
      <c r="BI12" s="1211">
        <f>BG12+BH12</f>
        <v>43984</v>
      </c>
      <c r="BJ12" s="982">
        <f t="shared" si="4"/>
        <v>-5245</v>
      </c>
      <c r="BK12" s="982">
        <f t="shared" si="5"/>
        <v>-3874</v>
      </c>
      <c r="BL12" s="1203">
        <v>3016</v>
      </c>
      <c r="BM12" s="971">
        <v>230</v>
      </c>
      <c r="BN12" s="971">
        <v>3246</v>
      </c>
      <c r="BO12" s="988">
        <v>40590</v>
      </c>
      <c r="BP12" s="988">
        <v>148</v>
      </c>
      <c r="BQ12" s="989">
        <f>BO12+BP12</f>
        <v>40738</v>
      </c>
    </row>
    <row r="13" spans="1:69" ht="25.5">
      <c r="A13" s="971">
        <v>4</v>
      </c>
      <c r="B13" s="972" t="s">
        <v>1395</v>
      </c>
      <c r="C13" s="1906"/>
      <c r="D13" s="1985"/>
      <c r="E13" s="1985"/>
      <c r="F13" s="1985"/>
      <c r="G13" s="1985"/>
      <c r="H13" s="1986"/>
      <c r="I13" s="992"/>
      <c r="J13" s="993"/>
      <c r="K13" s="1983"/>
      <c r="L13" s="975">
        <v>324</v>
      </c>
      <c r="M13" s="975">
        <v>383</v>
      </c>
      <c r="N13" s="976">
        <f t="shared" si="6"/>
        <v>118.20987654320987</v>
      </c>
      <c r="O13" s="975"/>
      <c r="P13" s="975"/>
      <c r="Q13" s="975">
        <f>L13+O13</f>
        <v>324</v>
      </c>
      <c r="R13" s="977">
        <f t="shared" si="7"/>
        <v>383</v>
      </c>
      <c r="S13" s="978">
        <v>364</v>
      </c>
      <c r="T13" s="975">
        <v>432</v>
      </c>
      <c r="U13" s="975"/>
      <c r="V13" s="975"/>
      <c r="W13" s="975">
        <f t="shared" si="0"/>
        <v>364</v>
      </c>
      <c r="X13" s="975">
        <f t="shared" si="0"/>
        <v>432</v>
      </c>
      <c r="Y13" s="979">
        <f t="shared" si="8"/>
        <v>118.68131868131869</v>
      </c>
      <c r="Z13" s="980">
        <v>364</v>
      </c>
      <c r="AA13" s="975">
        <v>113</v>
      </c>
      <c r="AB13" s="975">
        <v>197</v>
      </c>
      <c r="AC13" s="975">
        <f t="shared" si="9"/>
        <v>452</v>
      </c>
      <c r="AD13" s="976">
        <f t="shared" si="10"/>
        <v>124.17582417582418</v>
      </c>
      <c r="AE13" s="975"/>
      <c r="AF13" s="975"/>
      <c r="AG13" s="975"/>
      <c r="AH13" s="975"/>
      <c r="AI13" s="975"/>
      <c r="AJ13" s="975">
        <f t="shared" si="11"/>
        <v>364</v>
      </c>
      <c r="AK13" s="975">
        <f t="shared" si="11"/>
        <v>113</v>
      </c>
      <c r="AL13" s="975">
        <f t="shared" si="11"/>
        <v>197</v>
      </c>
      <c r="AM13" s="977">
        <f t="shared" si="1"/>
        <v>452</v>
      </c>
      <c r="AN13" s="978">
        <v>304</v>
      </c>
      <c r="AO13" s="975">
        <v>307</v>
      </c>
      <c r="AP13" s="975"/>
      <c r="AQ13" s="975"/>
      <c r="AR13" s="975">
        <f t="shared" si="12"/>
        <v>304</v>
      </c>
      <c r="AS13" s="975">
        <f t="shared" si="12"/>
        <v>307</v>
      </c>
      <c r="AT13" s="979">
        <f t="shared" si="13"/>
        <v>100.98684210526316</v>
      </c>
      <c r="AU13" s="981">
        <v>459</v>
      </c>
      <c r="AV13" s="982"/>
      <c r="AW13" s="983">
        <f t="shared" si="2"/>
        <v>459</v>
      </c>
      <c r="AX13" s="984"/>
      <c r="AY13" s="950">
        <f t="shared" si="14"/>
        <v>95</v>
      </c>
      <c r="AZ13" s="985"/>
      <c r="BA13" s="985"/>
      <c r="BB13" s="985"/>
      <c r="BC13" s="986"/>
      <c r="BD13" s="971"/>
      <c r="BE13" s="986"/>
      <c r="BF13" s="987"/>
      <c r="BG13" s="1210">
        <f t="shared" si="3"/>
        <v>346</v>
      </c>
      <c r="BH13" s="1203">
        <f t="shared" si="3"/>
        <v>0</v>
      </c>
      <c r="BI13" s="1211">
        <f>BG13+BH13</f>
        <v>346</v>
      </c>
      <c r="BJ13" s="982">
        <f t="shared" si="4"/>
        <v>-18</v>
      </c>
      <c r="BK13" s="982">
        <f t="shared" si="5"/>
        <v>-106</v>
      </c>
      <c r="BL13" s="1203">
        <v>0</v>
      </c>
      <c r="BM13" s="971">
        <v>0</v>
      </c>
      <c r="BN13" s="971">
        <v>0</v>
      </c>
      <c r="BO13" s="988">
        <v>346</v>
      </c>
      <c r="BP13" s="988"/>
      <c r="BQ13" s="989">
        <f>BO13+BP13</f>
        <v>346</v>
      </c>
    </row>
    <row r="14" spans="1:69" ht="25.5">
      <c r="A14" s="971">
        <v>5</v>
      </c>
      <c r="B14" s="972" t="s">
        <v>568</v>
      </c>
      <c r="C14" s="994">
        <v>7.3</v>
      </c>
      <c r="D14" s="995">
        <v>5.6</v>
      </c>
      <c r="E14" s="995">
        <v>40.880000000000003</v>
      </c>
      <c r="F14" s="995">
        <v>40.880000000000003</v>
      </c>
      <c r="G14" s="995">
        <v>0</v>
      </c>
      <c r="H14" s="938">
        <f>C14*C89/1000</f>
        <v>25533.2392</v>
      </c>
      <c r="I14" s="938"/>
      <c r="J14" s="944"/>
      <c r="K14" s="938">
        <f>ROUND(H14*$K$78,0)</f>
        <v>24499</v>
      </c>
      <c r="L14" s="975">
        <v>402</v>
      </c>
      <c r="M14" s="975">
        <v>139</v>
      </c>
      <c r="N14" s="976">
        <f t="shared" si="6"/>
        <v>34.577114427860693</v>
      </c>
      <c r="O14" s="975"/>
      <c r="P14" s="975"/>
      <c r="Q14" s="975">
        <f>L14+O14</f>
        <v>402</v>
      </c>
      <c r="R14" s="977">
        <f t="shared" si="7"/>
        <v>139</v>
      </c>
      <c r="S14" s="978">
        <v>370</v>
      </c>
      <c r="T14" s="975">
        <v>251</v>
      </c>
      <c r="U14" s="975"/>
      <c r="V14" s="975"/>
      <c r="W14" s="975">
        <f t="shared" si="0"/>
        <v>370</v>
      </c>
      <c r="X14" s="975">
        <f t="shared" si="0"/>
        <v>251</v>
      </c>
      <c r="Y14" s="979">
        <f t="shared" si="8"/>
        <v>67.837837837837839</v>
      </c>
      <c r="Z14" s="980">
        <v>370</v>
      </c>
      <c r="AA14" s="975">
        <v>56</v>
      </c>
      <c r="AB14" s="975">
        <v>75</v>
      </c>
      <c r="AC14" s="975">
        <f t="shared" si="9"/>
        <v>224</v>
      </c>
      <c r="AD14" s="976">
        <f t="shared" si="10"/>
        <v>60.540540540540547</v>
      </c>
      <c r="AE14" s="975"/>
      <c r="AF14" s="975"/>
      <c r="AG14" s="975"/>
      <c r="AH14" s="975"/>
      <c r="AI14" s="975"/>
      <c r="AJ14" s="975">
        <f t="shared" si="11"/>
        <v>370</v>
      </c>
      <c r="AK14" s="975">
        <f t="shared" si="11"/>
        <v>56</v>
      </c>
      <c r="AL14" s="975">
        <f t="shared" si="11"/>
        <v>75</v>
      </c>
      <c r="AM14" s="977">
        <f t="shared" si="1"/>
        <v>224</v>
      </c>
      <c r="AN14" s="978">
        <v>182</v>
      </c>
      <c r="AO14" s="975">
        <v>116</v>
      </c>
      <c r="AP14" s="975"/>
      <c r="AQ14" s="975"/>
      <c r="AR14" s="975">
        <f t="shared" si="12"/>
        <v>182</v>
      </c>
      <c r="AS14" s="975">
        <f t="shared" si="12"/>
        <v>116</v>
      </c>
      <c r="AT14" s="979">
        <f t="shared" si="13"/>
        <v>63.73626373626373</v>
      </c>
      <c r="AU14" s="981">
        <v>337</v>
      </c>
      <c r="AV14" s="982"/>
      <c r="AW14" s="983">
        <f t="shared" si="2"/>
        <v>337</v>
      </c>
      <c r="AX14" s="984"/>
      <c r="AY14" s="950">
        <f t="shared" si="14"/>
        <v>-33</v>
      </c>
      <c r="AZ14" s="985"/>
      <c r="BA14" s="985"/>
      <c r="BB14" s="985"/>
      <c r="BC14" s="986"/>
      <c r="BD14" s="971"/>
      <c r="BE14" s="986"/>
      <c r="BF14" s="987"/>
      <c r="BG14" s="1210">
        <f t="shared" si="3"/>
        <v>308</v>
      </c>
      <c r="BH14" s="1203">
        <f t="shared" si="3"/>
        <v>0</v>
      </c>
      <c r="BI14" s="1211">
        <f>BG14+BH14</f>
        <v>308</v>
      </c>
      <c r="BJ14" s="982">
        <f t="shared" si="4"/>
        <v>-62</v>
      </c>
      <c r="BK14" s="982">
        <f t="shared" si="5"/>
        <v>84</v>
      </c>
      <c r="BL14" s="1203">
        <v>0</v>
      </c>
      <c r="BM14" s="971">
        <v>0</v>
      </c>
      <c r="BN14" s="971">
        <v>0</v>
      </c>
      <c r="BO14" s="988">
        <v>308</v>
      </c>
      <c r="BP14" s="988"/>
      <c r="BQ14" s="989">
        <f>BO14+BP14</f>
        <v>308</v>
      </c>
    </row>
    <row r="15" spans="1:69" s="1013" customFormat="1" ht="33" customHeight="1">
      <c r="A15" s="1974" t="s">
        <v>1396</v>
      </c>
      <c r="B15" s="1974"/>
      <c r="C15" s="996"/>
      <c r="D15" s="996" t="s">
        <v>1397</v>
      </c>
      <c r="E15" s="996" t="s">
        <v>1397</v>
      </c>
      <c r="F15" s="996" t="s">
        <v>1397</v>
      </c>
      <c r="G15" s="996" t="s">
        <v>1397</v>
      </c>
      <c r="H15" s="997">
        <f>H10+H14</f>
        <v>118327.32632000001</v>
      </c>
      <c r="I15" s="997">
        <v>1980</v>
      </c>
      <c r="J15" s="997">
        <f>H15-I15</f>
        <v>116347.32632000001</v>
      </c>
      <c r="K15" s="997">
        <f>K10+K14</f>
        <v>113533</v>
      </c>
      <c r="L15" s="997">
        <f>L10+L11+L12+L13+L14</f>
        <v>104858</v>
      </c>
      <c r="M15" s="997">
        <f>M10+M11+M12+M13+M14</f>
        <v>104281</v>
      </c>
      <c r="N15" s="998">
        <f t="shared" si="6"/>
        <v>99.449732018539365</v>
      </c>
      <c r="O15" s="997">
        <v>378</v>
      </c>
      <c r="P15" s="997">
        <v>378</v>
      </c>
      <c r="Q15" s="997">
        <f>L15+O15</f>
        <v>105236</v>
      </c>
      <c r="R15" s="999">
        <f>M15+P15</f>
        <v>104659</v>
      </c>
      <c r="S15" s="1000">
        <f>S10+S11+S12+S13+S14</f>
        <v>102222</v>
      </c>
      <c r="T15" s="997">
        <f>T10+T11+T12+T13+T14</f>
        <v>97101</v>
      </c>
      <c r="U15" s="997">
        <v>392</v>
      </c>
      <c r="V15" s="997">
        <v>392</v>
      </c>
      <c r="W15" s="997">
        <f>W10+W11+W12+W13+W14</f>
        <v>102614</v>
      </c>
      <c r="X15" s="997">
        <f>X10+X11+X12+X13+X14+V15</f>
        <v>97885</v>
      </c>
      <c r="Y15" s="1001">
        <f t="shared" si="8"/>
        <v>95.391467051279548</v>
      </c>
      <c r="Z15" s="1002">
        <f>Z10+Z11+Z12+Z13+Z14</f>
        <v>97130</v>
      </c>
      <c r="AA15" s="997">
        <f>AA10+AA11+AA12+AA13+AA14</f>
        <v>23805</v>
      </c>
      <c r="AB15" s="997">
        <f>AB10+AB11+AB12+AB13+AB14</f>
        <v>45588</v>
      </c>
      <c r="AC15" s="997">
        <f>AC10+AC11+AC12+AC13+AC14</f>
        <v>95220</v>
      </c>
      <c r="AD15" s="998">
        <f t="shared" si="10"/>
        <v>98.033563265726343</v>
      </c>
      <c r="AE15" s="997">
        <v>378</v>
      </c>
      <c r="AF15" s="997">
        <v>119</v>
      </c>
      <c r="AG15" s="997">
        <v>182</v>
      </c>
      <c r="AH15" s="997">
        <f>AG15*2</f>
        <v>364</v>
      </c>
      <c r="AI15" s="1003">
        <f>AH15/AE15*100</f>
        <v>96.296296296296291</v>
      </c>
      <c r="AJ15" s="997">
        <f>Z15+AE15</f>
        <v>97508</v>
      </c>
      <c r="AK15" s="997">
        <f t="shared" si="11"/>
        <v>23924</v>
      </c>
      <c r="AL15" s="997">
        <f t="shared" si="11"/>
        <v>45770</v>
      </c>
      <c r="AM15" s="999">
        <f t="shared" si="1"/>
        <v>95696</v>
      </c>
      <c r="AN15" s="1000">
        <f>AN10+AN11+AN12+AN13+AN14</f>
        <v>84138</v>
      </c>
      <c r="AO15" s="997">
        <f>AO10+AO11+AO12+AO13+AO14</f>
        <v>86549</v>
      </c>
      <c r="AP15" s="997">
        <f>AP10+AP11+AP12+AP13+AP14</f>
        <v>346</v>
      </c>
      <c r="AQ15" s="997">
        <f>AQ10+AQ11+AQ12+AQ13+AQ14</f>
        <v>336</v>
      </c>
      <c r="AR15" s="975">
        <f t="shared" si="12"/>
        <v>84484</v>
      </c>
      <c r="AS15" s="975">
        <f t="shared" si="12"/>
        <v>86885</v>
      </c>
      <c r="AT15" s="979">
        <f t="shared" si="13"/>
        <v>102.84195824061362</v>
      </c>
      <c r="AU15" s="1000">
        <f>AU10+AU11+AU12+AU13+AU14</f>
        <v>101285</v>
      </c>
      <c r="AV15" s="997">
        <v>751</v>
      </c>
      <c r="AW15" s="1004">
        <f t="shared" si="2"/>
        <v>102036</v>
      </c>
      <c r="AX15" s="1005"/>
      <c r="AY15" s="1006">
        <f t="shared" si="14"/>
        <v>4155</v>
      </c>
      <c r="AZ15" s="1007"/>
      <c r="BA15" s="1007"/>
      <c r="BB15" s="1007">
        <f>AJ15*$BB$81</f>
        <v>96380.55127721632</v>
      </c>
      <c r="BC15" s="1007"/>
      <c r="BD15" s="1008"/>
      <c r="BE15" s="1006">
        <v>96381</v>
      </c>
      <c r="BF15" s="1009">
        <f t="shared" ref="BF15:BF26" si="15">ROUND(BE15*$BF$79,0)</f>
        <v>-389</v>
      </c>
      <c r="BG15" s="1210">
        <f t="shared" si="3"/>
        <v>89364</v>
      </c>
      <c r="BH15" s="1203">
        <f t="shared" si="3"/>
        <v>378</v>
      </c>
      <c r="BI15" s="1074">
        <f>BI10+BI11+BI12+BI13+BI14</f>
        <v>89742</v>
      </c>
      <c r="BJ15" s="982">
        <f t="shared" si="4"/>
        <v>-7766</v>
      </c>
      <c r="BK15" s="1074">
        <f t="shared" si="5"/>
        <v>-5856</v>
      </c>
      <c r="BL15" s="1212">
        <f t="shared" ref="BL15:BQ15" si="16">BL10+BL11+BL12+BL13+BL14</f>
        <v>8103</v>
      </c>
      <c r="BM15" s="1213">
        <f t="shared" si="16"/>
        <v>230</v>
      </c>
      <c r="BN15" s="1213">
        <f t="shared" si="16"/>
        <v>8333</v>
      </c>
      <c r="BO15" s="1010">
        <f t="shared" si="16"/>
        <v>81261</v>
      </c>
      <c r="BP15" s="1010">
        <f t="shared" si="16"/>
        <v>148</v>
      </c>
      <c r="BQ15" s="1012">
        <f t="shared" si="16"/>
        <v>81409</v>
      </c>
    </row>
    <row r="16" spans="1:69" s="1032" customFormat="1" ht="25.5">
      <c r="A16" s="1014">
        <v>6</v>
      </c>
      <c r="B16" s="1015" t="s">
        <v>1398</v>
      </c>
      <c r="C16" s="1016">
        <v>0.45</v>
      </c>
      <c r="D16" s="1017">
        <v>10.1</v>
      </c>
      <c r="E16" s="1017">
        <v>4.55</v>
      </c>
      <c r="F16" s="1018">
        <v>4</v>
      </c>
      <c r="G16" s="1018">
        <v>0.55000000000000004</v>
      </c>
      <c r="H16" s="944">
        <f>C16*C89/1000</f>
        <v>1573.9668000000001</v>
      </c>
      <c r="I16" s="944">
        <f>15*2</f>
        <v>30</v>
      </c>
      <c r="J16" s="944">
        <f t="shared" ref="J16:J22" si="17">H16-I16</f>
        <v>1543.9668000000001</v>
      </c>
      <c r="K16" s="944">
        <f t="shared" ref="K16:K21" si="18">ROUND(H16*$K$78,0)</f>
        <v>1510</v>
      </c>
      <c r="L16" s="1019">
        <v>1602</v>
      </c>
      <c r="M16" s="1019">
        <v>1657</v>
      </c>
      <c r="N16" s="1020">
        <f t="shared" si="6"/>
        <v>103.43320848938826</v>
      </c>
      <c r="O16" s="1019"/>
      <c r="P16" s="1019"/>
      <c r="Q16" s="1019">
        <f t="shared" si="7"/>
        <v>1602</v>
      </c>
      <c r="R16" s="1021">
        <f t="shared" si="7"/>
        <v>1657</v>
      </c>
      <c r="S16" s="1022">
        <v>1502</v>
      </c>
      <c r="T16" s="1019">
        <v>1493</v>
      </c>
      <c r="U16" s="1019"/>
      <c r="V16" s="1019"/>
      <c r="W16" s="1019">
        <f>S16+U16</f>
        <v>1502</v>
      </c>
      <c r="X16" s="1019">
        <f>T16+V16</f>
        <v>1493</v>
      </c>
      <c r="Y16" s="1023">
        <f t="shared" si="8"/>
        <v>99.400798934753666</v>
      </c>
      <c r="Z16" s="1024">
        <v>1502</v>
      </c>
      <c r="AA16" s="1019">
        <v>406</v>
      </c>
      <c r="AB16" s="1019">
        <v>745</v>
      </c>
      <c r="AC16" s="1019">
        <f t="shared" si="9"/>
        <v>1624</v>
      </c>
      <c r="AD16" s="1020">
        <f t="shared" si="10"/>
        <v>108.12250332889481</v>
      </c>
      <c r="AE16" s="1019"/>
      <c r="AF16" s="1019"/>
      <c r="AG16" s="1019"/>
      <c r="AH16" s="1019"/>
      <c r="AI16" s="1025"/>
      <c r="AJ16" s="1019">
        <f t="shared" si="11"/>
        <v>1502</v>
      </c>
      <c r="AK16" s="1019">
        <f t="shared" si="11"/>
        <v>406</v>
      </c>
      <c r="AL16" s="1019">
        <f t="shared" si="11"/>
        <v>745</v>
      </c>
      <c r="AM16" s="1021">
        <f t="shared" si="1"/>
        <v>1624</v>
      </c>
      <c r="AN16" s="1022">
        <v>1350</v>
      </c>
      <c r="AO16" s="1019">
        <v>1350</v>
      </c>
      <c r="AP16" s="1019"/>
      <c r="AQ16" s="1019"/>
      <c r="AR16" s="975">
        <f t="shared" si="12"/>
        <v>1350</v>
      </c>
      <c r="AS16" s="975">
        <f t="shared" si="12"/>
        <v>1350</v>
      </c>
      <c r="AT16" s="979">
        <f t="shared" si="13"/>
        <v>100</v>
      </c>
      <c r="AU16" s="1022">
        <v>1553</v>
      </c>
      <c r="AV16" s="1019"/>
      <c r="AW16" s="1026">
        <f t="shared" si="2"/>
        <v>1553</v>
      </c>
      <c r="AX16" s="1027"/>
      <c r="AY16" s="1028">
        <f t="shared" si="14"/>
        <v>51</v>
      </c>
      <c r="AZ16" s="1029"/>
      <c r="BA16" s="1029"/>
      <c r="BB16" s="1029">
        <f>AJ16*$BB$81</f>
        <v>1484.6329328709326</v>
      </c>
      <c r="BC16" s="1028"/>
      <c r="BD16" s="1014"/>
      <c r="BE16" s="1028">
        <v>1485</v>
      </c>
      <c r="BF16" s="1030">
        <f t="shared" si="15"/>
        <v>-6</v>
      </c>
      <c r="BG16" s="1210">
        <f t="shared" si="3"/>
        <v>1343</v>
      </c>
      <c r="BH16" s="1203">
        <f t="shared" si="3"/>
        <v>0</v>
      </c>
      <c r="BI16" s="977">
        <f t="shared" ref="BI16:BI21" si="19">BG16+BH16</f>
        <v>1343</v>
      </c>
      <c r="BJ16" s="982">
        <f t="shared" si="4"/>
        <v>-159</v>
      </c>
      <c r="BK16" s="975">
        <f t="shared" si="5"/>
        <v>-281</v>
      </c>
      <c r="BL16" s="1204">
        <v>0</v>
      </c>
      <c r="BM16" s="947">
        <v>0</v>
      </c>
      <c r="BN16" s="947">
        <v>0</v>
      </c>
      <c r="BO16" s="953">
        <v>1343</v>
      </c>
      <c r="BP16" s="968"/>
      <c r="BQ16" s="1031">
        <f t="shared" ref="BQ16:BQ21" si="20">BO16+BP16</f>
        <v>1343</v>
      </c>
    </row>
    <row r="17" spans="1:69" s="1032" customFormat="1" ht="25.5">
      <c r="A17" s="1014">
        <v>7</v>
      </c>
      <c r="B17" s="1015" t="s">
        <v>1399</v>
      </c>
      <c r="C17" s="1016">
        <v>2.1</v>
      </c>
      <c r="D17" s="1016">
        <v>10.8</v>
      </c>
      <c r="E17" s="1016">
        <v>22.68</v>
      </c>
      <c r="F17" s="1016">
        <v>17.829999999999998</v>
      </c>
      <c r="G17" s="1016">
        <v>4.8499999999999996</v>
      </c>
      <c r="H17" s="944">
        <f>C17*$C$89/1000</f>
        <v>7345.1784000000007</v>
      </c>
      <c r="I17" s="944">
        <f>76*2</f>
        <v>152</v>
      </c>
      <c r="J17" s="944">
        <f t="shared" si="17"/>
        <v>7193.1784000000007</v>
      </c>
      <c r="K17" s="944">
        <f t="shared" si="18"/>
        <v>7048</v>
      </c>
      <c r="L17" s="1019">
        <v>8310</v>
      </c>
      <c r="M17" s="1019">
        <v>8679</v>
      </c>
      <c r="N17" s="1020">
        <f t="shared" si="6"/>
        <v>104.44043321299638</v>
      </c>
      <c r="O17" s="1019">
        <v>79</v>
      </c>
      <c r="P17" s="1019">
        <v>79</v>
      </c>
      <c r="Q17" s="1019">
        <f t="shared" si="7"/>
        <v>8389</v>
      </c>
      <c r="R17" s="1021">
        <f t="shared" si="7"/>
        <v>8758</v>
      </c>
      <c r="S17" s="1022">
        <v>7967</v>
      </c>
      <c r="T17" s="1019">
        <v>8111</v>
      </c>
      <c r="U17" s="1019">
        <v>33</v>
      </c>
      <c r="V17" s="1019">
        <v>33</v>
      </c>
      <c r="W17" s="1019">
        <f t="shared" ref="W17:X24" si="21">S17+U17</f>
        <v>8000</v>
      </c>
      <c r="X17" s="1019">
        <f t="shared" si="21"/>
        <v>8144</v>
      </c>
      <c r="Y17" s="1023">
        <f t="shared" si="8"/>
        <v>101.8</v>
      </c>
      <c r="Z17" s="1024">
        <v>8099</v>
      </c>
      <c r="AA17" s="1019">
        <v>2082</v>
      </c>
      <c r="AB17" s="1019">
        <v>3900</v>
      </c>
      <c r="AC17" s="1019">
        <f t="shared" si="9"/>
        <v>8328</v>
      </c>
      <c r="AD17" s="1020">
        <f t="shared" si="10"/>
        <v>102.82750956908259</v>
      </c>
      <c r="AE17" s="1019">
        <v>70</v>
      </c>
      <c r="AF17" s="1019">
        <v>12</v>
      </c>
      <c r="AG17" s="1019">
        <v>21</v>
      </c>
      <c r="AH17" s="1019">
        <f>AG17*2</f>
        <v>42</v>
      </c>
      <c r="AI17" s="1025">
        <f>AH17/AE17*100</f>
        <v>60</v>
      </c>
      <c r="AJ17" s="1019">
        <f>Z17+AE17</f>
        <v>8169</v>
      </c>
      <c r="AK17" s="1019">
        <f t="shared" si="11"/>
        <v>2094</v>
      </c>
      <c r="AL17" s="1019">
        <f t="shared" si="11"/>
        <v>3921</v>
      </c>
      <c r="AM17" s="1021">
        <f t="shared" si="1"/>
        <v>8376</v>
      </c>
      <c r="AN17" s="1022">
        <f>4914+2124</f>
        <v>7038</v>
      </c>
      <c r="AO17" s="1019">
        <f>5138+2169</f>
        <v>7307</v>
      </c>
      <c r="AP17" s="1019">
        <v>44</v>
      </c>
      <c r="AQ17" s="1019">
        <v>41</v>
      </c>
      <c r="AR17" s="975">
        <f t="shared" si="12"/>
        <v>7082</v>
      </c>
      <c r="AS17" s="975">
        <f t="shared" si="12"/>
        <v>7348</v>
      </c>
      <c r="AT17" s="979">
        <f t="shared" si="13"/>
        <v>103.75600112962439</v>
      </c>
      <c r="AU17" s="1022">
        <v>8481</v>
      </c>
      <c r="AV17" s="1019">
        <v>99</v>
      </c>
      <c r="AW17" s="1026">
        <f t="shared" si="2"/>
        <v>8580</v>
      </c>
      <c r="AX17" s="1027"/>
      <c r="AY17" s="1028">
        <f t="shared" si="14"/>
        <v>382</v>
      </c>
      <c r="AZ17" s="1033"/>
      <c r="BA17" s="1033"/>
      <c r="BB17" s="1029">
        <f t="shared" ref="BB17:BB26" si="22">AJ17*$BB$81</f>
        <v>8074.5448925583551</v>
      </c>
      <c r="BC17" s="1028"/>
      <c r="BD17" s="1014"/>
      <c r="BE17" s="1028">
        <v>8075</v>
      </c>
      <c r="BF17" s="1030">
        <f t="shared" si="15"/>
        <v>-33</v>
      </c>
      <c r="BG17" s="1210">
        <f t="shared" si="3"/>
        <v>7498</v>
      </c>
      <c r="BH17" s="1203">
        <f t="shared" si="3"/>
        <v>70</v>
      </c>
      <c r="BI17" s="977">
        <f t="shared" si="19"/>
        <v>7568</v>
      </c>
      <c r="BJ17" s="982">
        <f t="shared" si="4"/>
        <v>-601</v>
      </c>
      <c r="BK17" s="975">
        <f t="shared" si="5"/>
        <v>-830</v>
      </c>
      <c r="BL17" s="1204">
        <v>0</v>
      </c>
      <c r="BM17" s="947">
        <v>0</v>
      </c>
      <c r="BN17" s="947">
        <v>0</v>
      </c>
      <c r="BO17" s="953">
        <v>7498</v>
      </c>
      <c r="BP17" s="968">
        <v>70</v>
      </c>
      <c r="BQ17" s="1031">
        <f t="shared" si="20"/>
        <v>7568</v>
      </c>
    </row>
    <row r="18" spans="1:69" s="1032" customFormat="1" ht="16.5" customHeight="1">
      <c r="A18" s="1014">
        <v>8</v>
      </c>
      <c r="B18" s="1015" t="s">
        <v>1400</v>
      </c>
      <c r="C18" s="1016">
        <v>0.8</v>
      </c>
      <c r="D18" s="1016">
        <v>13</v>
      </c>
      <c r="E18" s="1016">
        <v>10.4</v>
      </c>
      <c r="F18" s="1016">
        <v>7.99</v>
      </c>
      <c r="G18" s="1016">
        <v>2.41</v>
      </c>
      <c r="H18" s="944">
        <f>C18*$C$89/1000</f>
        <v>2798.1632</v>
      </c>
      <c r="I18" s="944">
        <f>81*2</f>
        <v>162</v>
      </c>
      <c r="J18" s="944">
        <f t="shared" si="17"/>
        <v>2636.1632</v>
      </c>
      <c r="K18" s="944">
        <f t="shared" si="18"/>
        <v>2685</v>
      </c>
      <c r="L18" s="1019">
        <v>2798</v>
      </c>
      <c r="M18" s="1019">
        <v>2720</v>
      </c>
      <c r="N18" s="1020">
        <f t="shared" si="6"/>
        <v>97.212294496068623</v>
      </c>
      <c r="O18" s="1019">
        <v>90</v>
      </c>
      <c r="P18" s="1019">
        <v>90</v>
      </c>
      <c r="Q18" s="1019">
        <f t="shared" si="7"/>
        <v>2888</v>
      </c>
      <c r="R18" s="1021">
        <f t="shared" si="7"/>
        <v>2810</v>
      </c>
      <c r="S18" s="1022">
        <v>2798</v>
      </c>
      <c r="T18" s="1019">
        <v>2656</v>
      </c>
      <c r="U18" s="1019">
        <v>99</v>
      </c>
      <c r="V18" s="1019">
        <v>95</v>
      </c>
      <c r="W18" s="1019">
        <f t="shared" si="21"/>
        <v>2897</v>
      </c>
      <c r="X18" s="1019">
        <f t="shared" si="21"/>
        <v>2751</v>
      </c>
      <c r="Y18" s="1023">
        <f t="shared" si="8"/>
        <v>94.96030376251295</v>
      </c>
      <c r="Z18" s="1024">
        <v>2585</v>
      </c>
      <c r="AA18" s="1019">
        <v>699</v>
      </c>
      <c r="AB18" s="1019">
        <v>1278</v>
      </c>
      <c r="AC18" s="1019">
        <f t="shared" si="9"/>
        <v>2796</v>
      </c>
      <c r="AD18" s="1020">
        <f t="shared" si="10"/>
        <v>108.1624758220503</v>
      </c>
      <c r="AE18" s="1019">
        <v>70</v>
      </c>
      <c r="AF18" s="1019">
        <v>21</v>
      </c>
      <c r="AG18" s="1019">
        <v>39</v>
      </c>
      <c r="AH18" s="1019">
        <f>AG18*2</f>
        <v>78</v>
      </c>
      <c r="AI18" s="1025">
        <f>AH18/AE18*100</f>
        <v>111.42857142857143</v>
      </c>
      <c r="AJ18" s="1019">
        <f t="shared" si="11"/>
        <v>2655</v>
      </c>
      <c r="AK18" s="1019">
        <f t="shared" si="11"/>
        <v>720</v>
      </c>
      <c r="AL18" s="1019">
        <f t="shared" si="11"/>
        <v>1317</v>
      </c>
      <c r="AM18" s="1021">
        <f t="shared" si="1"/>
        <v>2880</v>
      </c>
      <c r="AN18" s="1022">
        <v>2510</v>
      </c>
      <c r="AO18" s="1019">
        <v>2512</v>
      </c>
      <c r="AP18" s="1019">
        <v>70</v>
      </c>
      <c r="AQ18" s="1019">
        <v>70</v>
      </c>
      <c r="AR18" s="975">
        <f t="shared" si="12"/>
        <v>2580</v>
      </c>
      <c r="AS18" s="975">
        <f t="shared" si="12"/>
        <v>2582</v>
      </c>
      <c r="AT18" s="979">
        <f t="shared" si="13"/>
        <v>100.07751937984497</v>
      </c>
      <c r="AU18" s="1022">
        <v>2647</v>
      </c>
      <c r="AV18" s="1019">
        <v>64</v>
      </c>
      <c r="AW18" s="1026">
        <f t="shared" si="2"/>
        <v>2711</v>
      </c>
      <c r="AX18" s="1027"/>
      <c r="AY18" s="1028">
        <f t="shared" si="14"/>
        <v>62</v>
      </c>
      <c r="AZ18" s="1029"/>
      <c r="BA18" s="1029"/>
      <c r="BB18" s="1029">
        <f t="shared" si="22"/>
        <v>2624.3012228843718</v>
      </c>
      <c r="BC18" s="1028"/>
      <c r="BD18" s="1014"/>
      <c r="BE18" s="1028">
        <v>2751</v>
      </c>
      <c r="BF18" s="1030">
        <f t="shared" si="15"/>
        <v>-11</v>
      </c>
      <c r="BG18" s="1210">
        <f t="shared" si="3"/>
        <v>2367</v>
      </c>
      <c r="BH18" s="1203">
        <f t="shared" si="3"/>
        <v>70</v>
      </c>
      <c r="BI18" s="977">
        <f t="shared" si="19"/>
        <v>2437</v>
      </c>
      <c r="BJ18" s="982">
        <f t="shared" si="4"/>
        <v>-218</v>
      </c>
      <c r="BK18" s="975">
        <f t="shared" si="5"/>
        <v>-429</v>
      </c>
      <c r="BL18" s="1204">
        <v>149</v>
      </c>
      <c r="BM18" s="947">
        <v>0</v>
      </c>
      <c r="BN18" s="947">
        <v>149</v>
      </c>
      <c r="BO18" s="953">
        <v>2218</v>
      </c>
      <c r="BP18" s="968">
        <v>70</v>
      </c>
      <c r="BQ18" s="1031">
        <f t="shared" si="20"/>
        <v>2288</v>
      </c>
    </row>
    <row r="19" spans="1:69" s="1032" customFormat="1" ht="20.25" customHeight="1">
      <c r="A19" s="1014">
        <v>9</v>
      </c>
      <c r="B19" s="1015" t="s">
        <v>1401</v>
      </c>
      <c r="C19" s="1016">
        <v>0.8</v>
      </c>
      <c r="D19" s="1016">
        <v>14</v>
      </c>
      <c r="E19" s="1016">
        <v>3.6</v>
      </c>
      <c r="F19" s="1016">
        <v>3.6</v>
      </c>
      <c r="G19" s="1016">
        <v>0</v>
      </c>
      <c r="H19" s="944">
        <f>C19*$C$89/1000</f>
        <v>2798.1632</v>
      </c>
      <c r="I19" s="944">
        <f>63*2</f>
        <v>126</v>
      </c>
      <c r="J19" s="944">
        <f t="shared" si="17"/>
        <v>2672.1632</v>
      </c>
      <c r="K19" s="944">
        <f t="shared" si="18"/>
        <v>2685</v>
      </c>
      <c r="L19" s="1019">
        <v>3563</v>
      </c>
      <c r="M19" s="1019">
        <v>3708</v>
      </c>
      <c r="N19" s="1020">
        <f t="shared" si="6"/>
        <v>104.06960426606793</v>
      </c>
      <c r="O19" s="1019"/>
      <c r="P19" s="1019"/>
      <c r="Q19" s="1019">
        <f t="shared" si="7"/>
        <v>3563</v>
      </c>
      <c r="R19" s="1021">
        <f t="shared" si="7"/>
        <v>3708</v>
      </c>
      <c r="S19" s="1022">
        <v>3383</v>
      </c>
      <c r="T19" s="1019">
        <v>3782</v>
      </c>
      <c r="U19" s="1019"/>
      <c r="V19" s="1019"/>
      <c r="W19" s="1019">
        <f t="shared" si="21"/>
        <v>3383</v>
      </c>
      <c r="X19" s="1019">
        <f t="shared" si="21"/>
        <v>3782</v>
      </c>
      <c r="Y19" s="1023">
        <f t="shared" si="8"/>
        <v>111.79426544487141</v>
      </c>
      <c r="Z19" s="1024">
        <v>3383</v>
      </c>
      <c r="AA19" s="1019">
        <v>895</v>
      </c>
      <c r="AB19" s="1019">
        <v>1060</v>
      </c>
      <c r="AC19" s="1019">
        <f t="shared" si="9"/>
        <v>3580</v>
      </c>
      <c r="AD19" s="1020">
        <f t="shared" si="10"/>
        <v>105.82323381613952</v>
      </c>
      <c r="AE19" s="1019"/>
      <c r="AF19" s="1019"/>
      <c r="AG19" s="1019"/>
      <c r="AH19" s="1019"/>
      <c r="AI19" s="1025"/>
      <c r="AJ19" s="1019">
        <f t="shared" si="11"/>
        <v>3383</v>
      </c>
      <c r="AK19" s="1019">
        <f t="shared" si="11"/>
        <v>895</v>
      </c>
      <c r="AL19" s="1019">
        <f t="shared" si="11"/>
        <v>1060</v>
      </c>
      <c r="AM19" s="1021">
        <f t="shared" si="1"/>
        <v>3580</v>
      </c>
      <c r="AN19" s="1022">
        <v>1850</v>
      </c>
      <c r="AO19" s="1019">
        <v>1083</v>
      </c>
      <c r="AP19" s="1019"/>
      <c r="AQ19" s="1019"/>
      <c r="AR19" s="975">
        <f t="shared" si="12"/>
        <v>1850</v>
      </c>
      <c r="AS19" s="975">
        <f t="shared" si="12"/>
        <v>1083</v>
      </c>
      <c r="AT19" s="979">
        <f t="shared" si="13"/>
        <v>58.54054054054054</v>
      </c>
      <c r="AU19" s="1022">
        <f>5252+480</f>
        <v>5732</v>
      </c>
      <c r="AV19" s="1019"/>
      <c r="AW19" s="1026">
        <f t="shared" si="2"/>
        <v>5732</v>
      </c>
      <c r="AX19" s="1027"/>
      <c r="AY19" s="1028">
        <f t="shared" si="14"/>
        <v>2349</v>
      </c>
      <c r="AZ19" s="1029"/>
      <c r="BA19" s="1029"/>
      <c r="BB19" s="1029">
        <f t="shared" si="22"/>
        <v>3343.8836297618941</v>
      </c>
      <c r="BC19" s="1028"/>
      <c r="BD19" s="1014"/>
      <c r="BE19" s="1028">
        <v>3782</v>
      </c>
      <c r="BF19" s="1030">
        <f t="shared" si="15"/>
        <v>-15</v>
      </c>
      <c r="BG19" s="1210">
        <f t="shared" si="3"/>
        <v>3618</v>
      </c>
      <c r="BH19" s="1203">
        <f t="shared" si="3"/>
        <v>0</v>
      </c>
      <c r="BI19" s="977">
        <f t="shared" si="19"/>
        <v>3618</v>
      </c>
      <c r="BJ19" s="975">
        <f t="shared" si="4"/>
        <v>235</v>
      </c>
      <c r="BK19" s="975">
        <f t="shared" si="5"/>
        <v>38</v>
      </c>
      <c r="BL19" s="1204">
        <v>0</v>
      </c>
      <c r="BM19" s="947">
        <v>0</v>
      </c>
      <c r="BN19" s="947">
        <v>0</v>
      </c>
      <c r="BO19" s="953">
        <v>3618</v>
      </c>
      <c r="BP19" s="968"/>
      <c r="BQ19" s="1031">
        <f t="shared" si="20"/>
        <v>3618</v>
      </c>
    </row>
    <row r="20" spans="1:69" s="1032" customFormat="1" ht="25.5">
      <c r="A20" s="1014">
        <v>10</v>
      </c>
      <c r="B20" s="1015" t="s">
        <v>1402</v>
      </c>
      <c r="C20" s="1016">
        <v>1</v>
      </c>
      <c r="D20" s="1016">
        <v>12.3</v>
      </c>
      <c r="E20" s="1016">
        <v>12.3</v>
      </c>
      <c r="F20" s="1016">
        <v>9.98</v>
      </c>
      <c r="G20" s="1016">
        <v>2.3199999999999998</v>
      </c>
      <c r="H20" s="944">
        <f>C20*$C$89/1000</f>
        <v>3497.7040000000002</v>
      </c>
      <c r="I20" s="944">
        <f>80*2</f>
        <v>160</v>
      </c>
      <c r="J20" s="944">
        <f t="shared" si="17"/>
        <v>3337.7040000000002</v>
      </c>
      <c r="K20" s="944">
        <f t="shared" si="18"/>
        <v>3356</v>
      </c>
      <c r="L20" s="1019">
        <v>3209</v>
      </c>
      <c r="M20" s="1019">
        <v>3363</v>
      </c>
      <c r="N20" s="1020">
        <f t="shared" si="6"/>
        <v>104.79900280461203</v>
      </c>
      <c r="O20" s="1019">
        <v>239</v>
      </c>
      <c r="P20" s="1019">
        <v>242</v>
      </c>
      <c r="Q20" s="1019">
        <f t="shared" si="7"/>
        <v>3448</v>
      </c>
      <c r="R20" s="1021">
        <f t="shared" si="7"/>
        <v>3605</v>
      </c>
      <c r="S20" s="1022">
        <v>3314</v>
      </c>
      <c r="T20" s="1019">
        <v>3333</v>
      </c>
      <c r="U20" s="1019">
        <v>241</v>
      </c>
      <c r="V20" s="1019">
        <v>257</v>
      </c>
      <c r="W20" s="1019">
        <f t="shared" si="21"/>
        <v>3555</v>
      </c>
      <c r="X20" s="1019">
        <f t="shared" si="21"/>
        <v>3590</v>
      </c>
      <c r="Y20" s="1023">
        <f t="shared" si="8"/>
        <v>100.98452883263009</v>
      </c>
      <c r="Z20" s="1024">
        <v>3314</v>
      </c>
      <c r="AA20" s="1019">
        <v>828</v>
      </c>
      <c r="AB20" s="1019">
        <v>1405</v>
      </c>
      <c r="AC20" s="1019">
        <f t="shared" si="9"/>
        <v>3312</v>
      </c>
      <c r="AD20" s="1020">
        <f t="shared" si="10"/>
        <v>99.939649969824984</v>
      </c>
      <c r="AE20" s="1019">
        <v>229</v>
      </c>
      <c r="AF20" s="1019">
        <v>65</v>
      </c>
      <c r="AG20" s="1019">
        <v>129</v>
      </c>
      <c r="AH20" s="1019">
        <f>AG20*2</f>
        <v>258</v>
      </c>
      <c r="AI20" s="1025">
        <f>AH20/AE20*100</f>
        <v>112.66375545851528</v>
      </c>
      <c r="AJ20" s="1019">
        <f t="shared" si="11"/>
        <v>3543</v>
      </c>
      <c r="AK20" s="1019">
        <f t="shared" si="11"/>
        <v>893</v>
      </c>
      <c r="AL20" s="1019">
        <f t="shared" si="11"/>
        <v>1534</v>
      </c>
      <c r="AM20" s="1021">
        <f t="shared" si="1"/>
        <v>3572</v>
      </c>
      <c r="AN20" s="1022">
        <v>2739</v>
      </c>
      <c r="AO20" s="1019">
        <v>2732</v>
      </c>
      <c r="AP20" s="1019">
        <v>229</v>
      </c>
      <c r="AQ20" s="1019">
        <v>262</v>
      </c>
      <c r="AR20" s="975">
        <f t="shared" si="12"/>
        <v>2968</v>
      </c>
      <c r="AS20" s="975">
        <f t="shared" si="12"/>
        <v>2994</v>
      </c>
      <c r="AT20" s="979">
        <f t="shared" si="13"/>
        <v>100.87601078167117</v>
      </c>
      <c r="AU20" s="1022">
        <v>3314</v>
      </c>
      <c r="AV20" s="1019">
        <v>349</v>
      </c>
      <c r="AW20" s="1026">
        <f t="shared" si="2"/>
        <v>3663</v>
      </c>
      <c r="AX20" s="1027"/>
      <c r="AY20" s="1028">
        <f t="shared" si="14"/>
        <v>0</v>
      </c>
      <c r="AZ20" s="1029"/>
      <c r="BA20" s="1029"/>
      <c r="BB20" s="1029">
        <f t="shared" si="22"/>
        <v>3502.0336092954158</v>
      </c>
      <c r="BC20" s="1028"/>
      <c r="BD20" s="1014"/>
      <c r="BE20" s="1028">
        <v>3502</v>
      </c>
      <c r="BF20" s="1030">
        <f t="shared" si="15"/>
        <v>-14</v>
      </c>
      <c r="BG20" s="1210">
        <f t="shared" si="3"/>
        <v>2034</v>
      </c>
      <c r="BH20" s="1203">
        <f t="shared" si="3"/>
        <v>229</v>
      </c>
      <c r="BI20" s="977">
        <f t="shared" si="19"/>
        <v>2263</v>
      </c>
      <c r="BJ20" s="975">
        <f t="shared" si="4"/>
        <v>-1280</v>
      </c>
      <c r="BK20" s="975">
        <f t="shared" si="5"/>
        <v>-1278</v>
      </c>
      <c r="BL20" s="1204">
        <v>99</v>
      </c>
      <c r="BM20" s="947">
        <v>0</v>
      </c>
      <c r="BN20" s="947">
        <v>99</v>
      </c>
      <c r="BO20" s="953">
        <v>1935</v>
      </c>
      <c r="BP20" s="968">
        <v>229</v>
      </c>
      <c r="BQ20" s="1031">
        <f t="shared" si="20"/>
        <v>2164</v>
      </c>
    </row>
    <row r="21" spans="1:69" s="1032" customFormat="1">
      <c r="A21" s="1014">
        <v>11</v>
      </c>
      <c r="B21" s="1015" t="s">
        <v>1403</v>
      </c>
      <c r="C21" s="1016">
        <v>12</v>
      </c>
      <c r="D21" s="1016">
        <v>7.1</v>
      </c>
      <c r="E21" s="1016">
        <v>85.2</v>
      </c>
      <c r="F21" s="1016">
        <v>43</v>
      </c>
      <c r="G21" s="1016">
        <v>42.2</v>
      </c>
      <c r="H21" s="944">
        <f>C21*C89/1000</f>
        <v>41972.447999999997</v>
      </c>
      <c r="I21" s="944">
        <f>609*2</f>
        <v>1218</v>
      </c>
      <c r="J21" s="944">
        <f t="shared" si="17"/>
        <v>40754.447999999997</v>
      </c>
      <c r="K21" s="944">
        <f t="shared" si="18"/>
        <v>40272</v>
      </c>
      <c r="L21" s="1019">
        <v>40247</v>
      </c>
      <c r="M21" s="1019">
        <v>39167</v>
      </c>
      <c r="N21" s="1020">
        <f t="shared" si="6"/>
        <v>97.316570179143795</v>
      </c>
      <c r="O21" s="1019"/>
      <c r="P21" s="1019"/>
      <c r="Q21" s="1019">
        <f t="shared" si="7"/>
        <v>40247</v>
      </c>
      <c r="R21" s="1021">
        <f t="shared" si="7"/>
        <v>39167</v>
      </c>
      <c r="S21" s="1022">
        <v>40640</v>
      </c>
      <c r="T21" s="1019">
        <v>37541</v>
      </c>
      <c r="U21" s="1019"/>
      <c r="V21" s="1019"/>
      <c r="W21" s="1019">
        <f t="shared" si="21"/>
        <v>40640</v>
      </c>
      <c r="X21" s="1019">
        <f t="shared" si="21"/>
        <v>37541</v>
      </c>
      <c r="Y21" s="1023">
        <f t="shared" si="8"/>
        <v>92.374507874015748</v>
      </c>
      <c r="Z21" s="1024">
        <v>39472</v>
      </c>
      <c r="AA21" s="1019">
        <v>10554</v>
      </c>
      <c r="AB21" s="1019">
        <v>19577</v>
      </c>
      <c r="AC21" s="1019">
        <f t="shared" si="9"/>
        <v>42216</v>
      </c>
      <c r="AD21" s="1020">
        <f t="shared" si="10"/>
        <v>106.95176327523308</v>
      </c>
      <c r="AE21" s="1019"/>
      <c r="AF21" s="1019"/>
      <c r="AG21" s="1019"/>
      <c r="AH21" s="1019"/>
      <c r="AI21" s="1025"/>
      <c r="AJ21" s="1019">
        <f t="shared" si="11"/>
        <v>39472</v>
      </c>
      <c r="AK21" s="1019">
        <f t="shared" si="11"/>
        <v>10554</v>
      </c>
      <c r="AL21" s="1019">
        <f t="shared" si="11"/>
        <v>19577</v>
      </c>
      <c r="AM21" s="1021">
        <f t="shared" si="1"/>
        <v>42216</v>
      </c>
      <c r="AN21" s="1022">
        <v>103565</v>
      </c>
      <c r="AO21" s="1019">
        <v>89866</v>
      </c>
      <c r="AP21" s="1019"/>
      <c r="AQ21" s="1019"/>
      <c r="AR21" s="975">
        <f t="shared" si="12"/>
        <v>103565</v>
      </c>
      <c r="AS21" s="975">
        <f t="shared" si="12"/>
        <v>89866</v>
      </c>
      <c r="AT21" s="979">
        <f t="shared" si="13"/>
        <v>86.772558296721868</v>
      </c>
      <c r="AU21" s="1022">
        <v>39873</v>
      </c>
      <c r="AV21" s="1019"/>
      <c r="AW21" s="1026">
        <f t="shared" si="2"/>
        <v>39873</v>
      </c>
      <c r="AX21" s="1027"/>
      <c r="AY21" s="1028">
        <f t="shared" si="14"/>
        <v>401</v>
      </c>
      <c r="AZ21" s="1029"/>
      <c r="BA21" s="1029"/>
      <c r="BB21" s="1029">
        <f t="shared" si="22"/>
        <v>39015.599950919743</v>
      </c>
      <c r="BC21" s="1028"/>
      <c r="BD21" s="1014"/>
      <c r="BE21" s="1028">
        <v>39016</v>
      </c>
      <c r="BF21" s="1030">
        <f t="shared" si="15"/>
        <v>-158</v>
      </c>
      <c r="BG21" s="1210">
        <f t="shared" si="3"/>
        <v>67448</v>
      </c>
      <c r="BH21" s="1203">
        <f t="shared" si="3"/>
        <v>0</v>
      </c>
      <c r="BI21" s="977">
        <f t="shared" si="19"/>
        <v>67448</v>
      </c>
      <c r="BJ21" s="975">
        <f t="shared" si="4"/>
        <v>27976</v>
      </c>
      <c r="BK21" s="975">
        <f t="shared" si="5"/>
        <v>25232</v>
      </c>
      <c r="BL21" s="1204">
        <v>2950</v>
      </c>
      <c r="BM21" s="947">
        <v>0</v>
      </c>
      <c r="BN21" s="947">
        <v>2950</v>
      </c>
      <c r="BO21" s="953">
        <v>64498</v>
      </c>
      <c r="BP21" s="968"/>
      <c r="BQ21" s="1031">
        <f t="shared" si="20"/>
        <v>64498</v>
      </c>
    </row>
    <row r="22" spans="1:69" s="928" customFormat="1" ht="15" customHeight="1">
      <c r="A22" s="947">
        <v>12</v>
      </c>
      <c r="B22" s="1034" t="s">
        <v>1404</v>
      </c>
      <c r="C22" s="1906">
        <v>10</v>
      </c>
      <c r="D22" s="1906">
        <v>10.8</v>
      </c>
      <c r="E22" s="1906">
        <v>108</v>
      </c>
      <c r="F22" s="1906">
        <v>104</v>
      </c>
      <c r="G22" s="1906">
        <v>4</v>
      </c>
      <c r="H22" s="1984">
        <f>C22*C89/1000</f>
        <v>34977.040000000001</v>
      </c>
      <c r="I22" s="1913">
        <v>1380</v>
      </c>
      <c r="J22" s="1913">
        <f t="shared" si="17"/>
        <v>33597.040000000001</v>
      </c>
      <c r="K22" s="1913">
        <f>ROUND(H22*K78,0)</f>
        <v>33560</v>
      </c>
      <c r="L22" s="975">
        <v>27967</v>
      </c>
      <c r="M22" s="975">
        <v>30102</v>
      </c>
      <c r="N22" s="976">
        <f t="shared" si="6"/>
        <v>107.63399721099867</v>
      </c>
      <c r="O22" s="975"/>
      <c r="P22" s="975"/>
      <c r="Q22" s="975">
        <f t="shared" si="7"/>
        <v>27967</v>
      </c>
      <c r="R22" s="977">
        <f t="shared" si="7"/>
        <v>30102</v>
      </c>
      <c r="S22" s="978">
        <v>29008</v>
      </c>
      <c r="T22" s="975">
        <v>30066</v>
      </c>
      <c r="U22" s="975"/>
      <c r="V22" s="975"/>
      <c r="W22" s="975">
        <f t="shared" si="21"/>
        <v>29008</v>
      </c>
      <c r="X22" s="975">
        <f t="shared" si="21"/>
        <v>30066</v>
      </c>
      <c r="Y22" s="979">
        <f t="shared" si="8"/>
        <v>103.64726971869828</v>
      </c>
      <c r="Z22" s="980">
        <v>28820</v>
      </c>
      <c r="AA22" s="975">
        <v>7442</v>
      </c>
      <c r="AB22" s="975">
        <v>13195</v>
      </c>
      <c r="AC22" s="975">
        <f t="shared" si="9"/>
        <v>29768</v>
      </c>
      <c r="AD22" s="976">
        <f t="shared" si="10"/>
        <v>103.28938237335183</v>
      </c>
      <c r="AE22" s="975"/>
      <c r="AF22" s="975"/>
      <c r="AG22" s="975"/>
      <c r="AH22" s="975"/>
      <c r="AI22" s="1035"/>
      <c r="AJ22" s="975">
        <f>Z22+AE22</f>
        <v>28820</v>
      </c>
      <c r="AK22" s="975">
        <f t="shared" si="11"/>
        <v>7442</v>
      </c>
      <c r="AL22" s="975">
        <f t="shared" si="11"/>
        <v>13195</v>
      </c>
      <c r="AM22" s="977">
        <f t="shared" si="1"/>
        <v>29768</v>
      </c>
      <c r="AN22" s="978">
        <v>22940</v>
      </c>
      <c r="AO22" s="975">
        <v>23518</v>
      </c>
      <c r="AP22" s="975"/>
      <c r="AQ22" s="975"/>
      <c r="AR22" s="975">
        <f t="shared" si="12"/>
        <v>22940</v>
      </c>
      <c r="AS22" s="975">
        <f t="shared" si="12"/>
        <v>23518</v>
      </c>
      <c r="AT22" s="979">
        <f t="shared" si="13"/>
        <v>102.51961639058413</v>
      </c>
      <c r="AU22" s="978">
        <v>29293</v>
      </c>
      <c r="AV22" s="975"/>
      <c r="AW22" s="983">
        <f t="shared" si="2"/>
        <v>29293</v>
      </c>
      <c r="AX22" s="984"/>
      <c r="AY22" s="950">
        <f t="shared" si="14"/>
        <v>473</v>
      </c>
      <c r="AZ22" s="1036"/>
      <c r="BA22" s="1036"/>
      <c r="BB22" s="1036">
        <f t="shared" si="22"/>
        <v>28486.765063475552</v>
      </c>
      <c r="BC22" s="950"/>
      <c r="BD22" s="947"/>
      <c r="BE22" s="986">
        <v>28487</v>
      </c>
      <c r="BF22" s="1037">
        <f t="shared" si="15"/>
        <v>-115</v>
      </c>
      <c r="BG22" s="1210">
        <f t="shared" si="3"/>
        <v>26321</v>
      </c>
      <c r="BH22" s="1203">
        <f t="shared" si="3"/>
        <v>0</v>
      </c>
      <c r="BI22" s="977">
        <f>BG22</f>
        <v>26321</v>
      </c>
      <c r="BJ22" s="975">
        <f t="shared" si="4"/>
        <v>-2499</v>
      </c>
      <c r="BK22" s="975">
        <f t="shared" si="5"/>
        <v>-3447</v>
      </c>
      <c r="BL22" s="1204">
        <v>1820</v>
      </c>
      <c r="BM22" s="947">
        <v>0</v>
      </c>
      <c r="BN22" s="947">
        <v>1820</v>
      </c>
      <c r="BO22" s="953">
        <v>24501</v>
      </c>
      <c r="BP22" s="968"/>
      <c r="BQ22" s="1031">
        <f>BO22</f>
        <v>24501</v>
      </c>
    </row>
    <row r="23" spans="1:69" s="928" customFormat="1" ht="27.75" customHeight="1">
      <c r="A23" s="947">
        <v>13</v>
      </c>
      <c r="B23" s="1034" t="s">
        <v>1405</v>
      </c>
      <c r="C23" s="1906"/>
      <c r="D23" s="1906"/>
      <c r="E23" s="1906"/>
      <c r="F23" s="1906"/>
      <c r="G23" s="1906"/>
      <c r="H23" s="1984"/>
      <c r="I23" s="1914"/>
      <c r="J23" s="1914"/>
      <c r="K23" s="1914"/>
      <c r="L23" s="975">
        <v>5132</v>
      </c>
      <c r="M23" s="975">
        <v>4460</v>
      </c>
      <c r="N23" s="976">
        <f t="shared" si="6"/>
        <v>86.905689789555723</v>
      </c>
      <c r="O23" s="975"/>
      <c r="P23" s="975"/>
      <c r="Q23" s="975">
        <f t="shared" si="7"/>
        <v>5132</v>
      </c>
      <c r="R23" s="977">
        <f t="shared" si="7"/>
        <v>4460</v>
      </c>
      <c r="S23" s="978">
        <v>5094</v>
      </c>
      <c r="T23" s="975">
        <v>2882</v>
      </c>
      <c r="U23" s="975"/>
      <c r="V23" s="975"/>
      <c r="W23" s="975">
        <f t="shared" si="21"/>
        <v>5094</v>
      </c>
      <c r="X23" s="975">
        <f t="shared" si="21"/>
        <v>2882</v>
      </c>
      <c r="Y23" s="979">
        <f t="shared" si="8"/>
        <v>56.576364350215933</v>
      </c>
      <c r="Z23" s="980">
        <v>5385</v>
      </c>
      <c r="AA23" s="975">
        <v>651</v>
      </c>
      <c r="AB23" s="975">
        <v>1282</v>
      </c>
      <c r="AC23" s="975">
        <f>AA23/3*12</f>
        <v>2604</v>
      </c>
      <c r="AD23" s="976">
        <f t="shared" si="10"/>
        <v>48.35654596100278</v>
      </c>
      <c r="AE23" s="975"/>
      <c r="AF23" s="975"/>
      <c r="AG23" s="975"/>
      <c r="AH23" s="975"/>
      <c r="AI23" s="1035"/>
      <c r="AJ23" s="975">
        <f t="shared" si="11"/>
        <v>5385</v>
      </c>
      <c r="AK23" s="975">
        <f t="shared" si="11"/>
        <v>651</v>
      </c>
      <c r="AL23" s="975">
        <f t="shared" si="11"/>
        <v>1282</v>
      </c>
      <c r="AM23" s="977">
        <f t="shared" si="1"/>
        <v>2604</v>
      </c>
      <c r="AN23" s="978">
        <v>3855</v>
      </c>
      <c r="AO23" s="975">
        <v>2465</v>
      </c>
      <c r="AP23" s="975"/>
      <c r="AQ23" s="975"/>
      <c r="AR23" s="975">
        <f t="shared" si="12"/>
        <v>3855</v>
      </c>
      <c r="AS23" s="975">
        <f t="shared" si="12"/>
        <v>2465</v>
      </c>
      <c r="AT23" s="979">
        <f t="shared" si="13"/>
        <v>63.942931258106348</v>
      </c>
      <c r="AU23" s="978">
        <v>5170</v>
      </c>
      <c r="AV23" s="975"/>
      <c r="AW23" s="983">
        <f t="shared" si="2"/>
        <v>5170</v>
      </c>
      <c r="AX23" s="984"/>
      <c r="AY23" s="950">
        <f t="shared" si="14"/>
        <v>-215</v>
      </c>
      <c r="AZ23" s="1036"/>
      <c r="BA23" s="1036"/>
      <c r="BB23" s="1036">
        <f t="shared" si="22"/>
        <v>5322.7352486750815</v>
      </c>
      <c r="BC23" s="950"/>
      <c r="BD23" s="947"/>
      <c r="BE23" s="986">
        <v>5323</v>
      </c>
      <c r="BF23" s="1037">
        <f t="shared" si="15"/>
        <v>-21</v>
      </c>
      <c r="BG23" s="1210">
        <f t="shared" si="3"/>
        <v>4729</v>
      </c>
      <c r="BH23" s="1203">
        <f t="shared" si="3"/>
        <v>0</v>
      </c>
      <c r="BI23" s="977">
        <f>BG23</f>
        <v>4729</v>
      </c>
      <c r="BJ23" s="975">
        <f t="shared" si="4"/>
        <v>-656</v>
      </c>
      <c r="BK23" s="975">
        <f t="shared" si="5"/>
        <v>2125</v>
      </c>
      <c r="BL23" s="1204">
        <v>94</v>
      </c>
      <c r="BM23" s="947">
        <v>0</v>
      </c>
      <c r="BN23" s="947">
        <v>94</v>
      </c>
      <c r="BO23" s="953">
        <v>4635</v>
      </c>
      <c r="BP23" s="968"/>
      <c r="BQ23" s="1031">
        <f>BO23</f>
        <v>4635</v>
      </c>
    </row>
    <row r="24" spans="1:69" s="928" customFormat="1" ht="25.5">
      <c r="A24" s="947">
        <v>14</v>
      </c>
      <c r="B24" s="1034" t="s">
        <v>1406</v>
      </c>
      <c r="C24" s="1906"/>
      <c r="D24" s="1906"/>
      <c r="E24" s="1906"/>
      <c r="F24" s="1906"/>
      <c r="G24" s="1906"/>
      <c r="H24" s="1984"/>
      <c r="I24" s="1914"/>
      <c r="J24" s="1914"/>
      <c r="K24" s="1914"/>
      <c r="L24" s="975">
        <v>1008</v>
      </c>
      <c r="M24" s="975">
        <v>1059</v>
      </c>
      <c r="N24" s="976">
        <f t="shared" si="6"/>
        <v>105.05952380952381</v>
      </c>
      <c r="O24" s="975"/>
      <c r="P24" s="975"/>
      <c r="Q24" s="975">
        <f t="shared" si="7"/>
        <v>1008</v>
      </c>
      <c r="R24" s="977">
        <f t="shared" si="7"/>
        <v>1059</v>
      </c>
      <c r="S24" s="978">
        <v>1008</v>
      </c>
      <c r="T24" s="975">
        <v>1060</v>
      </c>
      <c r="U24" s="975"/>
      <c r="V24" s="975"/>
      <c r="W24" s="975">
        <f t="shared" si="21"/>
        <v>1008</v>
      </c>
      <c r="X24" s="975">
        <f t="shared" si="21"/>
        <v>1060</v>
      </c>
      <c r="Y24" s="979">
        <f t="shared" si="8"/>
        <v>105.15873015873017</v>
      </c>
      <c r="Z24" s="980">
        <v>1070</v>
      </c>
      <c r="AA24" s="975">
        <v>290</v>
      </c>
      <c r="AB24" s="975">
        <v>554</v>
      </c>
      <c r="AC24" s="975">
        <f t="shared" si="9"/>
        <v>1160</v>
      </c>
      <c r="AD24" s="976">
        <f t="shared" si="10"/>
        <v>108.41121495327101</v>
      </c>
      <c r="AE24" s="975"/>
      <c r="AF24" s="975"/>
      <c r="AG24" s="975"/>
      <c r="AH24" s="975"/>
      <c r="AI24" s="1035"/>
      <c r="AJ24" s="975">
        <f t="shared" si="11"/>
        <v>1070</v>
      </c>
      <c r="AK24" s="975">
        <f t="shared" si="11"/>
        <v>290</v>
      </c>
      <c r="AL24" s="975">
        <f t="shared" si="11"/>
        <v>554</v>
      </c>
      <c r="AM24" s="977">
        <f t="shared" si="1"/>
        <v>1160</v>
      </c>
      <c r="AN24" s="978">
        <v>1061</v>
      </c>
      <c r="AO24" s="975">
        <v>1085</v>
      </c>
      <c r="AP24" s="975"/>
      <c r="AQ24" s="975"/>
      <c r="AR24" s="975">
        <f t="shared" si="12"/>
        <v>1061</v>
      </c>
      <c r="AS24" s="975">
        <f t="shared" si="12"/>
        <v>1085</v>
      </c>
      <c r="AT24" s="979">
        <f t="shared" si="13"/>
        <v>102.26201696512724</v>
      </c>
      <c r="AU24" s="978">
        <v>1065</v>
      </c>
      <c r="AV24" s="975"/>
      <c r="AW24" s="983">
        <f t="shared" si="2"/>
        <v>1065</v>
      </c>
      <c r="AX24" s="984"/>
      <c r="AY24" s="950">
        <f t="shared" si="14"/>
        <v>-5</v>
      </c>
      <c r="AZ24" s="1036"/>
      <c r="BA24" s="1036"/>
      <c r="BB24" s="1036">
        <f t="shared" si="22"/>
        <v>1057.6279881304247</v>
      </c>
      <c r="BC24" s="950"/>
      <c r="BD24" s="947"/>
      <c r="BE24" s="986">
        <v>1058</v>
      </c>
      <c r="BF24" s="1037">
        <f t="shared" si="15"/>
        <v>-4</v>
      </c>
      <c r="BG24" s="1210">
        <f t="shared" si="3"/>
        <v>913</v>
      </c>
      <c r="BH24" s="1203">
        <f t="shared" si="3"/>
        <v>0</v>
      </c>
      <c r="BI24" s="977">
        <f>BG24</f>
        <v>913</v>
      </c>
      <c r="BJ24" s="975">
        <f t="shared" si="4"/>
        <v>-157</v>
      </c>
      <c r="BK24" s="975">
        <f t="shared" si="5"/>
        <v>-247</v>
      </c>
      <c r="BL24" s="1204">
        <v>40</v>
      </c>
      <c r="BM24" s="947">
        <v>0</v>
      </c>
      <c r="BN24" s="947">
        <v>40</v>
      </c>
      <c r="BO24" s="953">
        <v>873</v>
      </c>
      <c r="BP24" s="968"/>
      <c r="BQ24" s="1031">
        <f>BO24</f>
        <v>873</v>
      </c>
    </row>
    <row r="25" spans="1:69" s="1040" customFormat="1" ht="24.75" customHeight="1">
      <c r="A25" s="1974" t="s">
        <v>1407</v>
      </c>
      <c r="B25" s="1974"/>
      <c r="C25" s="1906"/>
      <c r="D25" s="1906"/>
      <c r="E25" s="1906"/>
      <c r="F25" s="1906"/>
      <c r="G25" s="1906"/>
      <c r="H25" s="1984"/>
      <c r="I25" s="1915"/>
      <c r="J25" s="1915"/>
      <c r="K25" s="1915"/>
      <c r="L25" s="997">
        <f>L22+L23+L24</f>
        <v>34107</v>
      </c>
      <c r="M25" s="997">
        <f>M22+M23+M24</f>
        <v>35621</v>
      </c>
      <c r="N25" s="998">
        <f t="shared" si="6"/>
        <v>104.43897147213181</v>
      </c>
      <c r="O25" s="997"/>
      <c r="P25" s="997"/>
      <c r="Q25" s="997">
        <f t="shared" ref="Q25:X25" si="23">Q22+Q23+Q24</f>
        <v>34107</v>
      </c>
      <c r="R25" s="999">
        <f t="shared" si="23"/>
        <v>35621</v>
      </c>
      <c r="S25" s="1000">
        <f t="shared" si="23"/>
        <v>35110</v>
      </c>
      <c r="T25" s="997">
        <f t="shared" si="23"/>
        <v>34008</v>
      </c>
      <c r="U25" s="997">
        <f t="shared" si="23"/>
        <v>0</v>
      </c>
      <c r="V25" s="997">
        <f t="shared" si="23"/>
        <v>0</v>
      </c>
      <c r="W25" s="997">
        <f>W22+W23+W24+U25</f>
        <v>35110</v>
      </c>
      <c r="X25" s="997">
        <f t="shared" si="23"/>
        <v>34008</v>
      </c>
      <c r="Y25" s="1001">
        <f t="shared" si="8"/>
        <v>96.861293078894903</v>
      </c>
      <c r="Z25" s="1002">
        <f>Z22+Z23+Z24</f>
        <v>35275</v>
      </c>
      <c r="AA25" s="997">
        <f>AA22+AA23+AA24</f>
        <v>8383</v>
      </c>
      <c r="AB25" s="997">
        <f>AB22+AB23+AB24</f>
        <v>15031</v>
      </c>
      <c r="AC25" s="997">
        <f>AB25*2</f>
        <v>30062</v>
      </c>
      <c r="AD25" s="998">
        <f t="shared" si="10"/>
        <v>85.221828490432316</v>
      </c>
      <c r="AE25" s="997"/>
      <c r="AF25" s="997"/>
      <c r="AG25" s="997"/>
      <c r="AH25" s="997"/>
      <c r="AI25" s="1003"/>
      <c r="AJ25" s="997">
        <f>Z25+AE25</f>
        <v>35275</v>
      </c>
      <c r="AK25" s="997">
        <f t="shared" si="11"/>
        <v>8383</v>
      </c>
      <c r="AL25" s="997">
        <f t="shared" si="11"/>
        <v>15031</v>
      </c>
      <c r="AM25" s="999">
        <f t="shared" si="1"/>
        <v>33532</v>
      </c>
      <c r="AN25" s="1000">
        <f>AN22+AN23+AN24</f>
        <v>27856</v>
      </c>
      <c r="AO25" s="997">
        <f>AO22+AO23+AO24</f>
        <v>27068</v>
      </c>
      <c r="AP25" s="997">
        <f>AP22+AP23+AP24</f>
        <v>0</v>
      </c>
      <c r="AQ25" s="997">
        <f>AQ22+AQ23+AQ24</f>
        <v>0</v>
      </c>
      <c r="AR25" s="975">
        <f t="shared" si="12"/>
        <v>27856</v>
      </c>
      <c r="AS25" s="975">
        <f t="shared" si="12"/>
        <v>27068</v>
      </c>
      <c r="AT25" s="979">
        <f t="shared" si="13"/>
        <v>97.171165996553711</v>
      </c>
      <c r="AU25" s="1000">
        <f>AU22+AU23+AU24</f>
        <v>35528</v>
      </c>
      <c r="AV25" s="997"/>
      <c r="AW25" s="1004">
        <f t="shared" si="2"/>
        <v>35528</v>
      </c>
      <c r="AX25" s="1005"/>
      <c r="AY25" s="1006">
        <f t="shared" si="14"/>
        <v>253</v>
      </c>
      <c r="AZ25" s="1007"/>
      <c r="BA25" s="1007"/>
      <c r="BB25" s="1007">
        <f t="shared" si="22"/>
        <v>34867.12830028106</v>
      </c>
      <c r="BC25" s="1006"/>
      <c r="BD25" s="1038"/>
      <c r="BE25" s="1006">
        <v>34867</v>
      </c>
      <c r="BF25" s="1009">
        <f t="shared" si="15"/>
        <v>-141</v>
      </c>
      <c r="BG25" s="1210">
        <f t="shared" si="3"/>
        <v>31963</v>
      </c>
      <c r="BH25" s="1203">
        <f t="shared" si="3"/>
        <v>0</v>
      </c>
      <c r="BI25" s="1074">
        <f>BI22+BI23+BI24</f>
        <v>31963</v>
      </c>
      <c r="BJ25" s="1074">
        <f t="shared" si="4"/>
        <v>-3312</v>
      </c>
      <c r="BK25" s="1074">
        <f t="shared" si="5"/>
        <v>1901</v>
      </c>
      <c r="BL25" s="1074">
        <f>BN25-BM25</f>
        <v>1954</v>
      </c>
      <c r="BM25" s="1212"/>
      <c r="BN25" s="1076">
        <f>BN22+BN23+BN24</f>
        <v>1954</v>
      </c>
      <c r="BO25" s="1010">
        <f>BO22+BO23+BO24</f>
        <v>30009</v>
      </c>
      <c r="BP25" s="1010">
        <f>BP22+BP23+BP24</f>
        <v>0</v>
      </c>
      <c r="BQ25" s="1012">
        <f>BQ22+BQ23+BQ24</f>
        <v>30009</v>
      </c>
    </row>
    <row r="26" spans="1:69" s="1032" customFormat="1">
      <c r="A26" s="1014">
        <v>15</v>
      </c>
      <c r="B26" s="1015" t="s">
        <v>1408</v>
      </c>
      <c r="C26" s="1016">
        <v>0.8</v>
      </c>
      <c r="D26" s="1016">
        <v>9.9</v>
      </c>
      <c r="E26" s="1016">
        <v>7.92</v>
      </c>
      <c r="F26" s="1016">
        <v>7.41</v>
      </c>
      <c r="G26" s="1016">
        <v>0.51</v>
      </c>
      <c r="H26" s="944">
        <f>C26*C89/1000</f>
        <v>2798.1632</v>
      </c>
      <c r="I26" s="944">
        <f>84*2</f>
        <v>168</v>
      </c>
      <c r="J26" s="944">
        <f>H26-I26</f>
        <v>2630.1632</v>
      </c>
      <c r="K26" s="944">
        <f>ROUND(H26*$K$78,0)</f>
        <v>2685</v>
      </c>
      <c r="L26" s="1019">
        <v>2836</v>
      </c>
      <c r="M26" s="1019">
        <v>3419</v>
      </c>
      <c r="N26" s="1020">
        <f t="shared" si="6"/>
        <v>120.55712270803949</v>
      </c>
      <c r="O26" s="1019"/>
      <c r="P26" s="1019"/>
      <c r="Q26" s="1019">
        <f t="shared" ref="Q26:R30" si="24">L26+O26</f>
        <v>2836</v>
      </c>
      <c r="R26" s="1021">
        <f t="shared" si="24"/>
        <v>3419</v>
      </c>
      <c r="S26" s="1022">
        <v>3310</v>
      </c>
      <c r="T26" s="1019">
        <v>3372</v>
      </c>
      <c r="U26" s="1019"/>
      <c r="V26" s="1019"/>
      <c r="W26" s="1019">
        <f>S26+U26</f>
        <v>3310</v>
      </c>
      <c r="X26" s="1019">
        <f>T26+V26</f>
        <v>3372</v>
      </c>
      <c r="Y26" s="1023">
        <f t="shared" si="8"/>
        <v>101.87311178247734</v>
      </c>
      <c r="Z26" s="1024">
        <v>3502</v>
      </c>
      <c r="AA26" s="1019">
        <v>943</v>
      </c>
      <c r="AB26" s="1019">
        <v>1696</v>
      </c>
      <c r="AC26" s="1019">
        <f t="shared" si="9"/>
        <v>3772</v>
      </c>
      <c r="AD26" s="1020">
        <f t="shared" si="10"/>
        <v>107.70988006853226</v>
      </c>
      <c r="AE26" s="1019"/>
      <c r="AF26" s="1019"/>
      <c r="AG26" s="1019"/>
      <c r="AH26" s="1019"/>
      <c r="AI26" s="1025"/>
      <c r="AJ26" s="1019">
        <f t="shared" si="11"/>
        <v>3502</v>
      </c>
      <c r="AK26" s="1019">
        <f t="shared" si="11"/>
        <v>943</v>
      </c>
      <c r="AL26" s="1019">
        <f t="shared" si="11"/>
        <v>1696</v>
      </c>
      <c r="AM26" s="1021">
        <f t="shared" si="1"/>
        <v>3772</v>
      </c>
      <c r="AN26" s="1022">
        <v>2564</v>
      </c>
      <c r="AO26" s="1019">
        <v>2626</v>
      </c>
      <c r="AP26" s="1019"/>
      <c r="AQ26" s="1019"/>
      <c r="AR26" s="975">
        <f t="shared" si="12"/>
        <v>2564</v>
      </c>
      <c r="AS26" s="975">
        <f t="shared" si="12"/>
        <v>2626</v>
      </c>
      <c r="AT26" s="979">
        <f t="shared" si="13"/>
        <v>102.41809672386894</v>
      </c>
      <c r="AU26" s="1022">
        <v>3593</v>
      </c>
      <c r="AV26" s="1019"/>
      <c r="AW26" s="1026">
        <f t="shared" si="2"/>
        <v>3593</v>
      </c>
      <c r="AX26" s="1027"/>
      <c r="AY26" s="1028">
        <f t="shared" si="14"/>
        <v>91</v>
      </c>
      <c r="AZ26" s="1029"/>
      <c r="BA26" s="1029"/>
      <c r="BB26" s="1029">
        <f t="shared" si="22"/>
        <v>3461.507677039951</v>
      </c>
      <c r="BC26" s="1028"/>
      <c r="BD26" s="1014"/>
      <c r="BE26" s="1028">
        <v>3372</v>
      </c>
      <c r="BF26" s="1030">
        <f t="shared" si="15"/>
        <v>-14</v>
      </c>
      <c r="BG26" s="1210">
        <f t="shared" ref="BG26:BH34" si="25">BL26+BO26</f>
        <v>3178</v>
      </c>
      <c r="BH26" s="1203">
        <f t="shared" si="25"/>
        <v>0</v>
      </c>
      <c r="BI26" s="977">
        <f>BH26+BG26</f>
        <v>3178</v>
      </c>
      <c r="BJ26" s="975">
        <f t="shared" si="4"/>
        <v>-324</v>
      </c>
      <c r="BK26" s="975">
        <f t="shared" si="5"/>
        <v>-594</v>
      </c>
      <c r="BL26" s="1204">
        <v>0</v>
      </c>
      <c r="BM26" s="947">
        <v>0</v>
      </c>
      <c r="BN26" s="947">
        <v>0</v>
      </c>
      <c r="BO26" s="953">
        <v>3178</v>
      </c>
      <c r="BP26" s="968"/>
      <c r="BQ26" s="1031">
        <f>BP26+BO26</f>
        <v>3178</v>
      </c>
    </row>
    <row r="27" spans="1:69" s="928" customFormat="1" ht="25.5" hidden="1" customHeight="1">
      <c r="A27" s="947">
        <v>16</v>
      </c>
      <c r="B27" s="1034" t="s">
        <v>1409</v>
      </c>
      <c r="C27" s="931"/>
      <c r="D27" s="931"/>
      <c r="E27" s="931"/>
      <c r="F27" s="931"/>
      <c r="G27" s="931"/>
      <c r="H27" s="931"/>
      <c r="I27" s="931"/>
      <c r="J27" s="931"/>
      <c r="K27" s="931"/>
      <c r="L27" s="975">
        <v>3916</v>
      </c>
      <c r="M27" s="975">
        <v>4091</v>
      </c>
      <c r="N27" s="976">
        <f t="shared" si="6"/>
        <v>104.46884576098059</v>
      </c>
      <c r="O27" s="975"/>
      <c r="P27" s="975"/>
      <c r="Q27" s="975">
        <f t="shared" si="24"/>
        <v>3916</v>
      </c>
      <c r="R27" s="977">
        <f t="shared" si="24"/>
        <v>4091</v>
      </c>
      <c r="S27" s="978"/>
      <c r="T27" s="975"/>
      <c r="U27" s="975"/>
      <c r="V27" s="975"/>
      <c r="W27" s="975"/>
      <c r="X27" s="975"/>
      <c r="Y27" s="979"/>
      <c r="Z27" s="1024"/>
      <c r="AA27" s="1019"/>
      <c r="AB27" s="975"/>
      <c r="AC27" s="975">
        <f t="shared" si="9"/>
        <v>0</v>
      </c>
      <c r="AD27" s="976"/>
      <c r="AE27" s="975"/>
      <c r="AF27" s="975"/>
      <c r="AG27" s="975"/>
      <c r="AH27" s="975"/>
      <c r="AI27" s="1035"/>
      <c r="AJ27" s="1019">
        <f t="shared" si="11"/>
        <v>0</v>
      </c>
      <c r="AK27" s="1019">
        <f t="shared" si="11"/>
        <v>0</v>
      </c>
      <c r="AL27" s="1019">
        <f t="shared" si="11"/>
        <v>0</v>
      </c>
      <c r="AM27" s="1021">
        <f t="shared" si="1"/>
        <v>0</v>
      </c>
      <c r="AN27" s="1022"/>
      <c r="AO27" s="1019"/>
      <c r="AP27" s="1019"/>
      <c r="AQ27" s="1019"/>
      <c r="AR27" s="975">
        <f t="shared" si="12"/>
        <v>0</v>
      </c>
      <c r="AS27" s="975">
        <f t="shared" si="12"/>
        <v>0</v>
      </c>
      <c r="AT27" s="979" t="e">
        <f t="shared" si="13"/>
        <v>#DIV/0!</v>
      </c>
      <c r="AU27" s="1022">
        <v>9745</v>
      </c>
      <c r="AV27" s="975"/>
      <c r="AW27" s="1026">
        <f t="shared" si="2"/>
        <v>9745</v>
      </c>
      <c r="AX27" s="1027"/>
      <c r="AY27" s="950">
        <f t="shared" si="14"/>
        <v>9745</v>
      </c>
      <c r="AZ27" s="1975">
        <f>C110</f>
        <v>16460.52</v>
      </c>
      <c r="BA27" s="1036"/>
      <c r="BB27" s="1975">
        <f>AZ27</f>
        <v>16460.52</v>
      </c>
      <c r="BC27" s="950"/>
      <c r="BD27" s="947"/>
      <c r="BE27" s="1978">
        <v>16461</v>
      </c>
      <c r="BF27" s="1041"/>
      <c r="BG27" s="1210">
        <f t="shared" si="25"/>
        <v>0</v>
      </c>
      <c r="BH27" s="1203">
        <f t="shared" si="25"/>
        <v>0</v>
      </c>
      <c r="BI27" s="1214"/>
      <c r="BJ27" s="982">
        <f>BG30-Z27</f>
        <v>16503</v>
      </c>
      <c r="BK27" s="1204"/>
      <c r="BL27" s="1204"/>
      <c r="BM27" s="947"/>
      <c r="BN27" s="947"/>
      <c r="BO27" s="1042"/>
      <c r="BP27" s="1042"/>
      <c r="BQ27" s="1043"/>
    </row>
    <row r="28" spans="1:69" s="928" customFormat="1" ht="51" hidden="1" customHeight="1">
      <c r="A28" s="947">
        <v>17</v>
      </c>
      <c r="B28" s="1034" t="s">
        <v>1410</v>
      </c>
      <c r="C28" s="1044"/>
      <c r="D28" s="1044"/>
      <c r="E28" s="1044"/>
      <c r="F28" s="1044"/>
      <c r="G28" s="1044"/>
      <c r="H28" s="1045"/>
      <c r="I28" s="1045"/>
      <c r="J28" s="1045"/>
      <c r="K28" s="991"/>
      <c r="L28" s="975">
        <v>3905</v>
      </c>
      <c r="M28" s="975">
        <v>3871</v>
      </c>
      <c r="N28" s="976">
        <f t="shared" si="6"/>
        <v>99.129321382842505</v>
      </c>
      <c r="O28" s="975"/>
      <c r="P28" s="975"/>
      <c r="Q28" s="975">
        <f t="shared" si="24"/>
        <v>3905</v>
      </c>
      <c r="R28" s="977">
        <f t="shared" si="24"/>
        <v>3871</v>
      </c>
      <c r="S28" s="978"/>
      <c r="T28" s="975"/>
      <c r="U28" s="975"/>
      <c r="V28" s="975"/>
      <c r="W28" s="975"/>
      <c r="X28" s="975"/>
      <c r="Y28" s="979"/>
      <c r="Z28" s="1024"/>
      <c r="AA28" s="1019"/>
      <c r="AB28" s="975"/>
      <c r="AC28" s="975">
        <f t="shared" si="9"/>
        <v>0</v>
      </c>
      <c r="AD28" s="976"/>
      <c r="AE28" s="975"/>
      <c r="AF28" s="975"/>
      <c r="AG28" s="975"/>
      <c r="AH28" s="975"/>
      <c r="AI28" s="1035"/>
      <c r="AJ28" s="1019">
        <f t="shared" si="11"/>
        <v>0</v>
      </c>
      <c r="AK28" s="1019">
        <f t="shared" si="11"/>
        <v>0</v>
      </c>
      <c r="AL28" s="1019">
        <f t="shared" si="11"/>
        <v>0</v>
      </c>
      <c r="AM28" s="1021">
        <f t="shared" si="1"/>
        <v>0</v>
      </c>
      <c r="AN28" s="1022"/>
      <c r="AO28" s="1019"/>
      <c r="AP28" s="1019"/>
      <c r="AQ28" s="1019"/>
      <c r="AR28" s="975">
        <f t="shared" si="12"/>
        <v>0</v>
      </c>
      <c r="AS28" s="975">
        <f t="shared" si="12"/>
        <v>0</v>
      </c>
      <c r="AT28" s="979" t="e">
        <f t="shared" si="13"/>
        <v>#DIV/0!</v>
      </c>
      <c r="AU28" s="1022">
        <v>4651</v>
      </c>
      <c r="AV28" s="975"/>
      <c r="AW28" s="1026">
        <f t="shared" si="2"/>
        <v>4651</v>
      </c>
      <c r="AX28" s="1027"/>
      <c r="AY28" s="950">
        <f t="shared" si="14"/>
        <v>4651</v>
      </c>
      <c r="AZ28" s="1976"/>
      <c r="BA28" s="1036"/>
      <c r="BB28" s="1976"/>
      <c r="BC28" s="950"/>
      <c r="BD28" s="947"/>
      <c r="BE28" s="1979"/>
      <c r="BF28" s="1046"/>
      <c r="BG28" s="1210">
        <f t="shared" si="25"/>
        <v>0</v>
      </c>
      <c r="BH28" s="1203">
        <f t="shared" si="25"/>
        <v>0</v>
      </c>
      <c r="BI28" s="1215"/>
      <c r="BJ28" s="982">
        <f t="shared" ref="BJ28:BJ37" si="26">BG28-Z28</f>
        <v>0</v>
      </c>
      <c r="BK28" s="1204"/>
      <c r="BL28" s="1204"/>
      <c r="BM28" s="947"/>
      <c r="BN28" s="947"/>
      <c r="BO28" s="1047"/>
      <c r="BP28" s="1047"/>
      <c r="BQ28" s="1048"/>
    </row>
    <row r="29" spans="1:69" s="928" customFormat="1" ht="51" hidden="1" customHeight="1">
      <c r="A29" s="947">
        <v>18</v>
      </c>
      <c r="B29" s="1034" t="s">
        <v>1411</v>
      </c>
      <c r="C29" s="1044"/>
      <c r="D29" s="1044"/>
      <c r="E29" s="1044"/>
      <c r="F29" s="1044"/>
      <c r="G29" s="1044"/>
      <c r="H29" s="1045"/>
      <c r="I29" s="1045"/>
      <c r="J29" s="1045"/>
      <c r="K29" s="991"/>
      <c r="L29" s="975">
        <v>1686</v>
      </c>
      <c r="M29" s="975">
        <v>1696</v>
      </c>
      <c r="N29" s="976">
        <f t="shared" si="6"/>
        <v>100.59311981020167</v>
      </c>
      <c r="O29" s="975"/>
      <c r="P29" s="975"/>
      <c r="Q29" s="975">
        <f t="shared" si="24"/>
        <v>1686</v>
      </c>
      <c r="R29" s="977">
        <f t="shared" si="24"/>
        <v>1696</v>
      </c>
      <c r="S29" s="978"/>
      <c r="T29" s="975"/>
      <c r="U29" s="975"/>
      <c r="V29" s="975"/>
      <c r="W29" s="975"/>
      <c r="X29" s="975"/>
      <c r="Y29" s="979"/>
      <c r="Z29" s="1024"/>
      <c r="AA29" s="1019"/>
      <c r="AB29" s="975"/>
      <c r="AC29" s="975">
        <f t="shared" si="9"/>
        <v>0</v>
      </c>
      <c r="AD29" s="976"/>
      <c r="AE29" s="975"/>
      <c r="AF29" s="975"/>
      <c r="AG29" s="975"/>
      <c r="AH29" s="975"/>
      <c r="AI29" s="1035"/>
      <c r="AJ29" s="1019">
        <f t="shared" si="11"/>
        <v>0</v>
      </c>
      <c r="AK29" s="1019">
        <f t="shared" si="11"/>
        <v>0</v>
      </c>
      <c r="AL29" s="1019">
        <f t="shared" si="11"/>
        <v>0</v>
      </c>
      <c r="AM29" s="1021">
        <f t="shared" si="1"/>
        <v>0</v>
      </c>
      <c r="AN29" s="1022"/>
      <c r="AO29" s="1019"/>
      <c r="AP29" s="1019"/>
      <c r="AQ29" s="1019"/>
      <c r="AR29" s="975">
        <f t="shared" si="12"/>
        <v>0</v>
      </c>
      <c r="AS29" s="975">
        <f t="shared" si="12"/>
        <v>0</v>
      </c>
      <c r="AT29" s="979" t="e">
        <f t="shared" si="13"/>
        <v>#DIV/0!</v>
      </c>
      <c r="AU29" s="1022">
        <v>3239</v>
      </c>
      <c r="AV29" s="975"/>
      <c r="AW29" s="1026">
        <f t="shared" si="2"/>
        <v>3239</v>
      </c>
      <c r="AX29" s="1027"/>
      <c r="AY29" s="950">
        <f t="shared" si="14"/>
        <v>3239</v>
      </c>
      <c r="AZ29" s="1976"/>
      <c r="BA29" s="1036"/>
      <c r="BB29" s="1976"/>
      <c r="BC29" s="950"/>
      <c r="BD29" s="947"/>
      <c r="BE29" s="1979"/>
      <c r="BF29" s="1046"/>
      <c r="BG29" s="1210">
        <f t="shared" si="25"/>
        <v>0</v>
      </c>
      <c r="BH29" s="1203">
        <f t="shared" si="25"/>
        <v>0</v>
      </c>
      <c r="BI29" s="1215"/>
      <c r="BJ29" s="982">
        <f t="shared" si="26"/>
        <v>0</v>
      </c>
      <c r="BK29" s="1204"/>
      <c r="BL29" s="1204"/>
      <c r="BM29" s="947"/>
      <c r="BN29" s="947"/>
      <c r="BO29" s="1047"/>
      <c r="BP29" s="1047"/>
      <c r="BQ29" s="1048"/>
    </row>
    <row r="30" spans="1:69" s="1054" customFormat="1" ht="27" customHeight="1">
      <c r="A30" s="1974" t="s">
        <v>1412</v>
      </c>
      <c r="B30" s="1974"/>
      <c r="C30" s="1049">
        <v>5</v>
      </c>
      <c r="D30" s="1049">
        <v>16.5</v>
      </c>
      <c r="E30" s="1049">
        <v>66</v>
      </c>
      <c r="F30" s="1049">
        <v>35.89</v>
      </c>
      <c r="G30" s="1049">
        <v>11.96</v>
      </c>
      <c r="H30" s="1050">
        <f>C30*C89/1000</f>
        <v>17488.52</v>
      </c>
      <c r="I30" s="1050">
        <f>456*2</f>
        <v>912</v>
      </c>
      <c r="J30" s="1050">
        <f>H30-I30</f>
        <v>16576.52</v>
      </c>
      <c r="K30" s="1050">
        <f>C110</f>
        <v>16460.52</v>
      </c>
      <c r="L30" s="997">
        <f>L27+L28+L29</f>
        <v>9507</v>
      </c>
      <c r="M30" s="997">
        <f>M27+M28+M29</f>
        <v>9658</v>
      </c>
      <c r="N30" s="998">
        <f t="shared" si="6"/>
        <v>101.58830335542233</v>
      </c>
      <c r="O30" s="997"/>
      <c r="P30" s="997"/>
      <c r="Q30" s="997">
        <f t="shared" si="24"/>
        <v>9507</v>
      </c>
      <c r="R30" s="999">
        <f t="shared" si="24"/>
        <v>9658</v>
      </c>
      <c r="S30" s="1000">
        <v>13750</v>
      </c>
      <c r="T30" s="997">
        <v>13003</v>
      </c>
      <c r="U30" s="997"/>
      <c r="V30" s="997"/>
      <c r="W30" s="997">
        <f t="shared" ref="W30:X33" si="27">S30+U30</f>
        <v>13750</v>
      </c>
      <c r="X30" s="997">
        <f t="shared" si="27"/>
        <v>13003</v>
      </c>
      <c r="Y30" s="1001">
        <f t="shared" si="8"/>
        <v>94.567272727272723</v>
      </c>
      <c r="Z30" s="1002">
        <v>17018</v>
      </c>
      <c r="AA30" s="997">
        <v>3446</v>
      </c>
      <c r="AB30" s="997">
        <v>4515</v>
      </c>
      <c r="AC30" s="997">
        <f>AB30*2</f>
        <v>9030</v>
      </c>
      <c r="AD30" s="998">
        <f t="shared" ref="AD30:AD37" si="28">AC30/Z30*100</f>
        <v>53.06146433188389</v>
      </c>
      <c r="AE30" s="997"/>
      <c r="AF30" s="997"/>
      <c r="AG30" s="997"/>
      <c r="AH30" s="997"/>
      <c r="AI30" s="1003"/>
      <c r="AJ30" s="997">
        <f t="shared" si="11"/>
        <v>17018</v>
      </c>
      <c r="AK30" s="997">
        <f t="shared" si="11"/>
        <v>3446</v>
      </c>
      <c r="AL30" s="997">
        <f t="shared" si="11"/>
        <v>4515</v>
      </c>
      <c r="AM30" s="999">
        <f t="shared" si="1"/>
        <v>13784</v>
      </c>
      <c r="AN30" s="1000">
        <v>16160</v>
      </c>
      <c r="AO30" s="997">
        <v>9236</v>
      </c>
      <c r="AP30" s="997"/>
      <c r="AQ30" s="997"/>
      <c r="AR30" s="975">
        <f t="shared" si="12"/>
        <v>16160</v>
      </c>
      <c r="AS30" s="975">
        <f t="shared" si="12"/>
        <v>9236</v>
      </c>
      <c r="AT30" s="979">
        <f t="shared" si="13"/>
        <v>57.153465346534645</v>
      </c>
      <c r="AU30" s="1000">
        <f>AU27+AU28+AU29</f>
        <v>17635</v>
      </c>
      <c r="AV30" s="997"/>
      <c r="AW30" s="1004">
        <f t="shared" si="2"/>
        <v>17635</v>
      </c>
      <c r="AX30" s="1005"/>
      <c r="AY30" s="1006">
        <f t="shared" si="14"/>
        <v>617</v>
      </c>
      <c r="AZ30" s="1977"/>
      <c r="BA30" s="1007"/>
      <c r="BB30" s="1977"/>
      <c r="BC30" s="1006"/>
      <c r="BD30" s="1038"/>
      <c r="BE30" s="1980"/>
      <c r="BF30" s="1051"/>
      <c r="BG30" s="1210">
        <f t="shared" si="25"/>
        <v>16503</v>
      </c>
      <c r="BH30" s="1203">
        <f t="shared" si="25"/>
        <v>0</v>
      </c>
      <c r="BI30" s="1216">
        <f>BG30</f>
        <v>16503</v>
      </c>
      <c r="BJ30" s="1074">
        <f t="shared" si="26"/>
        <v>-515</v>
      </c>
      <c r="BK30" s="1074">
        <f>BG30-AC30</f>
        <v>7473</v>
      </c>
      <c r="BL30" s="1212">
        <v>1959</v>
      </c>
      <c r="BM30" s="1217">
        <v>0</v>
      </c>
      <c r="BN30" s="1217">
        <v>1959</v>
      </c>
      <c r="BO30" s="1052">
        <v>14544</v>
      </c>
      <c r="BP30" s="1052"/>
      <c r="BQ30" s="1053">
        <f>BO30</f>
        <v>14544</v>
      </c>
    </row>
    <row r="31" spans="1:69" s="1055" customFormat="1">
      <c r="A31" s="947">
        <v>19</v>
      </c>
      <c r="B31" s="1034" t="s">
        <v>1413</v>
      </c>
      <c r="C31" s="1906">
        <v>11.7</v>
      </c>
      <c r="D31" s="1906">
        <v>12.1</v>
      </c>
      <c r="E31" s="1906">
        <v>141.57</v>
      </c>
      <c r="F31" s="1906">
        <v>125.57</v>
      </c>
      <c r="G31" s="1906">
        <v>16</v>
      </c>
      <c r="H31" s="1984">
        <f>C31*C89/1000</f>
        <v>40923.1368</v>
      </c>
      <c r="I31" s="1913">
        <v>1428</v>
      </c>
      <c r="J31" s="1913">
        <f>H31-I31</f>
        <v>39495.1368</v>
      </c>
      <c r="K31" s="1913">
        <f>ROUND(H31*K78,0)</f>
        <v>39265</v>
      </c>
      <c r="L31" s="975">
        <v>25168</v>
      </c>
      <c r="M31" s="975">
        <v>26563</v>
      </c>
      <c r="N31" s="976">
        <f t="shared" si="6"/>
        <v>105.54275270184361</v>
      </c>
      <c r="O31" s="975"/>
      <c r="P31" s="975"/>
      <c r="Q31" s="975">
        <f t="shared" ref="Q31:R33" si="29">L31</f>
        <v>25168</v>
      </c>
      <c r="R31" s="977">
        <f t="shared" si="29"/>
        <v>26563</v>
      </c>
      <c r="S31" s="978">
        <v>25507</v>
      </c>
      <c r="T31" s="975">
        <v>26018</v>
      </c>
      <c r="U31" s="975"/>
      <c r="V31" s="975"/>
      <c r="W31" s="975">
        <f t="shared" si="27"/>
        <v>25507</v>
      </c>
      <c r="X31" s="975">
        <f t="shared" si="27"/>
        <v>26018</v>
      </c>
      <c r="Y31" s="979">
        <f t="shared" si="8"/>
        <v>102.0033716234759</v>
      </c>
      <c r="Z31" s="980">
        <v>25368</v>
      </c>
      <c r="AA31" s="975">
        <v>6373</v>
      </c>
      <c r="AB31" s="975">
        <v>11173</v>
      </c>
      <c r="AC31" s="975">
        <f t="shared" si="9"/>
        <v>25492</v>
      </c>
      <c r="AD31" s="976">
        <f t="shared" si="28"/>
        <v>100.48880479344055</v>
      </c>
      <c r="AE31" s="975"/>
      <c r="AF31" s="975"/>
      <c r="AG31" s="975"/>
      <c r="AH31" s="975"/>
      <c r="AI31" s="1035"/>
      <c r="AJ31" s="975">
        <f t="shared" si="11"/>
        <v>25368</v>
      </c>
      <c r="AK31" s="975">
        <f t="shared" si="11"/>
        <v>6373</v>
      </c>
      <c r="AL31" s="975">
        <f t="shared" si="11"/>
        <v>11173</v>
      </c>
      <c r="AM31" s="977">
        <f t="shared" si="1"/>
        <v>25492</v>
      </c>
      <c r="AN31" s="978">
        <v>20286</v>
      </c>
      <c r="AO31" s="975">
        <v>20517</v>
      </c>
      <c r="AP31" s="975"/>
      <c r="AQ31" s="975"/>
      <c r="AR31" s="975">
        <f t="shared" si="12"/>
        <v>20286</v>
      </c>
      <c r="AS31" s="975">
        <f t="shared" si="12"/>
        <v>20517</v>
      </c>
      <c r="AT31" s="979">
        <f t="shared" si="13"/>
        <v>101.13871635610765</v>
      </c>
      <c r="AU31" s="978">
        <v>26106</v>
      </c>
      <c r="AV31" s="975"/>
      <c r="AW31" s="983">
        <f>AU31+AV31</f>
        <v>26106</v>
      </c>
      <c r="AX31" s="984"/>
      <c r="AY31" s="950">
        <f t="shared" si="14"/>
        <v>738</v>
      </c>
      <c r="AZ31" s="1036"/>
      <c r="BA31" s="1036"/>
      <c r="BB31" s="1036">
        <f t="shared" ref="BB31:BB37" si="30">AJ31*$BB$81</f>
        <v>25074.679255039828</v>
      </c>
      <c r="BC31" s="950"/>
      <c r="BD31" s="947"/>
      <c r="BE31" s="986">
        <v>25075</v>
      </c>
      <c r="BF31" s="1030">
        <f t="shared" ref="BF31:BF37" si="31">ROUND(BE31*$BF$79,0)</f>
        <v>-101</v>
      </c>
      <c r="BG31" s="1210">
        <f t="shared" si="25"/>
        <v>22859</v>
      </c>
      <c r="BH31" s="1203">
        <f t="shared" si="25"/>
        <v>0</v>
      </c>
      <c r="BI31" s="977">
        <f>BG31+BH31</f>
        <v>22859</v>
      </c>
      <c r="BJ31" s="982">
        <f t="shared" si="26"/>
        <v>-2509</v>
      </c>
      <c r="BK31" s="975">
        <f t="shared" ref="BK31:BK37" si="32">BG31-AC31</f>
        <v>-2633</v>
      </c>
      <c r="BL31" s="1204">
        <v>2561</v>
      </c>
      <c r="BM31" s="947">
        <v>0</v>
      </c>
      <c r="BN31" s="947">
        <v>2561</v>
      </c>
      <c r="BO31" s="953">
        <v>20298</v>
      </c>
      <c r="BP31" s="968"/>
      <c r="BQ31" s="1031">
        <f>BO31+BP31</f>
        <v>20298</v>
      </c>
    </row>
    <row r="32" spans="1:69" s="1055" customFormat="1" ht="38.25">
      <c r="A32" s="947">
        <v>20</v>
      </c>
      <c r="B32" s="1034" t="s">
        <v>1414</v>
      </c>
      <c r="C32" s="1906"/>
      <c r="D32" s="1906"/>
      <c r="E32" s="1906"/>
      <c r="F32" s="1906"/>
      <c r="G32" s="1906"/>
      <c r="H32" s="1984"/>
      <c r="I32" s="1914"/>
      <c r="J32" s="1914"/>
      <c r="K32" s="1914"/>
      <c r="L32" s="975">
        <v>10389</v>
      </c>
      <c r="M32" s="975">
        <v>10540</v>
      </c>
      <c r="N32" s="976">
        <f t="shared" si="6"/>
        <v>101.45346039079797</v>
      </c>
      <c r="O32" s="975"/>
      <c r="P32" s="975"/>
      <c r="Q32" s="975">
        <f t="shared" si="29"/>
        <v>10389</v>
      </c>
      <c r="R32" s="977">
        <f t="shared" si="29"/>
        <v>10540</v>
      </c>
      <c r="S32" s="978">
        <v>10834</v>
      </c>
      <c r="T32" s="975">
        <v>11450</v>
      </c>
      <c r="U32" s="975"/>
      <c r="V32" s="975"/>
      <c r="W32" s="975">
        <f t="shared" si="27"/>
        <v>10834</v>
      </c>
      <c r="X32" s="975">
        <f t="shared" si="27"/>
        <v>11450</v>
      </c>
      <c r="Y32" s="979">
        <f t="shared" si="8"/>
        <v>105.68580395052611</v>
      </c>
      <c r="Z32" s="980">
        <v>11628</v>
      </c>
      <c r="AA32" s="975">
        <v>2915</v>
      </c>
      <c r="AB32" s="975">
        <v>5784</v>
      </c>
      <c r="AC32" s="975">
        <f t="shared" si="9"/>
        <v>11660</v>
      </c>
      <c r="AD32" s="976">
        <f t="shared" si="28"/>
        <v>100.27519779841761</v>
      </c>
      <c r="AE32" s="975"/>
      <c r="AF32" s="975"/>
      <c r="AG32" s="975"/>
      <c r="AH32" s="975"/>
      <c r="AI32" s="1035"/>
      <c r="AJ32" s="975">
        <f t="shared" si="11"/>
        <v>11628</v>
      </c>
      <c r="AK32" s="975">
        <f t="shared" si="11"/>
        <v>2915</v>
      </c>
      <c r="AL32" s="975">
        <f t="shared" si="11"/>
        <v>5784</v>
      </c>
      <c r="AM32" s="977">
        <f t="shared" si="1"/>
        <v>11660</v>
      </c>
      <c r="AN32" s="978">
        <v>11176</v>
      </c>
      <c r="AO32" s="975">
        <v>11209</v>
      </c>
      <c r="AP32" s="975"/>
      <c r="AQ32" s="975"/>
      <c r="AR32" s="975">
        <f t="shared" si="12"/>
        <v>11176</v>
      </c>
      <c r="AS32" s="975">
        <f t="shared" si="12"/>
        <v>11209</v>
      </c>
      <c r="AT32" s="979">
        <f t="shared" si="13"/>
        <v>100.29527559055119</v>
      </c>
      <c r="AU32" s="978">
        <v>12014</v>
      </c>
      <c r="AV32" s="975"/>
      <c r="AW32" s="983">
        <f t="shared" si="2"/>
        <v>12014</v>
      </c>
      <c r="AX32" s="984"/>
      <c r="AY32" s="950">
        <f t="shared" si="14"/>
        <v>386</v>
      </c>
      <c r="AZ32" s="1036"/>
      <c r="BA32" s="1036"/>
      <c r="BB32" s="1036">
        <f t="shared" si="30"/>
        <v>11493.549762598672</v>
      </c>
      <c r="BC32" s="950"/>
      <c r="BD32" s="947"/>
      <c r="BE32" s="986">
        <v>11660</v>
      </c>
      <c r="BF32" s="1030">
        <f t="shared" si="31"/>
        <v>-47</v>
      </c>
      <c r="BG32" s="1210">
        <f t="shared" si="25"/>
        <v>11135</v>
      </c>
      <c r="BH32" s="1203">
        <f t="shared" si="25"/>
        <v>0</v>
      </c>
      <c r="BI32" s="977">
        <f>BG32</f>
        <v>11135</v>
      </c>
      <c r="BJ32" s="982">
        <f t="shared" si="26"/>
        <v>-493</v>
      </c>
      <c r="BK32" s="975">
        <f t="shared" si="32"/>
        <v>-525</v>
      </c>
      <c r="BL32" s="1204">
        <v>258</v>
      </c>
      <c r="BM32" s="947">
        <v>0</v>
      </c>
      <c r="BN32" s="947">
        <v>258</v>
      </c>
      <c r="BO32" s="953">
        <v>10877</v>
      </c>
      <c r="BP32" s="968"/>
      <c r="BQ32" s="1031">
        <f>BO32</f>
        <v>10877</v>
      </c>
    </row>
    <row r="33" spans="1:69" s="1055" customFormat="1" ht="25.5">
      <c r="A33" s="947">
        <v>21</v>
      </c>
      <c r="B33" s="1034" t="s">
        <v>48</v>
      </c>
      <c r="C33" s="1906"/>
      <c r="D33" s="1906"/>
      <c r="E33" s="1906"/>
      <c r="F33" s="1906"/>
      <c r="G33" s="1906"/>
      <c r="H33" s="1984"/>
      <c r="I33" s="1914"/>
      <c r="J33" s="1914"/>
      <c r="K33" s="1914"/>
      <c r="L33" s="975">
        <v>4069</v>
      </c>
      <c r="M33" s="975">
        <v>4305</v>
      </c>
      <c r="N33" s="976">
        <f t="shared" si="6"/>
        <v>105.79995084787417</v>
      </c>
      <c r="O33" s="975"/>
      <c r="P33" s="975"/>
      <c r="Q33" s="975">
        <f t="shared" si="29"/>
        <v>4069</v>
      </c>
      <c r="R33" s="977">
        <f t="shared" si="29"/>
        <v>4305</v>
      </c>
      <c r="S33" s="978">
        <v>4090</v>
      </c>
      <c r="T33" s="975">
        <v>4214</v>
      </c>
      <c r="U33" s="975"/>
      <c r="V33" s="975"/>
      <c r="W33" s="975">
        <f t="shared" si="27"/>
        <v>4090</v>
      </c>
      <c r="X33" s="975">
        <f t="shared" si="27"/>
        <v>4214</v>
      </c>
      <c r="Y33" s="979">
        <f t="shared" si="8"/>
        <v>103.0317848410758</v>
      </c>
      <c r="Z33" s="980">
        <v>4231</v>
      </c>
      <c r="AA33" s="975">
        <v>970</v>
      </c>
      <c r="AB33" s="975">
        <v>1896</v>
      </c>
      <c r="AC33" s="975">
        <f t="shared" si="9"/>
        <v>3880</v>
      </c>
      <c r="AD33" s="976">
        <f t="shared" si="28"/>
        <v>91.704088867879932</v>
      </c>
      <c r="AE33" s="975"/>
      <c r="AF33" s="975"/>
      <c r="AG33" s="975"/>
      <c r="AH33" s="975"/>
      <c r="AI33" s="1035"/>
      <c r="AJ33" s="975">
        <f t="shared" si="11"/>
        <v>4231</v>
      </c>
      <c r="AK33" s="975">
        <f t="shared" si="11"/>
        <v>970</v>
      </c>
      <c r="AL33" s="975">
        <f t="shared" si="11"/>
        <v>1896</v>
      </c>
      <c r="AM33" s="977">
        <f t="shared" si="1"/>
        <v>3880</v>
      </c>
      <c r="AN33" s="978">
        <v>3596</v>
      </c>
      <c r="AO33" s="975">
        <v>3517</v>
      </c>
      <c r="AP33" s="975"/>
      <c r="AQ33" s="975"/>
      <c r="AR33" s="975">
        <f t="shared" si="12"/>
        <v>3596</v>
      </c>
      <c r="AS33" s="975">
        <f t="shared" si="12"/>
        <v>3517</v>
      </c>
      <c r="AT33" s="979">
        <f t="shared" si="13"/>
        <v>97.803114571746391</v>
      </c>
      <c r="AU33" s="978">
        <v>4298</v>
      </c>
      <c r="AV33" s="975"/>
      <c r="AW33" s="983">
        <f t="shared" si="2"/>
        <v>4298</v>
      </c>
      <c r="AX33" s="984"/>
      <c r="AY33" s="950">
        <f t="shared" si="14"/>
        <v>67</v>
      </c>
      <c r="AZ33" s="1036"/>
      <c r="BA33" s="1036"/>
      <c r="BB33" s="1036">
        <f t="shared" si="30"/>
        <v>4182.078521289558</v>
      </c>
      <c r="BC33" s="950"/>
      <c r="BD33" s="947"/>
      <c r="BE33" s="986">
        <v>4182</v>
      </c>
      <c r="BF33" s="1030">
        <f t="shared" si="31"/>
        <v>-17</v>
      </c>
      <c r="BG33" s="1210">
        <f t="shared" si="25"/>
        <v>3879</v>
      </c>
      <c r="BH33" s="1203">
        <f t="shared" si="25"/>
        <v>0</v>
      </c>
      <c r="BI33" s="977">
        <f>BG33</f>
        <v>3879</v>
      </c>
      <c r="BJ33" s="982">
        <f t="shared" si="26"/>
        <v>-352</v>
      </c>
      <c r="BK33" s="975">
        <f t="shared" si="32"/>
        <v>-1</v>
      </c>
      <c r="BL33" s="1204">
        <v>0</v>
      </c>
      <c r="BM33" s="947">
        <v>0</v>
      </c>
      <c r="BN33" s="947">
        <v>0</v>
      </c>
      <c r="BO33" s="953">
        <v>3879</v>
      </c>
      <c r="BP33" s="968"/>
      <c r="BQ33" s="1031">
        <f>BO33</f>
        <v>3879</v>
      </c>
    </row>
    <row r="34" spans="1:69" s="1040" customFormat="1" ht="30" customHeight="1">
      <c r="A34" s="1987" t="s">
        <v>1415</v>
      </c>
      <c r="B34" s="1987"/>
      <c r="C34" s="1906"/>
      <c r="D34" s="1906"/>
      <c r="E34" s="1906"/>
      <c r="F34" s="1906"/>
      <c r="G34" s="1906"/>
      <c r="H34" s="1984"/>
      <c r="I34" s="1915"/>
      <c r="J34" s="1915"/>
      <c r="K34" s="1915"/>
      <c r="L34" s="997">
        <f>L31+L32+L33</f>
        <v>39626</v>
      </c>
      <c r="M34" s="997">
        <f>M31+M32+M33</f>
        <v>41408</v>
      </c>
      <c r="N34" s="998">
        <f t="shared" si="6"/>
        <v>104.49704739312573</v>
      </c>
      <c r="O34" s="997"/>
      <c r="P34" s="997"/>
      <c r="Q34" s="997">
        <f t="shared" ref="Q34:X34" si="33">Q31+Q32+Q33</f>
        <v>39626</v>
      </c>
      <c r="R34" s="999">
        <f t="shared" si="33"/>
        <v>41408</v>
      </c>
      <c r="S34" s="1000">
        <f t="shared" si="33"/>
        <v>40431</v>
      </c>
      <c r="T34" s="997">
        <f t="shared" si="33"/>
        <v>41682</v>
      </c>
      <c r="U34" s="997">
        <f t="shared" si="33"/>
        <v>0</v>
      </c>
      <c r="V34" s="997">
        <f t="shared" si="33"/>
        <v>0</v>
      </c>
      <c r="W34" s="997">
        <f>W31+W32+W33+U34</f>
        <v>40431</v>
      </c>
      <c r="X34" s="997">
        <f t="shared" si="33"/>
        <v>41682</v>
      </c>
      <c r="Y34" s="1001">
        <f t="shared" si="8"/>
        <v>103.09416042145878</v>
      </c>
      <c r="Z34" s="1002">
        <f>Z31+Z32+Z33</f>
        <v>41227</v>
      </c>
      <c r="AA34" s="997">
        <f>AA31+AA32+AA33</f>
        <v>10258</v>
      </c>
      <c r="AB34" s="997">
        <f>AB31+AB32+AB33</f>
        <v>18853</v>
      </c>
      <c r="AC34" s="997">
        <f>AB34*2</f>
        <v>37706</v>
      </c>
      <c r="AD34" s="998">
        <f t="shared" si="28"/>
        <v>91.459480437577312</v>
      </c>
      <c r="AE34" s="997"/>
      <c r="AF34" s="997"/>
      <c r="AG34" s="997"/>
      <c r="AH34" s="997"/>
      <c r="AI34" s="1003"/>
      <c r="AJ34" s="997">
        <f t="shared" si="11"/>
        <v>41227</v>
      </c>
      <c r="AK34" s="997">
        <f t="shared" si="11"/>
        <v>10258</v>
      </c>
      <c r="AL34" s="997">
        <f t="shared" si="11"/>
        <v>18853</v>
      </c>
      <c r="AM34" s="999">
        <f t="shared" si="1"/>
        <v>41032</v>
      </c>
      <c r="AN34" s="1000">
        <f>AN31+AN32+AN33</f>
        <v>35058</v>
      </c>
      <c r="AO34" s="997">
        <f>AO31+AO32+AO33</f>
        <v>35243</v>
      </c>
      <c r="AP34" s="997">
        <f>AP31+AP32+AP33</f>
        <v>0</v>
      </c>
      <c r="AQ34" s="997">
        <f>AQ31+AQ32+AQ33</f>
        <v>0</v>
      </c>
      <c r="AR34" s="975">
        <f t="shared" si="12"/>
        <v>35058</v>
      </c>
      <c r="AS34" s="975">
        <f t="shared" si="12"/>
        <v>35243</v>
      </c>
      <c r="AT34" s="979">
        <f t="shared" si="13"/>
        <v>100.52769695932456</v>
      </c>
      <c r="AU34" s="1000">
        <f>AU31+AU32+AU33</f>
        <v>42418</v>
      </c>
      <c r="AV34" s="997"/>
      <c r="AW34" s="1004">
        <f t="shared" si="2"/>
        <v>42418</v>
      </c>
      <c r="AX34" s="1005"/>
      <c r="AY34" s="1006">
        <f t="shared" si="14"/>
        <v>1191</v>
      </c>
      <c r="AZ34" s="1007"/>
      <c r="BA34" s="1007"/>
      <c r="BB34" s="1007">
        <f t="shared" si="30"/>
        <v>40750.307538928057</v>
      </c>
      <c r="BC34" s="1006"/>
      <c r="BD34" s="1038"/>
      <c r="BE34" s="1006">
        <f>BE31+BE32+BE33</f>
        <v>40917</v>
      </c>
      <c r="BF34" s="1009">
        <f t="shared" si="31"/>
        <v>-165</v>
      </c>
      <c r="BG34" s="981">
        <f>BL34+BO34</f>
        <v>37873</v>
      </c>
      <c r="BH34" s="1203">
        <f t="shared" si="25"/>
        <v>0</v>
      </c>
      <c r="BI34" s="1076">
        <f>BI31+BI32+BI33</f>
        <v>37873</v>
      </c>
      <c r="BJ34" s="1074">
        <f t="shared" si="26"/>
        <v>-3354</v>
      </c>
      <c r="BK34" s="1074">
        <f t="shared" si="32"/>
        <v>167</v>
      </c>
      <c r="BL34" s="1074">
        <f t="shared" ref="BL34:BQ34" si="34">BL31+BL32+BL33</f>
        <v>2819</v>
      </c>
      <c r="BM34" s="1074">
        <f t="shared" si="34"/>
        <v>0</v>
      </c>
      <c r="BN34" s="1074">
        <f t="shared" si="34"/>
        <v>2819</v>
      </c>
      <c r="BO34" s="1010">
        <f t="shared" si="34"/>
        <v>35054</v>
      </c>
      <c r="BP34" s="1010">
        <f t="shared" si="34"/>
        <v>0</v>
      </c>
      <c r="BQ34" s="1012">
        <f t="shared" si="34"/>
        <v>35054</v>
      </c>
    </row>
    <row r="35" spans="1:69" s="1056" customFormat="1" ht="18.75">
      <c r="A35" s="1014">
        <v>22</v>
      </c>
      <c r="B35" s="1015" t="s">
        <v>1416</v>
      </c>
      <c r="C35" s="1016">
        <v>2.42</v>
      </c>
      <c r="D35" s="1016">
        <v>10.7</v>
      </c>
      <c r="E35" s="1016">
        <v>25.89</v>
      </c>
      <c r="F35" s="1016">
        <v>22.79</v>
      </c>
      <c r="G35" s="1016">
        <v>3.11</v>
      </c>
      <c r="H35" s="944">
        <f>C35*C89/1000</f>
        <v>8464.4436800000003</v>
      </c>
      <c r="I35" s="944">
        <f>304*2</f>
        <v>608</v>
      </c>
      <c r="J35" s="944">
        <f>H35-I35</f>
        <v>7856.4436800000003</v>
      </c>
      <c r="K35" s="944">
        <f>ROUND(H35*$K$78,0)</f>
        <v>8121</v>
      </c>
      <c r="L35" s="1019">
        <v>5576</v>
      </c>
      <c r="M35" s="1019">
        <v>5399</v>
      </c>
      <c r="N35" s="1020">
        <f t="shared" si="6"/>
        <v>96.825681492109041</v>
      </c>
      <c r="O35" s="1019">
        <v>296</v>
      </c>
      <c r="P35" s="1019">
        <v>296</v>
      </c>
      <c r="Q35" s="1019">
        <f>L35+O35</f>
        <v>5872</v>
      </c>
      <c r="R35" s="1021">
        <f>M35+P35</f>
        <v>5695</v>
      </c>
      <c r="S35" s="1022">
        <v>5400</v>
      </c>
      <c r="T35" s="1019">
        <v>5424</v>
      </c>
      <c r="U35" s="1019">
        <v>332</v>
      </c>
      <c r="V35" s="1019">
        <v>333</v>
      </c>
      <c r="W35" s="1019">
        <f>S35+U35</f>
        <v>5732</v>
      </c>
      <c r="X35" s="1019">
        <f>T35+V35</f>
        <v>5757</v>
      </c>
      <c r="Y35" s="1023">
        <f t="shared" si="8"/>
        <v>100.43614794138172</v>
      </c>
      <c r="Z35" s="1024">
        <v>5249</v>
      </c>
      <c r="AA35" s="1019">
        <v>1299</v>
      </c>
      <c r="AB35" s="1019">
        <v>2524</v>
      </c>
      <c r="AC35" s="1019">
        <f t="shared" ref="AC35:AC75" si="35">AA35/3*12</f>
        <v>5196</v>
      </c>
      <c r="AD35" s="1020">
        <f t="shared" si="28"/>
        <v>98.990283863593064</v>
      </c>
      <c r="AE35" s="1019">
        <v>315</v>
      </c>
      <c r="AF35" s="1019">
        <v>48</v>
      </c>
      <c r="AG35" s="1019">
        <v>131</v>
      </c>
      <c r="AH35" s="1019">
        <f>AG35*2</f>
        <v>262</v>
      </c>
      <c r="AI35" s="1025">
        <f>AH35/AE35*100</f>
        <v>83.174603174603178</v>
      </c>
      <c r="AJ35" s="1019">
        <f t="shared" si="11"/>
        <v>5564</v>
      </c>
      <c r="AK35" s="1019">
        <f t="shared" si="11"/>
        <v>1347</v>
      </c>
      <c r="AL35" s="1019">
        <f t="shared" si="11"/>
        <v>2655</v>
      </c>
      <c r="AM35" s="1021">
        <f t="shared" si="1"/>
        <v>5388</v>
      </c>
      <c r="AN35" s="1022">
        <v>5164</v>
      </c>
      <c r="AO35" s="1019">
        <v>5047</v>
      </c>
      <c r="AP35" s="1019">
        <v>326</v>
      </c>
      <c r="AQ35" s="1019">
        <v>309</v>
      </c>
      <c r="AR35" s="975">
        <f t="shared" si="12"/>
        <v>5490</v>
      </c>
      <c r="AS35" s="975">
        <f t="shared" si="12"/>
        <v>5356</v>
      </c>
      <c r="AT35" s="979">
        <f t="shared" si="13"/>
        <v>97.559198542805106</v>
      </c>
      <c r="AU35" s="1022">
        <v>5189</v>
      </c>
      <c r="AV35" s="1019">
        <v>594</v>
      </c>
      <c r="AW35" s="1026">
        <f t="shared" si="2"/>
        <v>5783</v>
      </c>
      <c r="AX35" s="1027"/>
      <c r="AY35" s="1028">
        <f t="shared" si="14"/>
        <v>-60</v>
      </c>
      <c r="AZ35" s="1029"/>
      <c r="BA35" s="1029"/>
      <c r="BB35" s="1029">
        <f t="shared" si="30"/>
        <v>5499.6655382782083</v>
      </c>
      <c r="BC35" s="1028"/>
      <c r="BD35" s="1014"/>
      <c r="BE35" s="1011">
        <v>5783</v>
      </c>
      <c r="BF35" s="1030">
        <f t="shared" si="31"/>
        <v>-23</v>
      </c>
      <c r="BG35" s="981">
        <f>BL35+BO35</f>
        <v>4949</v>
      </c>
      <c r="BH35" s="1203">
        <f>BM35+BP35</f>
        <v>315</v>
      </c>
      <c r="BI35" s="977">
        <f>BG35+BH35</f>
        <v>5264</v>
      </c>
      <c r="BJ35" s="982">
        <f t="shared" si="26"/>
        <v>-300</v>
      </c>
      <c r="BK35" s="975">
        <f t="shared" si="32"/>
        <v>-247</v>
      </c>
      <c r="BL35" s="975">
        <v>0</v>
      </c>
      <c r="BM35" s="975">
        <v>0</v>
      </c>
      <c r="BN35" s="975">
        <v>0</v>
      </c>
      <c r="BO35" s="1010">
        <v>4949</v>
      </c>
      <c r="BP35" s="968">
        <v>315</v>
      </c>
      <c r="BQ35" s="1031">
        <f>BO35+BP35</f>
        <v>5264</v>
      </c>
    </row>
    <row r="36" spans="1:69" s="1032" customFormat="1" ht="25.5">
      <c r="A36" s="1014">
        <v>23</v>
      </c>
      <c r="B36" s="1015" t="s">
        <v>1417</v>
      </c>
      <c r="C36" s="1016">
        <v>2.1</v>
      </c>
      <c r="D36" s="1016">
        <v>12.1</v>
      </c>
      <c r="E36" s="1016">
        <v>25.41</v>
      </c>
      <c r="F36" s="1016">
        <v>0</v>
      </c>
      <c r="G36" s="1016">
        <v>25.41</v>
      </c>
      <c r="H36" s="944">
        <f>C36*C89/1000</f>
        <v>7345.1784000000007</v>
      </c>
      <c r="I36" s="944">
        <f>18*2</f>
        <v>36</v>
      </c>
      <c r="J36" s="944">
        <f>H36-I36</f>
        <v>7309.1784000000007</v>
      </c>
      <c r="K36" s="944">
        <f>ROUND(H36*$K$78,0)</f>
        <v>7048</v>
      </c>
      <c r="L36" s="1019">
        <v>6202</v>
      </c>
      <c r="M36" s="1019">
        <v>6192</v>
      </c>
      <c r="N36" s="1020">
        <f t="shared" si="6"/>
        <v>99.838761689777485</v>
      </c>
      <c r="O36" s="1019">
        <v>1044</v>
      </c>
      <c r="P36" s="1019">
        <v>1045</v>
      </c>
      <c r="Q36" s="1019">
        <f>L36+O36</f>
        <v>7246</v>
      </c>
      <c r="R36" s="1021">
        <f>M36+P36</f>
        <v>7237</v>
      </c>
      <c r="S36" s="1022">
        <v>6208</v>
      </c>
      <c r="T36" s="1019">
        <v>5872</v>
      </c>
      <c r="U36" s="1019">
        <v>1039</v>
      </c>
      <c r="V36" s="1019">
        <v>1043</v>
      </c>
      <c r="W36" s="1019">
        <f>S36+U36</f>
        <v>7247</v>
      </c>
      <c r="X36" s="1019">
        <f t="shared" ref="X36:X43" si="36">T36+V36</f>
        <v>6915</v>
      </c>
      <c r="Y36" s="1023">
        <f t="shared" si="8"/>
        <v>95.418793983717393</v>
      </c>
      <c r="Z36" s="1024">
        <v>7052</v>
      </c>
      <c r="AA36" s="1019">
        <v>1305</v>
      </c>
      <c r="AB36" s="1019">
        <v>2652</v>
      </c>
      <c r="AC36" s="1019">
        <f t="shared" si="35"/>
        <v>5220</v>
      </c>
      <c r="AD36" s="1020">
        <f t="shared" si="28"/>
        <v>74.021554169030054</v>
      </c>
      <c r="AE36" s="1019">
        <v>1038</v>
      </c>
      <c r="AF36" s="1019">
        <v>268</v>
      </c>
      <c r="AG36" s="1019">
        <v>511</v>
      </c>
      <c r="AH36" s="1019">
        <f>AG36*2</f>
        <v>1022</v>
      </c>
      <c r="AI36" s="1025">
        <f>AH36/AE36*100</f>
        <v>98.458574181117527</v>
      </c>
      <c r="AJ36" s="1019">
        <f t="shared" si="11"/>
        <v>8090</v>
      </c>
      <c r="AK36" s="1019">
        <f t="shared" si="11"/>
        <v>1573</v>
      </c>
      <c r="AL36" s="1019">
        <f t="shared" si="11"/>
        <v>3163</v>
      </c>
      <c r="AM36" s="1021">
        <f t="shared" si="1"/>
        <v>6292</v>
      </c>
      <c r="AN36" s="1022">
        <v>5194</v>
      </c>
      <c r="AO36" s="1019">
        <v>5270</v>
      </c>
      <c r="AP36" s="1019">
        <v>1055</v>
      </c>
      <c r="AQ36" s="1019">
        <v>991</v>
      </c>
      <c r="AR36" s="975">
        <f t="shared" si="12"/>
        <v>6249</v>
      </c>
      <c r="AS36" s="975">
        <f t="shared" si="12"/>
        <v>6261</v>
      </c>
      <c r="AT36" s="979">
        <f t="shared" si="13"/>
        <v>100.19203072491598</v>
      </c>
      <c r="AU36" s="1022">
        <v>5892</v>
      </c>
      <c r="AV36" s="1019">
        <v>1072</v>
      </c>
      <c r="AW36" s="1026">
        <f t="shared" si="2"/>
        <v>6964</v>
      </c>
      <c r="AX36" s="1027"/>
      <c r="AY36" s="1028">
        <f t="shared" si="14"/>
        <v>-1160</v>
      </c>
      <c r="AZ36" s="1029"/>
      <c r="BA36" s="1029"/>
      <c r="BB36" s="1029">
        <f t="shared" si="30"/>
        <v>7996.4583401636783</v>
      </c>
      <c r="BC36" s="1028"/>
      <c r="BD36" s="1014"/>
      <c r="BE36" s="1011">
        <v>6964</v>
      </c>
      <c r="BF36" s="1030">
        <f t="shared" si="31"/>
        <v>-28</v>
      </c>
      <c r="BG36" s="981">
        <f>BL36+BO36</f>
        <v>7651</v>
      </c>
      <c r="BH36" s="1203">
        <f>BM36+BP36</f>
        <v>1038</v>
      </c>
      <c r="BI36" s="977">
        <f>BG36+BH36</f>
        <v>8689</v>
      </c>
      <c r="BJ36" s="982">
        <f t="shared" si="26"/>
        <v>599</v>
      </c>
      <c r="BK36" s="975">
        <f t="shared" si="32"/>
        <v>2431</v>
      </c>
      <c r="BL36" s="975">
        <v>195</v>
      </c>
      <c r="BM36" s="975">
        <v>186</v>
      </c>
      <c r="BN36" s="975">
        <v>381</v>
      </c>
      <c r="BO36" s="1010">
        <v>7456</v>
      </c>
      <c r="BP36" s="968">
        <v>852</v>
      </c>
      <c r="BQ36" s="1031">
        <f>BO36+BP36</f>
        <v>8308</v>
      </c>
    </row>
    <row r="37" spans="1:69" s="1032" customFormat="1">
      <c r="A37" s="1014">
        <v>24</v>
      </c>
      <c r="B37" s="1015" t="s">
        <v>1418</v>
      </c>
      <c r="C37" s="1016">
        <v>1.18</v>
      </c>
      <c r="D37" s="1016">
        <v>11.5</v>
      </c>
      <c r="E37" s="1016">
        <v>13.57</v>
      </c>
      <c r="F37" s="1016">
        <v>8.6</v>
      </c>
      <c r="G37" s="1016">
        <v>4.97</v>
      </c>
      <c r="H37" s="944">
        <f>C37*C89/1000</f>
        <v>4127.29072</v>
      </c>
      <c r="I37" s="944">
        <f>57*2</f>
        <v>114</v>
      </c>
      <c r="J37" s="944">
        <f>H37-I37</f>
        <v>4013.29072</v>
      </c>
      <c r="K37" s="944">
        <f>ROUND(H37*$K$78,0)</f>
        <v>3960</v>
      </c>
      <c r="L37" s="1019">
        <v>5030</v>
      </c>
      <c r="M37" s="1019">
        <v>5103</v>
      </c>
      <c r="N37" s="1020">
        <f t="shared" si="6"/>
        <v>101.45129224652088</v>
      </c>
      <c r="O37" s="1019"/>
      <c r="P37" s="1019"/>
      <c r="Q37" s="1019">
        <f t="shared" ref="Q37:R40" si="37">L37</f>
        <v>5030</v>
      </c>
      <c r="R37" s="1021">
        <f t="shared" si="37"/>
        <v>5103</v>
      </c>
      <c r="S37" s="1022">
        <v>5020</v>
      </c>
      <c r="T37" s="1019">
        <v>5066</v>
      </c>
      <c r="U37" s="1019"/>
      <c r="V37" s="1019"/>
      <c r="W37" s="1019">
        <f>S37+U37</f>
        <v>5020</v>
      </c>
      <c r="X37" s="1019">
        <f t="shared" si="36"/>
        <v>5066</v>
      </c>
      <c r="Y37" s="1023">
        <f t="shared" si="8"/>
        <v>100.9163346613546</v>
      </c>
      <c r="Z37" s="1024">
        <v>5035</v>
      </c>
      <c r="AA37" s="1019">
        <v>1225</v>
      </c>
      <c r="AB37" s="1019">
        <v>2305</v>
      </c>
      <c r="AC37" s="1019">
        <f t="shared" si="35"/>
        <v>4900</v>
      </c>
      <c r="AD37" s="1020">
        <f t="shared" si="28"/>
        <v>97.318768619662364</v>
      </c>
      <c r="AE37" s="1019"/>
      <c r="AF37" s="1019"/>
      <c r="AG37" s="1019"/>
      <c r="AH37" s="1019"/>
      <c r="AI37" s="1025"/>
      <c r="AJ37" s="1019">
        <f t="shared" si="11"/>
        <v>5035</v>
      </c>
      <c r="AK37" s="1019">
        <f t="shared" si="11"/>
        <v>1225</v>
      </c>
      <c r="AL37" s="1019">
        <f t="shared" si="11"/>
        <v>2305</v>
      </c>
      <c r="AM37" s="1021">
        <f t="shared" si="1"/>
        <v>4900</v>
      </c>
      <c r="AN37" s="1022">
        <v>4400</v>
      </c>
      <c r="AO37" s="1019">
        <v>4401</v>
      </c>
      <c r="AP37" s="1019"/>
      <c r="AQ37" s="1019"/>
      <c r="AR37" s="975">
        <f t="shared" si="12"/>
        <v>4400</v>
      </c>
      <c r="AS37" s="975">
        <f t="shared" si="12"/>
        <v>4401</v>
      </c>
      <c r="AT37" s="979">
        <f t="shared" si="13"/>
        <v>100.02272727272728</v>
      </c>
      <c r="AU37" s="1022">
        <v>5108</v>
      </c>
      <c r="AV37" s="1019"/>
      <c r="AW37" s="1026">
        <f t="shared" si="2"/>
        <v>5108</v>
      </c>
      <c r="AX37" s="1027"/>
      <c r="AY37" s="1028">
        <f t="shared" si="14"/>
        <v>73</v>
      </c>
      <c r="AZ37" s="1029"/>
      <c r="BA37" s="1029"/>
      <c r="BB37" s="1029">
        <f t="shared" si="30"/>
        <v>4976.782168445503</v>
      </c>
      <c r="BC37" s="1028"/>
      <c r="BD37" s="1014"/>
      <c r="BE37" s="1011">
        <v>4977</v>
      </c>
      <c r="BF37" s="1030">
        <f t="shared" si="31"/>
        <v>-20</v>
      </c>
      <c r="BG37" s="981">
        <f>BL37+BO37</f>
        <v>4765</v>
      </c>
      <c r="BH37" s="1203">
        <f>BM37+BP37</f>
        <v>0</v>
      </c>
      <c r="BI37" s="977">
        <f>BG37+BH37</f>
        <v>4765</v>
      </c>
      <c r="BJ37" s="982">
        <f t="shared" si="26"/>
        <v>-270</v>
      </c>
      <c r="BK37" s="975">
        <f t="shared" si="32"/>
        <v>-135</v>
      </c>
      <c r="BL37" s="1204">
        <v>0</v>
      </c>
      <c r="BM37" s="947">
        <v>0</v>
      </c>
      <c r="BN37" s="947">
        <v>0</v>
      </c>
      <c r="BO37" s="953">
        <v>4765</v>
      </c>
      <c r="BP37" s="968"/>
      <c r="BQ37" s="1031">
        <f>BO37+BP37</f>
        <v>4765</v>
      </c>
    </row>
    <row r="38" spans="1:69" s="1032" customFormat="1" ht="15" customHeight="1">
      <c r="A38" s="1014">
        <v>25</v>
      </c>
      <c r="B38" s="1015" t="s">
        <v>1419</v>
      </c>
      <c r="C38" s="1988">
        <f>C98*1000</f>
        <v>10.576000000000001</v>
      </c>
      <c r="D38" s="1988">
        <v>10.8</v>
      </c>
      <c r="E38" s="1988">
        <v>98.28</v>
      </c>
      <c r="F38" s="1988">
        <v>93.75</v>
      </c>
      <c r="G38" s="1988">
        <v>4.53</v>
      </c>
      <c r="H38" s="1989">
        <f>C38*C89/1000</f>
        <v>36991.717504</v>
      </c>
      <c r="I38" s="1991">
        <f>704*2</f>
        <v>1408</v>
      </c>
      <c r="J38" s="1991">
        <f>H38-I38</f>
        <v>35583.717504</v>
      </c>
      <c r="K38" s="1991">
        <f>C103</f>
        <v>35721.717504</v>
      </c>
      <c r="L38" s="1019">
        <v>23105</v>
      </c>
      <c r="M38" s="1019">
        <v>25176</v>
      </c>
      <c r="N38" s="1020">
        <f t="shared" si="6"/>
        <v>108.96342782947414</v>
      </c>
      <c r="O38" s="1019"/>
      <c r="P38" s="1019"/>
      <c r="Q38" s="1019">
        <f>L38+O38</f>
        <v>23105</v>
      </c>
      <c r="R38" s="1021">
        <f>M38+P38</f>
        <v>25176</v>
      </c>
      <c r="S38" s="1022"/>
      <c r="T38" s="1019"/>
      <c r="U38" s="1019"/>
      <c r="V38" s="1019"/>
      <c r="W38" s="1019">
        <f t="shared" ref="W38:W43" si="38">S38+U38</f>
        <v>0</v>
      </c>
      <c r="X38" s="1019">
        <f t="shared" si="36"/>
        <v>0</v>
      </c>
      <c r="Y38" s="1023"/>
      <c r="Z38" s="1024"/>
      <c r="AA38" s="1019"/>
      <c r="AB38" s="1019"/>
      <c r="AC38" s="1019">
        <f t="shared" si="35"/>
        <v>0</v>
      </c>
      <c r="AD38" s="1020"/>
      <c r="AE38" s="1019"/>
      <c r="AF38" s="1019"/>
      <c r="AG38" s="1019"/>
      <c r="AH38" s="1019"/>
      <c r="AI38" s="1025"/>
      <c r="AJ38" s="1019">
        <f t="shared" si="11"/>
        <v>0</v>
      </c>
      <c r="AK38" s="1019">
        <f t="shared" si="11"/>
        <v>0</v>
      </c>
      <c r="AL38" s="1019">
        <f t="shared" si="11"/>
        <v>0</v>
      </c>
      <c r="AM38" s="1021">
        <f t="shared" si="1"/>
        <v>0</v>
      </c>
      <c r="AN38" s="2018">
        <v>33424</v>
      </c>
      <c r="AO38" s="2000">
        <v>32498</v>
      </c>
      <c r="AP38" s="2000">
        <v>1697</v>
      </c>
      <c r="AQ38" s="2000">
        <v>1600</v>
      </c>
      <c r="AR38" s="2000">
        <f>AN38+AP38</f>
        <v>35121</v>
      </c>
      <c r="AS38" s="2000">
        <f>AO38+AQ38</f>
        <v>34098</v>
      </c>
      <c r="AT38" s="2021">
        <f>AS38/AR38*100</f>
        <v>97.087212778679415</v>
      </c>
      <c r="AU38" s="1022"/>
      <c r="AV38" s="1019"/>
      <c r="AW38" s="1026">
        <f t="shared" si="2"/>
        <v>0</v>
      </c>
      <c r="AX38" s="1027"/>
      <c r="AY38" s="1028">
        <f t="shared" si="14"/>
        <v>0</v>
      </c>
      <c r="AZ38" s="2024">
        <f>C103</f>
        <v>35721.717504</v>
      </c>
      <c r="BA38" s="1029"/>
      <c r="BB38" s="2024">
        <f>AZ38</f>
        <v>35721.717504</v>
      </c>
      <c r="BC38" s="1028"/>
      <c r="BD38" s="1014"/>
      <c r="BE38" s="2000">
        <v>35722</v>
      </c>
      <c r="BF38" s="1057"/>
      <c r="BG38" s="2003">
        <f>BL38+BO38</f>
        <v>34149</v>
      </c>
      <c r="BH38" s="2006">
        <f>BM38+BP38</f>
        <v>1680</v>
      </c>
      <c r="BI38" s="2009">
        <f>BH38+BG38</f>
        <v>35829</v>
      </c>
      <c r="BJ38" s="2012">
        <f>BG38-Z46</f>
        <v>508</v>
      </c>
      <c r="BK38" s="2013">
        <f>BG38-AC46</f>
        <v>-1933</v>
      </c>
      <c r="BL38" s="2006">
        <v>3712</v>
      </c>
      <c r="BM38" s="2015">
        <v>100</v>
      </c>
      <c r="BN38" s="2015">
        <v>3812</v>
      </c>
      <c r="BO38" s="1994">
        <v>30437</v>
      </c>
      <c r="BP38" s="1994">
        <v>1580</v>
      </c>
      <c r="BQ38" s="1997">
        <f>BP38+BO38</f>
        <v>32017</v>
      </c>
    </row>
    <row r="39" spans="1:69" s="1032" customFormat="1" ht="25.5" hidden="1" customHeight="1">
      <c r="A39" s="1014">
        <v>26</v>
      </c>
      <c r="B39" s="1015" t="s">
        <v>1420</v>
      </c>
      <c r="C39" s="1988"/>
      <c r="D39" s="1988"/>
      <c r="E39" s="1988"/>
      <c r="F39" s="1988"/>
      <c r="G39" s="1988"/>
      <c r="H39" s="1989"/>
      <c r="I39" s="1992"/>
      <c r="J39" s="1992"/>
      <c r="K39" s="1992"/>
      <c r="L39" s="1019">
        <v>1305</v>
      </c>
      <c r="M39" s="1019">
        <v>1314</v>
      </c>
      <c r="N39" s="1020">
        <f t="shared" si="6"/>
        <v>100.68965517241379</v>
      </c>
      <c r="O39" s="1019"/>
      <c r="P39" s="1019"/>
      <c r="Q39" s="1019">
        <f t="shared" si="37"/>
        <v>1305</v>
      </c>
      <c r="R39" s="1021">
        <f t="shared" si="37"/>
        <v>1314</v>
      </c>
      <c r="S39" s="1022"/>
      <c r="T39" s="1019"/>
      <c r="U39" s="1019"/>
      <c r="V39" s="1019"/>
      <c r="W39" s="1019">
        <f t="shared" si="38"/>
        <v>0</v>
      </c>
      <c r="X39" s="1019">
        <f t="shared" si="36"/>
        <v>0</v>
      </c>
      <c r="Y39" s="1023"/>
      <c r="Z39" s="1024"/>
      <c r="AA39" s="1019"/>
      <c r="AB39" s="1019"/>
      <c r="AC39" s="1019">
        <f t="shared" si="35"/>
        <v>0</v>
      </c>
      <c r="AD39" s="1020"/>
      <c r="AE39" s="1019"/>
      <c r="AF39" s="1019"/>
      <c r="AG39" s="1019"/>
      <c r="AH39" s="1019"/>
      <c r="AI39" s="1025"/>
      <c r="AJ39" s="1019">
        <f t="shared" si="11"/>
        <v>0</v>
      </c>
      <c r="AK39" s="1019">
        <f t="shared" si="11"/>
        <v>0</v>
      </c>
      <c r="AL39" s="1019">
        <f t="shared" si="11"/>
        <v>0</v>
      </c>
      <c r="AM39" s="1021">
        <f t="shared" si="1"/>
        <v>0</v>
      </c>
      <c r="AN39" s="2019"/>
      <c r="AO39" s="2001"/>
      <c r="AP39" s="2001"/>
      <c r="AQ39" s="2001"/>
      <c r="AR39" s="2001"/>
      <c r="AS39" s="2001"/>
      <c r="AT39" s="2022"/>
      <c r="AU39" s="1022"/>
      <c r="AV39" s="1019"/>
      <c r="AW39" s="1026">
        <f>AU39+AV39</f>
        <v>0</v>
      </c>
      <c r="AX39" s="1027"/>
      <c r="AY39" s="1028">
        <f t="shared" si="14"/>
        <v>0</v>
      </c>
      <c r="AZ39" s="2025"/>
      <c r="BA39" s="1029"/>
      <c r="BB39" s="2025"/>
      <c r="BC39" s="1028"/>
      <c r="BD39" s="1014"/>
      <c r="BE39" s="2001"/>
      <c r="BF39" s="1058"/>
      <c r="BG39" s="2004"/>
      <c r="BH39" s="2007"/>
      <c r="BI39" s="2010"/>
      <c r="BJ39" s="2012"/>
      <c r="BK39" s="2014"/>
      <c r="BL39" s="2007"/>
      <c r="BM39" s="2016"/>
      <c r="BN39" s="2016"/>
      <c r="BO39" s="1995"/>
      <c r="BP39" s="1995"/>
      <c r="BQ39" s="1998"/>
    </row>
    <row r="40" spans="1:69" s="1032" customFormat="1" ht="25.5" hidden="1" customHeight="1">
      <c r="A40" s="1014">
        <v>27</v>
      </c>
      <c r="B40" s="1015" t="s">
        <v>1421</v>
      </c>
      <c r="C40" s="1988"/>
      <c r="D40" s="1988"/>
      <c r="E40" s="1988"/>
      <c r="F40" s="1988"/>
      <c r="G40" s="1988"/>
      <c r="H40" s="1989"/>
      <c r="I40" s="1992"/>
      <c r="J40" s="1992"/>
      <c r="K40" s="1992"/>
      <c r="L40" s="1019">
        <v>2638</v>
      </c>
      <c r="M40" s="1019">
        <v>2859</v>
      </c>
      <c r="N40" s="1020">
        <f t="shared" si="6"/>
        <v>108.37755875663382</v>
      </c>
      <c r="O40" s="1019"/>
      <c r="P40" s="1019"/>
      <c r="Q40" s="1019">
        <f t="shared" si="37"/>
        <v>2638</v>
      </c>
      <c r="R40" s="1021">
        <f t="shared" si="37"/>
        <v>2859</v>
      </c>
      <c r="S40" s="1022"/>
      <c r="T40" s="1019"/>
      <c r="U40" s="1019"/>
      <c r="V40" s="1019"/>
      <c r="W40" s="1019">
        <f t="shared" si="38"/>
        <v>0</v>
      </c>
      <c r="X40" s="1019">
        <f t="shared" si="36"/>
        <v>0</v>
      </c>
      <c r="Y40" s="1023"/>
      <c r="Z40" s="1024"/>
      <c r="AA40" s="1019"/>
      <c r="AB40" s="1019"/>
      <c r="AC40" s="1019">
        <f t="shared" si="35"/>
        <v>0</v>
      </c>
      <c r="AD40" s="1020"/>
      <c r="AE40" s="1019"/>
      <c r="AF40" s="1019"/>
      <c r="AG40" s="1019"/>
      <c r="AH40" s="1019"/>
      <c r="AI40" s="1025"/>
      <c r="AJ40" s="1019">
        <f t="shared" si="11"/>
        <v>0</v>
      </c>
      <c r="AK40" s="1019">
        <f t="shared" si="11"/>
        <v>0</v>
      </c>
      <c r="AL40" s="1019">
        <f t="shared" si="11"/>
        <v>0</v>
      </c>
      <c r="AM40" s="1021">
        <f t="shared" si="1"/>
        <v>0</v>
      </c>
      <c r="AN40" s="2019"/>
      <c r="AO40" s="2001"/>
      <c r="AP40" s="2001"/>
      <c r="AQ40" s="2001"/>
      <c r="AR40" s="2001"/>
      <c r="AS40" s="2001"/>
      <c r="AT40" s="2022"/>
      <c r="AU40" s="1022"/>
      <c r="AV40" s="1019"/>
      <c r="AW40" s="1026">
        <f t="shared" si="2"/>
        <v>0</v>
      </c>
      <c r="AX40" s="1027"/>
      <c r="AY40" s="1028">
        <f t="shared" si="14"/>
        <v>0</v>
      </c>
      <c r="AZ40" s="2025"/>
      <c r="BA40" s="1029"/>
      <c r="BB40" s="2025"/>
      <c r="BC40" s="1028"/>
      <c r="BD40" s="1014"/>
      <c r="BE40" s="2001"/>
      <c r="BF40" s="1058"/>
      <c r="BG40" s="2004"/>
      <c r="BH40" s="2007"/>
      <c r="BI40" s="2010"/>
      <c r="BJ40" s="2012"/>
      <c r="BK40" s="2014"/>
      <c r="BL40" s="2007"/>
      <c r="BM40" s="2016"/>
      <c r="BN40" s="2016"/>
      <c r="BO40" s="1995"/>
      <c r="BP40" s="1995"/>
      <c r="BQ40" s="1998"/>
    </row>
    <row r="41" spans="1:69" s="1032" customFormat="1" ht="12.75" hidden="1" customHeight="1">
      <c r="A41" s="1014">
        <v>28</v>
      </c>
      <c r="B41" s="1015" t="s">
        <v>1422</v>
      </c>
      <c r="C41" s="1988"/>
      <c r="D41" s="1988"/>
      <c r="E41" s="1988"/>
      <c r="F41" s="1988"/>
      <c r="G41" s="1988"/>
      <c r="H41" s="1989"/>
      <c r="I41" s="1992"/>
      <c r="J41" s="1992"/>
      <c r="K41" s="1992"/>
      <c r="L41" s="1019">
        <v>1533</v>
      </c>
      <c r="M41" s="1019">
        <v>1531</v>
      </c>
      <c r="N41" s="1020">
        <f t="shared" si="6"/>
        <v>99.86953685583822</v>
      </c>
      <c r="O41" s="1019"/>
      <c r="P41" s="1019"/>
      <c r="Q41" s="1019">
        <f>L41+O41</f>
        <v>1533</v>
      </c>
      <c r="R41" s="1021">
        <f>M41+P41</f>
        <v>1531</v>
      </c>
      <c r="S41" s="1022"/>
      <c r="T41" s="1019"/>
      <c r="U41" s="1019"/>
      <c r="V41" s="1019"/>
      <c r="W41" s="1019">
        <f t="shared" si="38"/>
        <v>0</v>
      </c>
      <c r="X41" s="1019">
        <f t="shared" si="36"/>
        <v>0</v>
      </c>
      <c r="Y41" s="1023"/>
      <c r="Z41" s="1024"/>
      <c r="AA41" s="1019"/>
      <c r="AB41" s="1019"/>
      <c r="AC41" s="1019">
        <f t="shared" si="35"/>
        <v>0</v>
      </c>
      <c r="AD41" s="1020"/>
      <c r="AE41" s="1019"/>
      <c r="AF41" s="1019"/>
      <c r="AG41" s="1019"/>
      <c r="AH41" s="1019"/>
      <c r="AI41" s="1025"/>
      <c r="AJ41" s="1019">
        <f t="shared" si="11"/>
        <v>0</v>
      </c>
      <c r="AK41" s="1019">
        <f t="shared" si="11"/>
        <v>0</v>
      </c>
      <c r="AL41" s="1019">
        <f t="shared" si="11"/>
        <v>0</v>
      </c>
      <c r="AM41" s="1021">
        <f t="shared" si="1"/>
        <v>0</v>
      </c>
      <c r="AN41" s="2019"/>
      <c r="AO41" s="2001"/>
      <c r="AP41" s="2001"/>
      <c r="AQ41" s="2001"/>
      <c r="AR41" s="2001"/>
      <c r="AS41" s="2001"/>
      <c r="AT41" s="2022"/>
      <c r="AU41" s="1022"/>
      <c r="AV41" s="1019"/>
      <c r="AW41" s="1026">
        <f t="shared" si="2"/>
        <v>0</v>
      </c>
      <c r="AX41" s="1027"/>
      <c r="AY41" s="1028">
        <f t="shared" si="14"/>
        <v>0</v>
      </c>
      <c r="AZ41" s="2025"/>
      <c r="BA41" s="1029"/>
      <c r="BB41" s="2025"/>
      <c r="BC41" s="1028"/>
      <c r="BD41" s="1014"/>
      <c r="BE41" s="2001"/>
      <c r="BF41" s="1058"/>
      <c r="BG41" s="2004"/>
      <c r="BH41" s="2007"/>
      <c r="BI41" s="2010"/>
      <c r="BJ41" s="2012"/>
      <c r="BK41" s="2014"/>
      <c r="BL41" s="2007"/>
      <c r="BM41" s="2016"/>
      <c r="BN41" s="2016"/>
      <c r="BO41" s="1995"/>
      <c r="BP41" s="1995"/>
      <c r="BQ41" s="1998"/>
    </row>
    <row r="42" spans="1:69" s="1032" customFormat="1" ht="12.75" hidden="1" customHeight="1">
      <c r="A42" s="1014">
        <v>29</v>
      </c>
      <c r="B42" s="1015" t="s">
        <v>1423</v>
      </c>
      <c r="C42" s="1988"/>
      <c r="D42" s="1988"/>
      <c r="E42" s="1988"/>
      <c r="F42" s="1988"/>
      <c r="G42" s="1988"/>
      <c r="H42" s="1989"/>
      <c r="I42" s="1992"/>
      <c r="J42" s="1992"/>
      <c r="K42" s="1992"/>
      <c r="L42" s="1019">
        <v>1614</v>
      </c>
      <c r="M42" s="1019">
        <v>1690</v>
      </c>
      <c r="N42" s="1020">
        <f t="shared" si="6"/>
        <v>104.7087980173482</v>
      </c>
      <c r="O42" s="1019"/>
      <c r="P42" s="1019"/>
      <c r="Q42" s="1019">
        <f t="shared" ref="Q42:R45" si="39">L42</f>
        <v>1614</v>
      </c>
      <c r="R42" s="1021">
        <f t="shared" si="39"/>
        <v>1690</v>
      </c>
      <c r="S42" s="1022"/>
      <c r="T42" s="1019"/>
      <c r="U42" s="1019"/>
      <c r="V42" s="1019"/>
      <c r="W42" s="1019">
        <f t="shared" si="38"/>
        <v>0</v>
      </c>
      <c r="X42" s="1019">
        <f t="shared" si="36"/>
        <v>0</v>
      </c>
      <c r="Y42" s="1023"/>
      <c r="Z42" s="1024"/>
      <c r="AA42" s="1019"/>
      <c r="AB42" s="1019"/>
      <c r="AC42" s="1019">
        <f t="shared" si="35"/>
        <v>0</v>
      </c>
      <c r="AD42" s="1020"/>
      <c r="AE42" s="1019"/>
      <c r="AF42" s="1019"/>
      <c r="AG42" s="1019"/>
      <c r="AH42" s="1019"/>
      <c r="AI42" s="1025"/>
      <c r="AJ42" s="1019">
        <f t="shared" ref="AJ42:AL67" si="40">Z42+AE42</f>
        <v>0</v>
      </c>
      <c r="AK42" s="1019">
        <f t="shared" si="40"/>
        <v>0</v>
      </c>
      <c r="AL42" s="1019">
        <f t="shared" si="40"/>
        <v>0</v>
      </c>
      <c r="AM42" s="1021">
        <f t="shared" si="1"/>
        <v>0</v>
      </c>
      <c r="AN42" s="2019"/>
      <c r="AO42" s="2001"/>
      <c r="AP42" s="2001"/>
      <c r="AQ42" s="2001"/>
      <c r="AR42" s="2001"/>
      <c r="AS42" s="2001"/>
      <c r="AT42" s="2022"/>
      <c r="AU42" s="1022"/>
      <c r="AV42" s="1019"/>
      <c r="AW42" s="1026">
        <f t="shared" si="2"/>
        <v>0</v>
      </c>
      <c r="AX42" s="1027">
        <f>AW42-AJ42</f>
        <v>0</v>
      </c>
      <c r="AY42" s="1028">
        <f>AU42-Z42</f>
        <v>0</v>
      </c>
      <c r="AZ42" s="2025"/>
      <c r="BA42" s="1029"/>
      <c r="BB42" s="2025"/>
      <c r="BC42" s="1028"/>
      <c r="BD42" s="1014"/>
      <c r="BE42" s="2001"/>
      <c r="BF42" s="1058"/>
      <c r="BG42" s="2004"/>
      <c r="BH42" s="2007"/>
      <c r="BI42" s="2010"/>
      <c r="BJ42" s="2012"/>
      <c r="BK42" s="2014"/>
      <c r="BL42" s="2007"/>
      <c r="BM42" s="2016"/>
      <c r="BN42" s="2016"/>
      <c r="BO42" s="1995"/>
      <c r="BP42" s="1995"/>
      <c r="BQ42" s="1998"/>
    </row>
    <row r="43" spans="1:69" s="1032" customFormat="1" ht="25.5" hidden="1" customHeight="1">
      <c r="A43" s="1014">
        <v>30</v>
      </c>
      <c r="B43" s="1015" t="s">
        <v>1424</v>
      </c>
      <c r="C43" s="1988"/>
      <c r="D43" s="1988"/>
      <c r="E43" s="1988"/>
      <c r="F43" s="1988"/>
      <c r="G43" s="1988"/>
      <c r="H43" s="1989"/>
      <c r="I43" s="1992"/>
      <c r="J43" s="1992"/>
      <c r="K43" s="1992"/>
      <c r="L43" s="1019">
        <v>960</v>
      </c>
      <c r="M43" s="1019">
        <v>1013</v>
      </c>
      <c r="N43" s="1020">
        <f t="shared" si="6"/>
        <v>105.52083333333333</v>
      </c>
      <c r="O43" s="1019"/>
      <c r="P43" s="1019"/>
      <c r="Q43" s="1019">
        <f t="shared" si="39"/>
        <v>960</v>
      </c>
      <c r="R43" s="1021">
        <f t="shared" si="39"/>
        <v>1013</v>
      </c>
      <c r="S43" s="1022"/>
      <c r="T43" s="1019"/>
      <c r="U43" s="1019"/>
      <c r="V43" s="1019"/>
      <c r="W43" s="1019">
        <f t="shared" si="38"/>
        <v>0</v>
      </c>
      <c r="X43" s="1019">
        <f t="shared" si="36"/>
        <v>0</v>
      </c>
      <c r="Y43" s="1023"/>
      <c r="Z43" s="1024"/>
      <c r="AA43" s="1019"/>
      <c r="AB43" s="1019"/>
      <c r="AC43" s="1019">
        <f t="shared" si="35"/>
        <v>0</v>
      </c>
      <c r="AD43" s="1020"/>
      <c r="AE43" s="1019"/>
      <c r="AF43" s="1019"/>
      <c r="AG43" s="1019"/>
      <c r="AH43" s="1019"/>
      <c r="AI43" s="1025"/>
      <c r="AJ43" s="1019">
        <f t="shared" si="40"/>
        <v>0</v>
      </c>
      <c r="AK43" s="1019">
        <f t="shared" si="40"/>
        <v>0</v>
      </c>
      <c r="AL43" s="1019">
        <f t="shared" si="40"/>
        <v>0</v>
      </c>
      <c r="AM43" s="1021">
        <f t="shared" si="1"/>
        <v>0</v>
      </c>
      <c r="AN43" s="2019"/>
      <c r="AO43" s="2001"/>
      <c r="AP43" s="2001"/>
      <c r="AQ43" s="2001"/>
      <c r="AR43" s="2001"/>
      <c r="AS43" s="2001"/>
      <c r="AT43" s="2022"/>
      <c r="AU43" s="1022"/>
      <c r="AV43" s="1019"/>
      <c r="AW43" s="1026">
        <f t="shared" si="2"/>
        <v>0</v>
      </c>
      <c r="AX43" s="1027">
        <f t="shared" ref="AX43:AX76" si="41">AW43-AJ43</f>
        <v>0</v>
      </c>
      <c r="AY43" s="1028">
        <f t="shared" si="14"/>
        <v>0</v>
      </c>
      <c r="AZ43" s="2025"/>
      <c r="BA43" s="1029"/>
      <c r="BB43" s="2025"/>
      <c r="BC43" s="1028"/>
      <c r="BD43" s="1014"/>
      <c r="BE43" s="2001"/>
      <c r="BF43" s="1058"/>
      <c r="BG43" s="2004"/>
      <c r="BH43" s="2007"/>
      <c r="BI43" s="2010"/>
      <c r="BJ43" s="2012"/>
      <c r="BK43" s="2014"/>
      <c r="BL43" s="2007"/>
      <c r="BM43" s="2016"/>
      <c r="BN43" s="2016"/>
      <c r="BO43" s="1995"/>
      <c r="BP43" s="1995"/>
      <c r="BQ43" s="1998"/>
    </row>
    <row r="44" spans="1:69" s="1062" customFormat="1" ht="25.5">
      <c r="A44" s="1059">
        <v>31</v>
      </c>
      <c r="B44" s="1060" t="s">
        <v>1425</v>
      </c>
      <c r="C44" s="1988"/>
      <c r="D44" s="1988"/>
      <c r="E44" s="1988"/>
      <c r="F44" s="1988"/>
      <c r="G44" s="1988"/>
      <c r="H44" s="1989"/>
      <c r="I44" s="1992"/>
      <c r="J44" s="1992"/>
      <c r="K44" s="1992"/>
      <c r="L44" s="1019">
        <v>4082</v>
      </c>
      <c r="M44" s="1019">
        <v>4505</v>
      </c>
      <c r="N44" s="1020">
        <f t="shared" si="6"/>
        <v>110.36256736893679</v>
      </c>
      <c r="O44" s="1019"/>
      <c r="P44" s="1019"/>
      <c r="Q44" s="1019">
        <f t="shared" si="39"/>
        <v>4082</v>
      </c>
      <c r="R44" s="1021">
        <f t="shared" si="39"/>
        <v>4505</v>
      </c>
      <c r="S44" s="1022">
        <v>4000</v>
      </c>
      <c r="T44" s="1019">
        <v>3970</v>
      </c>
      <c r="U44" s="1019"/>
      <c r="V44" s="1019"/>
      <c r="W44" s="1019">
        <f>S44+U44</f>
        <v>4000</v>
      </c>
      <c r="X44" s="1019">
        <f>T44+V44</f>
        <v>3970</v>
      </c>
      <c r="Y44" s="1023">
        <f t="shared" si="8"/>
        <v>99.25</v>
      </c>
      <c r="Z44" s="1024"/>
      <c r="AA44" s="1019"/>
      <c r="AB44" s="1019"/>
      <c r="AC44" s="1019">
        <f t="shared" si="35"/>
        <v>0</v>
      </c>
      <c r="AD44" s="1020"/>
      <c r="AE44" s="1019"/>
      <c r="AF44" s="1019"/>
      <c r="AG44" s="1019"/>
      <c r="AH44" s="1019"/>
      <c r="AI44" s="1025"/>
      <c r="AJ44" s="1019">
        <f t="shared" si="40"/>
        <v>0</v>
      </c>
      <c r="AK44" s="1019">
        <f t="shared" si="40"/>
        <v>0</v>
      </c>
      <c r="AL44" s="1019">
        <f t="shared" si="40"/>
        <v>0</v>
      </c>
      <c r="AM44" s="1021">
        <f t="shared" si="1"/>
        <v>0</v>
      </c>
      <c r="AN44" s="2019"/>
      <c r="AO44" s="2001"/>
      <c r="AP44" s="2001"/>
      <c r="AQ44" s="2001"/>
      <c r="AR44" s="2001"/>
      <c r="AS44" s="2001"/>
      <c r="AT44" s="2022"/>
      <c r="AU44" s="1022">
        <v>3121</v>
      </c>
      <c r="AV44" s="1019"/>
      <c r="AW44" s="1061">
        <f t="shared" si="2"/>
        <v>3121</v>
      </c>
      <c r="AX44" s="1027">
        <f t="shared" si="41"/>
        <v>3121</v>
      </c>
      <c r="AY44" s="1019">
        <f t="shared" si="14"/>
        <v>3121</v>
      </c>
      <c r="AZ44" s="2025"/>
      <c r="BA44" s="1019"/>
      <c r="BB44" s="2025"/>
      <c r="BC44" s="1019"/>
      <c r="BD44" s="1059"/>
      <c r="BE44" s="2001"/>
      <c r="BF44" s="1058"/>
      <c r="BG44" s="2004"/>
      <c r="BH44" s="2007"/>
      <c r="BI44" s="2010"/>
      <c r="BJ44" s="2012"/>
      <c r="BK44" s="2014"/>
      <c r="BL44" s="2007"/>
      <c r="BM44" s="2016"/>
      <c r="BN44" s="2016"/>
      <c r="BO44" s="1995"/>
      <c r="BP44" s="1995"/>
      <c r="BQ44" s="1998"/>
    </row>
    <row r="45" spans="1:69" s="1032" customFormat="1" ht="25.5" hidden="1" customHeight="1">
      <c r="A45" s="1014">
        <v>32</v>
      </c>
      <c r="B45" s="1015" t="s">
        <v>1426</v>
      </c>
      <c r="C45" s="1988"/>
      <c r="D45" s="1988"/>
      <c r="E45" s="1988"/>
      <c r="F45" s="1988"/>
      <c r="G45" s="1988"/>
      <c r="H45" s="1989"/>
      <c r="I45" s="1992"/>
      <c r="J45" s="1992"/>
      <c r="K45" s="1992"/>
      <c r="L45" s="1019">
        <v>148</v>
      </c>
      <c r="M45" s="1019">
        <v>154</v>
      </c>
      <c r="N45" s="1020">
        <f t="shared" si="6"/>
        <v>104.05405405405406</v>
      </c>
      <c r="O45" s="1019"/>
      <c r="P45" s="1019"/>
      <c r="Q45" s="1019">
        <f t="shared" si="39"/>
        <v>148</v>
      </c>
      <c r="R45" s="1021">
        <f t="shared" si="39"/>
        <v>154</v>
      </c>
      <c r="S45" s="1022"/>
      <c r="T45" s="1019"/>
      <c r="U45" s="1019"/>
      <c r="V45" s="1019"/>
      <c r="W45" s="1019">
        <f t="shared" ref="W45:X60" si="42">S45+U45</f>
        <v>0</v>
      </c>
      <c r="X45" s="1019">
        <f t="shared" si="42"/>
        <v>0</v>
      </c>
      <c r="Y45" s="1023"/>
      <c r="Z45" s="1024"/>
      <c r="AA45" s="1019"/>
      <c r="AB45" s="1019"/>
      <c r="AC45" s="1019">
        <f t="shared" si="35"/>
        <v>0</v>
      </c>
      <c r="AD45" s="1020"/>
      <c r="AE45" s="1019"/>
      <c r="AF45" s="1019"/>
      <c r="AG45" s="1019"/>
      <c r="AH45" s="1019"/>
      <c r="AI45" s="1025"/>
      <c r="AJ45" s="1019">
        <f t="shared" si="40"/>
        <v>0</v>
      </c>
      <c r="AK45" s="1019">
        <f t="shared" si="40"/>
        <v>0</v>
      </c>
      <c r="AL45" s="1019">
        <f t="shared" si="40"/>
        <v>0</v>
      </c>
      <c r="AM45" s="1021">
        <f t="shared" si="1"/>
        <v>0</v>
      </c>
      <c r="AN45" s="2019"/>
      <c r="AO45" s="2001"/>
      <c r="AP45" s="2001"/>
      <c r="AQ45" s="2001"/>
      <c r="AR45" s="2001"/>
      <c r="AS45" s="2001"/>
      <c r="AT45" s="2022"/>
      <c r="AU45" s="1022"/>
      <c r="AV45" s="1019"/>
      <c r="AW45" s="1026">
        <f t="shared" si="2"/>
        <v>0</v>
      </c>
      <c r="AX45" s="1027">
        <f t="shared" si="41"/>
        <v>0</v>
      </c>
      <c r="AY45" s="1028">
        <f t="shared" si="14"/>
        <v>0</v>
      </c>
      <c r="AZ45" s="2025"/>
      <c r="BA45" s="1029"/>
      <c r="BB45" s="2025"/>
      <c r="BC45" s="1028"/>
      <c r="BD45" s="1014"/>
      <c r="BE45" s="2001"/>
      <c r="BF45" s="1058"/>
      <c r="BG45" s="2004"/>
      <c r="BH45" s="2007"/>
      <c r="BI45" s="2010"/>
      <c r="BJ45" s="2012"/>
      <c r="BK45" s="2014"/>
      <c r="BL45" s="2007"/>
      <c r="BM45" s="2016"/>
      <c r="BN45" s="2016"/>
      <c r="BO45" s="1995"/>
      <c r="BP45" s="1995"/>
      <c r="BQ45" s="1998"/>
    </row>
    <row r="46" spans="1:69" s="1065" customFormat="1" ht="27.75" customHeight="1">
      <c r="A46" s="1990" t="s">
        <v>1427</v>
      </c>
      <c r="B46" s="1990"/>
      <c r="C46" s="1988"/>
      <c r="D46" s="1988"/>
      <c r="E46" s="1988"/>
      <c r="F46" s="1988"/>
      <c r="G46" s="1988"/>
      <c r="H46" s="1989"/>
      <c r="I46" s="1993"/>
      <c r="J46" s="1993"/>
      <c r="K46" s="1993"/>
      <c r="L46" s="997">
        <f>L38+L39+L40+L41+L42+L43+L44+L45</f>
        <v>35385</v>
      </c>
      <c r="M46" s="997">
        <f>M38+M39+M40+M41+M42+M43+M44+M45</f>
        <v>38242</v>
      </c>
      <c r="N46" s="998">
        <f t="shared" si="6"/>
        <v>108.0740426734492</v>
      </c>
      <c r="O46" s="997">
        <v>1458</v>
      </c>
      <c r="P46" s="997">
        <v>1463</v>
      </c>
      <c r="Q46" s="997">
        <f>Q38+Q39+Q40+Q41+Q42+Q43+Q44+Q45+O46</f>
        <v>36843</v>
      </c>
      <c r="R46" s="999">
        <f>R38+R39+R40+R41+R42+R43+R44+R45+P46</f>
        <v>39705</v>
      </c>
      <c r="S46" s="1000">
        <v>30353</v>
      </c>
      <c r="T46" s="997">
        <v>32743</v>
      </c>
      <c r="U46" s="997">
        <v>1467</v>
      </c>
      <c r="V46" s="997">
        <v>1476</v>
      </c>
      <c r="W46" s="997">
        <f>S46+U46</f>
        <v>31820</v>
      </c>
      <c r="X46" s="997">
        <f>T46+V46</f>
        <v>34219</v>
      </c>
      <c r="Y46" s="1001">
        <f>X46/W46*100</f>
        <v>107.53928346951602</v>
      </c>
      <c r="Z46" s="1002">
        <v>33641</v>
      </c>
      <c r="AA46" s="997">
        <v>8710</v>
      </c>
      <c r="AB46" s="997">
        <v>18041</v>
      </c>
      <c r="AC46" s="997">
        <f>AB46*2</f>
        <v>36082</v>
      </c>
      <c r="AD46" s="998">
        <f>AC46/Z46*100</f>
        <v>107.25602687197171</v>
      </c>
      <c r="AE46" s="997">
        <v>1680</v>
      </c>
      <c r="AF46" s="997">
        <v>401</v>
      </c>
      <c r="AG46" s="997">
        <v>902</v>
      </c>
      <c r="AH46" s="997">
        <f>AG46*2</f>
        <v>1804</v>
      </c>
      <c r="AI46" s="1003">
        <f>AH46/AE46*100</f>
        <v>107.38095238095238</v>
      </c>
      <c r="AJ46" s="997">
        <f t="shared" si="40"/>
        <v>35321</v>
      </c>
      <c r="AK46" s="997">
        <f>AA46+AF46</f>
        <v>9111</v>
      </c>
      <c r="AL46" s="997">
        <f>AB46+AG46</f>
        <v>18943</v>
      </c>
      <c r="AM46" s="999">
        <f t="shared" si="1"/>
        <v>36444</v>
      </c>
      <c r="AN46" s="2020"/>
      <c r="AO46" s="2002"/>
      <c r="AP46" s="2002"/>
      <c r="AQ46" s="2002"/>
      <c r="AR46" s="2002"/>
      <c r="AS46" s="2002"/>
      <c r="AT46" s="2023"/>
      <c r="AU46" s="1000">
        <v>37442</v>
      </c>
      <c r="AV46" s="997">
        <v>1769</v>
      </c>
      <c r="AW46" s="1063">
        <f>AU46+AV46</f>
        <v>39211</v>
      </c>
      <c r="AX46" s="1027">
        <f t="shared" si="41"/>
        <v>3890</v>
      </c>
      <c r="AY46" s="1006">
        <f t="shared" si="14"/>
        <v>3801</v>
      </c>
      <c r="AZ46" s="2026"/>
      <c r="BA46" s="997"/>
      <c r="BB46" s="2026"/>
      <c r="BC46" s="997"/>
      <c r="BD46" s="1039"/>
      <c r="BE46" s="2002"/>
      <c r="BF46" s="1064"/>
      <c r="BG46" s="2005"/>
      <c r="BH46" s="2008"/>
      <c r="BI46" s="2011"/>
      <c r="BJ46" s="2012"/>
      <c r="BK46" s="2014"/>
      <c r="BL46" s="2008"/>
      <c r="BM46" s="2017"/>
      <c r="BN46" s="2017"/>
      <c r="BO46" s="1996"/>
      <c r="BP46" s="1996"/>
      <c r="BQ46" s="1999"/>
    </row>
    <row r="47" spans="1:69" s="928" customFormat="1" ht="25.5">
      <c r="A47" s="947">
        <v>33</v>
      </c>
      <c r="B47" s="1034" t="s">
        <v>45</v>
      </c>
      <c r="C47" s="1906">
        <v>4.0999999999999996</v>
      </c>
      <c r="D47" s="1906">
        <v>7.6</v>
      </c>
      <c r="E47" s="1906">
        <v>31.16</v>
      </c>
      <c r="F47" s="1906">
        <v>20.78</v>
      </c>
      <c r="G47" s="1906">
        <v>10.38</v>
      </c>
      <c r="H47" s="1984">
        <f>C47*C89/1000</f>
        <v>14340.586399999998</v>
      </c>
      <c r="I47" s="1913">
        <f>151*2</f>
        <v>302</v>
      </c>
      <c r="J47" s="1913">
        <f>H47-I47</f>
        <v>14038.586399999998</v>
      </c>
      <c r="K47" s="1913">
        <f>ROUND(H47*K78,0)</f>
        <v>13759</v>
      </c>
      <c r="L47" s="975">
        <v>11417</v>
      </c>
      <c r="M47" s="975">
        <v>11857</v>
      </c>
      <c r="N47" s="976">
        <f t="shared" si="6"/>
        <v>103.85390207585179</v>
      </c>
      <c r="O47" s="975"/>
      <c r="P47" s="975"/>
      <c r="Q47" s="975">
        <f t="shared" ref="Q47:R64" si="43">L47+O47</f>
        <v>11417</v>
      </c>
      <c r="R47" s="977">
        <f t="shared" si="43"/>
        <v>11857</v>
      </c>
      <c r="S47" s="978">
        <v>11549</v>
      </c>
      <c r="T47" s="975">
        <v>11287</v>
      </c>
      <c r="U47" s="975">
        <v>309</v>
      </c>
      <c r="V47" s="975">
        <v>309</v>
      </c>
      <c r="W47" s="975">
        <f>S47+U47</f>
        <v>11858</v>
      </c>
      <c r="X47" s="975">
        <f t="shared" si="42"/>
        <v>11596</v>
      </c>
      <c r="Y47" s="979">
        <f t="shared" si="8"/>
        <v>97.790521167144533</v>
      </c>
      <c r="Z47" s="980">
        <v>11526</v>
      </c>
      <c r="AA47" s="975">
        <v>2864</v>
      </c>
      <c r="AB47" s="975">
        <v>4892</v>
      </c>
      <c r="AC47" s="975">
        <f t="shared" si="35"/>
        <v>11456</v>
      </c>
      <c r="AD47" s="976">
        <f t="shared" ref="AD47:AD76" si="44">AC47/Z47*100</f>
        <v>99.392677424952282</v>
      </c>
      <c r="AE47" s="975"/>
      <c r="AF47" s="975"/>
      <c r="AG47" s="975"/>
      <c r="AH47" s="975"/>
      <c r="AI47" s="1035"/>
      <c r="AJ47" s="975">
        <f t="shared" si="40"/>
        <v>11526</v>
      </c>
      <c r="AK47" s="975">
        <f t="shared" si="40"/>
        <v>2864</v>
      </c>
      <c r="AL47" s="975">
        <f t="shared" si="40"/>
        <v>4892</v>
      </c>
      <c r="AM47" s="977">
        <f t="shared" si="1"/>
        <v>11456</v>
      </c>
      <c r="AN47" s="978">
        <v>9162</v>
      </c>
      <c r="AO47" s="975">
        <v>8722</v>
      </c>
      <c r="AP47" s="975">
        <v>295</v>
      </c>
      <c r="AQ47" s="975">
        <v>300</v>
      </c>
      <c r="AR47" s="975">
        <f>AN47+AP47</f>
        <v>9457</v>
      </c>
      <c r="AS47" s="975">
        <f>AO47+AQ47</f>
        <v>9022</v>
      </c>
      <c r="AT47" s="979">
        <f>AS47/AR47*100</f>
        <v>95.400232631912871</v>
      </c>
      <c r="AU47" s="978">
        <v>12622</v>
      </c>
      <c r="AV47" s="975"/>
      <c r="AW47" s="983">
        <f t="shared" si="2"/>
        <v>12622</v>
      </c>
      <c r="AX47" s="984">
        <f t="shared" si="41"/>
        <v>1096</v>
      </c>
      <c r="AY47" s="950">
        <f t="shared" si="14"/>
        <v>1096</v>
      </c>
      <c r="AZ47" s="1036"/>
      <c r="BA47" s="1036"/>
      <c r="BB47" s="1036"/>
      <c r="BC47" s="950"/>
      <c r="BD47" s="947"/>
      <c r="BE47" s="986">
        <v>11682</v>
      </c>
      <c r="BF47" s="1030">
        <f>ROUND(BE47*$BF$79,0)</f>
        <v>-47</v>
      </c>
      <c r="BG47" s="978">
        <f>BL47+BO47</f>
        <v>10376</v>
      </c>
      <c r="BH47" s="975">
        <f>BM47+BP47</f>
        <v>265</v>
      </c>
      <c r="BI47" s="977">
        <f>BH47+BG47</f>
        <v>10641</v>
      </c>
      <c r="BJ47" s="982">
        <f t="shared" ref="BJ47:BJ76" si="45">BG47-Z47</f>
        <v>-1150</v>
      </c>
      <c r="BK47" s="975">
        <f>BG47-AC47</f>
        <v>-1080</v>
      </c>
      <c r="BL47" s="1204">
        <v>1124</v>
      </c>
      <c r="BM47" s="947">
        <v>200</v>
      </c>
      <c r="BN47" s="947">
        <v>1324</v>
      </c>
      <c r="BO47" s="953">
        <v>9252</v>
      </c>
      <c r="BP47" s="968">
        <v>65</v>
      </c>
      <c r="BQ47" s="1031">
        <f>BP47+BO47</f>
        <v>9317</v>
      </c>
    </row>
    <row r="48" spans="1:69" s="928" customFormat="1" ht="38.25">
      <c r="A48" s="947">
        <v>34</v>
      </c>
      <c r="B48" s="1034" t="s">
        <v>1428</v>
      </c>
      <c r="C48" s="1906"/>
      <c r="D48" s="1906"/>
      <c r="E48" s="1906"/>
      <c r="F48" s="1906"/>
      <c r="G48" s="1906"/>
      <c r="H48" s="1984"/>
      <c r="I48" s="1914"/>
      <c r="J48" s="1914"/>
      <c r="K48" s="1914"/>
      <c r="L48" s="975">
        <v>33</v>
      </c>
      <c r="M48" s="975">
        <v>32</v>
      </c>
      <c r="N48" s="976">
        <f t="shared" si="6"/>
        <v>96.969696969696969</v>
      </c>
      <c r="O48" s="975"/>
      <c r="P48" s="975"/>
      <c r="Q48" s="975">
        <f t="shared" si="43"/>
        <v>33</v>
      </c>
      <c r="R48" s="977">
        <f t="shared" si="43"/>
        <v>32</v>
      </c>
      <c r="S48" s="978">
        <v>21</v>
      </c>
      <c r="T48" s="975">
        <v>21</v>
      </c>
      <c r="U48" s="975"/>
      <c r="V48" s="975"/>
      <c r="W48" s="975">
        <f t="shared" si="42"/>
        <v>21</v>
      </c>
      <c r="X48" s="975">
        <f t="shared" si="42"/>
        <v>21</v>
      </c>
      <c r="Y48" s="979">
        <f t="shared" si="8"/>
        <v>100</v>
      </c>
      <c r="Z48" s="980">
        <v>79</v>
      </c>
      <c r="AA48" s="975">
        <v>10</v>
      </c>
      <c r="AB48" s="975">
        <v>42</v>
      </c>
      <c r="AC48" s="975">
        <f t="shared" si="35"/>
        <v>40</v>
      </c>
      <c r="AD48" s="976">
        <f t="shared" si="44"/>
        <v>50.632911392405063</v>
      </c>
      <c r="AE48" s="975"/>
      <c r="AF48" s="975"/>
      <c r="AG48" s="975"/>
      <c r="AH48" s="975"/>
      <c r="AI48" s="1035"/>
      <c r="AJ48" s="975">
        <f t="shared" si="40"/>
        <v>79</v>
      </c>
      <c r="AK48" s="975">
        <f t="shared" si="40"/>
        <v>10</v>
      </c>
      <c r="AL48" s="975">
        <f t="shared" si="40"/>
        <v>42</v>
      </c>
      <c r="AM48" s="977">
        <f t="shared" si="1"/>
        <v>40</v>
      </c>
      <c r="AN48" s="978">
        <v>79</v>
      </c>
      <c r="AO48" s="975">
        <v>68</v>
      </c>
      <c r="AP48" s="975"/>
      <c r="AQ48" s="975"/>
      <c r="AR48" s="975">
        <f t="shared" ref="AR48:AS75" si="46">AN48+AP48</f>
        <v>79</v>
      </c>
      <c r="AS48" s="975">
        <f t="shared" si="46"/>
        <v>68</v>
      </c>
      <c r="AT48" s="979">
        <f t="shared" ref="AT48:AT76" si="47">AS48/AR48*100</f>
        <v>86.075949367088612</v>
      </c>
      <c r="AU48" s="978">
        <v>54</v>
      </c>
      <c r="AV48" s="975"/>
      <c r="AW48" s="983">
        <f t="shared" si="2"/>
        <v>54</v>
      </c>
      <c r="AX48" s="984">
        <f t="shared" si="41"/>
        <v>-25</v>
      </c>
      <c r="AY48" s="950">
        <f t="shared" si="14"/>
        <v>-25</v>
      </c>
      <c r="AZ48" s="1036"/>
      <c r="BA48" s="1036"/>
      <c r="BB48" s="1036"/>
      <c r="BC48" s="950"/>
      <c r="BD48" s="947"/>
      <c r="BE48" s="986">
        <v>51</v>
      </c>
      <c r="BF48" s="987"/>
      <c r="BG48" s="978">
        <f t="shared" ref="BG48:BH63" si="48">BL48+BO48</f>
        <v>51</v>
      </c>
      <c r="BH48" s="975">
        <f t="shared" si="48"/>
        <v>0</v>
      </c>
      <c r="BI48" s="1205">
        <v>51</v>
      </c>
      <c r="BJ48" s="982">
        <f t="shared" si="45"/>
        <v>-28</v>
      </c>
      <c r="BK48" s="975">
        <f t="shared" ref="BK48:BK76" si="49">BG48-AC48</f>
        <v>11</v>
      </c>
      <c r="BL48" s="1204">
        <v>0</v>
      </c>
      <c r="BM48" s="947">
        <v>0</v>
      </c>
      <c r="BN48" s="947">
        <v>0</v>
      </c>
      <c r="BO48" s="968">
        <f>BQ48-BP48</f>
        <v>51</v>
      </c>
      <c r="BP48" s="968"/>
      <c r="BQ48" s="1066">
        <v>51</v>
      </c>
    </row>
    <row r="49" spans="1:69" s="1054" customFormat="1" ht="23.25" customHeight="1">
      <c r="A49" s="1987" t="s">
        <v>1429</v>
      </c>
      <c r="B49" s="1987"/>
      <c r="C49" s="1906"/>
      <c r="D49" s="1906"/>
      <c r="E49" s="1906"/>
      <c r="F49" s="1906"/>
      <c r="G49" s="1906"/>
      <c r="H49" s="1984"/>
      <c r="I49" s="1915"/>
      <c r="J49" s="1915"/>
      <c r="K49" s="1915"/>
      <c r="L49" s="997">
        <f>L47+L48</f>
        <v>11450</v>
      </c>
      <c r="M49" s="997">
        <f>M47+M48</f>
        <v>11889</v>
      </c>
      <c r="N49" s="998">
        <f t="shared" si="6"/>
        <v>103.83406113537117</v>
      </c>
      <c r="O49" s="997">
        <v>235</v>
      </c>
      <c r="P49" s="997">
        <v>235</v>
      </c>
      <c r="Q49" s="997">
        <f>L49+O49</f>
        <v>11685</v>
      </c>
      <c r="R49" s="999">
        <f t="shared" si="43"/>
        <v>12124</v>
      </c>
      <c r="S49" s="1000">
        <f>S47+S48</f>
        <v>11570</v>
      </c>
      <c r="T49" s="997">
        <f>T47+T48</f>
        <v>11308</v>
      </c>
      <c r="U49" s="997">
        <v>309</v>
      </c>
      <c r="V49" s="997">
        <v>309</v>
      </c>
      <c r="W49" s="997">
        <f>W47+W48</f>
        <v>11879</v>
      </c>
      <c r="X49" s="997">
        <f t="shared" si="42"/>
        <v>11617</v>
      </c>
      <c r="Y49" s="1001">
        <f t="shared" si="8"/>
        <v>97.794427140331678</v>
      </c>
      <c r="Z49" s="1002">
        <f>Z47+Z48</f>
        <v>11605</v>
      </c>
      <c r="AA49" s="997">
        <f>AA47+AA48</f>
        <v>2874</v>
      </c>
      <c r="AB49" s="997">
        <f>AB47+AB48</f>
        <v>4934</v>
      </c>
      <c r="AC49" s="997">
        <f>AB49*2</f>
        <v>9868</v>
      </c>
      <c r="AD49" s="998">
        <f t="shared" si="44"/>
        <v>85.032313657906073</v>
      </c>
      <c r="AE49" s="997">
        <v>265</v>
      </c>
      <c r="AF49" s="997">
        <v>75</v>
      </c>
      <c r="AG49" s="997">
        <v>161</v>
      </c>
      <c r="AH49" s="997">
        <f>AG49*2</f>
        <v>322</v>
      </c>
      <c r="AI49" s="1003">
        <f>AH49/AE49*100</f>
        <v>121.50943396226414</v>
      </c>
      <c r="AJ49" s="997">
        <f>Z49+AE49</f>
        <v>11870</v>
      </c>
      <c r="AK49" s="997">
        <f t="shared" si="40"/>
        <v>2949</v>
      </c>
      <c r="AL49" s="997">
        <f t="shared" si="40"/>
        <v>5095</v>
      </c>
      <c r="AM49" s="999">
        <f t="shared" si="1"/>
        <v>11796</v>
      </c>
      <c r="AN49" s="1000">
        <f>AN47+AN48</f>
        <v>9241</v>
      </c>
      <c r="AO49" s="997">
        <f>AO47+AO48</f>
        <v>8790</v>
      </c>
      <c r="AP49" s="997">
        <f>AP47+AP48</f>
        <v>295</v>
      </c>
      <c r="AQ49" s="997">
        <f>AQ47+AQ48</f>
        <v>300</v>
      </c>
      <c r="AR49" s="975">
        <f t="shared" si="46"/>
        <v>9536</v>
      </c>
      <c r="AS49" s="975">
        <f t="shared" si="46"/>
        <v>9090</v>
      </c>
      <c r="AT49" s="979">
        <f t="shared" si="47"/>
        <v>95.322986577181211</v>
      </c>
      <c r="AU49" s="1000">
        <f>AU47+AU48</f>
        <v>12676</v>
      </c>
      <c r="AV49" s="997">
        <v>481</v>
      </c>
      <c r="AW49" s="1004">
        <f t="shared" si="2"/>
        <v>13157</v>
      </c>
      <c r="AX49" s="1005">
        <f t="shared" si="41"/>
        <v>1287</v>
      </c>
      <c r="AY49" s="1006">
        <f t="shared" si="14"/>
        <v>1071</v>
      </c>
      <c r="AZ49" s="1007"/>
      <c r="BA49" s="1007"/>
      <c r="BB49" s="1007">
        <f t="shared" ref="BB49:BB75" si="50">AJ49*$BB$81</f>
        <v>11732.751606643124</v>
      </c>
      <c r="BC49" s="1006"/>
      <c r="BD49" s="1006"/>
      <c r="BE49" s="1006">
        <v>11733</v>
      </c>
      <c r="BF49" s="1009">
        <f t="shared" ref="BF49:BF60" si="51">ROUND(BE49*$BF$79,0)</f>
        <v>-47</v>
      </c>
      <c r="BG49" s="978">
        <f t="shared" si="48"/>
        <v>10427</v>
      </c>
      <c r="BH49" s="975">
        <f t="shared" si="48"/>
        <v>265</v>
      </c>
      <c r="BI49" s="1076">
        <f>BI47+BI48</f>
        <v>10692</v>
      </c>
      <c r="BJ49" s="1074">
        <f t="shared" si="45"/>
        <v>-1178</v>
      </c>
      <c r="BK49" s="1074">
        <f t="shared" si="49"/>
        <v>559</v>
      </c>
      <c r="BL49" s="1074">
        <f t="shared" ref="BL49:BQ49" si="52">BL47+BL48</f>
        <v>1124</v>
      </c>
      <c r="BM49" s="1074">
        <f t="shared" si="52"/>
        <v>200</v>
      </c>
      <c r="BN49" s="1076">
        <f t="shared" si="52"/>
        <v>1324</v>
      </c>
      <c r="BO49" s="1010">
        <f t="shared" si="52"/>
        <v>9303</v>
      </c>
      <c r="BP49" s="1010">
        <f t="shared" si="52"/>
        <v>65</v>
      </c>
      <c r="BQ49" s="1012">
        <f t="shared" si="52"/>
        <v>9368</v>
      </c>
    </row>
    <row r="50" spans="1:69" s="1067" customFormat="1">
      <c r="A50" s="1014">
        <v>35</v>
      </c>
      <c r="B50" s="1015" t="s">
        <v>1430</v>
      </c>
      <c r="C50" s="1016">
        <v>5.35</v>
      </c>
      <c r="D50" s="1016">
        <v>6.8</v>
      </c>
      <c r="E50" s="1016">
        <v>36.380000000000003</v>
      </c>
      <c r="F50" s="1016">
        <v>30.9</v>
      </c>
      <c r="G50" s="1016">
        <v>5.48</v>
      </c>
      <c r="H50" s="944">
        <f t="shared" ref="H50:H56" si="53">C50*$C$89/1000</f>
        <v>18712.716399999998</v>
      </c>
      <c r="I50" s="944">
        <f>1375*2</f>
        <v>2750</v>
      </c>
      <c r="J50" s="944">
        <f>H50-I50</f>
        <v>15962.716399999998</v>
      </c>
      <c r="K50" s="944">
        <f t="shared" ref="K50:K56" si="54">ROUND(H50*$K$78,0)</f>
        <v>17954</v>
      </c>
      <c r="L50" s="1019">
        <v>21644</v>
      </c>
      <c r="M50" s="1019">
        <v>23035</v>
      </c>
      <c r="N50" s="1020">
        <f t="shared" si="6"/>
        <v>106.42672334134171</v>
      </c>
      <c r="O50" s="1019">
        <v>409</v>
      </c>
      <c r="P50" s="1019">
        <v>409</v>
      </c>
      <c r="Q50" s="1019">
        <f t="shared" si="43"/>
        <v>22053</v>
      </c>
      <c r="R50" s="1021">
        <f t="shared" si="43"/>
        <v>23444</v>
      </c>
      <c r="S50" s="1022">
        <v>21071</v>
      </c>
      <c r="T50" s="1019">
        <v>23241</v>
      </c>
      <c r="U50" s="1019">
        <v>445</v>
      </c>
      <c r="V50" s="1019">
        <v>445</v>
      </c>
      <c r="W50" s="1019">
        <f>S50+U50</f>
        <v>21516</v>
      </c>
      <c r="X50" s="1019">
        <f t="shared" si="42"/>
        <v>23686</v>
      </c>
      <c r="Y50" s="1023">
        <f t="shared" si="8"/>
        <v>110.08551775422941</v>
      </c>
      <c r="Z50" s="1024">
        <v>22402</v>
      </c>
      <c r="AA50" s="1019">
        <v>5595</v>
      </c>
      <c r="AB50" s="1019">
        <v>9993</v>
      </c>
      <c r="AC50" s="1019">
        <f t="shared" si="35"/>
        <v>22380</v>
      </c>
      <c r="AD50" s="1020">
        <f t="shared" si="44"/>
        <v>99.901794482635481</v>
      </c>
      <c r="AE50" s="1019">
        <v>462</v>
      </c>
      <c r="AF50" s="1019">
        <v>97</v>
      </c>
      <c r="AG50" s="1019">
        <v>158</v>
      </c>
      <c r="AH50" s="1019">
        <f>AG50*2</f>
        <v>316</v>
      </c>
      <c r="AI50" s="1025">
        <f t="shared" ref="AI50:AI59" si="55">AH50/AE50*100</f>
        <v>68.398268398268399</v>
      </c>
      <c r="AJ50" s="1019">
        <f t="shared" si="40"/>
        <v>22864</v>
      </c>
      <c r="AK50" s="1019">
        <f>AA50+AF50</f>
        <v>5692</v>
      </c>
      <c r="AL50" s="1019">
        <f t="shared" si="40"/>
        <v>10151</v>
      </c>
      <c r="AM50" s="1021">
        <f t="shared" si="1"/>
        <v>22768</v>
      </c>
      <c r="AN50" s="1022">
        <v>20676</v>
      </c>
      <c r="AO50" s="1019">
        <v>20931</v>
      </c>
      <c r="AP50" s="1019">
        <v>458</v>
      </c>
      <c r="AQ50" s="1019">
        <v>450</v>
      </c>
      <c r="AR50" s="975">
        <f t="shared" si="46"/>
        <v>21134</v>
      </c>
      <c r="AS50" s="975">
        <f t="shared" si="46"/>
        <v>21381</v>
      </c>
      <c r="AT50" s="979">
        <f t="shared" si="47"/>
        <v>101.16873284754423</v>
      </c>
      <c r="AU50" s="1022">
        <v>24958</v>
      </c>
      <c r="AV50" s="1019">
        <v>485</v>
      </c>
      <c r="AW50" s="1026">
        <f>AU50+AV50</f>
        <v>25443</v>
      </c>
      <c r="AX50" s="1027">
        <f t="shared" si="41"/>
        <v>2579</v>
      </c>
      <c r="AY50" s="1028">
        <f t="shared" si="14"/>
        <v>2556</v>
      </c>
      <c r="AZ50" s="1029"/>
      <c r="BA50" s="1029"/>
      <c r="BB50" s="1029">
        <f t="shared" si="50"/>
        <v>22599.632075340218</v>
      </c>
      <c r="BC50" s="1028"/>
      <c r="BD50" s="1014"/>
      <c r="BE50" s="1028">
        <v>22768</v>
      </c>
      <c r="BF50" s="1030">
        <f t="shared" si="51"/>
        <v>-92</v>
      </c>
      <c r="BG50" s="978">
        <f t="shared" si="48"/>
        <v>22263</v>
      </c>
      <c r="BH50" s="975">
        <f t="shared" si="48"/>
        <v>462</v>
      </c>
      <c r="BI50" s="977">
        <f>BG50+BH50</f>
        <v>22725</v>
      </c>
      <c r="BJ50" s="975">
        <f t="shared" si="45"/>
        <v>-139</v>
      </c>
      <c r="BK50" s="975">
        <f t="shared" si="49"/>
        <v>-117</v>
      </c>
      <c r="BL50" s="1204">
        <v>531</v>
      </c>
      <c r="BM50" s="947">
        <v>0</v>
      </c>
      <c r="BN50" s="947">
        <v>531</v>
      </c>
      <c r="BO50" s="968">
        <v>21732</v>
      </c>
      <c r="BP50" s="968">
        <v>462</v>
      </c>
      <c r="BQ50" s="1031">
        <f>BO50+BP50</f>
        <v>22194</v>
      </c>
    </row>
    <row r="51" spans="1:69" s="1067" customFormat="1" ht="25.5">
      <c r="A51" s="1014">
        <v>36</v>
      </c>
      <c r="B51" s="1015" t="s">
        <v>1431</v>
      </c>
      <c r="C51" s="1016">
        <v>8.6999999999999993</v>
      </c>
      <c r="D51" s="1016">
        <v>8.6</v>
      </c>
      <c r="E51" s="1016">
        <v>74.819999999999993</v>
      </c>
      <c r="F51" s="1016">
        <v>0</v>
      </c>
      <c r="G51" s="1016">
        <v>74.819999999999993</v>
      </c>
      <c r="H51" s="944">
        <f t="shared" si="53"/>
        <v>30430.024799999996</v>
      </c>
      <c r="I51" s="944">
        <f>303*2</f>
        <v>606</v>
      </c>
      <c r="J51" s="944">
        <f t="shared" ref="J51:J56" si="56">H51-I51</f>
        <v>29824.024799999996</v>
      </c>
      <c r="K51" s="944">
        <f t="shared" si="54"/>
        <v>29197</v>
      </c>
      <c r="L51" s="1019">
        <v>28102</v>
      </c>
      <c r="M51" s="1019">
        <v>29301</v>
      </c>
      <c r="N51" s="1020">
        <f t="shared" si="6"/>
        <v>104.26660024197567</v>
      </c>
      <c r="O51" s="1019">
        <v>32</v>
      </c>
      <c r="P51" s="1019">
        <v>32</v>
      </c>
      <c r="Q51" s="1019">
        <f t="shared" si="43"/>
        <v>28134</v>
      </c>
      <c r="R51" s="1021">
        <f t="shared" si="43"/>
        <v>29333</v>
      </c>
      <c r="S51" s="1022">
        <v>27614</v>
      </c>
      <c r="T51" s="1019">
        <v>28959</v>
      </c>
      <c r="U51" s="1019">
        <v>31</v>
      </c>
      <c r="V51" s="1019">
        <v>31</v>
      </c>
      <c r="W51" s="1019">
        <f t="shared" ref="W51:X64" si="57">S51+U51</f>
        <v>27645</v>
      </c>
      <c r="X51" s="1019">
        <f t="shared" si="42"/>
        <v>28990</v>
      </c>
      <c r="Y51" s="1023">
        <f t="shared" si="8"/>
        <v>104.86525592331344</v>
      </c>
      <c r="Z51" s="1024">
        <v>27684</v>
      </c>
      <c r="AA51" s="1019">
        <v>7805</v>
      </c>
      <c r="AB51" s="1019">
        <v>11393</v>
      </c>
      <c r="AC51" s="1019">
        <f t="shared" si="35"/>
        <v>31220</v>
      </c>
      <c r="AD51" s="1020">
        <f t="shared" si="44"/>
        <v>112.77272070510043</v>
      </c>
      <c r="AE51" s="1019">
        <v>19</v>
      </c>
      <c r="AF51" s="1019">
        <v>4</v>
      </c>
      <c r="AG51" s="1019">
        <v>9</v>
      </c>
      <c r="AH51" s="1019">
        <f>AG51*2</f>
        <v>18</v>
      </c>
      <c r="AI51" s="1025">
        <f t="shared" si="55"/>
        <v>94.73684210526315</v>
      </c>
      <c r="AJ51" s="1019">
        <f>Z51+AE51</f>
        <v>27703</v>
      </c>
      <c r="AK51" s="1019">
        <f t="shared" si="40"/>
        <v>7809</v>
      </c>
      <c r="AL51" s="1019">
        <f t="shared" si="40"/>
        <v>11402</v>
      </c>
      <c r="AM51" s="1021">
        <f t="shared" si="1"/>
        <v>31236</v>
      </c>
      <c r="AN51" s="1022">
        <v>21011</v>
      </c>
      <c r="AO51" s="1019">
        <v>19606</v>
      </c>
      <c r="AP51" s="1019">
        <v>20</v>
      </c>
      <c r="AQ51" s="1019">
        <v>21</v>
      </c>
      <c r="AR51" s="975">
        <f t="shared" si="46"/>
        <v>21031</v>
      </c>
      <c r="AS51" s="975">
        <f t="shared" si="46"/>
        <v>19627</v>
      </c>
      <c r="AT51" s="979">
        <f t="shared" si="47"/>
        <v>93.324140554419671</v>
      </c>
      <c r="AU51" s="1022">
        <v>28471</v>
      </c>
      <c r="AV51" s="1019">
        <v>36</v>
      </c>
      <c r="AW51" s="1026">
        <f t="shared" si="2"/>
        <v>28507</v>
      </c>
      <c r="AX51" s="1027">
        <f t="shared" si="41"/>
        <v>804</v>
      </c>
      <c r="AY51" s="1028">
        <f t="shared" si="14"/>
        <v>787</v>
      </c>
      <c r="AZ51" s="1029"/>
      <c r="BA51" s="1029"/>
      <c r="BB51" s="1029">
        <f t="shared" si="50"/>
        <v>27382.680518857156</v>
      </c>
      <c r="BC51" s="1028"/>
      <c r="BD51" s="1014"/>
      <c r="BE51" s="1028">
        <v>27383</v>
      </c>
      <c r="BF51" s="1030">
        <f t="shared" si="51"/>
        <v>-111</v>
      </c>
      <c r="BG51" s="978">
        <f t="shared" si="48"/>
        <v>26091</v>
      </c>
      <c r="BH51" s="975">
        <f t="shared" si="48"/>
        <v>69</v>
      </c>
      <c r="BI51" s="977">
        <f>BG51+BH51</f>
        <v>26160</v>
      </c>
      <c r="BJ51" s="975">
        <f t="shared" si="45"/>
        <v>-1593</v>
      </c>
      <c r="BK51" s="975">
        <f t="shared" si="49"/>
        <v>-5129</v>
      </c>
      <c r="BL51" s="1204">
        <v>1227</v>
      </c>
      <c r="BM51" s="947">
        <v>0</v>
      </c>
      <c r="BN51" s="947">
        <v>1227</v>
      </c>
      <c r="BO51" s="968">
        <v>24864</v>
      </c>
      <c r="BP51" s="968">
        <v>69</v>
      </c>
      <c r="BQ51" s="1031">
        <f>BO51+BP51</f>
        <v>24933</v>
      </c>
    </row>
    <row r="52" spans="1:69" s="1067" customFormat="1">
      <c r="A52" s="1014">
        <v>37</v>
      </c>
      <c r="B52" s="1015" t="s">
        <v>1432</v>
      </c>
      <c r="C52" s="1016">
        <v>3</v>
      </c>
      <c r="D52" s="1016">
        <v>11.3</v>
      </c>
      <c r="E52" s="1016">
        <v>33.9</v>
      </c>
      <c r="F52" s="1016">
        <v>27.93</v>
      </c>
      <c r="G52" s="1016">
        <v>5.97</v>
      </c>
      <c r="H52" s="944">
        <f t="shared" si="53"/>
        <v>10493.111999999999</v>
      </c>
      <c r="I52" s="944">
        <f>154*2</f>
        <v>308</v>
      </c>
      <c r="J52" s="944">
        <f t="shared" si="56"/>
        <v>10185.111999999999</v>
      </c>
      <c r="K52" s="944">
        <f t="shared" si="54"/>
        <v>10068</v>
      </c>
      <c r="L52" s="1019">
        <v>12295</v>
      </c>
      <c r="M52" s="1019">
        <v>13241</v>
      </c>
      <c r="N52" s="1020">
        <f t="shared" si="6"/>
        <v>107.69418462789753</v>
      </c>
      <c r="O52" s="1019"/>
      <c r="P52" s="1019"/>
      <c r="Q52" s="1019">
        <f t="shared" si="43"/>
        <v>12295</v>
      </c>
      <c r="R52" s="1021">
        <f t="shared" si="43"/>
        <v>13241</v>
      </c>
      <c r="S52" s="1022">
        <v>12296</v>
      </c>
      <c r="T52" s="1019">
        <v>12679</v>
      </c>
      <c r="U52" s="1019"/>
      <c r="V52" s="1019"/>
      <c r="W52" s="1019">
        <f t="shared" si="57"/>
        <v>12296</v>
      </c>
      <c r="X52" s="1019">
        <f t="shared" si="42"/>
        <v>12679</v>
      </c>
      <c r="Y52" s="1023">
        <f t="shared" si="8"/>
        <v>103.11483409238778</v>
      </c>
      <c r="Z52" s="1024">
        <v>12311</v>
      </c>
      <c r="AA52" s="1019">
        <v>3252</v>
      </c>
      <c r="AB52" s="1019">
        <v>5305</v>
      </c>
      <c r="AC52" s="1019">
        <f t="shared" si="35"/>
        <v>13008</v>
      </c>
      <c r="AD52" s="1020">
        <f t="shared" si="44"/>
        <v>105.6616034440744</v>
      </c>
      <c r="AE52" s="1019"/>
      <c r="AF52" s="1019"/>
      <c r="AG52" s="1019"/>
      <c r="AH52" s="1019"/>
      <c r="AI52" s="1025"/>
      <c r="AJ52" s="1019">
        <f t="shared" si="40"/>
        <v>12311</v>
      </c>
      <c r="AK52" s="1019">
        <f t="shared" si="40"/>
        <v>3252</v>
      </c>
      <c r="AL52" s="1019">
        <f t="shared" si="40"/>
        <v>5305</v>
      </c>
      <c r="AM52" s="1021">
        <f t="shared" si="1"/>
        <v>13008</v>
      </c>
      <c r="AN52" s="1022">
        <v>9975</v>
      </c>
      <c r="AO52" s="1019">
        <v>11498</v>
      </c>
      <c r="AP52" s="1019"/>
      <c r="AQ52" s="1019"/>
      <c r="AR52" s="975">
        <f t="shared" si="46"/>
        <v>9975</v>
      </c>
      <c r="AS52" s="975">
        <f t="shared" si="46"/>
        <v>11498</v>
      </c>
      <c r="AT52" s="979">
        <f t="shared" si="47"/>
        <v>115.26817042606517</v>
      </c>
      <c r="AU52" s="1022">
        <v>12689</v>
      </c>
      <c r="AV52" s="1019"/>
      <c r="AW52" s="1026">
        <f t="shared" si="2"/>
        <v>12689</v>
      </c>
      <c r="AX52" s="1027">
        <f t="shared" si="41"/>
        <v>378</v>
      </c>
      <c r="AY52" s="1028">
        <f t="shared" si="14"/>
        <v>378</v>
      </c>
      <c r="AZ52" s="1029"/>
      <c r="BA52" s="1029"/>
      <c r="BB52" s="1029">
        <f t="shared" si="50"/>
        <v>12168.652487732392</v>
      </c>
      <c r="BC52" s="1028"/>
      <c r="BD52" s="1014"/>
      <c r="BE52" s="1028">
        <v>12679</v>
      </c>
      <c r="BF52" s="1030">
        <f t="shared" si="51"/>
        <v>-51</v>
      </c>
      <c r="BG52" s="978">
        <f t="shared" si="48"/>
        <v>11618</v>
      </c>
      <c r="BH52" s="975">
        <f t="shared" si="48"/>
        <v>0</v>
      </c>
      <c r="BI52" s="977">
        <f t="shared" ref="BI52:BI60" si="58">BG52+BH52</f>
        <v>11618</v>
      </c>
      <c r="BJ52" s="975">
        <f t="shared" si="45"/>
        <v>-693</v>
      </c>
      <c r="BK52" s="975">
        <f t="shared" si="49"/>
        <v>-1390</v>
      </c>
      <c r="BL52" s="1204">
        <v>424</v>
      </c>
      <c r="BM52" s="947">
        <v>0</v>
      </c>
      <c r="BN52" s="947">
        <v>424</v>
      </c>
      <c r="BO52" s="968">
        <v>11194</v>
      </c>
      <c r="BP52" s="968"/>
      <c r="BQ52" s="1031">
        <f t="shared" ref="BQ52:BQ60" si="59">BO52+BP52</f>
        <v>11194</v>
      </c>
    </row>
    <row r="53" spans="1:69" s="1067" customFormat="1">
      <c r="A53" s="1014">
        <v>38</v>
      </c>
      <c r="B53" s="1015" t="s">
        <v>1433</v>
      </c>
      <c r="C53" s="1016">
        <v>1</v>
      </c>
      <c r="D53" s="1016">
        <v>13.1</v>
      </c>
      <c r="E53" s="1016">
        <v>13.1</v>
      </c>
      <c r="F53" s="1016">
        <v>11.2</v>
      </c>
      <c r="G53" s="1016">
        <v>1.9</v>
      </c>
      <c r="H53" s="944">
        <f t="shared" si="53"/>
        <v>3497.7040000000002</v>
      </c>
      <c r="I53" s="944">
        <f>41*2</f>
        <v>82</v>
      </c>
      <c r="J53" s="944">
        <f t="shared" si="56"/>
        <v>3415.7040000000002</v>
      </c>
      <c r="K53" s="944">
        <f t="shared" si="54"/>
        <v>3356</v>
      </c>
      <c r="L53" s="1019">
        <v>4356</v>
      </c>
      <c r="M53" s="1019">
        <v>4477</v>
      </c>
      <c r="N53" s="1020">
        <f t="shared" si="6"/>
        <v>102.77777777777777</v>
      </c>
      <c r="O53" s="1019">
        <v>550</v>
      </c>
      <c r="P53" s="1019">
        <v>550</v>
      </c>
      <c r="Q53" s="1019">
        <f t="shared" si="43"/>
        <v>4906</v>
      </c>
      <c r="R53" s="1021">
        <f t="shared" si="43"/>
        <v>5027</v>
      </c>
      <c r="S53" s="1022">
        <v>4356</v>
      </c>
      <c r="T53" s="1019">
        <v>4495</v>
      </c>
      <c r="U53" s="1019">
        <v>370</v>
      </c>
      <c r="V53" s="1019">
        <v>370</v>
      </c>
      <c r="W53" s="1019">
        <f t="shared" si="57"/>
        <v>4726</v>
      </c>
      <c r="X53" s="1019">
        <f t="shared" si="42"/>
        <v>4865</v>
      </c>
      <c r="Y53" s="1023">
        <f t="shared" si="8"/>
        <v>102.94117647058823</v>
      </c>
      <c r="Z53" s="1024">
        <v>4578</v>
      </c>
      <c r="AA53" s="1019">
        <v>1184</v>
      </c>
      <c r="AB53" s="1019">
        <v>2271</v>
      </c>
      <c r="AC53" s="1019">
        <f t="shared" si="35"/>
        <v>4736</v>
      </c>
      <c r="AD53" s="1020">
        <f t="shared" si="44"/>
        <v>103.45128877238969</v>
      </c>
      <c r="AE53" s="1019">
        <v>170</v>
      </c>
      <c r="AF53" s="1019">
        <v>49</v>
      </c>
      <c r="AG53" s="1019">
        <v>94</v>
      </c>
      <c r="AH53" s="1019">
        <f>AG53*2</f>
        <v>188</v>
      </c>
      <c r="AI53" s="1025">
        <f t="shared" si="55"/>
        <v>110.58823529411765</v>
      </c>
      <c r="AJ53" s="1019">
        <f t="shared" si="40"/>
        <v>4748</v>
      </c>
      <c r="AK53" s="1019">
        <f t="shared" si="40"/>
        <v>1233</v>
      </c>
      <c r="AL53" s="1019">
        <f t="shared" si="40"/>
        <v>2365</v>
      </c>
      <c r="AM53" s="1021">
        <f t="shared" si="1"/>
        <v>4932</v>
      </c>
      <c r="AN53" s="1022">
        <v>4405</v>
      </c>
      <c r="AO53" s="1019">
        <v>4441</v>
      </c>
      <c r="AP53" s="1019">
        <v>170</v>
      </c>
      <c r="AQ53" s="1019">
        <v>170</v>
      </c>
      <c r="AR53" s="975">
        <f t="shared" si="46"/>
        <v>4575</v>
      </c>
      <c r="AS53" s="975">
        <f t="shared" si="46"/>
        <v>4611</v>
      </c>
      <c r="AT53" s="979">
        <f t="shared" si="47"/>
        <v>100.78688524590164</v>
      </c>
      <c r="AU53" s="1022">
        <v>4751</v>
      </c>
      <c r="AV53" s="1019">
        <v>180</v>
      </c>
      <c r="AW53" s="1026">
        <f t="shared" si="2"/>
        <v>4931</v>
      </c>
      <c r="AX53" s="1027">
        <f t="shared" si="41"/>
        <v>183</v>
      </c>
      <c r="AY53" s="1028">
        <f t="shared" si="14"/>
        <v>173</v>
      </c>
      <c r="AZ53" s="1029"/>
      <c r="BA53" s="1029"/>
      <c r="BB53" s="1029">
        <f t="shared" si="50"/>
        <v>4693.1006426572494</v>
      </c>
      <c r="BC53" s="1028"/>
      <c r="BD53" s="1014"/>
      <c r="BE53" s="1028">
        <v>4693</v>
      </c>
      <c r="BF53" s="1030">
        <f t="shared" si="51"/>
        <v>-19</v>
      </c>
      <c r="BG53" s="978">
        <f t="shared" si="48"/>
        <v>4568</v>
      </c>
      <c r="BH53" s="975">
        <f t="shared" si="48"/>
        <v>170</v>
      </c>
      <c r="BI53" s="977">
        <f t="shared" si="58"/>
        <v>4738</v>
      </c>
      <c r="BJ53" s="975">
        <f t="shared" si="45"/>
        <v>-10</v>
      </c>
      <c r="BK53" s="975">
        <f t="shared" si="49"/>
        <v>-168</v>
      </c>
      <c r="BL53" s="1204">
        <v>0</v>
      </c>
      <c r="BM53" s="947">
        <v>0</v>
      </c>
      <c r="BN53" s="947">
        <v>0</v>
      </c>
      <c r="BO53" s="968">
        <v>4568</v>
      </c>
      <c r="BP53" s="968">
        <v>170</v>
      </c>
      <c r="BQ53" s="1031">
        <f t="shared" si="59"/>
        <v>4738</v>
      </c>
    </row>
    <row r="54" spans="1:69" s="1067" customFormat="1" ht="25.5">
      <c r="A54" s="1014">
        <v>39</v>
      </c>
      <c r="B54" s="1015" t="s">
        <v>1434</v>
      </c>
      <c r="C54" s="1016">
        <v>1.34</v>
      </c>
      <c r="D54" s="1016">
        <v>9.6999999999999993</v>
      </c>
      <c r="E54" s="1016">
        <v>13</v>
      </c>
      <c r="F54" s="1016">
        <v>10.73</v>
      </c>
      <c r="G54" s="1016">
        <v>1.01</v>
      </c>
      <c r="H54" s="944">
        <f t="shared" si="53"/>
        <v>4686.9233600000007</v>
      </c>
      <c r="I54" s="944">
        <f>30*2</f>
        <v>60</v>
      </c>
      <c r="J54" s="944">
        <f t="shared" si="56"/>
        <v>4626.9233600000007</v>
      </c>
      <c r="K54" s="944">
        <f t="shared" si="54"/>
        <v>4497</v>
      </c>
      <c r="L54" s="1019">
        <v>2281</v>
      </c>
      <c r="M54" s="1019">
        <v>2418</v>
      </c>
      <c r="N54" s="1020">
        <f t="shared" si="6"/>
        <v>106.00613765892153</v>
      </c>
      <c r="O54" s="1019"/>
      <c r="P54" s="1019"/>
      <c r="Q54" s="1019">
        <f t="shared" si="43"/>
        <v>2281</v>
      </c>
      <c r="R54" s="1021">
        <f t="shared" si="43"/>
        <v>2418</v>
      </c>
      <c r="S54" s="1022">
        <v>2330</v>
      </c>
      <c r="T54" s="1019">
        <v>2234</v>
      </c>
      <c r="U54" s="1019"/>
      <c r="V54" s="1019"/>
      <c r="W54" s="1019">
        <f t="shared" si="57"/>
        <v>2330</v>
      </c>
      <c r="X54" s="1019">
        <f t="shared" si="42"/>
        <v>2234</v>
      </c>
      <c r="Y54" s="1023">
        <f t="shared" si="8"/>
        <v>95.87982832618026</v>
      </c>
      <c r="Z54" s="1024">
        <v>2394</v>
      </c>
      <c r="AA54" s="1019">
        <v>556</v>
      </c>
      <c r="AB54" s="1019">
        <v>1123</v>
      </c>
      <c r="AC54" s="1019">
        <f t="shared" si="35"/>
        <v>2224</v>
      </c>
      <c r="AD54" s="1020">
        <f t="shared" si="44"/>
        <v>92.898913951545524</v>
      </c>
      <c r="AE54" s="1019"/>
      <c r="AF54" s="1019"/>
      <c r="AG54" s="1019"/>
      <c r="AH54" s="1019"/>
      <c r="AI54" s="1025"/>
      <c r="AJ54" s="1019">
        <f t="shared" si="40"/>
        <v>2394</v>
      </c>
      <c r="AK54" s="1019">
        <f t="shared" si="40"/>
        <v>556</v>
      </c>
      <c r="AL54" s="1019">
        <f t="shared" si="40"/>
        <v>1123</v>
      </c>
      <c r="AM54" s="1021">
        <f t="shared" si="1"/>
        <v>2224</v>
      </c>
      <c r="AN54" s="1022">
        <v>2489</v>
      </c>
      <c r="AO54" s="1019">
        <v>2456</v>
      </c>
      <c r="AP54" s="1019"/>
      <c r="AQ54" s="1019"/>
      <c r="AR54" s="975">
        <f t="shared" si="46"/>
        <v>2489</v>
      </c>
      <c r="AS54" s="975">
        <f t="shared" si="46"/>
        <v>2456</v>
      </c>
      <c r="AT54" s="979">
        <f t="shared" si="47"/>
        <v>98.674166331860178</v>
      </c>
      <c r="AU54" s="1022">
        <v>2696</v>
      </c>
      <c r="AV54" s="1019"/>
      <c r="AW54" s="1026">
        <f t="shared" si="2"/>
        <v>2696</v>
      </c>
      <c r="AX54" s="1027">
        <f t="shared" si="41"/>
        <v>302</v>
      </c>
      <c r="AY54" s="1028">
        <f t="shared" si="14"/>
        <v>302</v>
      </c>
      <c r="AZ54" s="1029"/>
      <c r="BA54" s="1029"/>
      <c r="BB54" s="1029">
        <f t="shared" si="50"/>
        <v>2366.319068770315</v>
      </c>
      <c r="BC54" s="1028"/>
      <c r="BD54" s="1014"/>
      <c r="BE54" s="1028">
        <v>2234</v>
      </c>
      <c r="BF54" s="1030">
        <f t="shared" si="51"/>
        <v>-9</v>
      </c>
      <c r="BG54" s="978">
        <f t="shared" si="48"/>
        <v>1500</v>
      </c>
      <c r="BH54" s="975">
        <f t="shared" si="48"/>
        <v>0</v>
      </c>
      <c r="BI54" s="977">
        <f t="shared" si="58"/>
        <v>1500</v>
      </c>
      <c r="BJ54" s="975">
        <f t="shared" si="45"/>
        <v>-894</v>
      </c>
      <c r="BK54" s="975">
        <f t="shared" si="49"/>
        <v>-724</v>
      </c>
      <c r="BL54" s="1204">
        <v>1267</v>
      </c>
      <c r="BM54" s="947">
        <v>0</v>
      </c>
      <c r="BN54" s="947">
        <v>1267</v>
      </c>
      <c r="BO54" s="968">
        <v>233</v>
      </c>
      <c r="BP54" s="968"/>
      <c r="BQ54" s="1031">
        <f t="shared" si="59"/>
        <v>233</v>
      </c>
    </row>
    <row r="55" spans="1:69" s="1068" customFormat="1" ht="25.5">
      <c r="A55" s="1014">
        <v>40</v>
      </c>
      <c r="B55" s="1015" t="s">
        <v>1435</v>
      </c>
      <c r="C55" s="1016">
        <v>1.26</v>
      </c>
      <c r="D55" s="1016">
        <v>10.3</v>
      </c>
      <c r="E55" s="1016">
        <v>12.98</v>
      </c>
      <c r="F55" s="1016">
        <v>12.58</v>
      </c>
      <c r="G55" s="1016">
        <v>0.4</v>
      </c>
      <c r="H55" s="944">
        <f t="shared" si="53"/>
        <v>4407.1070399999999</v>
      </c>
      <c r="I55" s="944">
        <f>112*2</f>
        <v>224</v>
      </c>
      <c r="J55" s="944">
        <f t="shared" si="56"/>
        <v>4183.1070399999999</v>
      </c>
      <c r="K55" s="944">
        <f t="shared" si="54"/>
        <v>4229</v>
      </c>
      <c r="L55" s="1019">
        <v>7243</v>
      </c>
      <c r="M55" s="1019">
        <v>7086</v>
      </c>
      <c r="N55" s="1020">
        <f t="shared" si="6"/>
        <v>97.832389893690461</v>
      </c>
      <c r="O55" s="1019">
        <v>5192</v>
      </c>
      <c r="P55" s="1019">
        <v>5230</v>
      </c>
      <c r="Q55" s="1019">
        <f t="shared" si="43"/>
        <v>12435</v>
      </c>
      <c r="R55" s="1021">
        <f t="shared" si="43"/>
        <v>12316</v>
      </c>
      <c r="S55" s="1022">
        <v>7180</v>
      </c>
      <c r="T55" s="1019">
        <v>7051</v>
      </c>
      <c r="U55" s="1019">
        <v>6243</v>
      </c>
      <c r="V55" s="1019">
        <v>6760</v>
      </c>
      <c r="W55" s="1019">
        <f t="shared" si="57"/>
        <v>13423</v>
      </c>
      <c r="X55" s="1019">
        <f t="shared" si="42"/>
        <v>13811</v>
      </c>
      <c r="Y55" s="1023">
        <f t="shared" si="8"/>
        <v>102.89056097742682</v>
      </c>
      <c r="Z55" s="1024">
        <v>7142</v>
      </c>
      <c r="AA55" s="1019">
        <v>1682</v>
      </c>
      <c r="AB55" s="1019">
        <v>3052</v>
      </c>
      <c r="AC55" s="1019">
        <f t="shared" si="35"/>
        <v>6728</v>
      </c>
      <c r="AD55" s="1020">
        <f t="shared" si="44"/>
        <v>94.203304396527585</v>
      </c>
      <c r="AE55" s="1019">
        <v>6833</v>
      </c>
      <c r="AF55" s="1019">
        <v>2173</v>
      </c>
      <c r="AG55" s="1019">
        <v>4373</v>
      </c>
      <c r="AH55" s="1019">
        <f>AG55*2</f>
        <v>8746</v>
      </c>
      <c r="AI55" s="1025">
        <f t="shared" si="55"/>
        <v>127.9964876335431</v>
      </c>
      <c r="AJ55" s="1019">
        <f t="shared" si="40"/>
        <v>13975</v>
      </c>
      <c r="AK55" s="1019">
        <f t="shared" si="40"/>
        <v>3855</v>
      </c>
      <c r="AL55" s="1019">
        <f t="shared" si="40"/>
        <v>7425</v>
      </c>
      <c r="AM55" s="1021">
        <f t="shared" si="1"/>
        <v>15420</v>
      </c>
      <c r="AN55" s="1022">
        <v>6349</v>
      </c>
      <c r="AO55" s="1019">
        <v>5941</v>
      </c>
      <c r="AP55" s="1019">
        <v>6823</v>
      </c>
      <c r="AQ55" s="1019">
        <v>6740</v>
      </c>
      <c r="AR55" s="975">
        <f t="shared" si="46"/>
        <v>13172</v>
      </c>
      <c r="AS55" s="975">
        <f t="shared" si="46"/>
        <v>12681</v>
      </c>
      <c r="AT55" s="979">
        <f t="shared" si="47"/>
        <v>96.27239599149712</v>
      </c>
      <c r="AU55" s="1022">
        <v>7948</v>
      </c>
      <c r="AV55" s="1019">
        <v>9244</v>
      </c>
      <c r="AW55" s="1026">
        <f t="shared" si="2"/>
        <v>17192</v>
      </c>
      <c r="AX55" s="1027">
        <f t="shared" si="41"/>
        <v>3217</v>
      </c>
      <c r="AY55" s="1028">
        <f t="shared" si="14"/>
        <v>806</v>
      </c>
      <c r="AZ55" s="1029"/>
      <c r="BA55" s="1029"/>
      <c r="BB55" s="1029">
        <f t="shared" si="50"/>
        <v>13813.412274881015</v>
      </c>
      <c r="BC55" s="1028"/>
      <c r="BD55" s="1014"/>
      <c r="BE55" s="1028">
        <v>13813</v>
      </c>
      <c r="BF55" s="1030">
        <f t="shared" si="51"/>
        <v>-56</v>
      </c>
      <c r="BG55" s="978">
        <f t="shared" si="48"/>
        <v>7078</v>
      </c>
      <c r="BH55" s="975">
        <f t="shared" si="48"/>
        <v>6833</v>
      </c>
      <c r="BI55" s="977">
        <f t="shared" si="58"/>
        <v>13911</v>
      </c>
      <c r="BJ55" s="975">
        <f t="shared" si="45"/>
        <v>-64</v>
      </c>
      <c r="BK55" s="975">
        <f t="shared" si="49"/>
        <v>350</v>
      </c>
      <c r="BL55" s="1204">
        <v>468</v>
      </c>
      <c r="BM55" s="947">
        <v>2525</v>
      </c>
      <c r="BN55" s="947">
        <v>2993</v>
      </c>
      <c r="BO55" s="968">
        <v>6610</v>
      </c>
      <c r="BP55" s="968">
        <v>4308</v>
      </c>
      <c r="BQ55" s="1031">
        <f t="shared" si="59"/>
        <v>10918</v>
      </c>
    </row>
    <row r="56" spans="1:69" s="1067" customFormat="1">
      <c r="A56" s="1014">
        <v>41</v>
      </c>
      <c r="B56" s="1015" t="s">
        <v>1436</v>
      </c>
      <c r="C56" s="1016">
        <v>18.97</v>
      </c>
      <c r="D56" s="1016">
        <v>10.1</v>
      </c>
      <c r="E56" s="1016">
        <v>193.92</v>
      </c>
      <c r="F56" s="1016">
        <v>193.92</v>
      </c>
      <c r="G56" s="1016">
        <v>0</v>
      </c>
      <c r="H56" s="944">
        <f t="shared" si="53"/>
        <v>66351.444879999995</v>
      </c>
      <c r="I56" s="944">
        <f>(774+18)*2</f>
        <v>1584</v>
      </c>
      <c r="J56" s="944">
        <f t="shared" si="56"/>
        <v>64767.444879999995</v>
      </c>
      <c r="K56" s="944">
        <f t="shared" si="54"/>
        <v>63663</v>
      </c>
      <c r="L56" s="1019">
        <v>50269</v>
      </c>
      <c r="M56" s="1019">
        <v>52677</v>
      </c>
      <c r="N56" s="1020">
        <f t="shared" si="6"/>
        <v>104.79022857029183</v>
      </c>
      <c r="O56" s="1019"/>
      <c r="P56" s="1019"/>
      <c r="Q56" s="1019">
        <f t="shared" si="43"/>
        <v>50269</v>
      </c>
      <c r="R56" s="1021">
        <f t="shared" si="43"/>
        <v>52677</v>
      </c>
      <c r="S56" s="1022">
        <v>50186</v>
      </c>
      <c r="T56" s="1019">
        <v>50624</v>
      </c>
      <c r="U56" s="1019"/>
      <c r="V56" s="1019"/>
      <c r="W56" s="1019">
        <f t="shared" si="57"/>
        <v>50186</v>
      </c>
      <c r="X56" s="1019">
        <f t="shared" si="42"/>
        <v>50624</v>
      </c>
      <c r="Y56" s="1023">
        <f t="shared" si="8"/>
        <v>100.87275335751006</v>
      </c>
      <c r="Z56" s="1024">
        <v>50364</v>
      </c>
      <c r="AA56" s="1019">
        <v>12863</v>
      </c>
      <c r="AB56" s="1019">
        <v>22981</v>
      </c>
      <c r="AC56" s="1019">
        <f t="shared" si="35"/>
        <v>51452</v>
      </c>
      <c r="AD56" s="1020">
        <f t="shared" si="44"/>
        <v>102.16027321102375</v>
      </c>
      <c r="AE56" s="1019"/>
      <c r="AF56" s="1019"/>
      <c r="AG56" s="1019"/>
      <c r="AH56" s="1019"/>
      <c r="AI56" s="1025"/>
      <c r="AJ56" s="1019">
        <f t="shared" si="40"/>
        <v>50364</v>
      </c>
      <c r="AK56" s="1019">
        <f t="shared" si="40"/>
        <v>12863</v>
      </c>
      <c r="AL56" s="1019">
        <f t="shared" si="40"/>
        <v>22981</v>
      </c>
      <c r="AM56" s="1021">
        <f t="shared" si="1"/>
        <v>51452</v>
      </c>
      <c r="AN56" s="1022">
        <v>60350</v>
      </c>
      <c r="AO56" s="1019">
        <v>57009</v>
      </c>
      <c r="AP56" s="1019"/>
      <c r="AQ56" s="1019"/>
      <c r="AR56" s="975">
        <f t="shared" si="46"/>
        <v>60350</v>
      </c>
      <c r="AS56" s="975">
        <f t="shared" si="46"/>
        <v>57009</v>
      </c>
      <c r="AT56" s="979">
        <f t="shared" si="47"/>
        <v>94.46396023198011</v>
      </c>
      <c r="AU56" s="1022">
        <v>51516</v>
      </c>
      <c r="AV56" s="1019"/>
      <c r="AW56" s="1026">
        <f t="shared" si="2"/>
        <v>51516</v>
      </c>
      <c r="AX56" s="1027">
        <f t="shared" si="41"/>
        <v>1152</v>
      </c>
      <c r="AY56" s="1028">
        <f t="shared" si="14"/>
        <v>1152</v>
      </c>
      <c r="AZ56" s="1029"/>
      <c r="BA56" s="1029"/>
      <c r="BB56" s="1029">
        <f t="shared" si="50"/>
        <v>49781.659807664219</v>
      </c>
      <c r="BC56" s="1028"/>
      <c r="BD56" s="1014"/>
      <c r="BE56" s="1028">
        <v>50624</v>
      </c>
      <c r="BF56" s="1030">
        <f t="shared" si="51"/>
        <v>-204</v>
      </c>
      <c r="BG56" s="978">
        <f t="shared" si="48"/>
        <v>52168</v>
      </c>
      <c r="BH56" s="975">
        <f t="shared" si="48"/>
        <v>0</v>
      </c>
      <c r="BI56" s="977">
        <f t="shared" si="58"/>
        <v>52168</v>
      </c>
      <c r="BJ56" s="975">
        <f t="shared" si="45"/>
        <v>1804</v>
      </c>
      <c r="BK56" s="975">
        <f t="shared" si="49"/>
        <v>716</v>
      </c>
      <c r="BL56" s="1204">
        <v>3020</v>
      </c>
      <c r="BM56" s="947">
        <v>0</v>
      </c>
      <c r="BN56" s="947">
        <v>3020</v>
      </c>
      <c r="BO56" s="968">
        <v>49148</v>
      </c>
      <c r="BP56" s="968"/>
      <c r="BQ56" s="1031">
        <f t="shared" si="59"/>
        <v>49148</v>
      </c>
    </row>
    <row r="57" spans="1:69" s="1068" customFormat="1" ht="25.5">
      <c r="A57" s="1014">
        <v>42</v>
      </c>
      <c r="B57" s="1015" t="s">
        <v>1437</v>
      </c>
      <c r="C57" s="2027">
        <v>8.1</v>
      </c>
      <c r="D57" s="2027">
        <v>11.1</v>
      </c>
      <c r="E57" s="2027">
        <v>89.91</v>
      </c>
      <c r="F57" s="2027">
        <v>75.41</v>
      </c>
      <c r="G57" s="2027">
        <v>12.28</v>
      </c>
      <c r="H57" s="1984">
        <f>C57*C89/1000</f>
        <v>28331.402399999999</v>
      </c>
      <c r="I57" s="1913">
        <v>1872</v>
      </c>
      <c r="J57" s="1913">
        <f>H57-I57</f>
        <v>26459.402399999999</v>
      </c>
      <c r="K57" s="1913">
        <f>ROUND(H57*K78,0)</f>
        <v>27183</v>
      </c>
      <c r="L57" s="1019">
        <v>25279</v>
      </c>
      <c r="M57" s="1019">
        <v>26210</v>
      </c>
      <c r="N57" s="1020">
        <f t="shared" si="6"/>
        <v>103.68289884884688</v>
      </c>
      <c r="O57" s="1019">
        <v>2037</v>
      </c>
      <c r="P57" s="1019">
        <v>2029</v>
      </c>
      <c r="Q57" s="1019">
        <f t="shared" si="43"/>
        <v>27316</v>
      </c>
      <c r="R57" s="1021">
        <f t="shared" si="43"/>
        <v>28239</v>
      </c>
      <c r="S57" s="1022">
        <v>24634</v>
      </c>
      <c r="T57" s="1019">
        <v>25492</v>
      </c>
      <c r="U57" s="1019">
        <v>2573</v>
      </c>
      <c r="V57" s="1019">
        <v>3099</v>
      </c>
      <c r="W57" s="1019">
        <f t="shared" si="57"/>
        <v>27207</v>
      </c>
      <c r="X57" s="1019">
        <f t="shared" si="42"/>
        <v>28591</v>
      </c>
      <c r="Y57" s="1023">
        <f t="shared" si="8"/>
        <v>105.08692615870916</v>
      </c>
      <c r="Z57" s="1024">
        <v>26861</v>
      </c>
      <c r="AA57" s="1019">
        <v>6636</v>
      </c>
      <c r="AB57" s="1019">
        <v>12737</v>
      </c>
      <c r="AC57" s="1019">
        <f t="shared" si="35"/>
        <v>26544</v>
      </c>
      <c r="AD57" s="1020">
        <f t="shared" si="44"/>
        <v>98.819850340642574</v>
      </c>
      <c r="AE57" s="1019">
        <v>637</v>
      </c>
      <c r="AF57" s="1019">
        <v>192</v>
      </c>
      <c r="AG57" s="1019">
        <v>323</v>
      </c>
      <c r="AH57" s="1019">
        <f>AG57*2</f>
        <v>646</v>
      </c>
      <c r="AI57" s="1025">
        <f t="shared" si="55"/>
        <v>101.41287284144427</v>
      </c>
      <c r="AJ57" s="1019">
        <f t="shared" si="40"/>
        <v>27498</v>
      </c>
      <c r="AK57" s="1019">
        <f t="shared" si="40"/>
        <v>6828</v>
      </c>
      <c r="AL57" s="1019">
        <f t="shared" si="40"/>
        <v>13060</v>
      </c>
      <c r="AM57" s="1021">
        <f t="shared" si="1"/>
        <v>27312</v>
      </c>
      <c r="AN57" s="1022">
        <v>23546</v>
      </c>
      <c r="AO57" s="1019">
        <v>23840</v>
      </c>
      <c r="AP57" s="1019">
        <v>671</v>
      </c>
      <c r="AQ57" s="1019">
        <v>638</v>
      </c>
      <c r="AR57" s="975">
        <f t="shared" si="46"/>
        <v>24217</v>
      </c>
      <c r="AS57" s="975">
        <f t="shared" si="46"/>
        <v>24478</v>
      </c>
      <c r="AT57" s="979">
        <f t="shared" si="47"/>
        <v>101.07775529586654</v>
      </c>
      <c r="AU57" s="1022">
        <f>26634</f>
        <v>26634</v>
      </c>
      <c r="AV57" s="1019">
        <v>2403</v>
      </c>
      <c r="AW57" s="1026">
        <f t="shared" si="2"/>
        <v>29037</v>
      </c>
      <c r="AX57" s="1027">
        <f t="shared" si="41"/>
        <v>1539</v>
      </c>
      <c r="AY57" s="1028">
        <f t="shared" si="14"/>
        <v>-227</v>
      </c>
      <c r="AZ57" s="1029"/>
      <c r="BA57" s="1029"/>
      <c r="BB57" s="1029">
        <f t="shared" si="50"/>
        <v>27180.05085757983</v>
      </c>
      <c r="BC57" s="1028"/>
      <c r="BD57" s="1014"/>
      <c r="BE57" s="1028">
        <v>28591</v>
      </c>
      <c r="BF57" s="1030">
        <f t="shared" si="51"/>
        <v>-115</v>
      </c>
      <c r="BG57" s="978">
        <f t="shared" si="48"/>
        <v>23690</v>
      </c>
      <c r="BH57" s="975">
        <f t="shared" si="48"/>
        <v>602</v>
      </c>
      <c r="BI57" s="977">
        <f t="shared" si="58"/>
        <v>24292</v>
      </c>
      <c r="BJ57" s="975">
        <f t="shared" si="45"/>
        <v>-3171</v>
      </c>
      <c r="BK57" s="975">
        <f t="shared" si="49"/>
        <v>-2854</v>
      </c>
      <c r="BL57" s="1204">
        <v>1387</v>
      </c>
      <c r="BM57" s="947">
        <v>0</v>
      </c>
      <c r="BN57" s="947">
        <v>1387</v>
      </c>
      <c r="BO57" s="968">
        <v>22303</v>
      </c>
      <c r="BP57" s="968">
        <v>602</v>
      </c>
      <c r="BQ57" s="1031">
        <f t="shared" si="59"/>
        <v>22905</v>
      </c>
    </row>
    <row r="58" spans="1:69" s="1067" customFormat="1" ht="25.5">
      <c r="A58" s="1014">
        <v>43</v>
      </c>
      <c r="B58" s="1015" t="s">
        <v>1438</v>
      </c>
      <c r="C58" s="2027"/>
      <c r="D58" s="2027"/>
      <c r="E58" s="2027"/>
      <c r="F58" s="2027"/>
      <c r="G58" s="2027"/>
      <c r="H58" s="1984"/>
      <c r="I58" s="1915"/>
      <c r="J58" s="1915"/>
      <c r="K58" s="1915"/>
      <c r="L58" s="1019">
        <v>5219</v>
      </c>
      <c r="M58" s="1019">
        <v>5818</v>
      </c>
      <c r="N58" s="1020">
        <f t="shared" si="6"/>
        <v>111.47729450086223</v>
      </c>
      <c r="O58" s="1019"/>
      <c r="P58" s="1019"/>
      <c r="Q58" s="1019">
        <f t="shared" si="43"/>
        <v>5219</v>
      </c>
      <c r="R58" s="1021">
        <f t="shared" si="43"/>
        <v>5818</v>
      </c>
      <c r="S58" s="1022">
        <v>5547</v>
      </c>
      <c r="T58" s="1019">
        <v>5685</v>
      </c>
      <c r="U58" s="1019"/>
      <c r="V58" s="1019"/>
      <c r="W58" s="1019">
        <f t="shared" si="57"/>
        <v>5547</v>
      </c>
      <c r="X58" s="1019">
        <f t="shared" si="42"/>
        <v>5685</v>
      </c>
      <c r="Y58" s="1023">
        <f t="shared" si="8"/>
        <v>102.48783126014062</v>
      </c>
      <c r="Z58" s="1024">
        <v>6188</v>
      </c>
      <c r="AA58" s="1019">
        <v>1486</v>
      </c>
      <c r="AB58" s="1019">
        <v>2790</v>
      </c>
      <c r="AC58" s="1019">
        <f t="shared" si="35"/>
        <v>5944</v>
      </c>
      <c r="AD58" s="1020">
        <f t="shared" si="44"/>
        <v>96.05688429217841</v>
      </c>
      <c r="AE58" s="1019"/>
      <c r="AF58" s="1019"/>
      <c r="AG58" s="1019"/>
      <c r="AH58" s="1019"/>
      <c r="AI58" s="1025"/>
      <c r="AJ58" s="1019">
        <f>Z58+AE58</f>
        <v>6188</v>
      </c>
      <c r="AK58" s="1019">
        <f t="shared" si="40"/>
        <v>1486</v>
      </c>
      <c r="AL58" s="1019">
        <f t="shared" si="40"/>
        <v>2790</v>
      </c>
      <c r="AM58" s="1021">
        <f t="shared" si="1"/>
        <v>5944</v>
      </c>
      <c r="AN58" s="1022">
        <v>5384</v>
      </c>
      <c r="AO58" s="1019">
        <v>5307</v>
      </c>
      <c r="AP58" s="1019"/>
      <c r="AQ58" s="1019"/>
      <c r="AR58" s="975">
        <f t="shared" si="46"/>
        <v>5384</v>
      </c>
      <c r="AS58" s="975">
        <f t="shared" si="46"/>
        <v>5307</v>
      </c>
      <c r="AT58" s="979">
        <f t="shared" si="47"/>
        <v>98.569836552748896</v>
      </c>
      <c r="AU58" s="1022">
        <f>6279+120+500</f>
        <v>6899</v>
      </c>
      <c r="AV58" s="1069"/>
      <c r="AW58" s="1026">
        <f t="shared" si="2"/>
        <v>6899</v>
      </c>
      <c r="AX58" s="1027">
        <f t="shared" si="41"/>
        <v>711</v>
      </c>
      <c r="AY58" s="1028">
        <f t="shared" si="14"/>
        <v>711</v>
      </c>
      <c r="AZ58" s="1029"/>
      <c r="BA58" s="1029"/>
      <c r="BB58" s="1029">
        <f t="shared" si="50"/>
        <v>6116.4504584589422</v>
      </c>
      <c r="BC58" s="1028"/>
      <c r="BD58" s="1014"/>
      <c r="BE58" s="1028">
        <v>5685</v>
      </c>
      <c r="BF58" s="1030">
        <f t="shared" si="51"/>
        <v>-23</v>
      </c>
      <c r="BG58" s="978">
        <f t="shared" si="48"/>
        <v>6276</v>
      </c>
      <c r="BH58" s="975">
        <f t="shared" si="48"/>
        <v>0</v>
      </c>
      <c r="BI58" s="977">
        <f t="shared" si="58"/>
        <v>6276</v>
      </c>
      <c r="BJ58" s="975">
        <f t="shared" si="45"/>
        <v>88</v>
      </c>
      <c r="BK58" s="975">
        <f t="shared" si="49"/>
        <v>332</v>
      </c>
      <c r="BL58" s="1204">
        <v>0</v>
      </c>
      <c r="BM58" s="947">
        <v>0</v>
      </c>
      <c r="BN58" s="947">
        <v>0</v>
      </c>
      <c r="BO58" s="968">
        <v>6276</v>
      </c>
      <c r="BP58" s="968"/>
      <c r="BQ58" s="1031">
        <f t="shared" si="59"/>
        <v>6276</v>
      </c>
    </row>
    <row r="59" spans="1:69" s="1067" customFormat="1">
      <c r="A59" s="1014">
        <v>44</v>
      </c>
      <c r="B59" s="1015" t="s">
        <v>1439</v>
      </c>
      <c r="C59" s="2027">
        <v>5.05</v>
      </c>
      <c r="D59" s="2027">
        <v>8.9</v>
      </c>
      <c r="E59" s="2027">
        <v>44.95</v>
      </c>
      <c r="F59" s="2027">
        <v>41.5</v>
      </c>
      <c r="G59" s="2027">
        <v>3.45</v>
      </c>
      <c r="H59" s="1984">
        <f>C59*C89/1000</f>
        <v>17663.405200000001</v>
      </c>
      <c r="I59" s="1913">
        <f>280*2</f>
        <v>560</v>
      </c>
      <c r="J59" s="1913">
        <f>H59-I59</f>
        <v>17103.405200000001</v>
      </c>
      <c r="K59" s="1913">
        <f>ROUND(H59*K78,0)</f>
        <v>16948</v>
      </c>
      <c r="L59" s="1019">
        <v>16494</v>
      </c>
      <c r="M59" s="1019">
        <v>17495</v>
      </c>
      <c r="N59" s="1020">
        <f t="shared" si="6"/>
        <v>106.0688735297684</v>
      </c>
      <c r="O59" s="1019">
        <v>587</v>
      </c>
      <c r="P59" s="1019">
        <v>588</v>
      </c>
      <c r="Q59" s="1019">
        <f t="shared" si="43"/>
        <v>17081</v>
      </c>
      <c r="R59" s="1021">
        <f t="shared" si="43"/>
        <v>18083</v>
      </c>
      <c r="S59" s="1022">
        <v>16140</v>
      </c>
      <c r="T59" s="1019">
        <v>16184</v>
      </c>
      <c r="U59" s="1019">
        <v>642</v>
      </c>
      <c r="V59" s="1019">
        <v>639</v>
      </c>
      <c r="W59" s="1019">
        <f t="shared" si="57"/>
        <v>16782</v>
      </c>
      <c r="X59" s="1019">
        <f t="shared" si="42"/>
        <v>16823</v>
      </c>
      <c r="Y59" s="1023">
        <f t="shared" si="8"/>
        <v>100.24430937909665</v>
      </c>
      <c r="Z59" s="1024">
        <v>16340</v>
      </c>
      <c r="AA59" s="1019">
        <v>4000</v>
      </c>
      <c r="AB59" s="1019">
        <v>7590</v>
      </c>
      <c r="AC59" s="1019">
        <f t="shared" si="35"/>
        <v>16000</v>
      </c>
      <c r="AD59" s="1020">
        <f t="shared" si="44"/>
        <v>97.919216646266833</v>
      </c>
      <c r="AE59" s="1019">
        <v>618</v>
      </c>
      <c r="AF59" s="1019">
        <v>115</v>
      </c>
      <c r="AG59" s="1019">
        <v>220</v>
      </c>
      <c r="AH59" s="1019">
        <f>AG59*2</f>
        <v>440</v>
      </c>
      <c r="AI59" s="1025">
        <f t="shared" si="55"/>
        <v>71.19741100323624</v>
      </c>
      <c r="AJ59" s="1019">
        <f t="shared" si="40"/>
        <v>16958</v>
      </c>
      <c r="AK59" s="1019">
        <f t="shared" si="40"/>
        <v>4115</v>
      </c>
      <c r="AL59" s="1019">
        <f t="shared" si="40"/>
        <v>7810</v>
      </c>
      <c r="AM59" s="1021">
        <f t="shared" si="1"/>
        <v>16460</v>
      </c>
      <c r="AN59" s="1022">
        <v>13484</v>
      </c>
      <c r="AO59" s="1019">
        <v>14409</v>
      </c>
      <c r="AP59" s="1019">
        <v>592</v>
      </c>
      <c r="AQ59" s="1019">
        <v>503</v>
      </c>
      <c r="AR59" s="975">
        <f t="shared" si="46"/>
        <v>14076</v>
      </c>
      <c r="AS59" s="975">
        <f t="shared" si="46"/>
        <v>14912</v>
      </c>
      <c r="AT59" s="979">
        <f t="shared" si="47"/>
        <v>105.93918726911053</v>
      </c>
      <c r="AU59" s="1022">
        <v>18543</v>
      </c>
      <c r="AV59" s="1019">
        <v>763</v>
      </c>
      <c r="AW59" s="1026">
        <f t="shared" si="2"/>
        <v>19306</v>
      </c>
      <c r="AX59" s="1027">
        <f t="shared" si="41"/>
        <v>2348</v>
      </c>
      <c r="AY59" s="1028">
        <f t="shared" si="14"/>
        <v>2203</v>
      </c>
      <c r="AZ59" s="1029"/>
      <c r="BA59" s="1029"/>
      <c r="BB59" s="1029">
        <f t="shared" si="50"/>
        <v>16761.920955809106</v>
      </c>
      <c r="BC59" s="1028"/>
      <c r="BD59" s="1014"/>
      <c r="BE59" s="1028">
        <v>16762</v>
      </c>
      <c r="BF59" s="1030">
        <f t="shared" si="51"/>
        <v>-68</v>
      </c>
      <c r="BG59" s="978">
        <f t="shared" si="48"/>
        <v>16357</v>
      </c>
      <c r="BH59" s="975">
        <f t="shared" si="48"/>
        <v>618</v>
      </c>
      <c r="BI59" s="977">
        <f t="shared" si="58"/>
        <v>16975</v>
      </c>
      <c r="BJ59" s="975">
        <f t="shared" si="45"/>
        <v>17</v>
      </c>
      <c r="BK59" s="975">
        <f t="shared" si="49"/>
        <v>357</v>
      </c>
      <c r="BL59" s="1204">
        <v>818</v>
      </c>
      <c r="BM59" s="947">
        <v>0</v>
      </c>
      <c r="BN59" s="947">
        <v>818</v>
      </c>
      <c r="BO59" s="968">
        <v>15539</v>
      </c>
      <c r="BP59" s="968">
        <v>618</v>
      </c>
      <c r="BQ59" s="1031">
        <f t="shared" si="59"/>
        <v>16157</v>
      </c>
    </row>
    <row r="60" spans="1:69" s="1067" customFormat="1" ht="25.5">
      <c r="A60" s="1014">
        <v>45</v>
      </c>
      <c r="B60" s="1015" t="s">
        <v>1440</v>
      </c>
      <c r="C60" s="2027"/>
      <c r="D60" s="2027"/>
      <c r="E60" s="2027"/>
      <c r="F60" s="2027"/>
      <c r="G60" s="2027"/>
      <c r="H60" s="1984"/>
      <c r="I60" s="1915"/>
      <c r="J60" s="1915"/>
      <c r="K60" s="1915"/>
      <c r="L60" s="1019">
        <v>3028</v>
      </c>
      <c r="M60" s="1019">
        <v>3327</v>
      </c>
      <c r="N60" s="1020">
        <f t="shared" si="6"/>
        <v>109.87450462351387</v>
      </c>
      <c r="O60" s="1019"/>
      <c r="P60" s="1019"/>
      <c r="Q60" s="1019">
        <f t="shared" si="43"/>
        <v>3028</v>
      </c>
      <c r="R60" s="1021">
        <f t="shared" si="43"/>
        <v>3327</v>
      </c>
      <c r="S60" s="1022">
        <v>3177</v>
      </c>
      <c r="T60" s="1019">
        <v>3158</v>
      </c>
      <c r="U60" s="1019"/>
      <c r="V60" s="1019"/>
      <c r="W60" s="1019">
        <f t="shared" si="57"/>
        <v>3177</v>
      </c>
      <c r="X60" s="1019">
        <f t="shared" si="42"/>
        <v>3158</v>
      </c>
      <c r="Y60" s="1023">
        <f t="shared" si="8"/>
        <v>99.401951526597415</v>
      </c>
      <c r="Z60" s="1024">
        <v>3165</v>
      </c>
      <c r="AA60" s="1019">
        <v>688</v>
      </c>
      <c r="AB60" s="1019">
        <v>1375</v>
      </c>
      <c r="AC60" s="1019">
        <f t="shared" si="35"/>
        <v>2752</v>
      </c>
      <c r="AD60" s="1020">
        <f t="shared" si="44"/>
        <v>86.951026856240119</v>
      </c>
      <c r="AE60" s="1019"/>
      <c r="AF60" s="1019"/>
      <c r="AG60" s="1019"/>
      <c r="AH60" s="1019"/>
      <c r="AI60" s="1025"/>
      <c r="AJ60" s="1019">
        <f t="shared" si="40"/>
        <v>3165</v>
      </c>
      <c r="AK60" s="1019">
        <f t="shared" si="40"/>
        <v>688</v>
      </c>
      <c r="AL60" s="1019">
        <f t="shared" si="40"/>
        <v>1375</v>
      </c>
      <c r="AM60" s="1021">
        <f t="shared" si="1"/>
        <v>2752</v>
      </c>
      <c r="AN60" s="1022">
        <v>2773</v>
      </c>
      <c r="AO60" s="1019">
        <v>2684</v>
      </c>
      <c r="AP60" s="1019"/>
      <c r="AQ60" s="1019"/>
      <c r="AR60" s="975">
        <f t="shared" si="46"/>
        <v>2773</v>
      </c>
      <c r="AS60" s="975">
        <f t="shared" si="46"/>
        <v>2684</v>
      </c>
      <c r="AT60" s="979">
        <f t="shared" si="47"/>
        <v>96.790479624954912</v>
      </c>
      <c r="AU60" s="1022">
        <f>3125+100</f>
        <v>3225</v>
      </c>
      <c r="AV60" s="1019"/>
      <c r="AW60" s="1026">
        <f t="shared" si="2"/>
        <v>3225</v>
      </c>
      <c r="AX60" s="1027">
        <f t="shared" si="41"/>
        <v>60</v>
      </c>
      <c r="AY60" s="1028">
        <f t="shared" si="14"/>
        <v>60</v>
      </c>
      <c r="AZ60" s="1029"/>
      <c r="BA60" s="1029"/>
      <c r="BB60" s="1029">
        <f>AJ60*$BB$81</f>
        <v>3128.4042826474715</v>
      </c>
      <c r="BC60" s="1028"/>
      <c r="BD60" s="1028"/>
      <c r="BE60" s="1028">
        <v>3128</v>
      </c>
      <c r="BF60" s="1030">
        <f t="shared" si="51"/>
        <v>-13</v>
      </c>
      <c r="BG60" s="978">
        <f t="shared" si="48"/>
        <v>2033</v>
      </c>
      <c r="BH60" s="975">
        <f t="shared" si="48"/>
        <v>0</v>
      </c>
      <c r="BI60" s="977">
        <f t="shared" si="58"/>
        <v>2033</v>
      </c>
      <c r="BJ60" s="975">
        <f t="shared" si="45"/>
        <v>-1132</v>
      </c>
      <c r="BK60" s="975">
        <f t="shared" si="49"/>
        <v>-719</v>
      </c>
      <c r="BL60" s="1204">
        <v>23</v>
      </c>
      <c r="BM60" s="947">
        <v>0</v>
      </c>
      <c r="BN60" s="947">
        <v>23</v>
      </c>
      <c r="BO60" s="968">
        <v>2010</v>
      </c>
      <c r="BP60" s="968"/>
      <c r="BQ60" s="1031">
        <f t="shared" si="59"/>
        <v>2010</v>
      </c>
    </row>
    <row r="61" spans="1:69" s="928" customFormat="1">
      <c r="A61" s="947">
        <v>46</v>
      </c>
      <c r="B61" s="1034" t="s">
        <v>1441</v>
      </c>
      <c r="C61" s="1906">
        <v>21.75</v>
      </c>
      <c r="D61" s="1906">
        <v>8.9</v>
      </c>
      <c r="E61" s="1906">
        <v>193.58</v>
      </c>
      <c r="F61" s="1906">
        <v>170.21</v>
      </c>
      <c r="G61" s="1906">
        <v>18.91</v>
      </c>
      <c r="H61" s="1986">
        <f>C61*C89/1000</f>
        <v>76075.062000000005</v>
      </c>
      <c r="I61" s="1981">
        <f>1394*2</f>
        <v>2788</v>
      </c>
      <c r="J61" s="1981">
        <f>H61-I61</f>
        <v>73287.062000000005</v>
      </c>
      <c r="K61" s="1981">
        <f>ROUND(H61*K78,0)-3</f>
        <v>72989</v>
      </c>
      <c r="L61" s="975">
        <v>16376</v>
      </c>
      <c r="M61" s="975">
        <v>16537</v>
      </c>
      <c r="N61" s="976">
        <f t="shared" si="6"/>
        <v>100.98314606741575</v>
      </c>
      <c r="O61" s="975"/>
      <c r="P61" s="975"/>
      <c r="Q61" s="975">
        <f t="shared" si="43"/>
        <v>16376</v>
      </c>
      <c r="R61" s="977">
        <f t="shared" si="43"/>
        <v>16537</v>
      </c>
      <c r="S61" s="978">
        <v>16403</v>
      </c>
      <c r="T61" s="975">
        <v>15059</v>
      </c>
      <c r="U61" s="975"/>
      <c r="V61" s="975"/>
      <c r="W61" s="975">
        <f t="shared" si="57"/>
        <v>16403</v>
      </c>
      <c r="X61" s="975">
        <f t="shared" si="57"/>
        <v>15059</v>
      </c>
      <c r="Y61" s="979">
        <f t="shared" si="8"/>
        <v>91.806376882277632</v>
      </c>
      <c r="Z61" s="980">
        <v>16323</v>
      </c>
      <c r="AA61" s="975">
        <v>3640</v>
      </c>
      <c r="AB61" s="975">
        <v>7163</v>
      </c>
      <c r="AC61" s="975">
        <f t="shared" si="35"/>
        <v>14560</v>
      </c>
      <c r="AD61" s="976">
        <f t="shared" si="44"/>
        <v>89.199289346321137</v>
      </c>
      <c r="AE61" s="975"/>
      <c r="AF61" s="975"/>
      <c r="AG61" s="975"/>
      <c r="AH61" s="975"/>
      <c r="AI61" s="1035"/>
      <c r="AJ61" s="975">
        <f t="shared" si="40"/>
        <v>16323</v>
      </c>
      <c r="AK61" s="975">
        <f t="shared" si="40"/>
        <v>3640</v>
      </c>
      <c r="AL61" s="975">
        <f t="shared" si="40"/>
        <v>7163</v>
      </c>
      <c r="AM61" s="977">
        <f t="shared" si="1"/>
        <v>14560</v>
      </c>
      <c r="AN61" s="978">
        <v>14243</v>
      </c>
      <c r="AO61" s="975">
        <v>13754</v>
      </c>
      <c r="AP61" s="975"/>
      <c r="AQ61" s="975"/>
      <c r="AR61" s="975">
        <f t="shared" si="46"/>
        <v>14243</v>
      </c>
      <c r="AS61" s="975">
        <f t="shared" si="46"/>
        <v>13754</v>
      </c>
      <c r="AT61" s="979">
        <f t="shared" si="47"/>
        <v>96.566734536263425</v>
      </c>
      <c r="AU61" s="978">
        <v>16472</v>
      </c>
      <c r="AV61" s="975"/>
      <c r="AW61" s="983">
        <f>AU61+AV61</f>
        <v>16472</v>
      </c>
      <c r="AX61" s="984">
        <f t="shared" si="41"/>
        <v>149</v>
      </c>
      <c r="AY61" s="950">
        <f t="shared" si="14"/>
        <v>149</v>
      </c>
      <c r="AZ61" s="1036"/>
      <c r="BA61" s="1036"/>
      <c r="BB61" s="1036">
        <f t="shared" si="50"/>
        <v>16134.263224535442</v>
      </c>
      <c r="BC61" s="950"/>
      <c r="BD61" s="947"/>
      <c r="BE61" s="986"/>
      <c r="BF61" s="987"/>
      <c r="BG61" s="978">
        <f t="shared" si="48"/>
        <v>14618</v>
      </c>
      <c r="BH61" s="975">
        <f t="shared" si="48"/>
        <v>0</v>
      </c>
      <c r="BI61" s="1205">
        <f>BG61+BH61</f>
        <v>14618</v>
      </c>
      <c r="BJ61" s="982">
        <f t="shared" si="45"/>
        <v>-1705</v>
      </c>
      <c r="BK61" s="975">
        <f t="shared" si="49"/>
        <v>58</v>
      </c>
      <c r="BL61" s="1204">
        <v>866</v>
      </c>
      <c r="BM61" s="947">
        <v>0</v>
      </c>
      <c r="BN61" s="947">
        <v>866</v>
      </c>
      <c r="BO61" s="1070">
        <v>13752</v>
      </c>
      <c r="BP61" s="1070"/>
      <c r="BQ61" s="1071">
        <f>BO61+BP61</f>
        <v>13752</v>
      </c>
    </row>
    <row r="62" spans="1:69" s="928" customFormat="1">
      <c r="A62" s="947">
        <v>47</v>
      </c>
      <c r="B62" s="1034" t="s">
        <v>1442</v>
      </c>
      <c r="C62" s="1906"/>
      <c r="D62" s="1906"/>
      <c r="E62" s="1906"/>
      <c r="F62" s="1906"/>
      <c r="G62" s="1906"/>
      <c r="H62" s="1986"/>
      <c r="I62" s="1982"/>
      <c r="J62" s="1982"/>
      <c r="K62" s="1982"/>
      <c r="L62" s="975">
        <v>44901</v>
      </c>
      <c r="M62" s="975">
        <v>47926</v>
      </c>
      <c r="N62" s="976">
        <f t="shared" si="6"/>
        <v>106.73704371840272</v>
      </c>
      <c r="O62" s="975"/>
      <c r="P62" s="975"/>
      <c r="Q62" s="975">
        <f t="shared" si="43"/>
        <v>44901</v>
      </c>
      <c r="R62" s="977">
        <f t="shared" si="43"/>
        <v>47926</v>
      </c>
      <c r="S62" s="978">
        <v>47221</v>
      </c>
      <c r="T62" s="975">
        <v>47983</v>
      </c>
      <c r="U62" s="975"/>
      <c r="V62" s="975"/>
      <c r="W62" s="975">
        <f t="shared" si="57"/>
        <v>47221</v>
      </c>
      <c r="X62" s="975">
        <f t="shared" si="57"/>
        <v>47983</v>
      </c>
      <c r="Y62" s="979">
        <f t="shared" si="8"/>
        <v>101.61368882488723</v>
      </c>
      <c r="Z62" s="980">
        <v>46634</v>
      </c>
      <c r="AA62" s="975">
        <v>11497</v>
      </c>
      <c r="AB62" s="975">
        <v>21643</v>
      </c>
      <c r="AC62" s="975">
        <f t="shared" si="35"/>
        <v>45988</v>
      </c>
      <c r="AD62" s="976">
        <f t="shared" si="44"/>
        <v>98.614744606939141</v>
      </c>
      <c r="AE62" s="975"/>
      <c r="AF62" s="975"/>
      <c r="AG62" s="975"/>
      <c r="AH62" s="975"/>
      <c r="AI62" s="1035"/>
      <c r="AJ62" s="975">
        <f t="shared" si="40"/>
        <v>46634</v>
      </c>
      <c r="AK62" s="975">
        <f t="shared" si="40"/>
        <v>11497</v>
      </c>
      <c r="AL62" s="975">
        <f t="shared" si="40"/>
        <v>21643</v>
      </c>
      <c r="AM62" s="977">
        <f t="shared" si="1"/>
        <v>45988</v>
      </c>
      <c r="AN62" s="978">
        <v>37908</v>
      </c>
      <c r="AO62" s="975">
        <v>39743</v>
      </c>
      <c r="AP62" s="975"/>
      <c r="AQ62" s="975"/>
      <c r="AR62" s="975">
        <f t="shared" si="46"/>
        <v>37908</v>
      </c>
      <c r="AS62" s="975">
        <f t="shared" si="46"/>
        <v>39743</v>
      </c>
      <c r="AT62" s="979">
        <f t="shared" si="47"/>
        <v>104.84066687770392</v>
      </c>
      <c r="AU62" s="978">
        <f>47231+120</f>
        <v>47351</v>
      </c>
      <c r="AV62" s="975"/>
      <c r="AW62" s="983">
        <f t="shared" si="2"/>
        <v>47351</v>
      </c>
      <c r="AX62" s="984">
        <f t="shared" si="41"/>
        <v>717</v>
      </c>
      <c r="AY62" s="950">
        <f t="shared" si="14"/>
        <v>717</v>
      </c>
      <c r="AZ62" s="1036"/>
      <c r="BA62" s="1036"/>
      <c r="BB62" s="1036">
        <f t="shared" si="50"/>
        <v>46094.788409788998</v>
      </c>
      <c r="BC62" s="950"/>
      <c r="BD62" s="947"/>
      <c r="BE62" s="986"/>
      <c r="BF62" s="987"/>
      <c r="BG62" s="978">
        <f t="shared" si="48"/>
        <v>42190</v>
      </c>
      <c r="BH62" s="975">
        <f t="shared" si="48"/>
        <v>0</v>
      </c>
      <c r="BI62" s="1205">
        <f>BG62+BH62</f>
        <v>42190</v>
      </c>
      <c r="BJ62" s="982">
        <f t="shared" si="45"/>
        <v>-4444</v>
      </c>
      <c r="BK62" s="975">
        <f t="shared" si="49"/>
        <v>-3798</v>
      </c>
      <c r="BL62" s="1204">
        <v>2223</v>
      </c>
      <c r="BM62" s="947">
        <v>0</v>
      </c>
      <c r="BN62" s="947">
        <v>2223</v>
      </c>
      <c r="BO62" s="1070">
        <v>39967</v>
      </c>
      <c r="BP62" s="1070"/>
      <c r="BQ62" s="1071">
        <f>BO62+BP62</f>
        <v>39967</v>
      </c>
    </row>
    <row r="63" spans="1:69" s="194" customFormat="1" ht="25.5">
      <c r="A63" s="947">
        <v>48</v>
      </c>
      <c r="B63" s="1072" t="s">
        <v>1443</v>
      </c>
      <c r="C63" s="1906"/>
      <c r="D63" s="1906"/>
      <c r="E63" s="1906"/>
      <c r="F63" s="1906"/>
      <c r="G63" s="1906"/>
      <c r="H63" s="1986"/>
      <c r="I63" s="1982"/>
      <c r="J63" s="1982"/>
      <c r="K63" s="1982"/>
      <c r="L63" s="975">
        <v>5690</v>
      </c>
      <c r="M63" s="975">
        <v>6110</v>
      </c>
      <c r="N63" s="976">
        <f t="shared" si="6"/>
        <v>107.38137082601054</v>
      </c>
      <c r="O63" s="975">
        <v>7</v>
      </c>
      <c r="P63" s="975">
        <v>7</v>
      </c>
      <c r="Q63" s="975">
        <f t="shared" si="43"/>
        <v>5697</v>
      </c>
      <c r="R63" s="977">
        <f t="shared" si="43"/>
        <v>6117</v>
      </c>
      <c r="S63" s="978">
        <v>5580</v>
      </c>
      <c r="T63" s="975">
        <v>4865</v>
      </c>
      <c r="U63" s="975">
        <v>12</v>
      </c>
      <c r="V63" s="975">
        <v>10</v>
      </c>
      <c r="W63" s="975">
        <f t="shared" si="57"/>
        <v>5592</v>
      </c>
      <c r="X63" s="975">
        <f t="shared" si="57"/>
        <v>4875</v>
      </c>
      <c r="Y63" s="979">
        <f t="shared" si="8"/>
        <v>87.178111587982826</v>
      </c>
      <c r="Z63" s="980">
        <v>5544</v>
      </c>
      <c r="AA63" s="975">
        <v>1201</v>
      </c>
      <c r="AB63" s="975">
        <v>2271</v>
      </c>
      <c r="AC63" s="975">
        <f t="shared" si="35"/>
        <v>4804</v>
      </c>
      <c r="AD63" s="976">
        <f t="shared" si="44"/>
        <v>86.652236652236653</v>
      </c>
      <c r="AE63" s="975">
        <v>12</v>
      </c>
      <c r="AF63" s="975">
        <v>3</v>
      </c>
      <c r="AG63" s="975">
        <v>6</v>
      </c>
      <c r="AH63" s="975">
        <f>AG63*2</f>
        <v>12</v>
      </c>
      <c r="AI63" s="1035">
        <f t="shared" ref="AI63:AI69" si="60">AH63/AE63*100</f>
        <v>100</v>
      </c>
      <c r="AJ63" s="975">
        <f t="shared" si="40"/>
        <v>5556</v>
      </c>
      <c r="AK63" s="975">
        <f t="shared" si="40"/>
        <v>1204</v>
      </c>
      <c r="AL63" s="975">
        <f t="shared" si="40"/>
        <v>2277</v>
      </c>
      <c r="AM63" s="977">
        <f t="shared" si="1"/>
        <v>4816</v>
      </c>
      <c r="AN63" s="978">
        <v>4324</v>
      </c>
      <c r="AO63" s="975">
        <v>4266</v>
      </c>
      <c r="AP63" s="975">
        <v>12</v>
      </c>
      <c r="AQ63" s="975">
        <v>12</v>
      </c>
      <c r="AR63" s="975">
        <f t="shared" si="46"/>
        <v>4336</v>
      </c>
      <c r="AS63" s="975">
        <f t="shared" si="46"/>
        <v>4278</v>
      </c>
      <c r="AT63" s="979">
        <f t="shared" si="47"/>
        <v>98.662361623616235</v>
      </c>
      <c r="AU63" s="978">
        <f>5406+150</f>
        <v>5556</v>
      </c>
      <c r="AV63" s="975">
        <v>12</v>
      </c>
      <c r="AW63" s="983">
        <f t="shared" si="2"/>
        <v>5568</v>
      </c>
      <c r="AX63" s="984">
        <f t="shared" si="41"/>
        <v>12</v>
      </c>
      <c r="AY63" s="950">
        <f t="shared" si="14"/>
        <v>12</v>
      </c>
      <c r="AZ63" s="1036"/>
      <c r="BA63" s="1036"/>
      <c r="BB63" s="1036">
        <f t="shared" si="50"/>
        <v>5491.7580393015323</v>
      </c>
      <c r="BC63" s="1036"/>
      <c r="BD63" s="1073"/>
      <c r="BE63" s="986"/>
      <c r="BF63" s="987"/>
      <c r="BG63" s="978">
        <f t="shared" si="48"/>
        <v>4670</v>
      </c>
      <c r="BH63" s="975">
        <f t="shared" si="48"/>
        <v>12</v>
      </c>
      <c r="BI63" s="1205">
        <f>BG63+BH63</f>
        <v>4682</v>
      </c>
      <c r="BJ63" s="982">
        <f t="shared" si="45"/>
        <v>-874</v>
      </c>
      <c r="BK63" s="975">
        <f t="shared" si="49"/>
        <v>-134</v>
      </c>
      <c r="BL63" s="1204">
        <v>32</v>
      </c>
      <c r="BM63" s="947">
        <v>0</v>
      </c>
      <c r="BN63" s="947">
        <v>32</v>
      </c>
      <c r="BO63" s="1070">
        <v>4638</v>
      </c>
      <c r="BP63" s="1070">
        <v>12</v>
      </c>
      <c r="BQ63" s="1071">
        <f>BO63+BP63</f>
        <v>4650</v>
      </c>
    </row>
    <row r="64" spans="1:69" s="928" customFormat="1" ht="25.5">
      <c r="A64" s="947">
        <v>49</v>
      </c>
      <c r="B64" s="1034" t="s">
        <v>1444</v>
      </c>
      <c r="C64" s="1906"/>
      <c r="D64" s="1906"/>
      <c r="E64" s="1906"/>
      <c r="F64" s="1906"/>
      <c r="G64" s="1906"/>
      <c r="H64" s="1986"/>
      <c r="I64" s="1982"/>
      <c r="J64" s="1982"/>
      <c r="K64" s="1982"/>
      <c r="L64" s="975">
        <v>5739</v>
      </c>
      <c r="M64" s="975">
        <v>5152</v>
      </c>
      <c r="N64" s="976">
        <f t="shared" si="6"/>
        <v>89.771737236452338</v>
      </c>
      <c r="O64" s="975">
        <v>150</v>
      </c>
      <c r="P64" s="975">
        <v>151</v>
      </c>
      <c r="Q64" s="975">
        <f t="shared" si="43"/>
        <v>5889</v>
      </c>
      <c r="R64" s="977">
        <f t="shared" si="43"/>
        <v>5303</v>
      </c>
      <c r="S64" s="978">
        <v>5527</v>
      </c>
      <c r="T64" s="975">
        <v>5492</v>
      </c>
      <c r="U64" s="975">
        <v>156</v>
      </c>
      <c r="V64" s="975">
        <v>155</v>
      </c>
      <c r="W64" s="975">
        <f t="shared" si="57"/>
        <v>5683</v>
      </c>
      <c r="X64" s="975">
        <f t="shared" si="57"/>
        <v>5647</v>
      </c>
      <c r="Y64" s="979">
        <f t="shared" si="8"/>
        <v>99.366531761393631</v>
      </c>
      <c r="Z64" s="980">
        <v>6566</v>
      </c>
      <c r="AA64" s="975">
        <v>1365</v>
      </c>
      <c r="AB64" s="975">
        <v>2783</v>
      </c>
      <c r="AC64" s="975">
        <f t="shared" si="35"/>
        <v>5460</v>
      </c>
      <c r="AD64" s="976">
        <f t="shared" si="44"/>
        <v>83.155650319829419</v>
      </c>
      <c r="AE64" s="975">
        <v>173</v>
      </c>
      <c r="AF64" s="975">
        <v>26</v>
      </c>
      <c r="AG64" s="975">
        <v>63</v>
      </c>
      <c r="AH64" s="975">
        <f>AG64*2</f>
        <v>126</v>
      </c>
      <c r="AI64" s="1035">
        <f t="shared" si="60"/>
        <v>72.832369942196522</v>
      </c>
      <c r="AJ64" s="975">
        <f t="shared" si="40"/>
        <v>6739</v>
      </c>
      <c r="AK64" s="975">
        <f t="shared" si="40"/>
        <v>1391</v>
      </c>
      <c r="AL64" s="975">
        <f t="shared" si="40"/>
        <v>2846</v>
      </c>
      <c r="AM64" s="977">
        <f t="shared" si="1"/>
        <v>5564</v>
      </c>
      <c r="AN64" s="978">
        <v>4954</v>
      </c>
      <c r="AO64" s="975">
        <v>5736</v>
      </c>
      <c r="AP64" s="975">
        <v>165</v>
      </c>
      <c r="AQ64" s="975">
        <v>146</v>
      </c>
      <c r="AR64" s="975">
        <f t="shared" si="46"/>
        <v>5119</v>
      </c>
      <c r="AS64" s="975">
        <f t="shared" si="46"/>
        <v>5882</v>
      </c>
      <c r="AT64" s="979">
        <f t="shared" si="47"/>
        <v>114.90525493260402</v>
      </c>
      <c r="AU64" s="978">
        <v>7773</v>
      </c>
      <c r="AV64" s="975">
        <v>350</v>
      </c>
      <c r="AW64" s="983">
        <f t="shared" si="2"/>
        <v>8123</v>
      </c>
      <c r="AX64" s="984">
        <f t="shared" si="41"/>
        <v>1384</v>
      </c>
      <c r="AY64" s="950">
        <f t="shared" si="14"/>
        <v>1207</v>
      </c>
      <c r="AZ64" s="1036"/>
      <c r="BA64" s="1036"/>
      <c r="BB64" s="1036">
        <f t="shared" si="50"/>
        <v>6661.0794504775067</v>
      </c>
      <c r="BC64" s="950"/>
      <c r="BD64" s="947"/>
      <c r="BE64" s="986"/>
      <c r="BF64" s="987"/>
      <c r="BG64" s="978">
        <f t="shared" ref="BG64:BH75" si="61">BL64+BO64</f>
        <v>6378</v>
      </c>
      <c r="BH64" s="975">
        <f t="shared" si="61"/>
        <v>173</v>
      </c>
      <c r="BI64" s="1205">
        <f>BG64+BH64</f>
        <v>6551</v>
      </c>
      <c r="BJ64" s="982">
        <f t="shared" si="45"/>
        <v>-188</v>
      </c>
      <c r="BK64" s="975">
        <f t="shared" si="49"/>
        <v>918</v>
      </c>
      <c r="BL64" s="1204">
        <v>0</v>
      </c>
      <c r="BM64" s="947">
        <v>0</v>
      </c>
      <c r="BN64" s="947">
        <v>0</v>
      </c>
      <c r="BO64" s="1070">
        <v>6378</v>
      </c>
      <c r="BP64" s="1070">
        <v>173</v>
      </c>
      <c r="BQ64" s="1071">
        <f>BO64+BP64</f>
        <v>6551</v>
      </c>
    </row>
    <row r="65" spans="1:69" s="1088" customFormat="1" ht="13.5" customHeight="1">
      <c r="A65" s="2031" t="s">
        <v>1445</v>
      </c>
      <c r="B65" s="2031"/>
      <c r="C65" s="1906"/>
      <c r="D65" s="1906"/>
      <c r="E65" s="1906"/>
      <c r="F65" s="1906"/>
      <c r="G65" s="1906"/>
      <c r="H65" s="1986"/>
      <c r="I65" s="1983"/>
      <c r="J65" s="1983"/>
      <c r="K65" s="1983"/>
      <c r="L65" s="1074">
        <f>L61+L62+L63+L64</f>
        <v>72706</v>
      </c>
      <c r="M65" s="1074">
        <f>M61+M62+M63+M64</f>
        <v>75725</v>
      </c>
      <c r="N65" s="1075">
        <f t="shared" si="6"/>
        <v>104.15233955932111</v>
      </c>
      <c r="O65" s="1074">
        <f>O63+O64</f>
        <v>157</v>
      </c>
      <c r="P65" s="1074">
        <f>P63+P64</f>
        <v>158</v>
      </c>
      <c r="Q65" s="1074">
        <f>Q61+Q62+Q63+Q64</f>
        <v>72863</v>
      </c>
      <c r="R65" s="1076">
        <f>R61+R62+R63+R64</f>
        <v>75883</v>
      </c>
      <c r="S65" s="1077">
        <f>S61+S62+S63+S64</f>
        <v>74731</v>
      </c>
      <c r="T65" s="1074">
        <f>T61+T62+T63+T64</f>
        <v>73399</v>
      </c>
      <c r="U65" s="1074"/>
      <c r="V65" s="1074"/>
      <c r="W65" s="1074">
        <f>W61+W62+W63+W64+U65</f>
        <v>74899</v>
      </c>
      <c r="X65" s="1074">
        <f>X61+X62+X63+X64</f>
        <v>73564</v>
      </c>
      <c r="Y65" s="1078">
        <f t="shared" si="8"/>
        <v>98.217599700930592</v>
      </c>
      <c r="Z65" s="1079">
        <f>Z61+Z62+Z63+Z64</f>
        <v>75067</v>
      </c>
      <c r="AA65" s="1074">
        <f>AA61+AA62+AA63+AA64</f>
        <v>17703</v>
      </c>
      <c r="AB65" s="1074">
        <f>AB61+AB62+AB63+AB64</f>
        <v>33860</v>
      </c>
      <c r="AC65" s="1074">
        <f>AB65*2</f>
        <v>67720</v>
      </c>
      <c r="AD65" s="1075">
        <f t="shared" si="44"/>
        <v>90.212743282667489</v>
      </c>
      <c r="AE65" s="1074">
        <f>AE63+AE64</f>
        <v>185</v>
      </c>
      <c r="AF65" s="1074"/>
      <c r="AG65" s="1074">
        <f>AG63+AG64</f>
        <v>69</v>
      </c>
      <c r="AH65" s="1074">
        <f>AH63+AH64</f>
        <v>138</v>
      </c>
      <c r="AI65" s="1080">
        <f t="shared" si="60"/>
        <v>74.594594594594597</v>
      </c>
      <c r="AJ65" s="1074">
        <f t="shared" si="40"/>
        <v>75252</v>
      </c>
      <c r="AK65" s="1074">
        <f t="shared" si="40"/>
        <v>17703</v>
      </c>
      <c r="AL65" s="1074">
        <f t="shared" si="40"/>
        <v>33929</v>
      </c>
      <c r="AM65" s="1076">
        <f t="shared" si="1"/>
        <v>70812</v>
      </c>
      <c r="AN65" s="1077">
        <f>AN61+AN62+AN63+AN64</f>
        <v>61429</v>
      </c>
      <c r="AO65" s="1074">
        <f>AO61+AO62+AO63+AO64</f>
        <v>63499</v>
      </c>
      <c r="AP65" s="1074">
        <f>AP61+AP62+AP63+AP64</f>
        <v>177</v>
      </c>
      <c r="AQ65" s="1074">
        <f>AQ61+AQ62+AQ63+AQ64</f>
        <v>158</v>
      </c>
      <c r="AR65" s="975">
        <f t="shared" si="46"/>
        <v>61606</v>
      </c>
      <c r="AS65" s="975">
        <f t="shared" si="46"/>
        <v>63657</v>
      </c>
      <c r="AT65" s="979">
        <f t="shared" si="47"/>
        <v>103.32922117975522</v>
      </c>
      <c r="AU65" s="1077">
        <f>AU61+AU62+AU63+AU64</f>
        <v>77152</v>
      </c>
      <c r="AV65" s="1074">
        <f>AV63+AV64</f>
        <v>362</v>
      </c>
      <c r="AW65" s="1081">
        <f t="shared" si="2"/>
        <v>77514</v>
      </c>
      <c r="AX65" s="1082">
        <f t="shared" si="41"/>
        <v>2262</v>
      </c>
      <c r="AY65" s="1083">
        <f t="shared" si="14"/>
        <v>2085</v>
      </c>
      <c r="AZ65" s="1084"/>
      <c r="BA65" s="1084"/>
      <c r="BB65" s="1084">
        <f t="shared" si="50"/>
        <v>74381.889124103473</v>
      </c>
      <c r="BC65" s="1083"/>
      <c r="BD65" s="1083"/>
      <c r="BE65" s="1083">
        <v>74564</v>
      </c>
      <c r="BF65" s="1085">
        <f>ROUND(BE65*$BF$79,0)</f>
        <v>-301</v>
      </c>
      <c r="BG65" s="978">
        <f t="shared" si="61"/>
        <v>67856</v>
      </c>
      <c r="BH65" s="975">
        <f t="shared" si="61"/>
        <v>185</v>
      </c>
      <c r="BI65" s="1076">
        <f>BI61+BI62+BI63+BI64</f>
        <v>68041</v>
      </c>
      <c r="BJ65" s="1074">
        <f t="shared" si="45"/>
        <v>-7211</v>
      </c>
      <c r="BK65" s="1074">
        <f t="shared" si="49"/>
        <v>136</v>
      </c>
      <c r="BL65" s="1074">
        <f t="shared" ref="BL65:BQ65" si="62">BL61+BL62+BL63+BL64</f>
        <v>3121</v>
      </c>
      <c r="BM65" s="1074">
        <f t="shared" si="62"/>
        <v>0</v>
      </c>
      <c r="BN65" s="1076">
        <f t="shared" si="62"/>
        <v>3121</v>
      </c>
      <c r="BO65" s="1086">
        <f t="shared" si="62"/>
        <v>64735</v>
      </c>
      <c r="BP65" s="1086">
        <f t="shared" si="62"/>
        <v>185</v>
      </c>
      <c r="BQ65" s="1087">
        <f t="shared" si="62"/>
        <v>64920</v>
      </c>
    </row>
    <row r="66" spans="1:69" s="928" customFormat="1" ht="25.5">
      <c r="A66" s="947">
        <v>50</v>
      </c>
      <c r="B66" s="1034" t="s">
        <v>1446</v>
      </c>
      <c r="C66" s="994">
        <v>0.4</v>
      </c>
      <c r="D66" s="994">
        <v>13.3</v>
      </c>
      <c r="E66" s="994">
        <v>5.32</v>
      </c>
      <c r="F66" s="994">
        <v>4.95</v>
      </c>
      <c r="G66" s="994">
        <v>0.37</v>
      </c>
      <c r="H66" s="938">
        <f>C66*C89/1000</f>
        <v>1399.0816</v>
      </c>
      <c r="I66" s="938">
        <f>34*2</f>
        <v>68</v>
      </c>
      <c r="J66" s="938">
        <f>H66-I66</f>
        <v>1331.0816</v>
      </c>
      <c r="K66" s="938">
        <f>ROUND(H66*$K$78,0)</f>
        <v>1342</v>
      </c>
      <c r="L66" s="975">
        <v>1689</v>
      </c>
      <c r="M66" s="975">
        <v>1581</v>
      </c>
      <c r="N66" s="976">
        <f>M66/L66*100</f>
        <v>93.605683836589691</v>
      </c>
      <c r="O66" s="975">
        <v>44</v>
      </c>
      <c r="P66" s="975">
        <v>44</v>
      </c>
      <c r="Q66" s="975">
        <f>L66+O66</f>
        <v>1733</v>
      </c>
      <c r="R66" s="977">
        <f>M66+P66</f>
        <v>1625</v>
      </c>
      <c r="S66" s="978">
        <v>1689</v>
      </c>
      <c r="T66" s="975">
        <v>1456</v>
      </c>
      <c r="U66" s="975">
        <v>39</v>
      </c>
      <c r="V66" s="975">
        <v>39</v>
      </c>
      <c r="W66" s="975">
        <f>S66+U66</f>
        <v>1728</v>
      </c>
      <c r="X66" s="975">
        <f>T66+V66</f>
        <v>1495</v>
      </c>
      <c r="Y66" s="979">
        <f t="shared" si="8"/>
        <v>86.516203703703709</v>
      </c>
      <c r="Z66" s="980">
        <v>1535</v>
      </c>
      <c r="AA66" s="975">
        <v>339</v>
      </c>
      <c r="AB66" s="975">
        <v>635</v>
      </c>
      <c r="AC66" s="975">
        <f t="shared" si="35"/>
        <v>1356</v>
      </c>
      <c r="AD66" s="1089">
        <f t="shared" si="44"/>
        <v>88.338762214983717</v>
      </c>
      <c r="AE66" s="975">
        <v>45</v>
      </c>
      <c r="AF66" s="975">
        <v>9</v>
      </c>
      <c r="AG66" s="975">
        <v>18</v>
      </c>
      <c r="AH66" s="975">
        <f>AG66*2</f>
        <v>36</v>
      </c>
      <c r="AI66" s="1035">
        <f t="shared" si="60"/>
        <v>80</v>
      </c>
      <c r="AJ66" s="975">
        <f t="shared" si="40"/>
        <v>1580</v>
      </c>
      <c r="AK66" s="975">
        <f t="shared" si="40"/>
        <v>348</v>
      </c>
      <c r="AL66" s="975">
        <f t="shared" si="40"/>
        <v>653</v>
      </c>
      <c r="AM66" s="977">
        <f t="shared" si="1"/>
        <v>1392</v>
      </c>
      <c r="AN66" s="978">
        <v>844</v>
      </c>
      <c r="AO66" s="975">
        <v>1209</v>
      </c>
      <c r="AP66" s="975">
        <v>41</v>
      </c>
      <c r="AQ66" s="975">
        <v>37</v>
      </c>
      <c r="AR66" s="975">
        <f t="shared" si="46"/>
        <v>885</v>
      </c>
      <c r="AS66" s="975">
        <f t="shared" si="46"/>
        <v>1246</v>
      </c>
      <c r="AT66" s="979">
        <f t="shared" si="47"/>
        <v>140.79096045197741</v>
      </c>
      <c r="AU66" s="978">
        <v>1535</v>
      </c>
      <c r="AV66" s="975">
        <v>45</v>
      </c>
      <c r="AW66" s="983">
        <f t="shared" si="2"/>
        <v>1580</v>
      </c>
      <c r="AX66" s="984">
        <f t="shared" si="41"/>
        <v>0</v>
      </c>
      <c r="AY66" s="950">
        <f t="shared" si="14"/>
        <v>0</v>
      </c>
      <c r="AZ66" s="1036"/>
      <c r="BA66" s="1036"/>
      <c r="BB66" s="1036">
        <f t="shared" si="50"/>
        <v>1561.7310478935244</v>
      </c>
      <c r="BC66" s="950"/>
      <c r="BD66" s="947"/>
      <c r="BE66" s="986">
        <v>1495</v>
      </c>
      <c r="BF66" s="1037">
        <f>ROUND(BE66*$BF$79,0)</f>
        <v>-6</v>
      </c>
      <c r="BG66" s="978">
        <f t="shared" si="61"/>
        <v>1456</v>
      </c>
      <c r="BH66" s="975">
        <f t="shared" si="61"/>
        <v>45</v>
      </c>
      <c r="BI66" s="977">
        <f t="shared" ref="BI66:BI72" si="63">BG66+BH66</f>
        <v>1501</v>
      </c>
      <c r="BJ66" s="982">
        <f t="shared" si="45"/>
        <v>-79</v>
      </c>
      <c r="BK66" s="975">
        <f t="shared" si="49"/>
        <v>100</v>
      </c>
      <c r="BL66" s="1204">
        <v>0</v>
      </c>
      <c r="BM66" s="947">
        <v>0</v>
      </c>
      <c r="BN66" s="947">
        <v>0</v>
      </c>
      <c r="BO66" s="1070">
        <v>1456</v>
      </c>
      <c r="BP66" s="1070">
        <v>45</v>
      </c>
      <c r="BQ66" s="1090">
        <f t="shared" ref="BQ66:BQ72" si="64">BO66+BP66</f>
        <v>1501</v>
      </c>
    </row>
    <row r="67" spans="1:69" s="928" customFormat="1" ht="25.5">
      <c r="A67" s="947">
        <v>51</v>
      </c>
      <c r="B67" s="1034" t="s">
        <v>1447</v>
      </c>
      <c r="C67" s="994">
        <v>1.25</v>
      </c>
      <c r="D67" s="994">
        <v>7.7</v>
      </c>
      <c r="E67" s="994">
        <v>9.6300000000000008</v>
      </c>
      <c r="F67" s="994">
        <v>6.87</v>
      </c>
      <c r="G67" s="994">
        <v>1.6</v>
      </c>
      <c r="H67" s="938">
        <f>C67*C89/1000</f>
        <v>4372.13</v>
      </c>
      <c r="I67" s="938">
        <f>40*2+38</f>
        <v>118</v>
      </c>
      <c r="J67" s="938">
        <f>H67-I67</f>
        <v>4254.13</v>
      </c>
      <c r="K67" s="938">
        <f>ROUND(H67*$K$78,0)</f>
        <v>4195</v>
      </c>
      <c r="L67" s="975">
        <v>3975</v>
      </c>
      <c r="M67" s="975">
        <v>3881</v>
      </c>
      <c r="N67" s="976">
        <f>M67/L67*100</f>
        <v>97.635220125786162</v>
      </c>
      <c r="O67" s="975">
        <v>25</v>
      </c>
      <c r="P67" s="975">
        <v>25</v>
      </c>
      <c r="Q67" s="975">
        <f>O67+L67</f>
        <v>4000</v>
      </c>
      <c r="R67" s="977">
        <f>P67+M67</f>
        <v>3906</v>
      </c>
      <c r="S67" s="978">
        <v>3802</v>
      </c>
      <c r="T67" s="975">
        <v>3850</v>
      </c>
      <c r="U67" s="975">
        <v>37</v>
      </c>
      <c r="V67" s="975">
        <v>37</v>
      </c>
      <c r="W67" s="975">
        <f>S67+U67</f>
        <v>3839</v>
      </c>
      <c r="X67" s="975">
        <f>T67+V67</f>
        <v>3887</v>
      </c>
      <c r="Y67" s="979">
        <f t="shared" si="8"/>
        <v>101.25032560562646</v>
      </c>
      <c r="Z67" s="980">
        <v>3802</v>
      </c>
      <c r="AA67" s="975">
        <v>913</v>
      </c>
      <c r="AB67" s="975">
        <v>1807</v>
      </c>
      <c r="AC67" s="975">
        <f t="shared" si="35"/>
        <v>3652</v>
      </c>
      <c r="AD67" s="1089">
        <f t="shared" si="44"/>
        <v>96.054708048395582</v>
      </c>
      <c r="AE67" s="975">
        <v>30</v>
      </c>
      <c r="AF67" s="975">
        <v>11</v>
      </c>
      <c r="AG67" s="975">
        <v>14</v>
      </c>
      <c r="AH67" s="975">
        <f>AG67*2</f>
        <v>28</v>
      </c>
      <c r="AI67" s="1035">
        <f t="shared" si="60"/>
        <v>93.333333333333329</v>
      </c>
      <c r="AJ67" s="975">
        <f t="shared" si="40"/>
        <v>3832</v>
      </c>
      <c r="AK67" s="975">
        <f t="shared" si="40"/>
        <v>924</v>
      </c>
      <c r="AL67" s="975">
        <f t="shared" si="40"/>
        <v>1821</v>
      </c>
      <c r="AM67" s="977">
        <f t="shared" si="1"/>
        <v>3696</v>
      </c>
      <c r="AN67" s="978">
        <v>3472</v>
      </c>
      <c r="AO67" s="975">
        <v>3533</v>
      </c>
      <c r="AP67" s="975">
        <v>30</v>
      </c>
      <c r="AQ67" s="975">
        <v>30</v>
      </c>
      <c r="AR67" s="975">
        <f t="shared" si="46"/>
        <v>3502</v>
      </c>
      <c r="AS67" s="975">
        <f t="shared" si="46"/>
        <v>3563</v>
      </c>
      <c r="AT67" s="979">
        <f t="shared" si="47"/>
        <v>101.74186179326099</v>
      </c>
      <c r="AU67" s="978">
        <v>3921</v>
      </c>
      <c r="AV67" s="975">
        <v>29</v>
      </c>
      <c r="AW67" s="983">
        <f t="shared" si="2"/>
        <v>3950</v>
      </c>
      <c r="AX67" s="984">
        <f t="shared" si="41"/>
        <v>118</v>
      </c>
      <c r="AY67" s="950">
        <f t="shared" si="14"/>
        <v>119</v>
      </c>
      <c r="AZ67" s="1036"/>
      <c r="BA67" s="1036"/>
      <c r="BB67" s="1036">
        <f t="shared" si="50"/>
        <v>3787.6920098278388</v>
      </c>
      <c r="BC67" s="950"/>
      <c r="BD67" s="947"/>
      <c r="BE67" s="986">
        <v>3788</v>
      </c>
      <c r="BF67" s="1037">
        <f>ROUND(BE67*$BF$79,0)</f>
        <v>-15</v>
      </c>
      <c r="BG67" s="978">
        <f t="shared" si="61"/>
        <v>3796</v>
      </c>
      <c r="BH67" s="975">
        <f t="shared" si="61"/>
        <v>30</v>
      </c>
      <c r="BI67" s="977">
        <f t="shared" si="63"/>
        <v>3826</v>
      </c>
      <c r="BJ67" s="982">
        <f t="shared" si="45"/>
        <v>-6</v>
      </c>
      <c r="BK67" s="975">
        <f t="shared" si="49"/>
        <v>144</v>
      </c>
      <c r="BL67" s="1204">
        <v>0</v>
      </c>
      <c r="BM67" s="947">
        <v>0</v>
      </c>
      <c r="BN67" s="947">
        <v>0</v>
      </c>
      <c r="BO67" s="1070">
        <v>3796</v>
      </c>
      <c r="BP67" s="1070">
        <v>30</v>
      </c>
      <c r="BQ67" s="1090">
        <f t="shared" si="64"/>
        <v>3826</v>
      </c>
    </row>
    <row r="68" spans="1:69" s="1054" customFormat="1" ht="27" customHeight="1">
      <c r="A68" s="1038"/>
      <c r="B68" s="1091" t="s">
        <v>1448</v>
      </c>
      <c r="C68" s="996"/>
      <c r="D68" s="996"/>
      <c r="E68" s="996"/>
      <c r="F68" s="996"/>
      <c r="G68" s="996"/>
      <c r="H68" s="1092"/>
      <c r="I68" s="1092"/>
      <c r="J68" s="1092"/>
      <c r="K68" s="1092"/>
      <c r="L68" s="997">
        <f>L65+L66+L67</f>
        <v>78370</v>
      </c>
      <c r="M68" s="997">
        <f>M65+M66+M67</f>
        <v>81187</v>
      </c>
      <c r="N68" s="998">
        <f>M68/L68*100</f>
        <v>103.59448768661477</v>
      </c>
      <c r="O68" s="997">
        <f t="shared" ref="O68:R68" si="65">O66+O67</f>
        <v>69</v>
      </c>
      <c r="P68" s="997">
        <f t="shared" si="65"/>
        <v>69</v>
      </c>
      <c r="Q68" s="997">
        <f t="shared" si="65"/>
        <v>5733</v>
      </c>
      <c r="R68" s="999">
        <f t="shared" si="65"/>
        <v>5531</v>
      </c>
      <c r="S68" s="1093">
        <f t="shared" ref="S68:X68" si="66">S65+S66+S67</f>
        <v>80222</v>
      </c>
      <c r="T68" s="997">
        <f t="shared" si="66"/>
        <v>78705</v>
      </c>
      <c r="U68" s="997">
        <f t="shared" si="66"/>
        <v>76</v>
      </c>
      <c r="V68" s="997">
        <f t="shared" si="66"/>
        <v>76</v>
      </c>
      <c r="W68" s="997">
        <f t="shared" si="66"/>
        <v>80466</v>
      </c>
      <c r="X68" s="1002">
        <f t="shared" si="66"/>
        <v>78946</v>
      </c>
      <c r="Y68" s="1001">
        <f t="shared" si="8"/>
        <v>98.111003405164908</v>
      </c>
      <c r="Z68" s="1002">
        <f>Z65+Z66+Z67</f>
        <v>80404</v>
      </c>
      <c r="AA68" s="997">
        <f>AA65+AA66+AA67</f>
        <v>18955</v>
      </c>
      <c r="AB68" s="997">
        <f>AB65+AB66+AB67</f>
        <v>36302</v>
      </c>
      <c r="AC68" s="997">
        <f>AC65+AC66+AC67</f>
        <v>72728</v>
      </c>
      <c r="AD68" s="998">
        <f t="shared" si="44"/>
        <v>90.453211283020735</v>
      </c>
      <c r="AE68" s="997">
        <f t="shared" ref="AE68:AL68" si="67">AE65+AE66+AE67</f>
        <v>260</v>
      </c>
      <c r="AF68" s="997"/>
      <c r="AG68" s="997">
        <f t="shared" si="67"/>
        <v>101</v>
      </c>
      <c r="AH68" s="997">
        <f t="shared" si="67"/>
        <v>202</v>
      </c>
      <c r="AI68" s="1003">
        <f t="shared" si="60"/>
        <v>77.692307692307693</v>
      </c>
      <c r="AJ68" s="997">
        <f>AJ65+AJ66+AJ67</f>
        <v>80664</v>
      </c>
      <c r="AK68" s="997">
        <f t="shared" ref="AK68:AL76" si="68">AA68+AF68</f>
        <v>18955</v>
      </c>
      <c r="AL68" s="997">
        <f t="shared" si="67"/>
        <v>36403</v>
      </c>
      <c r="AM68" s="999">
        <f t="shared" si="1"/>
        <v>75820</v>
      </c>
      <c r="AN68" s="1000">
        <f>AN65+AN66+AN67</f>
        <v>65745</v>
      </c>
      <c r="AO68" s="997">
        <f>AO65+AO66+AO67</f>
        <v>68241</v>
      </c>
      <c r="AP68" s="997">
        <f>AP65+AP66+AP67</f>
        <v>248</v>
      </c>
      <c r="AQ68" s="997">
        <f>AQ65+AQ66+AQ67</f>
        <v>225</v>
      </c>
      <c r="AR68" s="975">
        <f t="shared" si="46"/>
        <v>65993</v>
      </c>
      <c r="AS68" s="975">
        <f t="shared" si="46"/>
        <v>68466</v>
      </c>
      <c r="AT68" s="979">
        <f t="shared" si="47"/>
        <v>103.74736714500024</v>
      </c>
      <c r="AU68" s="1000">
        <f>AU66+AU67+AU65</f>
        <v>82608</v>
      </c>
      <c r="AV68" s="997">
        <f>AV63+AV64+AV66+AV67</f>
        <v>436</v>
      </c>
      <c r="AW68" s="1004">
        <f>AU68+AV68</f>
        <v>83044</v>
      </c>
      <c r="AX68" s="1005">
        <f t="shared" si="41"/>
        <v>2380</v>
      </c>
      <c r="AY68" s="1006">
        <f t="shared" si="14"/>
        <v>2204</v>
      </c>
      <c r="AZ68" s="1007"/>
      <c r="BA68" s="1007"/>
      <c r="BB68" s="1007">
        <f>AJ68*$BB$81</f>
        <v>79731.312181824847</v>
      </c>
      <c r="BC68" s="1006"/>
      <c r="BD68" s="1006"/>
      <c r="BE68" s="1006">
        <f>BE65+BE66+BE67</f>
        <v>79847</v>
      </c>
      <c r="BF68" s="1009">
        <f>ROUND(BE68*$BF$79,0)</f>
        <v>-322</v>
      </c>
      <c r="BG68" s="978">
        <f t="shared" si="61"/>
        <v>73108</v>
      </c>
      <c r="BH68" s="975">
        <f t="shared" si="61"/>
        <v>260</v>
      </c>
      <c r="BI68" s="1076">
        <f t="shared" si="63"/>
        <v>73368</v>
      </c>
      <c r="BJ68" s="1074">
        <f t="shared" si="45"/>
        <v>-7296</v>
      </c>
      <c r="BK68" s="1074">
        <f t="shared" si="49"/>
        <v>380</v>
      </c>
      <c r="BL68" s="1074">
        <f>BL65+BL66+BL67</f>
        <v>3121</v>
      </c>
      <c r="BM68" s="1074">
        <f>BM65+BM66+BM67</f>
        <v>0</v>
      </c>
      <c r="BN68" s="1076">
        <f>BL68+BM68</f>
        <v>3121</v>
      </c>
      <c r="BO68" s="1010">
        <f>BO65+BO66+BO67</f>
        <v>69987</v>
      </c>
      <c r="BP68" s="1010">
        <f>BP65+BP66+BP67</f>
        <v>260</v>
      </c>
      <c r="BQ68" s="1012">
        <f t="shared" si="64"/>
        <v>70247</v>
      </c>
    </row>
    <row r="69" spans="1:69" s="1056" customFormat="1" ht="18.75">
      <c r="A69" s="1014">
        <v>52</v>
      </c>
      <c r="B69" s="1015" t="s">
        <v>1449</v>
      </c>
      <c r="C69" s="1016">
        <v>0.35</v>
      </c>
      <c r="D69" s="1016">
        <v>13.5</v>
      </c>
      <c r="E69" s="1016">
        <v>4.7300000000000004</v>
      </c>
      <c r="F69" s="1016">
        <v>3.47</v>
      </c>
      <c r="G69" s="1016">
        <v>1.26</v>
      </c>
      <c r="H69" s="944">
        <f>C69*C89/1000</f>
        <v>1224.1963999999998</v>
      </c>
      <c r="I69" s="944">
        <f>11*2</f>
        <v>22</v>
      </c>
      <c r="J69" s="944">
        <f>H69-I69</f>
        <v>1202.1963999999998</v>
      </c>
      <c r="K69" s="944">
        <f>ROUND(H69*$K$78,0)</f>
        <v>1175</v>
      </c>
      <c r="L69" s="1019">
        <v>878</v>
      </c>
      <c r="M69" s="1019">
        <v>656</v>
      </c>
      <c r="N69" s="1020">
        <f t="shared" si="6"/>
        <v>74.715261958997729</v>
      </c>
      <c r="O69" s="1019">
        <v>97</v>
      </c>
      <c r="P69" s="1019">
        <v>67</v>
      </c>
      <c r="Q69" s="1019">
        <f t="shared" ref="Q69:R71" si="69">O69+L69</f>
        <v>975</v>
      </c>
      <c r="R69" s="1021">
        <f t="shared" si="69"/>
        <v>723</v>
      </c>
      <c r="S69" s="1022">
        <v>794</v>
      </c>
      <c r="T69" s="1019">
        <v>556</v>
      </c>
      <c r="U69" s="1019">
        <v>31</v>
      </c>
      <c r="V69" s="1019">
        <v>31</v>
      </c>
      <c r="W69" s="1019">
        <f>S69+U69</f>
        <v>825</v>
      </c>
      <c r="X69" s="1019">
        <f>T69+V69</f>
        <v>587</v>
      </c>
      <c r="Y69" s="1023">
        <f t="shared" si="8"/>
        <v>71.151515151515156</v>
      </c>
      <c r="Z69" s="1024">
        <v>594</v>
      </c>
      <c r="AA69" s="1019">
        <v>101</v>
      </c>
      <c r="AB69" s="1019">
        <v>250</v>
      </c>
      <c r="AC69" s="1019">
        <f t="shared" si="35"/>
        <v>404</v>
      </c>
      <c r="AD69" s="1020">
        <f t="shared" si="44"/>
        <v>68.013468013468014</v>
      </c>
      <c r="AE69" s="1019">
        <v>35</v>
      </c>
      <c r="AF69" s="1019">
        <v>3</v>
      </c>
      <c r="AG69" s="1019">
        <v>7</v>
      </c>
      <c r="AH69" s="1019">
        <f>AG69*2</f>
        <v>14</v>
      </c>
      <c r="AI69" s="1025">
        <f t="shared" si="60"/>
        <v>40</v>
      </c>
      <c r="AJ69" s="1019">
        <f t="shared" ref="AJ69:AJ75" si="70">Z69+AE69</f>
        <v>629</v>
      </c>
      <c r="AK69" s="1019">
        <f t="shared" si="68"/>
        <v>104</v>
      </c>
      <c r="AL69" s="1019">
        <f t="shared" si="68"/>
        <v>257</v>
      </c>
      <c r="AM69" s="1021">
        <f t="shared" si="1"/>
        <v>416</v>
      </c>
      <c r="AN69" s="1022">
        <v>594</v>
      </c>
      <c r="AO69" s="1019">
        <v>504</v>
      </c>
      <c r="AP69" s="1019">
        <v>35</v>
      </c>
      <c r="AQ69" s="1019">
        <v>17</v>
      </c>
      <c r="AR69" s="975">
        <f t="shared" si="46"/>
        <v>629</v>
      </c>
      <c r="AS69" s="975">
        <f t="shared" si="46"/>
        <v>521</v>
      </c>
      <c r="AT69" s="979">
        <f t="shared" si="47"/>
        <v>82.829888712241655</v>
      </c>
      <c r="AU69" s="1022">
        <v>585</v>
      </c>
      <c r="AV69" s="1019">
        <v>35</v>
      </c>
      <c r="AW69" s="1026">
        <f t="shared" si="2"/>
        <v>620</v>
      </c>
      <c r="AX69" s="1027">
        <f t="shared" si="41"/>
        <v>-9</v>
      </c>
      <c r="AY69" s="1028">
        <f t="shared" si="14"/>
        <v>-9</v>
      </c>
      <c r="AZ69" s="1029"/>
      <c r="BA69" s="1029"/>
      <c r="BB69" s="1029">
        <f t="shared" si="50"/>
        <v>621.72710704115627</v>
      </c>
      <c r="BC69" s="1019"/>
      <c r="BD69" s="1014"/>
      <c r="BE69" s="1028">
        <v>622</v>
      </c>
      <c r="BF69" s="1030">
        <f>ROUND(BE69*$BF$79,0)</f>
        <v>-3</v>
      </c>
      <c r="BG69" s="978">
        <f t="shared" si="61"/>
        <v>543</v>
      </c>
      <c r="BH69" s="975">
        <f t="shared" si="61"/>
        <v>35</v>
      </c>
      <c r="BI69" s="977">
        <f t="shared" si="63"/>
        <v>578</v>
      </c>
      <c r="BJ69" s="975">
        <f t="shared" si="45"/>
        <v>-51</v>
      </c>
      <c r="BK69" s="975">
        <f t="shared" si="49"/>
        <v>139</v>
      </c>
      <c r="BL69" s="1204">
        <v>0</v>
      </c>
      <c r="BM69" s="947">
        <v>0</v>
      </c>
      <c r="BN69" s="947">
        <v>0</v>
      </c>
      <c r="BO69" s="968">
        <v>543</v>
      </c>
      <c r="BP69" s="968">
        <v>35</v>
      </c>
      <c r="BQ69" s="1031">
        <f t="shared" si="64"/>
        <v>578</v>
      </c>
    </row>
    <row r="70" spans="1:69" s="928" customFormat="1">
      <c r="A70" s="947">
        <v>53</v>
      </c>
      <c r="B70" s="1034" t="s">
        <v>1450</v>
      </c>
      <c r="C70" s="1906">
        <v>1.9</v>
      </c>
      <c r="D70" s="1906">
        <v>11.6</v>
      </c>
      <c r="E70" s="1906">
        <v>22.04</v>
      </c>
      <c r="F70" s="1906">
        <v>17.63</v>
      </c>
      <c r="G70" s="1906">
        <v>4.41</v>
      </c>
      <c r="H70" s="1984">
        <f>C70*C89/1000</f>
        <v>6645.6376</v>
      </c>
      <c r="I70" s="1913">
        <f>102*2</f>
        <v>204</v>
      </c>
      <c r="J70" s="1913">
        <f>H70-I70</f>
        <v>6441.6376</v>
      </c>
      <c r="K70" s="1913">
        <f>ROUND(H70*K78,0)</f>
        <v>6376</v>
      </c>
      <c r="L70" s="975">
        <v>6024</v>
      </c>
      <c r="M70" s="975">
        <v>6326</v>
      </c>
      <c r="N70" s="976">
        <f t="shared" si="6"/>
        <v>105.01328021248339</v>
      </c>
      <c r="O70" s="975"/>
      <c r="P70" s="975"/>
      <c r="Q70" s="975">
        <f t="shared" si="69"/>
        <v>6024</v>
      </c>
      <c r="R70" s="977">
        <f t="shared" si="69"/>
        <v>6326</v>
      </c>
      <c r="S70" s="978">
        <v>6005</v>
      </c>
      <c r="T70" s="975">
        <v>6230</v>
      </c>
      <c r="U70" s="975">
        <v>39</v>
      </c>
      <c r="V70" s="975">
        <v>39</v>
      </c>
      <c r="W70" s="975">
        <f>S70+U70</f>
        <v>6044</v>
      </c>
      <c r="X70" s="975">
        <f t="shared" ref="X70:X75" si="71">T70+V70</f>
        <v>6269</v>
      </c>
      <c r="Y70" s="979">
        <f t="shared" si="8"/>
        <v>103.72270019854402</v>
      </c>
      <c r="Z70" s="980">
        <v>6026</v>
      </c>
      <c r="AA70" s="975">
        <v>1546</v>
      </c>
      <c r="AB70" s="975">
        <v>2644</v>
      </c>
      <c r="AC70" s="975">
        <f t="shared" si="35"/>
        <v>6184</v>
      </c>
      <c r="AD70" s="1089">
        <f t="shared" si="44"/>
        <v>102.62197145701958</v>
      </c>
      <c r="AE70" s="975"/>
      <c r="AF70" s="975"/>
      <c r="AG70" s="975"/>
      <c r="AH70" s="975"/>
      <c r="AI70" s="1035"/>
      <c r="AJ70" s="975">
        <f t="shared" si="70"/>
        <v>6026</v>
      </c>
      <c r="AK70" s="975">
        <f t="shared" si="68"/>
        <v>1546</v>
      </c>
      <c r="AL70" s="975">
        <f t="shared" si="68"/>
        <v>2644</v>
      </c>
      <c r="AM70" s="977">
        <f t="shared" si="1"/>
        <v>6184</v>
      </c>
      <c r="AN70" s="978">
        <v>4594</v>
      </c>
      <c r="AO70" s="975">
        <v>4716</v>
      </c>
      <c r="AP70" s="975">
        <v>36</v>
      </c>
      <c r="AQ70" s="975">
        <v>36</v>
      </c>
      <c r="AR70" s="975">
        <f t="shared" si="46"/>
        <v>4630</v>
      </c>
      <c r="AS70" s="975">
        <f t="shared" si="46"/>
        <v>4752</v>
      </c>
      <c r="AT70" s="979">
        <f t="shared" si="47"/>
        <v>102.63498920086394</v>
      </c>
      <c r="AU70" s="978">
        <v>5987</v>
      </c>
      <c r="AV70" s="975">
        <v>39</v>
      </c>
      <c r="AW70" s="983">
        <f>AU70+AV70</f>
        <v>6026</v>
      </c>
      <c r="AX70" s="984">
        <f t="shared" si="41"/>
        <v>0</v>
      </c>
      <c r="AY70" s="950">
        <f t="shared" si="14"/>
        <v>-39</v>
      </c>
      <c r="AZ70" s="1036"/>
      <c r="BA70" s="1036"/>
      <c r="BB70" s="1036"/>
      <c r="BC70" s="950"/>
      <c r="BD70" s="947"/>
      <c r="BE70" s="986"/>
      <c r="BF70" s="987"/>
      <c r="BG70" s="978">
        <f t="shared" si="61"/>
        <v>5367</v>
      </c>
      <c r="BH70" s="975">
        <f t="shared" si="61"/>
        <v>36</v>
      </c>
      <c r="BI70" s="1205">
        <f t="shared" si="63"/>
        <v>5403</v>
      </c>
      <c r="BJ70" s="982">
        <f t="shared" si="45"/>
        <v>-659</v>
      </c>
      <c r="BK70" s="975">
        <f t="shared" si="49"/>
        <v>-817</v>
      </c>
      <c r="BL70" s="1204">
        <v>0</v>
      </c>
      <c r="BM70" s="947">
        <v>0</v>
      </c>
      <c r="BN70" s="947">
        <v>0</v>
      </c>
      <c r="BO70" s="968">
        <v>5367</v>
      </c>
      <c r="BP70" s="968">
        <v>36</v>
      </c>
      <c r="BQ70" s="1066">
        <f t="shared" si="64"/>
        <v>5403</v>
      </c>
    </row>
    <row r="71" spans="1:69" s="928" customFormat="1" ht="25.5">
      <c r="A71" s="947">
        <v>54</v>
      </c>
      <c r="B71" s="1034" t="s">
        <v>1451</v>
      </c>
      <c r="C71" s="1906"/>
      <c r="D71" s="1906"/>
      <c r="E71" s="1906"/>
      <c r="F71" s="1906"/>
      <c r="G71" s="1906"/>
      <c r="H71" s="1984"/>
      <c r="I71" s="1914"/>
      <c r="J71" s="1914"/>
      <c r="K71" s="1914"/>
      <c r="L71" s="975">
        <v>1278</v>
      </c>
      <c r="M71" s="975">
        <v>1332</v>
      </c>
      <c r="N71" s="976">
        <f t="shared" si="6"/>
        <v>104.22535211267605</v>
      </c>
      <c r="O71" s="975"/>
      <c r="P71" s="975"/>
      <c r="Q71" s="975">
        <f t="shared" si="69"/>
        <v>1278</v>
      </c>
      <c r="R71" s="977">
        <f t="shared" si="69"/>
        <v>1332</v>
      </c>
      <c r="S71" s="978">
        <v>1297</v>
      </c>
      <c r="T71" s="975">
        <v>1316</v>
      </c>
      <c r="U71" s="975"/>
      <c r="V71" s="975"/>
      <c r="W71" s="975">
        <f>S71+U71</f>
        <v>1297</v>
      </c>
      <c r="X71" s="975">
        <f t="shared" si="71"/>
        <v>1316</v>
      </c>
      <c r="Y71" s="979">
        <f t="shared" si="8"/>
        <v>101.46491904394756</v>
      </c>
      <c r="Z71" s="980">
        <v>1377</v>
      </c>
      <c r="AA71" s="975">
        <v>331</v>
      </c>
      <c r="AB71" s="975">
        <v>686</v>
      </c>
      <c r="AC71" s="975">
        <f t="shared" si="35"/>
        <v>1324</v>
      </c>
      <c r="AD71" s="1089">
        <f>AC71/Z71*100</f>
        <v>96.151053013798119</v>
      </c>
      <c r="AE71" s="975"/>
      <c r="AF71" s="975"/>
      <c r="AG71" s="975"/>
      <c r="AH71" s="975"/>
      <c r="AI71" s="1035"/>
      <c r="AJ71" s="975">
        <f t="shared" si="70"/>
        <v>1377</v>
      </c>
      <c r="AK71" s="975">
        <f t="shared" si="68"/>
        <v>331</v>
      </c>
      <c r="AL71" s="975">
        <f t="shared" si="68"/>
        <v>686</v>
      </c>
      <c r="AM71" s="977">
        <f t="shared" si="1"/>
        <v>1324</v>
      </c>
      <c r="AN71" s="978">
        <v>1410</v>
      </c>
      <c r="AO71" s="975">
        <v>1415</v>
      </c>
      <c r="AP71" s="975"/>
      <c r="AQ71" s="975"/>
      <c r="AR71" s="975">
        <f t="shared" si="46"/>
        <v>1410</v>
      </c>
      <c r="AS71" s="975">
        <f t="shared" si="46"/>
        <v>1415</v>
      </c>
      <c r="AT71" s="979">
        <f t="shared" si="47"/>
        <v>100.35460992907801</v>
      </c>
      <c r="AU71" s="978">
        <v>1471</v>
      </c>
      <c r="AV71" s="975"/>
      <c r="AW71" s="983">
        <f t="shared" si="2"/>
        <v>1471</v>
      </c>
      <c r="AX71" s="984">
        <f t="shared" si="41"/>
        <v>94</v>
      </c>
      <c r="AY71" s="950">
        <f t="shared" si="14"/>
        <v>94</v>
      </c>
      <c r="AZ71" s="1036"/>
      <c r="BA71" s="1036"/>
      <c r="BB71" s="1036"/>
      <c r="BC71" s="950"/>
      <c r="BD71" s="947"/>
      <c r="BE71" s="986"/>
      <c r="BF71" s="987"/>
      <c r="BG71" s="978">
        <f t="shared" si="61"/>
        <v>1419</v>
      </c>
      <c r="BH71" s="975">
        <f t="shared" si="61"/>
        <v>0</v>
      </c>
      <c r="BI71" s="1205">
        <f t="shared" si="63"/>
        <v>1419</v>
      </c>
      <c r="BJ71" s="982">
        <f t="shared" si="45"/>
        <v>42</v>
      </c>
      <c r="BK71" s="975">
        <f t="shared" si="49"/>
        <v>95</v>
      </c>
      <c r="BL71" s="1204">
        <v>0</v>
      </c>
      <c r="BM71" s="947">
        <v>0</v>
      </c>
      <c r="BN71" s="947">
        <v>0</v>
      </c>
      <c r="BO71" s="968">
        <v>1419</v>
      </c>
      <c r="BP71" s="968"/>
      <c r="BQ71" s="1066">
        <f t="shared" si="64"/>
        <v>1419</v>
      </c>
    </row>
    <row r="72" spans="1:69" s="1040" customFormat="1">
      <c r="A72" s="1987" t="s">
        <v>1452</v>
      </c>
      <c r="B72" s="1987"/>
      <c r="C72" s="1906"/>
      <c r="D72" s="1906"/>
      <c r="E72" s="1906"/>
      <c r="F72" s="1906"/>
      <c r="G72" s="1906"/>
      <c r="H72" s="1984"/>
      <c r="I72" s="1915"/>
      <c r="J72" s="1915"/>
      <c r="K72" s="1915"/>
      <c r="L72" s="997">
        <f>L70+L71</f>
        <v>7302</v>
      </c>
      <c r="M72" s="997">
        <f>M70+M71</f>
        <v>7658</v>
      </c>
      <c r="N72" s="998">
        <f t="shared" si="6"/>
        <v>104.87537660914819</v>
      </c>
      <c r="O72" s="997">
        <v>35</v>
      </c>
      <c r="P72" s="997">
        <v>35</v>
      </c>
      <c r="Q72" s="997">
        <f>Q70+Q71</f>
        <v>7302</v>
      </c>
      <c r="R72" s="999">
        <f>R70+R71</f>
        <v>7658</v>
      </c>
      <c r="S72" s="1000">
        <f>S70+S71</f>
        <v>7302</v>
      </c>
      <c r="T72" s="997">
        <f>T70+T71</f>
        <v>7546</v>
      </c>
      <c r="U72" s="997">
        <v>39</v>
      </c>
      <c r="V72" s="997">
        <v>39</v>
      </c>
      <c r="W72" s="997">
        <f>W70+W71+U72</f>
        <v>7380</v>
      </c>
      <c r="X72" s="997">
        <f>T72+V72</f>
        <v>7585</v>
      </c>
      <c r="Y72" s="1001">
        <f t="shared" si="8"/>
        <v>102.77777777777777</v>
      </c>
      <c r="Z72" s="1002">
        <f>Z70+Z71</f>
        <v>7403</v>
      </c>
      <c r="AA72" s="997">
        <f>AA70+AA71</f>
        <v>1877</v>
      </c>
      <c r="AB72" s="997">
        <f>AB70+AB71</f>
        <v>3330</v>
      </c>
      <c r="AC72" s="997">
        <f>AB72*2</f>
        <v>6660</v>
      </c>
      <c r="AD72" s="998">
        <f t="shared" si="44"/>
        <v>89.963528299338108</v>
      </c>
      <c r="AE72" s="997">
        <v>36</v>
      </c>
      <c r="AF72" s="997"/>
      <c r="AG72" s="997">
        <v>14</v>
      </c>
      <c r="AH72" s="997">
        <f>AG72*2</f>
        <v>28</v>
      </c>
      <c r="AI72" s="1003">
        <f>AH72/AE72*100</f>
        <v>77.777777777777786</v>
      </c>
      <c r="AJ72" s="997">
        <f>Z72+AE72</f>
        <v>7439</v>
      </c>
      <c r="AK72" s="997">
        <f t="shared" si="68"/>
        <v>1877</v>
      </c>
      <c r="AL72" s="997">
        <f t="shared" si="68"/>
        <v>3344</v>
      </c>
      <c r="AM72" s="999">
        <f t="shared" si="1"/>
        <v>7508</v>
      </c>
      <c r="AN72" s="1000">
        <f>AN70+AN71</f>
        <v>6004</v>
      </c>
      <c r="AO72" s="997">
        <f>AO70+AO71</f>
        <v>6131</v>
      </c>
      <c r="AP72" s="997">
        <f>AP70+AP71</f>
        <v>36</v>
      </c>
      <c r="AQ72" s="997">
        <f>AQ70+AQ71</f>
        <v>36</v>
      </c>
      <c r="AR72" s="975">
        <f t="shared" si="46"/>
        <v>6040</v>
      </c>
      <c r="AS72" s="975">
        <f t="shared" si="46"/>
        <v>6167</v>
      </c>
      <c r="AT72" s="979">
        <f t="shared" si="47"/>
        <v>102.10264900662251</v>
      </c>
      <c r="AU72" s="1000">
        <f>AU70+AU71</f>
        <v>7458</v>
      </c>
      <c r="AV72" s="997">
        <f>AV70+AV71</f>
        <v>39</v>
      </c>
      <c r="AW72" s="1004">
        <f t="shared" si="2"/>
        <v>7497</v>
      </c>
      <c r="AX72" s="1005">
        <f t="shared" si="41"/>
        <v>58</v>
      </c>
      <c r="AY72" s="1006">
        <f t="shared" si="14"/>
        <v>55</v>
      </c>
      <c r="AZ72" s="1007"/>
      <c r="BA72" s="1007"/>
      <c r="BB72" s="1007">
        <f>AJ72*$BB$81</f>
        <v>7352.9856109366629</v>
      </c>
      <c r="BC72" s="1006"/>
      <c r="BD72" s="1006"/>
      <c r="BE72" s="1006">
        <v>7353</v>
      </c>
      <c r="BF72" s="1009">
        <f>ROUND(BE72*$BF$79,0)</f>
        <v>-30</v>
      </c>
      <c r="BG72" s="978">
        <f t="shared" si="61"/>
        <v>6786</v>
      </c>
      <c r="BH72" s="975">
        <f t="shared" si="61"/>
        <v>36</v>
      </c>
      <c r="BI72" s="1218">
        <f t="shared" si="63"/>
        <v>6822</v>
      </c>
      <c r="BJ72" s="1074">
        <f t="shared" si="45"/>
        <v>-617</v>
      </c>
      <c r="BK72" s="1074">
        <f t="shared" si="49"/>
        <v>126</v>
      </c>
      <c r="BL72" s="1212">
        <f>BL70+BL71</f>
        <v>0</v>
      </c>
      <c r="BM72" s="1212">
        <f>BM70+BM71</f>
        <v>0</v>
      </c>
      <c r="BN72" s="1218">
        <f>BL72+BM72</f>
        <v>0</v>
      </c>
      <c r="BO72" s="1094">
        <f>BO70+BO71</f>
        <v>6786</v>
      </c>
      <c r="BP72" s="1094">
        <f>BP70+BP71</f>
        <v>36</v>
      </c>
      <c r="BQ72" s="1095">
        <f t="shared" si="64"/>
        <v>6822</v>
      </c>
    </row>
    <row r="73" spans="1:69" s="1097" customFormat="1" ht="25.5">
      <c r="A73" s="1059">
        <v>55</v>
      </c>
      <c r="B73" s="1060" t="s">
        <v>1453</v>
      </c>
      <c r="C73" s="1016"/>
      <c r="D73" s="1016"/>
      <c r="E73" s="1016"/>
      <c r="F73" s="1016"/>
      <c r="G73" s="1016"/>
      <c r="H73" s="944"/>
      <c r="I73" s="944">
        <f>(3+364)*2</f>
        <v>734</v>
      </c>
      <c r="J73" s="944"/>
      <c r="K73" s="944"/>
      <c r="L73" s="1019">
        <v>2965</v>
      </c>
      <c r="M73" s="1019">
        <v>4618</v>
      </c>
      <c r="N73" s="1020">
        <f t="shared" si="6"/>
        <v>155.75042158516018</v>
      </c>
      <c r="O73" s="1019"/>
      <c r="P73" s="1019"/>
      <c r="Q73" s="1019">
        <f t="shared" ref="Q73:R75" si="72">L73+O73</f>
        <v>2965</v>
      </c>
      <c r="R73" s="1021">
        <f t="shared" si="72"/>
        <v>4618</v>
      </c>
      <c r="S73" s="1022">
        <v>3441</v>
      </c>
      <c r="T73" s="1019">
        <v>3731</v>
      </c>
      <c r="U73" s="1019"/>
      <c r="V73" s="1019"/>
      <c r="W73" s="1019">
        <f>S73+U73</f>
        <v>3441</v>
      </c>
      <c r="X73" s="1019">
        <f t="shared" si="71"/>
        <v>3731</v>
      </c>
      <c r="Y73" s="1023">
        <f t="shared" si="8"/>
        <v>108.42778262133102</v>
      </c>
      <c r="Z73" s="1024">
        <v>3420</v>
      </c>
      <c r="AA73" s="1019">
        <v>974</v>
      </c>
      <c r="AB73" s="1019">
        <v>1910</v>
      </c>
      <c r="AC73" s="1019">
        <f t="shared" si="35"/>
        <v>3896</v>
      </c>
      <c r="AD73" s="1020">
        <f t="shared" si="44"/>
        <v>113.91812865497076</v>
      </c>
      <c r="AE73" s="1059"/>
      <c r="AF73" s="1059"/>
      <c r="AG73" s="1059"/>
      <c r="AH73" s="1059"/>
      <c r="AI73" s="1025"/>
      <c r="AJ73" s="1019">
        <f t="shared" si="70"/>
        <v>3420</v>
      </c>
      <c r="AK73" s="1019">
        <f t="shared" si="68"/>
        <v>974</v>
      </c>
      <c r="AL73" s="1019">
        <f t="shared" si="68"/>
        <v>1910</v>
      </c>
      <c r="AM73" s="1021">
        <f t="shared" si="1"/>
        <v>3896</v>
      </c>
      <c r="AN73" s="1022">
        <v>4164</v>
      </c>
      <c r="AO73" s="1019">
        <v>5200</v>
      </c>
      <c r="AP73" s="1019"/>
      <c r="AQ73" s="1019"/>
      <c r="AR73" s="975">
        <f t="shared" si="46"/>
        <v>4164</v>
      </c>
      <c r="AS73" s="975">
        <f t="shared" si="46"/>
        <v>5200</v>
      </c>
      <c r="AT73" s="979">
        <f t="shared" si="47"/>
        <v>124.87992315081652</v>
      </c>
      <c r="AU73" s="1022">
        <v>3240</v>
      </c>
      <c r="AV73" s="1019"/>
      <c r="AW73" s="1026">
        <f t="shared" si="2"/>
        <v>3240</v>
      </c>
      <c r="AX73" s="1027">
        <f t="shared" si="41"/>
        <v>-180</v>
      </c>
      <c r="AY73" s="1028">
        <f t="shared" si="14"/>
        <v>-180</v>
      </c>
      <c r="AZ73" s="1029"/>
      <c r="BA73" s="1029"/>
      <c r="BB73" s="1029">
        <f t="shared" si="50"/>
        <v>3380.4558125290209</v>
      </c>
      <c r="BC73" s="1029"/>
      <c r="BD73" s="1096"/>
      <c r="BE73" s="1028">
        <v>3731</v>
      </c>
      <c r="BF73" s="1030">
        <f>ROUND(BE73*$BF$79,0)</f>
        <v>-15</v>
      </c>
      <c r="BG73" s="978">
        <f t="shared" si="61"/>
        <v>3010</v>
      </c>
      <c r="BH73" s="975">
        <f t="shared" si="61"/>
        <v>0</v>
      </c>
      <c r="BI73" s="977">
        <f>BG73</f>
        <v>3010</v>
      </c>
      <c r="BJ73" s="975">
        <f t="shared" si="45"/>
        <v>-410</v>
      </c>
      <c r="BK73" s="975">
        <f t="shared" si="49"/>
        <v>-886</v>
      </c>
      <c r="BL73" s="1204">
        <v>289</v>
      </c>
      <c r="BM73" s="947">
        <v>0</v>
      </c>
      <c r="BN73" s="947">
        <v>289</v>
      </c>
      <c r="BO73" s="968">
        <v>2721</v>
      </c>
      <c r="BP73" s="968"/>
      <c r="BQ73" s="1031">
        <f>BO73</f>
        <v>2721</v>
      </c>
    </row>
    <row r="74" spans="1:69" s="1098" customFormat="1" ht="25.5">
      <c r="A74" s="1059">
        <v>56</v>
      </c>
      <c r="B74" s="1060" t="s">
        <v>1454</v>
      </c>
      <c r="C74" s="1016"/>
      <c r="D74" s="1016"/>
      <c r="E74" s="1016"/>
      <c r="F74" s="1016"/>
      <c r="G74" s="1016"/>
      <c r="H74" s="944"/>
      <c r="I74" s="944">
        <f>(3+3)*2</f>
        <v>12</v>
      </c>
      <c r="J74" s="944"/>
      <c r="K74" s="944"/>
      <c r="L74" s="1019">
        <v>731</v>
      </c>
      <c r="M74" s="1019">
        <v>776</v>
      </c>
      <c r="N74" s="1020">
        <f t="shared" si="6"/>
        <v>106.15595075239399</v>
      </c>
      <c r="O74" s="1019"/>
      <c r="P74" s="1019"/>
      <c r="Q74" s="1019">
        <f t="shared" si="72"/>
        <v>731</v>
      </c>
      <c r="R74" s="1021">
        <f t="shared" si="72"/>
        <v>776</v>
      </c>
      <c r="S74" s="1022">
        <v>731</v>
      </c>
      <c r="T74" s="1019">
        <v>475</v>
      </c>
      <c r="U74" s="1019"/>
      <c r="V74" s="1019"/>
      <c r="W74" s="1019">
        <f>S74+U74</f>
        <v>731</v>
      </c>
      <c r="X74" s="1019">
        <f t="shared" si="71"/>
        <v>475</v>
      </c>
      <c r="Y74" s="1023">
        <f t="shared" si="8"/>
        <v>64.979480164158687</v>
      </c>
      <c r="Z74" s="1024">
        <v>929</v>
      </c>
      <c r="AA74" s="1019">
        <v>137</v>
      </c>
      <c r="AB74" s="1019">
        <v>291</v>
      </c>
      <c r="AC74" s="1019">
        <f t="shared" si="35"/>
        <v>548</v>
      </c>
      <c r="AD74" s="1020">
        <f t="shared" si="44"/>
        <v>58.988159311087195</v>
      </c>
      <c r="AE74" s="1059"/>
      <c r="AF74" s="1059"/>
      <c r="AG74" s="1059"/>
      <c r="AH74" s="1059"/>
      <c r="AI74" s="1025"/>
      <c r="AJ74" s="1019">
        <f t="shared" si="70"/>
        <v>929</v>
      </c>
      <c r="AK74" s="1019">
        <f t="shared" si="68"/>
        <v>137</v>
      </c>
      <c r="AL74" s="1019">
        <f t="shared" si="68"/>
        <v>291</v>
      </c>
      <c r="AM74" s="1021">
        <f>AK74/3*12</f>
        <v>548</v>
      </c>
      <c r="AN74" s="1022">
        <v>886</v>
      </c>
      <c r="AO74" s="1019">
        <v>589</v>
      </c>
      <c r="AP74" s="1019"/>
      <c r="AQ74" s="1019"/>
      <c r="AR74" s="975">
        <f t="shared" si="46"/>
        <v>886</v>
      </c>
      <c r="AS74" s="975">
        <f t="shared" si="46"/>
        <v>589</v>
      </c>
      <c r="AT74" s="979">
        <f t="shared" si="47"/>
        <v>66.478555304740411</v>
      </c>
      <c r="AU74" s="1022">
        <v>848</v>
      </c>
      <c r="AV74" s="1019"/>
      <c r="AW74" s="1026">
        <f>AU74+AV74</f>
        <v>848</v>
      </c>
      <c r="AX74" s="1027">
        <f t="shared" si="41"/>
        <v>-81</v>
      </c>
      <c r="AY74" s="1028">
        <f t="shared" si="14"/>
        <v>-81</v>
      </c>
      <c r="AZ74" s="1029"/>
      <c r="BA74" s="1029"/>
      <c r="BB74" s="1029">
        <f t="shared" si="50"/>
        <v>918.25831866650901</v>
      </c>
      <c r="BC74" s="1029"/>
      <c r="BD74" s="1096"/>
      <c r="BE74" s="1028">
        <v>475</v>
      </c>
      <c r="BF74" s="1030">
        <f>ROUND(BE74*$BF$79,0)</f>
        <v>-2</v>
      </c>
      <c r="BG74" s="978">
        <f t="shared" si="61"/>
        <v>766</v>
      </c>
      <c r="BH74" s="975">
        <f t="shared" si="61"/>
        <v>0</v>
      </c>
      <c r="BI74" s="977">
        <f>BG74</f>
        <v>766</v>
      </c>
      <c r="BJ74" s="975">
        <f t="shared" si="45"/>
        <v>-163</v>
      </c>
      <c r="BK74" s="975">
        <f t="shared" si="49"/>
        <v>218</v>
      </c>
      <c r="BL74" s="1204">
        <v>7</v>
      </c>
      <c r="BM74" s="947">
        <v>0</v>
      </c>
      <c r="BN74" s="947">
        <v>7</v>
      </c>
      <c r="BO74" s="968">
        <v>759</v>
      </c>
      <c r="BP74" s="968"/>
      <c r="BQ74" s="1031">
        <f>BO74</f>
        <v>759</v>
      </c>
    </row>
    <row r="75" spans="1:69" s="1032" customFormat="1">
      <c r="A75" s="1014">
        <v>57</v>
      </c>
      <c r="B75" s="1015" t="s">
        <v>1455</v>
      </c>
      <c r="C75" s="1016"/>
      <c r="D75" s="1016"/>
      <c r="E75" s="1016"/>
      <c r="F75" s="1016"/>
      <c r="G75" s="1016"/>
      <c r="H75" s="944"/>
      <c r="I75" s="944">
        <f>35*2</f>
        <v>70</v>
      </c>
      <c r="J75" s="944"/>
      <c r="K75" s="944"/>
      <c r="L75" s="1019">
        <v>1170</v>
      </c>
      <c r="M75" s="1019">
        <v>935</v>
      </c>
      <c r="N75" s="1020">
        <f>M75/L75*100</f>
        <v>79.914529914529922</v>
      </c>
      <c r="O75" s="1019"/>
      <c r="P75" s="1019"/>
      <c r="Q75" s="1019">
        <f t="shared" si="72"/>
        <v>1170</v>
      </c>
      <c r="R75" s="1021">
        <f t="shared" si="72"/>
        <v>935</v>
      </c>
      <c r="S75" s="1022">
        <v>1000</v>
      </c>
      <c r="T75" s="1019">
        <v>865</v>
      </c>
      <c r="U75" s="1019"/>
      <c r="V75" s="1019"/>
      <c r="W75" s="1019">
        <f>S75+U75</f>
        <v>1000</v>
      </c>
      <c r="X75" s="1019">
        <f t="shared" si="71"/>
        <v>865</v>
      </c>
      <c r="Y75" s="1023">
        <f>X75/W75*100</f>
        <v>86.5</v>
      </c>
      <c r="Z75" s="1024">
        <v>963</v>
      </c>
      <c r="AA75" s="1019">
        <v>277</v>
      </c>
      <c r="AB75" s="1019">
        <v>483</v>
      </c>
      <c r="AC75" s="1019">
        <f t="shared" si="35"/>
        <v>1108</v>
      </c>
      <c r="AD75" s="1020">
        <f t="shared" si="44"/>
        <v>115.05711318795431</v>
      </c>
      <c r="AE75" s="1059"/>
      <c r="AF75" s="1059"/>
      <c r="AG75" s="1059"/>
      <c r="AH75" s="1059"/>
      <c r="AI75" s="1025"/>
      <c r="AJ75" s="1019">
        <f t="shared" si="70"/>
        <v>963</v>
      </c>
      <c r="AK75" s="1019">
        <f t="shared" si="68"/>
        <v>277</v>
      </c>
      <c r="AL75" s="1019">
        <f t="shared" si="68"/>
        <v>483</v>
      </c>
      <c r="AM75" s="1021">
        <f>AK75/3*12</f>
        <v>1108</v>
      </c>
      <c r="AN75" s="1022">
        <v>483</v>
      </c>
      <c r="AO75" s="1019">
        <v>483</v>
      </c>
      <c r="AP75" s="1019"/>
      <c r="AQ75" s="1019"/>
      <c r="AR75" s="975">
        <f t="shared" si="46"/>
        <v>483</v>
      </c>
      <c r="AS75" s="975">
        <f t="shared" si="46"/>
        <v>483</v>
      </c>
      <c r="AT75" s="979">
        <f t="shared" si="47"/>
        <v>100</v>
      </c>
      <c r="AU75" s="1022">
        <v>1000</v>
      </c>
      <c r="AV75" s="1019"/>
      <c r="AW75" s="1026">
        <f>AU75+AV75</f>
        <v>1000</v>
      </c>
      <c r="AX75" s="1027">
        <f t="shared" si="41"/>
        <v>37</v>
      </c>
      <c r="AY75" s="1028">
        <f>AU75-Z75</f>
        <v>37</v>
      </c>
      <c r="AZ75" s="1029"/>
      <c r="BA75" s="1029"/>
      <c r="BB75" s="1029">
        <f t="shared" si="50"/>
        <v>951.86518931738226</v>
      </c>
      <c r="BC75" s="1028"/>
      <c r="BD75" s="1014"/>
      <c r="BE75" s="1028">
        <v>865</v>
      </c>
      <c r="BF75" s="1030">
        <f>ROUND(BE75*$BF$79,0)</f>
        <v>-3</v>
      </c>
      <c r="BG75" s="978">
        <f t="shared" si="61"/>
        <v>958</v>
      </c>
      <c r="BH75" s="975">
        <f t="shared" si="61"/>
        <v>0</v>
      </c>
      <c r="BI75" s="977">
        <f>BG75</f>
        <v>958</v>
      </c>
      <c r="BJ75" s="975">
        <f t="shared" si="45"/>
        <v>-5</v>
      </c>
      <c r="BK75" s="975">
        <f t="shared" si="49"/>
        <v>-150</v>
      </c>
      <c r="BL75" s="1204">
        <v>0</v>
      </c>
      <c r="BM75" s="947">
        <v>0</v>
      </c>
      <c r="BN75" s="947">
        <v>0</v>
      </c>
      <c r="BO75" s="968">
        <v>958</v>
      </c>
      <c r="BP75" s="968"/>
      <c r="BQ75" s="1031">
        <f>BO75</f>
        <v>958</v>
      </c>
    </row>
    <row r="76" spans="1:69" s="1110" customFormat="1" ht="30.75" customHeight="1" thickBot="1">
      <c r="A76" s="2028" t="s">
        <v>1456</v>
      </c>
      <c r="B76" s="2028"/>
      <c r="C76" s="1099">
        <f>SUM(C10:C75)</f>
        <v>177.27600000000001</v>
      </c>
      <c r="D76" s="1099">
        <v>9.3000000000000007</v>
      </c>
      <c r="E76" s="1099">
        <v>1620.74</v>
      </c>
      <c r="F76" s="1099">
        <v>1327.64</v>
      </c>
      <c r="G76" s="1099">
        <v>265.86</v>
      </c>
      <c r="H76" s="1100">
        <f>C91</f>
        <v>618079.27384000004</v>
      </c>
      <c r="I76" s="944">
        <f>SUM(I15:I75)</f>
        <v>22246</v>
      </c>
      <c r="J76" s="944">
        <f>H76-I76</f>
        <v>595833.27384000004</v>
      </c>
      <c r="K76" s="944">
        <f>SUM(K10:K75)-K15</f>
        <v>594841.23750400008</v>
      </c>
      <c r="L76" s="944">
        <f>L10+L11+L12+L13+L14+L16+L17+L18+L19+L20+L21+L22+L23+L24+L26+L27+L28+L29+L31+L32+L33+L35+L36+L37+L38+L39+L40+L41+L42+L43+L44+L45+L47+L48+L50+L51+L52+L53+L54+L55+L56+L57+L58+L59+L60+L61+L62+L63+L64+L66+L67+L69+L70+L71+L73+L74+L75</f>
        <v>581932</v>
      </c>
      <c r="M76" s="944">
        <f>M10+M11+M12+M13+M14+M16+M17+M18+M19+M20+M21+M22+M23+M24+M26+M27+M28+M29+M31+M32+M33+M35+M36+M37+M38+M39+M40+M41+M42+M43+M44+M45+M47+M48+M50+M51+M52+M53+M54+M55+M56+M57+M58+M59+M60+M61+M62+M63+M64+M66+M67+M69+M70+M71+M73+M74+M75</f>
        <v>601421</v>
      </c>
      <c r="N76" s="1101">
        <f>M76/L76*100</f>
        <v>103.34901672360344</v>
      </c>
      <c r="O76" s="944">
        <f>O15+O17+O18+O20+O35+O36+O46+O49+O50+O51+O53+O55+O57+O59+O63+O64+O66+O67+O69+O72</f>
        <v>12984</v>
      </c>
      <c r="P76" s="944">
        <f>P15+P17+P18+P20+P35+P36+P46+P49+P50+P51+P53+P55+P57+P59+P63+P64+P66+P67+P69+P72</f>
        <v>12995</v>
      </c>
      <c r="Q76" s="944">
        <f>O76+L76</f>
        <v>594916</v>
      </c>
      <c r="R76" s="945">
        <f>P76+M76</f>
        <v>614416</v>
      </c>
      <c r="S76" s="1102">
        <f>SUM(S10:S75)-S15-S25-S34-S49-S65-S68-S72</f>
        <v>584999</v>
      </c>
      <c r="T76" s="1103">
        <f>SUM(T10:T75)-T15-T25-T34-T49-T65-T68-T72</f>
        <v>582145</v>
      </c>
      <c r="U76" s="1103">
        <f>SUM(U10:U75)-U72-U49-U15-U68</f>
        <v>14530</v>
      </c>
      <c r="V76" s="1103">
        <f>SUM(V10:V75)-V72-V49-V15-V68</f>
        <v>15593</v>
      </c>
      <c r="W76" s="1103">
        <f>SUM(W10:W75)-W15-W25-W34-W49-W65-W68-W72</f>
        <v>599529</v>
      </c>
      <c r="X76" s="1103">
        <f>SUM(X10:X75)-X15-X25-X34-X49-X65-X68-X72</f>
        <v>597738</v>
      </c>
      <c r="Y76" s="1104">
        <f>X76/W76*100</f>
        <v>99.701265493412322</v>
      </c>
      <c r="Z76" s="943">
        <f>Z10+Z11+Z12+Z13+Z14+Z16+Z17+Z18+Z19+Z20+Z21+Z22+Z23+Z24+Z26+Z27+Z28+Z29+Z31+Z32+Z33+Z35+Z36+Z37+Z38+Z39+Z40+Z41+Z42+Z43+Z44+Z45+Z47+Z48+Z50+Z51+Z52+Z53+Z54+Z55+Z56+Z57+Z58+Z59+Z60+Z61+Z62+Z63+Z64+Z66+Z67+Z69+Z70+Z71+Z73+Z74+Z75+Z30+Z46</f>
        <v>588231</v>
      </c>
      <c r="AA76" s="944">
        <f>AA10+AA11+AA12+AA13+AA14+AA16+AA17+AA18+AA19+AA20+AA21+AA22+AA23+AA24+AA26+AA27+AA28+AA29+AA31+AA32+AA33+AA35+AA36+AA37+AA38+AA39+AA40+AA41+AA42+AA43+AA44+AA45+AA47+AA48+AA50+AA51+AA52+AA53+AA54+AA55+AA56+AA57+AA58+AA59+AA60+AA61+AA62+AA63+AA64+AA66+AA67+AA69+AA70+AA71+AA73+AA74+AA75+AA30+AA46</f>
        <v>145780</v>
      </c>
      <c r="AB76" s="944">
        <f>AB10+AB11+AB12+AB13+AB14+AB16+AB17+AB18+AB19+AB20+AB21+AB22+AB23+AB24+AB26+AB27+AB28+AB29+AB31+AB32+AB33+AB35+AB36+AB37+AB38+AB39+AB40+AB41+AB42+AB43+AB44+AB45+AB47+AB48+AB50+AB51+AB52+AB53+AB54+AB55+AB56+AB57+AB58+AB59+AB60+AB61+AB62+AB63+AB64+AB66+AB67+AB69+AB70+AB71+AB73+AB74+AB75+AB30+AB46</f>
        <v>267280</v>
      </c>
      <c r="AC76" s="944">
        <f>AC10+AC11+AC12+AC13+AC14+AC16+AC17+AC18+AC19+AC20+AC21+AC22+AC23+AC24+AC26+AC27+AC28+AC29+AC31+AC32+AC33+AC35+AC36+AC37+AC38+AC39+AC40+AC41+AC42+AC43+AC44+AC45+AC47+AC48+AC50+AC51+AC52+AC53+AC54+AC55+AC56+AC57+AC58+AC59+AC60+AC61+AC62+AC63+AC64+AC66+AC67+AC69+AC70+AC71+AC73+AC74+AC75</f>
        <v>534496</v>
      </c>
      <c r="AD76" s="1105">
        <f t="shared" si="44"/>
        <v>90.864983314378208</v>
      </c>
      <c r="AE76" s="944">
        <f>AE15+AE17+AE18+AE20+AE35+AE36+AE46+AE49+AE50+AE51+AE53+AE55+AE57+AE59+AE63+AE64+AE66+AE67+AE69+AE72</f>
        <v>13115</v>
      </c>
      <c r="AF76" s="944">
        <f>AF15+AF17+AF18+AF20+AF35+AF36+AF46+AF49+AF50+AF51+AF53+AF55+AF57+AF59+AF63+AF64+AF66+AF67+AF69+AF72</f>
        <v>3691</v>
      </c>
      <c r="AG76" s="944">
        <f>AG15+AG17+AG18+AG20+AG35+AG36+AG46+AG49+AG50+AG51+AG53+AG55+AG57+AG59+AG63+AG64+AG66+AG67+AG69+AG72</f>
        <v>7375</v>
      </c>
      <c r="AH76" s="944">
        <f>AH15+AH17+AH18+AH20+AH35+AH36+AH46+AH49+AH50+AH51+AH53+AH55+AH57+AH59+AH63+AH64+AH66+AH67+AH69+AH72</f>
        <v>14750</v>
      </c>
      <c r="AI76" s="1025">
        <f>AH76/AE76*100</f>
        <v>112.46664125047656</v>
      </c>
      <c r="AJ76" s="944">
        <f>AJ15+AJ16+AJ17+AJ18+AJ19+AJ20+AJ21+AJ25+AJ26+AJ30+AJ34+AJ35+AJ36+AJ37+AJ46+AJ49+AJ50+AJ51+AJ52+AJ53+AJ54+AJ55+AJ56+AJ57+AJ58+AJ59+AJ60+AJ65+AJ66+AJ67+AJ69+AJ72+AJ73+AJ74+AJ75</f>
        <v>601346</v>
      </c>
      <c r="AK76" s="1019">
        <f t="shared" si="68"/>
        <v>149471</v>
      </c>
      <c r="AL76" s="944">
        <f>AL15+AL16+AL17+AL18+AL19+AL20+AL21+AL25+AL26+AL30+AL34+AL35+AL36+AL37+AL46+AL49+AL50+AL51+AL52+AL53+AL54+AL55+AL56+AL57+AL58+AL59+AL60+AL65+AL66+AL67+AL69+AL72+AL73+AL74+AL75</f>
        <v>274655</v>
      </c>
      <c r="AM76" s="945">
        <f>AM15+AM16+AM17+AM18+AM19+AM20+AM21+AM25+AM26+AM30+AM34+AM35+AM36+AM37+AM46+AM49+AM50+AM51+AM52+AM53+AM54+AM55+AM56+AM57+AM58+AM59+AM60+AM65+AM66+AM67+AM69+AM72+AM73+AM74+AM75</f>
        <v>597768</v>
      </c>
      <c r="AN76" s="1102">
        <f t="shared" ref="AN76:AS76" si="73">AN10+AN11+AN12+AN13+AN14+AN16+AN17+AN18+AN19+AN20+AN21+AN22+AN23+AN24+AN26+AN30+AN31+AN32+AN33+AN35+AN36+AN37+AN38+AN47+AN48+AN50+AN51+AN52+AN53+AN54+AN55+AN56+AN57+AN58+AN59+AN60+AN61+AN62+AN63+AN64+AN67+AN66+AN69+AN70+AN71+AN73+AN74+AN75</f>
        <v>590569</v>
      </c>
      <c r="AO76" s="1103">
        <f t="shared" si="73"/>
        <v>570848</v>
      </c>
      <c r="AP76" s="1103">
        <f t="shared" si="73"/>
        <v>13115</v>
      </c>
      <c r="AQ76" s="1103">
        <f t="shared" si="73"/>
        <v>12709</v>
      </c>
      <c r="AR76" s="1103">
        <f t="shared" si="73"/>
        <v>603684</v>
      </c>
      <c r="AS76" s="1103">
        <f t="shared" si="73"/>
        <v>583557</v>
      </c>
      <c r="AT76" s="1104">
        <f t="shared" si="47"/>
        <v>96.665970938437994</v>
      </c>
      <c r="AU76" s="1102">
        <f>AU15+AU16+AU17+AU18+AU19+AU20+AU21+AU25+AU26+AU30+AU34+AU35+AU36+AU37+AU46+AU49+AU50+AU51+AU52+AU53+AU54+AU55+AU56+AU57+AU58+AU59+AU60+AU65+AU66+AU67+AU69+AU72+AU73+AU74+AU75</f>
        <v>612435</v>
      </c>
      <c r="AV76" s="1103">
        <f>AV15+AV16+AV17+AV18+AV19+AV20+AV21+AV25+AV26+AV30+AV34+AV35+AV36+AV37+AV46+AV49+AV50+AV51+AV52+AV53+AV54+AV55+AV56+AV57+AV58+AV59+AV60+AV65+AV66+AV67+AV69+AV72+AV73+AV74+AV75</f>
        <v>18800</v>
      </c>
      <c r="AW76" s="1106">
        <f>AW15+AW16+AW17+AW18+AW19+AW20+AW21+AW25+AW26+AW30+AW34+AW35+AW36+AW37+AW46+AW49+AW50+AW51+AW52+AW53+AW54+AW55+AW56+AW57+AW58+AW59+AW60+AW65+AW66+AW67+AW69+AW72+AW73+AW74+AW75</f>
        <v>631235</v>
      </c>
      <c r="AX76" s="1024">
        <f t="shared" si="41"/>
        <v>29889</v>
      </c>
      <c r="AY76" s="1019">
        <f>AU76-Z76</f>
        <v>24204</v>
      </c>
      <c r="AZ76" s="1107"/>
      <c r="BA76" s="1107"/>
      <c r="BB76" s="944">
        <f>BB15+BB16+BB17+BB18+BB19+BB20+BB21+BB25+BB26+BB30+BB34+BB35+BB36+BB37+BB46+BB49+BB50+BB51+BB52+BB53+BB54+BB55+BB56+BB57+BB58+BB59+BB60+BB65+BB66+BB67+BB69+BB72+BB73+BB74+BB75+BB27+BB38</f>
        <v>594841.27384000015</v>
      </c>
      <c r="BC76" s="944"/>
      <c r="BD76" s="944"/>
      <c r="BE76" s="944">
        <f>BE15+BE16+BE17+BE18+BE19+BE20+BE21+BE25+BE26+BE27+BE34+BE35+BE36+BE37+BE38+BE49+BE50+BE51+BE52+BE53+BE54+BE55+BE56+BE57+BE58+BE59+BE60+BE65+BE66+BE67+BE69+BE72+BE73+BE74+BE75</f>
        <v>597041</v>
      </c>
      <c r="BF76" s="945">
        <f>BF15+BF16+BF17+BF18+BF19+BF20+BF21+BF25+BF26+BF27+BF34+BF35+BF36+BF37+BF38+BF49+BF50+BF51+BF52+BF53+BF54+BF55+BF56+BF57+BF58+BF59+BF60+BF65+BF66+BF67+BF69+BF72+BF73+BF74+BF75</f>
        <v>-2200</v>
      </c>
      <c r="BG76" s="1219">
        <f>BG15+BG16+BG17+BG18+BG19+BG20+BG21+BG22+BG23+BG24+BG26+BG30+BG34+BG35+BG36+BG37+BG38+BG49+BG50+BG51+BG52+BG53+BG54+BG55+BG56+BG57+BG58+BG59+BG60+BG68+BG69+BG72+BG73+BG74+BG75</f>
        <v>583943</v>
      </c>
      <c r="BH76" s="1220">
        <f>BH15+BH16+BH17+BH18+BH19+BH20+BH21+BH22+BH23+BH24+BH26+BH30+BH34+BH35+BH36+BH37+BH38+BH49+BH50+BH51+BH52+BH53+BH54+BH55+BH56+BH57+BH58+BH59+BH60+BH68+BH69+BH72+BH73+BH74+BH75</f>
        <v>13130</v>
      </c>
      <c r="BI76" s="1221">
        <f>BI15+BI16+BI17+BI18+BI19+BI20+BI21+BI22+BI23+BI24+BI26+BI30+BI34+BI35+BI36+BI37+BI38+BI49+BI50+BI51+BI52+BI53+BI54+BI55+BI56+BI57+BI58+BI59+BI60+BI68+BI69+BI72+BI73+BI74+BI75</f>
        <v>597073</v>
      </c>
      <c r="BJ76" s="1222">
        <f t="shared" si="45"/>
        <v>-4288</v>
      </c>
      <c r="BK76" s="1223">
        <f t="shared" si="49"/>
        <v>49447</v>
      </c>
      <c r="BL76" s="1220">
        <f t="shared" ref="BL76:BQ76" si="74">BL15+BL16+BL17+BL18+BL19+BL20+BL21+BL22+BL23+BL24+BL26+BL30+BL34+BL35+BL36+BL37+BL38+BL49+BL50+BL51+BL52+BL53+BL54+BL55+BL56+BL57+BL58+BL59+BL60+BL68+BL69+BL72+BL73+BL74+BL75</f>
        <v>35646</v>
      </c>
      <c r="BM76" s="1220">
        <f t="shared" si="74"/>
        <v>3241</v>
      </c>
      <c r="BN76" s="1221">
        <f t="shared" si="74"/>
        <v>38887</v>
      </c>
      <c r="BO76" s="1108">
        <f t="shared" si="74"/>
        <v>548297</v>
      </c>
      <c r="BP76" s="1108">
        <f t="shared" si="74"/>
        <v>9889</v>
      </c>
      <c r="BQ76" s="1109">
        <f t="shared" si="74"/>
        <v>558186</v>
      </c>
    </row>
    <row r="77" spans="1:69" s="1125" customFormat="1" ht="79.5" customHeight="1">
      <c r="A77" s="1111"/>
      <c r="B77" s="1111"/>
      <c r="C77" s="1112"/>
      <c r="D77" s="1112"/>
      <c r="E77" s="1112"/>
      <c r="F77" s="1112"/>
      <c r="G77" s="1112"/>
      <c r="H77" s="1113">
        <f>C76*C89/1000</f>
        <v>620058.97430400003</v>
      </c>
      <c r="I77" s="1113"/>
      <c r="J77" s="1114"/>
      <c r="K77" s="1113">
        <f>C96</f>
        <v>594841.27384000004</v>
      </c>
      <c r="L77" s="1115"/>
      <c r="M77" s="1115"/>
      <c r="N77" s="1116"/>
      <c r="O77" s="1117"/>
      <c r="P77" s="1115"/>
      <c r="Q77" s="1115"/>
      <c r="R77" s="1115"/>
      <c r="S77" s="1115"/>
      <c r="T77" s="1115"/>
      <c r="U77" s="1115"/>
      <c r="V77" s="1115"/>
      <c r="W77" s="1118">
        <f>S76+U76</f>
        <v>599529</v>
      </c>
      <c r="X77" s="1118">
        <v>597738</v>
      </c>
      <c r="Y77" s="1119"/>
      <c r="Z77" s="1118">
        <v>588231</v>
      </c>
      <c r="AA77" s="1118">
        <v>145780</v>
      </c>
      <c r="AB77" s="1118">
        <v>267280</v>
      </c>
      <c r="AC77" s="1115"/>
      <c r="AD77" s="1119"/>
      <c r="AE77" s="1115"/>
      <c r="AF77" s="1115"/>
      <c r="AG77" s="1115"/>
      <c r="AH77" s="1115"/>
      <c r="AI77" s="1115"/>
      <c r="AJ77" s="1115"/>
      <c r="AK77" s="1120"/>
      <c r="AL77" s="1115"/>
      <c r="AM77" s="1115"/>
      <c r="AN77" s="1115"/>
      <c r="AO77" s="1115"/>
      <c r="AP77" s="1115"/>
      <c r="AQ77" s="1115" t="s">
        <v>1477</v>
      </c>
      <c r="AR77" s="1115"/>
      <c r="AS77" s="1115"/>
      <c r="AT77" s="1116"/>
      <c r="AU77" s="175" t="s">
        <v>1457</v>
      </c>
      <c r="AV77" s="176"/>
      <c r="AW77" s="169">
        <f>AW76-K76</f>
        <v>36393.762495999923</v>
      </c>
      <c r="AX77" s="169"/>
      <c r="AY77" s="1121"/>
      <c r="AZ77" s="1122"/>
      <c r="BA77" s="1122"/>
      <c r="BB77" s="1123"/>
      <c r="BC77" s="1115"/>
      <c r="BD77" s="1115"/>
      <c r="BE77" s="1115"/>
      <c r="BF77" s="1115"/>
      <c r="BG77" s="923"/>
      <c r="BH77" s="923" t="s">
        <v>1458</v>
      </c>
      <c r="BI77" s="1124">
        <f>BI76-C96</f>
        <v>2231.726159999962</v>
      </c>
      <c r="BL77" s="924"/>
      <c r="BM77" s="924"/>
      <c r="BN77" s="924"/>
      <c r="BO77" s="924"/>
      <c r="BP77" s="924"/>
      <c r="BQ77" s="924"/>
    </row>
    <row r="78" spans="1:69" s="175" customFormat="1">
      <c r="A78" s="166"/>
      <c r="B78" s="166"/>
      <c r="C78" s="1126"/>
      <c r="D78" s="1127"/>
      <c r="E78" s="1127"/>
      <c r="F78" s="1127">
        <f>H77-H38-H30</f>
        <v>565578.73680000007</v>
      </c>
      <c r="G78" s="1128"/>
      <c r="H78" s="1129">
        <f>K77-K30-K38</f>
        <v>542659.03633600008</v>
      </c>
      <c r="I78" s="1130"/>
      <c r="J78" s="1131"/>
      <c r="K78" s="1132">
        <f>H78/F78</f>
        <v>0.95947566806758355</v>
      </c>
      <c r="L78" s="168"/>
      <c r="M78" s="168"/>
      <c r="N78" s="170"/>
      <c r="O78" s="168"/>
      <c r="P78" s="168"/>
      <c r="Q78" s="168"/>
      <c r="R78" s="168"/>
      <c r="S78" s="168"/>
      <c r="T78" s="168"/>
      <c r="U78" s="168"/>
      <c r="V78" s="168"/>
      <c r="W78" s="168">
        <f>W77-W76</f>
        <v>0</v>
      </c>
      <c r="X78" s="168">
        <f>X77-X76</f>
        <v>0</v>
      </c>
      <c r="Y78" s="168"/>
      <c r="Z78" s="1133">
        <f>Z76-Z77</f>
        <v>0</v>
      </c>
      <c r="AA78" s="1133">
        <f>AA76-AA77</f>
        <v>0</v>
      </c>
      <c r="AB78" s="1134">
        <f>AB76-AB77</f>
        <v>0</v>
      </c>
      <c r="AC78" s="173"/>
      <c r="AD78" s="174"/>
      <c r="AE78" s="172"/>
      <c r="AF78" s="172"/>
      <c r="AG78" s="172"/>
      <c r="AH78" s="172"/>
      <c r="AI78" s="172"/>
      <c r="AJ78" s="171"/>
      <c r="AK78" s="171"/>
      <c r="AL78" s="171"/>
      <c r="AM78" s="171"/>
      <c r="AN78" s="171"/>
      <c r="AO78" s="171"/>
      <c r="AP78" s="171"/>
      <c r="AQ78" s="171"/>
      <c r="AR78" s="171"/>
      <c r="AS78" s="171"/>
      <c r="AT78" s="181"/>
      <c r="AU78" s="1135"/>
      <c r="AV78" s="176"/>
      <c r="AW78" s="176"/>
      <c r="AX78" s="176"/>
      <c r="AY78" s="176"/>
      <c r="AZ78" s="177"/>
      <c r="BA78" s="177"/>
      <c r="BB78" s="177">
        <f>C96</f>
        <v>594841.27384000004</v>
      </c>
      <c r="BE78" s="178">
        <f>BB76-BE76</f>
        <v>-2199.7261599998455</v>
      </c>
      <c r="BF78" s="1136">
        <f>BF80-BI30-BI38</f>
        <v>544709</v>
      </c>
      <c r="BG78" s="1137"/>
      <c r="BH78" s="929"/>
      <c r="BI78" s="1138"/>
      <c r="BL78" s="1136"/>
      <c r="BM78" s="1136"/>
      <c r="BN78" s="1136"/>
      <c r="BO78" s="1136"/>
      <c r="BP78" s="1136"/>
      <c r="BQ78" s="1136"/>
    </row>
    <row r="79" spans="1:69" s="175" customFormat="1">
      <c r="A79" s="166"/>
      <c r="B79" s="166" t="s">
        <v>1459</v>
      </c>
      <c r="C79" s="168"/>
      <c r="D79" s="1127"/>
      <c r="E79" s="1127"/>
      <c r="F79" s="1127"/>
      <c r="G79" s="1128"/>
      <c r="H79" s="1129"/>
      <c r="I79" s="183"/>
      <c r="J79" s="189"/>
      <c r="K79" s="1139"/>
      <c r="L79" s="168"/>
      <c r="M79" s="168"/>
      <c r="N79" s="170"/>
      <c r="O79" s="168"/>
      <c r="P79" s="168"/>
      <c r="Q79" s="168"/>
      <c r="R79" s="168"/>
      <c r="S79" s="168"/>
      <c r="T79" s="168"/>
      <c r="U79" s="168"/>
      <c r="V79" s="168"/>
      <c r="W79" s="168"/>
      <c r="X79" s="168"/>
      <c r="Y79" s="168"/>
      <c r="Z79" s="1133"/>
      <c r="AA79" s="1133"/>
      <c r="AB79" s="1134"/>
      <c r="AC79" s="173"/>
      <c r="AD79" s="174"/>
      <c r="AE79" s="172"/>
      <c r="AF79" s="172"/>
      <c r="AG79" s="172"/>
      <c r="AH79" s="172"/>
      <c r="AI79" s="172"/>
      <c r="AJ79" s="171"/>
      <c r="AK79" s="171"/>
      <c r="AL79" s="171"/>
      <c r="AM79" s="171"/>
      <c r="AN79" s="171"/>
      <c r="AO79" s="171"/>
      <c r="AP79" s="171"/>
      <c r="AQ79" s="171"/>
      <c r="AR79" s="171"/>
      <c r="AS79" s="171"/>
      <c r="AT79" s="181"/>
      <c r="AY79" s="176"/>
      <c r="AZ79" s="177"/>
      <c r="BA79" s="177"/>
      <c r="BB79" s="177">
        <f>BB78-BB38-BB27</f>
        <v>542659.03633600008</v>
      </c>
      <c r="BE79" s="178"/>
      <c r="BF79" s="1136">
        <f>BE78/BF78</f>
        <v>-4.0383510461546356E-3</v>
      </c>
      <c r="BG79" s="1137"/>
      <c r="BH79" s="929"/>
      <c r="BI79" s="186"/>
      <c r="BL79" s="1136"/>
      <c r="BM79" s="1136"/>
      <c r="BN79" s="1136"/>
      <c r="BO79" s="1136"/>
      <c r="BP79" s="1136"/>
      <c r="BQ79" s="1136"/>
    </row>
    <row r="80" spans="1:69" s="175" customFormat="1">
      <c r="A80" s="166"/>
      <c r="B80" s="183" t="s">
        <v>1460</v>
      </c>
      <c r="C80" s="168"/>
      <c r="D80" s="167"/>
      <c r="E80" s="167"/>
      <c r="F80" s="167"/>
      <c r="H80" s="182"/>
      <c r="I80" s="1136">
        <f>343*2</f>
        <v>686</v>
      </c>
      <c r="J80" s="189"/>
      <c r="K80" s="1139"/>
      <c r="L80" s="168"/>
      <c r="M80" s="168"/>
      <c r="N80" s="170"/>
      <c r="O80" s="168"/>
      <c r="P80" s="168"/>
      <c r="Q80" s="168"/>
      <c r="R80" s="168"/>
      <c r="S80" s="168"/>
      <c r="T80" s="168"/>
      <c r="U80" s="168"/>
      <c r="V80" s="168"/>
      <c r="W80" s="168"/>
      <c r="X80" s="168"/>
      <c r="Y80" s="168"/>
      <c r="Z80" s="1133"/>
      <c r="AA80" s="1133"/>
      <c r="AB80" s="1134"/>
      <c r="AC80" s="173"/>
      <c r="AD80" s="174"/>
      <c r="AE80" s="172"/>
      <c r="AF80" s="172"/>
      <c r="AG80" s="172"/>
      <c r="AH80" s="172"/>
      <c r="AI80" s="172"/>
      <c r="AJ80" s="171"/>
      <c r="AK80" s="171"/>
      <c r="AL80" s="171"/>
      <c r="AM80" s="171"/>
      <c r="AN80" s="171"/>
      <c r="AO80" s="171"/>
      <c r="AP80" s="171"/>
      <c r="AQ80" s="171"/>
      <c r="AR80" s="171"/>
      <c r="AS80" s="171"/>
      <c r="AT80" s="181"/>
      <c r="AU80" s="1135"/>
      <c r="AV80" s="176"/>
      <c r="AW80" s="176"/>
      <c r="AX80" s="176"/>
      <c r="AY80" s="176"/>
      <c r="AZ80" s="177"/>
      <c r="BA80" s="177"/>
      <c r="BB80" s="177">
        <f>AJ76-AJ46-AJ30</f>
        <v>549007</v>
      </c>
      <c r="BE80" s="178"/>
      <c r="BF80" s="1140">
        <v>597041</v>
      </c>
      <c r="BG80" s="1137"/>
      <c r="BH80" s="929"/>
      <c r="BI80" s="1138"/>
      <c r="BL80" s="1136"/>
      <c r="BM80" s="1136"/>
      <c r="BN80" s="1136"/>
      <c r="BO80" s="1136"/>
      <c r="BP80" s="1136"/>
      <c r="BQ80" s="1136"/>
    </row>
    <row r="81" spans="1:69" s="175" customFormat="1">
      <c r="A81" s="166"/>
      <c r="B81" s="183" t="s">
        <v>1461</v>
      </c>
      <c r="C81" s="168"/>
      <c r="D81" s="167"/>
      <c r="E81" s="167"/>
      <c r="F81" s="167"/>
      <c r="H81" s="182"/>
      <c r="I81" s="1136">
        <f>153*2</f>
        <v>306</v>
      </c>
      <c r="J81" s="189"/>
      <c r="K81" s="1139"/>
      <c r="L81" s="168"/>
      <c r="M81" s="168"/>
      <c r="N81" s="170"/>
      <c r="O81" s="168"/>
      <c r="P81" s="168"/>
      <c r="Q81" s="168"/>
      <c r="R81" s="168"/>
      <c r="S81" s="168"/>
      <c r="T81" s="168"/>
      <c r="U81" s="168"/>
      <c r="V81" s="168"/>
      <c r="W81" s="168"/>
      <c r="X81" s="168"/>
      <c r="Y81" s="168"/>
      <c r="Z81" s="1133"/>
      <c r="AA81" s="1133"/>
      <c r="AB81" s="1134"/>
      <c r="AC81" s="173"/>
      <c r="AD81" s="174"/>
      <c r="AE81" s="172"/>
      <c r="AF81" s="172"/>
      <c r="AG81" s="172"/>
      <c r="AH81" s="172"/>
      <c r="AI81" s="172"/>
      <c r="AJ81" s="171"/>
      <c r="AK81" s="171"/>
      <c r="AL81" s="171"/>
      <c r="AM81" s="171"/>
      <c r="AN81" s="171"/>
      <c r="AO81" s="171"/>
      <c r="AP81" s="171"/>
      <c r="AQ81" s="171"/>
      <c r="AR81" s="171"/>
      <c r="AS81" s="171"/>
      <c r="AT81" s="181"/>
      <c r="AU81" s="1135"/>
      <c r="AV81" s="176"/>
      <c r="AW81" s="176"/>
      <c r="AX81" s="176"/>
      <c r="AY81" s="176"/>
      <c r="AZ81" s="177"/>
      <c r="BA81" s="177"/>
      <c r="BB81" s="1141">
        <f>BB79/BB80</f>
        <v>0.9884373720845091</v>
      </c>
      <c r="BE81" s="178"/>
      <c r="BF81" s="178"/>
      <c r="BG81" s="1137"/>
      <c r="BH81" s="929"/>
      <c r="BL81" s="1136"/>
      <c r="BM81" s="1136"/>
      <c r="BN81" s="1136"/>
      <c r="BO81" s="1136"/>
      <c r="BP81" s="1136"/>
      <c r="BQ81" s="1136"/>
    </row>
    <row r="82" spans="1:69" s="186" customFormat="1">
      <c r="A82" s="179"/>
      <c r="B82" s="179" t="s">
        <v>1462</v>
      </c>
      <c r="C82" s="169"/>
      <c r="D82" s="180"/>
      <c r="E82" s="180"/>
      <c r="F82" s="180"/>
      <c r="H82" s="189"/>
      <c r="I82" s="1124">
        <f>I76+I80+I81</f>
        <v>23238</v>
      </c>
      <c r="J82" s="189"/>
      <c r="K82" s="1142"/>
      <c r="L82" s="169"/>
      <c r="M82" s="169"/>
      <c r="N82" s="1143"/>
      <c r="O82" s="169"/>
      <c r="P82" s="169"/>
      <c r="Q82" s="169"/>
      <c r="R82" s="169"/>
      <c r="S82" s="169"/>
      <c r="T82" s="169"/>
      <c r="U82" s="169"/>
      <c r="V82" s="169"/>
      <c r="W82" s="169"/>
      <c r="X82" s="169"/>
      <c r="Y82" s="169"/>
      <c r="Z82" s="1133"/>
      <c r="AA82" s="1133"/>
      <c r="AB82" s="1133"/>
      <c r="AC82" s="1120"/>
      <c r="AD82" s="181"/>
      <c r="AE82" s="171"/>
      <c r="AF82" s="171"/>
      <c r="AG82" s="171"/>
      <c r="AH82" s="171"/>
      <c r="AI82" s="171"/>
      <c r="AJ82" s="171"/>
      <c r="AK82" s="171"/>
      <c r="AL82" s="171"/>
      <c r="AM82" s="171"/>
      <c r="AN82" s="171"/>
      <c r="AO82" s="171"/>
      <c r="AP82" s="171"/>
      <c r="AQ82" s="171"/>
      <c r="AR82" s="171"/>
      <c r="AS82" s="171"/>
      <c r="AT82" s="181"/>
      <c r="AU82" s="1135"/>
      <c r="AV82" s="1144"/>
      <c r="AW82" s="1144"/>
      <c r="AX82" s="1144"/>
      <c r="AY82" s="1144"/>
      <c r="AZ82" s="1145"/>
      <c r="BA82" s="1145"/>
      <c r="BB82" s="1145"/>
      <c r="BE82" s="1146"/>
      <c r="BF82" s="1146"/>
      <c r="BG82" s="1137"/>
      <c r="BH82" s="929"/>
      <c r="BI82" s="1138"/>
      <c r="BL82" s="1138"/>
      <c r="BM82" s="1138"/>
      <c r="BN82" s="1138"/>
      <c r="BO82" s="1138"/>
      <c r="BP82" s="1138"/>
      <c r="BQ82" s="1138"/>
    </row>
    <row r="83" spans="1:69" s="175" customFormat="1">
      <c r="A83" s="165" t="s">
        <v>1122</v>
      </c>
      <c r="B83" s="166"/>
      <c r="C83" s="167"/>
      <c r="D83" s="167"/>
      <c r="E83" s="167"/>
      <c r="F83" s="167"/>
      <c r="G83" s="167"/>
      <c r="H83" s="168"/>
      <c r="I83" s="168"/>
      <c r="J83" s="169"/>
      <c r="K83" s="168"/>
      <c r="L83" s="168"/>
      <c r="M83" s="168"/>
      <c r="N83" s="170"/>
      <c r="O83" s="168"/>
      <c r="P83" s="168"/>
      <c r="Q83" s="168"/>
      <c r="R83" s="168"/>
      <c r="S83" s="168"/>
      <c r="T83" s="168"/>
      <c r="U83" s="168"/>
      <c r="V83" s="168"/>
      <c r="W83" s="168"/>
      <c r="X83" s="168"/>
      <c r="Y83" s="168"/>
      <c r="Z83" s="171"/>
      <c r="AA83" s="171"/>
      <c r="AB83" s="172"/>
      <c r="AC83" s="173"/>
      <c r="AD83" s="174"/>
      <c r="AE83" s="172"/>
      <c r="AF83" s="172"/>
      <c r="AG83" s="172"/>
      <c r="AH83" s="172"/>
      <c r="AI83" s="172"/>
      <c r="AJ83" s="171"/>
      <c r="AK83" s="171"/>
      <c r="AL83" s="171"/>
      <c r="AM83" s="171"/>
      <c r="AN83" s="171"/>
      <c r="AO83" s="171"/>
      <c r="AP83" s="171"/>
      <c r="AQ83" s="171"/>
      <c r="AR83" s="171"/>
      <c r="AS83" s="171"/>
      <c r="AT83" s="181"/>
      <c r="AV83" s="176"/>
      <c r="AY83" s="169"/>
      <c r="AZ83" s="177"/>
      <c r="BA83" s="177"/>
      <c r="BB83" s="177"/>
      <c r="BE83" s="178"/>
      <c r="BF83" s="178"/>
      <c r="BG83" s="1137"/>
      <c r="BH83" s="929"/>
      <c r="BI83" s="1138"/>
      <c r="BL83" s="1136"/>
      <c r="BM83" s="1136"/>
      <c r="BN83" s="1136"/>
      <c r="BO83" s="1136"/>
      <c r="BP83" s="1136"/>
      <c r="BQ83" s="1136"/>
    </row>
    <row r="84" spans="1:69" s="186" customFormat="1">
      <c r="A84" s="179"/>
      <c r="B84" s="179"/>
      <c r="C84" s="180"/>
      <c r="D84" s="180"/>
      <c r="E84" s="180"/>
      <c r="F84" s="180"/>
      <c r="G84" s="180"/>
      <c r="H84" s="169"/>
      <c r="I84" s="169"/>
      <c r="J84" s="169"/>
      <c r="K84" s="169"/>
      <c r="L84" s="169"/>
      <c r="M84" s="2029"/>
      <c r="N84" s="2029"/>
      <c r="O84" s="2029"/>
      <c r="P84" s="2029"/>
      <c r="Q84" s="2029"/>
      <c r="R84" s="2029"/>
      <c r="S84" s="2029"/>
      <c r="T84" s="2029"/>
      <c r="U84" s="2029"/>
      <c r="V84" s="2029"/>
      <c r="W84" s="2029"/>
      <c r="X84" s="2029"/>
      <c r="Y84" s="2029"/>
      <c r="Z84" s="2029"/>
      <c r="AA84" s="2029"/>
      <c r="AB84" s="2029"/>
      <c r="AC84" s="2029"/>
      <c r="AD84" s="181"/>
      <c r="AE84" s="171"/>
      <c r="AF84" s="171"/>
      <c r="AG84" s="171"/>
      <c r="AH84" s="171"/>
      <c r="AI84" s="171"/>
      <c r="AJ84" s="171"/>
      <c r="AK84" s="171"/>
      <c r="AL84" s="171"/>
      <c r="AM84" s="171"/>
      <c r="AN84" s="171"/>
      <c r="AO84" s="171"/>
      <c r="AP84" s="171"/>
      <c r="AQ84" s="171"/>
      <c r="AR84" s="171"/>
      <c r="AS84" s="171"/>
      <c r="AT84" s="181"/>
      <c r="AU84" s="169"/>
      <c r="AV84" s="182"/>
      <c r="AW84" s="183"/>
      <c r="AX84" s="183"/>
      <c r="AY84" s="183"/>
      <c r="AZ84" s="184"/>
      <c r="BA84" s="184"/>
      <c r="BB84" s="185"/>
      <c r="BG84" s="1137"/>
      <c r="BH84" s="929"/>
      <c r="BI84" s="1138"/>
      <c r="BL84" s="1138"/>
      <c r="BM84" s="1138"/>
      <c r="BN84" s="1138"/>
      <c r="BO84" s="1138"/>
      <c r="BP84" s="1138"/>
      <c r="BQ84" s="1138"/>
    </row>
    <row r="85" spans="1:69" s="194" customFormat="1">
      <c r="A85" s="2030" t="s">
        <v>1463</v>
      </c>
      <c r="B85" s="2030"/>
      <c r="C85" s="187">
        <v>0.17671000000000001</v>
      </c>
      <c r="D85" s="879"/>
      <c r="E85" s="1147"/>
      <c r="F85" s="1148"/>
      <c r="G85" s="182"/>
      <c r="H85" s="182"/>
      <c r="I85" s="182"/>
      <c r="J85" s="189"/>
      <c r="K85" s="182"/>
      <c r="L85" s="182"/>
      <c r="M85" s="190"/>
      <c r="N85" s="191"/>
      <c r="O85" s="176"/>
      <c r="P85" s="177"/>
      <c r="Q85" s="192"/>
      <c r="R85" s="192"/>
      <c r="S85" s="192"/>
      <c r="T85" s="192"/>
      <c r="U85" s="192"/>
      <c r="V85" s="192"/>
      <c r="W85" s="192"/>
      <c r="X85" s="192"/>
      <c r="Y85" s="192"/>
      <c r="Z85" s="193"/>
      <c r="AA85" s="193"/>
      <c r="AB85" s="193"/>
      <c r="AC85" s="193"/>
      <c r="AD85" s="193"/>
      <c r="AE85" s="193"/>
      <c r="AF85" s="193"/>
      <c r="AG85" s="193"/>
      <c r="AH85" s="193"/>
      <c r="AI85" s="193"/>
      <c r="AJ85" s="193"/>
      <c r="AK85" s="193"/>
      <c r="AL85" s="193"/>
      <c r="AM85" s="193"/>
      <c r="AN85" s="193"/>
      <c r="AO85" s="193"/>
      <c r="AP85" s="193"/>
      <c r="AQ85" s="193"/>
      <c r="AR85" s="193"/>
      <c r="AS85" s="193"/>
      <c r="AT85" s="1149"/>
      <c r="BG85" s="929"/>
      <c r="BH85" s="929"/>
      <c r="BI85" s="1150"/>
      <c r="BL85" s="1151"/>
      <c r="BM85" s="1151"/>
      <c r="BN85" s="1151"/>
      <c r="BO85" s="1151"/>
      <c r="BP85" s="1151"/>
      <c r="BQ85" s="1151"/>
    </row>
    <row r="86" spans="1:69" s="194" customFormat="1">
      <c r="A86" s="2032" t="s">
        <v>1123</v>
      </c>
      <c r="B86" s="2032"/>
      <c r="C86" s="187"/>
      <c r="D86" s="879"/>
      <c r="E86" s="1152"/>
      <c r="F86" s="1148"/>
      <c r="G86" s="182"/>
      <c r="H86" s="182"/>
      <c r="I86" s="182"/>
      <c r="J86" s="189"/>
      <c r="K86" s="182"/>
      <c r="L86" s="182"/>
      <c r="M86" s="182"/>
      <c r="N86" s="183"/>
      <c r="O86" s="183"/>
      <c r="P86" s="195"/>
      <c r="Q86" s="196"/>
      <c r="R86" s="196"/>
      <c r="S86" s="196"/>
      <c r="T86" s="196"/>
      <c r="U86" s="196"/>
      <c r="V86" s="196"/>
      <c r="W86" s="196"/>
      <c r="X86" s="196"/>
      <c r="Y86" s="196"/>
      <c r="Z86" s="193"/>
      <c r="AA86" s="193"/>
      <c r="AB86" s="193"/>
      <c r="AC86" s="193"/>
      <c r="AD86" s="193"/>
      <c r="AE86" s="193"/>
      <c r="AF86" s="193"/>
      <c r="AG86" s="193"/>
      <c r="AH86" s="193"/>
      <c r="AI86" s="193"/>
      <c r="AJ86" s="193"/>
      <c r="AK86" s="193"/>
      <c r="AL86" s="193"/>
      <c r="AM86" s="193"/>
      <c r="AN86" s="193"/>
      <c r="AO86" s="193"/>
      <c r="AP86" s="193"/>
      <c r="AQ86" s="193"/>
      <c r="AR86" s="193"/>
      <c r="AS86" s="193"/>
      <c r="AT86" s="1149"/>
      <c r="BG86" s="929"/>
      <c r="BH86" s="929"/>
      <c r="BI86" s="1150"/>
      <c r="BL86" s="1151"/>
      <c r="BM86" s="1151"/>
      <c r="BN86" s="1151"/>
      <c r="BO86" s="1151"/>
      <c r="BP86" s="1151"/>
      <c r="BQ86" s="1151"/>
    </row>
    <row r="87" spans="1:69" s="194" customFormat="1">
      <c r="A87" s="2032" t="s">
        <v>1124</v>
      </c>
      <c r="B87" s="2032"/>
      <c r="C87" s="2035">
        <v>1.0576E-2</v>
      </c>
      <c r="D87" s="2035"/>
      <c r="E87" s="1153"/>
      <c r="F87" s="1148"/>
      <c r="G87" s="182"/>
      <c r="H87" s="182"/>
      <c r="I87" s="182"/>
      <c r="J87" s="189"/>
      <c r="K87" s="182"/>
      <c r="L87" s="182"/>
      <c r="M87" s="182"/>
      <c r="N87" s="197"/>
      <c r="O87" s="183"/>
      <c r="P87" s="195"/>
      <c r="Q87" s="196"/>
      <c r="R87" s="196"/>
      <c r="S87" s="196"/>
      <c r="T87" s="196"/>
      <c r="U87" s="196"/>
      <c r="V87" s="196"/>
      <c r="W87" s="196"/>
      <c r="X87" s="196"/>
      <c r="Y87" s="196"/>
      <c r="Z87" s="193"/>
      <c r="AA87" s="193"/>
      <c r="AB87" s="193"/>
      <c r="AC87" s="193"/>
      <c r="AD87" s="193"/>
      <c r="AE87" s="193"/>
      <c r="AF87" s="193"/>
      <c r="AG87" s="193"/>
      <c r="AH87" s="193"/>
      <c r="AI87" s="193"/>
      <c r="AJ87" s="193"/>
      <c r="AK87" s="193"/>
      <c r="AL87" s="193"/>
      <c r="AM87" s="193"/>
      <c r="AN87" s="193"/>
      <c r="AO87" s="193"/>
      <c r="AP87" s="193"/>
      <c r="AQ87" s="193"/>
      <c r="AR87" s="193"/>
      <c r="AS87" s="193"/>
      <c r="AT87" s="1149"/>
      <c r="BG87" s="929"/>
      <c r="BH87" s="929"/>
      <c r="BI87" s="1150"/>
      <c r="BL87" s="1151"/>
      <c r="BM87" s="1151"/>
      <c r="BN87" s="1151"/>
      <c r="BO87" s="1151"/>
      <c r="BP87" s="1151"/>
      <c r="BQ87" s="1151"/>
    </row>
    <row r="88" spans="1:69" s="194" customFormat="1">
      <c r="A88" s="2032" t="s">
        <v>1125</v>
      </c>
      <c r="B88" s="2032"/>
      <c r="C88" s="198">
        <v>5.0000000000000001E-3</v>
      </c>
      <c r="D88" s="879"/>
      <c r="E88" s="1153"/>
      <c r="F88" s="1148"/>
      <c r="G88" s="182"/>
      <c r="H88" s="182"/>
      <c r="I88" s="182"/>
      <c r="J88" s="189"/>
      <c r="K88" s="182"/>
      <c r="L88" s="182"/>
      <c r="M88" s="182"/>
      <c r="N88" s="198"/>
      <c r="O88" s="183"/>
      <c r="P88" s="195"/>
      <c r="Q88" s="196"/>
      <c r="R88" s="196"/>
      <c r="S88" s="196"/>
      <c r="T88" s="196"/>
      <c r="U88" s="196"/>
      <c r="V88" s="196"/>
      <c r="W88" s="196"/>
      <c r="X88" s="196"/>
      <c r="Y88" s="196"/>
      <c r="Z88" s="193"/>
      <c r="AA88" s="193"/>
      <c r="AB88" s="193"/>
      <c r="AC88" s="193"/>
      <c r="AD88" s="193"/>
      <c r="AE88" s="193"/>
      <c r="AF88" s="193"/>
      <c r="AG88" s="193"/>
      <c r="AH88" s="193"/>
      <c r="AI88" s="193"/>
      <c r="AJ88" s="193"/>
      <c r="AK88" s="193"/>
      <c r="AL88" s="193"/>
      <c r="AM88" s="193"/>
      <c r="AN88" s="193"/>
      <c r="AO88" s="193"/>
      <c r="AP88" s="193"/>
      <c r="AQ88" s="193"/>
      <c r="AR88" s="193"/>
      <c r="AS88" s="193"/>
      <c r="AT88" s="1149"/>
      <c r="BG88" s="929"/>
      <c r="BH88" s="929"/>
      <c r="BI88" s="1150"/>
      <c r="BL88" s="1151"/>
      <c r="BM88" s="1151"/>
      <c r="BN88" s="1151"/>
      <c r="BO88" s="1151"/>
      <c r="BP88" s="1151"/>
      <c r="BQ88" s="1151"/>
    </row>
    <row r="89" spans="1:69" s="194" customFormat="1">
      <c r="A89" s="2036" t="s">
        <v>1126</v>
      </c>
      <c r="B89" s="2036"/>
      <c r="C89" s="2037">
        <v>3497704</v>
      </c>
      <c r="D89" s="2037"/>
      <c r="E89" s="1153"/>
      <c r="F89" s="1148"/>
      <c r="G89" s="182"/>
      <c r="H89" s="182"/>
      <c r="I89" s="182"/>
      <c r="J89" s="189"/>
      <c r="K89" s="182"/>
      <c r="L89" s="182"/>
      <c r="M89" s="182"/>
      <c r="N89" s="199"/>
      <c r="O89" s="183"/>
      <c r="P89" s="195"/>
      <c r="Q89" s="196"/>
      <c r="R89" s="196"/>
      <c r="S89" s="196"/>
      <c r="T89" s="196"/>
      <c r="U89" s="196"/>
      <c r="V89" s="196"/>
      <c r="W89" s="196"/>
      <c r="X89" s="196"/>
      <c r="Y89" s="196"/>
      <c r="Z89" s="193"/>
      <c r="AA89" s="193"/>
      <c r="AB89" s="193"/>
      <c r="AC89" s="193"/>
      <c r="AD89" s="193"/>
      <c r="AE89" s="193"/>
      <c r="AF89" s="193"/>
      <c r="AG89" s="193"/>
      <c r="AH89" s="193"/>
      <c r="AI89" s="193"/>
      <c r="AJ89" s="193"/>
      <c r="AK89" s="193"/>
      <c r="AL89" s="193"/>
      <c r="AM89" s="193"/>
      <c r="AN89" s="193"/>
      <c r="AO89" s="193"/>
      <c r="AP89" s="193"/>
      <c r="AQ89" s="193"/>
      <c r="AR89" s="193"/>
      <c r="AS89" s="193"/>
      <c r="AT89" s="1149"/>
      <c r="BG89" s="929"/>
      <c r="BH89" s="929"/>
      <c r="BI89" s="1150"/>
      <c r="BL89" s="1151"/>
      <c r="BM89" s="1151"/>
      <c r="BN89" s="1151"/>
      <c r="BO89" s="1151"/>
      <c r="BP89" s="1151"/>
      <c r="BQ89" s="1151"/>
    </row>
    <row r="90" spans="1:69" s="194" customFormat="1" ht="15">
      <c r="A90" s="2032"/>
      <c r="B90" s="2033"/>
      <c r="C90" s="265"/>
      <c r="D90" s="879"/>
      <c r="E90" s="1153"/>
      <c r="F90" s="1148"/>
      <c r="G90" s="182"/>
      <c r="H90" s="182"/>
      <c r="I90" s="182"/>
      <c r="J90" s="189"/>
      <c r="K90" s="182"/>
      <c r="L90" s="182"/>
      <c r="M90" s="182"/>
      <c r="N90" s="197"/>
      <c r="O90" s="183"/>
      <c r="P90" s="195"/>
      <c r="Q90" s="196"/>
      <c r="R90" s="196"/>
      <c r="S90" s="196"/>
      <c r="T90" s="196"/>
      <c r="U90" s="196"/>
      <c r="V90" s="196"/>
      <c r="W90" s="196"/>
      <c r="X90" s="196"/>
      <c r="Y90" s="196"/>
      <c r="Z90" s="193"/>
      <c r="AA90" s="193"/>
      <c r="AB90" s="193"/>
      <c r="AC90" s="193"/>
      <c r="AD90" s="193"/>
      <c r="AE90" s="193"/>
      <c r="AF90" s="193"/>
      <c r="AG90" s="193"/>
      <c r="AH90" s="193"/>
      <c r="AI90" s="193"/>
      <c r="AJ90" s="193"/>
      <c r="AK90" s="193"/>
      <c r="AL90" s="193"/>
      <c r="AM90" s="193"/>
      <c r="AN90" s="193"/>
      <c r="AO90" s="193"/>
      <c r="AP90" s="193"/>
      <c r="AQ90" s="193"/>
      <c r="AR90" s="193"/>
      <c r="AS90" s="193"/>
      <c r="AT90" s="1149"/>
      <c r="BG90" s="929"/>
      <c r="BH90" s="929"/>
      <c r="BI90" s="1150"/>
      <c r="BL90" s="1151"/>
      <c r="BM90" s="1151"/>
      <c r="BN90" s="1151"/>
      <c r="BO90" s="1151"/>
      <c r="BP90" s="1151"/>
      <c r="BQ90" s="1151"/>
    </row>
    <row r="91" spans="1:69" s="194" customFormat="1">
      <c r="A91" s="2030" t="s">
        <v>1127</v>
      </c>
      <c r="B91" s="2034"/>
      <c r="C91" s="200">
        <f>C85*C89</f>
        <v>618079.27384000004</v>
      </c>
      <c r="D91" s="189" t="s">
        <v>1128</v>
      </c>
      <c r="E91" s="1153"/>
      <c r="F91" s="1148"/>
      <c r="G91" s="182"/>
      <c r="H91" s="182"/>
      <c r="I91" s="182"/>
      <c r="J91" s="189"/>
      <c r="K91" s="182"/>
      <c r="L91" s="182"/>
      <c r="M91" s="182"/>
      <c r="N91" s="183"/>
      <c r="O91" s="189"/>
      <c r="P91" s="195"/>
      <c r="Q91" s="196"/>
      <c r="R91" s="196"/>
      <c r="S91" s="196"/>
      <c r="T91" s="196"/>
      <c r="U91" s="196"/>
      <c r="V91" s="196"/>
      <c r="W91" s="196"/>
      <c r="X91" s="196"/>
      <c r="Y91" s="196"/>
      <c r="Z91" s="193"/>
      <c r="AA91" s="193"/>
      <c r="AB91" s="193"/>
      <c r="AC91" s="193"/>
      <c r="AD91" s="193"/>
      <c r="AE91" s="193"/>
      <c r="AF91" s="193"/>
      <c r="AG91" s="193"/>
      <c r="AH91" s="193"/>
      <c r="AI91" s="193"/>
      <c r="AJ91" s="193"/>
      <c r="AK91" s="193"/>
      <c r="AL91" s="193"/>
      <c r="AM91" s="193"/>
      <c r="AN91" s="193"/>
      <c r="AO91" s="193"/>
      <c r="AP91" s="193"/>
      <c r="AQ91" s="193"/>
      <c r="AR91" s="193"/>
      <c r="AS91" s="193"/>
      <c r="AT91" s="1149"/>
      <c r="BG91" s="929"/>
      <c r="BH91" s="929"/>
      <c r="BI91" s="1150"/>
      <c r="BL91" s="1151"/>
      <c r="BM91" s="1151"/>
      <c r="BN91" s="1151"/>
      <c r="BO91" s="1151"/>
      <c r="BP91" s="1151"/>
      <c r="BQ91" s="1151"/>
    </row>
    <row r="92" spans="1:69" s="194" customFormat="1">
      <c r="A92" s="2032" t="s">
        <v>1129</v>
      </c>
      <c r="B92" s="2032"/>
      <c r="C92" s="199">
        <v>21689</v>
      </c>
      <c r="D92" s="175" t="s">
        <v>1130</v>
      </c>
      <c r="E92" s="1153"/>
      <c r="F92" s="1148"/>
      <c r="G92" s="182"/>
      <c r="H92" s="182"/>
      <c r="I92" s="182"/>
      <c r="J92" s="189"/>
      <c r="K92" s="182"/>
      <c r="L92" s="182"/>
      <c r="M92" s="182"/>
      <c r="N92" s="183"/>
      <c r="O92" s="189"/>
      <c r="P92" s="195"/>
      <c r="Q92" s="196"/>
      <c r="R92" s="196"/>
      <c r="S92" s="196"/>
      <c r="T92" s="196"/>
      <c r="U92" s="196"/>
      <c r="V92" s="196"/>
      <c r="W92" s="196"/>
      <c r="X92" s="196"/>
      <c r="Y92" s="196"/>
      <c r="Z92" s="193"/>
      <c r="AA92" s="193"/>
      <c r="AB92" s="193"/>
      <c r="AC92" s="193"/>
      <c r="AD92" s="193"/>
      <c r="AE92" s="193"/>
      <c r="AF92" s="193"/>
      <c r="AG92" s="193"/>
      <c r="AH92" s="193"/>
      <c r="AI92" s="193"/>
      <c r="AJ92" s="193"/>
      <c r="AK92" s="193"/>
      <c r="AL92" s="193"/>
      <c r="AM92" s="193"/>
      <c r="AN92" s="193"/>
      <c r="AO92" s="193"/>
      <c r="AP92" s="193"/>
      <c r="AQ92" s="193"/>
      <c r="AR92" s="193"/>
      <c r="AS92" s="193"/>
      <c r="AT92" s="1149"/>
      <c r="BG92" s="929"/>
      <c r="BH92" s="929"/>
      <c r="BI92" s="1150"/>
      <c r="BL92" s="1151"/>
      <c r="BM92" s="1151"/>
      <c r="BN92" s="1151"/>
      <c r="BO92" s="1151"/>
      <c r="BP92" s="1151"/>
      <c r="BQ92" s="1151"/>
    </row>
    <row r="93" spans="1:69" s="194" customFormat="1">
      <c r="A93" s="2032" t="s">
        <v>1131</v>
      </c>
      <c r="B93" s="2032"/>
      <c r="C93" s="199">
        <v>11619</v>
      </c>
      <c r="D93" s="175" t="s">
        <v>1130</v>
      </c>
      <c r="E93" s="1153"/>
      <c r="F93" s="1148"/>
      <c r="G93" s="182"/>
      <c r="H93" s="182"/>
      <c r="I93" s="182"/>
      <c r="J93" s="189"/>
      <c r="K93" s="182"/>
      <c r="L93" s="182"/>
      <c r="M93" s="182"/>
      <c r="N93" s="199"/>
      <c r="O93" s="175"/>
      <c r="P93" s="195"/>
      <c r="Q93" s="196"/>
      <c r="R93" s="196"/>
      <c r="S93" s="196"/>
      <c r="T93" s="196"/>
      <c r="U93" s="196"/>
      <c r="V93" s="196"/>
      <c r="W93" s="196"/>
      <c r="X93" s="196"/>
      <c r="Y93" s="196"/>
      <c r="Z93" s="193"/>
      <c r="AA93" s="193"/>
      <c r="AB93" s="193"/>
      <c r="AC93" s="193"/>
      <c r="AD93" s="193"/>
      <c r="AE93" s="193"/>
      <c r="AF93" s="193"/>
      <c r="AG93" s="193"/>
      <c r="AH93" s="193"/>
      <c r="AI93" s="193"/>
      <c r="AJ93" s="193"/>
      <c r="AK93" s="193"/>
      <c r="AL93" s="193"/>
      <c r="AM93" s="193"/>
      <c r="AN93" s="193"/>
      <c r="AO93" s="193"/>
      <c r="AP93" s="193"/>
      <c r="AQ93" s="193"/>
      <c r="AR93" s="193"/>
      <c r="AS93" s="193"/>
      <c r="AT93" s="1149"/>
      <c r="BG93" s="929"/>
      <c r="BH93" s="929"/>
      <c r="BI93" s="1150"/>
      <c r="BL93" s="1151"/>
      <c r="BM93" s="1151"/>
      <c r="BN93" s="1151"/>
      <c r="BO93" s="1151"/>
      <c r="BP93" s="1151"/>
      <c r="BQ93" s="1151"/>
    </row>
    <row r="94" spans="1:69" s="194" customFormat="1">
      <c r="A94" s="2032" t="s">
        <v>1132</v>
      </c>
      <c r="B94" s="2032"/>
      <c r="C94" s="199">
        <f>C93/6*12</f>
        <v>23238</v>
      </c>
      <c r="D94" s="175"/>
      <c r="E94" s="1153"/>
      <c r="F94" s="1148"/>
      <c r="G94" s="182"/>
      <c r="H94" s="182"/>
      <c r="I94" s="182"/>
      <c r="J94" s="189"/>
      <c r="K94" s="182"/>
      <c r="L94" s="182"/>
      <c r="M94" s="182"/>
      <c r="N94" s="199"/>
      <c r="O94" s="175"/>
      <c r="P94" s="195"/>
      <c r="Q94" s="196"/>
      <c r="R94" s="196"/>
      <c r="S94" s="196"/>
      <c r="T94" s="196"/>
      <c r="U94" s="196"/>
      <c r="V94" s="196"/>
      <c r="W94" s="196"/>
      <c r="X94" s="196"/>
      <c r="Y94" s="196"/>
      <c r="Z94" s="193"/>
      <c r="AA94" s="193"/>
      <c r="AB94" s="193"/>
      <c r="AC94" s="193"/>
      <c r="AD94" s="193"/>
      <c r="AE94" s="193"/>
      <c r="AF94" s="193"/>
      <c r="AG94" s="193"/>
      <c r="AH94" s="193"/>
      <c r="AI94" s="193"/>
      <c r="AJ94" s="193"/>
      <c r="AK94" s="193"/>
      <c r="AL94" s="193"/>
      <c r="AM94" s="193"/>
      <c r="AN94" s="193"/>
      <c r="AO94" s="193"/>
      <c r="AP94" s="193"/>
      <c r="AQ94" s="193"/>
      <c r="AR94" s="193"/>
      <c r="AS94" s="193"/>
      <c r="AT94" s="1149"/>
      <c r="BG94" s="929"/>
      <c r="BH94" s="929"/>
      <c r="BI94" s="1150"/>
      <c r="BL94" s="1151"/>
      <c r="BM94" s="1151"/>
      <c r="BN94" s="1151"/>
      <c r="BO94" s="1151"/>
      <c r="BP94" s="1151"/>
      <c r="BQ94" s="1151"/>
    </row>
    <row r="95" spans="1:69" s="194" customFormat="1">
      <c r="A95" s="2032"/>
      <c r="B95" s="2032"/>
      <c r="C95" s="199"/>
      <c r="D95" s="175"/>
      <c r="E95" s="1153"/>
      <c r="F95" s="1148"/>
      <c r="G95" s="182"/>
      <c r="H95" s="182"/>
      <c r="I95" s="182"/>
      <c r="J95" s="189"/>
      <c r="K95" s="182"/>
      <c r="L95" s="182"/>
      <c r="M95" s="182"/>
      <c r="N95" s="183"/>
      <c r="O95" s="183"/>
      <c r="P95" s="195"/>
      <c r="Q95" s="196"/>
      <c r="R95" s="196"/>
      <c r="S95" s="196"/>
      <c r="T95" s="196"/>
      <c r="U95" s="196"/>
      <c r="V95" s="196"/>
      <c r="W95" s="196"/>
      <c r="X95" s="196"/>
      <c r="Y95" s="196"/>
      <c r="Z95" s="193"/>
      <c r="AA95" s="193"/>
      <c r="AB95" s="193"/>
      <c r="AC95" s="193"/>
      <c r="AD95" s="193"/>
      <c r="AE95" s="193"/>
      <c r="AF95" s="193"/>
      <c r="AG95" s="193"/>
      <c r="AH95" s="193"/>
      <c r="AI95" s="193"/>
      <c r="AJ95" s="193"/>
      <c r="AK95" s="193"/>
      <c r="AL95" s="193"/>
      <c r="AM95" s="193"/>
      <c r="AN95" s="193"/>
      <c r="AO95" s="193"/>
      <c r="AP95" s="193"/>
      <c r="AQ95" s="193"/>
      <c r="AR95" s="193"/>
      <c r="AS95" s="193"/>
      <c r="AT95" s="1149"/>
      <c r="BG95" s="929"/>
      <c r="BH95" s="929"/>
      <c r="BI95" s="1150"/>
      <c r="BL95" s="1151"/>
      <c r="BM95" s="1151"/>
      <c r="BN95" s="1151"/>
      <c r="BO95" s="1151"/>
      <c r="BP95" s="1151"/>
      <c r="BQ95" s="1151"/>
    </row>
    <row r="96" spans="1:69" s="194" customFormat="1" ht="31.5" customHeight="1">
      <c r="A96" s="2037" t="s">
        <v>1133</v>
      </c>
      <c r="B96" s="2041"/>
      <c r="C96" s="201">
        <f>C91-C94</f>
        <v>594841.27384000004</v>
      </c>
      <c r="D96" s="202" t="s">
        <v>1134</v>
      </c>
      <c r="E96" s="1147"/>
      <c r="F96" s="1154"/>
      <c r="G96" s="189"/>
      <c r="H96" s="189"/>
      <c r="I96" s="189"/>
      <c r="J96" s="189"/>
      <c r="K96" s="189"/>
      <c r="L96" s="189"/>
      <c r="M96" s="189"/>
      <c r="N96" s="203"/>
      <c r="O96" s="186"/>
      <c r="P96" s="195"/>
      <c r="Q96" s="196"/>
      <c r="R96" s="196"/>
      <c r="S96" s="196"/>
      <c r="T96" s="196"/>
      <c r="U96" s="196"/>
      <c r="V96" s="196"/>
      <c r="W96" s="196"/>
      <c r="X96" s="196"/>
      <c r="Y96" s="196"/>
      <c r="Z96" s="193"/>
      <c r="AA96" s="193"/>
      <c r="AB96" s="193"/>
      <c r="AC96" s="193"/>
      <c r="AD96" s="193"/>
      <c r="AE96" s="193"/>
      <c r="AF96" s="193"/>
      <c r="AG96" s="193"/>
      <c r="AH96" s="193"/>
      <c r="AI96" s="193"/>
      <c r="AJ96" s="193"/>
      <c r="AK96" s="193"/>
      <c r="AL96" s="193"/>
      <c r="AM96" s="193"/>
      <c r="AN96" s="193"/>
      <c r="AO96" s="193"/>
      <c r="AP96" s="193"/>
      <c r="AQ96" s="193"/>
      <c r="AR96" s="193"/>
      <c r="AS96" s="193"/>
      <c r="AT96" s="1149"/>
      <c r="BG96" s="929"/>
      <c r="BH96" s="929"/>
      <c r="BI96" s="1150"/>
      <c r="BL96" s="1151"/>
      <c r="BM96" s="1151"/>
      <c r="BN96" s="1151"/>
      <c r="BO96" s="1151"/>
      <c r="BP96" s="1151"/>
      <c r="BQ96" s="1151"/>
    </row>
    <row r="97" spans="1:69" s="194" customFormat="1">
      <c r="A97" s="2042" t="s">
        <v>1123</v>
      </c>
      <c r="B97" s="2042"/>
      <c r="C97" s="788"/>
      <c r="D97" s="879"/>
      <c r="E97" s="1153"/>
      <c r="F97" s="1148"/>
      <c r="G97" s="182"/>
      <c r="H97" s="182"/>
      <c r="I97" s="182"/>
      <c r="J97" s="189"/>
      <c r="K97" s="182"/>
      <c r="L97" s="182"/>
      <c r="M97" s="182"/>
      <c r="N97" s="183"/>
      <c r="O97" s="183"/>
      <c r="P97" s="195"/>
      <c r="Q97" s="196"/>
      <c r="R97" s="196"/>
      <c r="S97" s="196"/>
      <c r="T97" s="196"/>
      <c r="U97" s="196"/>
      <c r="V97" s="196"/>
      <c r="W97" s="196"/>
      <c r="X97" s="196"/>
      <c r="Y97" s="196"/>
      <c r="Z97" s="193"/>
      <c r="AA97" s="193"/>
      <c r="AB97" s="193"/>
      <c r="AC97" s="193"/>
      <c r="AD97" s="193"/>
      <c r="AE97" s="193"/>
      <c r="AF97" s="193"/>
      <c r="AG97" s="193"/>
      <c r="AH97" s="193"/>
      <c r="AI97" s="193"/>
      <c r="AJ97" s="193"/>
      <c r="AK97" s="193"/>
      <c r="AL97" s="193"/>
      <c r="AM97" s="193"/>
      <c r="AN97" s="193"/>
      <c r="AO97" s="193"/>
      <c r="AP97" s="193"/>
      <c r="AQ97" s="193"/>
      <c r="AR97" s="193"/>
      <c r="AS97" s="193"/>
      <c r="AT97" s="1149"/>
      <c r="BG97" s="929"/>
      <c r="BH97" s="929"/>
      <c r="BI97" s="1150"/>
      <c r="BL97" s="1151"/>
      <c r="BM97" s="1151"/>
      <c r="BN97" s="1151"/>
      <c r="BO97" s="1151"/>
      <c r="BP97" s="1151"/>
      <c r="BQ97" s="1151"/>
    </row>
    <row r="98" spans="1:69" s="194" customFormat="1" ht="15">
      <c r="A98" s="2038" t="s">
        <v>1464</v>
      </c>
      <c r="B98" s="2039"/>
      <c r="C98" s="2035">
        <f>C87</f>
        <v>1.0576E-2</v>
      </c>
      <c r="D98" s="2035"/>
      <c r="E98" s="1155"/>
      <c r="F98" s="1148"/>
      <c r="G98" s="182"/>
      <c r="H98" s="182"/>
      <c r="I98" s="182"/>
      <c r="J98" s="189"/>
      <c r="K98" s="182"/>
      <c r="L98" s="182"/>
      <c r="M98" s="182"/>
      <c r="N98" s="197"/>
      <c r="O98" s="183"/>
      <c r="P98" s="195"/>
      <c r="Q98" s="196"/>
      <c r="R98" s="196"/>
      <c r="S98" s="196"/>
      <c r="T98" s="196"/>
      <c r="U98" s="196"/>
      <c r="V98" s="196"/>
      <c r="W98" s="196"/>
      <c r="X98" s="196"/>
      <c r="Y98" s="196"/>
      <c r="Z98" s="501"/>
      <c r="AA98" s="501"/>
      <c r="AB98" s="500"/>
      <c r="AC98" s="500"/>
      <c r="AD98" s="914"/>
      <c r="AE98" s="915"/>
      <c r="AF98" s="915"/>
      <c r="AG98" s="915"/>
      <c r="AH98" s="915"/>
      <c r="AI98" s="915"/>
      <c r="AJ98" s="916"/>
      <c r="AK98" s="916"/>
      <c r="AL98" s="916"/>
      <c r="AM98" s="916"/>
      <c r="AN98" s="916"/>
      <c r="AO98" s="916"/>
      <c r="AP98" s="916"/>
      <c r="AQ98" s="916"/>
      <c r="AR98" s="916"/>
      <c r="AS98" s="916"/>
      <c r="AT98" s="917"/>
      <c r="AU98" s="1156"/>
      <c r="AW98" s="1151"/>
      <c r="AX98" s="1151"/>
      <c r="AY98" s="1151"/>
      <c r="AZ98" s="1151"/>
      <c r="BA98" s="195"/>
      <c r="BB98" s="195"/>
      <c r="BG98" s="929"/>
      <c r="BH98" s="929"/>
      <c r="BI98" s="1150"/>
      <c r="BL98" s="1151"/>
      <c r="BM98" s="1151"/>
      <c r="BN98" s="1151"/>
      <c r="BO98" s="1151"/>
      <c r="BP98" s="1151"/>
      <c r="BQ98" s="1151"/>
    </row>
    <row r="99" spans="1:69" s="194" customFormat="1">
      <c r="A99" s="2030" t="s">
        <v>1465</v>
      </c>
      <c r="B99" s="2034"/>
      <c r="C99" s="200">
        <f>C98*C89</f>
        <v>36991.717504</v>
      </c>
      <c r="D99" s="186" t="s">
        <v>1466</v>
      </c>
      <c r="E99" s="1147"/>
      <c r="F99" s="1154"/>
      <c r="G99" s="189"/>
      <c r="H99" s="189"/>
      <c r="I99" s="189"/>
      <c r="J99" s="189"/>
      <c r="K99" s="189"/>
      <c r="L99" s="189"/>
      <c r="M99" s="189"/>
      <c r="N99" s="1124"/>
      <c r="O99" s="186"/>
      <c r="P99" s="195"/>
      <c r="Q99" s="196"/>
      <c r="R99" s="196"/>
      <c r="S99" s="196"/>
      <c r="T99" s="196"/>
      <c r="U99" s="196"/>
      <c r="V99" s="196"/>
      <c r="W99" s="196"/>
      <c r="X99" s="196"/>
      <c r="Y99" s="196"/>
      <c r="Z99" s="501"/>
      <c r="AA99" s="501"/>
      <c r="AB99" s="500"/>
      <c r="AC99" s="500"/>
      <c r="AD99" s="914"/>
      <c r="AE99" s="915"/>
      <c r="AF99" s="915"/>
      <c r="AG99" s="915"/>
      <c r="AH99" s="915"/>
      <c r="AI99" s="915"/>
      <c r="AJ99" s="916"/>
      <c r="AK99" s="916"/>
      <c r="AL99" s="916"/>
      <c r="AM99" s="916"/>
      <c r="AN99" s="916"/>
      <c r="AO99" s="916"/>
      <c r="AP99" s="916"/>
      <c r="AQ99" s="916"/>
      <c r="AR99" s="916"/>
      <c r="AS99" s="916"/>
      <c r="AT99" s="917"/>
      <c r="AU99" s="1156"/>
      <c r="AW99" s="1151"/>
      <c r="AX99" s="1151"/>
      <c r="AY99" s="1151"/>
      <c r="AZ99" s="1151"/>
      <c r="BA99" s="195"/>
      <c r="BB99" s="195"/>
      <c r="BG99" s="929"/>
      <c r="BH99" s="929"/>
      <c r="BI99" s="1150"/>
      <c r="BL99" s="1151"/>
      <c r="BM99" s="1151"/>
      <c r="BN99" s="1151"/>
      <c r="BO99" s="1151"/>
      <c r="BP99" s="1151"/>
      <c r="BQ99" s="1151"/>
    </row>
    <row r="100" spans="1:69" s="194" customFormat="1">
      <c r="A100" s="787"/>
      <c r="B100" s="1157" t="s">
        <v>1143</v>
      </c>
      <c r="C100" s="200">
        <v>852</v>
      </c>
      <c r="D100" s="186"/>
      <c r="E100" s="1147"/>
      <c r="F100" s="1154"/>
      <c r="G100" s="189"/>
      <c r="H100" s="189"/>
      <c r="I100" s="189"/>
      <c r="J100" s="189"/>
      <c r="K100" s="189"/>
      <c r="L100" s="189"/>
      <c r="M100" s="189"/>
      <c r="N100" s="1124"/>
      <c r="O100" s="186"/>
      <c r="P100" s="195"/>
      <c r="Q100" s="196"/>
      <c r="R100" s="196"/>
      <c r="S100" s="196"/>
      <c r="T100" s="196"/>
      <c r="U100" s="196"/>
      <c r="V100" s="196"/>
      <c r="W100" s="196"/>
      <c r="X100" s="196"/>
      <c r="Y100" s="196"/>
      <c r="Z100" s="501"/>
      <c r="AA100" s="501"/>
      <c r="AB100" s="500"/>
      <c r="AC100" s="500"/>
      <c r="AD100" s="914"/>
      <c r="AE100" s="915"/>
      <c r="AF100" s="915"/>
      <c r="AG100" s="915"/>
      <c r="AH100" s="915"/>
      <c r="AI100" s="915"/>
      <c r="AJ100" s="916"/>
      <c r="AK100" s="916"/>
      <c r="AL100" s="916"/>
      <c r="AM100" s="916"/>
      <c r="AN100" s="916"/>
      <c r="AO100" s="916"/>
      <c r="AP100" s="916"/>
      <c r="AQ100" s="916"/>
      <c r="AR100" s="916"/>
      <c r="AS100" s="916"/>
      <c r="AT100" s="917"/>
      <c r="AU100" s="1156"/>
      <c r="AW100" s="1151"/>
      <c r="AX100" s="1151"/>
      <c r="AY100" s="1151"/>
      <c r="AZ100" s="1151"/>
      <c r="BA100" s="195"/>
      <c r="BB100" s="195"/>
      <c r="BG100" s="929"/>
      <c r="BH100" s="929"/>
      <c r="BI100" s="1150"/>
      <c r="BL100" s="1151"/>
      <c r="BM100" s="1151"/>
      <c r="BN100" s="1151"/>
      <c r="BO100" s="1151"/>
      <c r="BP100" s="1151"/>
      <c r="BQ100" s="1151"/>
    </row>
    <row r="101" spans="1:69" s="194" customFormat="1" ht="25.5">
      <c r="A101" s="787"/>
      <c r="B101" s="1157" t="s">
        <v>1144</v>
      </c>
      <c r="C101" s="200">
        <v>635</v>
      </c>
      <c r="D101" s="186"/>
      <c r="E101" s="1147"/>
      <c r="F101" s="1154"/>
      <c r="G101" s="189"/>
      <c r="H101" s="189"/>
      <c r="I101" s="189"/>
      <c r="J101" s="189"/>
      <c r="K101" s="189"/>
      <c r="L101" s="189"/>
      <c r="M101" s="189"/>
      <c r="N101" s="1124"/>
      <c r="O101" s="186"/>
      <c r="P101" s="195"/>
      <c r="Q101" s="196"/>
      <c r="R101" s="196"/>
      <c r="S101" s="196"/>
      <c r="T101" s="196"/>
      <c r="U101" s="196"/>
      <c r="V101" s="196"/>
      <c r="W101" s="196"/>
      <c r="X101" s="196"/>
      <c r="Y101" s="196"/>
      <c r="Z101" s="501"/>
      <c r="AA101" s="501"/>
      <c r="AB101" s="500"/>
      <c r="AC101" s="500"/>
      <c r="AD101" s="914"/>
      <c r="AE101" s="915"/>
      <c r="AF101" s="915"/>
      <c r="AG101" s="915"/>
      <c r="AH101" s="915"/>
      <c r="AI101" s="915"/>
      <c r="AJ101" s="916"/>
      <c r="AK101" s="916"/>
      <c r="AL101" s="916"/>
      <c r="AM101" s="916"/>
      <c r="AN101" s="916"/>
      <c r="AO101" s="916"/>
      <c r="AP101" s="916"/>
      <c r="AQ101" s="916"/>
      <c r="AR101" s="916"/>
      <c r="AS101" s="916"/>
      <c r="AT101" s="917"/>
      <c r="AU101" s="1156"/>
      <c r="AW101" s="1151"/>
      <c r="AX101" s="1151"/>
      <c r="AY101" s="1151"/>
      <c r="AZ101" s="1151"/>
      <c r="BA101" s="195"/>
      <c r="BB101" s="195"/>
      <c r="BG101" s="929"/>
      <c r="BH101" s="929"/>
      <c r="BI101" s="1150"/>
      <c r="BL101" s="1151"/>
      <c r="BM101" s="1151"/>
      <c r="BN101" s="1151"/>
      <c r="BO101" s="1151"/>
      <c r="BP101" s="1151"/>
      <c r="BQ101" s="1151"/>
    </row>
    <row r="102" spans="1:69" s="194" customFormat="1">
      <c r="A102" s="787"/>
      <c r="B102" s="1157" t="s">
        <v>1145</v>
      </c>
      <c r="C102" s="200">
        <f>C101*2</f>
        <v>1270</v>
      </c>
      <c r="D102" s="520"/>
      <c r="E102" s="1158"/>
      <c r="F102" s="512"/>
      <c r="G102" s="493"/>
      <c r="H102" s="493"/>
      <c r="I102" s="189"/>
      <c r="J102" s="189"/>
      <c r="K102" s="189"/>
      <c r="L102" s="189"/>
      <c r="M102" s="189"/>
      <c r="N102" s="1124"/>
      <c r="O102" s="186"/>
      <c r="P102" s="195"/>
      <c r="Q102" s="196"/>
      <c r="R102" s="196"/>
      <c r="S102" s="196"/>
      <c r="T102" s="196"/>
      <c r="U102" s="196"/>
      <c r="V102" s="196"/>
      <c r="W102" s="196"/>
      <c r="X102" s="196"/>
      <c r="Y102" s="196"/>
      <c r="Z102" s="501"/>
      <c r="AA102" s="501"/>
      <c r="AB102" s="500"/>
      <c r="AC102" s="500"/>
      <c r="AD102" s="914"/>
      <c r="AE102" s="915"/>
      <c r="AF102" s="915"/>
      <c r="AG102" s="915"/>
      <c r="AH102" s="915"/>
      <c r="AI102" s="915"/>
      <c r="AJ102" s="916"/>
      <c r="AK102" s="916"/>
      <c r="AL102" s="916"/>
      <c r="AM102" s="916"/>
      <c r="AN102" s="916"/>
      <c r="AO102" s="916"/>
      <c r="AP102" s="916"/>
      <c r="AQ102" s="916"/>
      <c r="AR102" s="916"/>
      <c r="AS102" s="916"/>
      <c r="AT102" s="917"/>
      <c r="AU102" s="1156"/>
      <c r="AW102" s="1151"/>
      <c r="AX102" s="1151"/>
      <c r="AY102" s="1151"/>
      <c r="AZ102" s="1151"/>
      <c r="BA102" s="195"/>
      <c r="BB102" s="195"/>
      <c r="BG102" s="929"/>
      <c r="BH102" s="929"/>
      <c r="BI102" s="1150"/>
      <c r="BL102" s="1151"/>
      <c r="BM102" s="1151"/>
      <c r="BN102" s="1151"/>
      <c r="BO102" s="1151"/>
      <c r="BP102" s="1151"/>
      <c r="BQ102" s="1151"/>
    </row>
    <row r="103" spans="1:69" s="194" customFormat="1" ht="42" customHeight="1">
      <c r="A103" s="2040" t="s">
        <v>1146</v>
      </c>
      <c r="B103" s="2040"/>
      <c r="C103" s="201">
        <f>C99-C102</f>
        <v>35721.717504</v>
      </c>
      <c r="D103" s="1159" t="s">
        <v>1466</v>
      </c>
      <c r="E103" s="1147"/>
      <c r="F103" s="1154"/>
      <c r="G103" s="189"/>
      <c r="H103" s="189"/>
      <c r="I103" s="1160"/>
      <c r="J103" s="493"/>
      <c r="K103" s="189"/>
      <c r="L103" s="189"/>
      <c r="M103" s="189"/>
      <c r="N103" s="1124"/>
      <c r="O103" s="186"/>
      <c r="P103" s="195"/>
      <c r="Q103" s="196"/>
      <c r="R103" s="196"/>
      <c r="S103" s="196"/>
      <c r="T103" s="196"/>
      <c r="U103" s="196"/>
      <c r="V103" s="196"/>
      <c r="W103" s="196"/>
      <c r="X103" s="196"/>
      <c r="Y103" s="196"/>
      <c r="Z103" s="501"/>
      <c r="AA103" s="501"/>
      <c r="AB103" s="500"/>
      <c r="AC103" s="500"/>
      <c r="AD103" s="914"/>
      <c r="AE103" s="915"/>
      <c r="AF103" s="915"/>
      <c r="AG103" s="915"/>
      <c r="AH103" s="915"/>
      <c r="AI103" s="915"/>
      <c r="AJ103" s="916"/>
      <c r="AK103" s="916"/>
      <c r="AL103" s="916"/>
      <c r="AM103" s="916"/>
      <c r="AN103" s="916"/>
      <c r="AO103" s="916"/>
      <c r="AP103" s="916"/>
      <c r="AQ103" s="916"/>
      <c r="AR103" s="916"/>
      <c r="AS103" s="916"/>
      <c r="AT103" s="917"/>
      <c r="AU103" s="1156"/>
      <c r="AW103" s="1151"/>
      <c r="AX103" s="1151"/>
      <c r="AY103" s="1151"/>
      <c r="AZ103" s="1151"/>
      <c r="BA103" s="195"/>
      <c r="BB103" s="195"/>
      <c r="BG103" s="929"/>
      <c r="BH103" s="929"/>
      <c r="BI103" s="1150"/>
      <c r="BL103" s="1151"/>
      <c r="BM103" s="1151"/>
      <c r="BN103" s="1151"/>
      <c r="BO103" s="1151"/>
      <c r="BP103" s="1151"/>
      <c r="BQ103" s="1151"/>
    </row>
    <row r="104" spans="1:69" s="194" customFormat="1">
      <c r="A104" s="787"/>
      <c r="B104" s="1157"/>
      <c r="C104" s="200"/>
      <c r="D104" s="186"/>
      <c r="E104" s="1147"/>
      <c r="F104" s="1154"/>
      <c r="G104" s="189"/>
      <c r="H104" s="189"/>
      <c r="I104" s="189"/>
      <c r="J104" s="189"/>
      <c r="K104" s="189"/>
      <c r="L104" s="189"/>
      <c r="M104" s="189"/>
      <c r="N104" s="1124"/>
      <c r="O104" s="186"/>
      <c r="P104" s="195"/>
      <c r="Q104" s="196"/>
      <c r="R104" s="196"/>
      <c r="S104" s="196"/>
      <c r="T104" s="196"/>
      <c r="U104" s="196"/>
      <c r="V104" s="196"/>
      <c r="W104" s="196"/>
      <c r="X104" s="196"/>
      <c r="Y104" s="196"/>
      <c r="Z104" s="501"/>
      <c r="AA104" s="501"/>
      <c r="AB104" s="500"/>
      <c r="AC104" s="500"/>
      <c r="AD104" s="914"/>
      <c r="AE104" s="915"/>
      <c r="AF104" s="915"/>
      <c r="AG104" s="915"/>
      <c r="AH104" s="915"/>
      <c r="AI104" s="915"/>
      <c r="AJ104" s="916"/>
      <c r="AK104" s="916"/>
      <c r="AL104" s="916"/>
      <c r="AM104" s="916"/>
      <c r="AN104" s="916"/>
      <c r="AO104" s="916"/>
      <c r="AP104" s="916"/>
      <c r="AQ104" s="916"/>
      <c r="AR104" s="916"/>
      <c r="AS104" s="916"/>
      <c r="AT104" s="917"/>
      <c r="AU104" s="1156"/>
      <c r="AW104" s="1151"/>
      <c r="AX104" s="1151"/>
      <c r="AY104" s="1151"/>
      <c r="AZ104" s="1151"/>
      <c r="BA104" s="195"/>
      <c r="BB104" s="195"/>
      <c r="BG104" s="929"/>
      <c r="BH104" s="929"/>
      <c r="BI104" s="1150"/>
      <c r="BL104" s="1151"/>
      <c r="BM104" s="1151"/>
      <c r="BN104" s="1151"/>
      <c r="BO104" s="1151"/>
      <c r="BP104" s="1151"/>
      <c r="BQ104" s="1151"/>
    </row>
    <row r="105" spans="1:69" s="194" customFormat="1" ht="15">
      <c r="A105" s="2038" t="s">
        <v>1467</v>
      </c>
      <c r="B105" s="2039"/>
      <c r="C105" s="788">
        <v>5.0000000000000001E-3</v>
      </c>
      <c r="D105" s="879"/>
      <c r="E105" s="1153"/>
      <c r="F105" s="1148"/>
      <c r="G105" s="182"/>
      <c r="H105" s="182"/>
      <c r="I105" s="182"/>
      <c r="J105" s="189"/>
      <c r="K105" s="182"/>
      <c r="L105" s="182"/>
      <c r="M105" s="182"/>
      <c r="N105" s="198"/>
      <c r="O105" s="879"/>
      <c r="P105" s="195"/>
      <c r="Q105" s="196"/>
      <c r="R105" s="196"/>
      <c r="S105" s="196"/>
      <c r="T105" s="196"/>
      <c r="U105" s="196"/>
      <c r="V105" s="196"/>
      <c r="W105" s="196"/>
      <c r="X105" s="196"/>
      <c r="Y105" s="196"/>
      <c r="Z105" s="501"/>
      <c r="AA105" s="501"/>
      <c r="AB105" s="500"/>
      <c r="AC105" s="500"/>
      <c r="AD105" s="914"/>
      <c r="AE105" s="915"/>
      <c r="AF105" s="915"/>
      <c r="AG105" s="915"/>
      <c r="AH105" s="915"/>
      <c r="AI105" s="915"/>
      <c r="AJ105" s="916"/>
      <c r="AK105" s="916"/>
      <c r="AL105" s="916"/>
      <c r="AM105" s="916"/>
      <c r="AN105" s="916"/>
      <c r="AO105" s="916"/>
      <c r="AP105" s="916"/>
      <c r="AQ105" s="916"/>
      <c r="AR105" s="916"/>
      <c r="AS105" s="916"/>
      <c r="AT105" s="917"/>
      <c r="AU105" s="1156"/>
      <c r="AW105" s="1151"/>
      <c r="AX105" s="1151"/>
      <c r="AY105" s="1151"/>
      <c r="AZ105" s="1151"/>
      <c r="BA105" s="195"/>
      <c r="BB105" s="195"/>
      <c r="BG105" s="929"/>
      <c r="BH105" s="929"/>
      <c r="BI105" s="1150"/>
      <c r="BL105" s="1151"/>
      <c r="BM105" s="1151"/>
      <c r="BN105" s="1151"/>
      <c r="BO105" s="1151"/>
      <c r="BP105" s="1151"/>
      <c r="BQ105" s="1151"/>
    </row>
    <row r="106" spans="1:69" s="194" customFormat="1">
      <c r="A106" s="2030" t="s">
        <v>1148</v>
      </c>
      <c r="B106" s="2034"/>
      <c r="C106" s="200">
        <f>C105*C89</f>
        <v>17488.52</v>
      </c>
      <c r="D106" s="186" t="s">
        <v>1466</v>
      </c>
      <c r="E106" s="1153"/>
      <c r="F106" s="1148"/>
      <c r="G106" s="182"/>
      <c r="H106" s="182"/>
      <c r="I106" s="182"/>
      <c r="J106" s="189"/>
      <c r="K106" s="182"/>
      <c r="L106" s="182"/>
      <c r="M106" s="182"/>
      <c r="N106" s="1124"/>
      <c r="O106" s="186"/>
      <c r="P106" s="195"/>
      <c r="Q106" s="196"/>
      <c r="R106" s="196"/>
      <c r="S106" s="196"/>
      <c r="T106" s="196"/>
      <c r="U106" s="196"/>
      <c r="V106" s="196"/>
      <c r="W106" s="196"/>
      <c r="X106" s="196"/>
      <c r="Y106" s="196"/>
      <c r="Z106" s="501"/>
      <c r="AA106" s="501"/>
      <c r="AB106" s="500"/>
      <c r="AC106" s="500"/>
      <c r="AD106" s="914"/>
      <c r="AE106" s="915"/>
      <c r="AF106" s="915"/>
      <c r="AG106" s="915"/>
      <c r="AH106" s="915"/>
      <c r="AI106" s="915"/>
      <c r="AJ106" s="916"/>
      <c r="AK106" s="916"/>
      <c r="AL106" s="916"/>
      <c r="AM106" s="916"/>
      <c r="AN106" s="916"/>
      <c r="AO106" s="916"/>
      <c r="AP106" s="916"/>
      <c r="AQ106" s="916"/>
      <c r="AR106" s="916"/>
      <c r="AS106" s="916"/>
      <c r="AT106" s="917"/>
      <c r="AU106" s="1156"/>
      <c r="AW106" s="1151"/>
      <c r="AX106" s="1151"/>
      <c r="AY106" s="1151"/>
      <c r="AZ106" s="1151"/>
      <c r="BA106" s="195"/>
      <c r="BB106" s="195"/>
      <c r="BG106" s="929"/>
      <c r="BH106" s="929"/>
      <c r="BI106" s="1150"/>
      <c r="BL106" s="1151"/>
      <c r="BM106" s="1151"/>
      <c r="BN106" s="1151"/>
      <c r="BO106" s="1151"/>
      <c r="BP106" s="1151"/>
      <c r="BQ106" s="1151"/>
    </row>
    <row r="107" spans="1:69" s="194" customFormat="1">
      <c r="A107" s="787"/>
      <c r="B107" s="1157" t="s">
        <v>1149</v>
      </c>
      <c r="C107" s="1161">
        <v>611</v>
      </c>
      <c r="D107" s="1162"/>
      <c r="E107" s="1162"/>
      <c r="F107" s="1162"/>
      <c r="G107" s="1162"/>
      <c r="H107" s="1163"/>
      <c r="I107" s="1163"/>
      <c r="J107" s="1163"/>
      <c r="K107" s="1163"/>
      <c r="L107" s="195"/>
      <c r="M107" s="196"/>
      <c r="N107" s="1164"/>
      <c r="O107" s="195"/>
      <c r="P107" s="195"/>
      <c r="Q107" s="196"/>
      <c r="R107" s="196"/>
      <c r="S107" s="196"/>
      <c r="T107" s="196"/>
      <c r="U107" s="196"/>
      <c r="V107" s="196"/>
      <c r="W107" s="196"/>
      <c r="X107" s="196"/>
      <c r="Y107" s="196"/>
      <c r="Z107" s="501"/>
      <c r="AA107" s="501"/>
      <c r="AB107" s="500"/>
      <c r="AC107" s="500"/>
      <c r="AD107" s="914"/>
      <c r="AE107" s="915"/>
      <c r="AF107" s="915"/>
      <c r="AG107" s="915"/>
      <c r="AH107" s="915"/>
      <c r="AI107" s="915"/>
      <c r="AJ107" s="916"/>
      <c r="AK107" s="916"/>
      <c r="AL107" s="916"/>
      <c r="AM107" s="916"/>
      <c r="AN107" s="916"/>
      <c r="AO107" s="916"/>
      <c r="AP107" s="916"/>
      <c r="AQ107" s="916"/>
      <c r="AR107" s="916"/>
      <c r="AS107" s="916"/>
      <c r="AT107" s="917"/>
      <c r="AU107" s="1156"/>
      <c r="AW107" s="1151"/>
      <c r="AX107" s="1151"/>
      <c r="AY107" s="1151"/>
      <c r="AZ107" s="1151"/>
      <c r="BA107" s="195"/>
      <c r="BB107" s="195"/>
      <c r="BG107" s="929"/>
      <c r="BH107" s="929"/>
      <c r="BI107" s="1150"/>
      <c r="BL107" s="1151"/>
      <c r="BM107" s="1151"/>
      <c r="BN107" s="1151"/>
      <c r="BO107" s="1151"/>
      <c r="BP107" s="1151"/>
      <c r="BQ107" s="1151"/>
    </row>
    <row r="108" spans="1:69" s="194" customFormat="1" ht="25.5">
      <c r="A108" s="787"/>
      <c r="B108" s="1157" t="s">
        <v>1150</v>
      </c>
      <c r="C108" s="1161">
        <v>514</v>
      </c>
      <c r="D108" s="1162"/>
      <c r="E108" s="1162"/>
      <c r="F108" s="1162"/>
      <c r="G108" s="1162"/>
      <c r="H108" s="1163"/>
      <c r="I108" s="1163"/>
      <c r="J108" s="1163"/>
      <c r="K108" s="1163"/>
      <c r="L108" s="195"/>
      <c r="M108" s="196"/>
      <c r="N108" s="1164"/>
      <c r="O108" s="195"/>
      <c r="P108" s="195"/>
      <c r="Q108" s="196"/>
      <c r="R108" s="196"/>
      <c r="S108" s="196"/>
      <c r="T108" s="196"/>
      <c r="U108" s="196"/>
      <c r="V108" s="196"/>
      <c r="W108" s="196"/>
      <c r="X108" s="196"/>
      <c r="Y108" s="196"/>
      <c r="Z108" s="501"/>
      <c r="AA108" s="501"/>
      <c r="AB108" s="500"/>
      <c r="AC108" s="500"/>
      <c r="AD108" s="914"/>
      <c r="AE108" s="915"/>
      <c r="AF108" s="915"/>
      <c r="AG108" s="915"/>
      <c r="AH108" s="915"/>
      <c r="AI108" s="915"/>
      <c r="AJ108" s="916"/>
      <c r="AK108" s="916"/>
      <c r="AL108" s="916"/>
      <c r="AM108" s="916"/>
      <c r="AN108" s="916"/>
      <c r="AO108" s="916"/>
      <c r="AP108" s="916"/>
      <c r="AQ108" s="916"/>
      <c r="AR108" s="916"/>
      <c r="AS108" s="916"/>
      <c r="AT108" s="917"/>
      <c r="AU108" s="1156"/>
      <c r="AW108" s="1151"/>
      <c r="AX108" s="1151"/>
      <c r="AY108" s="1151"/>
      <c r="AZ108" s="1151"/>
      <c r="BA108" s="195"/>
      <c r="BB108" s="195"/>
      <c r="BG108" s="929"/>
      <c r="BH108" s="929"/>
      <c r="BI108" s="1150"/>
      <c r="BL108" s="1151"/>
      <c r="BM108" s="1151"/>
      <c r="BN108" s="1151"/>
      <c r="BO108" s="1151"/>
      <c r="BP108" s="1151"/>
      <c r="BQ108" s="1151"/>
    </row>
    <row r="109" spans="1:69" ht="19.5" customHeight="1">
      <c r="A109" s="787"/>
      <c r="B109" s="1157" t="s">
        <v>1151</v>
      </c>
      <c r="C109" s="1165">
        <f>C108*2</f>
        <v>1028</v>
      </c>
      <c r="D109" s="520"/>
      <c r="E109" s="911"/>
      <c r="F109" s="911"/>
      <c r="G109" s="911"/>
      <c r="H109" s="912"/>
      <c r="I109" s="912"/>
    </row>
    <row r="110" spans="1:69" ht="39" customHeight="1">
      <c r="A110" s="2040" t="s">
        <v>1152</v>
      </c>
      <c r="B110" s="2040"/>
      <c r="C110" s="1172">
        <f>C106-C109</f>
        <v>16460.52</v>
      </c>
      <c r="D110" s="1159" t="s">
        <v>1466</v>
      </c>
      <c r="I110" s="1174"/>
      <c r="J110" s="912"/>
      <c r="K110" s="912"/>
      <c r="L110" s="500"/>
      <c r="M110" s="501"/>
      <c r="N110" s="913"/>
      <c r="O110" s="500"/>
      <c r="Q110" s="501"/>
      <c r="R110" s="501"/>
      <c r="S110" s="501"/>
    </row>
  </sheetData>
  <mergeCells count="170">
    <mergeCell ref="A105:B105"/>
    <mergeCell ref="A106:B106"/>
    <mergeCell ref="A110:B110"/>
    <mergeCell ref="A96:B96"/>
    <mergeCell ref="A97:B97"/>
    <mergeCell ref="A98:B98"/>
    <mergeCell ref="C98:D98"/>
    <mergeCell ref="A99:B99"/>
    <mergeCell ref="A103:B103"/>
    <mergeCell ref="A90:B90"/>
    <mergeCell ref="A91:B91"/>
    <mergeCell ref="A92:B92"/>
    <mergeCell ref="A93:B93"/>
    <mergeCell ref="A94:B94"/>
    <mergeCell ref="A95:B95"/>
    <mergeCell ref="A86:B86"/>
    <mergeCell ref="A87:B87"/>
    <mergeCell ref="C87:D87"/>
    <mergeCell ref="A88:B88"/>
    <mergeCell ref="A89:B89"/>
    <mergeCell ref="C89:D89"/>
    <mergeCell ref="A72:B72"/>
    <mergeCell ref="A76:B76"/>
    <mergeCell ref="M84:AC84"/>
    <mergeCell ref="A85:B85"/>
    <mergeCell ref="J61:J65"/>
    <mergeCell ref="K61:K65"/>
    <mergeCell ref="A65:B65"/>
    <mergeCell ref="C70:C72"/>
    <mergeCell ref="D70:D72"/>
    <mergeCell ref="E70:E72"/>
    <mergeCell ref="F70:F72"/>
    <mergeCell ref="G70:G72"/>
    <mergeCell ref="H70:H72"/>
    <mergeCell ref="I70:I72"/>
    <mergeCell ref="C61:C65"/>
    <mergeCell ref="D61:D65"/>
    <mergeCell ref="E61:E65"/>
    <mergeCell ref="F61:F65"/>
    <mergeCell ref="G61:G65"/>
    <mergeCell ref="H61:H65"/>
    <mergeCell ref="I61:I65"/>
    <mergeCell ref="J70:J72"/>
    <mergeCell ref="K70:K72"/>
    <mergeCell ref="K57:K58"/>
    <mergeCell ref="C59:C60"/>
    <mergeCell ref="D59:D60"/>
    <mergeCell ref="E59:E60"/>
    <mergeCell ref="F59:F60"/>
    <mergeCell ref="G59:G60"/>
    <mergeCell ref="H59:H60"/>
    <mergeCell ref="I59:I60"/>
    <mergeCell ref="J59:J60"/>
    <mergeCell ref="K59:K60"/>
    <mergeCell ref="A49:B49"/>
    <mergeCell ref="C57:C58"/>
    <mergeCell ref="D57:D58"/>
    <mergeCell ref="E57:E58"/>
    <mergeCell ref="F57:F58"/>
    <mergeCell ref="G57:G58"/>
    <mergeCell ref="H57:H58"/>
    <mergeCell ref="I57:I58"/>
    <mergeCell ref="J57:J58"/>
    <mergeCell ref="C47:C49"/>
    <mergeCell ref="D47:D49"/>
    <mergeCell ref="E47:E49"/>
    <mergeCell ref="F47:F49"/>
    <mergeCell ref="G47:G49"/>
    <mergeCell ref="AN38:AN46"/>
    <mergeCell ref="AO38:AO46"/>
    <mergeCell ref="AP38:AP46"/>
    <mergeCell ref="H47:H49"/>
    <mergeCell ref="I47:I49"/>
    <mergeCell ref="J47:J49"/>
    <mergeCell ref="K47:K49"/>
    <mergeCell ref="BL38:BL46"/>
    <mergeCell ref="BM38:BM46"/>
    <mergeCell ref="AQ38:AQ46"/>
    <mergeCell ref="AR38:AR46"/>
    <mergeCell ref="AS38:AS46"/>
    <mergeCell ref="AT38:AT46"/>
    <mergeCell ref="AZ38:AZ46"/>
    <mergeCell ref="BB38:BB46"/>
    <mergeCell ref="BO38:BO46"/>
    <mergeCell ref="BP38:BP46"/>
    <mergeCell ref="BQ38:BQ46"/>
    <mergeCell ref="BE38:BE46"/>
    <mergeCell ref="BG38:BG46"/>
    <mergeCell ref="BH38:BH46"/>
    <mergeCell ref="BI38:BI46"/>
    <mergeCell ref="BJ38:BJ46"/>
    <mergeCell ref="BK38:BK46"/>
    <mergeCell ref="BN38:BN46"/>
    <mergeCell ref="I31:I34"/>
    <mergeCell ref="J31:J34"/>
    <mergeCell ref="K31:K34"/>
    <mergeCell ref="A34:B34"/>
    <mergeCell ref="C38:C46"/>
    <mergeCell ref="D38:D46"/>
    <mergeCell ref="E38:E46"/>
    <mergeCell ref="F38:F46"/>
    <mergeCell ref="G38:G46"/>
    <mergeCell ref="H38:H46"/>
    <mergeCell ref="C31:C34"/>
    <mergeCell ref="D31:D34"/>
    <mergeCell ref="E31:E34"/>
    <mergeCell ref="F31:F34"/>
    <mergeCell ref="G31:G34"/>
    <mergeCell ref="H31:H34"/>
    <mergeCell ref="A46:B46"/>
    <mergeCell ref="I38:I46"/>
    <mergeCell ref="J38:J46"/>
    <mergeCell ref="K38:K46"/>
    <mergeCell ref="BL4:BN7"/>
    <mergeCell ref="K22:K25"/>
    <mergeCell ref="A25:B25"/>
    <mergeCell ref="AZ27:AZ30"/>
    <mergeCell ref="BB27:BB30"/>
    <mergeCell ref="BE27:BE30"/>
    <mergeCell ref="A30:B30"/>
    <mergeCell ref="K10:K13"/>
    <mergeCell ref="A15:B15"/>
    <mergeCell ref="C22:C25"/>
    <mergeCell ref="D22:D25"/>
    <mergeCell ref="E22:E25"/>
    <mergeCell ref="F22:F25"/>
    <mergeCell ref="G22:G25"/>
    <mergeCell ref="H22:H25"/>
    <mergeCell ref="I22:I25"/>
    <mergeCell ref="J22:J25"/>
    <mergeCell ref="C10:C13"/>
    <mergeCell ref="D10:D13"/>
    <mergeCell ref="E10:E13"/>
    <mergeCell ref="F10:F13"/>
    <mergeCell ref="G10:G13"/>
    <mergeCell ref="H10:H13"/>
    <mergeCell ref="BO4:BQ7"/>
    <mergeCell ref="C5:C8"/>
    <mergeCell ref="D5:D8"/>
    <mergeCell ref="E5:G5"/>
    <mergeCell ref="H5:H8"/>
    <mergeCell ref="E6:E8"/>
    <mergeCell ref="F6:G6"/>
    <mergeCell ref="AN4:AT6"/>
    <mergeCell ref="AU4:AW7"/>
    <mergeCell ref="AX4:AX8"/>
    <mergeCell ref="AY4:AY8"/>
    <mergeCell ref="AZ4:BB8"/>
    <mergeCell ref="BC4:BE7"/>
    <mergeCell ref="AN7:AO7"/>
    <mergeCell ref="AP7:AQ7"/>
    <mergeCell ref="AR7:AT7"/>
    <mergeCell ref="S7:T7"/>
    <mergeCell ref="U7:V7"/>
    <mergeCell ref="W7:Y7"/>
    <mergeCell ref="Z7:AD7"/>
    <mergeCell ref="AE7:AI7"/>
    <mergeCell ref="AJ7:AM7"/>
    <mergeCell ref="BG4:BI7"/>
    <mergeCell ref="BJ4:BK7"/>
    <mergeCell ref="A2:BI2"/>
    <mergeCell ref="A4:A8"/>
    <mergeCell ref="B4:B8"/>
    <mergeCell ref="C4:H4"/>
    <mergeCell ref="I4:I8"/>
    <mergeCell ref="J4:J8"/>
    <mergeCell ref="K4:K8"/>
    <mergeCell ref="L4:R6"/>
    <mergeCell ref="S4:Y6"/>
    <mergeCell ref="Z4:AM6"/>
  </mergeCells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>
  <dimension ref="A1:EI661"/>
  <sheetViews>
    <sheetView view="pageBreakPreview" zoomScaleNormal="100" zoomScaleSheetLayoutView="100" workbookViewId="0">
      <pane xSplit="4" ySplit="5" topLeftCell="DF6" activePane="bottomRight" state="frozen"/>
      <selection pane="topRight" activeCell="E1" sqref="E1"/>
      <selection pane="bottomLeft" activeCell="A6" sqref="A6"/>
      <selection pane="bottomRight" activeCell="DZ16" sqref="DZ16"/>
    </sheetView>
  </sheetViews>
  <sheetFormatPr defaultRowHeight="15"/>
  <cols>
    <col min="1" max="1" width="3.7109375" style="344" customWidth="1"/>
    <col min="2" max="2" width="27.42578125" style="598" hidden="1" customWidth="1"/>
    <col min="3" max="3" width="35.85546875" style="1389" customWidth="1"/>
    <col min="4" max="4" width="6.42578125" style="528" hidden="1" customWidth="1"/>
    <col min="5" max="5" width="10.42578125" style="485" hidden="1" customWidth="1"/>
    <col min="6" max="6" width="10.28515625" style="522" hidden="1" customWidth="1"/>
    <col min="7" max="7" width="8.85546875" style="522" hidden="1" customWidth="1"/>
    <col min="8" max="8" width="8.28515625" style="522" hidden="1" customWidth="1"/>
    <col min="9" max="9" width="8.42578125" style="522" hidden="1" customWidth="1"/>
    <col min="10" max="10" width="7.5703125" style="522" hidden="1" customWidth="1"/>
    <col min="11" max="11" width="9.7109375" style="1335" hidden="1" customWidth="1"/>
    <col min="12" max="12" width="12.85546875" style="522" hidden="1" customWidth="1"/>
    <col min="13" max="13" width="10" style="251" hidden="1" customWidth="1"/>
    <col min="14" max="14" width="9" style="522" hidden="1" customWidth="1"/>
    <col min="15" max="16" width="7.7109375" style="522" hidden="1" customWidth="1"/>
    <col min="17" max="17" width="9.140625" style="1335" hidden="1" customWidth="1"/>
    <col min="18" max="18" width="6.42578125" style="487" hidden="1" customWidth="1"/>
    <col min="19" max="20" width="9.140625" style="344" hidden="1" customWidth="1"/>
    <col min="21" max="21" width="8.28515625" style="344" hidden="1" customWidth="1"/>
    <col min="22" max="22" width="6.85546875" style="344" hidden="1" customWidth="1"/>
    <col min="23" max="23" width="10.140625" style="344" hidden="1" customWidth="1"/>
    <col min="24" max="24" width="10.7109375" style="344" hidden="1" customWidth="1"/>
    <col min="25" max="28" width="9.140625" style="344" hidden="1" customWidth="1"/>
    <col min="29" max="29" width="8.28515625" style="344" hidden="1" customWidth="1"/>
    <col min="30" max="30" width="8.85546875" style="344" hidden="1" customWidth="1"/>
    <col min="31" max="31" width="8.28515625" style="344" hidden="1" customWidth="1"/>
    <col min="32" max="32" width="11.42578125" style="344" hidden="1" customWidth="1"/>
    <col min="33" max="34" width="9.140625" style="344" hidden="1" customWidth="1"/>
    <col min="35" max="35" width="8" style="344" hidden="1" customWidth="1"/>
    <col min="36" max="37" width="9" style="344" hidden="1" customWidth="1"/>
    <col min="38" max="39" width="8.85546875" style="344" hidden="1" customWidth="1"/>
    <col min="40" max="40" width="11.5703125" style="344" hidden="1" customWidth="1"/>
    <col min="41" max="41" width="11.5703125" style="522" hidden="1" customWidth="1"/>
    <col min="42" max="42" width="8.28515625" style="1454" hidden="1" customWidth="1"/>
    <col min="43" max="43" width="11.5703125" style="522" hidden="1" customWidth="1"/>
    <col min="44" max="44" width="7.5703125" style="522" hidden="1" customWidth="1"/>
    <col min="45" max="45" width="0.140625" style="522" hidden="1" customWidth="1"/>
    <col min="46" max="46" width="8" style="522" hidden="1" customWidth="1"/>
    <col min="47" max="47" width="9.7109375" style="486" hidden="1" customWidth="1"/>
    <col min="48" max="48" width="8.28515625" style="344" hidden="1" customWidth="1"/>
    <col min="49" max="49" width="9.28515625" style="251" hidden="1" customWidth="1"/>
    <col min="50" max="50" width="7.7109375" style="522" hidden="1" customWidth="1"/>
    <col min="51" max="51" width="8.140625" style="522" hidden="1" customWidth="1"/>
    <col min="52" max="52" width="7.85546875" style="522" hidden="1" customWidth="1"/>
    <col min="53" max="53" width="9.140625" style="1335" hidden="1" customWidth="1"/>
    <col min="54" max="54" width="9.140625" style="522" hidden="1" customWidth="1"/>
    <col min="55" max="55" width="7.7109375" style="522" hidden="1" customWidth="1"/>
    <col min="56" max="56" width="7.5703125" style="522" hidden="1" customWidth="1"/>
    <col min="57" max="57" width="8.28515625" style="522" hidden="1" customWidth="1"/>
    <col min="58" max="58" width="8.7109375" style="1335" hidden="1" customWidth="1"/>
    <col min="59" max="59" width="7.5703125" style="344" hidden="1" customWidth="1"/>
    <col min="60" max="61" width="9.140625" style="344" hidden="1" customWidth="1"/>
    <col min="62" max="62" width="9.42578125" style="344" hidden="1" customWidth="1"/>
    <col min="63" max="63" width="13.7109375" style="344" hidden="1" customWidth="1"/>
    <col min="64" max="64" width="8.7109375" style="344" hidden="1" customWidth="1"/>
    <col min="65" max="65" width="7.85546875" style="344" hidden="1" customWidth="1"/>
    <col min="66" max="66" width="9.140625" style="344" hidden="1" customWidth="1"/>
    <col min="67" max="67" width="8.7109375" style="344" hidden="1" customWidth="1"/>
    <col min="68" max="69" width="8.42578125" style="344" hidden="1" customWidth="1"/>
    <col min="70" max="70" width="11.140625" style="344" customWidth="1"/>
    <col min="71" max="71" width="12.140625" style="344" customWidth="1"/>
    <col min="72" max="76" width="9.85546875" style="344" customWidth="1"/>
    <col min="77" max="77" width="9.85546875" style="486" customWidth="1"/>
    <col min="78" max="78" width="13.7109375" style="344" hidden="1" customWidth="1"/>
    <col min="79" max="79" width="11.85546875" style="344" hidden="1" customWidth="1"/>
    <col min="80" max="81" width="0" style="344" hidden="1" customWidth="1"/>
    <col min="82" max="83" width="7.85546875" style="344" hidden="1" customWidth="1"/>
    <col min="84" max="85" width="0" style="344" hidden="1" customWidth="1"/>
    <col min="86" max="86" width="12.140625" style="344" hidden="1" customWidth="1"/>
    <col min="87" max="93" width="13.140625" style="344" hidden="1" customWidth="1"/>
    <col min="94" max="96" width="0" style="344" hidden="1" customWidth="1"/>
    <col min="97" max="98" width="9.140625" style="522"/>
    <col min="99" max="99" width="8.5703125" style="1369" bestFit="1" customWidth="1"/>
    <col min="100" max="100" width="8.5703125" style="1369" customWidth="1"/>
    <col min="101" max="102" width="12" style="1369" customWidth="1"/>
    <col min="103" max="103" width="11.28515625" style="1369" customWidth="1"/>
    <col min="104" max="104" width="11" style="1369" customWidth="1"/>
    <col min="105" max="109" width="8.5703125" style="1369" customWidth="1"/>
    <col min="110" max="111" width="11.7109375" style="1369" customWidth="1"/>
    <col min="112" max="113" width="9.140625" style="522"/>
    <col min="114" max="114" width="8.5703125" style="1369" bestFit="1" customWidth="1"/>
    <col min="115" max="123" width="8.5703125" style="1369" customWidth="1"/>
    <col min="124" max="124" width="13" style="1369" customWidth="1"/>
    <col min="125" max="125" width="10.85546875" style="1369" customWidth="1"/>
    <col min="126" max="126" width="11.140625" style="528" customWidth="1"/>
    <col min="127" max="127" width="11.42578125" style="344" customWidth="1"/>
    <col min="128" max="130" width="8.5703125" style="344" customWidth="1"/>
    <col min="131" max="134" width="9.140625" style="344" customWidth="1"/>
    <col min="135" max="135" width="5.7109375" style="297" customWidth="1"/>
    <col min="136" max="136" width="11.140625" style="598" customWidth="1"/>
    <col min="137" max="139" width="9.140625" style="598" customWidth="1"/>
    <col min="140" max="16384" width="9.140625" style="598"/>
  </cols>
  <sheetData>
    <row r="1" spans="1:135" ht="18" thickBot="1">
      <c r="A1" s="1794" t="s">
        <v>1520</v>
      </c>
      <c r="B1" s="1794"/>
      <c r="C1" s="1794"/>
      <c r="D1" s="1794"/>
      <c r="E1" s="1794"/>
      <c r="F1" s="1794"/>
      <c r="G1" s="1794"/>
      <c r="H1" s="1794"/>
      <c r="I1" s="1794"/>
      <c r="J1" s="1794"/>
      <c r="K1" s="1794"/>
      <c r="L1" s="1794"/>
      <c r="M1" s="1794"/>
      <c r="N1" s="1794"/>
      <c r="O1" s="1794"/>
      <c r="P1" s="1794"/>
      <c r="Q1" s="1794"/>
      <c r="R1" s="1794"/>
      <c r="S1" s="1794"/>
      <c r="T1" s="1794"/>
      <c r="U1" s="1794"/>
      <c r="V1" s="1794"/>
      <c r="W1" s="1794"/>
      <c r="X1" s="1794"/>
      <c r="Y1" s="1794"/>
      <c r="Z1" s="1794"/>
      <c r="AA1" s="1794"/>
      <c r="AB1" s="1794"/>
      <c r="AC1" s="1794"/>
      <c r="AD1" s="1794"/>
      <c r="AE1" s="1794"/>
      <c r="AF1" s="1794"/>
      <c r="AG1" s="1794"/>
      <c r="AH1" s="1794"/>
      <c r="AI1" s="1794"/>
      <c r="AJ1" s="1794"/>
      <c r="AK1" s="1794"/>
      <c r="AL1" s="1794"/>
      <c r="AM1" s="1794"/>
      <c r="AN1" s="1794"/>
      <c r="AO1" s="1794"/>
      <c r="AP1" s="1794"/>
      <c r="AQ1" s="1794"/>
      <c r="AR1" s="1794"/>
      <c r="AS1" s="1794"/>
      <c r="AT1" s="1794"/>
      <c r="AU1" s="1794"/>
      <c r="AV1" s="1794"/>
      <c r="AW1" s="1794"/>
      <c r="AX1" s="1794"/>
      <c r="AY1" s="1794"/>
      <c r="AZ1" s="1794"/>
      <c r="BA1" s="1794"/>
      <c r="BB1" s="1794"/>
      <c r="BC1" s="1794"/>
      <c r="BD1" s="1794"/>
      <c r="BE1" s="1794"/>
      <c r="BF1" s="1794"/>
      <c r="BG1" s="1794"/>
      <c r="BH1" s="1794"/>
      <c r="BI1" s="1794"/>
      <c r="BJ1" s="1794"/>
      <c r="BK1" s="1794"/>
      <c r="BL1" s="1794"/>
      <c r="BM1" s="1794"/>
      <c r="BN1" s="1794"/>
      <c r="BO1" s="1794"/>
      <c r="BP1" s="1794"/>
      <c r="BQ1" s="1794"/>
      <c r="BR1" s="1794"/>
      <c r="BS1" s="1794"/>
      <c r="BT1" s="1794"/>
      <c r="BU1" s="1794"/>
      <c r="BV1" s="1794"/>
      <c r="BW1" s="1794"/>
      <c r="BX1" s="1794"/>
      <c r="BY1" s="1794"/>
      <c r="BZ1" s="1794"/>
      <c r="CA1" s="1794"/>
      <c r="CB1" s="1794"/>
      <c r="CC1" s="1794"/>
      <c r="CD1" s="1794"/>
      <c r="CE1" s="1794"/>
      <c r="CF1" s="1794"/>
      <c r="CG1" s="1794"/>
      <c r="CH1" s="1794"/>
      <c r="CI1" s="1794"/>
      <c r="CJ1" s="1794"/>
      <c r="CK1" s="1794"/>
      <c r="CL1" s="1794"/>
      <c r="CM1" s="1794"/>
      <c r="CN1" s="1794"/>
      <c r="CO1" s="1794"/>
      <c r="CP1" s="1794"/>
      <c r="CQ1" s="1794"/>
      <c r="CR1" s="1794"/>
      <c r="CS1" s="1368"/>
      <c r="CT1" s="1368"/>
      <c r="DH1" s="1368"/>
      <c r="DI1" s="1368"/>
    </row>
    <row r="2" spans="1:135" s="1389" customFormat="1" ht="60.75" customHeight="1" thickBot="1">
      <c r="A2" s="2083" t="s">
        <v>67</v>
      </c>
      <c r="B2" s="2086" t="s">
        <v>658</v>
      </c>
      <c r="C2" s="2086" t="s">
        <v>1118</v>
      </c>
      <c r="D2" s="2086" t="s">
        <v>1266</v>
      </c>
      <c r="E2" s="2087" t="s">
        <v>1138</v>
      </c>
      <c r="F2" s="2090" t="s">
        <v>1099</v>
      </c>
      <c r="G2" s="2091"/>
      <c r="H2" s="2091"/>
      <c r="I2" s="2091"/>
      <c r="J2" s="2091"/>
      <c r="K2" s="2091"/>
      <c r="L2" s="2091"/>
      <c r="M2" s="2091"/>
      <c r="N2" s="2091"/>
      <c r="O2" s="2091"/>
      <c r="P2" s="2091"/>
      <c r="Q2" s="2091"/>
      <c r="R2" s="2092"/>
      <c r="S2" s="2093" t="s">
        <v>1100</v>
      </c>
      <c r="T2" s="2094"/>
      <c r="U2" s="2094"/>
      <c r="V2" s="2094"/>
      <c r="W2" s="2094"/>
      <c r="X2" s="2094"/>
      <c r="Y2" s="2094"/>
      <c r="Z2" s="2094"/>
      <c r="AA2" s="2094"/>
      <c r="AB2" s="2094"/>
      <c r="AC2" s="2094"/>
      <c r="AD2" s="2094"/>
      <c r="AE2" s="2094"/>
      <c r="AF2" s="2094"/>
      <c r="AG2" s="2094"/>
      <c r="AH2" s="2094"/>
      <c r="AI2" s="2094"/>
      <c r="AJ2" s="2094"/>
      <c r="AK2" s="2094"/>
      <c r="AL2" s="2094"/>
      <c r="AM2" s="2094"/>
      <c r="AN2" s="2095"/>
      <c r="AO2" s="2071">
        <v>2019</v>
      </c>
      <c r="AP2" s="2072"/>
      <c r="AQ2" s="2072"/>
      <c r="AR2" s="2072"/>
      <c r="AS2" s="2072"/>
      <c r="AT2" s="2072"/>
      <c r="AU2" s="2072"/>
      <c r="AV2" s="2073"/>
      <c r="AW2" s="2047" t="s">
        <v>1473</v>
      </c>
      <c r="AX2" s="2049"/>
      <c r="AY2" s="2049"/>
      <c r="AZ2" s="2049"/>
      <c r="BA2" s="2049"/>
      <c r="BB2" s="2091" t="s">
        <v>1473</v>
      </c>
      <c r="BC2" s="2091"/>
      <c r="BD2" s="2091"/>
      <c r="BE2" s="2091"/>
      <c r="BF2" s="2091"/>
      <c r="BG2" s="2092"/>
      <c r="BH2" s="2096" t="s">
        <v>1489</v>
      </c>
      <c r="BI2" s="2096"/>
      <c r="BJ2" s="2097"/>
      <c r="BK2" s="2071" t="s">
        <v>1161</v>
      </c>
      <c r="BL2" s="2071" t="s">
        <v>1509</v>
      </c>
      <c r="BM2" s="2072"/>
      <c r="BN2" s="2072"/>
      <c r="BO2" s="2072"/>
      <c r="BP2" s="2072"/>
      <c r="BQ2" s="2073"/>
      <c r="BR2" s="2103" t="s">
        <v>1312</v>
      </c>
      <c r="BS2" s="2104"/>
      <c r="BT2" s="2105"/>
      <c r="BU2" s="2105"/>
      <c r="BV2" s="2105"/>
      <c r="BW2" s="2105"/>
      <c r="BX2" s="2105"/>
      <c r="BY2" s="2105"/>
      <c r="BZ2" s="1372"/>
      <c r="CA2" s="1813" t="s">
        <v>1310</v>
      </c>
      <c r="CB2" s="1813"/>
      <c r="CC2" s="1813"/>
      <c r="CD2" s="1813"/>
      <c r="CE2" s="1813"/>
      <c r="CF2" s="1813"/>
      <c r="CG2" s="1813"/>
      <c r="CH2" s="1853" t="s">
        <v>1181</v>
      </c>
      <c r="CI2" s="2121" t="s">
        <v>1311</v>
      </c>
      <c r="CJ2" s="2121"/>
      <c r="CK2" s="2121"/>
      <c r="CL2" s="1869"/>
      <c r="CM2" s="1869"/>
      <c r="CN2" s="1869"/>
      <c r="CO2" s="1869"/>
      <c r="CP2" s="1869"/>
      <c r="CQ2" s="1869"/>
      <c r="CR2" s="1762"/>
      <c r="CS2" s="2049"/>
      <c r="CT2" s="2049"/>
      <c r="CU2" s="2050"/>
      <c r="CV2" s="2122" t="s">
        <v>1532</v>
      </c>
      <c r="CW2" s="2055" t="s">
        <v>1529</v>
      </c>
      <c r="CX2" s="2122" t="s">
        <v>1530</v>
      </c>
      <c r="CY2" s="2047" t="s">
        <v>1521</v>
      </c>
      <c r="CZ2" s="2048"/>
      <c r="DA2" s="2049"/>
      <c r="DB2" s="2049"/>
      <c r="DC2" s="2049"/>
      <c r="DD2" s="2049"/>
      <c r="DE2" s="2049"/>
      <c r="DF2" s="2053"/>
      <c r="DG2" s="2122" t="s">
        <v>1533</v>
      </c>
      <c r="DH2" s="2054"/>
      <c r="DI2" s="2055"/>
      <c r="DJ2" s="2055"/>
      <c r="DK2" s="2047" t="s">
        <v>1524</v>
      </c>
      <c r="DL2" s="2048"/>
      <c r="DM2" s="2049"/>
      <c r="DN2" s="2049"/>
      <c r="DO2" s="2049"/>
      <c r="DP2" s="2049"/>
      <c r="DQ2" s="2049"/>
      <c r="DR2" s="2050"/>
      <c r="DS2" s="2043"/>
      <c r="DT2" s="2043"/>
      <c r="DU2" s="2043"/>
      <c r="DV2" s="1370"/>
      <c r="DW2" s="1370"/>
      <c r="DX2" s="1370"/>
      <c r="DY2" s="1370"/>
      <c r="DZ2" s="1370"/>
      <c r="EA2" s="1370"/>
      <c r="EB2" s="1370"/>
      <c r="EC2" s="1370"/>
      <c r="ED2" s="1370"/>
      <c r="EE2" s="298"/>
    </row>
    <row r="3" spans="1:135" s="1389" customFormat="1" ht="15" customHeight="1">
      <c r="A3" s="2084"/>
      <c r="B3" s="2077"/>
      <c r="C3" s="2077"/>
      <c r="D3" s="2077"/>
      <c r="E3" s="2088"/>
      <c r="F3" s="2109" t="s">
        <v>1108</v>
      </c>
      <c r="G3" s="2110"/>
      <c r="H3" s="2110"/>
      <c r="I3" s="2110"/>
      <c r="J3" s="2043"/>
      <c r="K3" s="2043"/>
      <c r="L3" s="2043" t="s">
        <v>1515</v>
      </c>
      <c r="M3" s="2043"/>
      <c r="N3" s="2043"/>
      <c r="O3" s="2043"/>
      <c r="P3" s="2043"/>
      <c r="Q3" s="2043"/>
      <c r="R3" s="2111" t="s">
        <v>1507</v>
      </c>
      <c r="S3" s="2112" t="s">
        <v>1115</v>
      </c>
      <c r="T3" s="2078"/>
      <c r="U3" s="2078"/>
      <c r="V3" s="2078"/>
      <c r="W3" s="2078"/>
      <c r="X3" s="2078"/>
      <c r="Y3" s="2113" t="s">
        <v>1112</v>
      </c>
      <c r="Z3" s="2072"/>
      <c r="AA3" s="2072"/>
      <c r="AB3" s="2072"/>
      <c r="AC3" s="2072"/>
      <c r="AD3" s="2072"/>
      <c r="AE3" s="2090"/>
      <c r="AF3" s="2078" t="s">
        <v>1201</v>
      </c>
      <c r="AG3" s="2078" t="s">
        <v>1114</v>
      </c>
      <c r="AH3" s="2078"/>
      <c r="AI3" s="2078"/>
      <c r="AJ3" s="2078" t="s">
        <v>1116</v>
      </c>
      <c r="AK3" s="2078"/>
      <c r="AL3" s="2078"/>
      <c r="AM3" s="2078"/>
      <c r="AN3" s="2106" t="s">
        <v>1160</v>
      </c>
      <c r="AO3" s="2074" t="s">
        <v>1516</v>
      </c>
      <c r="AP3" s="2118"/>
      <c r="AQ3" s="2075"/>
      <c r="AR3" s="2075"/>
      <c r="AS3" s="2075"/>
      <c r="AT3" s="2075"/>
      <c r="AU3" s="2075"/>
      <c r="AV3" s="2081" t="s">
        <v>1507</v>
      </c>
      <c r="AW3" s="2107" t="s">
        <v>1471</v>
      </c>
      <c r="AX3" s="2043"/>
      <c r="AY3" s="2043"/>
      <c r="AZ3" s="2043"/>
      <c r="BA3" s="2043"/>
      <c r="BB3" s="2075" t="s">
        <v>1472</v>
      </c>
      <c r="BC3" s="2075"/>
      <c r="BD3" s="2075"/>
      <c r="BE3" s="2075"/>
      <c r="BF3" s="2075"/>
      <c r="BG3" s="2081"/>
      <c r="BH3" s="2098"/>
      <c r="BI3" s="2098"/>
      <c r="BJ3" s="2099"/>
      <c r="BK3" s="2102"/>
      <c r="BL3" s="2074" t="s">
        <v>1480</v>
      </c>
      <c r="BM3" s="2075" t="s">
        <v>1497</v>
      </c>
      <c r="BN3" s="2075"/>
      <c r="BO3" s="2076" t="s">
        <v>1481</v>
      </c>
      <c r="BP3" s="2079" t="s">
        <v>1499</v>
      </c>
      <c r="BQ3" s="2080"/>
      <c r="BR3" s="2068" t="s">
        <v>1526</v>
      </c>
      <c r="BS3" s="2044" t="s">
        <v>1525</v>
      </c>
      <c r="BT3" s="2052" t="s">
        <v>1189</v>
      </c>
      <c r="BU3" s="2052"/>
      <c r="BV3" s="2052" t="s">
        <v>1190</v>
      </c>
      <c r="BW3" s="2052"/>
      <c r="BX3" s="2052" t="s">
        <v>1199</v>
      </c>
      <c r="BY3" s="2082" t="s">
        <v>1185</v>
      </c>
      <c r="BZ3" s="1372"/>
      <c r="CA3" s="1813" t="s">
        <v>1194</v>
      </c>
      <c r="CB3" s="1813" t="s">
        <v>1189</v>
      </c>
      <c r="CC3" s="1813"/>
      <c r="CD3" s="1813" t="s">
        <v>1190</v>
      </c>
      <c r="CE3" s="1813"/>
      <c r="CF3" s="1813" t="s">
        <v>1199</v>
      </c>
      <c r="CG3" s="1813" t="s">
        <v>1185</v>
      </c>
      <c r="CH3" s="2120"/>
      <c r="CI3" s="1759" t="s">
        <v>1194</v>
      </c>
      <c r="CJ3" s="2064" t="s">
        <v>1221</v>
      </c>
      <c r="CK3" s="2064" t="s">
        <v>1222</v>
      </c>
      <c r="CL3" s="1813" t="s">
        <v>1189</v>
      </c>
      <c r="CM3" s="2064" t="s">
        <v>1221</v>
      </c>
      <c r="CN3" s="1813" t="s">
        <v>1190</v>
      </c>
      <c r="CO3" s="1813"/>
      <c r="CP3" s="1813"/>
      <c r="CQ3" s="1813" t="s">
        <v>1199</v>
      </c>
      <c r="CR3" s="1758" t="s">
        <v>1185</v>
      </c>
      <c r="CS3" s="2043" t="s">
        <v>1513</v>
      </c>
      <c r="CT3" s="2043"/>
      <c r="CU3" s="2061"/>
      <c r="CV3" s="2123"/>
      <c r="CW3" s="2057"/>
      <c r="CX3" s="2125"/>
      <c r="CY3" s="2051" t="s">
        <v>1526</v>
      </c>
      <c r="CZ3" s="2044" t="s">
        <v>1525</v>
      </c>
      <c r="DA3" s="2052" t="s">
        <v>1189</v>
      </c>
      <c r="DB3" s="2052"/>
      <c r="DC3" s="2052" t="s">
        <v>1190</v>
      </c>
      <c r="DD3" s="2052"/>
      <c r="DE3" s="2052" t="s">
        <v>1199</v>
      </c>
      <c r="DF3" s="2045" t="s">
        <v>1185</v>
      </c>
      <c r="DG3" s="2123"/>
      <c r="DH3" s="2056" t="s">
        <v>1513</v>
      </c>
      <c r="DI3" s="2057"/>
      <c r="DJ3" s="2057"/>
      <c r="DK3" s="2051" t="s">
        <v>1194</v>
      </c>
      <c r="DL3" s="2044" t="s">
        <v>1525</v>
      </c>
      <c r="DM3" s="2052" t="s">
        <v>1189</v>
      </c>
      <c r="DN3" s="2052"/>
      <c r="DO3" s="2052" t="s">
        <v>1190</v>
      </c>
      <c r="DP3" s="2052"/>
      <c r="DQ3" s="2052" t="s">
        <v>1199</v>
      </c>
      <c r="DR3" s="2046" t="s">
        <v>1185</v>
      </c>
      <c r="DS3" s="2043" t="s">
        <v>1513</v>
      </c>
      <c r="DT3" s="2043"/>
      <c r="DU3" s="2043"/>
      <c r="DV3" s="1370"/>
      <c r="DW3" s="1370"/>
      <c r="DX3" s="1370"/>
      <c r="DY3" s="1370"/>
      <c r="DZ3" s="1370"/>
      <c r="EA3" s="1370"/>
      <c r="EB3" s="1370"/>
      <c r="EC3" s="1370"/>
      <c r="ED3" s="1370"/>
      <c r="EE3" s="298"/>
    </row>
    <row r="4" spans="1:135" s="1389" customFormat="1" ht="15" customHeight="1">
      <c r="A4" s="2084"/>
      <c r="B4" s="2077"/>
      <c r="C4" s="2077"/>
      <c r="D4" s="2077"/>
      <c r="E4" s="2088"/>
      <c r="F4" s="2057" t="s">
        <v>1492</v>
      </c>
      <c r="G4" s="1390"/>
      <c r="H4" s="1391"/>
      <c r="I4" s="1390"/>
      <c r="J4" s="2109" t="s">
        <v>1084</v>
      </c>
      <c r="K4" s="2108" t="s">
        <v>1085</v>
      </c>
      <c r="L4" s="1378"/>
      <c r="M4" s="2110" t="s">
        <v>1490</v>
      </c>
      <c r="N4" s="2110" t="s">
        <v>1518</v>
      </c>
      <c r="O4" s="2110" t="s">
        <v>1495</v>
      </c>
      <c r="P4" s="2110" t="s">
        <v>1086</v>
      </c>
      <c r="Q4" s="2115" t="s">
        <v>1087</v>
      </c>
      <c r="R4" s="2111"/>
      <c r="S4" s="2117" t="s">
        <v>1196</v>
      </c>
      <c r="T4" s="2076" t="s">
        <v>1202</v>
      </c>
      <c r="U4" s="2079" t="s">
        <v>1190</v>
      </c>
      <c r="V4" s="2118"/>
      <c r="W4" s="2076" t="s">
        <v>1200</v>
      </c>
      <c r="X4" s="2076" t="s">
        <v>1110</v>
      </c>
      <c r="Y4" s="1380"/>
      <c r="Z4" s="1380"/>
      <c r="AA4" s="1380"/>
      <c r="AB4" s="1380"/>
      <c r="AC4" s="1380"/>
      <c r="AD4" s="1380"/>
      <c r="AE4" s="1380"/>
      <c r="AF4" s="2075"/>
      <c r="AG4" s="1380"/>
      <c r="AH4" s="1380"/>
      <c r="AI4" s="1380"/>
      <c r="AJ4" s="1380"/>
      <c r="AK4" s="1380"/>
      <c r="AL4" s="1380"/>
      <c r="AM4" s="1380"/>
      <c r="AN4" s="2079"/>
      <c r="AO4" s="2107" t="s">
        <v>1490</v>
      </c>
      <c r="AP4" s="1455"/>
      <c r="AQ4" s="2043" t="s">
        <v>1518</v>
      </c>
      <c r="AR4" s="2043" t="s">
        <v>1495</v>
      </c>
      <c r="AS4" s="1378"/>
      <c r="AT4" s="2043" t="s">
        <v>1086</v>
      </c>
      <c r="AU4" s="2108" t="s">
        <v>1087</v>
      </c>
      <c r="AV4" s="2081"/>
      <c r="AW4" s="2107" t="s">
        <v>1196</v>
      </c>
      <c r="AX4" s="2043" t="s">
        <v>1202</v>
      </c>
      <c r="AY4" s="2043" t="s">
        <v>1506</v>
      </c>
      <c r="AZ4" s="2043" t="s">
        <v>1319</v>
      </c>
      <c r="BA4" s="2108" t="s">
        <v>1468</v>
      </c>
      <c r="BB4" s="2043" t="s">
        <v>1196</v>
      </c>
      <c r="BC4" s="2043" t="s">
        <v>1202</v>
      </c>
      <c r="BD4" s="2043" t="s">
        <v>1506</v>
      </c>
      <c r="BE4" s="2043" t="s">
        <v>1469</v>
      </c>
      <c r="BF4" s="2108" t="s">
        <v>1508</v>
      </c>
      <c r="BG4" s="2081" t="s">
        <v>1507</v>
      </c>
      <c r="BH4" s="2100"/>
      <c r="BI4" s="2100"/>
      <c r="BJ4" s="2101"/>
      <c r="BK4" s="2102"/>
      <c r="BL4" s="2074"/>
      <c r="BM4" s="2075" t="s">
        <v>1498</v>
      </c>
      <c r="BN4" s="2075" t="s">
        <v>1504</v>
      </c>
      <c r="BO4" s="2077"/>
      <c r="BP4" s="2075" t="s">
        <v>1498</v>
      </c>
      <c r="BQ4" s="2081" t="s">
        <v>1505</v>
      </c>
      <c r="BR4" s="2069"/>
      <c r="BS4" s="1720"/>
      <c r="BT4" s="2052"/>
      <c r="BU4" s="2052"/>
      <c r="BV4" s="2052"/>
      <c r="BW4" s="2052"/>
      <c r="BX4" s="2052"/>
      <c r="BY4" s="2082"/>
      <c r="BZ4" s="1372"/>
      <c r="CA4" s="1813"/>
      <c r="CB4" s="1813"/>
      <c r="CC4" s="1813"/>
      <c r="CD4" s="1813"/>
      <c r="CE4" s="1813"/>
      <c r="CF4" s="1813"/>
      <c r="CG4" s="1813"/>
      <c r="CH4" s="2120"/>
      <c r="CI4" s="1759"/>
      <c r="CJ4" s="2065"/>
      <c r="CK4" s="2065"/>
      <c r="CL4" s="1813"/>
      <c r="CM4" s="2065"/>
      <c r="CN4" s="1813"/>
      <c r="CO4" s="1813"/>
      <c r="CP4" s="1813"/>
      <c r="CQ4" s="1813"/>
      <c r="CR4" s="1758"/>
      <c r="CS4" s="2043" t="s">
        <v>1480</v>
      </c>
      <c r="CT4" s="2043" t="s">
        <v>1497</v>
      </c>
      <c r="CU4" s="2061"/>
      <c r="CV4" s="2123"/>
      <c r="CW4" s="2057"/>
      <c r="CX4" s="2125"/>
      <c r="CY4" s="2051"/>
      <c r="CZ4" s="1720"/>
      <c r="DA4" s="2052"/>
      <c r="DB4" s="2052"/>
      <c r="DC4" s="2052"/>
      <c r="DD4" s="2052"/>
      <c r="DE4" s="2052"/>
      <c r="DF4" s="2045"/>
      <c r="DG4" s="2123"/>
      <c r="DH4" s="2058" t="s">
        <v>1480</v>
      </c>
      <c r="DI4" s="2061" t="s">
        <v>1497</v>
      </c>
      <c r="DJ4" s="2057"/>
      <c r="DK4" s="2051"/>
      <c r="DL4" s="1720"/>
      <c r="DM4" s="2052"/>
      <c r="DN4" s="2052"/>
      <c r="DO4" s="2052"/>
      <c r="DP4" s="2052"/>
      <c r="DQ4" s="2052"/>
      <c r="DR4" s="2046"/>
      <c r="DS4" s="2043" t="s">
        <v>1480</v>
      </c>
      <c r="DT4" s="2043" t="s">
        <v>1497</v>
      </c>
      <c r="DU4" s="2043"/>
      <c r="DV4" s="1370"/>
      <c r="DW4" s="1370"/>
      <c r="DX4" s="1370"/>
      <c r="DY4" s="1370"/>
      <c r="DZ4" s="1370"/>
      <c r="EA4" s="1370"/>
      <c r="EB4" s="1370"/>
      <c r="EC4" s="1370"/>
      <c r="ED4" s="1370"/>
      <c r="EE4" s="298"/>
    </row>
    <row r="5" spans="1:135" s="528" customFormat="1" ht="61.5" customHeight="1" thickBot="1">
      <c r="A5" s="2085"/>
      <c r="B5" s="2078"/>
      <c r="C5" s="2078"/>
      <c r="D5" s="2078"/>
      <c r="E5" s="2089"/>
      <c r="F5" s="2057"/>
      <c r="G5" s="1379" t="s">
        <v>1491</v>
      </c>
      <c r="H5" s="1350" t="s">
        <v>1494</v>
      </c>
      <c r="I5" s="1379" t="s">
        <v>1496</v>
      </c>
      <c r="J5" s="2109"/>
      <c r="K5" s="2108"/>
      <c r="L5" s="1378" t="s">
        <v>1493</v>
      </c>
      <c r="M5" s="2114"/>
      <c r="N5" s="2114"/>
      <c r="O5" s="2114"/>
      <c r="P5" s="2114"/>
      <c r="Q5" s="2116"/>
      <c r="R5" s="2111"/>
      <c r="S5" s="2112"/>
      <c r="T5" s="2078"/>
      <c r="U5" s="1380" t="s">
        <v>1197</v>
      </c>
      <c r="V5" s="1380" t="s">
        <v>1198</v>
      </c>
      <c r="W5" s="2078"/>
      <c r="X5" s="2078"/>
      <c r="Y5" s="1380" t="s">
        <v>1076</v>
      </c>
      <c r="Z5" s="1380" t="s">
        <v>1102</v>
      </c>
      <c r="AA5" s="1380" t="s">
        <v>1217</v>
      </c>
      <c r="AB5" s="1380" t="s">
        <v>1107</v>
      </c>
      <c r="AC5" s="1380" t="s">
        <v>1218</v>
      </c>
      <c r="AD5" s="1380" t="s">
        <v>1111</v>
      </c>
      <c r="AE5" s="1380" t="s">
        <v>1219</v>
      </c>
      <c r="AF5" s="2075"/>
      <c r="AG5" s="1380" t="s">
        <v>1082</v>
      </c>
      <c r="AH5" s="1380" t="s">
        <v>1105</v>
      </c>
      <c r="AI5" s="1380" t="s">
        <v>1088</v>
      </c>
      <c r="AJ5" s="1380" t="s">
        <v>1016</v>
      </c>
      <c r="AK5" s="1380" t="s">
        <v>1017</v>
      </c>
      <c r="AL5" s="1380" t="s">
        <v>1089</v>
      </c>
      <c r="AM5" s="1380" t="s">
        <v>1090</v>
      </c>
      <c r="AN5" s="2079"/>
      <c r="AO5" s="2107"/>
      <c r="AP5" s="1455"/>
      <c r="AQ5" s="2043"/>
      <c r="AR5" s="2043"/>
      <c r="AS5" s="1378" t="s">
        <v>1517</v>
      </c>
      <c r="AT5" s="2043"/>
      <c r="AU5" s="2108"/>
      <c r="AV5" s="2081"/>
      <c r="AW5" s="2107"/>
      <c r="AX5" s="2043"/>
      <c r="AY5" s="2043"/>
      <c r="AZ5" s="2043"/>
      <c r="BA5" s="2108"/>
      <c r="BB5" s="2043"/>
      <c r="BC5" s="2043"/>
      <c r="BD5" s="2043"/>
      <c r="BE5" s="2043"/>
      <c r="BF5" s="2108"/>
      <c r="BG5" s="2081"/>
      <c r="BH5" s="1377" t="s">
        <v>1203</v>
      </c>
      <c r="BI5" s="1380" t="s">
        <v>1204</v>
      </c>
      <c r="BJ5" s="1381" t="s">
        <v>1205</v>
      </c>
      <c r="BK5" s="2102"/>
      <c r="BL5" s="2074"/>
      <c r="BM5" s="2075"/>
      <c r="BN5" s="2075"/>
      <c r="BO5" s="2078"/>
      <c r="BP5" s="2075"/>
      <c r="BQ5" s="2081"/>
      <c r="BR5" s="2070"/>
      <c r="BS5" s="1721"/>
      <c r="BT5" s="1382" t="s">
        <v>1313</v>
      </c>
      <c r="BU5" s="1382" t="s">
        <v>1314</v>
      </c>
      <c r="BV5" s="1382" t="s">
        <v>1183</v>
      </c>
      <c r="BW5" s="1382" t="s">
        <v>1184</v>
      </c>
      <c r="BX5" s="2052"/>
      <c r="BY5" s="2082"/>
      <c r="BZ5" s="1372"/>
      <c r="CA5" s="1813"/>
      <c r="CB5" s="1392" t="s">
        <v>1248</v>
      </c>
      <c r="CC5" s="1371" t="s">
        <v>1309</v>
      </c>
      <c r="CD5" s="1371" t="s">
        <v>1183</v>
      </c>
      <c r="CE5" s="1371" t="s">
        <v>1184</v>
      </c>
      <c r="CF5" s="1813"/>
      <c r="CG5" s="1813"/>
      <c r="CH5" s="2120"/>
      <c r="CI5" s="1759"/>
      <c r="CJ5" s="2066"/>
      <c r="CK5" s="2066"/>
      <c r="CL5" s="1813"/>
      <c r="CM5" s="2066"/>
      <c r="CN5" s="1371" t="s">
        <v>1183</v>
      </c>
      <c r="CO5" s="1371" t="s">
        <v>1221</v>
      </c>
      <c r="CP5" s="1371" t="s">
        <v>1184</v>
      </c>
      <c r="CQ5" s="1813"/>
      <c r="CR5" s="1758"/>
      <c r="CS5" s="2043"/>
      <c r="CT5" s="2043" t="s">
        <v>1527</v>
      </c>
      <c r="CU5" s="2061" t="s">
        <v>1528</v>
      </c>
      <c r="CV5" s="2124"/>
      <c r="CW5" s="2057"/>
      <c r="CX5" s="2126"/>
      <c r="CY5" s="2051"/>
      <c r="CZ5" s="1721"/>
      <c r="DA5" s="1387" t="s">
        <v>1313</v>
      </c>
      <c r="DB5" s="1387" t="s">
        <v>1314</v>
      </c>
      <c r="DC5" s="1387" t="s">
        <v>1183</v>
      </c>
      <c r="DD5" s="1387" t="s">
        <v>1184</v>
      </c>
      <c r="DE5" s="2052"/>
      <c r="DF5" s="2045"/>
      <c r="DG5" s="2123"/>
      <c r="DH5" s="2059"/>
      <c r="DI5" s="2043" t="s">
        <v>1527</v>
      </c>
      <c r="DJ5" s="2061" t="s">
        <v>1528</v>
      </c>
      <c r="DK5" s="2051"/>
      <c r="DL5" s="1721"/>
      <c r="DM5" s="1567" t="s">
        <v>1313</v>
      </c>
      <c r="DN5" s="1567" t="s">
        <v>1314</v>
      </c>
      <c r="DO5" s="1567" t="s">
        <v>1183</v>
      </c>
      <c r="DP5" s="1567" t="s">
        <v>1184</v>
      </c>
      <c r="DQ5" s="2052"/>
      <c r="DR5" s="2046"/>
      <c r="DS5" s="2043"/>
      <c r="DT5" s="2043" t="s">
        <v>1527</v>
      </c>
      <c r="DU5" s="2043" t="s">
        <v>1528</v>
      </c>
      <c r="DV5" s="1370"/>
      <c r="DW5" s="1370"/>
      <c r="DX5" s="1370"/>
      <c r="DY5" s="1370"/>
      <c r="DZ5" s="1370"/>
      <c r="EA5" s="1370"/>
      <c r="EB5" s="1370"/>
      <c r="EC5" s="1370"/>
      <c r="ED5" s="1370"/>
      <c r="EE5" s="298"/>
    </row>
    <row r="6" spans="1:135" s="344" customFormat="1" ht="15.75" thickBot="1">
      <c r="A6" s="1383"/>
      <c r="B6" s="1324"/>
      <c r="C6" s="1393"/>
      <c r="D6" s="1394"/>
      <c r="E6" s="1322"/>
      <c r="F6" s="1329"/>
      <c r="G6" s="1330"/>
      <c r="H6" s="1330"/>
      <c r="I6" s="1330"/>
      <c r="J6" s="1330"/>
      <c r="K6" s="1331"/>
      <c r="L6" s="1330"/>
      <c r="M6" s="1330"/>
      <c r="N6" s="1330"/>
      <c r="O6" s="1330"/>
      <c r="P6" s="1330"/>
      <c r="Q6" s="1331"/>
      <c r="R6" s="1327"/>
      <c r="S6" s="1323"/>
      <c r="T6" s="1324"/>
      <c r="U6" s="1324"/>
      <c r="V6" s="1324"/>
      <c r="W6" s="1324"/>
      <c r="X6" s="1324"/>
      <c r="Y6" s="1324"/>
      <c r="Z6" s="1324"/>
      <c r="AA6" s="1324"/>
      <c r="AB6" s="1324"/>
      <c r="AC6" s="1324"/>
      <c r="AD6" s="1324"/>
      <c r="AE6" s="1324"/>
      <c r="AF6" s="1324"/>
      <c r="AG6" s="1324"/>
      <c r="AH6" s="1324"/>
      <c r="AI6" s="1324"/>
      <c r="AJ6" s="1324"/>
      <c r="AK6" s="1324"/>
      <c r="AL6" s="1324"/>
      <c r="AM6" s="1324"/>
      <c r="AN6" s="1325"/>
      <c r="AO6" s="1329"/>
      <c r="AP6" s="1452" t="s">
        <v>1519</v>
      </c>
      <c r="AQ6" s="1330"/>
      <c r="AR6" s="1330"/>
      <c r="AS6" s="1330"/>
      <c r="AT6" s="1330"/>
      <c r="AU6" s="1367"/>
      <c r="AV6" s="1326"/>
      <c r="AW6" s="1329"/>
      <c r="AX6" s="1330"/>
      <c r="AY6" s="1330"/>
      <c r="AZ6" s="1330"/>
      <c r="BA6" s="1331"/>
      <c r="BB6" s="1330"/>
      <c r="BC6" s="1330"/>
      <c r="BD6" s="1330"/>
      <c r="BE6" s="1330"/>
      <c r="BF6" s="1331"/>
      <c r="BG6" s="1326"/>
      <c r="BH6" s="1323"/>
      <c r="BI6" s="1324"/>
      <c r="BJ6" s="1326"/>
      <c r="BK6" s="1395"/>
      <c r="BL6" s="1395"/>
      <c r="BM6" s="1395"/>
      <c r="BN6" s="1395"/>
      <c r="BO6" s="1395"/>
      <c r="BP6" s="1395"/>
      <c r="BQ6" s="1396"/>
      <c r="BR6" s="1383"/>
      <c r="BS6" s="1574"/>
      <c r="BT6" s="1324"/>
      <c r="BU6" s="1324"/>
      <c r="BV6" s="1324"/>
      <c r="BW6" s="1324"/>
      <c r="BX6" s="1324"/>
      <c r="BY6" s="1367"/>
      <c r="BZ6" s="733"/>
      <c r="CA6" s="458"/>
      <c r="CB6" s="458"/>
      <c r="CC6" s="458"/>
      <c r="CD6" s="458"/>
      <c r="CE6" s="458"/>
      <c r="CF6" s="458"/>
      <c r="CG6" s="458"/>
      <c r="CH6" s="1397"/>
      <c r="CI6" s="731"/>
      <c r="CJ6" s="731"/>
      <c r="CK6" s="731"/>
      <c r="CL6" s="438"/>
      <c r="CM6" s="438"/>
      <c r="CN6" s="438"/>
      <c r="CO6" s="438"/>
      <c r="CP6" s="438"/>
      <c r="CQ6" s="438"/>
      <c r="CR6" s="720"/>
      <c r="CS6" s="2062"/>
      <c r="CT6" s="2062"/>
      <c r="CU6" s="2063"/>
      <c r="CV6" s="1599"/>
      <c r="CW6" s="1588"/>
      <c r="CX6" s="1488"/>
      <c r="CY6" s="1492"/>
      <c r="CZ6" s="1574"/>
      <c r="DA6" s="1398"/>
      <c r="DB6" s="1398"/>
      <c r="DC6" s="1398"/>
      <c r="DD6" s="1398"/>
      <c r="DE6" s="1398"/>
      <c r="DF6" s="1493"/>
      <c r="DG6" s="2124"/>
      <c r="DH6" s="2060"/>
      <c r="DI6" s="2062"/>
      <c r="DJ6" s="2063"/>
      <c r="DK6" s="1566"/>
      <c r="DL6" s="1568"/>
      <c r="DM6" s="1566"/>
      <c r="DN6" s="1566"/>
      <c r="DO6" s="1566"/>
      <c r="DP6" s="1566"/>
      <c r="DQ6" s="1566"/>
      <c r="DR6" s="1569"/>
      <c r="DS6" s="2043"/>
      <c r="DT6" s="2043"/>
      <c r="DU6" s="2043"/>
      <c r="DV6" s="1370"/>
      <c r="DW6" s="771"/>
      <c r="DX6" s="771"/>
      <c r="DY6" s="771"/>
      <c r="DZ6" s="771"/>
      <c r="EA6" s="771"/>
      <c r="EB6" s="771"/>
      <c r="EC6" s="771"/>
      <c r="ED6" s="771"/>
      <c r="EE6" s="299"/>
    </row>
    <row r="7" spans="1:135">
      <c r="A7" s="701">
        <v>1</v>
      </c>
      <c r="B7" s="1399" t="s">
        <v>659</v>
      </c>
      <c r="C7" s="1400" t="s">
        <v>565</v>
      </c>
      <c r="D7" s="1374">
        <v>2</v>
      </c>
      <c r="E7" s="1186"/>
      <c r="F7" s="1348">
        <v>657</v>
      </c>
      <c r="G7" s="1349">
        <v>100</v>
      </c>
      <c r="H7" s="1349"/>
      <c r="I7" s="1349">
        <v>557</v>
      </c>
      <c r="J7" s="1349">
        <v>0</v>
      </c>
      <c r="K7" s="1274">
        <v>657</v>
      </c>
      <c r="L7" s="1349">
        <v>657</v>
      </c>
      <c r="M7" s="1349">
        <v>81</v>
      </c>
      <c r="N7" s="1349"/>
      <c r="O7" s="1349">
        <v>576</v>
      </c>
      <c r="P7" s="1349">
        <v>0</v>
      </c>
      <c r="Q7" s="1274">
        <v>657</v>
      </c>
      <c r="R7" s="1351">
        <f t="shared" ref="R7:R20" si="0">Q7/K7*100</f>
        <v>100</v>
      </c>
      <c r="S7" s="732">
        <f>X7-W7-V7-U7-T7</f>
        <v>80</v>
      </c>
      <c r="T7" s="702">
        <v>616</v>
      </c>
      <c r="U7" s="702"/>
      <c r="V7" s="702"/>
      <c r="W7" s="702">
        <v>0</v>
      </c>
      <c r="X7" s="702">
        <v>696</v>
      </c>
      <c r="Y7" s="702">
        <v>177</v>
      </c>
      <c r="Z7" s="702">
        <v>178</v>
      </c>
      <c r="AA7" s="702">
        <f>Z7*4</f>
        <v>712</v>
      </c>
      <c r="AB7" s="702">
        <v>0</v>
      </c>
      <c r="AC7" s="702">
        <f>AB7*4</f>
        <v>0</v>
      </c>
      <c r="AD7" s="702">
        <v>178</v>
      </c>
      <c r="AE7" s="702">
        <f>AA7+AC7</f>
        <v>712</v>
      </c>
      <c r="AF7" s="702">
        <v>712</v>
      </c>
      <c r="AG7" s="702">
        <v>696</v>
      </c>
      <c r="AH7" s="702">
        <v>0</v>
      </c>
      <c r="AI7" s="702">
        <v>696</v>
      </c>
      <c r="AJ7" s="702">
        <v>217</v>
      </c>
      <c r="AK7" s="702">
        <v>219</v>
      </c>
      <c r="AL7" s="702">
        <v>0</v>
      </c>
      <c r="AM7" s="702">
        <v>219</v>
      </c>
      <c r="AN7" s="721">
        <v>438</v>
      </c>
      <c r="AO7" s="1348">
        <f>AS7-AR7-AQ7</f>
        <v>81</v>
      </c>
      <c r="AP7" s="1473">
        <f>AO7-M7</f>
        <v>0</v>
      </c>
      <c r="AQ7" s="1349"/>
      <c r="AR7" s="1349">
        <v>580</v>
      </c>
      <c r="AS7" s="1349">
        <v>661</v>
      </c>
      <c r="AT7" s="1349">
        <v>0</v>
      </c>
      <c r="AU7" s="1274">
        <f>AT7+AS7</f>
        <v>661</v>
      </c>
      <c r="AV7" s="705"/>
      <c r="AW7" s="1348">
        <v>80</v>
      </c>
      <c r="AX7" s="1349">
        <v>616</v>
      </c>
      <c r="AY7" s="1349"/>
      <c r="AZ7" s="1349"/>
      <c r="BA7" s="1274">
        <v>696</v>
      </c>
      <c r="BB7" s="1349">
        <v>80</v>
      </c>
      <c r="BC7" s="1349">
        <v>616</v>
      </c>
      <c r="BD7" s="1349"/>
      <c r="BE7" s="1349"/>
      <c r="BF7" s="1274">
        <v>696</v>
      </c>
      <c r="BG7" s="1474">
        <f>BF7/BA7*100</f>
        <v>100</v>
      </c>
      <c r="BH7" s="732">
        <v>716</v>
      </c>
      <c r="BI7" s="702">
        <v>0</v>
      </c>
      <c r="BJ7" s="705">
        <v>716</v>
      </c>
      <c r="BK7" s="1401">
        <v>700</v>
      </c>
      <c r="BL7" s="1348">
        <f>BM7+BN7</f>
        <v>0</v>
      </c>
      <c r="BM7" s="1349"/>
      <c r="BN7" s="1349"/>
      <c r="BO7" s="1349">
        <f>BP7+BQ7</f>
        <v>0</v>
      </c>
      <c r="BP7" s="1349"/>
      <c r="BQ7" s="1402"/>
      <c r="BR7" s="1336">
        <v>80</v>
      </c>
      <c r="BS7" s="1576"/>
      <c r="BT7" s="1337">
        <v>616</v>
      </c>
      <c r="BU7" s="1337">
        <v>616</v>
      </c>
      <c r="BV7" s="1337"/>
      <c r="BW7" s="1337"/>
      <c r="BX7" s="1337"/>
      <c r="BY7" s="1352">
        <v>696</v>
      </c>
      <c r="BZ7" s="1376"/>
      <c r="CA7" s="343">
        <v>80</v>
      </c>
      <c r="CB7" s="343">
        <v>616</v>
      </c>
      <c r="CC7" s="343">
        <v>616</v>
      </c>
      <c r="CD7" s="343"/>
      <c r="CE7" s="343"/>
      <c r="CF7" s="343"/>
      <c r="CG7" s="343">
        <v>696</v>
      </c>
      <c r="CH7" s="1403">
        <f t="shared" ref="CH7:CH22" si="1">CG7-X7</f>
        <v>0</v>
      </c>
      <c r="CI7" s="1404">
        <f t="shared" ref="CI7:CI22" si="2">CA7-S7</f>
        <v>0</v>
      </c>
      <c r="CJ7" s="1404"/>
      <c r="CK7" s="1404"/>
      <c r="CL7" s="1349">
        <f t="shared" ref="CL7:CL22" si="3">CB7-T7</f>
        <v>0</v>
      </c>
      <c r="CM7" s="1349"/>
      <c r="CN7" s="1349">
        <f t="shared" ref="CN7:CN22" si="4">CD7-U7</f>
        <v>0</v>
      </c>
      <c r="CO7" s="1349"/>
      <c r="CP7" s="1349">
        <f t="shared" ref="CP7:CP22" si="5">CE7-V7</f>
        <v>0</v>
      </c>
      <c r="CQ7" s="1349">
        <f t="shared" ref="CQ7:CQ22" si="6">CF7-W7</f>
        <v>0</v>
      </c>
      <c r="CR7" s="1402">
        <f t="shared" ref="CR7:CR22" si="7">CG7-X7</f>
        <v>0</v>
      </c>
      <c r="CS7" s="1348"/>
      <c r="CT7" s="1349"/>
      <c r="CU7" s="1405"/>
      <c r="CV7" s="1600">
        <f>CW7+CX7</f>
        <v>0</v>
      </c>
      <c r="CW7" s="1589"/>
      <c r="CX7" s="1487"/>
      <c r="CY7" s="1489">
        <f t="shared" ref="CY7:CY38" si="8">BR7+CW7</f>
        <v>80</v>
      </c>
      <c r="CZ7" s="1576"/>
      <c r="DA7" s="1490">
        <f t="shared" ref="DA7:DA38" si="9">BT7</f>
        <v>616</v>
      </c>
      <c r="DB7" s="1490">
        <f t="shared" ref="DB7:DB38" si="10">BU7</f>
        <v>616</v>
      </c>
      <c r="DC7" s="1490">
        <f t="shared" ref="DC7:DC12" si="11">BV7</f>
        <v>0</v>
      </c>
      <c r="DD7" s="1490">
        <f t="shared" ref="DD7:DD38" si="12">BW7</f>
        <v>0</v>
      </c>
      <c r="DE7" s="1490">
        <f t="shared" ref="DE7:DE38" si="13">BX7</f>
        <v>0</v>
      </c>
      <c r="DF7" s="1491">
        <f>CY7+DA7+DC7+DD7+DE7+CZ7</f>
        <v>696</v>
      </c>
      <c r="DG7" s="1589">
        <f>BY7+CV7</f>
        <v>696</v>
      </c>
      <c r="DH7" s="1348"/>
      <c r="DI7" s="1349"/>
      <c r="DJ7" s="1405"/>
      <c r="DK7" s="1571">
        <f t="shared" ref="DK7:DR7" si="14">CY7-BR7</f>
        <v>0</v>
      </c>
      <c r="DL7" s="1571">
        <f t="shared" si="14"/>
        <v>0</v>
      </c>
      <c r="DM7" s="1571">
        <f t="shared" si="14"/>
        <v>0</v>
      </c>
      <c r="DN7" s="1571">
        <f t="shared" si="14"/>
        <v>0</v>
      </c>
      <c r="DO7" s="1571">
        <f t="shared" si="14"/>
        <v>0</v>
      </c>
      <c r="DP7" s="1571">
        <f t="shared" si="14"/>
        <v>0</v>
      </c>
      <c r="DQ7" s="1571">
        <f t="shared" si="14"/>
        <v>0</v>
      </c>
      <c r="DR7" s="1388">
        <f t="shared" si="14"/>
        <v>0</v>
      </c>
      <c r="DS7" s="1571">
        <f>DH7-CS7</f>
        <v>0</v>
      </c>
      <c r="DT7" s="1571">
        <f>DI7-CT7</f>
        <v>0</v>
      </c>
      <c r="DU7" s="1571">
        <f>DJ7-CU7</f>
        <v>0</v>
      </c>
      <c r="DV7" s="525"/>
      <c r="DW7" s="1406"/>
      <c r="DX7" s="1406"/>
      <c r="DY7" s="1406"/>
      <c r="DZ7" s="1406"/>
      <c r="EA7" s="299"/>
      <c r="EB7" s="598"/>
      <c r="EC7" s="598"/>
      <c r="ED7" s="598"/>
    </row>
    <row r="8" spans="1:135">
      <c r="A8" s="457">
        <v>2</v>
      </c>
      <c r="B8" s="593" t="s">
        <v>659</v>
      </c>
      <c r="C8" s="1392" t="s">
        <v>657</v>
      </c>
      <c r="D8" s="1373">
        <v>2</v>
      </c>
      <c r="E8" s="456"/>
      <c r="F8" s="462">
        <v>390</v>
      </c>
      <c r="G8" s="343"/>
      <c r="H8" s="343"/>
      <c r="I8" s="343">
        <v>390</v>
      </c>
      <c r="J8" s="343">
        <v>0</v>
      </c>
      <c r="K8" s="379">
        <v>390</v>
      </c>
      <c r="L8" s="343">
        <v>396</v>
      </c>
      <c r="M8" s="343"/>
      <c r="N8" s="343"/>
      <c r="O8" s="343">
        <v>396</v>
      </c>
      <c r="P8" s="343">
        <v>0</v>
      </c>
      <c r="Q8" s="379">
        <v>396</v>
      </c>
      <c r="R8" s="1192">
        <f t="shared" si="0"/>
        <v>101.53846153846153</v>
      </c>
      <c r="S8" s="1185">
        <f t="shared" ref="S8:S72" si="15">X8-W8-V8-U8-T8</f>
        <v>0</v>
      </c>
      <c r="T8" s="458">
        <v>390</v>
      </c>
      <c r="U8" s="458"/>
      <c r="V8" s="458"/>
      <c r="W8" s="458">
        <v>0</v>
      </c>
      <c r="X8" s="458">
        <v>390</v>
      </c>
      <c r="Y8" s="458">
        <v>90</v>
      </c>
      <c r="Z8" s="458">
        <v>93</v>
      </c>
      <c r="AA8" s="448">
        <f t="shared" ref="AA8:AA72" si="16">Z8*4</f>
        <v>372</v>
      </c>
      <c r="AB8" s="458">
        <v>0</v>
      </c>
      <c r="AC8" s="448">
        <f t="shared" ref="AC8:AC72" si="17">AB8*4</f>
        <v>0</v>
      </c>
      <c r="AD8" s="458">
        <v>93</v>
      </c>
      <c r="AE8" s="448">
        <f t="shared" ref="AE8:AE72" si="18">AA8+AC8</f>
        <v>372</v>
      </c>
      <c r="AF8" s="458">
        <v>372</v>
      </c>
      <c r="AG8" s="458">
        <v>390</v>
      </c>
      <c r="AH8" s="458">
        <v>0</v>
      </c>
      <c r="AI8" s="458">
        <v>390</v>
      </c>
      <c r="AJ8" s="458">
        <v>114</v>
      </c>
      <c r="AK8" s="458">
        <v>117</v>
      </c>
      <c r="AL8" s="458">
        <v>0</v>
      </c>
      <c r="AM8" s="458">
        <v>117</v>
      </c>
      <c r="AN8" s="722">
        <v>234</v>
      </c>
      <c r="AO8" s="1453">
        <f t="shared" ref="AO8:AO71" si="19">AS8-AR8-AQ8</f>
        <v>0</v>
      </c>
      <c r="AP8" s="1384">
        <f t="shared" ref="AP8:AP71" si="20">AO8-M8</f>
        <v>0</v>
      </c>
      <c r="AQ8" s="343"/>
      <c r="AR8" s="343">
        <v>399</v>
      </c>
      <c r="AS8" s="343">
        <v>399</v>
      </c>
      <c r="AT8" s="343">
        <v>0</v>
      </c>
      <c r="AU8" s="379">
        <f>AT8+AS8</f>
        <v>399</v>
      </c>
      <c r="AV8" s="389"/>
      <c r="AW8" s="462"/>
      <c r="AX8" s="343">
        <v>390</v>
      </c>
      <c r="AY8" s="343"/>
      <c r="AZ8" s="343"/>
      <c r="BA8" s="379">
        <v>390</v>
      </c>
      <c r="BB8" s="343"/>
      <c r="BC8" s="343">
        <v>253</v>
      </c>
      <c r="BD8" s="343"/>
      <c r="BE8" s="343"/>
      <c r="BF8" s="379">
        <v>253</v>
      </c>
      <c r="BG8" s="1196">
        <f t="shared" ref="BG8:BG71" si="21">BF8/BA8*100</f>
        <v>64.871794871794876</v>
      </c>
      <c r="BH8" s="733">
        <v>390</v>
      </c>
      <c r="BI8" s="458">
        <v>0</v>
      </c>
      <c r="BJ8" s="389">
        <v>390</v>
      </c>
      <c r="BK8" s="827">
        <v>390</v>
      </c>
      <c r="BL8" s="462">
        <f t="shared" ref="BL8:BL71" si="22">BM8+BN8</f>
        <v>0</v>
      </c>
      <c r="BM8" s="343"/>
      <c r="BN8" s="343"/>
      <c r="BO8" s="343">
        <f t="shared" ref="BO8:BO71" si="23">BP8+BQ8</f>
        <v>0</v>
      </c>
      <c r="BP8" s="343"/>
      <c r="BQ8" s="1375"/>
      <c r="BR8" s="841">
        <v>0</v>
      </c>
      <c r="BS8" s="1257"/>
      <c r="BT8" s="838">
        <v>390</v>
      </c>
      <c r="BU8" s="838">
        <v>390</v>
      </c>
      <c r="BV8" s="838"/>
      <c r="BW8" s="838"/>
      <c r="BX8" s="838"/>
      <c r="BY8" s="844">
        <v>390</v>
      </c>
      <c r="BZ8" s="1376"/>
      <c r="CA8" s="343">
        <v>0</v>
      </c>
      <c r="CB8" s="343">
        <v>390</v>
      </c>
      <c r="CC8" s="343">
        <v>390</v>
      </c>
      <c r="CD8" s="343"/>
      <c r="CE8" s="343"/>
      <c r="CF8" s="343"/>
      <c r="CG8" s="343">
        <v>390</v>
      </c>
      <c r="CH8" s="1407">
        <f t="shared" si="1"/>
        <v>0</v>
      </c>
      <c r="CI8" s="1408">
        <f t="shared" si="2"/>
        <v>0</v>
      </c>
      <c r="CJ8" s="1408"/>
      <c r="CK8" s="1408"/>
      <c r="CL8" s="392">
        <f t="shared" si="3"/>
        <v>0</v>
      </c>
      <c r="CM8" s="392"/>
      <c r="CN8" s="392">
        <f t="shared" si="4"/>
        <v>0</v>
      </c>
      <c r="CO8" s="392"/>
      <c r="CP8" s="392">
        <f t="shared" si="5"/>
        <v>0</v>
      </c>
      <c r="CQ8" s="392">
        <f t="shared" si="6"/>
        <v>0</v>
      </c>
      <c r="CR8" s="1357">
        <f t="shared" si="7"/>
        <v>0</v>
      </c>
      <c r="CS8" s="462"/>
      <c r="CT8" s="343"/>
      <c r="CU8" s="1388"/>
      <c r="CV8" s="1600">
        <f t="shared" ref="CV8:CV71" si="24">CW8+CX8</f>
        <v>0</v>
      </c>
      <c r="CW8" s="1590"/>
      <c r="CX8" s="1487"/>
      <c r="CY8" s="1489">
        <f t="shared" si="8"/>
        <v>0</v>
      </c>
      <c r="CZ8" s="1257"/>
      <c r="DA8" s="1490">
        <f t="shared" si="9"/>
        <v>390</v>
      </c>
      <c r="DB8" s="1490">
        <f t="shared" si="10"/>
        <v>390</v>
      </c>
      <c r="DC8" s="1490">
        <f t="shared" si="11"/>
        <v>0</v>
      </c>
      <c r="DD8" s="1490">
        <f t="shared" si="12"/>
        <v>0</v>
      </c>
      <c r="DE8" s="1490">
        <f t="shared" si="13"/>
        <v>0</v>
      </c>
      <c r="DF8" s="1491">
        <f t="shared" ref="DF8:DF9" si="25">CY8+DA8+DC8+DD8+DE8+CZ8</f>
        <v>390</v>
      </c>
      <c r="DG8" s="1589">
        <f t="shared" ref="DG8:DG71" si="26">BY8+CV8</f>
        <v>390</v>
      </c>
      <c r="DH8" s="462"/>
      <c r="DI8" s="343"/>
      <c r="DJ8" s="1388"/>
      <c r="DK8" s="1571">
        <f t="shared" ref="DK8:DK71" si="27">CY8-BR8</f>
        <v>0</v>
      </c>
      <c r="DL8" s="1571">
        <f t="shared" ref="DL8:DL71" si="28">CZ8-BS8</f>
        <v>0</v>
      </c>
      <c r="DM8" s="1571">
        <f t="shared" ref="DM8:DM71" si="29">DA8-BT8</f>
        <v>0</v>
      </c>
      <c r="DN8" s="1571">
        <f t="shared" ref="DN8:DN71" si="30">DB8-BU8</f>
        <v>0</v>
      </c>
      <c r="DO8" s="1571">
        <f t="shared" ref="DO8:DO71" si="31">DC8-BV8</f>
        <v>0</v>
      </c>
      <c r="DP8" s="1571">
        <f t="shared" ref="DP8:DP71" si="32">DD8-BW8</f>
        <v>0</v>
      </c>
      <c r="DQ8" s="1571">
        <f t="shared" ref="DQ8:DQ71" si="33">DE8-BX8</f>
        <v>0</v>
      </c>
      <c r="DR8" s="1388">
        <f t="shared" ref="DR8:DR71" si="34">DF8-BY8</f>
        <v>0</v>
      </c>
      <c r="DS8" s="1571">
        <f t="shared" ref="DS8:DS71" si="35">DH8-CS8</f>
        <v>0</v>
      </c>
      <c r="DT8" s="1571">
        <f t="shared" ref="DT8:DT71" si="36">DI8-CT8</f>
        <v>0</v>
      </c>
      <c r="DU8" s="1571">
        <f t="shared" ref="DU8:DU71" si="37">DJ8-CU8</f>
        <v>0</v>
      </c>
      <c r="DV8" s="525"/>
      <c r="DW8" s="1406"/>
      <c r="DX8" s="1406"/>
      <c r="DY8" s="1406"/>
      <c r="DZ8" s="1406"/>
      <c r="EA8" s="299"/>
      <c r="EB8" s="598"/>
      <c r="EC8" s="598"/>
      <c r="ED8" s="598"/>
      <c r="EE8" s="299"/>
    </row>
    <row r="9" spans="1:135" s="1529" customFormat="1">
      <c r="A9" s="1494">
        <v>3</v>
      </c>
      <c r="B9" s="1495" t="s">
        <v>659</v>
      </c>
      <c r="C9" s="1496" t="s">
        <v>1053</v>
      </c>
      <c r="D9" s="1497">
        <v>2</v>
      </c>
      <c r="E9" s="1498"/>
      <c r="F9" s="1499">
        <v>451</v>
      </c>
      <c r="G9" s="1500">
        <v>451</v>
      </c>
      <c r="H9" s="1500"/>
      <c r="I9" s="1500"/>
      <c r="J9" s="1500">
        <v>0</v>
      </c>
      <c r="K9" s="1501">
        <v>451</v>
      </c>
      <c r="L9" s="1500">
        <v>442</v>
      </c>
      <c r="M9" s="1500">
        <v>442</v>
      </c>
      <c r="N9" s="1500"/>
      <c r="O9" s="1500"/>
      <c r="P9" s="1500">
        <v>0</v>
      </c>
      <c r="Q9" s="1501">
        <v>442</v>
      </c>
      <c r="R9" s="1502">
        <f t="shared" si="0"/>
        <v>98.004434589800454</v>
      </c>
      <c r="S9" s="1503">
        <f t="shared" si="15"/>
        <v>480</v>
      </c>
      <c r="T9" s="1504"/>
      <c r="U9" s="1504"/>
      <c r="V9" s="1504"/>
      <c r="W9" s="1504">
        <v>0</v>
      </c>
      <c r="X9" s="1504">
        <v>480</v>
      </c>
      <c r="Y9" s="1504">
        <v>116</v>
      </c>
      <c r="Z9" s="1504">
        <v>116</v>
      </c>
      <c r="AA9" s="1505">
        <f t="shared" si="16"/>
        <v>464</v>
      </c>
      <c r="AB9" s="1504">
        <v>0</v>
      </c>
      <c r="AC9" s="1505">
        <f t="shared" si="17"/>
        <v>0</v>
      </c>
      <c r="AD9" s="1504">
        <v>116</v>
      </c>
      <c r="AE9" s="1505">
        <f t="shared" si="18"/>
        <v>464</v>
      </c>
      <c r="AF9" s="1504">
        <v>464</v>
      </c>
      <c r="AG9" s="1504">
        <v>470</v>
      </c>
      <c r="AH9" s="1504">
        <v>0</v>
      </c>
      <c r="AI9" s="1504">
        <v>470</v>
      </c>
      <c r="AJ9" s="1504">
        <v>196</v>
      </c>
      <c r="AK9" s="1504">
        <v>196</v>
      </c>
      <c r="AL9" s="1504">
        <v>0</v>
      </c>
      <c r="AM9" s="1504">
        <v>196</v>
      </c>
      <c r="AN9" s="1506">
        <v>392</v>
      </c>
      <c r="AO9" s="1507">
        <f t="shared" si="19"/>
        <v>451</v>
      </c>
      <c r="AP9" s="1508">
        <f t="shared" si="20"/>
        <v>9</v>
      </c>
      <c r="AQ9" s="1500"/>
      <c r="AR9" s="1500"/>
      <c r="AS9" s="1500">
        <v>451</v>
      </c>
      <c r="AT9" s="1500">
        <v>0</v>
      </c>
      <c r="AU9" s="1501">
        <f t="shared" ref="AU9:AU72" si="38">AT9+AS9</f>
        <v>451</v>
      </c>
      <c r="AV9" s="1509"/>
      <c r="AW9" s="1499">
        <v>346</v>
      </c>
      <c r="AX9" s="1500"/>
      <c r="AY9" s="1500"/>
      <c r="AZ9" s="1500"/>
      <c r="BA9" s="1501">
        <v>346</v>
      </c>
      <c r="BB9" s="1500">
        <v>321</v>
      </c>
      <c r="BC9" s="1500"/>
      <c r="BD9" s="1500"/>
      <c r="BE9" s="1500"/>
      <c r="BF9" s="1501">
        <v>321</v>
      </c>
      <c r="BG9" s="1510">
        <f t="shared" si="21"/>
        <v>92.774566473988443</v>
      </c>
      <c r="BH9" s="1511">
        <v>480</v>
      </c>
      <c r="BI9" s="1504">
        <v>0</v>
      </c>
      <c r="BJ9" s="1509">
        <v>480</v>
      </c>
      <c r="BK9" s="1512">
        <f>ROUND(BJ9*$EF$143,0)</f>
        <v>0</v>
      </c>
      <c r="BL9" s="1499">
        <f t="shared" si="22"/>
        <v>0</v>
      </c>
      <c r="BM9" s="1500"/>
      <c r="BN9" s="1500"/>
      <c r="BO9" s="1500">
        <f t="shared" si="23"/>
        <v>0</v>
      </c>
      <c r="BP9" s="1500"/>
      <c r="BQ9" s="1513"/>
      <c r="BR9" s="1514">
        <v>457</v>
      </c>
      <c r="BS9" s="1577"/>
      <c r="BT9" s="1515"/>
      <c r="BU9" s="1515"/>
      <c r="BV9" s="1515"/>
      <c r="BW9" s="1515"/>
      <c r="BX9" s="1515"/>
      <c r="BY9" s="1516">
        <v>457</v>
      </c>
      <c r="BZ9" s="1517"/>
      <c r="CA9" s="1500">
        <v>457</v>
      </c>
      <c r="CB9" s="1500"/>
      <c r="CC9" s="1500"/>
      <c r="CD9" s="1500"/>
      <c r="CE9" s="1500"/>
      <c r="CF9" s="1500"/>
      <c r="CG9" s="1500">
        <v>457</v>
      </c>
      <c r="CH9" s="1518">
        <f t="shared" si="1"/>
        <v>-23</v>
      </c>
      <c r="CI9" s="1519">
        <f t="shared" si="2"/>
        <v>-23</v>
      </c>
      <c r="CJ9" s="1519"/>
      <c r="CK9" s="1519"/>
      <c r="CL9" s="1520">
        <f t="shared" si="3"/>
        <v>0</v>
      </c>
      <c r="CM9" s="1520"/>
      <c r="CN9" s="1520">
        <f t="shared" si="4"/>
        <v>0</v>
      </c>
      <c r="CO9" s="1520"/>
      <c r="CP9" s="1520">
        <f t="shared" si="5"/>
        <v>0</v>
      </c>
      <c r="CQ9" s="1520">
        <f t="shared" si="6"/>
        <v>0</v>
      </c>
      <c r="CR9" s="1521">
        <f t="shared" si="7"/>
        <v>-23</v>
      </c>
      <c r="CS9" s="1499"/>
      <c r="CT9" s="1500"/>
      <c r="CU9" s="1522"/>
      <c r="CV9" s="1600">
        <f t="shared" si="24"/>
        <v>-13.384567622818784</v>
      </c>
      <c r="CW9" s="1591">
        <f>BR9*$BR$132</f>
        <v>-13.384567622818784</v>
      </c>
      <c r="CX9" s="1582"/>
      <c r="CY9" s="1523">
        <f t="shared" si="8"/>
        <v>443.61543237718121</v>
      </c>
      <c r="CZ9" s="1577"/>
      <c r="DA9" s="1524">
        <f t="shared" si="9"/>
        <v>0</v>
      </c>
      <c r="DB9" s="1524">
        <f t="shared" si="10"/>
        <v>0</v>
      </c>
      <c r="DC9" s="1524">
        <f t="shared" si="11"/>
        <v>0</v>
      </c>
      <c r="DD9" s="1524">
        <f t="shared" si="12"/>
        <v>0</v>
      </c>
      <c r="DE9" s="1524">
        <f t="shared" si="13"/>
        <v>0</v>
      </c>
      <c r="DF9" s="1525">
        <f t="shared" si="25"/>
        <v>443.61543237718121</v>
      </c>
      <c r="DG9" s="1589">
        <f t="shared" si="26"/>
        <v>443.61543237718121</v>
      </c>
      <c r="DH9" s="1499"/>
      <c r="DI9" s="1500"/>
      <c r="DJ9" s="1522"/>
      <c r="DK9" s="1522">
        <f t="shared" si="27"/>
        <v>-13.384567622818793</v>
      </c>
      <c r="DL9" s="1522">
        <f t="shared" si="28"/>
        <v>0</v>
      </c>
      <c r="DM9" s="1522">
        <f t="shared" si="29"/>
        <v>0</v>
      </c>
      <c r="DN9" s="1522">
        <f t="shared" si="30"/>
        <v>0</v>
      </c>
      <c r="DO9" s="1522">
        <f t="shared" si="31"/>
        <v>0</v>
      </c>
      <c r="DP9" s="1522">
        <f t="shared" si="32"/>
        <v>0</v>
      </c>
      <c r="DQ9" s="1522">
        <f t="shared" si="33"/>
        <v>0</v>
      </c>
      <c r="DR9" s="1522">
        <f t="shared" si="34"/>
        <v>-13.384567622818793</v>
      </c>
      <c r="DS9" s="1572">
        <f t="shared" si="35"/>
        <v>0</v>
      </c>
      <c r="DT9" s="1572">
        <f t="shared" si="36"/>
        <v>0</v>
      </c>
      <c r="DU9" s="1572">
        <f t="shared" si="37"/>
        <v>0</v>
      </c>
      <c r="DV9" s="1526"/>
      <c r="DW9" s="1527"/>
      <c r="DX9" s="1527"/>
      <c r="DY9" s="1527"/>
      <c r="DZ9" s="1527"/>
      <c r="EA9" s="1528"/>
      <c r="EE9" s="1528"/>
    </row>
    <row r="10" spans="1:135">
      <c r="A10" s="457">
        <v>4</v>
      </c>
      <c r="B10" s="593" t="s">
        <v>659</v>
      </c>
      <c r="C10" s="1392" t="s">
        <v>1045</v>
      </c>
      <c r="D10" s="1563">
        <v>3</v>
      </c>
      <c r="E10" s="456"/>
      <c r="F10" s="462">
        <v>9959</v>
      </c>
      <c r="G10" s="343">
        <v>9959</v>
      </c>
      <c r="H10" s="343"/>
      <c r="I10" s="343"/>
      <c r="J10" s="343">
        <v>479</v>
      </c>
      <c r="K10" s="379">
        <v>10438</v>
      </c>
      <c r="L10" s="343">
        <v>9420</v>
      </c>
      <c r="M10" s="343">
        <v>9420</v>
      </c>
      <c r="N10" s="343"/>
      <c r="O10" s="343"/>
      <c r="P10" s="343">
        <v>479</v>
      </c>
      <c r="Q10" s="379">
        <v>9899</v>
      </c>
      <c r="R10" s="1192">
        <f t="shared" si="0"/>
        <v>94.836175512550298</v>
      </c>
      <c r="S10" s="1185">
        <f t="shared" si="15"/>
        <v>9420</v>
      </c>
      <c r="T10" s="458"/>
      <c r="U10" s="458"/>
      <c r="V10" s="458"/>
      <c r="W10" s="458">
        <v>480</v>
      </c>
      <c r="X10" s="458">
        <v>9900</v>
      </c>
      <c r="Y10" s="458">
        <v>2242</v>
      </c>
      <c r="Z10" s="458">
        <v>2363</v>
      </c>
      <c r="AA10" s="448">
        <f t="shared" si="16"/>
        <v>9452</v>
      </c>
      <c r="AB10" s="458">
        <v>137</v>
      </c>
      <c r="AC10" s="448">
        <f t="shared" si="17"/>
        <v>548</v>
      </c>
      <c r="AD10" s="458">
        <v>2500</v>
      </c>
      <c r="AE10" s="448">
        <f t="shared" si="18"/>
        <v>10000</v>
      </c>
      <c r="AF10" s="458">
        <v>10000</v>
      </c>
      <c r="AG10" s="458">
        <v>9420</v>
      </c>
      <c r="AH10" s="458">
        <v>480</v>
      </c>
      <c r="AI10" s="458">
        <v>9900</v>
      </c>
      <c r="AJ10" s="458">
        <v>4610</v>
      </c>
      <c r="AK10" s="458">
        <v>4627</v>
      </c>
      <c r="AL10" s="458">
        <v>255</v>
      </c>
      <c r="AM10" s="458">
        <v>4882</v>
      </c>
      <c r="AN10" s="722">
        <v>9764</v>
      </c>
      <c r="AO10" s="1453">
        <f t="shared" si="19"/>
        <v>9671</v>
      </c>
      <c r="AP10" s="1384">
        <f t="shared" si="20"/>
        <v>251</v>
      </c>
      <c r="AQ10" s="343"/>
      <c r="AR10" s="343"/>
      <c r="AS10" s="343">
        <v>9671</v>
      </c>
      <c r="AT10" s="343">
        <v>479</v>
      </c>
      <c r="AU10" s="379">
        <f t="shared" si="38"/>
        <v>10150</v>
      </c>
      <c r="AV10" s="389"/>
      <c r="AW10" s="462">
        <v>10944</v>
      </c>
      <c r="AX10" s="343"/>
      <c r="AY10" s="343"/>
      <c r="AZ10" s="343">
        <v>480</v>
      </c>
      <c r="BA10" s="379">
        <v>11424</v>
      </c>
      <c r="BB10" s="343">
        <v>10774</v>
      </c>
      <c r="BC10" s="343"/>
      <c r="BD10" s="343"/>
      <c r="BE10" s="343">
        <v>479</v>
      </c>
      <c r="BF10" s="379">
        <v>11253</v>
      </c>
      <c r="BG10" s="1196">
        <f t="shared" si="21"/>
        <v>98.503151260504211</v>
      </c>
      <c r="BH10" s="733">
        <v>9680</v>
      </c>
      <c r="BI10" s="458">
        <v>480</v>
      </c>
      <c r="BJ10" s="389">
        <v>10160</v>
      </c>
      <c r="BK10" s="827">
        <f>ROUND(BJ10*$EF$143,0)</f>
        <v>0</v>
      </c>
      <c r="BL10" s="462">
        <f t="shared" si="22"/>
        <v>1385</v>
      </c>
      <c r="BM10" s="343">
        <v>1385</v>
      </c>
      <c r="BN10" s="343"/>
      <c r="BO10" s="343">
        <f t="shared" si="23"/>
        <v>1249</v>
      </c>
      <c r="BP10" s="343">
        <v>1249</v>
      </c>
      <c r="BQ10" s="1564"/>
      <c r="BR10" s="841">
        <f>9198-BS10</f>
        <v>4868</v>
      </c>
      <c r="BS10" s="1257">
        <v>4330</v>
      </c>
      <c r="BT10" s="838"/>
      <c r="BU10" s="838"/>
      <c r="BV10" s="838"/>
      <c r="BW10" s="838"/>
      <c r="BX10" s="838">
        <v>480</v>
      </c>
      <c r="BY10" s="844">
        <v>9678</v>
      </c>
      <c r="BZ10" s="1565"/>
      <c r="CA10" s="343">
        <v>9198</v>
      </c>
      <c r="CB10" s="343"/>
      <c r="CC10" s="343"/>
      <c r="CD10" s="343"/>
      <c r="CE10" s="343"/>
      <c r="CF10" s="343">
        <v>480</v>
      </c>
      <c r="CG10" s="343">
        <v>9678</v>
      </c>
      <c r="CH10" s="1407">
        <f t="shared" si="1"/>
        <v>-222</v>
      </c>
      <c r="CI10" s="1408">
        <f t="shared" si="2"/>
        <v>-222</v>
      </c>
      <c r="CJ10" s="1408"/>
      <c r="CK10" s="1408"/>
      <c r="CL10" s="392">
        <f t="shared" si="3"/>
        <v>0</v>
      </c>
      <c r="CM10" s="392"/>
      <c r="CN10" s="392">
        <f t="shared" si="4"/>
        <v>0</v>
      </c>
      <c r="CO10" s="392"/>
      <c r="CP10" s="392">
        <f t="shared" si="5"/>
        <v>0</v>
      </c>
      <c r="CQ10" s="392">
        <f t="shared" si="6"/>
        <v>0</v>
      </c>
      <c r="CR10" s="1357">
        <f t="shared" si="7"/>
        <v>-222</v>
      </c>
      <c r="CS10" s="462">
        <f>CT10+CU10</f>
        <v>810</v>
      </c>
      <c r="CT10" s="343">
        <v>810</v>
      </c>
      <c r="CU10" s="1388"/>
      <c r="CV10" s="1600">
        <f>CW10+CX10</f>
        <v>245</v>
      </c>
      <c r="CW10" s="1590"/>
      <c r="CX10" s="1487">
        <f>DL10</f>
        <v>245</v>
      </c>
      <c r="CY10" s="1487">
        <f t="shared" si="8"/>
        <v>4868</v>
      </c>
      <c r="CZ10" s="1257">
        <f>4330+245</f>
        <v>4575</v>
      </c>
      <c r="DA10" s="1490">
        <f t="shared" si="9"/>
        <v>0</v>
      </c>
      <c r="DB10" s="1490">
        <f t="shared" si="10"/>
        <v>0</v>
      </c>
      <c r="DC10" s="1490">
        <f t="shared" si="11"/>
        <v>0</v>
      </c>
      <c r="DD10" s="1490">
        <f t="shared" si="12"/>
        <v>0</v>
      </c>
      <c r="DE10" s="1490">
        <f>BX10+365</f>
        <v>845</v>
      </c>
      <c r="DF10" s="1491">
        <f>CY10+DA10+DC10+DD10+DE10+CZ10</f>
        <v>10288</v>
      </c>
      <c r="DG10" s="1589">
        <f>BY10+CV10</f>
        <v>9923</v>
      </c>
      <c r="DH10" s="462">
        <f>DI10+DJ10</f>
        <v>425</v>
      </c>
      <c r="DI10" s="343">
        <v>425</v>
      </c>
      <c r="DJ10" s="1388"/>
      <c r="DK10" s="1571">
        <f t="shared" si="27"/>
        <v>0</v>
      </c>
      <c r="DL10" s="1571">
        <f t="shared" si="28"/>
        <v>245</v>
      </c>
      <c r="DM10" s="1571">
        <f t="shared" si="29"/>
        <v>0</v>
      </c>
      <c r="DN10" s="1571">
        <f t="shared" si="30"/>
        <v>0</v>
      </c>
      <c r="DO10" s="1571">
        <f t="shared" si="31"/>
        <v>0</v>
      </c>
      <c r="DP10" s="1571">
        <f t="shared" si="32"/>
        <v>0</v>
      </c>
      <c r="DQ10" s="1571">
        <f t="shared" si="33"/>
        <v>365</v>
      </c>
      <c r="DR10" s="1388">
        <f t="shared" si="34"/>
        <v>610</v>
      </c>
      <c r="DS10" s="1571">
        <f t="shared" si="35"/>
        <v>-385</v>
      </c>
      <c r="DT10" s="1571">
        <f t="shared" si="36"/>
        <v>-385</v>
      </c>
      <c r="DU10" s="1571">
        <f t="shared" si="37"/>
        <v>0</v>
      </c>
      <c r="DV10" s="525"/>
      <c r="DW10" s="372"/>
      <c r="DX10" s="372"/>
      <c r="DY10" s="372"/>
      <c r="DZ10" s="372"/>
      <c r="EA10" s="299"/>
      <c r="EB10" s="598"/>
      <c r="EC10" s="598"/>
      <c r="ED10" s="598"/>
      <c r="EE10" s="299"/>
    </row>
    <row r="11" spans="1:135" ht="30">
      <c r="A11" s="457">
        <v>5</v>
      </c>
      <c r="B11" s="593" t="s">
        <v>659</v>
      </c>
      <c r="C11" s="1392" t="s">
        <v>656</v>
      </c>
      <c r="D11" s="1373">
        <v>2</v>
      </c>
      <c r="E11" s="456"/>
      <c r="F11" s="462">
        <v>3212</v>
      </c>
      <c r="G11" s="343"/>
      <c r="H11" s="343"/>
      <c r="I11" s="343">
        <v>3212</v>
      </c>
      <c r="J11" s="343">
        <v>0</v>
      </c>
      <c r="K11" s="379">
        <v>3212</v>
      </c>
      <c r="L11" s="343">
        <v>2853</v>
      </c>
      <c r="M11" s="343"/>
      <c r="N11" s="343"/>
      <c r="O11" s="343">
        <v>2853</v>
      </c>
      <c r="P11" s="343">
        <v>0</v>
      </c>
      <c r="Q11" s="379">
        <v>2853</v>
      </c>
      <c r="R11" s="1192">
        <f t="shared" si="0"/>
        <v>88.823163138231635</v>
      </c>
      <c r="S11" s="1185">
        <f t="shared" si="15"/>
        <v>0</v>
      </c>
      <c r="T11" s="458">
        <v>3812</v>
      </c>
      <c r="U11" s="458"/>
      <c r="V11" s="458"/>
      <c r="W11" s="458">
        <v>0</v>
      </c>
      <c r="X11" s="458">
        <v>3812</v>
      </c>
      <c r="Y11" s="458">
        <v>758</v>
      </c>
      <c r="Z11" s="458">
        <v>758</v>
      </c>
      <c r="AA11" s="448">
        <f t="shared" si="16"/>
        <v>3032</v>
      </c>
      <c r="AB11" s="458">
        <v>0</v>
      </c>
      <c r="AC11" s="448">
        <f t="shared" si="17"/>
        <v>0</v>
      </c>
      <c r="AD11" s="458">
        <v>758</v>
      </c>
      <c r="AE11" s="448">
        <f t="shared" si="18"/>
        <v>3032</v>
      </c>
      <c r="AF11" s="458">
        <v>3032</v>
      </c>
      <c r="AG11" s="458">
        <v>3812</v>
      </c>
      <c r="AH11" s="458">
        <v>0</v>
      </c>
      <c r="AI11" s="458">
        <v>3812</v>
      </c>
      <c r="AJ11" s="458">
        <v>857</v>
      </c>
      <c r="AK11" s="458">
        <v>857</v>
      </c>
      <c r="AL11" s="458">
        <v>0</v>
      </c>
      <c r="AM11" s="458">
        <v>857</v>
      </c>
      <c r="AN11" s="722">
        <v>1714</v>
      </c>
      <c r="AO11" s="1453">
        <f t="shared" si="19"/>
        <v>0</v>
      </c>
      <c r="AP11" s="1384">
        <f t="shared" si="20"/>
        <v>0</v>
      </c>
      <c r="AQ11" s="343"/>
      <c r="AR11" s="343">
        <f>2046+120+687</f>
        <v>2853</v>
      </c>
      <c r="AS11" s="343">
        <v>2853</v>
      </c>
      <c r="AT11" s="343">
        <v>0</v>
      </c>
      <c r="AU11" s="379">
        <f t="shared" si="38"/>
        <v>2853</v>
      </c>
      <c r="AV11" s="389"/>
      <c r="AW11" s="462">
        <v>480</v>
      </c>
      <c r="AX11" s="343">
        <v>3812</v>
      </c>
      <c r="AY11" s="343"/>
      <c r="AZ11" s="343"/>
      <c r="BA11" s="379">
        <v>4292</v>
      </c>
      <c r="BB11" s="343">
        <v>283</v>
      </c>
      <c r="BC11" s="343">
        <v>1702</v>
      </c>
      <c r="BD11" s="343"/>
      <c r="BE11" s="343"/>
      <c r="BF11" s="379">
        <v>1985</v>
      </c>
      <c r="BG11" s="1196">
        <f t="shared" si="21"/>
        <v>46.248835041938491</v>
      </c>
      <c r="BH11" s="733">
        <v>3812</v>
      </c>
      <c r="BI11" s="458">
        <v>0</v>
      </c>
      <c r="BJ11" s="389">
        <v>3812</v>
      </c>
      <c r="BK11" s="827">
        <v>3812</v>
      </c>
      <c r="BL11" s="462">
        <f t="shared" si="22"/>
        <v>480</v>
      </c>
      <c r="BM11" s="343"/>
      <c r="BN11" s="343">
        <v>480</v>
      </c>
      <c r="BO11" s="343">
        <f t="shared" si="23"/>
        <v>283</v>
      </c>
      <c r="BP11" s="343"/>
      <c r="BQ11" s="1375">
        <v>283</v>
      </c>
      <c r="BR11" s="841">
        <v>892</v>
      </c>
      <c r="BS11" s="1257"/>
      <c r="BT11" s="838">
        <v>3812</v>
      </c>
      <c r="BU11" s="838">
        <v>1915</v>
      </c>
      <c r="BV11" s="838"/>
      <c r="BW11" s="838"/>
      <c r="BX11" s="838"/>
      <c r="BY11" s="844">
        <v>4704</v>
      </c>
      <c r="BZ11" s="1376"/>
      <c r="CA11" s="343">
        <v>892</v>
      </c>
      <c r="CB11" s="343">
        <v>3812</v>
      </c>
      <c r="CC11" s="343">
        <v>1915</v>
      </c>
      <c r="CD11" s="343"/>
      <c r="CE11" s="343"/>
      <c r="CF11" s="343"/>
      <c r="CG11" s="343">
        <v>4704</v>
      </c>
      <c r="CH11" s="1407">
        <f t="shared" si="1"/>
        <v>892</v>
      </c>
      <c r="CI11" s="1408">
        <f t="shared" si="2"/>
        <v>892</v>
      </c>
      <c r="CJ11" s="1408"/>
      <c r="CK11" s="1408"/>
      <c r="CL11" s="392">
        <f t="shared" si="3"/>
        <v>0</v>
      </c>
      <c r="CM11" s="392"/>
      <c r="CN11" s="392">
        <f t="shared" si="4"/>
        <v>0</v>
      </c>
      <c r="CO11" s="392"/>
      <c r="CP11" s="392">
        <f t="shared" si="5"/>
        <v>0</v>
      </c>
      <c r="CQ11" s="392">
        <f t="shared" si="6"/>
        <v>0</v>
      </c>
      <c r="CR11" s="1357">
        <f t="shared" si="7"/>
        <v>892</v>
      </c>
      <c r="CS11" s="462">
        <f>CT11+CU11</f>
        <v>892</v>
      </c>
      <c r="CT11" s="343"/>
      <c r="CU11" s="1388">
        <v>892</v>
      </c>
      <c r="CV11" s="1600">
        <f t="shared" si="24"/>
        <v>-592</v>
      </c>
      <c r="CW11" s="1596">
        <v>-592</v>
      </c>
      <c r="CX11" s="1487"/>
      <c r="CY11" s="1489">
        <f t="shared" si="8"/>
        <v>300</v>
      </c>
      <c r="CZ11" s="1257"/>
      <c r="DA11" s="1490">
        <f>BT11</f>
        <v>3812</v>
      </c>
      <c r="DB11" s="1490">
        <f>BU11</f>
        <v>1915</v>
      </c>
      <c r="DC11" s="1490">
        <f t="shared" si="11"/>
        <v>0</v>
      </c>
      <c r="DD11" s="1490">
        <f t="shared" si="12"/>
        <v>0</v>
      </c>
      <c r="DE11" s="1490">
        <f t="shared" si="13"/>
        <v>0</v>
      </c>
      <c r="DF11" s="1491">
        <f t="shared" ref="DF11:DF74" si="39">CY11+DA11+DC11+DD11+DE11+CZ11</f>
        <v>4112</v>
      </c>
      <c r="DG11" s="1589">
        <f t="shared" si="26"/>
        <v>4112</v>
      </c>
      <c r="DH11" s="462">
        <f>DI11+DJ11</f>
        <v>300</v>
      </c>
      <c r="DI11" s="343"/>
      <c r="DJ11" s="1388">
        <v>300</v>
      </c>
      <c r="DK11" s="1571">
        <f t="shared" si="27"/>
        <v>-592</v>
      </c>
      <c r="DL11" s="1571">
        <f t="shared" si="28"/>
        <v>0</v>
      </c>
      <c r="DM11" s="1571">
        <f t="shared" si="29"/>
        <v>0</v>
      </c>
      <c r="DN11" s="1571">
        <f t="shared" si="30"/>
        <v>0</v>
      </c>
      <c r="DO11" s="1571">
        <f t="shared" si="31"/>
        <v>0</v>
      </c>
      <c r="DP11" s="1571">
        <f t="shared" si="32"/>
        <v>0</v>
      </c>
      <c r="DQ11" s="1571">
        <f t="shared" si="33"/>
        <v>0</v>
      </c>
      <c r="DR11" s="1388">
        <f t="shared" si="34"/>
        <v>-592</v>
      </c>
      <c r="DS11" s="1571">
        <f t="shared" si="35"/>
        <v>-592</v>
      </c>
      <c r="DT11" s="1571">
        <f t="shared" si="36"/>
        <v>0</v>
      </c>
      <c r="DU11" s="1571">
        <f t="shared" si="37"/>
        <v>-592</v>
      </c>
      <c r="DV11" s="525"/>
      <c r="DW11" s="372"/>
      <c r="DX11" s="372"/>
      <c r="DY11" s="372"/>
      <c r="DZ11" s="372"/>
      <c r="EA11" s="299"/>
      <c r="EB11" s="598"/>
      <c r="EC11" s="598"/>
      <c r="ED11" s="598"/>
      <c r="EE11" s="299"/>
    </row>
    <row r="12" spans="1:135" s="1529" customFormat="1">
      <c r="A12" s="1494">
        <v>6</v>
      </c>
      <c r="B12" s="1495" t="s">
        <v>659</v>
      </c>
      <c r="C12" s="1496" t="s">
        <v>14</v>
      </c>
      <c r="D12" s="1497">
        <v>3</v>
      </c>
      <c r="E12" s="1498"/>
      <c r="F12" s="1499">
        <v>29327</v>
      </c>
      <c r="G12" s="1500">
        <v>29321</v>
      </c>
      <c r="H12" s="1500">
        <v>6</v>
      </c>
      <c r="I12" s="1500"/>
      <c r="J12" s="1500">
        <v>2091</v>
      </c>
      <c r="K12" s="1501">
        <v>31418</v>
      </c>
      <c r="L12" s="1500">
        <v>29362</v>
      </c>
      <c r="M12" s="1500">
        <v>29357</v>
      </c>
      <c r="N12" s="1500">
        <v>5</v>
      </c>
      <c r="O12" s="1500"/>
      <c r="P12" s="1500">
        <v>2091</v>
      </c>
      <c r="Q12" s="1501">
        <v>31453</v>
      </c>
      <c r="R12" s="1502">
        <f t="shared" si="0"/>
        <v>100.11140110764529</v>
      </c>
      <c r="S12" s="1503">
        <f t="shared" si="15"/>
        <v>29476</v>
      </c>
      <c r="T12" s="1504"/>
      <c r="U12" s="1504">
        <v>20</v>
      </c>
      <c r="V12" s="1504"/>
      <c r="W12" s="1504">
        <v>2194</v>
      </c>
      <c r="X12" s="1504">
        <v>31690</v>
      </c>
      <c r="Y12" s="1504">
        <v>7387</v>
      </c>
      <c r="Z12" s="1504">
        <v>7493</v>
      </c>
      <c r="AA12" s="1505">
        <f t="shared" si="16"/>
        <v>29972</v>
      </c>
      <c r="AB12" s="1504">
        <v>655</v>
      </c>
      <c r="AC12" s="1505">
        <f t="shared" si="17"/>
        <v>2620</v>
      </c>
      <c r="AD12" s="1504">
        <v>8148</v>
      </c>
      <c r="AE12" s="1505">
        <f t="shared" si="18"/>
        <v>32592</v>
      </c>
      <c r="AF12" s="1504">
        <v>32592</v>
      </c>
      <c r="AG12" s="1504">
        <v>29489</v>
      </c>
      <c r="AH12" s="1504">
        <v>2194</v>
      </c>
      <c r="AI12" s="1504">
        <v>31683</v>
      </c>
      <c r="AJ12" s="1504">
        <v>14401</v>
      </c>
      <c r="AK12" s="1504">
        <v>14556</v>
      </c>
      <c r="AL12" s="1504">
        <v>1299</v>
      </c>
      <c r="AM12" s="1504">
        <v>15855</v>
      </c>
      <c r="AN12" s="1506">
        <v>31710</v>
      </c>
      <c r="AO12" s="1507">
        <f t="shared" si="19"/>
        <v>30799</v>
      </c>
      <c r="AP12" s="1508">
        <f t="shared" si="20"/>
        <v>1442</v>
      </c>
      <c r="AQ12" s="1500">
        <v>6</v>
      </c>
      <c r="AR12" s="1500"/>
      <c r="AS12" s="1500">
        <v>30805</v>
      </c>
      <c r="AT12" s="1500">
        <v>2091</v>
      </c>
      <c r="AU12" s="1501">
        <f t="shared" si="38"/>
        <v>32896</v>
      </c>
      <c r="AV12" s="1509"/>
      <c r="AW12" s="1499">
        <v>29675</v>
      </c>
      <c r="AX12" s="1500"/>
      <c r="AY12" s="1500">
        <v>20</v>
      </c>
      <c r="AZ12" s="1500">
        <v>2126</v>
      </c>
      <c r="BA12" s="1501">
        <v>31821</v>
      </c>
      <c r="BB12" s="1500">
        <v>29776</v>
      </c>
      <c r="BC12" s="1500"/>
      <c r="BD12" s="1500">
        <v>7</v>
      </c>
      <c r="BE12" s="1500">
        <v>2128</v>
      </c>
      <c r="BF12" s="1501">
        <v>31911</v>
      </c>
      <c r="BG12" s="1510">
        <f t="shared" si="21"/>
        <v>100.28283209201471</v>
      </c>
      <c r="BH12" s="1511">
        <v>29935</v>
      </c>
      <c r="BI12" s="1504">
        <v>2214</v>
      </c>
      <c r="BJ12" s="1509">
        <v>32149</v>
      </c>
      <c r="BK12" s="1512">
        <f>ROUND(BJ12*$EF$143,0)</f>
        <v>0</v>
      </c>
      <c r="BL12" s="1499">
        <f t="shared" si="22"/>
        <v>0</v>
      </c>
      <c r="BM12" s="1500"/>
      <c r="BN12" s="1500"/>
      <c r="BO12" s="1500">
        <f t="shared" si="23"/>
        <v>0</v>
      </c>
      <c r="BP12" s="1500"/>
      <c r="BQ12" s="1513"/>
      <c r="BR12" s="1514">
        <v>29476</v>
      </c>
      <c r="BS12" s="1577"/>
      <c r="BT12" s="1515"/>
      <c r="BU12" s="1515"/>
      <c r="BV12" s="1515">
        <v>20</v>
      </c>
      <c r="BW12" s="1515"/>
      <c r="BX12" s="1515">
        <v>2159</v>
      </c>
      <c r="BY12" s="1516">
        <v>31655</v>
      </c>
      <c r="BZ12" s="1517"/>
      <c r="CA12" s="1500">
        <v>29476</v>
      </c>
      <c r="CB12" s="1500"/>
      <c r="CC12" s="1500"/>
      <c r="CD12" s="1500">
        <v>20</v>
      </c>
      <c r="CE12" s="1500"/>
      <c r="CF12" s="1500">
        <v>2159</v>
      </c>
      <c r="CG12" s="1500">
        <v>31655</v>
      </c>
      <c r="CH12" s="1518">
        <f t="shared" si="1"/>
        <v>-35</v>
      </c>
      <c r="CI12" s="1519">
        <f t="shared" si="2"/>
        <v>0</v>
      </c>
      <c r="CJ12" s="1519"/>
      <c r="CK12" s="1519"/>
      <c r="CL12" s="1520">
        <f t="shared" si="3"/>
        <v>0</v>
      </c>
      <c r="CM12" s="1520"/>
      <c r="CN12" s="1520">
        <f t="shared" si="4"/>
        <v>0</v>
      </c>
      <c r="CO12" s="1520"/>
      <c r="CP12" s="1520">
        <f t="shared" si="5"/>
        <v>0</v>
      </c>
      <c r="CQ12" s="1520">
        <f t="shared" si="6"/>
        <v>-35</v>
      </c>
      <c r="CR12" s="1521">
        <f t="shared" si="7"/>
        <v>-35</v>
      </c>
      <c r="CS12" s="1499"/>
      <c r="CT12" s="1500"/>
      <c r="CU12" s="1522"/>
      <c r="CV12" s="1600">
        <f t="shared" si="24"/>
        <v>0</v>
      </c>
      <c r="CW12" s="1591">
        <v>0</v>
      </c>
      <c r="CX12" s="1582"/>
      <c r="CY12" s="1523">
        <f t="shared" si="8"/>
        <v>29476</v>
      </c>
      <c r="CZ12" s="1577"/>
      <c r="DA12" s="1524">
        <f t="shared" si="9"/>
        <v>0</v>
      </c>
      <c r="DB12" s="1524">
        <f t="shared" si="10"/>
        <v>0</v>
      </c>
      <c r="DC12" s="1524">
        <f t="shared" si="11"/>
        <v>20</v>
      </c>
      <c r="DD12" s="1524">
        <f t="shared" si="12"/>
        <v>0</v>
      </c>
      <c r="DE12" s="1524">
        <f>BX12</f>
        <v>2159</v>
      </c>
      <c r="DF12" s="1525">
        <f t="shared" si="39"/>
        <v>31655</v>
      </c>
      <c r="DG12" s="1589">
        <f t="shared" si="26"/>
        <v>31655</v>
      </c>
      <c r="DH12" s="1499"/>
      <c r="DI12" s="1500"/>
      <c r="DJ12" s="1522"/>
      <c r="DK12" s="1522">
        <f t="shared" si="27"/>
        <v>0</v>
      </c>
      <c r="DL12" s="1522">
        <f t="shared" si="28"/>
        <v>0</v>
      </c>
      <c r="DM12" s="1522">
        <f t="shared" si="29"/>
        <v>0</v>
      </c>
      <c r="DN12" s="1522">
        <f t="shared" si="30"/>
        <v>0</v>
      </c>
      <c r="DO12" s="1522">
        <f t="shared" si="31"/>
        <v>0</v>
      </c>
      <c r="DP12" s="1522">
        <f t="shared" si="32"/>
        <v>0</v>
      </c>
      <c r="DQ12" s="1522">
        <f t="shared" si="33"/>
        <v>0</v>
      </c>
      <c r="DR12" s="1522">
        <f t="shared" si="34"/>
        <v>0</v>
      </c>
      <c r="DS12" s="1572">
        <f t="shared" si="35"/>
        <v>0</v>
      </c>
      <c r="DT12" s="1572">
        <f t="shared" si="36"/>
        <v>0</v>
      </c>
      <c r="DU12" s="1572">
        <f t="shared" si="37"/>
        <v>0</v>
      </c>
      <c r="DV12" s="1526"/>
      <c r="DW12" s="1527"/>
      <c r="DX12" s="1527"/>
      <c r="DY12" s="1527"/>
      <c r="DZ12" s="1527"/>
      <c r="EA12" s="1528"/>
      <c r="EE12" s="1528"/>
    </row>
    <row r="13" spans="1:135" ht="51" customHeight="1">
      <c r="A13" s="457">
        <v>7</v>
      </c>
      <c r="B13" s="593" t="s">
        <v>659</v>
      </c>
      <c r="C13" s="1392" t="s">
        <v>17</v>
      </c>
      <c r="D13" s="1373">
        <v>3</v>
      </c>
      <c r="E13" s="456"/>
      <c r="F13" s="462">
        <v>13465</v>
      </c>
      <c r="G13" s="343">
        <v>12047</v>
      </c>
      <c r="H13" s="343">
        <v>110</v>
      </c>
      <c r="I13" s="343">
        <v>1308</v>
      </c>
      <c r="J13" s="343">
        <v>1232</v>
      </c>
      <c r="K13" s="379">
        <v>14697</v>
      </c>
      <c r="L13" s="343">
        <v>13580</v>
      </c>
      <c r="M13" s="343">
        <v>12157</v>
      </c>
      <c r="N13" s="343">
        <v>121</v>
      </c>
      <c r="O13" s="343">
        <v>1302</v>
      </c>
      <c r="P13" s="343">
        <v>1232</v>
      </c>
      <c r="Q13" s="379">
        <v>14812</v>
      </c>
      <c r="R13" s="1192">
        <f t="shared" si="0"/>
        <v>100.78247261345852</v>
      </c>
      <c r="S13" s="1185">
        <f t="shared" si="15"/>
        <v>13993</v>
      </c>
      <c r="T13" s="458">
        <v>1563</v>
      </c>
      <c r="U13" s="458">
        <v>162</v>
      </c>
      <c r="V13" s="458">
        <v>400</v>
      </c>
      <c r="W13" s="458">
        <v>686</v>
      </c>
      <c r="X13" s="458">
        <v>16804</v>
      </c>
      <c r="Y13" s="458">
        <v>3287</v>
      </c>
      <c r="Z13" s="458">
        <v>3330</v>
      </c>
      <c r="AA13" s="448">
        <f t="shared" si="16"/>
        <v>13320</v>
      </c>
      <c r="AB13" s="458">
        <v>235</v>
      </c>
      <c r="AC13" s="448">
        <f t="shared" si="17"/>
        <v>940</v>
      </c>
      <c r="AD13" s="458">
        <v>3565</v>
      </c>
      <c r="AE13" s="448">
        <f t="shared" si="18"/>
        <v>14260</v>
      </c>
      <c r="AF13" s="458">
        <v>14260</v>
      </c>
      <c r="AG13" s="458">
        <v>15718</v>
      </c>
      <c r="AH13" s="458">
        <v>1086</v>
      </c>
      <c r="AI13" s="458">
        <v>16804</v>
      </c>
      <c r="AJ13" s="458">
        <v>6499</v>
      </c>
      <c r="AK13" s="458">
        <v>6541</v>
      </c>
      <c r="AL13" s="458">
        <v>502</v>
      </c>
      <c r="AM13" s="458">
        <v>7043</v>
      </c>
      <c r="AN13" s="722">
        <v>14086</v>
      </c>
      <c r="AO13" s="1453">
        <f t="shared" si="19"/>
        <v>12527</v>
      </c>
      <c r="AP13" s="1384">
        <f t="shared" si="20"/>
        <v>370</v>
      </c>
      <c r="AQ13" s="343">
        <v>124</v>
      </c>
      <c r="AR13" s="343">
        <f>323+703+317</f>
        <v>1343</v>
      </c>
      <c r="AS13" s="343">
        <v>13994</v>
      </c>
      <c r="AT13" s="343">
        <v>1232</v>
      </c>
      <c r="AU13" s="379">
        <f t="shared" si="38"/>
        <v>15226</v>
      </c>
      <c r="AV13" s="389"/>
      <c r="AW13" s="462">
        <v>12672</v>
      </c>
      <c r="AX13" s="343">
        <v>1458</v>
      </c>
      <c r="AY13" s="343">
        <v>162</v>
      </c>
      <c r="AZ13" s="343">
        <v>1086</v>
      </c>
      <c r="BA13" s="379">
        <v>15378</v>
      </c>
      <c r="BB13" s="343">
        <v>12989</v>
      </c>
      <c r="BC13" s="343">
        <v>1213</v>
      </c>
      <c r="BD13" s="343">
        <v>187</v>
      </c>
      <c r="BE13" s="343">
        <v>1085</v>
      </c>
      <c r="BF13" s="379">
        <v>15474</v>
      </c>
      <c r="BG13" s="1196">
        <f t="shared" si="21"/>
        <v>100.62426843542724</v>
      </c>
      <c r="BH13" s="733">
        <v>14842</v>
      </c>
      <c r="BI13" s="458">
        <v>1102</v>
      </c>
      <c r="BJ13" s="389">
        <v>15944</v>
      </c>
      <c r="BK13" s="827">
        <f>ROUND(BJ13*$EF$143,0)</f>
        <v>0</v>
      </c>
      <c r="BL13" s="462">
        <f t="shared" si="22"/>
        <v>0</v>
      </c>
      <c r="BM13" s="343"/>
      <c r="BN13" s="343"/>
      <c r="BO13" s="343">
        <f t="shared" si="23"/>
        <v>0</v>
      </c>
      <c r="BP13" s="343"/>
      <c r="BQ13" s="1375"/>
      <c r="BR13" s="841">
        <v>15431</v>
      </c>
      <c r="BS13" s="1257"/>
      <c r="BT13" s="838">
        <v>698</v>
      </c>
      <c r="BU13" s="838">
        <v>698</v>
      </c>
      <c r="BV13" s="838">
        <v>162</v>
      </c>
      <c r="BW13" s="838">
        <v>400</v>
      </c>
      <c r="BX13" s="838">
        <v>736</v>
      </c>
      <c r="BY13" s="844">
        <v>17427</v>
      </c>
      <c r="BZ13" s="1376"/>
      <c r="CA13" s="343">
        <v>19431</v>
      </c>
      <c r="CB13" s="343">
        <v>698</v>
      </c>
      <c r="CC13" s="343">
        <v>698</v>
      </c>
      <c r="CD13" s="343">
        <v>162</v>
      </c>
      <c r="CE13" s="343">
        <v>400</v>
      </c>
      <c r="CF13" s="343">
        <v>736</v>
      </c>
      <c r="CG13" s="343">
        <v>21427</v>
      </c>
      <c r="CH13" s="1407">
        <f t="shared" si="1"/>
        <v>4623</v>
      </c>
      <c r="CI13" s="1408">
        <f t="shared" si="2"/>
        <v>5438</v>
      </c>
      <c r="CJ13" s="1408"/>
      <c r="CK13" s="1408"/>
      <c r="CL13" s="392">
        <f t="shared" si="3"/>
        <v>-865</v>
      </c>
      <c r="CM13" s="392"/>
      <c r="CN13" s="392">
        <f t="shared" si="4"/>
        <v>0</v>
      </c>
      <c r="CO13" s="392"/>
      <c r="CP13" s="392">
        <f t="shared" si="5"/>
        <v>0</v>
      </c>
      <c r="CQ13" s="392">
        <f t="shared" si="6"/>
        <v>50</v>
      </c>
      <c r="CR13" s="1357">
        <f t="shared" si="7"/>
        <v>4623</v>
      </c>
      <c r="CS13" s="462"/>
      <c r="CT13" s="1409"/>
      <c r="CU13" s="1410"/>
      <c r="CV13" s="1600">
        <f t="shared" si="24"/>
        <v>5183</v>
      </c>
      <c r="CW13" s="1597">
        <f>10000-519-254+93-200-400-4619+563+4456-400-4056+388</f>
        <v>5052</v>
      </c>
      <c r="CX13" s="1583">
        <f>DM13+DO13</f>
        <v>131</v>
      </c>
      <c r="CY13" s="1489">
        <f t="shared" si="8"/>
        <v>20483</v>
      </c>
      <c r="CZ13" s="1257"/>
      <c r="DA13" s="1490">
        <f>BT13+81</f>
        <v>779</v>
      </c>
      <c r="DB13" s="1490">
        <f>BU13+81</f>
        <v>779</v>
      </c>
      <c r="DC13" s="1490">
        <f>BV13+50</f>
        <v>212</v>
      </c>
      <c r="DD13" s="1490">
        <f t="shared" si="12"/>
        <v>400</v>
      </c>
      <c r="DE13" s="1490">
        <f t="shared" si="13"/>
        <v>736</v>
      </c>
      <c r="DF13" s="1491">
        <f t="shared" si="39"/>
        <v>22610</v>
      </c>
      <c r="DG13" s="1589">
        <f t="shared" si="26"/>
        <v>22610</v>
      </c>
      <c r="DH13" s="462"/>
      <c r="DI13" s="1409"/>
      <c r="DJ13" s="1410"/>
      <c r="DK13" s="1571">
        <f t="shared" si="27"/>
        <v>5052</v>
      </c>
      <c r="DL13" s="1571">
        <f t="shared" si="28"/>
        <v>0</v>
      </c>
      <c r="DM13" s="1571">
        <f t="shared" si="29"/>
        <v>81</v>
      </c>
      <c r="DN13" s="1571">
        <f t="shared" si="30"/>
        <v>81</v>
      </c>
      <c r="DO13" s="1571">
        <f t="shared" si="31"/>
        <v>50</v>
      </c>
      <c r="DP13" s="1571">
        <f t="shared" si="32"/>
        <v>0</v>
      </c>
      <c r="DQ13" s="1571">
        <f t="shared" si="33"/>
        <v>0</v>
      </c>
      <c r="DR13" s="1388">
        <f t="shared" si="34"/>
        <v>5183</v>
      </c>
      <c r="DS13" s="1571">
        <f t="shared" si="35"/>
        <v>0</v>
      </c>
      <c r="DT13" s="1571">
        <f t="shared" si="36"/>
        <v>0</v>
      </c>
      <c r="DU13" s="1571">
        <f t="shared" si="37"/>
        <v>0</v>
      </c>
      <c r="DV13" s="2067" t="s">
        <v>1531</v>
      </c>
      <c r="DW13" s="2067"/>
      <c r="DX13" s="2067"/>
      <c r="DY13" s="2067"/>
      <c r="DZ13" s="2067"/>
      <c r="EA13" s="2067"/>
      <c r="EB13" s="2067"/>
      <c r="EC13" s="598"/>
      <c r="ED13" s="598"/>
      <c r="EE13" s="299"/>
    </row>
    <row r="14" spans="1:135">
      <c r="A14" s="457">
        <v>8</v>
      </c>
      <c r="B14" s="593" t="s">
        <v>659</v>
      </c>
      <c r="C14" s="1392" t="s">
        <v>26</v>
      </c>
      <c r="D14" s="1563">
        <v>3</v>
      </c>
      <c r="E14" s="456"/>
      <c r="F14" s="462">
        <v>1224</v>
      </c>
      <c r="G14" s="343">
        <v>1224</v>
      </c>
      <c r="H14" s="343"/>
      <c r="I14" s="343"/>
      <c r="J14" s="343">
        <v>241</v>
      </c>
      <c r="K14" s="379">
        <v>1465</v>
      </c>
      <c r="L14" s="343">
        <v>1227</v>
      </c>
      <c r="M14" s="343">
        <v>1227</v>
      </c>
      <c r="N14" s="343"/>
      <c r="O14" s="343"/>
      <c r="P14" s="343">
        <v>257</v>
      </c>
      <c r="Q14" s="379">
        <v>1484</v>
      </c>
      <c r="R14" s="1192">
        <f t="shared" si="0"/>
        <v>101.29692832764505</v>
      </c>
      <c r="S14" s="1185">
        <f t="shared" si="15"/>
        <v>1224</v>
      </c>
      <c r="T14" s="458"/>
      <c r="U14" s="458"/>
      <c r="V14" s="458"/>
      <c r="W14" s="458">
        <v>229</v>
      </c>
      <c r="X14" s="458">
        <v>1453</v>
      </c>
      <c r="Y14" s="458">
        <v>306</v>
      </c>
      <c r="Z14" s="458">
        <v>306</v>
      </c>
      <c r="AA14" s="448">
        <f t="shared" si="16"/>
        <v>1224</v>
      </c>
      <c r="AB14" s="458">
        <v>65</v>
      </c>
      <c r="AC14" s="448">
        <f t="shared" si="17"/>
        <v>260</v>
      </c>
      <c r="AD14" s="458">
        <v>371</v>
      </c>
      <c r="AE14" s="448">
        <f t="shared" si="18"/>
        <v>1484</v>
      </c>
      <c r="AF14" s="458">
        <v>1484</v>
      </c>
      <c r="AG14" s="458">
        <v>1224</v>
      </c>
      <c r="AH14" s="458">
        <v>229</v>
      </c>
      <c r="AI14" s="458">
        <v>1453</v>
      </c>
      <c r="AJ14" s="458">
        <v>520</v>
      </c>
      <c r="AK14" s="458">
        <v>520</v>
      </c>
      <c r="AL14" s="458">
        <v>129</v>
      </c>
      <c r="AM14" s="458">
        <v>649</v>
      </c>
      <c r="AN14" s="722">
        <v>1298</v>
      </c>
      <c r="AO14" s="1453">
        <f t="shared" si="19"/>
        <v>1233</v>
      </c>
      <c r="AP14" s="1384">
        <f t="shared" si="20"/>
        <v>6</v>
      </c>
      <c r="AQ14" s="343"/>
      <c r="AR14" s="343"/>
      <c r="AS14" s="343">
        <v>1233</v>
      </c>
      <c r="AT14" s="343">
        <v>257</v>
      </c>
      <c r="AU14" s="379">
        <f t="shared" si="38"/>
        <v>1490</v>
      </c>
      <c r="AV14" s="389"/>
      <c r="AW14" s="462">
        <v>1825</v>
      </c>
      <c r="AX14" s="343"/>
      <c r="AY14" s="343"/>
      <c r="AZ14" s="343">
        <v>229</v>
      </c>
      <c r="BA14" s="379">
        <v>2054</v>
      </c>
      <c r="BB14" s="343">
        <v>1712</v>
      </c>
      <c r="BC14" s="343"/>
      <c r="BD14" s="343"/>
      <c r="BE14" s="343">
        <v>229</v>
      </c>
      <c r="BF14" s="379">
        <v>1941</v>
      </c>
      <c r="BG14" s="1196">
        <f t="shared" si="21"/>
        <v>94.49853943524829</v>
      </c>
      <c r="BH14" s="733">
        <v>1224</v>
      </c>
      <c r="BI14" s="458">
        <v>349</v>
      </c>
      <c r="BJ14" s="389">
        <v>1573</v>
      </c>
      <c r="BK14" s="827">
        <f>ROUND(BJ14*$EF$143,0)</f>
        <v>0</v>
      </c>
      <c r="BL14" s="462">
        <f t="shared" si="22"/>
        <v>670</v>
      </c>
      <c r="BM14" s="343"/>
      <c r="BN14" s="343">
        <v>670</v>
      </c>
      <c r="BO14" s="343">
        <f t="shared" si="23"/>
        <v>562</v>
      </c>
      <c r="BP14" s="343"/>
      <c r="BQ14" s="1564">
        <v>562</v>
      </c>
      <c r="BR14" s="841">
        <v>1224</v>
      </c>
      <c r="BS14" s="1257"/>
      <c r="BT14" s="838"/>
      <c r="BU14" s="838"/>
      <c r="BV14" s="838"/>
      <c r="BW14" s="838"/>
      <c r="BX14" s="838">
        <v>229</v>
      </c>
      <c r="BY14" s="844">
        <v>1453</v>
      </c>
      <c r="BZ14" s="1565"/>
      <c r="CA14" s="343">
        <v>1224</v>
      </c>
      <c r="CB14" s="343"/>
      <c r="CC14" s="343"/>
      <c r="CD14" s="343"/>
      <c r="CE14" s="343"/>
      <c r="CF14" s="343">
        <v>229</v>
      </c>
      <c r="CG14" s="343">
        <v>1453</v>
      </c>
      <c r="CH14" s="1407">
        <f t="shared" si="1"/>
        <v>0</v>
      </c>
      <c r="CI14" s="1408">
        <f t="shared" si="2"/>
        <v>0</v>
      </c>
      <c r="CJ14" s="1408"/>
      <c r="CK14" s="1408"/>
      <c r="CL14" s="392">
        <f t="shared" si="3"/>
        <v>0</v>
      </c>
      <c r="CM14" s="392"/>
      <c r="CN14" s="392">
        <f t="shared" si="4"/>
        <v>0</v>
      </c>
      <c r="CO14" s="392"/>
      <c r="CP14" s="392">
        <f t="shared" si="5"/>
        <v>0</v>
      </c>
      <c r="CQ14" s="392">
        <f t="shared" si="6"/>
        <v>0</v>
      </c>
      <c r="CR14" s="1357">
        <f t="shared" si="7"/>
        <v>0</v>
      </c>
      <c r="CS14" s="462">
        <f t="shared" ref="CS14:CS16" si="40">CT14+CU14</f>
        <v>356</v>
      </c>
      <c r="CT14" s="343"/>
      <c r="CU14" s="1388">
        <v>356</v>
      </c>
      <c r="CV14" s="1600">
        <f t="shared" si="24"/>
        <v>0</v>
      </c>
      <c r="CW14" s="1598"/>
      <c r="CX14" s="1570"/>
      <c r="CY14" s="1489">
        <f t="shared" si="8"/>
        <v>1224</v>
      </c>
      <c r="CZ14" s="1257"/>
      <c r="DA14" s="1490">
        <f t="shared" si="9"/>
        <v>0</v>
      </c>
      <c r="DB14" s="1490">
        <f t="shared" si="10"/>
        <v>0</v>
      </c>
      <c r="DC14" s="1490">
        <f>BV14</f>
        <v>0</v>
      </c>
      <c r="DD14" s="1490">
        <f t="shared" si="12"/>
        <v>0</v>
      </c>
      <c r="DE14" s="1490">
        <f t="shared" si="13"/>
        <v>229</v>
      </c>
      <c r="DF14" s="1491">
        <f t="shared" si="39"/>
        <v>1453</v>
      </c>
      <c r="DG14" s="1589">
        <f t="shared" si="26"/>
        <v>1453</v>
      </c>
      <c r="DH14" s="462">
        <f t="shared" ref="DH14:DH15" si="41">DI14+DJ14</f>
        <v>245</v>
      </c>
      <c r="DI14" s="343"/>
      <c r="DJ14" s="1388">
        <v>245</v>
      </c>
      <c r="DK14" s="1571">
        <f t="shared" si="27"/>
        <v>0</v>
      </c>
      <c r="DL14" s="1571">
        <f t="shared" si="28"/>
        <v>0</v>
      </c>
      <c r="DM14" s="1571">
        <f t="shared" si="29"/>
        <v>0</v>
      </c>
      <c r="DN14" s="1571">
        <f t="shared" si="30"/>
        <v>0</v>
      </c>
      <c r="DO14" s="1571">
        <f t="shared" si="31"/>
        <v>0</v>
      </c>
      <c r="DP14" s="1571">
        <f t="shared" si="32"/>
        <v>0</v>
      </c>
      <c r="DQ14" s="1571">
        <f t="shared" si="33"/>
        <v>0</v>
      </c>
      <c r="DR14" s="1388">
        <f t="shared" si="34"/>
        <v>0</v>
      </c>
      <c r="DS14" s="1571">
        <f t="shared" si="35"/>
        <v>-111</v>
      </c>
      <c r="DT14" s="1571">
        <f t="shared" si="36"/>
        <v>0</v>
      </c>
      <c r="DU14" s="1571">
        <f t="shared" si="37"/>
        <v>-111</v>
      </c>
      <c r="DV14" s="525"/>
      <c r="DW14" s="372"/>
      <c r="DX14" s="372"/>
      <c r="DY14" s="372"/>
      <c r="DZ14" s="372"/>
      <c r="EA14" s="299"/>
      <c r="EB14" s="598"/>
      <c r="EC14" s="598"/>
      <c r="ED14" s="598"/>
      <c r="EE14" s="299"/>
    </row>
    <row r="15" spans="1:135">
      <c r="A15" s="457">
        <v>9</v>
      </c>
      <c r="B15" s="593" t="s">
        <v>659</v>
      </c>
      <c r="C15" s="1392" t="s">
        <v>1060</v>
      </c>
      <c r="D15" s="1563">
        <v>2</v>
      </c>
      <c r="E15" s="456"/>
      <c r="F15" s="462">
        <v>1115</v>
      </c>
      <c r="G15" s="343">
        <v>1115</v>
      </c>
      <c r="H15" s="343"/>
      <c r="I15" s="343"/>
      <c r="J15" s="343">
        <v>0</v>
      </c>
      <c r="K15" s="379">
        <v>1115</v>
      </c>
      <c r="L15" s="343">
        <v>1115</v>
      </c>
      <c r="M15" s="343">
        <v>1115</v>
      </c>
      <c r="N15" s="343"/>
      <c r="O15" s="343"/>
      <c r="P15" s="343">
        <v>0</v>
      </c>
      <c r="Q15" s="379">
        <v>1115</v>
      </c>
      <c r="R15" s="1192">
        <f t="shared" si="0"/>
        <v>100</v>
      </c>
      <c r="S15" s="1185">
        <f t="shared" si="15"/>
        <v>1115</v>
      </c>
      <c r="T15" s="458"/>
      <c r="U15" s="458"/>
      <c r="V15" s="458"/>
      <c r="W15" s="458">
        <v>0</v>
      </c>
      <c r="X15" s="458">
        <v>1115</v>
      </c>
      <c r="Y15" s="458">
        <v>278</v>
      </c>
      <c r="Z15" s="458">
        <v>279</v>
      </c>
      <c r="AA15" s="448">
        <f t="shared" si="16"/>
        <v>1116</v>
      </c>
      <c r="AB15" s="458">
        <v>0</v>
      </c>
      <c r="AC15" s="448">
        <f t="shared" si="17"/>
        <v>0</v>
      </c>
      <c r="AD15" s="458">
        <v>279</v>
      </c>
      <c r="AE15" s="448">
        <f t="shared" si="18"/>
        <v>1116</v>
      </c>
      <c r="AF15" s="458">
        <v>1116</v>
      </c>
      <c r="AG15" s="458">
        <v>1115</v>
      </c>
      <c r="AH15" s="458">
        <v>0</v>
      </c>
      <c r="AI15" s="458">
        <v>1115</v>
      </c>
      <c r="AJ15" s="458">
        <v>560</v>
      </c>
      <c r="AK15" s="458">
        <v>563</v>
      </c>
      <c r="AL15" s="458">
        <v>0</v>
      </c>
      <c r="AM15" s="458">
        <v>563</v>
      </c>
      <c r="AN15" s="722">
        <v>1126</v>
      </c>
      <c r="AO15" s="1453">
        <f t="shared" si="19"/>
        <v>1124</v>
      </c>
      <c r="AP15" s="1384">
        <f t="shared" si="20"/>
        <v>9</v>
      </c>
      <c r="AQ15" s="343"/>
      <c r="AR15" s="343"/>
      <c r="AS15" s="343">
        <v>1124</v>
      </c>
      <c r="AT15" s="343">
        <v>0</v>
      </c>
      <c r="AU15" s="379">
        <f t="shared" si="38"/>
        <v>1124</v>
      </c>
      <c r="AV15" s="389"/>
      <c r="AW15" s="462">
        <v>2665</v>
      </c>
      <c r="AX15" s="343"/>
      <c r="AY15" s="343"/>
      <c r="AZ15" s="343"/>
      <c r="BA15" s="379">
        <v>2665</v>
      </c>
      <c r="BB15" s="343">
        <v>2296</v>
      </c>
      <c r="BC15" s="343"/>
      <c r="BD15" s="343"/>
      <c r="BE15" s="343"/>
      <c r="BF15" s="379">
        <v>2296</v>
      </c>
      <c r="BG15" s="1196">
        <f t="shared" si="21"/>
        <v>86.15384615384616</v>
      </c>
      <c r="BH15" s="733">
        <v>1115</v>
      </c>
      <c r="BI15" s="458">
        <v>0</v>
      </c>
      <c r="BJ15" s="389">
        <v>1115</v>
      </c>
      <c r="BK15" s="827">
        <f>ROUND(BJ15*$EF$143,0)</f>
        <v>0</v>
      </c>
      <c r="BL15" s="462">
        <f t="shared" si="22"/>
        <v>1550</v>
      </c>
      <c r="BM15" s="343"/>
      <c r="BN15" s="343">
        <v>1550</v>
      </c>
      <c r="BO15" s="343">
        <f t="shared" si="23"/>
        <v>1191</v>
      </c>
      <c r="BP15" s="343"/>
      <c r="BQ15" s="1564">
        <v>1191</v>
      </c>
      <c r="BR15" s="841">
        <v>1062</v>
      </c>
      <c r="BS15" s="1257"/>
      <c r="BT15" s="838"/>
      <c r="BU15" s="838"/>
      <c r="BV15" s="838"/>
      <c r="BW15" s="838"/>
      <c r="BX15" s="838">
        <v>0</v>
      </c>
      <c r="BY15" s="844">
        <v>1062</v>
      </c>
      <c r="BZ15" s="1565"/>
      <c r="CA15" s="343">
        <v>1062</v>
      </c>
      <c r="CB15" s="343"/>
      <c r="CC15" s="343"/>
      <c r="CD15" s="343"/>
      <c r="CE15" s="343"/>
      <c r="CF15" s="343">
        <v>0</v>
      </c>
      <c r="CG15" s="343">
        <v>1062</v>
      </c>
      <c r="CH15" s="1407">
        <f t="shared" si="1"/>
        <v>-53</v>
      </c>
      <c r="CI15" s="1408">
        <f t="shared" si="2"/>
        <v>-53</v>
      </c>
      <c r="CJ15" s="1408"/>
      <c r="CK15" s="1408"/>
      <c r="CL15" s="392">
        <f t="shared" si="3"/>
        <v>0</v>
      </c>
      <c r="CM15" s="392"/>
      <c r="CN15" s="392">
        <f t="shared" si="4"/>
        <v>0</v>
      </c>
      <c r="CO15" s="392"/>
      <c r="CP15" s="392">
        <f t="shared" si="5"/>
        <v>0</v>
      </c>
      <c r="CQ15" s="392">
        <f t="shared" si="6"/>
        <v>0</v>
      </c>
      <c r="CR15" s="1357">
        <f t="shared" si="7"/>
        <v>-53</v>
      </c>
      <c r="CS15" s="462">
        <f t="shared" si="40"/>
        <v>594</v>
      </c>
      <c r="CT15" s="343"/>
      <c r="CU15" s="1388">
        <v>594</v>
      </c>
      <c r="CV15" s="1600">
        <f t="shared" si="24"/>
        <v>0</v>
      </c>
      <c r="CW15" s="1598"/>
      <c r="CX15" s="1570"/>
      <c r="CY15" s="1489">
        <f t="shared" si="8"/>
        <v>1062</v>
      </c>
      <c r="CZ15" s="1257"/>
      <c r="DA15" s="1490">
        <f t="shared" si="9"/>
        <v>0</v>
      </c>
      <c r="DB15" s="1490">
        <f t="shared" si="10"/>
        <v>0</v>
      </c>
      <c r="DC15" s="1490">
        <f>BV15</f>
        <v>0</v>
      </c>
      <c r="DD15" s="1490">
        <f t="shared" si="12"/>
        <v>0</v>
      </c>
      <c r="DE15" s="1490">
        <f t="shared" si="13"/>
        <v>0</v>
      </c>
      <c r="DF15" s="1491">
        <f t="shared" si="39"/>
        <v>1062</v>
      </c>
      <c r="DG15" s="1589">
        <f t="shared" si="26"/>
        <v>1062</v>
      </c>
      <c r="DH15" s="462">
        <f t="shared" si="41"/>
        <v>358</v>
      </c>
      <c r="DI15" s="343"/>
      <c r="DJ15" s="1388">
        <v>358</v>
      </c>
      <c r="DK15" s="1571">
        <f t="shared" si="27"/>
        <v>0</v>
      </c>
      <c r="DL15" s="1571">
        <f t="shared" si="28"/>
        <v>0</v>
      </c>
      <c r="DM15" s="1571">
        <f t="shared" si="29"/>
        <v>0</v>
      </c>
      <c r="DN15" s="1571">
        <f t="shared" si="30"/>
        <v>0</v>
      </c>
      <c r="DO15" s="1571">
        <f t="shared" si="31"/>
        <v>0</v>
      </c>
      <c r="DP15" s="1571">
        <f t="shared" si="32"/>
        <v>0</v>
      </c>
      <c r="DQ15" s="1571">
        <f t="shared" si="33"/>
        <v>0</v>
      </c>
      <c r="DR15" s="1388">
        <f t="shared" si="34"/>
        <v>0</v>
      </c>
      <c r="DS15" s="1571">
        <f t="shared" si="35"/>
        <v>-236</v>
      </c>
      <c r="DT15" s="1571">
        <f t="shared" si="36"/>
        <v>0</v>
      </c>
      <c r="DU15" s="1571">
        <f t="shared" si="37"/>
        <v>-236</v>
      </c>
      <c r="DV15" s="525"/>
      <c r="DW15" s="372"/>
      <c r="DX15" s="372"/>
      <c r="DY15" s="372"/>
      <c r="DZ15" s="372">
        <f>2087+9708+1257</f>
        <v>13052</v>
      </c>
      <c r="EA15" s="299"/>
      <c r="EB15" s="598"/>
      <c r="EC15" s="598"/>
      <c r="ED15" s="598"/>
      <c r="EE15" s="299"/>
    </row>
    <row r="16" spans="1:135">
      <c r="A16" s="457">
        <v>10</v>
      </c>
      <c r="B16" s="593" t="s">
        <v>659</v>
      </c>
      <c r="C16" s="1392" t="s">
        <v>25</v>
      </c>
      <c r="D16" s="1563">
        <v>2</v>
      </c>
      <c r="E16" s="456"/>
      <c r="F16" s="462">
        <v>444</v>
      </c>
      <c r="G16" s="343">
        <v>444</v>
      </c>
      <c r="H16" s="343"/>
      <c r="I16" s="343"/>
      <c r="J16" s="343">
        <v>0</v>
      </c>
      <c r="K16" s="379">
        <v>444</v>
      </c>
      <c r="L16" s="343">
        <v>444</v>
      </c>
      <c r="M16" s="343">
        <v>444</v>
      </c>
      <c r="N16" s="343"/>
      <c r="O16" s="343"/>
      <c r="P16" s="343">
        <v>0</v>
      </c>
      <c r="Q16" s="379">
        <v>444</v>
      </c>
      <c r="R16" s="1192">
        <f t="shared" si="0"/>
        <v>100</v>
      </c>
      <c r="S16" s="1185">
        <f t="shared" si="15"/>
        <v>444</v>
      </c>
      <c r="T16" s="458"/>
      <c r="U16" s="458"/>
      <c r="V16" s="458"/>
      <c r="W16" s="458">
        <v>0</v>
      </c>
      <c r="X16" s="458">
        <v>444</v>
      </c>
      <c r="Y16" s="458">
        <v>112</v>
      </c>
      <c r="Z16" s="458">
        <v>113</v>
      </c>
      <c r="AA16" s="448">
        <f t="shared" si="16"/>
        <v>452</v>
      </c>
      <c r="AB16" s="458">
        <v>0</v>
      </c>
      <c r="AC16" s="448">
        <f t="shared" si="17"/>
        <v>0</v>
      </c>
      <c r="AD16" s="458">
        <v>113</v>
      </c>
      <c r="AE16" s="448">
        <f t="shared" si="18"/>
        <v>452</v>
      </c>
      <c r="AF16" s="458">
        <v>452</v>
      </c>
      <c r="AG16" s="458">
        <v>444</v>
      </c>
      <c r="AH16" s="458">
        <v>0</v>
      </c>
      <c r="AI16" s="458">
        <v>444</v>
      </c>
      <c r="AJ16" s="458">
        <v>162</v>
      </c>
      <c r="AK16" s="458">
        <v>163</v>
      </c>
      <c r="AL16" s="458">
        <v>0</v>
      </c>
      <c r="AM16" s="458">
        <v>163</v>
      </c>
      <c r="AN16" s="722">
        <v>326</v>
      </c>
      <c r="AO16" s="1453">
        <f t="shared" si="19"/>
        <v>470</v>
      </c>
      <c r="AP16" s="1384">
        <f t="shared" si="20"/>
        <v>26</v>
      </c>
      <c r="AQ16" s="343"/>
      <c r="AR16" s="343"/>
      <c r="AS16" s="343">
        <v>470</v>
      </c>
      <c r="AT16" s="343">
        <v>0</v>
      </c>
      <c r="AU16" s="379">
        <f t="shared" si="38"/>
        <v>470</v>
      </c>
      <c r="AV16" s="389"/>
      <c r="AW16" s="462">
        <v>670</v>
      </c>
      <c r="AX16" s="343"/>
      <c r="AY16" s="343"/>
      <c r="AZ16" s="343"/>
      <c r="BA16" s="379">
        <v>670</v>
      </c>
      <c r="BB16" s="343">
        <v>640</v>
      </c>
      <c r="BC16" s="343"/>
      <c r="BD16" s="343"/>
      <c r="BE16" s="343"/>
      <c r="BF16" s="379">
        <v>640</v>
      </c>
      <c r="BG16" s="1196">
        <f t="shared" si="21"/>
        <v>95.522388059701484</v>
      </c>
      <c r="BH16" s="733">
        <v>444</v>
      </c>
      <c r="BI16" s="458">
        <v>0</v>
      </c>
      <c r="BJ16" s="389">
        <v>444</v>
      </c>
      <c r="BK16" s="827">
        <f>ROUND(BJ16*$EF$143,0)</f>
        <v>0</v>
      </c>
      <c r="BL16" s="462">
        <f t="shared" si="22"/>
        <v>382</v>
      </c>
      <c r="BM16" s="343"/>
      <c r="BN16" s="343">
        <v>382</v>
      </c>
      <c r="BO16" s="343">
        <f t="shared" si="23"/>
        <v>356</v>
      </c>
      <c r="BP16" s="343"/>
      <c r="BQ16" s="1564">
        <v>356</v>
      </c>
      <c r="BR16" s="841">
        <v>423</v>
      </c>
      <c r="BS16" s="1257"/>
      <c r="BT16" s="838"/>
      <c r="BU16" s="838"/>
      <c r="BV16" s="838"/>
      <c r="BW16" s="838"/>
      <c r="BX16" s="838">
        <v>0</v>
      </c>
      <c r="BY16" s="844">
        <v>423</v>
      </c>
      <c r="BZ16" s="1565"/>
      <c r="CA16" s="343">
        <v>423</v>
      </c>
      <c r="CB16" s="343"/>
      <c r="CC16" s="343"/>
      <c r="CD16" s="343"/>
      <c r="CE16" s="343"/>
      <c r="CF16" s="343">
        <v>0</v>
      </c>
      <c r="CG16" s="343">
        <v>423</v>
      </c>
      <c r="CH16" s="1407">
        <f t="shared" si="1"/>
        <v>-21</v>
      </c>
      <c r="CI16" s="1408">
        <f t="shared" si="2"/>
        <v>-21</v>
      </c>
      <c r="CJ16" s="1408"/>
      <c r="CK16" s="1408"/>
      <c r="CL16" s="392">
        <f t="shared" si="3"/>
        <v>0</v>
      </c>
      <c r="CM16" s="392"/>
      <c r="CN16" s="392">
        <f t="shared" si="4"/>
        <v>0</v>
      </c>
      <c r="CO16" s="392"/>
      <c r="CP16" s="392">
        <f t="shared" si="5"/>
        <v>0</v>
      </c>
      <c r="CQ16" s="392">
        <f t="shared" si="6"/>
        <v>0</v>
      </c>
      <c r="CR16" s="1357">
        <f t="shared" si="7"/>
        <v>-21</v>
      </c>
      <c r="CS16" s="462">
        <f t="shared" si="40"/>
        <v>178</v>
      </c>
      <c r="CT16" s="343"/>
      <c r="CU16" s="1388">
        <v>178</v>
      </c>
      <c r="CV16" s="1600">
        <f t="shared" si="24"/>
        <v>0</v>
      </c>
      <c r="CW16" s="1598"/>
      <c r="CX16" s="1570"/>
      <c r="CY16" s="1489">
        <f t="shared" si="8"/>
        <v>423</v>
      </c>
      <c r="CZ16" s="1257"/>
      <c r="DA16" s="1490">
        <f t="shared" si="9"/>
        <v>0</v>
      </c>
      <c r="DB16" s="1490">
        <f t="shared" si="10"/>
        <v>0</v>
      </c>
      <c r="DC16" s="1490">
        <f>BV16</f>
        <v>0</v>
      </c>
      <c r="DD16" s="1490">
        <f t="shared" si="12"/>
        <v>0</v>
      </c>
      <c r="DE16" s="1490">
        <f t="shared" si="13"/>
        <v>0</v>
      </c>
      <c r="DF16" s="1491">
        <f t="shared" si="39"/>
        <v>423</v>
      </c>
      <c r="DG16" s="1589">
        <f t="shared" si="26"/>
        <v>423</v>
      </c>
      <c r="DH16" s="462">
        <v>178</v>
      </c>
      <c r="DI16" s="343"/>
      <c r="DJ16" s="1388">
        <v>178</v>
      </c>
      <c r="DK16" s="1571">
        <f t="shared" si="27"/>
        <v>0</v>
      </c>
      <c r="DL16" s="1571">
        <f t="shared" si="28"/>
        <v>0</v>
      </c>
      <c r="DM16" s="1571">
        <f t="shared" si="29"/>
        <v>0</v>
      </c>
      <c r="DN16" s="1571">
        <f t="shared" si="30"/>
        <v>0</v>
      </c>
      <c r="DO16" s="1571">
        <f t="shared" si="31"/>
        <v>0</v>
      </c>
      <c r="DP16" s="1571">
        <f t="shared" si="32"/>
        <v>0</v>
      </c>
      <c r="DQ16" s="1571">
        <f t="shared" si="33"/>
        <v>0</v>
      </c>
      <c r="DR16" s="1388">
        <f t="shared" si="34"/>
        <v>0</v>
      </c>
      <c r="DS16" s="1571">
        <f t="shared" si="35"/>
        <v>0</v>
      </c>
      <c r="DT16" s="1571">
        <f t="shared" si="36"/>
        <v>0</v>
      </c>
      <c r="DU16" s="1571">
        <f t="shared" si="37"/>
        <v>0</v>
      </c>
      <c r="DV16" s="525"/>
      <c r="DW16" s="372"/>
      <c r="DX16" s="372"/>
      <c r="DY16" s="372"/>
      <c r="DZ16" s="372">
        <f>DZ15-365-198-694-4056-400-200</f>
        <v>7139</v>
      </c>
      <c r="EA16" s="299"/>
      <c r="EB16" s="598"/>
      <c r="EC16" s="598"/>
      <c r="ED16" s="598"/>
      <c r="EE16" s="299"/>
    </row>
    <row r="17" spans="1:135">
      <c r="A17" s="457">
        <v>11</v>
      </c>
      <c r="B17" s="593" t="s">
        <v>659</v>
      </c>
      <c r="C17" s="1392" t="s">
        <v>560</v>
      </c>
      <c r="D17" s="1373">
        <v>3</v>
      </c>
      <c r="E17" s="456"/>
      <c r="F17" s="462">
        <v>13084</v>
      </c>
      <c r="G17" s="343"/>
      <c r="H17" s="343">
        <v>13084</v>
      </c>
      <c r="I17" s="343"/>
      <c r="J17" s="343">
        <v>554</v>
      </c>
      <c r="K17" s="379">
        <v>13638</v>
      </c>
      <c r="L17" s="343">
        <v>13694</v>
      </c>
      <c r="M17" s="343"/>
      <c r="N17" s="343">
        <v>13694</v>
      </c>
      <c r="O17" s="343"/>
      <c r="P17" s="343">
        <v>554</v>
      </c>
      <c r="Q17" s="379">
        <v>14248</v>
      </c>
      <c r="R17" s="1192">
        <f t="shared" si="0"/>
        <v>104.47279659774161</v>
      </c>
      <c r="S17" s="1185">
        <f t="shared" si="15"/>
        <v>100</v>
      </c>
      <c r="T17" s="458"/>
      <c r="U17" s="458">
        <v>10672</v>
      </c>
      <c r="V17" s="458">
        <v>800</v>
      </c>
      <c r="W17" s="458">
        <v>0</v>
      </c>
      <c r="X17" s="458">
        <v>11572</v>
      </c>
      <c r="Y17" s="458">
        <v>3118</v>
      </c>
      <c r="Z17" s="458">
        <v>3345</v>
      </c>
      <c r="AA17" s="448">
        <f t="shared" si="16"/>
        <v>13380</v>
      </c>
      <c r="AB17" s="458">
        <v>212</v>
      </c>
      <c r="AC17" s="448">
        <f t="shared" si="17"/>
        <v>848</v>
      </c>
      <c r="AD17" s="458">
        <v>3557</v>
      </c>
      <c r="AE17" s="448">
        <f t="shared" si="18"/>
        <v>14228</v>
      </c>
      <c r="AF17" s="458">
        <v>14228</v>
      </c>
      <c r="AG17" s="458">
        <v>10773</v>
      </c>
      <c r="AH17" s="458">
        <v>800</v>
      </c>
      <c r="AI17" s="458">
        <v>11573</v>
      </c>
      <c r="AJ17" s="458">
        <v>6475</v>
      </c>
      <c r="AK17" s="458">
        <v>6687</v>
      </c>
      <c r="AL17" s="458">
        <v>491</v>
      </c>
      <c r="AM17" s="458">
        <v>7178</v>
      </c>
      <c r="AN17" s="722">
        <v>14356</v>
      </c>
      <c r="AO17" s="1453">
        <f t="shared" si="19"/>
        <v>33</v>
      </c>
      <c r="AP17" s="1384">
        <f t="shared" si="20"/>
        <v>33</v>
      </c>
      <c r="AQ17" s="343">
        <v>13697</v>
      </c>
      <c r="AR17" s="343"/>
      <c r="AS17" s="343">
        <v>13730</v>
      </c>
      <c r="AT17" s="343">
        <v>554</v>
      </c>
      <c r="AU17" s="379">
        <f t="shared" si="38"/>
        <v>14284</v>
      </c>
      <c r="AV17" s="389"/>
      <c r="AW17" s="462"/>
      <c r="AX17" s="343"/>
      <c r="AY17" s="343">
        <v>11244</v>
      </c>
      <c r="AZ17" s="343">
        <v>800</v>
      </c>
      <c r="BA17" s="379">
        <v>12044</v>
      </c>
      <c r="BB17" s="343"/>
      <c r="BC17" s="343"/>
      <c r="BD17" s="343">
        <v>11813</v>
      </c>
      <c r="BE17" s="343">
        <v>800</v>
      </c>
      <c r="BF17" s="379">
        <v>12613</v>
      </c>
      <c r="BG17" s="1196">
        <f t="shared" si="21"/>
        <v>104.72434407173697</v>
      </c>
      <c r="BH17" s="733">
        <v>13347</v>
      </c>
      <c r="BI17" s="458">
        <v>887</v>
      </c>
      <c r="BJ17" s="389">
        <v>14234</v>
      </c>
      <c r="BK17" s="827">
        <v>14234</v>
      </c>
      <c r="BL17" s="462">
        <f t="shared" si="22"/>
        <v>0</v>
      </c>
      <c r="BM17" s="343"/>
      <c r="BN17" s="343"/>
      <c r="BO17" s="343">
        <f t="shared" si="23"/>
        <v>0</v>
      </c>
      <c r="BP17" s="343"/>
      <c r="BQ17" s="1375"/>
      <c r="BR17" s="841">
        <v>30</v>
      </c>
      <c r="BS17" s="1257"/>
      <c r="BT17" s="838"/>
      <c r="BU17" s="838"/>
      <c r="BV17" s="838">
        <v>11123</v>
      </c>
      <c r="BW17" s="838">
        <v>800</v>
      </c>
      <c r="BX17" s="838">
        <v>0</v>
      </c>
      <c r="BY17" s="844">
        <v>11953</v>
      </c>
      <c r="BZ17" s="1376"/>
      <c r="CA17" s="343">
        <v>30</v>
      </c>
      <c r="CB17" s="343"/>
      <c r="CC17" s="343"/>
      <c r="CD17" s="343">
        <v>11123</v>
      </c>
      <c r="CE17" s="343">
        <v>800</v>
      </c>
      <c r="CF17" s="343">
        <v>0</v>
      </c>
      <c r="CG17" s="343">
        <v>11953</v>
      </c>
      <c r="CH17" s="1407">
        <f t="shared" si="1"/>
        <v>381</v>
      </c>
      <c r="CI17" s="1408">
        <f t="shared" si="2"/>
        <v>-70</v>
      </c>
      <c r="CJ17" s="1408"/>
      <c r="CK17" s="1408"/>
      <c r="CL17" s="392">
        <f t="shared" si="3"/>
        <v>0</v>
      </c>
      <c r="CM17" s="392"/>
      <c r="CN17" s="392">
        <f t="shared" si="4"/>
        <v>451</v>
      </c>
      <c r="CO17" s="392"/>
      <c r="CP17" s="392">
        <f t="shared" si="5"/>
        <v>0</v>
      </c>
      <c r="CQ17" s="392">
        <f t="shared" si="6"/>
        <v>0</v>
      </c>
      <c r="CR17" s="1357">
        <f t="shared" si="7"/>
        <v>381</v>
      </c>
      <c r="CS17" s="462"/>
      <c r="CT17" s="343"/>
      <c r="CU17" s="1388"/>
      <c r="CV17" s="1600">
        <f t="shared" si="24"/>
        <v>3300</v>
      </c>
      <c r="CW17" s="1590"/>
      <c r="CX17" s="1487">
        <f>DO17</f>
        <v>3300</v>
      </c>
      <c r="CY17" s="1489">
        <f t="shared" si="8"/>
        <v>30</v>
      </c>
      <c r="CZ17" s="1257"/>
      <c r="DA17" s="1490">
        <f t="shared" si="9"/>
        <v>0</v>
      </c>
      <c r="DB17" s="1490">
        <f t="shared" si="10"/>
        <v>0</v>
      </c>
      <c r="DC17" s="1490">
        <f>BV17+3300</f>
        <v>14423</v>
      </c>
      <c r="DD17" s="1490">
        <f t="shared" si="12"/>
        <v>800</v>
      </c>
      <c r="DE17" s="1490">
        <f t="shared" si="13"/>
        <v>0</v>
      </c>
      <c r="DF17" s="1491">
        <f t="shared" si="39"/>
        <v>15253</v>
      </c>
      <c r="DG17" s="1589">
        <f t="shared" si="26"/>
        <v>15253</v>
      </c>
      <c r="DH17" s="462"/>
      <c r="DI17" s="343"/>
      <c r="DJ17" s="1388"/>
      <c r="DK17" s="1571">
        <f t="shared" si="27"/>
        <v>0</v>
      </c>
      <c r="DL17" s="1571">
        <f t="shared" si="28"/>
        <v>0</v>
      </c>
      <c r="DM17" s="1571">
        <f t="shared" si="29"/>
        <v>0</v>
      </c>
      <c r="DN17" s="1571">
        <f t="shared" si="30"/>
        <v>0</v>
      </c>
      <c r="DO17" s="1571">
        <f t="shared" si="31"/>
        <v>3300</v>
      </c>
      <c r="DP17" s="1571">
        <f t="shared" si="32"/>
        <v>0</v>
      </c>
      <c r="DQ17" s="1571">
        <f t="shared" si="33"/>
        <v>0</v>
      </c>
      <c r="DR17" s="1388">
        <f t="shared" si="34"/>
        <v>3300</v>
      </c>
      <c r="DS17" s="1571">
        <f t="shared" si="35"/>
        <v>0</v>
      </c>
      <c r="DT17" s="1571">
        <f t="shared" si="36"/>
        <v>0</v>
      </c>
      <c r="DU17" s="1571">
        <f t="shared" si="37"/>
        <v>0</v>
      </c>
      <c r="DV17" s="525"/>
      <c r="DW17" s="372"/>
      <c r="DX17" s="372"/>
      <c r="DY17" s="372"/>
      <c r="DZ17" s="372"/>
      <c r="EA17" s="299"/>
      <c r="EB17" s="598"/>
      <c r="EC17" s="598"/>
      <c r="ED17" s="598"/>
      <c r="EE17" s="300"/>
    </row>
    <row r="18" spans="1:135" ht="14.25" customHeight="1">
      <c r="A18" s="457">
        <v>12</v>
      </c>
      <c r="B18" s="593" t="s">
        <v>659</v>
      </c>
      <c r="C18" s="1392" t="s">
        <v>558</v>
      </c>
      <c r="D18" s="1373">
        <v>3</v>
      </c>
      <c r="E18" s="456"/>
      <c r="F18" s="462">
        <v>3389</v>
      </c>
      <c r="G18" s="343"/>
      <c r="H18" s="343">
        <v>3389</v>
      </c>
      <c r="I18" s="343"/>
      <c r="J18" s="343">
        <v>77</v>
      </c>
      <c r="K18" s="379">
        <v>3466</v>
      </c>
      <c r="L18" s="343">
        <v>3799</v>
      </c>
      <c r="M18" s="343"/>
      <c r="N18" s="343">
        <v>3799</v>
      </c>
      <c r="O18" s="343"/>
      <c r="P18" s="343">
        <v>77</v>
      </c>
      <c r="Q18" s="379">
        <v>3876</v>
      </c>
      <c r="R18" s="1192">
        <f t="shared" si="0"/>
        <v>111.82919792267745</v>
      </c>
      <c r="S18" s="1185">
        <f t="shared" si="15"/>
        <v>50</v>
      </c>
      <c r="T18" s="458"/>
      <c r="U18" s="458">
        <v>3297</v>
      </c>
      <c r="V18" s="458">
        <v>70</v>
      </c>
      <c r="W18" s="458">
        <v>0</v>
      </c>
      <c r="X18" s="458">
        <v>3417</v>
      </c>
      <c r="Y18" s="458">
        <v>967</v>
      </c>
      <c r="Z18" s="458">
        <v>1108</v>
      </c>
      <c r="AA18" s="448">
        <f t="shared" si="16"/>
        <v>4432</v>
      </c>
      <c r="AB18" s="458">
        <v>13</v>
      </c>
      <c r="AC18" s="448">
        <f t="shared" si="17"/>
        <v>52</v>
      </c>
      <c r="AD18" s="458">
        <v>1121</v>
      </c>
      <c r="AE18" s="448">
        <f t="shared" si="18"/>
        <v>4484</v>
      </c>
      <c r="AF18" s="458">
        <v>4484</v>
      </c>
      <c r="AG18" s="458">
        <v>3347</v>
      </c>
      <c r="AH18" s="458">
        <v>70</v>
      </c>
      <c r="AI18" s="458">
        <v>3417</v>
      </c>
      <c r="AJ18" s="458">
        <v>1947</v>
      </c>
      <c r="AK18" s="458">
        <v>2142</v>
      </c>
      <c r="AL18" s="458">
        <v>30</v>
      </c>
      <c r="AM18" s="458">
        <v>2172</v>
      </c>
      <c r="AN18" s="722">
        <v>4344</v>
      </c>
      <c r="AO18" s="1453">
        <f t="shared" si="19"/>
        <v>0</v>
      </c>
      <c r="AP18" s="1384">
        <f t="shared" si="20"/>
        <v>0</v>
      </c>
      <c r="AQ18" s="343">
        <v>4247</v>
      </c>
      <c r="AR18" s="343"/>
      <c r="AS18" s="343">
        <v>4247</v>
      </c>
      <c r="AT18" s="343">
        <v>77</v>
      </c>
      <c r="AU18" s="379">
        <f t="shared" si="38"/>
        <v>4324</v>
      </c>
      <c r="AV18" s="389"/>
      <c r="AW18" s="462"/>
      <c r="AX18" s="343"/>
      <c r="AY18" s="343">
        <v>3327</v>
      </c>
      <c r="AZ18" s="343">
        <v>70</v>
      </c>
      <c r="BA18" s="379">
        <v>3397</v>
      </c>
      <c r="BB18" s="343"/>
      <c r="BC18" s="343"/>
      <c r="BD18" s="343">
        <v>3060</v>
      </c>
      <c r="BE18" s="343">
        <v>70</v>
      </c>
      <c r="BF18" s="379">
        <v>3130</v>
      </c>
      <c r="BG18" s="1196">
        <f t="shared" si="21"/>
        <v>92.140123638504562</v>
      </c>
      <c r="BH18" s="733">
        <v>3310</v>
      </c>
      <c r="BI18" s="458">
        <v>100</v>
      </c>
      <c r="BJ18" s="389">
        <v>3410</v>
      </c>
      <c r="BK18" s="827">
        <v>4300</v>
      </c>
      <c r="BL18" s="462">
        <f t="shared" si="22"/>
        <v>0</v>
      </c>
      <c r="BM18" s="343"/>
      <c r="BN18" s="343"/>
      <c r="BO18" s="343">
        <f t="shared" si="23"/>
        <v>0</v>
      </c>
      <c r="BP18" s="343"/>
      <c r="BQ18" s="1375"/>
      <c r="BR18" s="841">
        <v>10</v>
      </c>
      <c r="BS18" s="1257"/>
      <c r="BT18" s="838"/>
      <c r="BU18" s="838"/>
      <c r="BV18" s="838">
        <v>2907</v>
      </c>
      <c r="BW18" s="838">
        <v>70</v>
      </c>
      <c r="BX18" s="838">
        <v>0</v>
      </c>
      <c r="BY18" s="844">
        <v>2987</v>
      </c>
      <c r="BZ18" s="1376"/>
      <c r="CA18" s="343">
        <v>10</v>
      </c>
      <c r="CB18" s="343"/>
      <c r="CC18" s="343"/>
      <c r="CD18" s="343">
        <v>2907</v>
      </c>
      <c r="CE18" s="343">
        <v>70</v>
      </c>
      <c r="CF18" s="343">
        <v>0</v>
      </c>
      <c r="CG18" s="343">
        <v>2987</v>
      </c>
      <c r="CH18" s="1407">
        <f t="shared" si="1"/>
        <v>-430</v>
      </c>
      <c r="CI18" s="1408">
        <f t="shared" si="2"/>
        <v>-40</v>
      </c>
      <c r="CJ18" s="1408"/>
      <c r="CK18" s="1408"/>
      <c r="CL18" s="392">
        <f t="shared" si="3"/>
        <v>0</v>
      </c>
      <c r="CM18" s="392"/>
      <c r="CN18" s="392">
        <f t="shared" si="4"/>
        <v>-390</v>
      </c>
      <c r="CO18" s="392"/>
      <c r="CP18" s="392">
        <f t="shared" si="5"/>
        <v>0</v>
      </c>
      <c r="CQ18" s="392">
        <f t="shared" si="6"/>
        <v>0</v>
      </c>
      <c r="CR18" s="1357">
        <f t="shared" si="7"/>
        <v>-430</v>
      </c>
      <c r="CS18" s="462"/>
      <c r="CT18" s="343"/>
      <c r="CU18" s="1388"/>
      <c r="CV18" s="1600">
        <f t="shared" si="24"/>
        <v>900</v>
      </c>
      <c r="CW18" s="1590"/>
      <c r="CX18" s="1487">
        <f>DO18</f>
        <v>900</v>
      </c>
      <c r="CY18" s="1489">
        <f t="shared" si="8"/>
        <v>10</v>
      </c>
      <c r="CZ18" s="1257"/>
      <c r="DA18" s="1490">
        <f t="shared" si="9"/>
        <v>0</v>
      </c>
      <c r="DB18" s="1490">
        <f t="shared" si="10"/>
        <v>0</v>
      </c>
      <c r="DC18" s="1490">
        <f>BV18+900</f>
        <v>3807</v>
      </c>
      <c r="DD18" s="1490">
        <f t="shared" si="12"/>
        <v>70</v>
      </c>
      <c r="DE18" s="1490">
        <f t="shared" si="13"/>
        <v>0</v>
      </c>
      <c r="DF18" s="1491">
        <f t="shared" si="39"/>
        <v>3887</v>
      </c>
      <c r="DG18" s="1589">
        <f t="shared" si="26"/>
        <v>3887</v>
      </c>
      <c r="DH18" s="462"/>
      <c r="DI18" s="343"/>
      <c r="DJ18" s="1388"/>
      <c r="DK18" s="1571">
        <f t="shared" si="27"/>
        <v>0</v>
      </c>
      <c r="DL18" s="1571">
        <f t="shared" si="28"/>
        <v>0</v>
      </c>
      <c r="DM18" s="1571">
        <f t="shared" si="29"/>
        <v>0</v>
      </c>
      <c r="DN18" s="1571">
        <f t="shared" si="30"/>
        <v>0</v>
      </c>
      <c r="DO18" s="1571">
        <f t="shared" si="31"/>
        <v>900</v>
      </c>
      <c r="DP18" s="1571">
        <f t="shared" si="32"/>
        <v>0</v>
      </c>
      <c r="DQ18" s="1571">
        <f t="shared" si="33"/>
        <v>0</v>
      </c>
      <c r="DR18" s="1388">
        <f t="shared" si="34"/>
        <v>900</v>
      </c>
      <c r="DS18" s="1571">
        <f t="shared" si="35"/>
        <v>0</v>
      </c>
      <c r="DT18" s="1571">
        <f t="shared" si="36"/>
        <v>0</v>
      </c>
      <c r="DU18" s="1571">
        <f t="shared" si="37"/>
        <v>0</v>
      </c>
      <c r="DV18" s="525"/>
      <c r="DW18" s="372"/>
      <c r="DX18" s="372"/>
      <c r="DY18" s="372"/>
      <c r="DZ18" s="372">
        <f>DZ16-6751</f>
        <v>388</v>
      </c>
      <c r="EA18" s="299"/>
      <c r="EB18" s="598"/>
      <c r="EC18" s="598"/>
      <c r="ED18" s="598"/>
      <c r="EE18" s="300"/>
    </row>
    <row r="19" spans="1:135">
      <c r="A19" s="457">
        <v>13</v>
      </c>
      <c r="B19" s="593" t="s">
        <v>659</v>
      </c>
      <c r="C19" s="1392" t="s">
        <v>559</v>
      </c>
      <c r="D19" s="1373">
        <v>2</v>
      </c>
      <c r="E19" s="456"/>
      <c r="F19" s="462">
        <v>2718</v>
      </c>
      <c r="G19" s="343"/>
      <c r="H19" s="343">
        <v>2718</v>
      </c>
      <c r="I19" s="343"/>
      <c r="J19" s="343">
        <v>0</v>
      </c>
      <c r="K19" s="379">
        <v>2718</v>
      </c>
      <c r="L19" s="343">
        <v>2797</v>
      </c>
      <c r="M19" s="343"/>
      <c r="N19" s="343">
        <v>2797</v>
      </c>
      <c r="O19" s="343"/>
      <c r="P19" s="343">
        <v>0</v>
      </c>
      <c r="Q19" s="379">
        <v>2797</v>
      </c>
      <c r="R19" s="1192">
        <f t="shared" si="0"/>
        <v>102.90654893303899</v>
      </c>
      <c r="S19" s="1185">
        <f t="shared" si="15"/>
        <v>21</v>
      </c>
      <c r="T19" s="458"/>
      <c r="U19" s="458">
        <v>2540</v>
      </c>
      <c r="V19" s="458"/>
      <c r="W19" s="458">
        <v>0</v>
      </c>
      <c r="X19" s="458">
        <v>2561</v>
      </c>
      <c r="Y19" s="458">
        <v>620</v>
      </c>
      <c r="Z19" s="458">
        <v>674</v>
      </c>
      <c r="AA19" s="448">
        <f t="shared" si="16"/>
        <v>2696</v>
      </c>
      <c r="AB19" s="458">
        <v>0</v>
      </c>
      <c r="AC19" s="448">
        <f t="shared" si="17"/>
        <v>0</v>
      </c>
      <c r="AD19" s="458">
        <v>674</v>
      </c>
      <c r="AE19" s="448">
        <f t="shared" si="18"/>
        <v>2696</v>
      </c>
      <c r="AF19" s="458">
        <v>2696</v>
      </c>
      <c r="AG19" s="458">
        <v>2561</v>
      </c>
      <c r="AH19" s="458">
        <v>0</v>
      </c>
      <c r="AI19" s="458">
        <v>2561</v>
      </c>
      <c r="AJ19" s="458">
        <v>1342</v>
      </c>
      <c r="AK19" s="458">
        <v>1342</v>
      </c>
      <c r="AL19" s="458">
        <v>0</v>
      </c>
      <c r="AM19" s="458">
        <v>1342</v>
      </c>
      <c r="AN19" s="722">
        <v>2684</v>
      </c>
      <c r="AO19" s="1453">
        <f t="shared" si="19"/>
        <v>0</v>
      </c>
      <c r="AP19" s="1384">
        <f t="shared" si="20"/>
        <v>0</v>
      </c>
      <c r="AQ19" s="343">
        <v>2797</v>
      </c>
      <c r="AR19" s="343"/>
      <c r="AS19" s="343">
        <v>2797</v>
      </c>
      <c r="AT19" s="343">
        <v>0</v>
      </c>
      <c r="AU19" s="379">
        <f t="shared" si="38"/>
        <v>2797</v>
      </c>
      <c r="AV19" s="389"/>
      <c r="AW19" s="462"/>
      <c r="AX19" s="343"/>
      <c r="AY19" s="343">
        <v>2440</v>
      </c>
      <c r="AZ19" s="343"/>
      <c r="BA19" s="379">
        <v>2440</v>
      </c>
      <c r="BB19" s="343">
        <v>2393</v>
      </c>
      <c r="BC19" s="343"/>
      <c r="BD19" s="343"/>
      <c r="BE19" s="343"/>
      <c r="BF19" s="379">
        <v>2393</v>
      </c>
      <c r="BG19" s="1196">
        <f t="shared" si="21"/>
        <v>98.073770491803288</v>
      </c>
      <c r="BH19" s="733">
        <v>2680</v>
      </c>
      <c r="BI19" s="458">
        <v>0</v>
      </c>
      <c r="BJ19" s="389">
        <v>2680</v>
      </c>
      <c r="BK19" s="827">
        <v>2680</v>
      </c>
      <c r="BL19" s="462">
        <f t="shared" si="22"/>
        <v>0</v>
      </c>
      <c r="BM19" s="343"/>
      <c r="BN19" s="343"/>
      <c r="BO19" s="343">
        <f t="shared" si="23"/>
        <v>0</v>
      </c>
      <c r="BP19" s="343"/>
      <c r="BQ19" s="1375"/>
      <c r="BR19" s="841">
        <v>10</v>
      </c>
      <c r="BS19" s="1257"/>
      <c r="BT19" s="838"/>
      <c r="BU19" s="838"/>
      <c r="BV19" s="838">
        <v>635</v>
      </c>
      <c r="BW19" s="838">
        <v>0</v>
      </c>
      <c r="BX19" s="838">
        <v>0</v>
      </c>
      <c r="BY19" s="844">
        <v>645</v>
      </c>
      <c r="BZ19" s="1376"/>
      <c r="CA19" s="343">
        <v>10</v>
      </c>
      <c r="CB19" s="343"/>
      <c r="CC19" s="343"/>
      <c r="CD19" s="343">
        <v>635</v>
      </c>
      <c r="CE19" s="343">
        <v>0</v>
      </c>
      <c r="CF19" s="343">
        <v>0</v>
      </c>
      <c r="CG19" s="343">
        <v>645</v>
      </c>
      <c r="CH19" s="1407">
        <f t="shared" si="1"/>
        <v>-1916</v>
      </c>
      <c r="CI19" s="1408">
        <f t="shared" si="2"/>
        <v>-11</v>
      </c>
      <c r="CJ19" s="1408"/>
      <c r="CK19" s="1408"/>
      <c r="CL19" s="392">
        <f t="shared" si="3"/>
        <v>0</v>
      </c>
      <c r="CM19" s="392"/>
      <c r="CN19" s="392">
        <f t="shared" si="4"/>
        <v>-1905</v>
      </c>
      <c r="CO19" s="392"/>
      <c r="CP19" s="392">
        <f t="shared" si="5"/>
        <v>0</v>
      </c>
      <c r="CQ19" s="392">
        <f t="shared" si="6"/>
        <v>0</v>
      </c>
      <c r="CR19" s="1357">
        <f t="shared" si="7"/>
        <v>-1916</v>
      </c>
      <c r="CS19" s="462"/>
      <c r="CT19" s="343"/>
      <c r="CU19" s="1388"/>
      <c r="CV19" s="1600">
        <f t="shared" si="24"/>
        <v>300</v>
      </c>
      <c r="CW19" s="1590"/>
      <c r="CX19" s="1487">
        <f>DO19</f>
        <v>300</v>
      </c>
      <c r="CY19" s="1489">
        <f t="shared" si="8"/>
        <v>10</v>
      </c>
      <c r="CZ19" s="1257"/>
      <c r="DA19" s="1490">
        <f t="shared" si="9"/>
        <v>0</v>
      </c>
      <c r="DB19" s="1490">
        <f t="shared" si="10"/>
        <v>0</v>
      </c>
      <c r="DC19" s="1490">
        <f>BV19+300</f>
        <v>935</v>
      </c>
      <c r="DD19" s="1490">
        <f t="shared" si="12"/>
        <v>0</v>
      </c>
      <c r="DE19" s="1490">
        <f t="shared" si="13"/>
        <v>0</v>
      </c>
      <c r="DF19" s="1491">
        <f t="shared" si="39"/>
        <v>945</v>
      </c>
      <c r="DG19" s="1589">
        <f t="shared" si="26"/>
        <v>945</v>
      </c>
      <c r="DH19" s="462"/>
      <c r="DI19" s="343"/>
      <c r="DJ19" s="1388"/>
      <c r="DK19" s="1571">
        <f t="shared" si="27"/>
        <v>0</v>
      </c>
      <c r="DL19" s="1571">
        <f t="shared" si="28"/>
        <v>0</v>
      </c>
      <c r="DM19" s="1571">
        <f t="shared" si="29"/>
        <v>0</v>
      </c>
      <c r="DN19" s="1571">
        <f t="shared" si="30"/>
        <v>0</v>
      </c>
      <c r="DO19" s="1571">
        <f t="shared" si="31"/>
        <v>300</v>
      </c>
      <c r="DP19" s="1571">
        <f t="shared" si="32"/>
        <v>0</v>
      </c>
      <c r="DQ19" s="1571">
        <f t="shared" si="33"/>
        <v>0</v>
      </c>
      <c r="DR19" s="1388">
        <f t="shared" si="34"/>
        <v>300</v>
      </c>
      <c r="DS19" s="1571">
        <f t="shared" si="35"/>
        <v>0</v>
      </c>
      <c r="DT19" s="1571">
        <f t="shared" si="36"/>
        <v>0</v>
      </c>
      <c r="DU19" s="1571">
        <f t="shared" si="37"/>
        <v>0</v>
      </c>
      <c r="DV19" s="525"/>
      <c r="DW19" s="372"/>
      <c r="DX19" s="372"/>
      <c r="DY19" s="372"/>
      <c r="DZ19" s="372"/>
      <c r="EA19" s="299"/>
      <c r="EB19" s="598"/>
      <c r="EC19" s="598"/>
      <c r="ED19" s="598"/>
      <c r="EE19" s="300"/>
    </row>
    <row r="20" spans="1:135" s="1529" customFormat="1">
      <c r="A20" s="1494">
        <v>14</v>
      </c>
      <c r="B20" s="1495" t="s">
        <v>659</v>
      </c>
      <c r="C20" s="1496" t="s">
        <v>29</v>
      </c>
      <c r="D20" s="1497">
        <v>2</v>
      </c>
      <c r="E20" s="1498"/>
      <c r="F20" s="1499">
        <v>3708</v>
      </c>
      <c r="G20" s="1500">
        <v>3708</v>
      </c>
      <c r="H20" s="1500"/>
      <c r="I20" s="1500"/>
      <c r="J20" s="1500">
        <v>0</v>
      </c>
      <c r="K20" s="1501">
        <v>3708</v>
      </c>
      <c r="L20" s="1500">
        <v>3708</v>
      </c>
      <c r="M20" s="1500">
        <v>3708</v>
      </c>
      <c r="N20" s="1500"/>
      <c r="O20" s="1500"/>
      <c r="P20" s="1500">
        <v>0</v>
      </c>
      <c r="Q20" s="1501">
        <v>3708</v>
      </c>
      <c r="R20" s="1502">
        <f t="shared" si="0"/>
        <v>100</v>
      </c>
      <c r="S20" s="1503">
        <f t="shared" si="15"/>
        <v>3708</v>
      </c>
      <c r="T20" s="1504"/>
      <c r="U20" s="1504"/>
      <c r="V20" s="1504"/>
      <c r="W20" s="1504">
        <v>0</v>
      </c>
      <c r="X20" s="1504">
        <v>3708</v>
      </c>
      <c r="Y20" s="1504">
        <v>923</v>
      </c>
      <c r="Z20" s="1504">
        <v>931</v>
      </c>
      <c r="AA20" s="1505">
        <f t="shared" si="16"/>
        <v>3724</v>
      </c>
      <c r="AB20" s="1504">
        <v>0</v>
      </c>
      <c r="AC20" s="1505">
        <f t="shared" si="17"/>
        <v>0</v>
      </c>
      <c r="AD20" s="1504">
        <v>931</v>
      </c>
      <c r="AE20" s="1505">
        <f t="shared" si="18"/>
        <v>3724</v>
      </c>
      <c r="AF20" s="1504">
        <v>3724</v>
      </c>
      <c r="AG20" s="1504">
        <v>3708</v>
      </c>
      <c r="AH20" s="1504">
        <v>0</v>
      </c>
      <c r="AI20" s="1504">
        <v>3708</v>
      </c>
      <c r="AJ20" s="1504">
        <v>1478</v>
      </c>
      <c r="AK20" s="1504">
        <v>1518</v>
      </c>
      <c r="AL20" s="1504">
        <v>0</v>
      </c>
      <c r="AM20" s="1504">
        <v>1518</v>
      </c>
      <c r="AN20" s="1506">
        <v>3036</v>
      </c>
      <c r="AO20" s="1507">
        <f t="shared" si="19"/>
        <v>3778</v>
      </c>
      <c r="AP20" s="1508">
        <f t="shared" si="20"/>
        <v>70</v>
      </c>
      <c r="AQ20" s="1500"/>
      <c r="AR20" s="1500"/>
      <c r="AS20" s="1500">
        <v>3778</v>
      </c>
      <c r="AT20" s="1500">
        <v>0</v>
      </c>
      <c r="AU20" s="1501">
        <f t="shared" si="38"/>
        <v>3778</v>
      </c>
      <c r="AV20" s="1509"/>
      <c r="AW20" s="1499">
        <v>3708</v>
      </c>
      <c r="AX20" s="1500"/>
      <c r="AY20" s="1500"/>
      <c r="AZ20" s="1500"/>
      <c r="BA20" s="1501">
        <v>3708</v>
      </c>
      <c r="BB20" s="1500">
        <v>3242</v>
      </c>
      <c r="BC20" s="1500"/>
      <c r="BD20" s="1500"/>
      <c r="BE20" s="1500"/>
      <c r="BF20" s="1501">
        <v>3242</v>
      </c>
      <c r="BG20" s="1510">
        <f t="shared" si="21"/>
        <v>87.432578209277239</v>
      </c>
      <c r="BH20" s="1511">
        <v>3800</v>
      </c>
      <c r="BI20" s="1504">
        <v>0</v>
      </c>
      <c r="BJ20" s="1509">
        <v>3800</v>
      </c>
      <c r="BK20" s="1512">
        <f>ROUND(BJ20*$EF$143,0)</f>
        <v>0</v>
      </c>
      <c r="BL20" s="1499">
        <f t="shared" si="22"/>
        <v>2119</v>
      </c>
      <c r="BM20" s="1500">
        <v>2119</v>
      </c>
      <c r="BN20" s="1500"/>
      <c r="BO20" s="1500">
        <f t="shared" si="23"/>
        <v>2071</v>
      </c>
      <c r="BP20" s="1500">
        <v>2071</v>
      </c>
      <c r="BQ20" s="1513"/>
      <c r="BR20" s="1514">
        <v>3620</v>
      </c>
      <c r="BS20" s="1577"/>
      <c r="BT20" s="1515"/>
      <c r="BU20" s="1515"/>
      <c r="BV20" s="1515"/>
      <c r="BW20" s="1515"/>
      <c r="BX20" s="1515">
        <v>0</v>
      </c>
      <c r="BY20" s="1516">
        <v>3620</v>
      </c>
      <c r="BZ20" s="1517"/>
      <c r="CA20" s="1500">
        <v>3620</v>
      </c>
      <c r="CB20" s="1500"/>
      <c r="CC20" s="1500"/>
      <c r="CD20" s="1500"/>
      <c r="CE20" s="1500"/>
      <c r="CF20" s="1500">
        <v>0</v>
      </c>
      <c r="CG20" s="1500">
        <v>3620</v>
      </c>
      <c r="CH20" s="1518">
        <f t="shared" si="1"/>
        <v>-88</v>
      </c>
      <c r="CI20" s="1519">
        <f t="shared" si="2"/>
        <v>-88</v>
      </c>
      <c r="CJ20" s="1519"/>
      <c r="CK20" s="1519"/>
      <c r="CL20" s="1520">
        <f t="shared" si="3"/>
        <v>0</v>
      </c>
      <c r="CM20" s="1520"/>
      <c r="CN20" s="1520">
        <f t="shared" si="4"/>
        <v>0</v>
      </c>
      <c r="CO20" s="1520"/>
      <c r="CP20" s="1520">
        <f t="shared" si="5"/>
        <v>0</v>
      </c>
      <c r="CQ20" s="1520">
        <f t="shared" si="6"/>
        <v>0</v>
      </c>
      <c r="CR20" s="1521">
        <f t="shared" si="7"/>
        <v>-88</v>
      </c>
      <c r="CS20" s="1499">
        <f t="shared" ref="CS20:CS21" si="42">CT20+CU20</f>
        <v>885</v>
      </c>
      <c r="CT20" s="1500">
        <v>885</v>
      </c>
      <c r="CU20" s="1522"/>
      <c r="CV20" s="1600">
        <f t="shared" si="24"/>
        <v>-106.0221767934442</v>
      </c>
      <c r="CW20" s="1591">
        <f>BR20*$BR$132</f>
        <v>-106.0221767934442</v>
      </c>
      <c r="CX20" s="1582"/>
      <c r="CY20" s="1523">
        <f t="shared" si="8"/>
        <v>3513.977823206556</v>
      </c>
      <c r="CZ20" s="1577"/>
      <c r="DA20" s="1524">
        <f t="shared" si="9"/>
        <v>0</v>
      </c>
      <c r="DB20" s="1524">
        <f t="shared" si="10"/>
        <v>0</v>
      </c>
      <c r="DC20" s="1524">
        <f t="shared" ref="DC20:DC65" si="43">BV20</f>
        <v>0</v>
      </c>
      <c r="DD20" s="1524">
        <f t="shared" si="12"/>
        <v>0</v>
      </c>
      <c r="DE20" s="1524">
        <f t="shared" si="13"/>
        <v>0</v>
      </c>
      <c r="DF20" s="1525">
        <f t="shared" si="39"/>
        <v>3513.977823206556</v>
      </c>
      <c r="DG20" s="1589">
        <f t="shared" si="26"/>
        <v>3513.977823206556</v>
      </c>
      <c r="DH20" s="1499">
        <f t="shared" ref="DH20:DH21" si="44">DI20+DJ20</f>
        <v>369</v>
      </c>
      <c r="DI20" s="1500">
        <v>369</v>
      </c>
      <c r="DJ20" s="1522"/>
      <c r="DK20" s="1522">
        <f t="shared" si="27"/>
        <v>-106.02217679344403</v>
      </c>
      <c r="DL20" s="1522">
        <f t="shared" si="28"/>
        <v>0</v>
      </c>
      <c r="DM20" s="1522">
        <f t="shared" si="29"/>
        <v>0</v>
      </c>
      <c r="DN20" s="1522">
        <f t="shared" si="30"/>
        <v>0</v>
      </c>
      <c r="DO20" s="1522">
        <f t="shared" si="31"/>
        <v>0</v>
      </c>
      <c r="DP20" s="1522">
        <f t="shared" si="32"/>
        <v>0</v>
      </c>
      <c r="DQ20" s="1522">
        <f t="shared" si="33"/>
        <v>0</v>
      </c>
      <c r="DR20" s="1522">
        <f t="shared" si="34"/>
        <v>-106.02217679344403</v>
      </c>
      <c r="DS20" s="1522">
        <f t="shared" si="35"/>
        <v>-516</v>
      </c>
      <c r="DT20" s="1572">
        <f t="shared" si="36"/>
        <v>-516</v>
      </c>
      <c r="DU20" s="1572">
        <f t="shared" si="37"/>
        <v>0</v>
      </c>
      <c r="DV20" s="1526"/>
      <c r="DW20" s="1527"/>
      <c r="DX20" s="1527"/>
      <c r="DY20" s="1527"/>
      <c r="DZ20" s="1527"/>
      <c r="EA20" s="1528"/>
      <c r="EE20" s="1528"/>
    </row>
    <row r="21" spans="1:135">
      <c r="A21" s="457">
        <v>15</v>
      </c>
      <c r="B21" s="593" t="s">
        <v>659</v>
      </c>
      <c r="C21" s="1392" t="s">
        <v>1075</v>
      </c>
      <c r="D21" s="1373">
        <v>2</v>
      </c>
      <c r="E21" s="456"/>
      <c r="F21" s="462">
        <v>0</v>
      </c>
      <c r="G21" s="343"/>
      <c r="H21" s="343"/>
      <c r="I21" s="343"/>
      <c r="J21" s="343">
        <v>0</v>
      </c>
      <c r="K21" s="379">
        <v>0</v>
      </c>
      <c r="L21" s="343">
        <v>0</v>
      </c>
      <c r="M21" s="343"/>
      <c r="N21" s="343"/>
      <c r="O21" s="343"/>
      <c r="P21" s="343">
        <v>0</v>
      </c>
      <c r="Q21" s="379">
        <v>0</v>
      </c>
      <c r="R21" s="1192"/>
      <c r="S21" s="1185">
        <f t="shared" si="15"/>
        <v>0</v>
      </c>
      <c r="T21" s="458"/>
      <c r="U21" s="458"/>
      <c r="V21" s="458"/>
      <c r="W21" s="458">
        <v>0</v>
      </c>
      <c r="X21" s="458">
        <v>0</v>
      </c>
      <c r="Y21" s="458">
        <v>0</v>
      </c>
      <c r="Z21" s="458">
        <v>0</v>
      </c>
      <c r="AA21" s="448">
        <f t="shared" si="16"/>
        <v>0</v>
      </c>
      <c r="AB21" s="458">
        <v>0</v>
      </c>
      <c r="AC21" s="448">
        <f t="shared" si="17"/>
        <v>0</v>
      </c>
      <c r="AD21" s="458">
        <v>0</v>
      </c>
      <c r="AE21" s="448">
        <f t="shared" si="18"/>
        <v>0</v>
      </c>
      <c r="AF21" s="458">
        <v>0</v>
      </c>
      <c r="AG21" s="458">
        <v>242</v>
      </c>
      <c r="AH21" s="458">
        <v>0</v>
      </c>
      <c r="AI21" s="458">
        <v>242</v>
      </c>
      <c r="AJ21" s="458">
        <v>216</v>
      </c>
      <c r="AK21" s="458">
        <v>240</v>
      </c>
      <c r="AL21" s="458">
        <v>0</v>
      </c>
      <c r="AM21" s="458">
        <v>240</v>
      </c>
      <c r="AN21" s="722">
        <v>480</v>
      </c>
      <c r="AO21" s="1453">
        <f t="shared" si="19"/>
        <v>0</v>
      </c>
      <c r="AP21" s="1384">
        <f t="shared" si="20"/>
        <v>0</v>
      </c>
      <c r="AQ21" s="343"/>
      <c r="AR21" s="343"/>
      <c r="AS21" s="343"/>
      <c r="AT21" s="343">
        <v>0</v>
      </c>
      <c r="AU21" s="379">
        <f t="shared" si="38"/>
        <v>0</v>
      </c>
      <c r="AV21" s="389"/>
      <c r="AW21" s="462">
        <v>2452</v>
      </c>
      <c r="AX21" s="343"/>
      <c r="AY21" s="343"/>
      <c r="AZ21" s="343"/>
      <c r="BA21" s="379">
        <v>2452</v>
      </c>
      <c r="BB21" s="343">
        <v>1968</v>
      </c>
      <c r="BC21" s="343"/>
      <c r="BD21" s="343"/>
      <c r="BE21" s="343"/>
      <c r="BF21" s="379">
        <v>1968</v>
      </c>
      <c r="BG21" s="1196">
        <f t="shared" si="21"/>
        <v>80.261011419249598</v>
      </c>
      <c r="BH21" s="733">
        <v>0</v>
      </c>
      <c r="BI21" s="458">
        <v>0</v>
      </c>
      <c r="BJ21" s="389">
        <v>0</v>
      </c>
      <c r="BK21" s="827">
        <f>ROUND(BJ21*$EF$143,0)</f>
        <v>0</v>
      </c>
      <c r="BL21" s="462">
        <f t="shared" si="22"/>
        <v>2390</v>
      </c>
      <c r="BM21" s="343">
        <v>2390</v>
      </c>
      <c r="BN21" s="343"/>
      <c r="BO21" s="343">
        <f t="shared" si="23"/>
        <v>1968</v>
      </c>
      <c r="BP21" s="343">
        <v>1968</v>
      </c>
      <c r="BQ21" s="1375"/>
      <c r="BR21" s="841">
        <v>365</v>
      </c>
      <c r="BS21" s="1257"/>
      <c r="BT21" s="838"/>
      <c r="BU21" s="838"/>
      <c r="BV21" s="838"/>
      <c r="BW21" s="838"/>
      <c r="BX21" s="838">
        <v>0</v>
      </c>
      <c r="BY21" s="844">
        <v>365</v>
      </c>
      <c r="BZ21" s="1376"/>
      <c r="CA21" s="343">
        <v>365</v>
      </c>
      <c r="CB21" s="343"/>
      <c r="CC21" s="343"/>
      <c r="CD21" s="343"/>
      <c r="CE21" s="343"/>
      <c r="CF21" s="343">
        <v>0</v>
      </c>
      <c r="CG21" s="343">
        <v>365</v>
      </c>
      <c r="CH21" s="1407">
        <f t="shared" si="1"/>
        <v>365</v>
      </c>
      <c r="CI21" s="1408">
        <f t="shared" si="2"/>
        <v>365</v>
      </c>
      <c r="CJ21" s="1408"/>
      <c r="CK21" s="1408"/>
      <c r="CL21" s="392">
        <f t="shared" si="3"/>
        <v>0</v>
      </c>
      <c r="CM21" s="392"/>
      <c r="CN21" s="392">
        <f t="shared" si="4"/>
        <v>0</v>
      </c>
      <c r="CO21" s="392"/>
      <c r="CP21" s="392">
        <f t="shared" si="5"/>
        <v>0</v>
      </c>
      <c r="CQ21" s="392">
        <f t="shared" si="6"/>
        <v>0</v>
      </c>
      <c r="CR21" s="1357">
        <f t="shared" si="7"/>
        <v>365</v>
      </c>
      <c r="CS21" s="462">
        <f t="shared" si="42"/>
        <v>360</v>
      </c>
      <c r="CT21" s="343">
        <v>360</v>
      </c>
      <c r="CU21" s="1388"/>
      <c r="CV21" s="1600">
        <f t="shared" si="24"/>
        <v>400</v>
      </c>
      <c r="CW21" s="1590">
        <v>400</v>
      </c>
      <c r="CX21" s="1487"/>
      <c r="CY21" s="1489">
        <f t="shared" si="8"/>
        <v>765</v>
      </c>
      <c r="CZ21" s="1257"/>
      <c r="DA21" s="1490">
        <f t="shared" si="9"/>
        <v>0</v>
      </c>
      <c r="DB21" s="1490">
        <f t="shared" si="10"/>
        <v>0</v>
      </c>
      <c r="DC21" s="1490">
        <f t="shared" si="43"/>
        <v>0</v>
      </c>
      <c r="DD21" s="1490">
        <f t="shared" si="12"/>
        <v>0</v>
      </c>
      <c r="DE21" s="1490">
        <f t="shared" si="13"/>
        <v>0</v>
      </c>
      <c r="DF21" s="1491">
        <f t="shared" si="39"/>
        <v>765</v>
      </c>
      <c r="DG21" s="1589">
        <f t="shared" si="26"/>
        <v>765</v>
      </c>
      <c r="DH21" s="462">
        <f t="shared" si="44"/>
        <v>360</v>
      </c>
      <c r="DI21" s="343">
        <v>360</v>
      </c>
      <c r="DJ21" s="1388"/>
      <c r="DK21" s="1571">
        <f t="shared" si="27"/>
        <v>400</v>
      </c>
      <c r="DL21" s="1571">
        <f t="shared" si="28"/>
        <v>0</v>
      </c>
      <c r="DM21" s="1571">
        <f t="shared" si="29"/>
        <v>0</v>
      </c>
      <c r="DN21" s="1571">
        <f t="shared" si="30"/>
        <v>0</v>
      </c>
      <c r="DO21" s="1571">
        <f t="shared" si="31"/>
        <v>0</v>
      </c>
      <c r="DP21" s="1571">
        <f t="shared" si="32"/>
        <v>0</v>
      </c>
      <c r="DQ21" s="1571">
        <f t="shared" si="33"/>
        <v>0</v>
      </c>
      <c r="DR21" s="1388">
        <f t="shared" si="34"/>
        <v>400</v>
      </c>
      <c r="DS21" s="1571">
        <f t="shared" si="35"/>
        <v>0</v>
      </c>
      <c r="DT21" s="1571">
        <f t="shared" si="36"/>
        <v>0</v>
      </c>
      <c r="DU21" s="1571">
        <f t="shared" si="37"/>
        <v>0</v>
      </c>
      <c r="DV21" s="525"/>
      <c r="DW21" s="372"/>
      <c r="DX21" s="372"/>
      <c r="DY21" s="372"/>
      <c r="DZ21" s="372"/>
      <c r="EA21" s="299"/>
      <c r="EB21" s="598"/>
      <c r="EC21" s="598"/>
      <c r="ED21" s="598"/>
      <c r="EE21" s="299"/>
    </row>
    <row r="22" spans="1:135">
      <c r="A22" s="457">
        <v>16</v>
      </c>
      <c r="B22" s="593" t="s">
        <v>659</v>
      </c>
      <c r="C22" s="1392" t="s">
        <v>1044</v>
      </c>
      <c r="D22" s="1373">
        <v>3</v>
      </c>
      <c r="E22" s="456"/>
      <c r="F22" s="462">
        <v>11750</v>
      </c>
      <c r="G22" s="343">
        <v>10723</v>
      </c>
      <c r="H22" s="343">
        <v>1027</v>
      </c>
      <c r="I22" s="343"/>
      <c r="J22" s="343">
        <v>576</v>
      </c>
      <c r="K22" s="379">
        <v>12326</v>
      </c>
      <c r="L22" s="343">
        <v>11727</v>
      </c>
      <c r="M22" s="343">
        <v>10723</v>
      </c>
      <c r="N22" s="343">
        <v>1004</v>
      </c>
      <c r="O22" s="343"/>
      <c r="P22" s="343">
        <v>576</v>
      </c>
      <c r="Q22" s="379">
        <v>12303</v>
      </c>
      <c r="R22" s="1192">
        <f>Q22/K22*100</f>
        <v>99.813402563686509</v>
      </c>
      <c r="S22" s="1185">
        <f t="shared" si="15"/>
        <v>10653</v>
      </c>
      <c r="T22" s="458"/>
      <c r="U22" s="458">
        <v>1000</v>
      </c>
      <c r="V22" s="458">
        <v>100</v>
      </c>
      <c r="W22" s="458">
        <v>616</v>
      </c>
      <c r="X22" s="458">
        <v>12369</v>
      </c>
      <c r="Y22" s="458">
        <v>3001</v>
      </c>
      <c r="Z22" s="458">
        <v>3001</v>
      </c>
      <c r="AA22" s="448">
        <f t="shared" si="16"/>
        <v>12004</v>
      </c>
      <c r="AB22" s="458">
        <v>218</v>
      </c>
      <c r="AC22" s="448">
        <f t="shared" si="17"/>
        <v>872</v>
      </c>
      <c r="AD22" s="458">
        <v>3219</v>
      </c>
      <c r="AE22" s="448">
        <f t="shared" si="18"/>
        <v>12876</v>
      </c>
      <c r="AF22" s="458">
        <v>12876</v>
      </c>
      <c r="AG22" s="458">
        <v>11653</v>
      </c>
      <c r="AH22" s="458">
        <v>716</v>
      </c>
      <c r="AI22" s="458">
        <v>12369</v>
      </c>
      <c r="AJ22" s="458">
        <v>6155</v>
      </c>
      <c r="AK22" s="458">
        <v>6151</v>
      </c>
      <c r="AL22" s="458">
        <v>377</v>
      </c>
      <c r="AM22" s="458">
        <v>6528</v>
      </c>
      <c r="AN22" s="722">
        <v>13056</v>
      </c>
      <c r="AO22" s="1453">
        <f t="shared" si="19"/>
        <v>10839</v>
      </c>
      <c r="AP22" s="1384">
        <f t="shared" si="20"/>
        <v>116</v>
      </c>
      <c r="AQ22" s="343">
        <v>1011</v>
      </c>
      <c r="AR22" s="343"/>
      <c r="AS22" s="343">
        <v>11850</v>
      </c>
      <c r="AT22" s="343">
        <v>576</v>
      </c>
      <c r="AU22" s="379">
        <f t="shared" si="38"/>
        <v>12426</v>
      </c>
      <c r="AV22" s="389"/>
      <c r="AW22" s="462">
        <v>11104</v>
      </c>
      <c r="AX22" s="343"/>
      <c r="AY22" s="343">
        <v>1160</v>
      </c>
      <c r="AZ22" s="343">
        <v>716</v>
      </c>
      <c r="BA22" s="379">
        <v>12980</v>
      </c>
      <c r="BB22" s="343">
        <v>11379</v>
      </c>
      <c r="BC22" s="343"/>
      <c r="BD22" s="343">
        <v>1120</v>
      </c>
      <c r="BE22" s="343">
        <v>728</v>
      </c>
      <c r="BF22" s="379">
        <v>13227</v>
      </c>
      <c r="BG22" s="1196">
        <f t="shared" si="21"/>
        <v>101.90292758089367</v>
      </c>
      <c r="BH22" s="733">
        <v>12120</v>
      </c>
      <c r="BI22" s="458">
        <v>716</v>
      </c>
      <c r="BJ22" s="389">
        <v>12836</v>
      </c>
      <c r="BK22" s="827">
        <f>AN22*BH149</f>
        <v>8704.3335724795852</v>
      </c>
      <c r="BL22" s="462">
        <f t="shared" si="22"/>
        <v>0</v>
      </c>
      <c r="BM22" s="343"/>
      <c r="BN22" s="343"/>
      <c r="BO22" s="343">
        <f t="shared" si="23"/>
        <v>0</v>
      </c>
      <c r="BP22" s="343"/>
      <c r="BQ22" s="1375"/>
      <c r="BR22" s="1363"/>
      <c r="BS22" s="1578"/>
      <c r="BT22" s="1355"/>
      <c r="BU22" s="1355"/>
      <c r="BV22" s="1355"/>
      <c r="BW22" s="1355"/>
      <c r="BX22" s="1355"/>
      <c r="BY22" s="1356"/>
      <c r="BZ22" s="1376"/>
      <c r="CA22" s="343">
        <v>7917</v>
      </c>
      <c r="CB22" s="343"/>
      <c r="CC22" s="343"/>
      <c r="CD22" s="343">
        <v>2702</v>
      </c>
      <c r="CE22" s="343">
        <v>100</v>
      </c>
      <c r="CF22" s="343">
        <v>616</v>
      </c>
      <c r="CG22" s="343">
        <v>11335</v>
      </c>
      <c r="CH22" s="1407">
        <f t="shared" si="1"/>
        <v>-1034</v>
      </c>
      <c r="CI22" s="1408">
        <f t="shared" si="2"/>
        <v>-2736</v>
      </c>
      <c r="CJ22" s="1408"/>
      <c r="CK22" s="1408"/>
      <c r="CL22" s="392">
        <f t="shared" si="3"/>
        <v>0</v>
      </c>
      <c r="CM22" s="392"/>
      <c r="CN22" s="392">
        <f t="shared" si="4"/>
        <v>1702</v>
      </c>
      <c r="CO22" s="392"/>
      <c r="CP22" s="392">
        <f t="shared" si="5"/>
        <v>0</v>
      </c>
      <c r="CQ22" s="392">
        <f t="shared" si="6"/>
        <v>0</v>
      </c>
      <c r="CR22" s="1357">
        <f t="shared" si="7"/>
        <v>-1034</v>
      </c>
      <c r="CS22" s="462"/>
      <c r="CT22" s="343"/>
      <c r="CU22" s="1388"/>
      <c r="CV22" s="1600">
        <f t="shared" si="24"/>
        <v>0</v>
      </c>
      <c r="CW22" s="1590"/>
      <c r="CX22" s="1487"/>
      <c r="CY22" s="1489">
        <f t="shared" si="8"/>
        <v>0</v>
      </c>
      <c r="CZ22" s="1578"/>
      <c r="DA22" s="1490">
        <f t="shared" si="9"/>
        <v>0</v>
      </c>
      <c r="DB22" s="1490">
        <f t="shared" si="10"/>
        <v>0</v>
      </c>
      <c r="DC22" s="1490">
        <f t="shared" si="43"/>
        <v>0</v>
      </c>
      <c r="DD22" s="1490">
        <f t="shared" si="12"/>
        <v>0</v>
      </c>
      <c r="DE22" s="1490">
        <f t="shared" si="13"/>
        <v>0</v>
      </c>
      <c r="DF22" s="1491">
        <f t="shared" si="39"/>
        <v>0</v>
      </c>
      <c r="DG22" s="1589">
        <f t="shared" si="26"/>
        <v>0</v>
      </c>
      <c r="DH22" s="462"/>
      <c r="DI22" s="343"/>
      <c r="DJ22" s="1388"/>
      <c r="DK22" s="1571">
        <f t="shared" si="27"/>
        <v>0</v>
      </c>
      <c r="DL22" s="1571">
        <f t="shared" si="28"/>
        <v>0</v>
      </c>
      <c r="DM22" s="1571">
        <f t="shared" si="29"/>
        <v>0</v>
      </c>
      <c r="DN22" s="1571">
        <f t="shared" si="30"/>
        <v>0</v>
      </c>
      <c r="DO22" s="1571">
        <f t="shared" si="31"/>
        <v>0</v>
      </c>
      <c r="DP22" s="1571">
        <f t="shared" si="32"/>
        <v>0</v>
      </c>
      <c r="DQ22" s="1571">
        <f t="shared" si="33"/>
        <v>0</v>
      </c>
      <c r="DR22" s="1388">
        <f t="shared" si="34"/>
        <v>0</v>
      </c>
      <c r="DS22" s="1571">
        <f t="shared" si="35"/>
        <v>0</v>
      </c>
      <c r="DT22" s="1571">
        <f t="shared" si="36"/>
        <v>0</v>
      </c>
      <c r="DU22" s="1571">
        <f t="shared" si="37"/>
        <v>0</v>
      </c>
      <c r="DV22" s="525"/>
      <c r="DW22" s="372"/>
      <c r="DX22" s="776"/>
      <c r="DY22" s="372"/>
      <c r="DZ22" s="776"/>
      <c r="EA22" s="299"/>
      <c r="EB22" s="598"/>
      <c r="EC22" s="598"/>
      <c r="ED22" s="598"/>
      <c r="EE22" s="301"/>
    </row>
    <row r="23" spans="1:135" ht="30">
      <c r="A23" s="457">
        <v>16</v>
      </c>
      <c r="B23" s="593"/>
      <c r="C23" s="1392" t="s">
        <v>1285</v>
      </c>
      <c r="D23" s="1373">
        <v>3</v>
      </c>
      <c r="E23" s="456"/>
      <c r="F23" s="462"/>
      <c r="G23" s="343"/>
      <c r="H23" s="343"/>
      <c r="I23" s="343"/>
      <c r="J23" s="343"/>
      <c r="K23" s="379"/>
      <c r="L23" s="343"/>
      <c r="M23" s="343"/>
      <c r="N23" s="343"/>
      <c r="O23" s="343"/>
      <c r="P23" s="343"/>
      <c r="Q23" s="379"/>
      <c r="R23" s="1192"/>
      <c r="S23" s="1185"/>
      <c r="T23" s="458"/>
      <c r="U23" s="458"/>
      <c r="V23" s="458"/>
      <c r="W23" s="458"/>
      <c r="X23" s="458"/>
      <c r="Y23" s="458"/>
      <c r="Z23" s="458"/>
      <c r="AA23" s="448"/>
      <c r="AB23" s="458"/>
      <c r="AC23" s="448"/>
      <c r="AD23" s="458"/>
      <c r="AE23" s="448"/>
      <c r="AF23" s="458"/>
      <c r="AG23" s="458"/>
      <c r="AH23" s="458"/>
      <c r="AI23" s="458"/>
      <c r="AJ23" s="458"/>
      <c r="AK23" s="458"/>
      <c r="AL23" s="458"/>
      <c r="AM23" s="458"/>
      <c r="AN23" s="722"/>
      <c r="AO23" s="1453">
        <f t="shared" si="19"/>
        <v>0</v>
      </c>
      <c r="AP23" s="1384">
        <f t="shared" si="20"/>
        <v>0</v>
      </c>
      <c r="AQ23" s="343"/>
      <c r="AR23" s="343"/>
      <c r="AS23" s="343"/>
      <c r="AT23" s="343"/>
      <c r="AU23" s="379">
        <f t="shared" si="38"/>
        <v>0</v>
      </c>
      <c r="AV23" s="389"/>
      <c r="AW23" s="462"/>
      <c r="AX23" s="343"/>
      <c r="AY23" s="343"/>
      <c r="AZ23" s="343"/>
      <c r="BA23" s="379"/>
      <c r="BB23" s="343"/>
      <c r="BC23" s="343"/>
      <c r="BD23" s="343"/>
      <c r="BE23" s="343"/>
      <c r="BF23" s="379"/>
      <c r="BG23" s="1196"/>
      <c r="BH23" s="733"/>
      <c r="BI23" s="458"/>
      <c r="BJ23" s="389"/>
      <c r="BK23" s="827"/>
      <c r="BL23" s="462">
        <f t="shared" si="22"/>
        <v>0</v>
      </c>
      <c r="BM23" s="343"/>
      <c r="BN23" s="343"/>
      <c r="BO23" s="343">
        <f t="shared" si="23"/>
        <v>0</v>
      </c>
      <c r="BP23" s="343"/>
      <c r="BQ23" s="1375"/>
      <c r="BR23" s="841">
        <f>2316-BS23</f>
        <v>1316</v>
      </c>
      <c r="BS23" s="1257">
        <v>1000</v>
      </c>
      <c r="BT23" s="838"/>
      <c r="BU23" s="838"/>
      <c r="BV23" s="838"/>
      <c r="BW23" s="838"/>
      <c r="BX23" s="838"/>
      <c r="BY23" s="844">
        <v>2316</v>
      </c>
      <c r="BZ23" s="1376"/>
      <c r="CA23" s="343">
        <v>2316</v>
      </c>
      <c r="CB23" s="343"/>
      <c r="CC23" s="343"/>
      <c r="CD23" s="343"/>
      <c r="CE23" s="343"/>
      <c r="CF23" s="343"/>
      <c r="CG23" s="343">
        <v>2316</v>
      </c>
      <c r="CH23" s="1407"/>
      <c r="CI23" s="1408"/>
      <c r="CJ23" s="1408"/>
      <c r="CK23" s="1408"/>
      <c r="CL23" s="392"/>
      <c r="CM23" s="392"/>
      <c r="CN23" s="392"/>
      <c r="CO23" s="392"/>
      <c r="CP23" s="392"/>
      <c r="CQ23" s="392"/>
      <c r="CR23" s="1357"/>
      <c r="CS23" s="462"/>
      <c r="CT23" s="343"/>
      <c r="CU23" s="1388"/>
      <c r="CV23" s="1600">
        <f t="shared" si="24"/>
        <v>0</v>
      </c>
      <c r="CW23" s="1590"/>
      <c r="CX23" s="1487"/>
      <c r="CY23" s="1489">
        <f t="shared" si="8"/>
        <v>1316</v>
      </c>
      <c r="CZ23" s="1257">
        <v>1000</v>
      </c>
      <c r="DA23" s="1490">
        <f t="shared" si="9"/>
        <v>0</v>
      </c>
      <c r="DB23" s="1490">
        <f t="shared" si="10"/>
        <v>0</v>
      </c>
      <c r="DC23" s="1490">
        <f t="shared" si="43"/>
        <v>0</v>
      </c>
      <c r="DD23" s="1490">
        <f t="shared" si="12"/>
        <v>0</v>
      </c>
      <c r="DE23" s="1490">
        <f t="shared" si="13"/>
        <v>0</v>
      </c>
      <c r="DF23" s="1491">
        <f t="shared" si="39"/>
        <v>2316</v>
      </c>
      <c r="DG23" s="1589">
        <f t="shared" si="26"/>
        <v>2316</v>
      </c>
      <c r="DH23" s="462"/>
      <c r="DI23" s="343"/>
      <c r="DJ23" s="1388"/>
      <c r="DK23" s="1571">
        <f t="shared" si="27"/>
        <v>0</v>
      </c>
      <c r="DL23" s="1571">
        <f t="shared" si="28"/>
        <v>0</v>
      </c>
      <c r="DM23" s="1571">
        <f t="shared" si="29"/>
        <v>0</v>
      </c>
      <c r="DN23" s="1571">
        <f t="shared" si="30"/>
        <v>0</v>
      </c>
      <c r="DO23" s="1571">
        <f t="shared" si="31"/>
        <v>0</v>
      </c>
      <c r="DP23" s="1571">
        <f t="shared" si="32"/>
        <v>0</v>
      </c>
      <c r="DQ23" s="1571">
        <f t="shared" si="33"/>
        <v>0</v>
      </c>
      <c r="DR23" s="1388">
        <f t="shared" si="34"/>
        <v>0</v>
      </c>
      <c r="DS23" s="1571">
        <f t="shared" si="35"/>
        <v>0</v>
      </c>
      <c r="DT23" s="1571">
        <f t="shared" si="36"/>
        <v>0</v>
      </c>
      <c r="DU23" s="1571">
        <f t="shared" si="37"/>
        <v>0</v>
      </c>
      <c r="DV23" s="525"/>
      <c r="DW23" s="372"/>
      <c r="DX23" s="776"/>
      <c r="DY23" s="372"/>
      <c r="DZ23" s="776"/>
      <c r="EA23" s="299"/>
      <c r="EB23" s="598"/>
      <c r="EC23" s="598"/>
      <c r="ED23" s="598"/>
      <c r="EE23" s="301"/>
    </row>
    <row r="24" spans="1:135" ht="30">
      <c r="A24" s="457">
        <v>17</v>
      </c>
      <c r="B24" s="593" t="s">
        <v>659</v>
      </c>
      <c r="C24" s="1392" t="s">
        <v>1061</v>
      </c>
      <c r="D24" s="1373">
        <v>3</v>
      </c>
      <c r="E24" s="456"/>
      <c r="F24" s="462">
        <v>2155</v>
      </c>
      <c r="G24" s="343">
        <v>2155</v>
      </c>
      <c r="H24" s="343"/>
      <c r="I24" s="343"/>
      <c r="J24" s="343">
        <v>2425</v>
      </c>
      <c r="K24" s="379">
        <v>4580</v>
      </c>
      <c r="L24" s="343">
        <v>2088</v>
      </c>
      <c r="M24" s="343">
        <v>2088</v>
      </c>
      <c r="N24" s="343"/>
      <c r="O24" s="343"/>
      <c r="P24" s="343">
        <v>2633</v>
      </c>
      <c r="Q24" s="379">
        <v>4721</v>
      </c>
      <c r="R24" s="1192">
        <f t="shared" ref="R24:R38" si="45">Q24/K24*100</f>
        <v>103.07860262008734</v>
      </c>
      <c r="S24" s="1185">
        <f t="shared" si="15"/>
        <v>2234</v>
      </c>
      <c r="T24" s="458"/>
      <c r="U24" s="458"/>
      <c r="V24" s="458"/>
      <c r="W24" s="458">
        <v>2525</v>
      </c>
      <c r="X24" s="458">
        <v>4759</v>
      </c>
      <c r="Y24" s="458">
        <v>516</v>
      </c>
      <c r="Z24" s="458">
        <v>556</v>
      </c>
      <c r="AA24" s="448">
        <f t="shared" si="16"/>
        <v>2224</v>
      </c>
      <c r="AB24" s="458">
        <v>597</v>
      </c>
      <c r="AC24" s="448">
        <f t="shared" si="17"/>
        <v>2388</v>
      </c>
      <c r="AD24" s="458">
        <v>1153</v>
      </c>
      <c r="AE24" s="448">
        <f t="shared" si="18"/>
        <v>4612</v>
      </c>
      <c r="AF24" s="458">
        <v>4612</v>
      </c>
      <c r="AG24" s="458">
        <v>2234</v>
      </c>
      <c r="AH24" s="458">
        <v>2525</v>
      </c>
      <c r="AI24" s="458">
        <v>4759</v>
      </c>
      <c r="AJ24" s="458">
        <v>1041</v>
      </c>
      <c r="AK24" s="458">
        <v>1128</v>
      </c>
      <c r="AL24" s="458">
        <v>1222</v>
      </c>
      <c r="AM24" s="458">
        <v>2350</v>
      </c>
      <c r="AN24" s="722">
        <v>4700</v>
      </c>
      <c r="AO24" s="1453">
        <f t="shared" si="19"/>
        <v>2418</v>
      </c>
      <c r="AP24" s="1384">
        <f t="shared" si="20"/>
        <v>330</v>
      </c>
      <c r="AQ24" s="343"/>
      <c r="AR24" s="343"/>
      <c r="AS24" s="343">
        <v>2418</v>
      </c>
      <c r="AT24" s="343">
        <v>2633</v>
      </c>
      <c r="AU24" s="379">
        <f t="shared" si="38"/>
        <v>5051</v>
      </c>
      <c r="AV24" s="389"/>
      <c r="AW24" s="462">
        <v>2334</v>
      </c>
      <c r="AX24" s="343"/>
      <c r="AY24" s="343"/>
      <c r="AZ24" s="343">
        <v>2525</v>
      </c>
      <c r="BA24" s="379">
        <v>4859</v>
      </c>
      <c r="BB24" s="343">
        <v>2276</v>
      </c>
      <c r="BC24" s="343"/>
      <c r="BD24" s="343"/>
      <c r="BE24" s="343">
        <v>2416</v>
      </c>
      <c r="BF24" s="379">
        <v>4692</v>
      </c>
      <c r="BG24" s="1196">
        <f t="shared" si="21"/>
        <v>96.56307882280305</v>
      </c>
      <c r="BH24" s="733">
        <v>2500</v>
      </c>
      <c r="BI24" s="458">
        <v>2675</v>
      </c>
      <c r="BJ24" s="389">
        <v>5175</v>
      </c>
      <c r="BK24" s="827">
        <f>AN24*BH149</f>
        <v>3133.453415338086</v>
      </c>
      <c r="BL24" s="462">
        <f t="shared" si="22"/>
        <v>0</v>
      </c>
      <c r="BM24" s="343"/>
      <c r="BN24" s="343"/>
      <c r="BO24" s="343">
        <f t="shared" si="23"/>
        <v>0</v>
      </c>
      <c r="BP24" s="343"/>
      <c r="BQ24" s="1375"/>
      <c r="BR24" s="1363"/>
      <c r="BS24" s="1578"/>
      <c r="BT24" s="1355"/>
      <c r="BU24" s="1355"/>
      <c r="BV24" s="1355"/>
      <c r="BW24" s="1355"/>
      <c r="BX24" s="1355"/>
      <c r="BY24" s="1356"/>
      <c r="BZ24" s="1376"/>
      <c r="CA24" s="343">
        <v>1307</v>
      </c>
      <c r="CB24" s="343"/>
      <c r="CC24" s="343"/>
      <c r="CD24" s="343"/>
      <c r="CE24" s="343"/>
      <c r="CF24" s="343">
        <v>2525</v>
      </c>
      <c r="CG24" s="343">
        <v>3832</v>
      </c>
      <c r="CH24" s="1407">
        <f t="shared" ref="CH24:CH38" si="46">CG24-X24</f>
        <v>-927</v>
      </c>
      <c r="CI24" s="1408">
        <f t="shared" ref="CI24:CI55" si="47">CA24-S24</f>
        <v>-927</v>
      </c>
      <c r="CJ24" s="1408"/>
      <c r="CK24" s="1408"/>
      <c r="CL24" s="392">
        <f t="shared" ref="CL24:CL38" si="48">CB24-T24</f>
        <v>0</v>
      </c>
      <c r="CM24" s="392"/>
      <c r="CN24" s="392">
        <f t="shared" ref="CN24:CN38" si="49">CD24-U24</f>
        <v>0</v>
      </c>
      <c r="CO24" s="392"/>
      <c r="CP24" s="392">
        <f t="shared" ref="CP24:CP38" si="50">CE24-V24</f>
        <v>0</v>
      </c>
      <c r="CQ24" s="392">
        <f t="shared" ref="CQ24:CQ38" si="51">CF24-W24</f>
        <v>0</v>
      </c>
      <c r="CR24" s="1357">
        <f t="shared" ref="CR24:CR38" si="52">CG24-X24</f>
        <v>-927</v>
      </c>
      <c r="CS24" s="462"/>
      <c r="CT24" s="343"/>
      <c r="CU24" s="1388"/>
      <c r="CV24" s="1600">
        <f t="shared" si="24"/>
        <v>0</v>
      </c>
      <c r="CW24" s="1590"/>
      <c r="CX24" s="1487"/>
      <c r="CY24" s="1489">
        <f t="shared" si="8"/>
        <v>0</v>
      </c>
      <c r="CZ24" s="1578"/>
      <c r="DA24" s="1490">
        <f t="shared" si="9"/>
        <v>0</v>
      </c>
      <c r="DB24" s="1490">
        <f t="shared" si="10"/>
        <v>0</v>
      </c>
      <c r="DC24" s="1490">
        <f t="shared" si="43"/>
        <v>0</v>
      </c>
      <c r="DD24" s="1490">
        <f t="shared" si="12"/>
        <v>0</v>
      </c>
      <c r="DE24" s="1490">
        <f t="shared" si="13"/>
        <v>0</v>
      </c>
      <c r="DF24" s="1491">
        <f t="shared" si="39"/>
        <v>0</v>
      </c>
      <c r="DG24" s="1589">
        <f t="shared" si="26"/>
        <v>0</v>
      </c>
      <c r="DH24" s="462"/>
      <c r="DI24" s="343"/>
      <c r="DJ24" s="1388"/>
      <c r="DK24" s="1571">
        <f t="shared" si="27"/>
        <v>0</v>
      </c>
      <c r="DL24" s="1571">
        <f t="shared" si="28"/>
        <v>0</v>
      </c>
      <c r="DM24" s="1571">
        <f t="shared" si="29"/>
        <v>0</v>
      </c>
      <c r="DN24" s="1571">
        <f t="shared" si="30"/>
        <v>0</v>
      </c>
      <c r="DO24" s="1571">
        <f t="shared" si="31"/>
        <v>0</v>
      </c>
      <c r="DP24" s="1571">
        <f t="shared" si="32"/>
        <v>0</v>
      </c>
      <c r="DQ24" s="1571">
        <f t="shared" si="33"/>
        <v>0</v>
      </c>
      <c r="DR24" s="1388">
        <f t="shared" si="34"/>
        <v>0</v>
      </c>
      <c r="DS24" s="1571">
        <f t="shared" si="35"/>
        <v>0</v>
      </c>
      <c r="DT24" s="1571">
        <f t="shared" si="36"/>
        <v>0</v>
      </c>
      <c r="DU24" s="1571">
        <f t="shared" si="37"/>
        <v>0</v>
      </c>
      <c r="DV24" s="525"/>
      <c r="DW24" s="372"/>
      <c r="DX24" s="776"/>
      <c r="DY24" s="372"/>
      <c r="DZ24" s="776"/>
      <c r="EA24" s="299"/>
      <c r="EB24" s="598"/>
      <c r="EC24" s="598"/>
      <c r="ED24" s="598"/>
      <c r="EE24" s="301"/>
    </row>
    <row r="25" spans="1:135">
      <c r="A25" s="457">
        <v>18</v>
      </c>
      <c r="B25" s="593" t="s">
        <v>659</v>
      </c>
      <c r="C25" s="1392" t="s">
        <v>21</v>
      </c>
      <c r="D25" s="1373">
        <v>2</v>
      </c>
      <c r="E25" s="456"/>
      <c r="F25" s="462">
        <v>600</v>
      </c>
      <c r="G25" s="343">
        <v>600</v>
      </c>
      <c r="H25" s="343"/>
      <c r="I25" s="343"/>
      <c r="J25" s="343">
        <v>0</v>
      </c>
      <c r="K25" s="379">
        <v>600</v>
      </c>
      <c r="L25" s="343">
        <v>600</v>
      </c>
      <c r="M25" s="343">
        <v>600</v>
      </c>
      <c r="N25" s="343"/>
      <c r="O25" s="343"/>
      <c r="P25" s="343">
        <v>0</v>
      </c>
      <c r="Q25" s="379">
        <v>600</v>
      </c>
      <c r="R25" s="1192">
        <f t="shared" si="45"/>
        <v>100</v>
      </c>
      <c r="S25" s="1185">
        <f t="shared" si="15"/>
        <v>754</v>
      </c>
      <c r="T25" s="458"/>
      <c r="U25" s="458"/>
      <c r="V25" s="458"/>
      <c r="W25" s="458">
        <v>0</v>
      </c>
      <c r="X25" s="458">
        <v>754</v>
      </c>
      <c r="Y25" s="458">
        <v>190</v>
      </c>
      <c r="Z25" s="458">
        <v>190</v>
      </c>
      <c r="AA25" s="448">
        <f t="shared" si="16"/>
        <v>760</v>
      </c>
      <c r="AB25" s="458">
        <v>0</v>
      </c>
      <c r="AC25" s="448">
        <f t="shared" si="17"/>
        <v>0</v>
      </c>
      <c r="AD25" s="458">
        <v>190</v>
      </c>
      <c r="AE25" s="448">
        <f t="shared" si="18"/>
        <v>760</v>
      </c>
      <c r="AF25" s="458">
        <v>760</v>
      </c>
      <c r="AG25" s="458">
        <v>754</v>
      </c>
      <c r="AH25" s="458">
        <v>0</v>
      </c>
      <c r="AI25" s="458">
        <v>754</v>
      </c>
      <c r="AJ25" s="458">
        <v>201</v>
      </c>
      <c r="AK25" s="458">
        <v>0</v>
      </c>
      <c r="AL25" s="458">
        <v>0</v>
      </c>
      <c r="AM25" s="458">
        <v>0</v>
      </c>
      <c r="AN25" s="722">
        <v>0</v>
      </c>
      <c r="AO25" s="1453">
        <f t="shared" si="19"/>
        <v>600</v>
      </c>
      <c r="AP25" s="1384">
        <f t="shared" si="20"/>
        <v>0</v>
      </c>
      <c r="AQ25" s="343"/>
      <c r="AR25" s="343"/>
      <c r="AS25" s="343">
        <v>600</v>
      </c>
      <c r="AT25" s="343">
        <v>0</v>
      </c>
      <c r="AU25" s="379">
        <f t="shared" si="38"/>
        <v>600</v>
      </c>
      <c r="AV25" s="389"/>
      <c r="AW25" s="462">
        <v>754</v>
      </c>
      <c r="AX25" s="343"/>
      <c r="AY25" s="343"/>
      <c r="AZ25" s="343"/>
      <c r="BA25" s="379">
        <v>754</v>
      </c>
      <c r="BB25" s="343">
        <v>446</v>
      </c>
      <c r="BC25" s="343"/>
      <c r="BD25" s="343"/>
      <c r="BE25" s="343"/>
      <c r="BF25" s="379">
        <v>446</v>
      </c>
      <c r="BG25" s="1196">
        <f t="shared" si="21"/>
        <v>59.151193633952261</v>
      </c>
      <c r="BH25" s="733">
        <v>2230</v>
      </c>
      <c r="BI25" s="458">
        <v>0</v>
      </c>
      <c r="BJ25" s="389">
        <v>2230</v>
      </c>
      <c r="BK25" s="827">
        <f>AF25*BH149</f>
        <v>506.68608418232878</v>
      </c>
      <c r="BL25" s="462">
        <f t="shared" si="22"/>
        <v>0</v>
      </c>
      <c r="BM25" s="343"/>
      <c r="BN25" s="343"/>
      <c r="BO25" s="343">
        <f t="shared" si="23"/>
        <v>0</v>
      </c>
      <c r="BP25" s="343"/>
      <c r="BQ25" s="1375"/>
      <c r="BR25" s="1363"/>
      <c r="BS25" s="1578"/>
      <c r="BT25" s="1355"/>
      <c r="BU25" s="1355"/>
      <c r="BV25" s="1355"/>
      <c r="BW25" s="1355"/>
      <c r="BX25" s="1355"/>
      <c r="BY25" s="1356"/>
      <c r="BZ25" s="1376"/>
      <c r="CA25" s="343">
        <v>649</v>
      </c>
      <c r="CB25" s="343"/>
      <c r="CC25" s="343"/>
      <c r="CD25" s="343"/>
      <c r="CE25" s="343"/>
      <c r="CF25" s="343">
        <v>0</v>
      </c>
      <c r="CG25" s="343">
        <v>649</v>
      </c>
      <c r="CH25" s="1407">
        <f t="shared" si="46"/>
        <v>-105</v>
      </c>
      <c r="CI25" s="1408">
        <f t="shared" si="47"/>
        <v>-105</v>
      </c>
      <c r="CJ25" s="1408"/>
      <c r="CK25" s="1408"/>
      <c r="CL25" s="392">
        <f t="shared" si="48"/>
        <v>0</v>
      </c>
      <c r="CM25" s="392"/>
      <c r="CN25" s="392">
        <f t="shared" si="49"/>
        <v>0</v>
      </c>
      <c r="CO25" s="392"/>
      <c r="CP25" s="392">
        <f t="shared" si="50"/>
        <v>0</v>
      </c>
      <c r="CQ25" s="392">
        <f t="shared" si="51"/>
        <v>0</v>
      </c>
      <c r="CR25" s="1357">
        <f t="shared" si="52"/>
        <v>-105</v>
      </c>
      <c r="CS25" s="462"/>
      <c r="CT25" s="343"/>
      <c r="CU25" s="1388"/>
      <c r="CV25" s="1600">
        <f t="shared" si="24"/>
        <v>0</v>
      </c>
      <c r="CW25" s="1590"/>
      <c r="CX25" s="1487"/>
      <c r="CY25" s="1489">
        <f t="shared" si="8"/>
        <v>0</v>
      </c>
      <c r="CZ25" s="1578"/>
      <c r="DA25" s="1490">
        <f t="shared" si="9"/>
        <v>0</v>
      </c>
      <c r="DB25" s="1490">
        <f t="shared" si="10"/>
        <v>0</v>
      </c>
      <c r="DC25" s="1490">
        <f t="shared" si="43"/>
        <v>0</v>
      </c>
      <c r="DD25" s="1490">
        <f t="shared" si="12"/>
        <v>0</v>
      </c>
      <c r="DE25" s="1490">
        <f t="shared" si="13"/>
        <v>0</v>
      </c>
      <c r="DF25" s="1491">
        <f t="shared" si="39"/>
        <v>0</v>
      </c>
      <c r="DG25" s="1589">
        <f t="shared" si="26"/>
        <v>0</v>
      </c>
      <c r="DH25" s="462"/>
      <c r="DI25" s="343"/>
      <c r="DJ25" s="1388"/>
      <c r="DK25" s="1571">
        <f t="shared" si="27"/>
        <v>0</v>
      </c>
      <c r="DL25" s="1571">
        <f t="shared" si="28"/>
        <v>0</v>
      </c>
      <c r="DM25" s="1571">
        <f t="shared" si="29"/>
        <v>0</v>
      </c>
      <c r="DN25" s="1571">
        <f t="shared" si="30"/>
        <v>0</v>
      </c>
      <c r="DO25" s="1571">
        <f t="shared" si="31"/>
        <v>0</v>
      </c>
      <c r="DP25" s="1571">
        <f t="shared" si="32"/>
        <v>0</v>
      </c>
      <c r="DQ25" s="1571">
        <f t="shared" si="33"/>
        <v>0</v>
      </c>
      <c r="DR25" s="1388">
        <f t="shared" si="34"/>
        <v>0</v>
      </c>
      <c r="DS25" s="1571">
        <f t="shared" si="35"/>
        <v>0</v>
      </c>
      <c r="DT25" s="1571">
        <f t="shared" si="36"/>
        <v>0</v>
      </c>
      <c r="DU25" s="1571">
        <f t="shared" si="37"/>
        <v>0</v>
      </c>
      <c r="DV25" s="525"/>
      <c r="DW25" s="372"/>
      <c r="DX25" s="776"/>
      <c r="DY25" s="372"/>
      <c r="DZ25" s="776"/>
      <c r="EA25" s="299"/>
      <c r="EB25" s="598"/>
      <c r="EC25" s="598"/>
      <c r="ED25" s="598"/>
      <c r="EE25" s="301"/>
    </row>
    <row r="26" spans="1:135">
      <c r="A26" s="457">
        <v>19</v>
      </c>
      <c r="B26" s="593" t="s">
        <v>659</v>
      </c>
      <c r="C26" s="1392" t="s">
        <v>1072</v>
      </c>
      <c r="D26" s="1373">
        <v>1</v>
      </c>
      <c r="E26" s="456"/>
      <c r="F26" s="462">
        <v>4254</v>
      </c>
      <c r="G26" s="343"/>
      <c r="H26" s="343"/>
      <c r="I26" s="343">
        <v>4254</v>
      </c>
      <c r="J26" s="343">
        <v>0</v>
      </c>
      <c r="K26" s="379">
        <v>4254</v>
      </c>
      <c r="L26" s="343">
        <v>3861</v>
      </c>
      <c r="M26" s="343"/>
      <c r="N26" s="343"/>
      <c r="O26" s="343">
        <v>3861</v>
      </c>
      <c r="P26" s="343">
        <v>0</v>
      </c>
      <c r="Q26" s="379">
        <v>3861</v>
      </c>
      <c r="R26" s="1192">
        <f t="shared" si="45"/>
        <v>90.761636107193226</v>
      </c>
      <c r="S26" s="1185">
        <f t="shared" si="15"/>
        <v>0</v>
      </c>
      <c r="T26" s="458">
        <v>5500</v>
      </c>
      <c r="U26" s="458"/>
      <c r="V26" s="458"/>
      <c r="W26" s="458">
        <v>0</v>
      </c>
      <c r="X26" s="458">
        <v>5500</v>
      </c>
      <c r="Y26" s="458">
        <v>816</v>
      </c>
      <c r="Z26" s="458">
        <v>830</v>
      </c>
      <c r="AA26" s="448">
        <f t="shared" si="16"/>
        <v>3320</v>
      </c>
      <c r="AB26" s="458">
        <v>0</v>
      </c>
      <c r="AC26" s="448">
        <f t="shared" si="17"/>
        <v>0</v>
      </c>
      <c r="AD26" s="458">
        <v>830</v>
      </c>
      <c r="AE26" s="448">
        <f t="shared" si="18"/>
        <v>3320</v>
      </c>
      <c r="AF26" s="458">
        <v>3320</v>
      </c>
      <c r="AG26" s="458">
        <v>5500</v>
      </c>
      <c r="AH26" s="458">
        <v>0</v>
      </c>
      <c r="AI26" s="458">
        <v>5500</v>
      </c>
      <c r="AJ26" s="458">
        <v>946</v>
      </c>
      <c r="AK26" s="458">
        <v>830</v>
      </c>
      <c r="AL26" s="458">
        <v>0</v>
      </c>
      <c r="AM26" s="458">
        <v>830</v>
      </c>
      <c r="AN26" s="722">
        <v>1660</v>
      </c>
      <c r="AO26" s="1453">
        <f t="shared" si="19"/>
        <v>0</v>
      </c>
      <c r="AP26" s="1384">
        <f t="shared" si="20"/>
        <v>0</v>
      </c>
      <c r="AQ26" s="343"/>
      <c r="AR26" s="343">
        <f>3523+424</f>
        <v>3947</v>
      </c>
      <c r="AS26" s="343">
        <v>3947</v>
      </c>
      <c r="AT26" s="343">
        <v>0</v>
      </c>
      <c r="AU26" s="379">
        <f t="shared" si="38"/>
        <v>3947</v>
      </c>
      <c r="AV26" s="389"/>
      <c r="AW26" s="462"/>
      <c r="AX26" s="343">
        <v>5500</v>
      </c>
      <c r="AY26" s="343"/>
      <c r="AZ26" s="343"/>
      <c r="BA26" s="379">
        <v>5500</v>
      </c>
      <c r="BB26" s="343"/>
      <c r="BC26" s="343">
        <v>1801</v>
      </c>
      <c r="BD26" s="343"/>
      <c r="BE26" s="343"/>
      <c r="BF26" s="379">
        <v>1801</v>
      </c>
      <c r="BG26" s="1196">
        <f t="shared" si="21"/>
        <v>32.745454545454542</v>
      </c>
      <c r="BH26" s="733">
        <v>5500</v>
      </c>
      <c r="BI26" s="458">
        <v>0</v>
      </c>
      <c r="BJ26" s="389">
        <v>5500</v>
      </c>
      <c r="BK26" s="827">
        <v>4870</v>
      </c>
      <c r="BL26" s="462">
        <f t="shared" si="22"/>
        <v>0</v>
      </c>
      <c r="BM26" s="343"/>
      <c r="BN26" s="343"/>
      <c r="BO26" s="343">
        <f t="shared" si="23"/>
        <v>0</v>
      </c>
      <c r="BP26" s="343"/>
      <c r="BQ26" s="1375"/>
      <c r="BR26" s="841">
        <v>0</v>
      </c>
      <c r="BS26" s="1257"/>
      <c r="BT26" s="838">
        <v>4500</v>
      </c>
      <c r="BU26" s="838"/>
      <c r="BV26" s="838"/>
      <c r="BW26" s="838"/>
      <c r="BX26" s="838">
        <v>0</v>
      </c>
      <c r="BY26" s="844">
        <v>4500</v>
      </c>
      <c r="BZ26" s="1376"/>
      <c r="CA26" s="343">
        <v>0</v>
      </c>
      <c r="CB26" s="343">
        <v>4500</v>
      </c>
      <c r="CC26" s="343"/>
      <c r="CD26" s="343"/>
      <c r="CE26" s="343"/>
      <c r="CF26" s="343">
        <v>0</v>
      </c>
      <c r="CG26" s="343">
        <v>4500</v>
      </c>
      <c r="CH26" s="1407">
        <f t="shared" si="46"/>
        <v>-1000</v>
      </c>
      <c r="CI26" s="1408">
        <f t="shared" si="47"/>
        <v>0</v>
      </c>
      <c r="CJ26" s="1408"/>
      <c r="CK26" s="1408"/>
      <c r="CL26" s="392">
        <f t="shared" si="48"/>
        <v>-1000</v>
      </c>
      <c r="CM26" s="392">
        <v>-1000</v>
      </c>
      <c r="CN26" s="392">
        <f t="shared" si="49"/>
        <v>0</v>
      </c>
      <c r="CO26" s="392"/>
      <c r="CP26" s="392">
        <f t="shared" si="50"/>
        <v>0</v>
      </c>
      <c r="CQ26" s="392">
        <f t="shared" si="51"/>
        <v>0</v>
      </c>
      <c r="CR26" s="1357">
        <f t="shared" si="52"/>
        <v>-1000</v>
      </c>
      <c r="CS26" s="462"/>
      <c r="CT26" s="343"/>
      <c r="CU26" s="1388"/>
      <c r="CV26" s="1600">
        <f t="shared" si="24"/>
        <v>0</v>
      </c>
      <c r="CW26" s="1590"/>
      <c r="CX26" s="1487"/>
      <c r="CY26" s="1489">
        <f t="shared" si="8"/>
        <v>0</v>
      </c>
      <c r="CZ26" s="1257"/>
      <c r="DA26" s="1490">
        <f t="shared" si="9"/>
        <v>4500</v>
      </c>
      <c r="DB26" s="1490">
        <f t="shared" si="10"/>
        <v>0</v>
      </c>
      <c r="DC26" s="1490">
        <f t="shared" si="43"/>
        <v>0</v>
      </c>
      <c r="DD26" s="1490">
        <f t="shared" si="12"/>
        <v>0</v>
      </c>
      <c r="DE26" s="1490">
        <f t="shared" si="13"/>
        <v>0</v>
      </c>
      <c r="DF26" s="1491">
        <f t="shared" si="39"/>
        <v>4500</v>
      </c>
      <c r="DG26" s="1589">
        <f t="shared" si="26"/>
        <v>4500</v>
      </c>
      <c r="DH26" s="462"/>
      <c r="DI26" s="343"/>
      <c r="DJ26" s="1388"/>
      <c r="DK26" s="1571">
        <f t="shared" si="27"/>
        <v>0</v>
      </c>
      <c r="DL26" s="1571">
        <f t="shared" si="28"/>
        <v>0</v>
      </c>
      <c r="DM26" s="1571">
        <f t="shared" si="29"/>
        <v>0</v>
      </c>
      <c r="DN26" s="1571">
        <f t="shared" si="30"/>
        <v>0</v>
      </c>
      <c r="DO26" s="1571">
        <f t="shared" si="31"/>
        <v>0</v>
      </c>
      <c r="DP26" s="1571">
        <f t="shared" si="32"/>
        <v>0</v>
      </c>
      <c r="DQ26" s="1571">
        <f t="shared" si="33"/>
        <v>0</v>
      </c>
      <c r="DR26" s="1388">
        <f t="shared" si="34"/>
        <v>0</v>
      </c>
      <c r="DS26" s="1571">
        <f t="shared" si="35"/>
        <v>0</v>
      </c>
      <c r="DT26" s="1571">
        <f t="shared" si="36"/>
        <v>0</v>
      </c>
      <c r="DU26" s="1571">
        <f t="shared" si="37"/>
        <v>0</v>
      </c>
      <c r="DV26" s="525"/>
      <c r="DW26" s="1406"/>
      <c r="DX26" s="1406"/>
      <c r="DY26" s="1406"/>
      <c r="DZ26" s="1406"/>
      <c r="EA26" s="299"/>
      <c r="EB26" s="598"/>
      <c r="EC26" s="598"/>
      <c r="ED26" s="598"/>
      <c r="EE26" s="299"/>
    </row>
    <row r="27" spans="1:135" s="1529" customFormat="1">
      <c r="A27" s="1494">
        <v>20</v>
      </c>
      <c r="B27" s="1495" t="s">
        <v>660</v>
      </c>
      <c r="C27" s="1496" t="s">
        <v>2</v>
      </c>
      <c r="D27" s="1497">
        <v>2</v>
      </c>
      <c r="E27" s="1530">
        <v>78969</v>
      </c>
      <c r="F27" s="1499">
        <v>11876</v>
      </c>
      <c r="G27" s="1500">
        <v>11876</v>
      </c>
      <c r="H27" s="1500"/>
      <c r="I27" s="1500"/>
      <c r="J27" s="1500">
        <v>0</v>
      </c>
      <c r="K27" s="1501">
        <v>11876</v>
      </c>
      <c r="L27" s="1500">
        <v>11876</v>
      </c>
      <c r="M27" s="1500">
        <v>11876</v>
      </c>
      <c r="N27" s="1500"/>
      <c r="O27" s="1500"/>
      <c r="P27" s="1500">
        <v>0</v>
      </c>
      <c r="Q27" s="1501">
        <v>11876</v>
      </c>
      <c r="R27" s="1502">
        <f t="shared" si="45"/>
        <v>100</v>
      </c>
      <c r="S27" s="1503">
        <f t="shared" si="15"/>
        <v>11559</v>
      </c>
      <c r="T27" s="1504"/>
      <c r="U27" s="1504"/>
      <c r="V27" s="1504"/>
      <c r="W27" s="1504">
        <v>0</v>
      </c>
      <c r="X27" s="1504">
        <v>11559</v>
      </c>
      <c r="Y27" s="1504">
        <v>2963</v>
      </c>
      <c r="Z27" s="1504">
        <v>3026</v>
      </c>
      <c r="AA27" s="1505">
        <f t="shared" si="16"/>
        <v>12104</v>
      </c>
      <c r="AB27" s="1504">
        <v>0</v>
      </c>
      <c r="AC27" s="1505">
        <f t="shared" si="17"/>
        <v>0</v>
      </c>
      <c r="AD27" s="1504">
        <v>3026</v>
      </c>
      <c r="AE27" s="1505">
        <f t="shared" si="18"/>
        <v>12104</v>
      </c>
      <c r="AF27" s="1504">
        <v>12104</v>
      </c>
      <c r="AG27" s="1504">
        <v>11559</v>
      </c>
      <c r="AH27" s="1504">
        <v>0</v>
      </c>
      <c r="AI27" s="1504">
        <v>11559</v>
      </c>
      <c r="AJ27" s="1504">
        <v>4565</v>
      </c>
      <c r="AK27" s="1504">
        <v>4583</v>
      </c>
      <c r="AL27" s="1504">
        <v>0</v>
      </c>
      <c r="AM27" s="1504">
        <v>4583</v>
      </c>
      <c r="AN27" s="1506">
        <v>9166</v>
      </c>
      <c r="AO27" s="1507">
        <f t="shared" si="19"/>
        <v>12052</v>
      </c>
      <c r="AP27" s="1508">
        <f t="shared" si="20"/>
        <v>176</v>
      </c>
      <c r="AQ27" s="1500"/>
      <c r="AR27" s="1500"/>
      <c r="AS27" s="1500">
        <v>12052</v>
      </c>
      <c r="AT27" s="1500">
        <v>0</v>
      </c>
      <c r="AU27" s="1501">
        <f t="shared" si="38"/>
        <v>12052</v>
      </c>
      <c r="AV27" s="1509"/>
      <c r="AW27" s="1499">
        <v>10159</v>
      </c>
      <c r="AX27" s="1500"/>
      <c r="AY27" s="1500"/>
      <c r="AZ27" s="1500"/>
      <c r="BA27" s="1501">
        <v>10159</v>
      </c>
      <c r="BB27" s="1500">
        <v>9757</v>
      </c>
      <c r="BC27" s="1500"/>
      <c r="BD27" s="1500"/>
      <c r="BE27" s="1500"/>
      <c r="BF27" s="1501">
        <v>9757</v>
      </c>
      <c r="BG27" s="1510">
        <f t="shared" si="21"/>
        <v>96.042917610000984</v>
      </c>
      <c r="BH27" s="1511">
        <v>12012</v>
      </c>
      <c r="BI27" s="1504">
        <v>80</v>
      </c>
      <c r="BJ27" s="1509">
        <v>12092</v>
      </c>
      <c r="BK27" s="1512">
        <f>ROUND(BJ27*$EF$143,0)</f>
        <v>0</v>
      </c>
      <c r="BL27" s="1499">
        <f t="shared" si="22"/>
        <v>4572</v>
      </c>
      <c r="BM27" s="1500">
        <v>4572</v>
      </c>
      <c r="BN27" s="1500"/>
      <c r="BO27" s="1500">
        <f t="shared" si="23"/>
        <v>4493</v>
      </c>
      <c r="BP27" s="1500">
        <v>4493</v>
      </c>
      <c r="BQ27" s="1513"/>
      <c r="BR27" s="1514">
        <f>11369-BS27</f>
        <v>9548</v>
      </c>
      <c r="BS27" s="1577">
        <v>1821</v>
      </c>
      <c r="BT27" s="1515"/>
      <c r="BU27" s="1515"/>
      <c r="BV27" s="1515"/>
      <c r="BW27" s="1515"/>
      <c r="BX27" s="1515">
        <v>0</v>
      </c>
      <c r="BY27" s="1516">
        <v>11369</v>
      </c>
      <c r="BZ27" s="1517"/>
      <c r="CA27" s="1500">
        <v>11369</v>
      </c>
      <c r="CB27" s="1500"/>
      <c r="CC27" s="1500"/>
      <c r="CD27" s="1500"/>
      <c r="CE27" s="1500"/>
      <c r="CF27" s="1500">
        <v>0</v>
      </c>
      <c r="CG27" s="1500">
        <v>11369</v>
      </c>
      <c r="CH27" s="1518">
        <f t="shared" si="46"/>
        <v>-190</v>
      </c>
      <c r="CI27" s="1519">
        <f t="shared" si="47"/>
        <v>-190</v>
      </c>
      <c r="CJ27" s="1519"/>
      <c r="CK27" s="1519"/>
      <c r="CL27" s="1520">
        <f t="shared" si="48"/>
        <v>0</v>
      </c>
      <c r="CM27" s="1520"/>
      <c r="CN27" s="1520">
        <f t="shared" si="49"/>
        <v>0</v>
      </c>
      <c r="CO27" s="1520"/>
      <c r="CP27" s="1520">
        <f t="shared" si="50"/>
        <v>0</v>
      </c>
      <c r="CQ27" s="1520">
        <f t="shared" si="51"/>
        <v>0</v>
      </c>
      <c r="CR27" s="1521">
        <f t="shared" si="52"/>
        <v>-190</v>
      </c>
      <c r="CS27" s="1499">
        <f t="shared" ref="CS27:CS28" si="53">CT27+CU27</f>
        <v>2187</v>
      </c>
      <c r="CT27" s="1500">
        <v>2187</v>
      </c>
      <c r="CU27" s="1522"/>
      <c r="CV27" s="1600">
        <f t="shared" si="24"/>
        <v>-279.64081326624455</v>
      </c>
      <c r="CW27" s="1591">
        <f>BR27*$BR$132</f>
        <v>-279.64081326624455</v>
      </c>
      <c r="CX27" s="1582"/>
      <c r="CY27" s="1523">
        <f t="shared" si="8"/>
        <v>9268.3591867337564</v>
      </c>
      <c r="CZ27" s="1577">
        <v>1821</v>
      </c>
      <c r="DA27" s="1524">
        <f t="shared" si="9"/>
        <v>0</v>
      </c>
      <c r="DB27" s="1524">
        <f t="shared" si="10"/>
        <v>0</v>
      </c>
      <c r="DC27" s="1524">
        <f t="shared" si="43"/>
        <v>0</v>
      </c>
      <c r="DD27" s="1524">
        <f t="shared" si="12"/>
        <v>0</v>
      </c>
      <c r="DE27" s="1524">
        <f t="shared" si="13"/>
        <v>0</v>
      </c>
      <c r="DF27" s="1525">
        <f t="shared" si="39"/>
        <v>11089.359186733756</v>
      </c>
      <c r="DG27" s="1589">
        <f t="shared" si="26"/>
        <v>11089.359186733756</v>
      </c>
      <c r="DH27" s="1499">
        <f t="shared" ref="DH27:DH28" si="54">DI27+DJ27</f>
        <v>2187</v>
      </c>
      <c r="DI27" s="1500">
        <v>2187</v>
      </c>
      <c r="DJ27" s="1522"/>
      <c r="DK27" s="1522">
        <f t="shared" si="27"/>
        <v>-279.64081326624364</v>
      </c>
      <c r="DL27" s="1522">
        <f t="shared" si="28"/>
        <v>0</v>
      </c>
      <c r="DM27" s="1522">
        <f t="shared" si="29"/>
        <v>0</v>
      </c>
      <c r="DN27" s="1522">
        <f t="shared" si="30"/>
        <v>0</v>
      </c>
      <c r="DO27" s="1522">
        <f t="shared" si="31"/>
        <v>0</v>
      </c>
      <c r="DP27" s="1522">
        <f t="shared" si="32"/>
        <v>0</v>
      </c>
      <c r="DQ27" s="1522">
        <f t="shared" si="33"/>
        <v>0</v>
      </c>
      <c r="DR27" s="1522">
        <f t="shared" si="34"/>
        <v>-279.64081326624364</v>
      </c>
      <c r="DS27" s="1572">
        <f t="shared" si="35"/>
        <v>0</v>
      </c>
      <c r="DT27" s="1572">
        <f t="shared" si="36"/>
        <v>0</v>
      </c>
      <c r="DU27" s="1572">
        <f t="shared" si="37"/>
        <v>0</v>
      </c>
      <c r="DV27" s="1526"/>
      <c r="DW27" s="1527"/>
      <c r="DX27" s="1527"/>
      <c r="DY27" s="1527"/>
      <c r="DZ27" s="1527"/>
      <c r="EA27" s="1528"/>
      <c r="EE27" s="1528"/>
    </row>
    <row r="28" spans="1:135">
      <c r="A28" s="457">
        <v>21</v>
      </c>
      <c r="B28" s="593" t="s">
        <v>660</v>
      </c>
      <c r="C28" s="1392" t="s">
        <v>3</v>
      </c>
      <c r="D28" s="1373">
        <v>3</v>
      </c>
      <c r="E28" s="1187">
        <v>151667</v>
      </c>
      <c r="F28" s="462">
        <v>44704</v>
      </c>
      <c r="G28" s="343">
        <v>42880</v>
      </c>
      <c r="H28" s="343">
        <v>194</v>
      </c>
      <c r="I28" s="343">
        <v>1630</v>
      </c>
      <c r="J28" s="343">
        <v>1463</v>
      </c>
      <c r="K28" s="379">
        <v>46167</v>
      </c>
      <c r="L28" s="343">
        <v>45049</v>
      </c>
      <c r="M28" s="343">
        <v>43200</v>
      </c>
      <c r="N28" s="343">
        <v>219</v>
      </c>
      <c r="O28" s="343">
        <v>1630</v>
      </c>
      <c r="P28" s="343">
        <v>1463</v>
      </c>
      <c r="Q28" s="379">
        <v>46512</v>
      </c>
      <c r="R28" s="1192">
        <f t="shared" si="45"/>
        <v>100.7472870231984</v>
      </c>
      <c r="S28" s="1185">
        <f>X28-W28-V28-U28-T28</f>
        <v>42296</v>
      </c>
      <c r="T28" s="458">
        <v>1750</v>
      </c>
      <c r="U28" s="458">
        <v>310</v>
      </c>
      <c r="V28" s="458"/>
      <c r="W28" s="458">
        <v>1386</v>
      </c>
      <c r="X28" s="458">
        <v>45742</v>
      </c>
      <c r="Y28" s="458">
        <v>11056</v>
      </c>
      <c r="Z28" s="458">
        <v>11056</v>
      </c>
      <c r="AA28" s="448">
        <f t="shared" si="16"/>
        <v>44224</v>
      </c>
      <c r="AB28" s="458">
        <v>483</v>
      </c>
      <c r="AC28" s="448">
        <f t="shared" si="17"/>
        <v>1932</v>
      </c>
      <c r="AD28" s="458">
        <v>11539</v>
      </c>
      <c r="AE28" s="448">
        <f t="shared" si="18"/>
        <v>46156</v>
      </c>
      <c r="AF28" s="458">
        <v>46156</v>
      </c>
      <c r="AG28" s="458">
        <v>44354</v>
      </c>
      <c r="AH28" s="458">
        <v>1386</v>
      </c>
      <c r="AI28" s="458">
        <v>45740</v>
      </c>
      <c r="AJ28" s="458">
        <v>20608</v>
      </c>
      <c r="AK28" s="458">
        <v>20608</v>
      </c>
      <c r="AL28" s="458">
        <v>945</v>
      </c>
      <c r="AM28" s="458">
        <v>21553</v>
      </c>
      <c r="AN28" s="722">
        <v>43106</v>
      </c>
      <c r="AO28" s="1453">
        <f t="shared" si="19"/>
        <v>42583</v>
      </c>
      <c r="AP28" s="1384">
        <f t="shared" si="20"/>
        <v>-617</v>
      </c>
      <c r="AQ28" s="343">
        <v>219</v>
      </c>
      <c r="AR28" s="343">
        <f>1196+434</f>
        <v>1630</v>
      </c>
      <c r="AS28" s="343">
        <v>44432</v>
      </c>
      <c r="AT28" s="343">
        <v>1463</v>
      </c>
      <c r="AU28" s="379">
        <f t="shared" si="38"/>
        <v>45895</v>
      </c>
      <c r="AV28" s="389"/>
      <c r="AW28" s="462">
        <v>42991</v>
      </c>
      <c r="AX28" s="343">
        <v>1650</v>
      </c>
      <c r="AY28" s="343">
        <v>310</v>
      </c>
      <c r="AZ28" s="343">
        <v>1453</v>
      </c>
      <c r="BA28" s="379">
        <v>46404</v>
      </c>
      <c r="BB28" s="343">
        <v>42833</v>
      </c>
      <c r="BC28" s="343">
        <v>1506</v>
      </c>
      <c r="BD28" s="343">
        <v>238</v>
      </c>
      <c r="BE28" s="343">
        <v>1364</v>
      </c>
      <c r="BF28" s="379">
        <v>45941</v>
      </c>
      <c r="BG28" s="1196">
        <f t="shared" si="21"/>
        <v>99.002241186104641</v>
      </c>
      <c r="BH28" s="733">
        <f>46193+1897</f>
        <v>48090</v>
      </c>
      <c r="BI28" s="458">
        <v>2599</v>
      </c>
      <c r="BJ28" s="389">
        <f>48792+1897</f>
        <v>50689</v>
      </c>
      <c r="BK28" s="827">
        <f>ROUND(BJ28*$EF$143,0)+2</f>
        <v>2</v>
      </c>
      <c r="BL28" s="462">
        <f t="shared" si="22"/>
        <v>5704</v>
      </c>
      <c r="BM28" s="343">
        <v>5704</v>
      </c>
      <c r="BN28" s="343"/>
      <c r="BO28" s="343">
        <f t="shared" si="23"/>
        <v>6146</v>
      </c>
      <c r="BP28" s="343">
        <v>6146</v>
      </c>
      <c r="BQ28" s="1375"/>
      <c r="BR28" s="841">
        <f>46732-BS28</f>
        <v>43953</v>
      </c>
      <c r="BS28" s="1257">
        <v>2779</v>
      </c>
      <c r="BT28" s="838">
        <v>2250</v>
      </c>
      <c r="BU28" s="838"/>
      <c r="BV28" s="838">
        <v>310</v>
      </c>
      <c r="BW28" s="838"/>
      <c r="BX28" s="838">
        <v>1386</v>
      </c>
      <c r="BY28" s="844">
        <v>50678</v>
      </c>
      <c r="BZ28" s="1376"/>
      <c r="CA28" s="343">
        <v>42132</v>
      </c>
      <c r="CB28" s="343">
        <v>2250</v>
      </c>
      <c r="CC28" s="343"/>
      <c r="CD28" s="343">
        <v>310</v>
      </c>
      <c r="CE28" s="343"/>
      <c r="CF28" s="343">
        <v>1386</v>
      </c>
      <c r="CG28" s="343">
        <v>46078</v>
      </c>
      <c r="CH28" s="1407">
        <f t="shared" si="46"/>
        <v>336</v>
      </c>
      <c r="CI28" s="1408">
        <f t="shared" si="47"/>
        <v>-164</v>
      </c>
      <c r="CJ28" s="1408">
        <v>-1400</v>
      </c>
      <c r="CK28" s="1408"/>
      <c r="CL28" s="392">
        <f t="shared" si="48"/>
        <v>500</v>
      </c>
      <c r="CM28" s="392">
        <v>1000</v>
      </c>
      <c r="CN28" s="392">
        <f t="shared" si="49"/>
        <v>0</v>
      </c>
      <c r="CO28" s="392"/>
      <c r="CP28" s="392">
        <f t="shared" si="50"/>
        <v>0</v>
      </c>
      <c r="CQ28" s="392">
        <f t="shared" si="51"/>
        <v>0</v>
      </c>
      <c r="CR28" s="1357">
        <f t="shared" si="52"/>
        <v>336</v>
      </c>
      <c r="CS28" s="462">
        <f t="shared" si="53"/>
        <v>6046</v>
      </c>
      <c r="CT28" s="343">
        <v>6046</v>
      </c>
      <c r="CU28" s="1388"/>
      <c r="CV28" s="1600">
        <f t="shared" si="24"/>
        <v>135</v>
      </c>
      <c r="CW28" s="1590"/>
      <c r="CX28" s="1487">
        <f>DL28</f>
        <v>135</v>
      </c>
      <c r="CY28" s="1489">
        <f t="shared" si="8"/>
        <v>43953</v>
      </c>
      <c r="CZ28" s="1257">
        <f>2779+135</f>
        <v>2914</v>
      </c>
      <c r="DA28" s="1490">
        <f t="shared" si="9"/>
        <v>2250</v>
      </c>
      <c r="DB28" s="1490">
        <f t="shared" si="10"/>
        <v>0</v>
      </c>
      <c r="DC28" s="1490">
        <f t="shared" si="43"/>
        <v>310</v>
      </c>
      <c r="DD28" s="1490">
        <f t="shared" si="12"/>
        <v>0</v>
      </c>
      <c r="DE28" s="1490">
        <f t="shared" si="13"/>
        <v>1386</v>
      </c>
      <c r="DF28" s="1491">
        <f t="shared" si="39"/>
        <v>50813</v>
      </c>
      <c r="DG28" s="1589">
        <f t="shared" si="26"/>
        <v>50813</v>
      </c>
      <c r="DH28" s="462">
        <f t="shared" si="54"/>
        <v>6046</v>
      </c>
      <c r="DI28" s="343">
        <v>6046</v>
      </c>
      <c r="DJ28" s="1388"/>
      <c r="DK28" s="1571">
        <f t="shared" si="27"/>
        <v>0</v>
      </c>
      <c r="DL28" s="1571">
        <f t="shared" si="28"/>
        <v>135</v>
      </c>
      <c r="DM28" s="1571">
        <f t="shared" si="29"/>
        <v>0</v>
      </c>
      <c r="DN28" s="1571">
        <f t="shared" si="30"/>
        <v>0</v>
      </c>
      <c r="DO28" s="1571">
        <f t="shared" si="31"/>
        <v>0</v>
      </c>
      <c r="DP28" s="1571">
        <f t="shared" si="32"/>
        <v>0</v>
      </c>
      <c r="DQ28" s="1571">
        <f t="shared" si="33"/>
        <v>0</v>
      </c>
      <c r="DR28" s="1388">
        <f t="shared" si="34"/>
        <v>135</v>
      </c>
      <c r="DS28" s="1571">
        <f t="shared" si="35"/>
        <v>0</v>
      </c>
      <c r="DT28" s="1571">
        <f t="shared" si="36"/>
        <v>0</v>
      </c>
      <c r="DU28" s="1571">
        <f t="shared" si="37"/>
        <v>0</v>
      </c>
      <c r="DV28" s="525"/>
      <c r="DW28" s="372"/>
      <c r="DX28" s="372"/>
      <c r="DY28" s="372"/>
      <c r="DZ28" s="372"/>
      <c r="EA28" s="299"/>
      <c r="EB28" s="598"/>
      <c r="EC28" s="598"/>
      <c r="ED28" s="598"/>
      <c r="EE28" s="299"/>
    </row>
    <row r="29" spans="1:135" s="1529" customFormat="1" ht="30">
      <c r="A29" s="1494">
        <v>22</v>
      </c>
      <c r="B29" s="1495" t="s">
        <v>663</v>
      </c>
      <c r="C29" s="1496" t="s">
        <v>1067</v>
      </c>
      <c r="D29" s="1497">
        <v>1</v>
      </c>
      <c r="E29" s="1498">
        <v>31009</v>
      </c>
      <c r="F29" s="1499">
        <v>770</v>
      </c>
      <c r="G29" s="1500">
        <v>770</v>
      </c>
      <c r="H29" s="1500"/>
      <c r="I29" s="1500"/>
      <c r="J29" s="1500">
        <v>0</v>
      </c>
      <c r="K29" s="1501">
        <v>770</v>
      </c>
      <c r="L29" s="1500">
        <v>743</v>
      </c>
      <c r="M29" s="1500">
        <v>743</v>
      </c>
      <c r="N29" s="1500"/>
      <c r="O29" s="1500"/>
      <c r="P29" s="1500">
        <v>0</v>
      </c>
      <c r="Q29" s="1501">
        <v>743</v>
      </c>
      <c r="R29" s="1502">
        <f t="shared" si="45"/>
        <v>96.493506493506501</v>
      </c>
      <c r="S29" s="1503">
        <f t="shared" si="15"/>
        <v>770</v>
      </c>
      <c r="T29" s="1504"/>
      <c r="U29" s="1504"/>
      <c r="V29" s="1504"/>
      <c r="W29" s="1504">
        <v>0</v>
      </c>
      <c r="X29" s="1504">
        <v>770</v>
      </c>
      <c r="Y29" s="1504">
        <v>193</v>
      </c>
      <c r="Z29" s="1504">
        <v>189</v>
      </c>
      <c r="AA29" s="1505">
        <f t="shared" si="16"/>
        <v>756</v>
      </c>
      <c r="AB29" s="1504">
        <v>0</v>
      </c>
      <c r="AC29" s="1505">
        <f t="shared" si="17"/>
        <v>0</v>
      </c>
      <c r="AD29" s="1504">
        <v>189</v>
      </c>
      <c r="AE29" s="1505">
        <f t="shared" si="18"/>
        <v>756</v>
      </c>
      <c r="AF29" s="1504">
        <v>756</v>
      </c>
      <c r="AG29" s="1504">
        <v>765</v>
      </c>
      <c r="AH29" s="1504">
        <v>0</v>
      </c>
      <c r="AI29" s="1504">
        <v>765</v>
      </c>
      <c r="AJ29" s="1504">
        <v>343</v>
      </c>
      <c r="AK29" s="1504">
        <v>331</v>
      </c>
      <c r="AL29" s="1504">
        <v>0</v>
      </c>
      <c r="AM29" s="1504">
        <v>331</v>
      </c>
      <c r="AN29" s="1506">
        <v>662</v>
      </c>
      <c r="AO29" s="1507">
        <f t="shared" si="19"/>
        <v>743</v>
      </c>
      <c r="AP29" s="1508">
        <f t="shared" si="20"/>
        <v>0</v>
      </c>
      <c r="AQ29" s="1500"/>
      <c r="AR29" s="1500"/>
      <c r="AS29" s="1500">
        <v>743</v>
      </c>
      <c r="AT29" s="1500">
        <v>0</v>
      </c>
      <c r="AU29" s="1501">
        <f t="shared" si="38"/>
        <v>743</v>
      </c>
      <c r="AV29" s="1509"/>
      <c r="AW29" s="1499">
        <v>637</v>
      </c>
      <c r="AX29" s="1500"/>
      <c r="AY29" s="1500"/>
      <c r="AZ29" s="1500"/>
      <c r="BA29" s="1501">
        <v>637</v>
      </c>
      <c r="BB29" s="1500">
        <v>619</v>
      </c>
      <c r="BC29" s="1500"/>
      <c r="BD29" s="1500"/>
      <c r="BE29" s="1500"/>
      <c r="BF29" s="1501">
        <v>619</v>
      </c>
      <c r="BG29" s="1510">
        <f t="shared" si="21"/>
        <v>97.174254317111462</v>
      </c>
      <c r="BH29" s="1511">
        <v>771</v>
      </c>
      <c r="BI29" s="1504">
        <v>0</v>
      </c>
      <c r="BJ29" s="1509">
        <v>771</v>
      </c>
      <c r="BK29" s="1512">
        <f t="shared" ref="BK29:BK38" si="55">ROUND(BJ29*$EF$143,0)</f>
        <v>0</v>
      </c>
      <c r="BL29" s="1499">
        <f t="shared" si="22"/>
        <v>0</v>
      </c>
      <c r="BM29" s="1500"/>
      <c r="BN29" s="1500"/>
      <c r="BO29" s="1500">
        <f t="shared" si="23"/>
        <v>0</v>
      </c>
      <c r="BP29" s="1500"/>
      <c r="BQ29" s="1513"/>
      <c r="BR29" s="1514">
        <v>759</v>
      </c>
      <c r="BS29" s="1577"/>
      <c r="BT29" s="1515"/>
      <c r="BU29" s="1515"/>
      <c r="BV29" s="1515"/>
      <c r="BW29" s="1515"/>
      <c r="BX29" s="1515">
        <v>0</v>
      </c>
      <c r="BY29" s="1516">
        <v>759</v>
      </c>
      <c r="BZ29" s="1517"/>
      <c r="CA29" s="1500">
        <v>759</v>
      </c>
      <c r="CB29" s="1500"/>
      <c r="CC29" s="1500"/>
      <c r="CD29" s="1500"/>
      <c r="CE29" s="1500"/>
      <c r="CF29" s="1500">
        <v>0</v>
      </c>
      <c r="CG29" s="1500">
        <v>759</v>
      </c>
      <c r="CH29" s="1518">
        <f t="shared" si="46"/>
        <v>-11</v>
      </c>
      <c r="CI29" s="1519">
        <f t="shared" si="47"/>
        <v>-11</v>
      </c>
      <c r="CJ29" s="1519"/>
      <c r="CK29" s="1519"/>
      <c r="CL29" s="1520">
        <f t="shared" si="48"/>
        <v>0</v>
      </c>
      <c r="CM29" s="1520"/>
      <c r="CN29" s="1520">
        <f t="shared" si="49"/>
        <v>0</v>
      </c>
      <c r="CO29" s="1520"/>
      <c r="CP29" s="1520">
        <f t="shared" si="50"/>
        <v>0</v>
      </c>
      <c r="CQ29" s="1520">
        <f t="shared" si="51"/>
        <v>0</v>
      </c>
      <c r="CR29" s="1521">
        <f t="shared" si="52"/>
        <v>-11</v>
      </c>
      <c r="CS29" s="1499"/>
      <c r="CT29" s="1500"/>
      <c r="CU29" s="1522"/>
      <c r="CV29" s="1600">
        <f t="shared" si="24"/>
        <v>-22.229511653653077</v>
      </c>
      <c r="CW29" s="1591">
        <f>BR29*$BR$132</f>
        <v>-22.229511653653077</v>
      </c>
      <c r="CX29" s="1582"/>
      <c r="CY29" s="1523">
        <f t="shared" si="8"/>
        <v>736.77048834634695</v>
      </c>
      <c r="CZ29" s="1577"/>
      <c r="DA29" s="1524">
        <f t="shared" si="9"/>
        <v>0</v>
      </c>
      <c r="DB29" s="1524">
        <f t="shared" si="10"/>
        <v>0</v>
      </c>
      <c r="DC29" s="1524">
        <f t="shared" si="43"/>
        <v>0</v>
      </c>
      <c r="DD29" s="1524">
        <f t="shared" si="12"/>
        <v>0</v>
      </c>
      <c r="DE29" s="1524">
        <f t="shared" si="13"/>
        <v>0</v>
      </c>
      <c r="DF29" s="1525">
        <f t="shared" si="39"/>
        <v>736.77048834634695</v>
      </c>
      <c r="DG29" s="1589">
        <f t="shared" si="26"/>
        <v>736.77048834634695</v>
      </c>
      <c r="DH29" s="1499"/>
      <c r="DI29" s="1500"/>
      <c r="DJ29" s="1522"/>
      <c r="DK29" s="1522">
        <f t="shared" si="27"/>
        <v>-22.229511653653049</v>
      </c>
      <c r="DL29" s="1522">
        <f t="shared" si="28"/>
        <v>0</v>
      </c>
      <c r="DM29" s="1522">
        <f t="shared" si="29"/>
        <v>0</v>
      </c>
      <c r="DN29" s="1522">
        <f t="shared" si="30"/>
        <v>0</v>
      </c>
      <c r="DO29" s="1522">
        <f t="shared" si="31"/>
        <v>0</v>
      </c>
      <c r="DP29" s="1522">
        <f t="shared" si="32"/>
        <v>0</v>
      </c>
      <c r="DQ29" s="1522">
        <f t="shared" si="33"/>
        <v>0</v>
      </c>
      <c r="DR29" s="1522">
        <f t="shared" si="34"/>
        <v>-22.229511653653049</v>
      </c>
      <c r="DS29" s="1572">
        <f t="shared" si="35"/>
        <v>0</v>
      </c>
      <c r="DT29" s="1572">
        <f t="shared" si="36"/>
        <v>0</v>
      </c>
      <c r="DU29" s="1572">
        <f t="shared" si="37"/>
        <v>0</v>
      </c>
      <c r="DV29" s="1526"/>
      <c r="DW29" s="1527"/>
      <c r="DX29" s="1527"/>
      <c r="DY29" s="1527"/>
      <c r="DZ29" s="1527"/>
      <c r="EA29" s="1528"/>
      <c r="EE29" s="1528"/>
    </row>
    <row r="30" spans="1:135" s="1529" customFormat="1">
      <c r="A30" s="1494">
        <v>23</v>
      </c>
      <c r="B30" s="1495" t="s">
        <v>663</v>
      </c>
      <c r="C30" s="1496" t="s">
        <v>1028</v>
      </c>
      <c r="D30" s="1497">
        <v>1</v>
      </c>
      <c r="E30" s="1498">
        <v>40319</v>
      </c>
      <c r="F30" s="1499">
        <v>3224</v>
      </c>
      <c r="G30" s="1500">
        <v>3224</v>
      </c>
      <c r="H30" s="1500"/>
      <c r="I30" s="1500"/>
      <c r="J30" s="1500">
        <v>0</v>
      </c>
      <c r="K30" s="1501">
        <v>3224</v>
      </c>
      <c r="L30" s="1500">
        <v>3177</v>
      </c>
      <c r="M30" s="1500">
        <v>3177</v>
      </c>
      <c r="N30" s="1500"/>
      <c r="O30" s="1500"/>
      <c r="P30" s="1500">
        <v>0</v>
      </c>
      <c r="Q30" s="1501">
        <v>3177</v>
      </c>
      <c r="R30" s="1502">
        <f t="shared" si="45"/>
        <v>98.542183622828787</v>
      </c>
      <c r="S30" s="1503">
        <f t="shared" si="15"/>
        <v>3170</v>
      </c>
      <c r="T30" s="1504"/>
      <c r="U30" s="1504"/>
      <c r="V30" s="1504"/>
      <c r="W30" s="1504">
        <v>0</v>
      </c>
      <c r="X30" s="1504">
        <v>3170</v>
      </c>
      <c r="Y30" s="1504">
        <v>799</v>
      </c>
      <c r="Z30" s="1504">
        <v>802</v>
      </c>
      <c r="AA30" s="1505">
        <f t="shared" si="16"/>
        <v>3208</v>
      </c>
      <c r="AB30" s="1504">
        <v>0</v>
      </c>
      <c r="AC30" s="1505">
        <f t="shared" si="17"/>
        <v>0</v>
      </c>
      <c r="AD30" s="1504">
        <v>802</v>
      </c>
      <c r="AE30" s="1505">
        <f t="shared" si="18"/>
        <v>3208</v>
      </c>
      <c r="AF30" s="1504">
        <v>3208</v>
      </c>
      <c r="AG30" s="1504">
        <v>3154</v>
      </c>
      <c r="AH30" s="1504">
        <v>0</v>
      </c>
      <c r="AI30" s="1504">
        <v>3154</v>
      </c>
      <c r="AJ30" s="1504">
        <v>1272</v>
      </c>
      <c r="AK30" s="1504">
        <v>1272</v>
      </c>
      <c r="AL30" s="1504">
        <v>0</v>
      </c>
      <c r="AM30" s="1504">
        <v>1272</v>
      </c>
      <c r="AN30" s="1506">
        <v>2544</v>
      </c>
      <c r="AO30" s="1507">
        <f t="shared" si="19"/>
        <v>3238</v>
      </c>
      <c r="AP30" s="1508">
        <f t="shared" si="20"/>
        <v>61</v>
      </c>
      <c r="AQ30" s="1500"/>
      <c r="AR30" s="1500"/>
      <c r="AS30" s="1500">
        <v>3238</v>
      </c>
      <c r="AT30" s="1500">
        <v>0</v>
      </c>
      <c r="AU30" s="1501">
        <f t="shared" si="38"/>
        <v>3238</v>
      </c>
      <c r="AV30" s="1509"/>
      <c r="AW30" s="1499">
        <v>2467</v>
      </c>
      <c r="AX30" s="1500"/>
      <c r="AY30" s="1500"/>
      <c r="AZ30" s="1500"/>
      <c r="BA30" s="1501">
        <v>2467</v>
      </c>
      <c r="BB30" s="1500">
        <v>2447</v>
      </c>
      <c r="BC30" s="1500"/>
      <c r="BD30" s="1500"/>
      <c r="BE30" s="1500"/>
      <c r="BF30" s="1501">
        <v>2447</v>
      </c>
      <c r="BG30" s="1510">
        <f t="shared" si="21"/>
        <v>99.189298743413062</v>
      </c>
      <c r="BH30" s="1511">
        <v>3114</v>
      </c>
      <c r="BI30" s="1504">
        <v>0</v>
      </c>
      <c r="BJ30" s="1509">
        <v>3114</v>
      </c>
      <c r="BK30" s="1512">
        <f t="shared" si="55"/>
        <v>0</v>
      </c>
      <c r="BL30" s="1499">
        <f t="shared" si="22"/>
        <v>0</v>
      </c>
      <c r="BM30" s="1500"/>
      <c r="BN30" s="1500"/>
      <c r="BO30" s="1500">
        <f t="shared" si="23"/>
        <v>0</v>
      </c>
      <c r="BP30" s="1500"/>
      <c r="BQ30" s="1513"/>
      <c r="BR30" s="1514">
        <f>3069-BS30</f>
        <v>3059</v>
      </c>
      <c r="BS30" s="1577">
        <v>10</v>
      </c>
      <c r="BT30" s="1515"/>
      <c r="BU30" s="1515"/>
      <c r="BV30" s="1515"/>
      <c r="BW30" s="1515"/>
      <c r="BX30" s="1515">
        <v>0</v>
      </c>
      <c r="BY30" s="1516">
        <v>3069</v>
      </c>
      <c r="BZ30" s="1517"/>
      <c r="CA30" s="1500">
        <v>3116</v>
      </c>
      <c r="CB30" s="1500"/>
      <c r="CC30" s="1500"/>
      <c r="CD30" s="1500"/>
      <c r="CE30" s="1500"/>
      <c r="CF30" s="1500">
        <v>0</v>
      </c>
      <c r="CG30" s="1500">
        <v>3116</v>
      </c>
      <c r="CH30" s="1518">
        <f t="shared" si="46"/>
        <v>-54</v>
      </c>
      <c r="CI30" s="1519">
        <f t="shared" si="47"/>
        <v>-54</v>
      </c>
      <c r="CJ30" s="1519"/>
      <c r="CK30" s="1519"/>
      <c r="CL30" s="1520">
        <f t="shared" si="48"/>
        <v>0</v>
      </c>
      <c r="CM30" s="1520"/>
      <c r="CN30" s="1520">
        <f t="shared" si="49"/>
        <v>0</v>
      </c>
      <c r="CO30" s="1520"/>
      <c r="CP30" s="1520">
        <f t="shared" si="50"/>
        <v>0</v>
      </c>
      <c r="CQ30" s="1520">
        <f t="shared" si="51"/>
        <v>0</v>
      </c>
      <c r="CR30" s="1521">
        <f t="shared" si="52"/>
        <v>-54</v>
      </c>
      <c r="CS30" s="1499"/>
      <c r="CT30" s="1500"/>
      <c r="CU30" s="1522"/>
      <c r="CV30" s="1600">
        <f t="shared" si="24"/>
        <v>-89.591668179874532</v>
      </c>
      <c r="CW30" s="1591">
        <f>BR30*$BR$132</f>
        <v>-89.591668179874532</v>
      </c>
      <c r="CX30" s="1582"/>
      <c r="CY30" s="1523">
        <f t="shared" si="8"/>
        <v>2969.4083318201256</v>
      </c>
      <c r="CZ30" s="1577">
        <v>10</v>
      </c>
      <c r="DA30" s="1524">
        <f t="shared" si="9"/>
        <v>0</v>
      </c>
      <c r="DB30" s="1524">
        <f t="shared" si="10"/>
        <v>0</v>
      </c>
      <c r="DC30" s="1524">
        <f t="shared" si="43"/>
        <v>0</v>
      </c>
      <c r="DD30" s="1524">
        <f t="shared" si="12"/>
        <v>0</v>
      </c>
      <c r="DE30" s="1524">
        <f t="shared" si="13"/>
        <v>0</v>
      </c>
      <c r="DF30" s="1525">
        <f t="shared" si="39"/>
        <v>2979.4083318201256</v>
      </c>
      <c r="DG30" s="1589">
        <f t="shared" si="26"/>
        <v>2979.4083318201256</v>
      </c>
      <c r="DH30" s="1499"/>
      <c r="DI30" s="1500"/>
      <c r="DJ30" s="1522"/>
      <c r="DK30" s="1522">
        <f t="shared" si="27"/>
        <v>-89.591668179874432</v>
      </c>
      <c r="DL30" s="1522">
        <f t="shared" si="28"/>
        <v>0</v>
      </c>
      <c r="DM30" s="1522">
        <f t="shared" si="29"/>
        <v>0</v>
      </c>
      <c r="DN30" s="1522">
        <f t="shared" si="30"/>
        <v>0</v>
      </c>
      <c r="DO30" s="1522">
        <f t="shared" si="31"/>
        <v>0</v>
      </c>
      <c r="DP30" s="1522">
        <f t="shared" si="32"/>
        <v>0</v>
      </c>
      <c r="DQ30" s="1522">
        <f t="shared" si="33"/>
        <v>0</v>
      </c>
      <c r="DR30" s="1522">
        <f t="shared" si="34"/>
        <v>-89.591668179874432</v>
      </c>
      <c r="DS30" s="1572">
        <f t="shared" si="35"/>
        <v>0</v>
      </c>
      <c r="DT30" s="1572">
        <f t="shared" si="36"/>
        <v>0</v>
      </c>
      <c r="DU30" s="1572">
        <f t="shared" si="37"/>
        <v>0</v>
      </c>
      <c r="DV30" s="1526"/>
      <c r="DW30" s="1527"/>
      <c r="DX30" s="1527"/>
      <c r="DY30" s="1527"/>
      <c r="DZ30" s="1527"/>
      <c r="EA30" s="1528"/>
      <c r="EE30" s="1528"/>
    </row>
    <row r="31" spans="1:135" s="1529" customFormat="1">
      <c r="A31" s="1494">
        <v>24</v>
      </c>
      <c r="B31" s="1495" t="s">
        <v>664</v>
      </c>
      <c r="C31" s="1496" t="s">
        <v>956</v>
      </c>
      <c r="D31" s="1497">
        <v>2</v>
      </c>
      <c r="E31" s="1498">
        <v>57338</v>
      </c>
      <c r="F31" s="1499">
        <v>6827</v>
      </c>
      <c r="G31" s="1500">
        <v>6827</v>
      </c>
      <c r="H31" s="1500"/>
      <c r="I31" s="1500"/>
      <c r="J31" s="1500">
        <v>0</v>
      </c>
      <c r="K31" s="1501">
        <v>6827</v>
      </c>
      <c r="L31" s="1500">
        <v>6834</v>
      </c>
      <c r="M31" s="1500">
        <v>6834</v>
      </c>
      <c r="N31" s="1500"/>
      <c r="O31" s="1500"/>
      <c r="P31" s="1500">
        <v>0</v>
      </c>
      <c r="Q31" s="1501">
        <v>6834</v>
      </c>
      <c r="R31" s="1502">
        <f t="shared" si="45"/>
        <v>100.10253405595431</v>
      </c>
      <c r="S31" s="1503">
        <f t="shared" si="15"/>
        <v>7015</v>
      </c>
      <c r="T31" s="1504"/>
      <c r="U31" s="1504"/>
      <c r="V31" s="1504"/>
      <c r="W31" s="1504">
        <v>0</v>
      </c>
      <c r="X31" s="1504">
        <v>7015</v>
      </c>
      <c r="Y31" s="1504">
        <v>1734</v>
      </c>
      <c r="Z31" s="1504">
        <v>1999</v>
      </c>
      <c r="AA31" s="1505">
        <f t="shared" si="16"/>
        <v>7996</v>
      </c>
      <c r="AB31" s="1504">
        <v>0</v>
      </c>
      <c r="AC31" s="1505">
        <f t="shared" si="17"/>
        <v>0</v>
      </c>
      <c r="AD31" s="1504">
        <v>1999</v>
      </c>
      <c r="AE31" s="1505">
        <f t="shared" si="18"/>
        <v>7996</v>
      </c>
      <c r="AF31" s="1504">
        <v>7996</v>
      </c>
      <c r="AG31" s="1504">
        <v>7015</v>
      </c>
      <c r="AH31" s="1504">
        <v>0</v>
      </c>
      <c r="AI31" s="1504">
        <v>7015</v>
      </c>
      <c r="AJ31" s="1504">
        <v>3099</v>
      </c>
      <c r="AK31" s="1504">
        <v>3371</v>
      </c>
      <c r="AL31" s="1504">
        <v>0</v>
      </c>
      <c r="AM31" s="1504">
        <v>3371</v>
      </c>
      <c r="AN31" s="1506">
        <v>6742</v>
      </c>
      <c r="AO31" s="1507">
        <f t="shared" si="19"/>
        <v>7426</v>
      </c>
      <c r="AP31" s="1508">
        <f t="shared" si="20"/>
        <v>592</v>
      </c>
      <c r="AQ31" s="1500"/>
      <c r="AR31" s="1500"/>
      <c r="AS31" s="1500">
        <v>7426</v>
      </c>
      <c r="AT31" s="1500">
        <v>0</v>
      </c>
      <c r="AU31" s="1501">
        <f t="shared" si="38"/>
        <v>7426</v>
      </c>
      <c r="AV31" s="1509"/>
      <c r="AW31" s="1499">
        <v>6690</v>
      </c>
      <c r="AX31" s="1500"/>
      <c r="AY31" s="1500"/>
      <c r="AZ31" s="1500"/>
      <c r="BA31" s="1501">
        <v>6690</v>
      </c>
      <c r="BB31" s="1500">
        <v>6258</v>
      </c>
      <c r="BC31" s="1500"/>
      <c r="BD31" s="1500"/>
      <c r="BE31" s="1500"/>
      <c r="BF31" s="1501">
        <v>6258</v>
      </c>
      <c r="BG31" s="1510">
        <f t="shared" si="21"/>
        <v>93.542600896860989</v>
      </c>
      <c r="BH31" s="1511">
        <v>7015</v>
      </c>
      <c r="BI31" s="1504">
        <v>0</v>
      </c>
      <c r="BJ31" s="1509">
        <v>7015</v>
      </c>
      <c r="BK31" s="1512">
        <f t="shared" si="55"/>
        <v>0</v>
      </c>
      <c r="BL31" s="1499">
        <f t="shared" si="22"/>
        <v>1097</v>
      </c>
      <c r="BM31" s="1500">
        <v>773</v>
      </c>
      <c r="BN31" s="1500">
        <v>324</v>
      </c>
      <c r="BO31" s="1500">
        <f t="shared" si="23"/>
        <v>1040</v>
      </c>
      <c r="BP31" s="1500">
        <v>751</v>
      </c>
      <c r="BQ31" s="1513">
        <v>289</v>
      </c>
      <c r="BR31" s="1514">
        <f>6862-BS31</f>
        <v>6588</v>
      </c>
      <c r="BS31" s="1577">
        <v>274</v>
      </c>
      <c r="BT31" s="1515"/>
      <c r="BU31" s="1515"/>
      <c r="BV31" s="1515"/>
      <c r="BW31" s="1515"/>
      <c r="BX31" s="1515">
        <v>0</v>
      </c>
      <c r="BY31" s="1516">
        <v>6862</v>
      </c>
      <c r="BZ31" s="1517"/>
      <c r="CA31" s="1500">
        <v>6862</v>
      </c>
      <c r="CB31" s="1500"/>
      <c r="CC31" s="1500"/>
      <c r="CD31" s="1500"/>
      <c r="CE31" s="1500"/>
      <c r="CF31" s="1500">
        <v>0</v>
      </c>
      <c r="CG31" s="1500">
        <v>6862</v>
      </c>
      <c r="CH31" s="1518">
        <f t="shared" si="46"/>
        <v>-153</v>
      </c>
      <c r="CI31" s="1519">
        <f t="shared" si="47"/>
        <v>-153</v>
      </c>
      <c r="CJ31" s="1519"/>
      <c r="CK31" s="1519"/>
      <c r="CL31" s="1520">
        <f t="shared" si="48"/>
        <v>0</v>
      </c>
      <c r="CM31" s="1520"/>
      <c r="CN31" s="1520">
        <f t="shared" si="49"/>
        <v>0</v>
      </c>
      <c r="CO31" s="1520"/>
      <c r="CP31" s="1520">
        <f t="shared" si="50"/>
        <v>0</v>
      </c>
      <c r="CQ31" s="1520">
        <f t="shared" si="51"/>
        <v>0</v>
      </c>
      <c r="CR31" s="1521">
        <f t="shared" si="52"/>
        <v>-153</v>
      </c>
      <c r="CS31" s="1499">
        <f>CT31+CU31</f>
        <v>447</v>
      </c>
      <c r="CT31" s="1500">
        <v>270</v>
      </c>
      <c r="CU31" s="1522">
        <v>177</v>
      </c>
      <c r="CV31" s="1600">
        <f t="shared" si="24"/>
        <v>-192.9486466064117</v>
      </c>
      <c r="CW31" s="1591">
        <f>BR31*$BR$132</f>
        <v>-192.9486466064117</v>
      </c>
      <c r="CX31" s="1582"/>
      <c r="CY31" s="1523">
        <f t="shared" si="8"/>
        <v>6395.0513533935882</v>
      </c>
      <c r="CZ31" s="1577">
        <v>274</v>
      </c>
      <c r="DA31" s="1524">
        <f t="shared" si="9"/>
        <v>0</v>
      </c>
      <c r="DB31" s="1524">
        <f t="shared" si="10"/>
        <v>0</v>
      </c>
      <c r="DC31" s="1524">
        <f t="shared" si="43"/>
        <v>0</v>
      </c>
      <c r="DD31" s="1524">
        <f t="shared" si="12"/>
        <v>0</v>
      </c>
      <c r="DE31" s="1524">
        <f t="shared" si="13"/>
        <v>0</v>
      </c>
      <c r="DF31" s="1525">
        <f t="shared" si="39"/>
        <v>6669.0513533935882</v>
      </c>
      <c r="DG31" s="1589">
        <f t="shared" si="26"/>
        <v>6669.0513533935882</v>
      </c>
      <c r="DH31" s="1499">
        <f>DI31+DJ31</f>
        <v>329</v>
      </c>
      <c r="DI31" s="1500">
        <v>270</v>
      </c>
      <c r="DJ31" s="1522">
        <v>59</v>
      </c>
      <c r="DK31" s="1522">
        <f t="shared" si="27"/>
        <v>-192.94864660641178</v>
      </c>
      <c r="DL31" s="1522">
        <f t="shared" si="28"/>
        <v>0</v>
      </c>
      <c r="DM31" s="1522">
        <f t="shared" si="29"/>
        <v>0</v>
      </c>
      <c r="DN31" s="1522">
        <f t="shared" si="30"/>
        <v>0</v>
      </c>
      <c r="DO31" s="1522">
        <f t="shared" si="31"/>
        <v>0</v>
      </c>
      <c r="DP31" s="1522">
        <f t="shared" si="32"/>
        <v>0</v>
      </c>
      <c r="DQ31" s="1522">
        <f t="shared" si="33"/>
        <v>0</v>
      </c>
      <c r="DR31" s="1522">
        <f t="shared" si="34"/>
        <v>-192.94864660641178</v>
      </c>
      <c r="DS31" s="1572">
        <f t="shared" si="35"/>
        <v>-118</v>
      </c>
      <c r="DT31" s="1572">
        <f t="shared" si="36"/>
        <v>0</v>
      </c>
      <c r="DU31" s="1572">
        <f t="shared" si="37"/>
        <v>-118</v>
      </c>
      <c r="DV31" s="1526"/>
      <c r="DW31" s="1527"/>
      <c r="DX31" s="1527"/>
      <c r="DY31" s="1527"/>
      <c r="DZ31" s="1527"/>
      <c r="EA31" s="1528"/>
      <c r="EE31" s="1528"/>
    </row>
    <row r="32" spans="1:135" s="1529" customFormat="1">
      <c r="A32" s="1494">
        <v>25</v>
      </c>
      <c r="B32" s="1495" t="s">
        <v>663</v>
      </c>
      <c r="C32" s="1496" t="s">
        <v>8</v>
      </c>
      <c r="D32" s="1497">
        <v>1</v>
      </c>
      <c r="E32" s="1498">
        <v>22245</v>
      </c>
      <c r="F32" s="1499">
        <v>2928</v>
      </c>
      <c r="G32" s="1500">
        <v>2928</v>
      </c>
      <c r="H32" s="1500"/>
      <c r="I32" s="1500"/>
      <c r="J32" s="1500">
        <v>0</v>
      </c>
      <c r="K32" s="1501">
        <v>2928</v>
      </c>
      <c r="L32" s="1500">
        <v>2884</v>
      </c>
      <c r="M32" s="1500">
        <v>2884</v>
      </c>
      <c r="N32" s="1500"/>
      <c r="O32" s="1500"/>
      <c r="P32" s="1500">
        <v>0</v>
      </c>
      <c r="Q32" s="1501">
        <v>2884</v>
      </c>
      <c r="R32" s="1502">
        <f t="shared" si="45"/>
        <v>98.497267759562845</v>
      </c>
      <c r="S32" s="1503">
        <f t="shared" si="15"/>
        <v>2913</v>
      </c>
      <c r="T32" s="1504"/>
      <c r="U32" s="1504"/>
      <c r="V32" s="1504"/>
      <c r="W32" s="1504">
        <v>0</v>
      </c>
      <c r="X32" s="1504">
        <v>2913</v>
      </c>
      <c r="Y32" s="1504">
        <v>754</v>
      </c>
      <c r="Z32" s="1504">
        <v>791</v>
      </c>
      <c r="AA32" s="1505">
        <f t="shared" si="16"/>
        <v>3164</v>
      </c>
      <c r="AB32" s="1504">
        <v>0</v>
      </c>
      <c r="AC32" s="1505">
        <f t="shared" si="17"/>
        <v>0</v>
      </c>
      <c r="AD32" s="1504">
        <v>791</v>
      </c>
      <c r="AE32" s="1505">
        <f t="shared" si="18"/>
        <v>3164</v>
      </c>
      <c r="AF32" s="1504">
        <v>3164</v>
      </c>
      <c r="AG32" s="1504">
        <v>2909</v>
      </c>
      <c r="AH32" s="1504">
        <v>0</v>
      </c>
      <c r="AI32" s="1504">
        <v>2909</v>
      </c>
      <c r="AJ32" s="1504">
        <v>1374</v>
      </c>
      <c r="AK32" s="1504">
        <v>1425</v>
      </c>
      <c r="AL32" s="1504">
        <v>0</v>
      </c>
      <c r="AM32" s="1504">
        <v>1425</v>
      </c>
      <c r="AN32" s="1506">
        <v>2850</v>
      </c>
      <c r="AO32" s="1507">
        <f t="shared" si="19"/>
        <v>2983</v>
      </c>
      <c r="AP32" s="1508">
        <f t="shared" si="20"/>
        <v>99</v>
      </c>
      <c r="AQ32" s="1500"/>
      <c r="AR32" s="1500"/>
      <c r="AS32" s="1500">
        <v>2983</v>
      </c>
      <c r="AT32" s="1500">
        <v>0</v>
      </c>
      <c r="AU32" s="1501">
        <f t="shared" si="38"/>
        <v>2983</v>
      </c>
      <c r="AV32" s="1509"/>
      <c r="AW32" s="1499">
        <v>2718</v>
      </c>
      <c r="AX32" s="1500"/>
      <c r="AY32" s="1500"/>
      <c r="AZ32" s="1500"/>
      <c r="BA32" s="1501">
        <v>2718</v>
      </c>
      <c r="BB32" s="1500">
        <v>2705</v>
      </c>
      <c r="BC32" s="1500"/>
      <c r="BD32" s="1500"/>
      <c r="BE32" s="1500"/>
      <c r="BF32" s="1501">
        <v>2705</v>
      </c>
      <c r="BG32" s="1510">
        <f t="shared" si="21"/>
        <v>99.521707137601183</v>
      </c>
      <c r="BH32" s="1511">
        <v>3015</v>
      </c>
      <c r="BI32" s="1504">
        <v>0</v>
      </c>
      <c r="BJ32" s="1509">
        <v>3015</v>
      </c>
      <c r="BK32" s="1512">
        <f t="shared" si="55"/>
        <v>0</v>
      </c>
      <c r="BL32" s="1499">
        <f t="shared" si="22"/>
        <v>0</v>
      </c>
      <c r="BM32" s="1500"/>
      <c r="BN32" s="1500"/>
      <c r="BO32" s="1500">
        <f t="shared" si="23"/>
        <v>0</v>
      </c>
      <c r="BP32" s="1500"/>
      <c r="BQ32" s="1513"/>
      <c r="BR32" s="1514">
        <f>2849-BS32</f>
        <v>2806</v>
      </c>
      <c r="BS32" s="1577">
        <v>43</v>
      </c>
      <c r="BT32" s="1515"/>
      <c r="BU32" s="1515"/>
      <c r="BV32" s="1515"/>
      <c r="BW32" s="1515"/>
      <c r="BX32" s="1515">
        <v>0</v>
      </c>
      <c r="BY32" s="1516">
        <v>2849</v>
      </c>
      <c r="BZ32" s="1517"/>
      <c r="CA32" s="1500">
        <v>2872</v>
      </c>
      <c r="CB32" s="1500"/>
      <c r="CC32" s="1500"/>
      <c r="CD32" s="1500"/>
      <c r="CE32" s="1500"/>
      <c r="CF32" s="1500">
        <v>0</v>
      </c>
      <c r="CG32" s="1500">
        <v>2872</v>
      </c>
      <c r="CH32" s="1518">
        <f t="shared" si="46"/>
        <v>-41</v>
      </c>
      <c r="CI32" s="1519">
        <f t="shared" si="47"/>
        <v>-41</v>
      </c>
      <c r="CJ32" s="1519"/>
      <c r="CK32" s="1519"/>
      <c r="CL32" s="1520">
        <f t="shared" si="48"/>
        <v>0</v>
      </c>
      <c r="CM32" s="1520"/>
      <c r="CN32" s="1520">
        <f t="shared" si="49"/>
        <v>0</v>
      </c>
      <c r="CO32" s="1520"/>
      <c r="CP32" s="1520">
        <f t="shared" si="50"/>
        <v>0</v>
      </c>
      <c r="CQ32" s="1520">
        <f t="shared" si="51"/>
        <v>0</v>
      </c>
      <c r="CR32" s="1521">
        <f t="shared" si="52"/>
        <v>-41</v>
      </c>
      <c r="CS32" s="1499"/>
      <c r="CT32" s="1500"/>
      <c r="CU32" s="1522"/>
      <c r="CV32" s="1600">
        <f t="shared" si="24"/>
        <v>-82.181830961990173</v>
      </c>
      <c r="CW32" s="1591">
        <f>BR32*$BR$132</f>
        <v>-82.181830961990173</v>
      </c>
      <c r="CX32" s="1582"/>
      <c r="CY32" s="1523">
        <f t="shared" si="8"/>
        <v>2723.8181690380097</v>
      </c>
      <c r="CZ32" s="1577">
        <v>43</v>
      </c>
      <c r="DA32" s="1524">
        <f t="shared" si="9"/>
        <v>0</v>
      </c>
      <c r="DB32" s="1524">
        <f t="shared" si="10"/>
        <v>0</v>
      </c>
      <c r="DC32" s="1524">
        <f t="shared" si="43"/>
        <v>0</v>
      </c>
      <c r="DD32" s="1524">
        <f t="shared" si="12"/>
        <v>0</v>
      </c>
      <c r="DE32" s="1524">
        <f t="shared" si="13"/>
        <v>0</v>
      </c>
      <c r="DF32" s="1525">
        <f t="shared" si="39"/>
        <v>2766.8181690380097</v>
      </c>
      <c r="DG32" s="1589">
        <f t="shared" si="26"/>
        <v>2766.8181690380097</v>
      </c>
      <c r="DH32" s="1499"/>
      <c r="DI32" s="1500"/>
      <c r="DJ32" s="1522"/>
      <c r="DK32" s="1522">
        <f t="shared" si="27"/>
        <v>-82.181830961990272</v>
      </c>
      <c r="DL32" s="1522">
        <f t="shared" si="28"/>
        <v>0</v>
      </c>
      <c r="DM32" s="1522">
        <f t="shared" si="29"/>
        <v>0</v>
      </c>
      <c r="DN32" s="1522">
        <f t="shared" si="30"/>
        <v>0</v>
      </c>
      <c r="DO32" s="1522">
        <f t="shared" si="31"/>
        <v>0</v>
      </c>
      <c r="DP32" s="1522">
        <f t="shared" si="32"/>
        <v>0</v>
      </c>
      <c r="DQ32" s="1522">
        <f t="shared" si="33"/>
        <v>0</v>
      </c>
      <c r="DR32" s="1522">
        <f t="shared" si="34"/>
        <v>-82.181830961990272</v>
      </c>
      <c r="DS32" s="1572">
        <f t="shared" si="35"/>
        <v>0</v>
      </c>
      <c r="DT32" s="1572">
        <f t="shared" si="36"/>
        <v>0</v>
      </c>
      <c r="DU32" s="1572">
        <f t="shared" si="37"/>
        <v>0</v>
      </c>
      <c r="DV32" s="1526"/>
      <c r="DW32" s="1527"/>
      <c r="DX32" s="1527"/>
      <c r="DY32" s="1527"/>
      <c r="DZ32" s="1527"/>
      <c r="EA32" s="1528"/>
      <c r="EE32" s="1528"/>
    </row>
    <row r="33" spans="1:135" s="1529" customFormat="1" ht="30">
      <c r="A33" s="1494">
        <v>26</v>
      </c>
      <c r="B33" s="1495" t="s">
        <v>663</v>
      </c>
      <c r="C33" s="1496" t="s">
        <v>11</v>
      </c>
      <c r="D33" s="1497">
        <v>1</v>
      </c>
      <c r="E33" s="1498">
        <v>32343</v>
      </c>
      <c r="F33" s="1499">
        <v>3121</v>
      </c>
      <c r="G33" s="1500">
        <v>3121</v>
      </c>
      <c r="H33" s="1500"/>
      <c r="I33" s="1500"/>
      <c r="J33" s="1500">
        <v>0</v>
      </c>
      <c r="K33" s="1501">
        <v>3121</v>
      </c>
      <c r="L33" s="1500">
        <v>3134</v>
      </c>
      <c r="M33" s="1500">
        <v>3134</v>
      </c>
      <c r="N33" s="1500"/>
      <c r="O33" s="1500"/>
      <c r="P33" s="1500">
        <v>0</v>
      </c>
      <c r="Q33" s="1501">
        <v>3134</v>
      </c>
      <c r="R33" s="1502">
        <f t="shared" si="45"/>
        <v>100.41653316244793</v>
      </c>
      <c r="S33" s="1503">
        <f t="shared" si="15"/>
        <v>3091</v>
      </c>
      <c r="T33" s="1504"/>
      <c r="U33" s="1504"/>
      <c r="V33" s="1504"/>
      <c r="W33" s="1504">
        <v>0</v>
      </c>
      <c r="X33" s="1504">
        <v>3091</v>
      </c>
      <c r="Y33" s="1504">
        <v>771</v>
      </c>
      <c r="Z33" s="1504">
        <v>778</v>
      </c>
      <c r="AA33" s="1505">
        <f t="shared" si="16"/>
        <v>3112</v>
      </c>
      <c r="AB33" s="1504">
        <v>0</v>
      </c>
      <c r="AC33" s="1505">
        <f t="shared" si="17"/>
        <v>0</v>
      </c>
      <c r="AD33" s="1504">
        <v>778</v>
      </c>
      <c r="AE33" s="1505">
        <f t="shared" si="18"/>
        <v>3112</v>
      </c>
      <c r="AF33" s="1504">
        <v>3112</v>
      </c>
      <c r="AG33" s="1504">
        <v>3091</v>
      </c>
      <c r="AH33" s="1504">
        <v>0</v>
      </c>
      <c r="AI33" s="1504">
        <v>3091</v>
      </c>
      <c r="AJ33" s="1504">
        <v>1262</v>
      </c>
      <c r="AK33" s="1504">
        <v>1277</v>
      </c>
      <c r="AL33" s="1504">
        <v>0</v>
      </c>
      <c r="AM33" s="1504">
        <v>1277</v>
      </c>
      <c r="AN33" s="1506">
        <v>2554</v>
      </c>
      <c r="AO33" s="1507">
        <f t="shared" si="19"/>
        <v>3157</v>
      </c>
      <c r="AP33" s="1508">
        <f t="shared" si="20"/>
        <v>23</v>
      </c>
      <c r="AQ33" s="1500"/>
      <c r="AR33" s="1500"/>
      <c r="AS33" s="1500">
        <v>3157</v>
      </c>
      <c r="AT33" s="1500">
        <v>0</v>
      </c>
      <c r="AU33" s="1501">
        <f t="shared" si="38"/>
        <v>3157</v>
      </c>
      <c r="AV33" s="1509"/>
      <c r="AW33" s="1499">
        <v>3784</v>
      </c>
      <c r="AX33" s="1500"/>
      <c r="AY33" s="1500"/>
      <c r="AZ33" s="1500"/>
      <c r="BA33" s="1501">
        <v>3784</v>
      </c>
      <c r="BB33" s="1500">
        <v>3659</v>
      </c>
      <c r="BC33" s="1500"/>
      <c r="BD33" s="1500"/>
      <c r="BE33" s="1500"/>
      <c r="BF33" s="1501">
        <v>3659</v>
      </c>
      <c r="BG33" s="1510">
        <f t="shared" si="21"/>
        <v>96.696617336152229</v>
      </c>
      <c r="BH33" s="1511">
        <v>3121</v>
      </c>
      <c r="BI33" s="1504">
        <v>0</v>
      </c>
      <c r="BJ33" s="1509">
        <v>3121</v>
      </c>
      <c r="BK33" s="1512">
        <f t="shared" si="55"/>
        <v>0</v>
      </c>
      <c r="BL33" s="1499">
        <f t="shared" si="22"/>
        <v>1725</v>
      </c>
      <c r="BM33" s="1500">
        <v>945</v>
      </c>
      <c r="BN33" s="1500">
        <v>780</v>
      </c>
      <c r="BO33" s="1500">
        <f t="shared" si="23"/>
        <v>1581</v>
      </c>
      <c r="BP33" s="1500">
        <v>942</v>
      </c>
      <c r="BQ33" s="1513">
        <v>639</v>
      </c>
      <c r="BR33" s="1514">
        <v>3033</v>
      </c>
      <c r="BS33" s="1577"/>
      <c r="BT33" s="1515"/>
      <c r="BU33" s="1515"/>
      <c r="BV33" s="1515"/>
      <c r="BW33" s="1515"/>
      <c r="BX33" s="1515">
        <v>0</v>
      </c>
      <c r="BY33" s="1516">
        <v>3033</v>
      </c>
      <c r="BZ33" s="1517"/>
      <c r="CA33" s="1500">
        <v>3033</v>
      </c>
      <c r="CB33" s="1500"/>
      <c r="CC33" s="1500"/>
      <c r="CD33" s="1500"/>
      <c r="CE33" s="1500"/>
      <c r="CF33" s="1500">
        <v>0</v>
      </c>
      <c r="CG33" s="1500">
        <v>3033</v>
      </c>
      <c r="CH33" s="1518">
        <f t="shared" si="46"/>
        <v>-58</v>
      </c>
      <c r="CI33" s="1519">
        <f t="shared" si="47"/>
        <v>-58</v>
      </c>
      <c r="CJ33" s="1519"/>
      <c r="CK33" s="1519"/>
      <c r="CL33" s="1520">
        <f t="shared" si="48"/>
        <v>0</v>
      </c>
      <c r="CM33" s="1520"/>
      <c r="CN33" s="1520">
        <f t="shared" si="49"/>
        <v>0</v>
      </c>
      <c r="CO33" s="1520"/>
      <c r="CP33" s="1520">
        <f t="shared" si="50"/>
        <v>0</v>
      </c>
      <c r="CQ33" s="1520">
        <f t="shared" si="51"/>
        <v>0</v>
      </c>
      <c r="CR33" s="1521">
        <f t="shared" si="52"/>
        <v>-58</v>
      </c>
      <c r="CS33" s="1499">
        <f>CT33+CU33</f>
        <v>664</v>
      </c>
      <c r="CT33" s="1500">
        <v>130</v>
      </c>
      <c r="CU33" s="1522">
        <v>534</v>
      </c>
      <c r="CV33" s="1600">
        <f t="shared" si="24"/>
        <v>-88.830182932186815</v>
      </c>
      <c r="CW33" s="1591">
        <f>BR33*$BR$132</f>
        <v>-88.830182932186815</v>
      </c>
      <c r="CX33" s="1582"/>
      <c r="CY33" s="1523">
        <f t="shared" si="8"/>
        <v>2944.1698170678133</v>
      </c>
      <c r="CZ33" s="1577"/>
      <c r="DA33" s="1524">
        <f t="shared" si="9"/>
        <v>0</v>
      </c>
      <c r="DB33" s="1524">
        <f t="shared" si="10"/>
        <v>0</v>
      </c>
      <c r="DC33" s="1524">
        <f t="shared" si="43"/>
        <v>0</v>
      </c>
      <c r="DD33" s="1524">
        <f t="shared" si="12"/>
        <v>0</v>
      </c>
      <c r="DE33" s="1524">
        <f t="shared" si="13"/>
        <v>0</v>
      </c>
      <c r="DF33" s="1525">
        <f t="shared" si="39"/>
        <v>2944.1698170678133</v>
      </c>
      <c r="DG33" s="1589">
        <f t="shared" si="26"/>
        <v>2944.1698170678133</v>
      </c>
      <c r="DH33" s="1499">
        <f>DI33+DJ33</f>
        <v>129</v>
      </c>
      <c r="DI33" s="1500">
        <v>129</v>
      </c>
      <c r="DJ33" s="1522"/>
      <c r="DK33" s="1522">
        <f t="shared" si="27"/>
        <v>-88.830182932186744</v>
      </c>
      <c r="DL33" s="1522">
        <f t="shared" si="28"/>
        <v>0</v>
      </c>
      <c r="DM33" s="1522">
        <f t="shared" si="29"/>
        <v>0</v>
      </c>
      <c r="DN33" s="1522">
        <f t="shared" si="30"/>
        <v>0</v>
      </c>
      <c r="DO33" s="1522">
        <f t="shared" si="31"/>
        <v>0</v>
      </c>
      <c r="DP33" s="1522">
        <f t="shared" si="32"/>
        <v>0</v>
      </c>
      <c r="DQ33" s="1522">
        <f t="shared" si="33"/>
        <v>0</v>
      </c>
      <c r="DR33" s="1522">
        <f t="shared" si="34"/>
        <v>-88.830182932186744</v>
      </c>
      <c r="DS33" s="1572">
        <f t="shared" si="35"/>
        <v>-535</v>
      </c>
      <c r="DT33" s="1572">
        <f t="shared" si="36"/>
        <v>-1</v>
      </c>
      <c r="DU33" s="1572">
        <f t="shared" si="37"/>
        <v>-534</v>
      </c>
      <c r="DV33" s="1526"/>
      <c r="DW33" s="1527"/>
      <c r="DX33" s="1527"/>
      <c r="DY33" s="1527"/>
      <c r="DZ33" s="1527"/>
      <c r="EA33" s="1528"/>
      <c r="EE33" s="1528"/>
    </row>
    <row r="34" spans="1:135" s="1529" customFormat="1" ht="30">
      <c r="A34" s="1494">
        <v>27</v>
      </c>
      <c r="B34" s="1495" t="s">
        <v>668</v>
      </c>
      <c r="C34" s="1496" t="s">
        <v>4</v>
      </c>
      <c r="D34" s="1497">
        <v>1</v>
      </c>
      <c r="E34" s="1498">
        <v>31976</v>
      </c>
      <c r="F34" s="1499">
        <v>2873</v>
      </c>
      <c r="G34" s="1500">
        <v>2873</v>
      </c>
      <c r="H34" s="1500"/>
      <c r="I34" s="1500"/>
      <c r="J34" s="1500">
        <v>0</v>
      </c>
      <c r="K34" s="1501">
        <v>2873</v>
      </c>
      <c r="L34" s="1500">
        <v>2873</v>
      </c>
      <c r="M34" s="1500">
        <v>2873</v>
      </c>
      <c r="N34" s="1500"/>
      <c r="O34" s="1500"/>
      <c r="P34" s="1500">
        <v>0</v>
      </c>
      <c r="Q34" s="1501">
        <v>2873</v>
      </c>
      <c r="R34" s="1502">
        <f t="shared" si="45"/>
        <v>100</v>
      </c>
      <c r="S34" s="1503">
        <f t="shared" si="15"/>
        <v>2809</v>
      </c>
      <c r="T34" s="1504"/>
      <c r="U34" s="1504"/>
      <c r="V34" s="1504"/>
      <c r="W34" s="1504">
        <v>0</v>
      </c>
      <c r="X34" s="1504">
        <v>2809</v>
      </c>
      <c r="Y34" s="1504">
        <v>702</v>
      </c>
      <c r="Z34" s="1504">
        <v>720</v>
      </c>
      <c r="AA34" s="1505">
        <f t="shared" si="16"/>
        <v>2880</v>
      </c>
      <c r="AB34" s="1504">
        <v>0</v>
      </c>
      <c r="AC34" s="1505">
        <f t="shared" si="17"/>
        <v>0</v>
      </c>
      <c r="AD34" s="1504">
        <v>720</v>
      </c>
      <c r="AE34" s="1505">
        <f t="shared" si="18"/>
        <v>2880</v>
      </c>
      <c r="AF34" s="1504">
        <v>2880</v>
      </c>
      <c r="AG34" s="1504">
        <v>2804</v>
      </c>
      <c r="AH34" s="1504">
        <v>0</v>
      </c>
      <c r="AI34" s="1504">
        <v>2804</v>
      </c>
      <c r="AJ34" s="1504">
        <v>1381</v>
      </c>
      <c r="AK34" s="1504">
        <v>1396</v>
      </c>
      <c r="AL34" s="1504">
        <v>0</v>
      </c>
      <c r="AM34" s="1504">
        <v>1396</v>
      </c>
      <c r="AN34" s="1506">
        <v>2792</v>
      </c>
      <c r="AO34" s="1507">
        <f t="shared" si="19"/>
        <v>2917</v>
      </c>
      <c r="AP34" s="1508">
        <f t="shared" si="20"/>
        <v>44</v>
      </c>
      <c r="AQ34" s="1500"/>
      <c r="AR34" s="1500"/>
      <c r="AS34" s="1500">
        <v>2917</v>
      </c>
      <c r="AT34" s="1500">
        <v>0</v>
      </c>
      <c r="AU34" s="1501">
        <f t="shared" si="38"/>
        <v>2917</v>
      </c>
      <c r="AV34" s="1509"/>
      <c r="AW34" s="1499">
        <v>2771</v>
      </c>
      <c r="AX34" s="1500"/>
      <c r="AY34" s="1500"/>
      <c r="AZ34" s="1500"/>
      <c r="BA34" s="1501">
        <v>2771</v>
      </c>
      <c r="BB34" s="1500">
        <v>2746</v>
      </c>
      <c r="BC34" s="1500"/>
      <c r="BD34" s="1500"/>
      <c r="BE34" s="1500"/>
      <c r="BF34" s="1501">
        <v>2746</v>
      </c>
      <c r="BG34" s="1510">
        <f t="shared" si="21"/>
        <v>99.097798628653905</v>
      </c>
      <c r="BH34" s="1511">
        <v>2860</v>
      </c>
      <c r="BI34" s="1504">
        <v>0</v>
      </c>
      <c r="BJ34" s="1509">
        <v>2860</v>
      </c>
      <c r="BK34" s="1512">
        <f t="shared" si="55"/>
        <v>0</v>
      </c>
      <c r="BL34" s="1499">
        <f t="shared" si="22"/>
        <v>0</v>
      </c>
      <c r="BM34" s="1500"/>
      <c r="BN34" s="1500"/>
      <c r="BO34" s="1500">
        <f t="shared" si="23"/>
        <v>0</v>
      </c>
      <c r="BP34" s="1500"/>
      <c r="BQ34" s="1513"/>
      <c r="BR34" s="1514">
        <f>2755-BS34</f>
        <v>2745</v>
      </c>
      <c r="BS34" s="1577">
        <v>10</v>
      </c>
      <c r="BT34" s="1515"/>
      <c r="BU34" s="1515"/>
      <c r="BV34" s="1515"/>
      <c r="BW34" s="1515"/>
      <c r="BX34" s="1515">
        <v>0</v>
      </c>
      <c r="BY34" s="1516">
        <v>2755</v>
      </c>
      <c r="BZ34" s="1517"/>
      <c r="CA34" s="1500">
        <v>2774</v>
      </c>
      <c r="CB34" s="1500"/>
      <c r="CC34" s="1500"/>
      <c r="CD34" s="1500"/>
      <c r="CE34" s="1500"/>
      <c r="CF34" s="1500">
        <v>0</v>
      </c>
      <c r="CG34" s="1500">
        <v>2774</v>
      </c>
      <c r="CH34" s="1518">
        <f t="shared" si="46"/>
        <v>-35</v>
      </c>
      <c r="CI34" s="1519">
        <f t="shared" si="47"/>
        <v>-35</v>
      </c>
      <c r="CJ34" s="1519"/>
      <c r="CK34" s="1519"/>
      <c r="CL34" s="1520">
        <f t="shared" si="48"/>
        <v>0</v>
      </c>
      <c r="CM34" s="1520"/>
      <c r="CN34" s="1520">
        <f t="shared" si="49"/>
        <v>0</v>
      </c>
      <c r="CO34" s="1520"/>
      <c r="CP34" s="1520">
        <f t="shared" si="50"/>
        <v>0</v>
      </c>
      <c r="CQ34" s="1520">
        <f t="shared" si="51"/>
        <v>0</v>
      </c>
      <c r="CR34" s="1521">
        <f t="shared" si="52"/>
        <v>-35</v>
      </c>
      <c r="CS34" s="1499"/>
      <c r="CT34" s="1500"/>
      <c r="CU34" s="1522"/>
      <c r="CV34" s="1600">
        <f t="shared" si="24"/>
        <v>-80.395269419338206</v>
      </c>
      <c r="CW34" s="1591">
        <f t="shared" ref="CW34:CW62" si="56">BR34*$BR$132</f>
        <v>-80.395269419338206</v>
      </c>
      <c r="CX34" s="1582"/>
      <c r="CY34" s="1523">
        <f t="shared" si="8"/>
        <v>2664.6047305806619</v>
      </c>
      <c r="CZ34" s="1577">
        <v>10</v>
      </c>
      <c r="DA34" s="1524">
        <f t="shared" si="9"/>
        <v>0</v>
      </c>
      <c r="DB34" s="1524">
        <f t="shared" si="10"/>
        <v>0</v>
      </c>
      <c r="DC34" s="1524">
        <f t="shared" si="43"/>
        <v>0</v>
      </c>
      <c r="DD34" s="1524">
        <f t="shared" si="12"/>
        <v>0</v>
      </c>
      <c r="DE34" s="1524">
        <f t="shared" si="13"/>
        <v>0</v>
      </c>
      <c r="DF34" s="1525">
        <f t="shared" si="39"/>
        <v>2674.6047305806619</v>
      </c>
      <c r="DG34" s="1589">
        <f t="shared" si="26"/>
        <v>2674.6047305806619</v>
      </c>
      <c r="DH34" s="1499"/>
      <c r="DI34" s="1500"/>
      <c r="DJ34" s="1522"/>
      <c r="DK34" s="1522">
        <f t="shared" si="27"/>
        <v>-80.395269419338092</v>
      </c>
      <c r="DL34" s="1522">
        <f t="shared" si="28"/>
        <v>0</v>
      </c>
      <c r="DM34" s="1522">
        <f t="shared" si="29"/>
        <v>0</v>
      </c>
      <c r="DN34" s="1522">
        <f t="shared" si="30"/>
        <v>0</v>
      </c>
      <c r="DO34" s="1522">
        <f t="shared" si="31"/>
        <v>0</v>
      </c>
      <c r="DP34" s="1522">
        <f t="shared" si="32"/>
        <v>0</v>
      </c>
      <c r="DQ34" s="1522">
        <f t="shared" si="33"/>
        <v>0</v>
      </c>
      <c r="DR34" s="1522">
        <f t="shared" si="34"/>
        <v>-80.395269419338092</v>
      </c>
      <c r="DS34" s="1572">
        <f t="shared" si="35"/>
        <v>0</v>
      </c>
      <c r="DT34" s="1572">
        <f t="shared" si="36"/>
        <v>0</v>
      </c>
      <c r="DU34" s="1572">
        <f t="shared" si="37"/>
        <v>0</v>
      </c>
      <c r="DV34" s="1526"/>
      <c r="DW34" s="1527"/>
      <c r="DX34" s="1527"/>
      <c r="DY34" s="1527"/>
      <c r="DZ34" s="1527"/>
      <c r="EA34" s="1528"/>
      <c r="EE34" s="1528"/>
    </row>
    <row r="35" spans="1:135" s="1529" customFormat="1">
      <c r="A35" s="1494">
        <v>28</v>
      </c>
      <c r="B35" s="1495" t="s">
        <v>663</v>
      </c>
      <c r="C35" s="1496" t="s">
        <v>1019</v>
      </c>
      <c r="D35" s="1497">
        <v>2</v>
      </c>
      <c r="E35" s="1498">
        <v>24606</v>
      </c>
      <c r="F35" s="1499">
        <v>3876</v>
      </c>
      <c r="G35" s="1500">
        <v>3876</v>
      </c>
      <c r="H35" s="1500"/>
      <c r="I35" s="1500"/>
      <c r="J35" s="1500">
        <v>0</v>
      </c>
      <c r="K35" s="1501">
        <v>3876</v>
      </c>
      <c r="L35" s="1500">
        <v>3761</v>
      </c>
      <c r="M35" s="1500">
        <v>3761</v>
      </c>
      <c r="N35" s="1500"/>
      <c r="O35" s="1500"/>
      <c r="P35" s="1500">
        <v>0</v>
      </c>
      <c r="Q35" s="1501">
        <v>3761</v>
      </c>
      <c r="R35" s="1502">
        <f t="shared" si="45"/>
        <v>97.033023735810104</v>
      </c>
      <c r="S35" s="1503">
        <f t="shared" si="15"/>
        <v>3623</v>
      </c>
      <c r="T35" s="1504"/>
      <c r="U35" s="1504"/>
      <c r="V35" s="1504"/>
      <c r="W35" s="1504">
        <v>0</v>
      </c>
      <c r="X35" s="1504">
        <v>3623</v>
      </c>
      <c r="Y35" s="1504">
        <v>920</v>
      </c>
      <c r="Z35" s="1504">
        <v>966</v>
      </c>
      <c r="AA35" s="1505">
        <f t="shared" si="16"/>
        <v>3864</v>
      </c>
      <c r="AB35" s="1504">
        <v>0</v>
      </c>
      <c r="AC35" s="1505">
        <f t="shared" si="17"/>
        <v>0</v>
      </c>
      <c r="AD35" s="1504">
        <v>966</v>
      </c>
      <c r="AE35" s="1505">
        <f t="shared" si="18"/>
        <v>3864</v>
      </c>
      <c r="AF35" s="1504">
        <v>3864</v>
      </c>
      <c r="AG35" s="1504">
        <v>3623</v>
      </c>
      <c r="AH35" s="1504">
        <v>0</v>
      </c>
      <c r="AI35" s="1504">
        <v>3623</v>
      </c>
      <c r="AJ35" s="1504">
        <v>1723</v>
      </c>
      <c r="AK35" s="1504">
        <v>1796</v>
      </c>
      <c r="AL35" s="1504">
        <v>0</v>
      </c>
      <c r="AM35" s="1504">
        <v>1796</v>
      </c>
      <c r="AN35" s="1506">
        <v>3592</v>
      </c>
      <c r="AO35" s="1507">
        <f t="shared" si="19"/>
        <v>3824</v>
      </c>
      <c r="AP35" s="1508">
        <f t="shared" si="20"/>
        <v>63</v>
      </c>
      <c r="AQ35" s="1500"/>
      <c r="AR35" s="1500"/>
      <c r="AS35" s="1500">
        <v>3824</v>
      </c>
      <c r="AT35" s="1500">
        <v>0</v>
      </c>
      <c r="AU35" s="1501">
        <f t="shared" si="38"/>
        <v>3824</v>
      </c>
      <c r="AV35" s="1509"/>
      <c r="AW35" s="1499">
        <v>3206</v>
      </c>
      <c r="AX35" s="1500"/>
      <c r="AY35" s="1500"/>
      <c r="AZ35" s="1500"/>
      <c r="BA35" s="1501">
        <v>3206</v>
      </c>
      <c r="BB35" s="1500">
        <v>3110</v>
      </c>
      <c r="BC35" s="1500"/>
      <c r="BD35" s="1500"/>
      <c r="BE35" s="1500"/>
      <c r="BF35" s="1501">
        <v>3110</v>
      </c>
      <c r="BG35" s="1510">
        <f t="shared" si="21"/>
        <v>97.005614472863371</v>
      </c>
      <c r="BH35" s="1511">
        <v>3592</v>
      </c>
      <c r="BI35" s="1504">
        <v>0</v>
      </c>
      <c r="BJ35" s="1509">
        <v>3592</v>
      </c>
      <c r="BK35" s="1512">
        <f t="shared" si="55"/>
        <v>0</v>
      </c>
      <c r="BL35" s="1499">
        <f t="shared" si="22"/>
        <v>0</v>
      </c>
      <c r="BM35" s="1500"/>
      <c r="BN35" s="1500"/>
      <c r="BO35" s="1500">
        <f t="shared" si="23"/>
        <v>0</v>
      </c>
      <c r="BP35" s="1500"/>
      <c r="BQ35" s="1513"/>
      <c r="BR35" s="1514">
        <f>3534-BS35</f>
        <v>3436</v>
      </c>
      <c r="BS35" s="1577">
        <v>98</v>
      </c>
      <c r="BT35" s="1515"/>
      <c r="BU35" s="1515"/>
      <c r="BV35" s="1515"/>
      <c r="BW35" s="1515"/>
      <c r="BX35" s="1515">
        <v>0</v>
      </c>
      <c r="BY35" s="1516">
        <v>3534</v>
      </c>
      <c r="BZ35" s="1517"/>
      <c r="CA35" s="1500">
        <v>3534</v>
      </c>
      <c r="CB35" s="1500"/>
      <c r="CC35" s="1500"/>
      <c r="CD35" s="1500"/>
      <c r="CE35" s="1500"/>
      <c r="CF35" s="1500">
        <v>0</v>
      </c>
      <c r="CG35" s="1500">
        <v>3534</v>
      </c>
      <c r="CH35" s="1518">
        <f t="shared" si="46"/>
        <v>-89</v>
      </c>
      <c r="CI35" s="1519">
        <f t="shared" si="47"/>
        <v>-89</v>
      </c>
      <c r="CJ35" s="1519"/>
      <c r="CK35" s="1519"/>
      <c r="CL35" s="1520">
        <f t="shared" si="48"/>
        <v>0</v>
      </c>
      <c r="CM35" s="1520"/>
      <c r="CN35" s="1520">
        <f t="shared" si="49"/>
        <v>0</v>
      </c>
      <c r="CO35" s="1520"/>
      <c r="CP35" s="1520">
        <f t="shared" si="50"/>
        <v>0</v>
      </c>
      <c r="CQ35" s="1520">
        <f t="shared" si="51"/>
        <v>0</v>
      </c>
      <c r="CR35" s="1521">
        <f t="shared" si="52"/>
        <v>-89</v>
      </c>
      <c r="CS35" s="1499"/>
      <c r="CT35" s="1500"/>
      <c r="CU35" s="1522"/>
      <c r="CV35" s="1600">
        <f t="shared" si="24"/>
        <v>-100.63320427134649</v>
      </c>
      <c r="CW35" s="1591">
        <f t="shared" si="56"/>
        <v>-100.63320427134649</v>
      </c>
      <c r="CX35" s="1582"/>
      <c r="CY35" s="1523">
        <f t="shared" si="8"/>
        <v>3335.3667957286534</v>
      </c>
      <c r="CZ35" s="1577">
        <v>98</v>
      </c>
      <c r="DA35" s="1524">
        <f t="shared" si="9"/>
        <v>0</v>
      </c>
      <c r="DB35" s="1524">
        <f t="shared" si="10"/>
        <v>0</v>
      </c>
      <c r="DC35" s="1524">
        <f t="shared" si="43"/>
        <v>0</v>
      </c>
      <c r="DD35" s="1524">
        <f t="shared" si="12"/>
        <v>0</v>
      </c>
      <c r="DE35" s="1524">
        <f t="shared" si="13"/>
        <v>0</v>
      </c>
      <c r="DF35" s="1525">
        <f t="shared" si="39"/>
        <v>3433.3667957286534</v>
      </c>
      <c r="DG35" s="1589">
        <f t="shared" si="26"/>
        <v>3433.3667957286534</v>
      </c>
      <c r="DH35" s="1499"/>
      <c r="DI35" s="1500"/>
      <c r="DJ35" s="1522"/>
      <c r="DK35" s="1522">
        <f t="shared" si="27"/>
        <v>-100.63320427134659</v>
      </c>
      <c r="DL35" s="1522">
        <f t="shared" si="28"/>
        <v>0</v>
      </c>
      <c r="DM35" s="1522">
        <f t="shared" si="29"/>
        <v>0</v>
      </c>
      <c r="DN35" s="1522">
        <f t="shared" si="30"/>
        <v>0</v>
      </c>
      <c r="DO35" s="1522">
        <f t="shared" si="31"/>
        <v>0</v>
      </c>
      <c r="DP35" s="1522">
        <f t="shared" si="32"/>
        <v>0</v>
      </c>
      <c r="DQ35" s="1522">
        <f t="shared" si="33"/>
        <v>0</v>
      </c>
      <c r="DR35" s="1522">
        <f t="shared" si="34"/>
        <v>-100.63320427134659</v>
      </c>
      <c r="DS35" s="1572">
        <f t="shared" si="35"/>
        <v>0</v>
      </c>
      <c r="DT35" s="1572">
        <f t="shared" si="36"/>
        <v>0</v>
      </c>
      <c r="DU35" s="1572">
        <f t="shared" si="37"/>
        <v>0</v>
      </c>
      <c r="DV35" s="1526"/>
      <c r="DW35" s="1527"/>
      <c r="DX35" s="1527"/>
      <c r="DY35" s="1527"/>
      <c r="DZ35" s="1527"/>
      <c r="EA35" s="1528"/>
      <c r="EE35" s="1528"/>
    </row>
    <row r="36" spans="1:135" s="1529" customFormat="1" ht="30">
      <c r="A36" s="1494">
        <v>29</v>
      </c>
      <c r="B36" s="1495" t="s">
        <v>663</v>
      </c>
      <c r="C36" s="1496" t="s">
        <v>1036</v>
      </c>
      <c r="D36" s="1497">
        <v>1</v>
      </c>
      <c r="E36" s="1531">
        <v>63687</v>
      </c>
      <c r="F36" s="1499">
        <v>4207</v>
      </c>
      <c r="G36" s="1500">
        <v>4207</v>
      </c>
      <c r="H36" s="1500"/>
      <c r="I36" s="1500"/>
      <c r="J36" s="1500">
        <v>0</v>
      </c>
      <c r="K36" s="1501">
        <v>4207</v>
      </c>
      <c r="L36" s="1500">
        <v>3690</v>
      </c>
      <c r="M36" s="1500">
        <v>3690</v>
      </c>
      <c r="N36" s="1500"/>
      <c r="O36" s="1500"/>
      <c r="P36" s="1500">
        <v>0</v>
      </c>
      <c r="Q36" s="1501">
        <v>3690</v>
      </c>
      <c r="R36" s="1502">
        <f t="shared" si="45"/>
        <v>87.71095792726409</v>
      </c>
      <c r="S36" s="1503">
        <f t="shared" si="15"/>
        <v>3966</v>
      </c>
      <c r="T36" s="1504"/>
      <c r="U36" s="1504"/>
      <c r="V36" s="1504"/>
      <c r="W36" s="1504">
        <v>0</v>
      </c>
      <c r="X36" s="1504">
        <v>3966</v>
      </c>
      <c r="Y36" s="1504">
        <v>861</v>
      </c>
      <c r="Z36" s="1504">
        <v>965</v>
      </c>
      <c r="AA36" s="1505">
        <f t="shared" si="16"/>
        <v>3860</v>
      </c>
      <c r="AB36" s="1504">
        <v>0</v>
      </c>
      <c r="AC36" s="1505">
        <f t="shared" si="17"/>
        <v>0</v>
      </c>
      <c r="AD36" s="1504">
        <v>965</v>
      </c>
      <c r="AE36" s="1505">
        <f t="shared" si="18"/>
        <v>3860</v>
      </c>
      <c r="AF36" s="1504">
        <v>3860</v>
      </c>
      <c r="AG36" s="1504">
        <v>3932</v>
      </c>
      <c r="AH36" s="1504">
        <v>0</v>
      </c>
      <c r="AI36" s="1504">
        <v>3932</v>
      </c>
      <c r="AJ36" s="1504">
        <v>1556</v>
      </c>
      <c r="AK36" s="1504">
        <v>1576</v>
      </c>
      <c r="AL36" s="1504">
        <v>0</v>
      </c>
      <c r="AM36" s="1504">
        <v>1576</v>
      </c>
      <c r="AN36" s="1506">
        <v>3152</v>
      </c>
      <c r="AO36" s="1507">
        <f t="shared" si="19"/>
        <v>4001</v>
      </c>
      <c r="AP36" s="1508">
        <f t="shared" si="20"/>
        <v>311</v>
      </c>
      <c r="AQ36" s="1500"/>
      <c r="AR36" s="1500"/>
      <c r="AS36" s="1500">
        <v>4001</v>
      </c>
      <c r="AT36" s="1500">
        <v>0</v>
      </c>
      <c r="AU36" s="1501">
        <f t="shared" si="38"/>
        <v>4001</v>
      </c>
      <c r="AV36" s="1509"/>
      <c r="AW36" s="1499">
        <v>3428</v>
      </c>
      <c r="AX36" s="1500"/>
      <c r="AY36" s="1500"/>
      <c r="AZ36" s="1500"/>
      <c r="BA36" s="1501">
        <v>3428</v>
      </c>
      <c r="BB36" s="1500">
        <v>352</v>
      </c>
      <c r="BC36" s="1500"/>
      <c r="BD36" s="1500"/>
      <c r="BE36" s="1500"/>
      <c r="BF36" s="1501">
        <v>3252</v>
      </c>
      <c r="BG36" s="1510">
        <f t="shared" si="21"/>
        <v>94.865810968494742</v>
      </c>
      <c r="BH36" s="1511">
        <v>4080</v>
      </c>
      <c r="BI36" s="1504">
        <v>0</v>
      </c>
      <c r="BJ36" s="1509">
        <v>4080</v>
      </c>
      <c r="BK36" s="1512">
        <f t="shared" si="55"/>
        <v>0</v>
      </c>
      <c r="BL36" s="1499">
        <f t="shared" si="22"/>
        <v>1674</v>
      </c>
      <c r="BM36" s="1500"/>
      <c r="BN36" s="1500">
        <v>1674</v>
      </c>
      <c r="BO36" s="1500">
        <f t="shared" si="23"/>
        <v>1613</v>
      </c>
      <c r="BP36" s="1500"/>
      <c r="BQ36" s="1513">
        <v>1613</v>
      </c>
      <c r="BR36" s="1514">
        <f>3887-BS36</f>
        <v>3884</v>
      </c>
      <c r="BS36" s="1577">
        <v>3</v>
      </c>
      <c r="BT36" s="1515"/>
      <c r="BU36" s="1515"/>
      <c r="BV36" s="1515"/>
      <c r="BW36" s="1515"/>
      <c r="BX36" s="1515">
        <v>0</v>
      </c>
      <c r="BY36" s="1516">
        <v>3887</v>
      </c>
      <c r="BZ36" s="1517"/>
      <c r="CA36" s="1500">
        <v>3887</v>
      </c>
      <c r="CB36" s="1500"/>
      <c r="CC36" s="1500"/>
      <c r="CD36" s="1500"/>
      <c r="CE36" s="1500"/>
      <c r="CF36" s="1500">
        <v>0</v>
      </c>
      <c r="CG36" s="1500">
        <v>3887</v>
      </c>
      <c r="CH36" s="1518">
        <f t="shared" si="46"/>
        <v>-79</v>
      </c>
      <c r="CI36" s="1519">
        <f t="shared" si="47"/>
        <v>-79</v>
      </c>
      <c r="CJ36" s="1519"/>
      <c r="CK36" s="1519"/>
      <c r="CL36" s="1520">
        <f t="shared" si="48"/>
        <v>0</v>
      </c>
      <c r="CM36" s="1520"/>
      <c r="CN36" s="1520">
        <f t="shared" si="49"/>
        <v>0</v>
      </c>
      <c r="CO36" s="1520"/>
      <c r="CP36" s="1520">
        <f t="shared" si="50"/>
        <v>0</v>
      </c>
      <c r="CQ36" s="1520">
        <f t="shared" si="51"/>
        <v>0</v>
      </c>
      <c r="CR36" s="1521">
        <f t="shared" si="52"/>
        <v>-79</v>
      </c>
      <c r="CS36" s="1499">
        <f>CT36+CU36</f>
        <v>981</v>
      </c>
      <c r="CT36" s="1500"/>
      <c r="CU36" s="1522">
        <v>981</v>
      </c>
      <c r="CV36" s="1600">
        <f t="shared" si="24"/>
        <v>-113.75418084688874</v>
      </c>
      <c r="CW36" s="1591">
        <f t="shared" si="56"/>
        <v>-113.75418084688874</v>
      </c>
      <c r="CX36" s="1582"/>
      <c r="CY36" s="1523">
        <f t="shared" si="8"/>
        <v>3770.2458191531114</v>
      </c>
      <c r="CZ36" s="1577">
        <v>3</v>
      </c>
      <c r="DA36" s="1524">
        <f t="shared" si="9"/>
        <v>0</v>
      </c>
      <c r="DB36" s="1524">
        <f t="shared" si="10"/>
        <v>0</v>
      </c>
      <c r="DC36" s="1524">
        <f t="shared" si="43"/>
        <v>0</v>
      </c>
      <c r="DD36" s="1524">
        <f t="shared" si="12"/>
        <v>0</v>
      </c>
      <c r="DE36" s="1524">
        <f t="shared" si="13"/>
        <v>0</v>
      </c>
      <c r="DF36" s="1525">
        <f t="shared" si="39"/>
        <v>3773.2458191531114</v>
      </c>
      <c r="DG36" s="1589">
        <f t="shared" si="26"/>
        <v>3773.2458191531114</v>
      </c>
      <c r="DH36" s="1499">
        <f>DI36+DJ36</f>
        <v>0</v>
      </c>
      <c r="DI36" s="1500"/>
      <c r="DJ36" s="1522"/>
      <c r="DK36" s="1522">
        <f t="shared" si="27"/>
        <v>-113.75418084688863</v>
      </c>
      <c r="DL36" s="1522">
        <f t="shared" si="28"/>
        <v>0</v>
      </c>
      <c r="DM36" s="1522">
        <f t="shared" si="29"/>
        <v>0</v>
      </c>
      <c r="DN36" s="1522">
        <f t="shared" si="30"/>
        <v>0</v>
      </c>
      <c r="DO36" s="1522">
        <f t="shared" si="31"/>
        <v>0</v>
      </c>
      <c r="DP36" s="1522">
        <f t="shared" si="32"/>
        <v>0</v>
      </c>
      <c r="DQ36" s="1522">
        <f t="shared" si="33"/>
        <v>0</v>
      </c>
      <c r="DR36" s="1522">
        <f t="shared" si="34"/>
        <v>-113.75418084688863</v>
      </c>
      <c r="DS36" s="1572">
        <f t="shared" si="35"/>
        <v>-981</v>
      </c>
      <c r="DT36" s="1572">
        <f t="shared" si="36"/>
        <v>0</v>
      </c>
      <c r="DU36" s="1572">
        <f t="shared" si="37"/>
        <v>-981</v>
      </c>
      <c r="DV36" s="1526"/>
      <c r="DW36" s="1527"/>
      <c r="DX36" s="1527"/>
      <c r="DY36" s="1527"/>
      <c r="DZ36" s="1527"/>
      <c r="EA36" s="1528"/>
      <c r="EE36" s="1528"/>
    </row>
    <row r="37" spans="1:135" s="1529" customFormat="1">
      <c r="A37" s="1494">
        <v>30</v>
      </c>
      <c r="B37" s="1495" t="s">
        <v>663</v>
      </c>
      <c r="C37" s="1496" t="s">
        <v>1020</v>
      </c>
      <c r="D37" s="1497">
        <v>2</v>
      </c>
      <c r="E37" s="1498">
        <v>45221</v>
      </c>
      <c r="F37" s="1499">
        <v>4733</v>
      </c>
      <c r="G37" s="1500">
        <v>4633</v>
      </c>
      <c r="H37" s="1500"/>
      <c r="I37" s="1500">
        <v>100</v>
      </c>
      <c r="J37" s="1500">
        <v>0</v>
      </c>
      <c r="K37" s="1501">
        <v>4733</v>
      </c>
      <c r="L37" s="1500">
        <v>4615</v>
      </c>
      <c r="M37" s="1500">
        <v>4517</v>
      </c>
      <c r="N37" s="1500"/>
      <c r="O37" s="1500">
        <v>98</v>
      </c>
      <c r="P37" s="1500">
        <v>0</v>
      </c>
      <c r="Q37" s="1501">
        <v>4615</v>
      </c>
      <c r="R37" s="1502">
        <f t="shared" si="45"/>
        <v>97.506866680752168</v>
      </c>
      <c r="S37" s="1503">
        <f t="shared" si="15"/>
        <v>4470</v>
      </c>
      <c r="T37" s="1504">
        <v>138</v>
      </c>
      <c r="U37" s="1504"/>
      <c r="V37" s="1504"/>
      <c r="W37" s="1504">
        <v>0</v>
      </c>
      <c r="X37" s="1504">
        <v>4608</v>
      </c>
      <c r="Y37" s="1504">
        <v>1213</v>
      </c>
      <c r="Z37" s="1504">
        <v>1222</v>
      </c>
      <c r="AA37" s="1505">
        <f t="shared" si="16"/>
        <v>4888</v>
      </c>
      <c r="AB37" s="1504">
        <v>0</v>
      </c>
      <c r="AC37" s="1505">
        <f t="shared" si="17"/>
        <v>0</v>
      </c>
      <c r="AD37" s="1504">
        <v>1222</v>
      </c>
      <c r="AE37" s="1505">
        <f t="shared" si="18"/>
        <v>4888</v>
      </c>
      <c r="AF37" s="1504">
        <v>4888</v>
      </c>
      <c r="AG37" s="1504">
        <v>4608</v>
      </c>
      <c r="AH37" s="1504">
        <v>0</v>
      </c>
      <c r="AI37" s="1504">
        <v>4608</v>
      </c>
      <c r="AJ37" s="1504">
        <v>2172</v>
      </c>
      <c r="AK37" s="1504">
        <v>2185</v>
      </c>
      <c r="AL37" s="1504">
        <v>0</v>
      </c>
      <c r="AM37" s="1504">
        <v>2185</v>
      </c>
      <c r="AN37" s="1506">
        <v>4370</v>
      </c>
      <c r="AO37" s="1507">
        <f t="shared" si="19"/>
        <v>4709</v>
      </c>
      <c r="AP37" s="1508">
        <f t="shared" si="20"/>
        <v>192</v>
      </c>
      <c r="AQ37" s="1500"/>
      <c r="AR37" s="1500">
        <f>100</f>
        <v>100</v>
      </c>
      <c r="AS37" s="1500">
        <v>4809</v>
      </c>
      <c r="AT37" s="1500">
        <v>0</v>
      </c>
      <c r="AU37" s="1501">
        <f t="shared" si="38"/>
        <v>4809</v>
      </c>
      <c r="AV37" s="1509"/>
      <c r="AW37" s="1499">
        <v>4380</v>
      </c>
      <c r="AX37" s="1500">
        <v>118</v>
      </c>
      <c r="AY37" s="1500"/>
      <c r="AZ37" s="1500"/>
      <c r="BA37" s="1501">
        <v>4498</v>
      </c>
      <c r="BB37" s="1500">
        <v>4373</v>
      </c>
      <c r="BC37" s="1500">
        <v>107</v>
      </c>
      <c r="BD37" s="1500"/>
      <c r="BE37" s="1500"/>
      <c r="BF37" s="1501">
        <v>4480</v>
      </c>
      <c r="BG37" s="1510">
        <f t="shared" si="21"/>
        <v>99.599822143174748</v>
      </c>
      <c r="BH37" s="1511">
        <v>4637</v>
      </c>
      <c r="BI37" s="1504">
        <v>0</v>
      </c>
      <c r="BJ37" s="1509">
        <v>4637</v>
      </c>
      <c r="BK37" s="1512">
        <f t="shared" si="55"/>
        <v>0</v>
      </c>
      <c r="BL37" s="1499">
        <f t="shared" si="22"/>
        <v>0</v>
      </c>
      <c r="BM37" s="1500"/>
      <c r="BN37" s="1500"/>
      <c r="BO37" s="1500">
        <f t="shared" si="23"/>
        <v>0</v>
      </c>
      <c r="BP37" s="1500"/>
      <c r="BQ37" s="1513"/>
      <c r="BR37" s="1514">
        <f>4343-BS37</f>
        <v>4117</v>
      </c>
      <c r="BS37" s="1577">
        <v>226</v>
      </c>
      <c r="BT37" s="1515">
        <v>92</v>
      </c>
      <c r="BU37" s="1515"/>
      <c r="BV37" s="1515"/>
      <c r="BW37" s="1515"/>
      <c r="BX37" s="1515">
        <v>0</v>
      </c>
      <c r="BY37" s="1516">
        <v>4435</v>
      </c>
      <c r="BZ37" s="1517"/>
      <c r="CA37" s="1500">
        <v>4412</v>
      </c>
      <c r="CB37" s="1500">
        <v>92</v>
      </c>
      <c r="CC37" s="1500"/>
      <c r="CD37" s="1500"/>
      <c r="CE37" s="1500"/>
      <c r="CF37" s="1500">
        <v>0</v>
      </c>
      <c r="CG37" s="1500">
        <v>4504</v>
      </c>
      <c r="CH37" s="1518">
        <f t="shared" si="46"/>
        <v>-104</v>
      </c>
      <c r="CI37" s="1519">
        <f t="shared" si="47"/>
        <v>-58</v>
      </c>
      <c r="CJ37" s="1519"/>
      <c r="CK37" s="1519"/>
      <c r="CL37" s="1520">
        <f t="shared" si="48"/>
        <v>-46</v>
      </c>
      <c r="CM37" s="1520"/>
      <c r="CN37" s="1520">
        <f t="shared" si="49"/>
        <v>0</v>
      </c>
      <c r="CO37" s="1520"/>
      <c r="CP37" s="1520">
        <f t="shared" si="50"/>
        <v>0</v>
      </c>
      <c r="CQ37" s="1520">
        <f t="shared" si="51"/>
        <v>0</v>
      </c>
      <c r="CR37" s="1521">
        <f t="shared" si="52"/>
        <v>-104</v>
      </c>
      <c r="CS37" s="1499"/>
      <c r="CT37" s="1500"/>
      <c r="CU37" s="1522"/>
      <c r="CV37" s="1600">
        <f t="shared" si="24"/>
        <v>-120.5782601819364</v>
      </c>
      <c r="CW37" s="1591">
        <f t="shared" si="56"/>
        <v>-120.5782601819364</v>
      </c>
      <c r="CX37" s="1582"/>
      <c r="CY37" s="1523">
        <f t="shared" si="8"/>
        <v>3996.4217398180635</v>
      </c>
      <c r="CZ37" s="1577">
        <v>226</v>
      </c>
      <c r="DA37" s="1524">
        <f t="shared" si="9"/>
        <v>92</v>
      </c>
      <c r="DB37" s="1524">
        <f t="shared" si="10"/>
        <v>0</v>
      </c>
      <c r="DC37" s="1524">
        <f t="shared" si="43"/>
        <v>0</v>
      </c>
      <c r="DD37" s="1524">
        <f t="shared" si="12"/>
        <v>0</v>
      </c>
      <c r="DE37" s="1524">
        <f t="shared" si="13"/>
        <v>0</v>
      </c>
      <c r="DF37" s="1525">
        <f t="shared" si="39"/>
        <v>4314.4217398180635</v>
      </c>
      <c r="DG37" s="1589">
        <f t="shared" si="26"/>
        <v>4314.4217398180635</v>
      </c>
      <c r="DH37" s="1499"/>
      <c r="DI37" s="1500"/>
      <c r="DJ37" s="1522"/>
      <c r="DK37" s="1522">
        <f t="shared" si="27"/>
        <v>-120.57826018193646</v>
      </c>
      <c r="DL37" s="1522">
        <f t="shared" si="28"/>
        <v>0</v>
      </c>
      <c r="DM37" s="1522">
        <f t="shared" si="29"/>
        <v>0</v>
      </c>
      <c r="DN37" s="1522">
        <f t="shared" si="30"/>
        <v>0</v>
      </c>
      <c r="DO37" s="1522">
        <f t="shared" si="31"/>
        <v>0</v>
      </c>
      <c r="DP37" s="1522">
        <f t="shared" si="32"/>
        <v>0</v>
      </c>
      <c r="DQ37" s="1522">
        <f t="shared" si="33"/>
        <v>0</v>
      </c>
      <c r="DR37" s="1522">
        <f t="shared" si="34"/>
        <v>-120.57826018193646</v>
      </c>
      <c r="DS37" s="1572">
        <f t="shared" si="35"/>
        <v>0</v>
      </c>
      <c r="DT37" s="1572">
        <f t="shared" si="36"/>
        <v>0</v>
      </c>
      <c r="DU37" s="1572">
        <f t="shared" si="37"/>
        <v>0</v>
      </c>
      <c r="DV37" s="1526"/>
      <c r="DW37" s="1527"/>
      <c r="DX37" s="1527"/>
      <c r="DY37" s="1527"/>
      <c r="DZ37" s="1527"/>
      <c r="EA37" s="1528"/>
      <c r="EE37" s="1528"/>
    </row>
    <row r="38" spans="1:135" s="1529" customFormat="1">
      <c r="A38" s="1494">
        <v>31</v>
      </c>
      <c r="B38" s="1495" t="s">
        <v>663</v>
      </c>
      <c r="C38" s="1496" t="s">
        <v>1047</v>
      </c>
      <c r="D38" s="1497">
        <v>1</v>
      </c>
      <c r="E38" s="1498">
        <v>24532</v>
      </c>
      <c r="F38" s="1499">
        <v>1962</v>
      </c>
      <c r="G38" s="1500">
        <v>1962</v>
      </c>
      <c r="H38" s="1500"/>
      <c r="I38" s="1500"/>
      <c r="J38" s="1500">
        <v>0</v>
      </c>
      <c r="K38" s="1501">
        <v>1962</v>
      </c>
      <c r="L38" s="1500">
        <v>1964</v>
      </c>
      <c r="M38" s="1500">
        <v>1964</v>
      </c>
      <c r="N38" s="1500"/>
      <c r="O38" s="1500"/>
      <c r="P38" s="1500">
        <v>0</v>
      </c>
      <c r="Q38" s="1501">
        <v>1964</v>
      </c>
      <c r="R38" s="1502">
        <f t="shared" si="45"/>
        <v>100.10193679918451</v>
      </c>
      <c r="S38" s="1503">
        <f t="shared" si="15"/>
        <v>2024</v>
      </c>
      <c r="T38" s="1504"/>
      <c r="U38" s="1504"/>
      <c r="V38" s="1504"/>
      <c r="W38" s="1504">
        <v>0</v>
      </c>
      <c r="X38" s="1504">
        <v>2024</v>
      </c>
      <c r="Y38" s="1504">
        <v>526</v>
      </c>
      <c r="Z38" s="1504">
        <v>532</v>
      </c>
      <c r="AA38" s="1505">
        <f t="shared" si="16"/>
        <v>2128</v>
      </c>
      <c r="AB38" s="1504">
        <v>0</v>
      </c>
      <c r="AC38" s="1505">
        <f t="shared" si="17"/>
        <v>0</v>
      </c>
      <c r="AD38" s="1504">
        <v>532</v>
      </c>
      <c r="AE38" s="1505">
        <f t="shared" si="18"/>
        <v>2128</v>
      </c>
      <c r="AF38" s="1504">
        <v>2128</v>
      </c>
      <c r="AG38" s="1504">
        <v>2024</v>
      </c>
      <c r="AH38" s="1504">
        <v>0</v>
      </c>
      <c r="AI38" s="1504">
        <v>2024</v>
      </c>
      <c r="AJ38" s="1504">
        <v>910</v>
      </c>
      <c r="AK38" s="1504">
        <v>921</v>
      </c>
      <c r="AL38" s="1504">
        <v>0</v>
      </c>
      <c r="AM38" s="1504">
        <v>921</v>
      </c>
      <c r="AN38" s="1506">
        <v>1842</v>
      </c>
      <c r="AO38" s="1507">
        <f t="shared" si="19"/>
        <v>1994</v>
      </c>
      <c r="AP38" s="1508">
        <f t="shared" si="20"/>
        <v>30</v>
      </c>
      <c r="AQ38" s="1500"/>
      <c r="AR38" s="1500"/>
      <c r="AS38" s="1500">
        <v>1994</v>
      </c>
      <c r="AT38" s="1500">
        <v>0</v>
      </c>
      <c r="AU38" s="1501">
        <f t="shared" si="38"/>
        <v>1994</v>
      </c>
      <c r="AV38" s="1509"/>
      <c r="AW38" s="1499">
        <v>2537</v>
      </c>
      <c r="AX38" s="1500"/>
      <c r="AY38" s="1500"/>
      <c r="AZ38" s="1500"/>
      <c r="BA38" s="1501">
        <v>2537</v>
      </c>
      <c r="BB38" s="1500">
        <v>2379</v>
      </c>
      <c r="BC38" s="1500"/>
      <c r="BD38" s="1500"/>
      <c r="BE38" s="1500"/>
      <c r="BF38" s="1501">
        <v>2379</v>
      </c>
      <c r="BG38" s="1510">
        <f t="shared" si="21"/>
        <v>93.772171856523457</v>
      </c>
      <c r="BH38" s="1511">
        <v>2024</v>
      </c>
      <c r="BI38" s="1504">
        <v>0</v>
      </c>
      <c r="BJ38" s="1509">
        <v>2024</v>
      </c>
      <c r="BK38" s="1512">
        <f t="shared" si="55"/>
        <v>0</v>
      </c>
      <c r="BL38" s="1499">
        <f t="shared" si="22"/>
        <v>1145</v>
      </c>
      <c r="BM38" s="1500">
        <v>1145</v>
      </c>
      <c r="BN38" s="1500"/>
      <c r="BO38" s="1500">
        <f t="shared" si="23"/>
        <v>1003</v>
      </c>
      <c r="BP38" s="1500">
        <v>1003</v>
      </c>
      <c r="BQ38" s="1513"/>
      <c r="BR38" s="1514">
        <v>1998</v>
      </c>
      <c r="BS38" s="1577"/>
      <c r="BT38" s="1515"/>
      <c r="BU38" s="1515"/>
      <c r="BV38" s="1515"/>
      <c r="BW38" s="1515"/>
      <c r="BX38" s="1515">
        <v>0</v>
      </c>
      <c r="BY38" s="1516">
        <v>1998</v>
      </c>
      <c r="BZ38" s="1517"/>
      <c r="CA38" s="1500">
        <v>1998</v>
      </c>
      <c r="CB38" s="1500"/>
      <c r="CC38" s="1500"/>
      <c r="CD38" s="1500"/>
      <c r="CE38" s="1500"/>
      <c r="CF38" s="1500">
        <v>0</v>
      </c>
      <c r="CG38" s="1500">
        <v>1998</v>
      </c>
      <c r="CH38" s="1518">
        <f t="shared" si="46"/>
        <v>-26</v>
      </c>
      <c r="CI38" s="1519">
        <f t="shared" si="47"/>
        <v>-26</v>
      </c>
      <c r="CJ38" s="1519"/>
      <c r="CK38" s="1519"/>
      <c r="CL38" s="1520">
        <f t="shared" si="48"/>
        <v>0</v>
      </c>
      <c r="CM38" s="1520"/>
      <c r="CN38" s="1520">
        <f t="shared" si="49"/>
        <v>0</v>
      </c>
      <c r="CO38" s="1520"/>
      <c r="CP38" s="1520">
        <f t="shared" si="50"/>
        <v>0</v>
      </c>
      <c r="CQ38" s="1520">
        <f t="shared" si="51"/>
        <v>0</v>
      </c>
      <c r="CR38" s="1521">
        <f t="shared" si="52"/>
        <v>-26</v>
      </c>
      <c r="CS38" s="1499">
        <f>CT38+CU38</f>
        <v>85</v>
      </c>
      <c r="CT38" s="1500">
        <v>85</v>
      </c>
      <c r="CU38" s="1522"/>
      <c r="CV38" s="1600">
        <f t="shared" si="24"/>
        <v>-58.517212495387156</v>
      </c>
      <c r="CW38" s="1591">
        <f t="shared" si="56"/>
        <v>-58.517212495387156</v>
      </c>
      <c r="CX38" s="1582"/>
      <c r="CY38" s="1523">
        <f t="shared" si="8"/>
        <v>1939.4827875046128</v>
      </c>
      <c r="CZ38" s="1577"/>
      <c r="DA38" s="1524">
        <f t="shared" si="9"/>
        <v>0</v>
      </c>
      <c r="DB38" s="1524">
        <f t="shared" si="10"/>
        <v>0</v>
      </c>
      <c r="DC38" s="1524">
        <f t="shared" si="43"/>
        <v>0</v>
      </c>
      <c r="DD38" s="1524">
        <f t="shared" si="12"/>
        <v>0</v>
      </c>
      <c r="DE38" s="1524">
        <f t="shared" si="13"/>
        <v>0</v>
      </c>
      <c r="DF38" s="1525">
        <f t="shared" si="39"/>
        <v>1939.4827875046128</v>
      </c>
      <c r="DG38" s="1589">
        <f t="shared" si="26"/>
        <v>1939.4827875046128</v>
      </c>
      <c r="DH38" s="1499">
        <f>DI38+DJ38</f>
        <v>83</v>
      </c>
      <c r="DI38" s="1500">
        <v>83</v>
      </c>
      <c r="DJ38" s="1522"/>
      <c r="DK38" s="1522">
        <f t="shared" si="27"/>
        <v>-58.517212495387184</v>
      </c>
      <c r="DL38" s="1522">
        <f t="shared" si="28"/>
        <v>0</v>
      </c>
      <c r="DM38" s="1522">
        <f t="shared" si="29"/>
        <v>0</v>
      </c>
      <c r="DN38" s="1522">
        <f t="shared" si="30"/>
        <v>0</v>
      </c>
      <c r="DO38" s="1522">
        <f t="shared" si="31"/>
        <v>0</v>
      </c>
      <c r="DP38" s="1522">
        <f t="shared" si="32"/>
        <v>0</v>
      </c>
      <c r="DQ38" s="1522">
        <f t="shared" si="33"/>
        <v>0</v>
      </c>
      <c r="DR38" s="1522">
        <f t="shared" si="34"/>
        <v>-58.517212495387184</v>
      </c>
      <c r="DS38" s="1572">
        <f t="shared" si="35"/>
        <v>-2</v>
      </c>
      <c r="DT38" s="1572">
        <f t="shared" si="36"/>
        <v>-2</v>
      </c>
      <c r="DU38" s="1572">
        <f t="shared" si="37"/>
        <v>0</v>
      </c>
      <c r="DV38" s="1526"/>
      <c r="DW38" s="1527"/>
      <c r="DX38" s="1527"/>
      <c r="DY38" s="1527"/>
      <c r="DZ38" s="1527"/>
      <c r="EA38" s="1528"/>
      <c r="EE38" s="1528"/>
    </row>
    <row r="39" spans="1:135" s="478" customFormat="1">
      <c r="A39" s="476"/>
      <c r="B39" s="475" t="s">
        <v>666</v>
      </c>
      <c r="C39" s="473" t="s">
        <v>666</v>
      </c>
      <c r="D39" s="760"/>
      <c r="E39" s="474">
        <v>156131</v>
      </c>
      <c r="F39" s="1333"/>
      <c r="G39" s="1334"/>
      <c r="H39" s="1334"/>
      <c r="I39" s="1334"/>
      <c r="J39" s="1334"/>
      <c r="K39" s="1332"/>
      <c r="L39" s="1334"/>
      <c r="M39" s="1334"/>
      <c r="N39" s="1334"/>
      <c r="O39" s="1334"/>
      <c r="P39" s="1334"/>
      <c r="Q39" s="1332"/>
      <c r="R39" s="1192"/>
      <c r="S39" s="1185"/>
      <c r="T39" s="469"/>
      <c r="U39" s="469"/>
      <c r="V39" s="469"/>
      <c r="W39" s="469"/>
      <c r="X39" s="469"/>
      <c r="Y39" s="469"/>
      <c r="Z39" s="469"/>
      <c r="AA39" s="448">
        <f t="shared" si="16"/>
        <v>0</v>
      </c>
      <c r="AB39" s="469"/>
      <c r="AC39" s="448">
        <f t="shared" si="17"/>
        <v>0</v>
      </c>
      <c r="AD39" s="469"/>
      <c r="AE39" s="448">
        <f t="shared" si="18"/>
        <v>0</v>
      </c>
      <c r="AF39" s="469"/>
      <c r="AG39" s="469"/>
      <c r="AH39" s="469"/>
      <c r="AI39" s="469"/>
      <c r="AJ39" s="469"/>
      <c r="AK39" s="469"/>
      <c r="AL39" s="469"/>
      <c r="AM39" s="469"/>
      <c r="AN39" s="724"/>
      <c r="AO39" s="1453">
        <f t="shared" si="19"/>
        <v>0</v>
      </c>
      <c r="AP39" s="1384">
        <f t="shared" si="20"/>
        <v>0</v>
      </c>
      <c r="AQ39" s="1334"/>
      <c r="AR39" s="1334"/>
      <c r="AS39" s="1334"/>
      <c r="AT39" s="1334"/>
      <c r="AU39" s="379">
        <f t="shared" si="38"/>
        <v>0</v>
      </c>
      <c r="AV39" s="391"/>
      <c r="AW39" s="1333"/>
      <c r="AX39" s="1334"/>
      <c r="AY39" s="1334"/>
      <c r="AZ39" s="1334"/>
      <c r="BA39" s="1332"/>
      <c r="BB39" s="1334"/>
      <c r="BC39" s="1334"/>
      <c r="BD39" s="1334"/>
      <c r="BE39" s="1334"/>
      <c r="BF39" s="1332"/>
      <c r="BG39" s="1196"/>
      <c r="BH39" s="735"/>
      <c r="BI39" s="469"/>
      <c r="BJ39" s="391"/>
      <c r="BK39" s="827"/>
      <c r="BL39" s="462">
        <f t="shared" si="22"/>
        <v>0</v>
      </c>
      <c r="BM39" s="343"/>
      <c r="BN39" s="343"/>
      <c r="BO39" s="343">
        <f t="shared" si="23"/>
        <v>0</v>
      </c>
      <c r="BP39" s="343"/>
      <c r="BQ39" s="1375"/>
      <c r="BR39" s="841"/>
      <c r="BS39" s="1257"/>
      <c r="BT39" s="838"/>
      <c r="BU39" s="838"/>
      <c r="BV39" s="838"/>
      <c r="BW39" s="838"/>
      <c r="BX39" s="838">
        <v>0</v>
      </c>
      <c r="BY39" s="844"/>
      <c r="BZ39" s="1376"/>
      <c r="CA39" s="343"/>
      <c r="CB39" s="343"/>
      <c r="CC39" s="343"/>
      <c r="CD39" s="343"/>
      <c r="CE39" s="343"/>
      <c r="CF39" s="343">
        <v>0</v>
      </c>
      <c r="CG39" s="343"/>
      <c r="CH39" s="1407"/>
      <c r="CI39" s="1408">
        <f t="shared" si="47"/>
        <v>0</v>
      </c>
      <c r="CJ39" s="1408"/>
      <c r="CK39" s="1408"/>
      <c r="CL39" s="392"/>
      <c r="CM39" s="392"/>
      <c r="CN39" s="392"/>
      <c r="CO39" s="392"/>
      <c r="CP39" s="392"/>
      <c r="CQ39" s="392"/>
      <c r="CR39" s="1357"/>
      <c r="CS39" s="462"/>
      <c r="CT39" s="343"/>
      <c r="CU39" s="1388"/>
      <c r="CV39" s="1600">
        <f t="shared" si="24"/>
        <v>0</v>
      </c>
      <c r="CW39" s="1590">
        <f t="shared" si="56"/>
        <v>0</v>
      </c>
      <c r="CX39" s="1487"/>
      <c r="CY39" s="1489">
        <f t="shared" ref="CY39:CY70" si="57">BR39+CW39</f>
        <v>0</v>
      </c>
      <c r="CZ39" s="1257"/>
      <c r="DA39" s="1490">
        <f t="shared" ref="DA39:DA70" si="58">BT39</f>
        <v>0</v>
      </c>
      <c r="DB39" s="1490">
        <f t="shared" ref="DB39:DB70" si="59">BU39</f>
        <v>0</v>
      </c>
      <c r="DC39" s="1490">
        <f t="shared" si="43"/>
        <v>0</v>
      </c>
      <c r="DD39" s="1490">
        <f t="shared" ref="DD39:DD70" si="60">BW39</f>
        <v>0</v>
      </c>
      <c r="DE39" s="1490">
        <f t="shared" ref="DE39:DE70" si="61">BX39</f>
        <v>0</v>
      </c>
      <c r="DF39" s="1491">
        <f t="shared" si="39"/>
        <v>0</v>
      </c>
      <c r="DG39" s="1589">
        <f t="shared" si="26"/>
        <v>0</v>
      </c>
      <c r="DH39" s="462"/>
      <c r="DI39" s="343"/>
      <c r="DJ39" s="1388"/>
      <c r="DK39" s="1571">
        <f t="shared" si="27"/>
        <v>0</v>
      </c>
      <c r="DL39" s="1571">
        <f t="shared" si="28"/>
        <v>0</v>
      </c>
      <c r="DM39" s="1571">
        <f t="shared" si="29"/>
        <v>0</v>
      </c>
      <c r="DN39" s="1571">
        <f t="shared" si="30"/>
        <v>0</v>
      </c>
      <c r="DO39" s="1571">
        <f t="shared" si="31"/>
        <v>0</v>
      </c>
      <c r="DP39" s="1571">
        <f t="shared" si="32"/>
        <v>0</v>
      </c>
      <c r="DQ39" s="1571">
        <f t="shared" si="33"/>
        <v>0</v>
      </c>
      <c r="DR39" s="1388">
        <f t="shared" si="34"/>
        <v>0</v>
      </c>
      <c r="DS39" s="1571">
        <f t="shared" si="35"/>
        <v>0</v>
      </c>
      <c r="DT39" s="1571">
        <f t="shared" si="36"/>
        <v>0</v>
      </c>
      <c r="DU39" s="1571">
        <f t="shared" si="37"/>
        <v>0</v>
      </c>
      <c r="DV39" s="525"/>
      <c r="DW39" s="372"/>
      <c r="DX39" s="372"/>
      <c r="DY39" s="372"/>
      <c r="DZ39" s="372"/>
      <c r="EA39" s="299"/>
      <c r="EB39" s="598"/>
      <c r="EC39" s="598"/>
      <c r="ED39" s="598"/>
      <c r="EE39" s="299"/>
    </row>
    <row r="40" spans="1:135" s="1529" customFormat="1" ht="30">
      <c r="A40" s="1494">
        <v>32</v>
      </c>
      <c r="B40" s="1495" t="s">
        <v>666</v>
      </c>
      <c r="C40" s="1496" t="s">
        <v>1021</v>
      </c>
      <c r="D40" s="1497">
        <v>2</v>
      </c>
      <c r="E40" s="1498"/>
      <c r="F40" s="1499">
        <v>21765</v>
      </c>
      <c r="G40" s="1500">
        <v>20109</v>
      </c>
      <c r="H40" s="1500">
        <v>1656</v>
      </c>
      <c r="I40" s="1500"/>
      <c r="J40" s="1500">
        <v>0</v>
      </c>
      <c r="K40" s="1501">
        <v>21765</v>
      </c>
      <c r="L40" s="1500">
        <v>21713</v>
      </c>
      <c r="M40" s="1500">
        <v>19901</v>
      </c>
      <c r="N40" s="1500">
        <v>1812</v>
      </c>
      <c r="O40" s="1500"/>
      <c r="P40" s="1500">
        <v>0</v>
      </c>
      <c r="Q40" s="1501">
        <v>21713</v>
      </c>
      <c r="R40" s="1502">
        <f t="shared" ref="R40:R47" si="62">Q40/K40*100</f>
        <v>99.761084309671489</v>
      </c>
      <c r="S40" s="1503">
        <f t="shared" si="15"/>
        <v>19678</v>
      </c>
      <c r="T40" s="1504"/>
      <c r="U40" s="1504">
        <v>1867</v>
      </c>
      <c r="V40" s="1504"/>
      <c r="W40" s="1504">
        <v>0</v>
      </c>
      <c r="X40" s="1504">
        <v>21545</v>
      </c>
      <c r="Y40" s="1504">
        <v>5271</v>
      </c>
      <c r="Z40" s="1504">
        <v>5322</v>
      </c>
      <c r="AA40" s="1505">
        <f t="shared" si="16"/>
        <v>21288</v>
      </c>
      <c r="AB40" s="1504">
        <v>0</v>
      </c>
      <c r="AC40" s="1505">
        <f t="shared" si="17"/>
        <v>0</v>
      </c>
      <c r="AD40" s="1504">
        <v>5322</v>
      </c>
      <c r="AE40" s="1505">
        <f t="shared" si="18"/>
        <v>21288</v>
      </c>
      <c r="AF40" s="1504">
        <v>21288</v>
      </c>
      <c r="AG40" s="1504">
        <v>21545</v>
      </c>
      <c r="AH40" s="1504">
        <v>0</v>
      </c>
      <c r="AI40" s="1504">
        <v>21545</v>
      </c>
      <c r="AJ40" s="1504">
        <v>9327</v>
      </c>
      <c r="AK40" s="1504">
        <v>9425</v>
      </c>
      <c r="AL40" s="1504">
        <v>0</v>
      </c>
      <c r="AM40" s="1504">
        <v>9425</v>
      </c>
      <c r="AN40" s="1506">
        <v>18850</v>
      </c>
      <c r="AO40" s="1507">
        <f t="shared" si="19"/>
        <v>19900</v>
      </c>
      <c r="AP40" s="1508">
        <f t="shared" si="20"/>
        <v>-1</v>
      </c>
      <c r="AQ40" s="1500">
        <v>1812</v>
      </c>
      <c r="AR40" s="1500"/>
      <c r="AS40" s="1500">
        <v>21712</v>
      </c>
      <c r="AT40" s="1500">
        <v>0</v>
      </c>
      <c r="AU40" s="1501">
        <f t="shared" si="38"/>
        <v>21712</v>
      </c>
      <c r="AV40" s="1509"/>
      <c r="AW40" s="1499">
        <v>19069</v>
      </c>
      <c r="AX40" s="1500"/>
      <c r="AY40" s="1500">
        <v>1867</v>
      </c>
      <c r="AZ40" s="1500"/>
      <c r="BA40" s="1501">
        <v>20936</v>
      </c>
      <c r="BB40" s="1500">
        <v>18500</v>
      </c>
      <c r="BC40" s="1500"/>
      <c r="BD40" s="1500">
        <v>1636</v>
      </c>
      <c r="BE40" s="1500"/>
      <c r="BF40" s="1501">
        <v>20136</v>
      </c>
      <c r="BG40" s="1510">
        <f t="shared" si="21"/>
        <v>96.178830722200985</v>
      </c>
      <c r="BH40" s="1511">
        <v>22387</v>
      </c>
      <c r="BI40" s="1504">
        <v>0</v>
      </c>
      <c r="BJ40" s="1509">
        <v>22387</v>
      </c>
      <c r="BK40" s="1512">
        <f t="shared" ref="BK40:BK47" si="63">ROUND(BJ40*$EF$143,0)</f>
        <v>0</v>
      </c>
      <c r="BL40" s="1499">
        <f t="shared" si="22"/>
        <v>3324</v>
      </c>
      <c r="BM40" s="1500">
        <v>2839</v>
      </c>
      <c r="BN40" s="1500">
        <v>485</v>
      </c>
      <c r="BO40" s="1500">
        <f t="shared" si="23"/>
        <v>2961</v>
      </c>
      <c r="BP40" s="1500">
        <v>2628</v>
      </c>
      <c r="BQ40" s="1513">
        <v>333</v>
      </c>
      <c r="BR40" s="1514">
        <f>19678-BS40</f>
        <v>18591</v>
      </c>
      <c r="BS40" s="1577">
        <v>1087</v>
      </c>
      <c r="BT40" s="1515"/>
      <c r="BU40" s="1515"/>
      <c r="BV40" s="1515">
        <v>1867</v>
      </c>
      <c r="BW40" s="1515"/>
      <c r="BX40" s="1515">
        <v>0</v>
      </c>
      <c r="BY40" s="1516">
        <v>21545</v>
      </c>
      <c r="BZ40" s="1517"/>
      <c r="CA40" s="1500">
        <v>19678</v>
      </c>
      <c r="CB40" s="1500"/>
      <c r="CC40" s="1500"/>
      <c r="CD40" s="1500">
        <v>1867</v>
      </c>
      <c r="CE40" s="1500"/>
      <c r="CF40" s="1500">
        <v>0</v>
      </c>
      <c r="CG40" s="1500">
        <v>21545</v>
      </c>
      <c r="CH40" s="1518">
        <f t="shared" ref="CH40:CH47" si="64">CG40-X40</f>
        <v>0</v>
      </c>
      <c r="CI40" s="1519">
        <f t="shared" si="47"/>
        <v>0</v>
      </c>
      <c r="CJ40" s="1519"/>
      <c r="CK40" s="1519"/>
      <c r="CL40" s="1520">
        <f t="shared" ref="CL40:CL47" si="65">CB40-T40</f>
        <v>0</v>
      </c>
      <c r="CM40" s="1520"/>
      <c r="CN40" s="1520">
        <f t="shared" ref="CN40:CN47" si="66">CD40-U40</f>
        <v>0</v>
      </c>
      <c r="CO40" s="1520"/>
      <c r="CP40" s="1520">
        <f t="shared" ref="CP40:CR47" si="67">CE40-V40</f>
        <v>0</v>
      </c>
      <c r="CQ40" s="1520">
        <f t="shared" si="67"/>
        <v>0</v>
      </c>
      <c r="CR40" s="1521">
        <f t="shared" si="67"/>
        <v>0</v>
      </c>
      <c r="CS40" s="1499">
        <f>CT40+CU40</f>
        <v>2223</v>
      </c>
      <c r="CT40" s="1500">
        <v>1821</v>
      </c>
      <c r="CU40" s="1522">
        <v>402</v>
      </c>
      <c r="CV40" s="1600">
        <f t="shared" si="24"/>
        <v>-544.49123999086214</v>
      </c>
      <c r="CW40" s="1591">
        <f t="shared" si="56"/>
        <v>-544.49123999086214</v>
      </c>
      <c r="CX40" s="1582"/>
      <c r="CY40" s="1523">
        <f t="shared" si="57"/>
        <v>18046.508760009139</v>
      </c>
      <c r="CZ40" s="1577">
        <v>1087</v>
      </c>
      <c r="DA40" s="1524">
        <f t="shared" si="58"/>
        <v>0</v>
      </c>
      <c r="DB40" s="1524">
        <f t="shared" si="59"/>
        <v>0</v>
      </c>
      <c r="DC40" s="1524">
        <f t="shared" si="43"/>
        <v>1867</v>
      </c>
      <c r="DD40" s="1524">
        <f t="shared" si="60"/>
        <v>0</v>
      </c>
      <c r="DE40" s="1524">
        <f t="shared" si="61"/>
        <v>0</v>
      </c>
      <c r="DF40" s="1525">
        <f t="shared" si="39"/>
        <v>21000.508760009139</v>
      </c>
      <c r="DG40" s="1589">
        <f t="shared" si="26"/>
        <v>21000.508760009139</v>
      </c>
      <c r="DH40" s="1499">
        <f>DI40+DJ40</f>
        <v>1955</v>
      </c>
      <c r="DI40" s="1500">
        <v>1821</v>
      </c>
      <c r="DJ40" s="1522">
        <v>134</v>
      </c>
      <c r="DK40" s="1522">
        <f t="shared" si="27"/>
        <v>-544.49123999086078</v>
      </c>
      <c r="DL40" s="1522">
        <f t="shared" si="28"/>
        <v>0</v>
      </c>
      <c r="DM40" s="1522">
        <f t="shared" si="29"/>
        <v>0</v>
      </c>
      <c r="DN40" s="1522">
        <f t="shared" si="30"/>
        <v>0</v>
      </c>
      <c r="DO40" s="1522">
        <f t="shared" si="31"/>
        <v>0</v>
      </c>
      <c r="DP40" s="1522">
        <f t="shared" si="32"/>
        <v>0</v>
      </c>
      <c r="DQ40" s="1522">
        <f t="shared" si="33"/>
        <v>0</v>
      </c>
      <c r="DR40" s="1522">
        <f t="shared" si="34"/>
        <v>-544.49123999086078</v>
      </c>
      <c r="DS40" s="1572">
        <f t="shared" si="35"/>
        <v>-268</v>
      </c>
      <c r="DT40" s="1572">
        <f t="shared" si="36"/>
        <v>0</v>
      </c>
      <c r="DU40" s="1572">
        <f t="shared" si="37"/>
        <v>-268</v>
      </c>
      <c r="DV40" s="1526"/>
      <c r="DW40" s="1527"/>
      <c r="DX40" s="1527"/>
      <c r="DY40" s="1527"/>
      <c r="DZ40" s="1527"/>
      <c r="EA40" s="1528"/>
      <c r="EE40" s="1528"/>
    </row>
    <row r="41" spans="1:135" s="1529" customFormat="1">
      <c r="A41" s="1494">
        <v>33</v>
      </c>
      <c r="B41" s="1495" t="s">
        <v>666</v>
      </c>
      <c r="C41" s="1496" t="s">
        <v>1057</v>
      </c>
      <c r="D41" s="1497">
        <v>2</v>
      </c>
      <c r="E41" s="1498"/>
      <c r="F41" s="1499">
        <v>2942</v>
      </c>
      <c r="G41" s="1500">
        <v>2942</v>
      </c>
      <c r="H41" s="1500"/>
      <c r="I41" s="1500"/>
      <c r="J41" s="1500">
        <v>0</v>
      </c>
      <c r="K41" s="1501">
        <v>2942</v>
      </c>
      <c r="L41" s="1500">
        <v>2957</v>
      </c>
      <c r="M41" s="1500">
        <v>2957</v>
      </c>
      <c r="N41" s="1500"/>
      <c r="O41" s="1500"/>
      <c r="P41" s="1500">
        <v>0</v>
      </c>
      <c r="Q41" s="1501">
        <v>2957</v>
      </c>
      <c r="R41" s="1502">
        <f t="shared" si="62"/>
        <v>100.50985723997282</v>
      </c>
      <c r="S41" s="1503">
        <f t="shared" si="15"/>
        <v>3021</v>
      </c>
      <c r="T41" s="1504"/>
      <c r="U41" s="1504"/>
      <c r="V41" s="1504"/>
      <c r="W41" s="1504">
        <v>0</v>
      </c>
      <c r="X41" s="1504">
        <v>3021</v>
      </c>
      <c r="Y41" s="1504">
        <v>755</v>
      </c>
      <c r="Z41" s="1504">
        <v>761</v>
      </c>
      <c r="AA41" s="1505">
        <f t="shared" si="16"/>
        <v>3044</v>
      </c>
      <c r="AB41" s="1504">
        <v>0</v>
      </c>
      <c r="AC41" s="1505">
        <f t="shared" si="17"/>
        <v>0</v>
      </c>
      <c r="AD41" s="1504">
        <v>761</v>
      </c>
      <c r="AE41" s="1505">
        <f t="shared" si="18"/>
        <v>3044</v>
      </c>
      <c r="AF41" s="1504">
        <v>3044</v>
      </c>
      <c r="AG41" s="1504">
        <v>3011</v>
      </c>
      <c r="AH41" s="1504">
        <v>0</v>
      </c>
      <c r="AI41" s="1504">
        <v>3011</v>
      </c>
      <c r="AJ41" s="1504">
        <v>1089</v>
      </c>
      <c r="AK41" s="1504">
        <v>1095</v>
      </c>
      <c r="AL41" s="1504">
        <v>0</v>
      </c>
      <c r="AM41" s="1504">
        <v>1095</v>
      </c>
      <c r="AN41" s="1506">
        <v>2190</v>
      </c>
      <c r="AO41" s="1507">
        <f t="shared" si="19"/>
        <v>2951</v>
      </c>
      <c r="AP41" s="1508">
        <f t="shared" si="20"/>
        <v>-6</v>
      </c>
      <c r="AQ41" s="1500"/>
      <c r="AR41" s="1500"/>
      <c r="AS41" s="1500">
        <v>2951</v>
      </c>
      <c r="AT41" s="1500">
        <v>0</v>
      </c>
      <c r="AU41" s="1501">
        <f t="shared" si="38"/>
        <v>2951</v>
      </c>
      <c r="AV41" s="1509"/>
      <c r="AW41" s="1499">
        <v>2020</v>
      </c>
      <c r="AX41" s="1500"/>
      <c r="AY41" s="1500"/>
      <c r="AZ41" s="1500"/>
      <c r="BA41" s="1501">
        <v>2020</v>
      </c>
      <c r="BB41" s="1500">
        <v>2065</v>
      </c>
      <c r="BC41" s="1500"/>
      <c r="BD41" s="1500"/>
      <c r="BE41" s="1500"/>
      <c r="BF41" s="1501">
        <v>2065</v>
      </c>
      <c r="BG41" s="1510">
        <f t="shared" si="21"/>
        <v>102.22772277227723</v>
      </c>
      <c r="BH41" s="1511">
        <v>3021</v>
      </c>
      <c r="BI41" s="1504">
        <v>0</v>
      </c>
      <c r="BJ41" s="1509">
        <v>3021</v>
      </c>
      <c r="BK41" s="1512">
        <f t="shared" si="63"/>
        <v>0</v>
      </c>
      <c r="BL41" s="1499">
        <f t="shared" si="22"/>
        <v>0</v>
      </c>
      <c r="BM41" s="1500"/>
      <c r="BN41" s="1500"/>
      <c r="BO41" s="1500">
        <f t="shared" si="23"/>
        <v>0</v>
      </c>
      <c r="BP41" s="1500"/>
      <c r="BQ41" s="1513"/>
      <c r="BR41" s="1514">
        <v>2788</v>
      </c>
      <c r="BS41" s="1577"/>
      <c r="BT41" s="1515"/>
      <c r="BU41" s="1515"/>
      <c r="BV41" s="1515"/>
      <c r="BW41" s="1515"/>
      <c r="BX41" s="1515">
        <v>0</v>
      </c>
      <c r="BY41" s="1516">
        <v>2788</v>
      </c>
      <c r="BZ41" s="1517"/>
      <c r="CA41" s="1500">
        <v>2958</v>
      </c>
      <c r="CB41" s="1500"/>
      <c r="CC41" s="1500"/>
      <c r="CD41" s="1500"/>
      <c r="CE41" s="1500"/>
      <c r="CF41" s="1500">
        <v>0</v>
      </c>
      <c r="CG41" s="1500">
        <v>2958</v>
      </c>
      <c r="CH41" s="1518">
        <f t="shared" si="64"/>
        <v>-63</v>
      </c>
      <c r="CI41" s="1519">
        <f t="shared" si="47"/>
        <v>-63</v>
      </c>
      <c r="CJ41" s="1519"/>
      <c r="CK41" s="1519"/>
      <c r="CL41" s="1520">
        <f t="shared" si="65"/>
        <v>0</v>
      </c>
      <c r="CM41" s="1520"/>
      <c r="CN41" s="1520">
        <f t="shared" si="66"/>
        <v>0</v>
      </c>
      <c r="CO41" s="1520"/>
      <c r="CP41" s="1520">
        <f t="shared" si="67"/>
        <v>0</v>
      </c>
      <c r="CQ41" s="1520">
        <f t="shared" si="67"/>
        <v>0</v>
      </c>
      <c r="CR41" s="1521">
        <f t="shared" si="67"/>
        <v>-63</v>
      </c>
      <c r="CS41" s="1499"/>
      <c r="CT41" s="1500"/>
      <c r="CU41" s="1522"/>
      <c r="CV41" s="1600">
        <f t="shared" si="24"/>
        <v>-81.654648867437132</v>
      </c>
      <c r="CW41" s="1591">
        <f t="shared" si="56"/>
        <v>-81.654648867437132</v>
      </c>
      <c r="CX41" s="1582"/>
      <c r="CY41" s="1523">
        <f t="shared" si="57"/>
        <v>2706.3453511325629</v>
      </c>
      <c r="CZ41" s="1577"/>
      <c r="DA41" s="1524">
        <f t="shared" si="58"/>
        <v>0</v>
      </c>
      <c r="DB41" s="1524">
        <f t="shared" si="59"/>
        <v>0</v>
      </c>
      <c r="DC41" s="1524">
        <f t="shared" si="43"/>
        <v>0</v>
      </c>
      <c r="DD41" s="1524">
        <f t="shared" si="60"/>
        <v>0</v>
      </c>
      <c r="DE41" s="1524">
        <f t="shared" si="61"/>
        <v>0</v>
      </c>
      <c r="DF41" s="1525">
        <f t="shared" si="39"/>
        <v>2706.3453511325629</v>
      </c>
      <c r="DG41" s="1589">
        <f t="shared" si="26"/>
        <v>2706.3453511325629</v>
      </c>
      <c r="DH41" s="1499"/>
      <c r="DI41" s="1500"/>
      <c r="DJ41" s="1522"/>
      <c r="DK41" s="1522">
        <f t="shared" si="27"/>
        <v>-81.654648867437118</v>
      </c>
      <c r="DL41" s="1522">
        <f t="shared" si="28"/>
        <v>0</v>
      </c>
      <c r="DM41" s="1522">
        <f t="shared" si="29"/>
        <v>0</v>
      </c>
      <c r="DN41" s="1522">
        <f t="shared" si="30"/>
        <v>0</v>
      </c>
      <c r="DO41" s="1522">
        <f t="shared" si="31"/>
        <v>0</v>
      </c>
      <c r="DP41" s="1522">
        <f t="shared" si="32"/>
        <v>0</v>
      </c>
      <c r="DQ41" s="1522">
        <f t="shared" si="33"/>
        <v>0</v>
      </c>
      <c r="DR41" s="1522">
        <f t="shared" si="34"/>
        <v>-81.654648867437118</v>
      </c>
      <c r="DS41" s="1572">
        <f t="shared" si="35"/>
        <v>0</v>
      </c>
      <c r="DT41" s="1572">
        <f t="shared" si="36"/>
        <v>0</v>
      </c>
      <c r="DU41" s="1572">
        <f t="shared" si="37"/>
        <v>0</v>
      </c>
      <c r="DV41" s="1526"/>
      <c r="DW41" s="1527"/>
      <c r="DX41" s="1527"/>
      <c r="DY41" s="1527"/>
      <c r="DZ41" s="1527"/>
      <c r="EA41" s="1528"/>
      <c r="EE41" s="1528"/>
    </row>
    <row r="42" spans="1:135" s="1529" customFormat="1">
      <c r="A42" s="1494">
        <v>34</v>
      </c>
      <c r="B42" s="1495" t="s">
        <v>663</v>
      </c>
      <c r="C42" s="1496" t="s">
        <v>1022</v>
      </c>
      <c r="D42" s="1497">
        <v>1</v>
      </c>
      <c r="E42" s="1531">
        <v>31790</v>
      </c>
      <c r="F42" s="1499">
        <v>3560</v>
      </c>
      <c r="G42" s="1500">
        <v>3560</v>
      </c>
      <c r="H42" s="1500"/>
      <c r="I42" s="1500"/>
      <c r="J42" s="1500">
        <v>0</v>
      </c>
      <c r="K42" s="1501">
        <v>3560</v>
      </c>
      <c r="L42" s="1500">
        <v>3319</v>
      </c>
      <c r="M42" s="1500">
        <v>3319</v>
      </c>
      <c r="N42" s="1500"/>
      <c r="O42" s="1500"/>
      <c r="P42" s="1500">
        <v>0</v>
      </c>
      <c r="Q42" s="1501">
        <v>3319</v>
      </c>
      <c r="R42" s="1502">
        <f t="shared" si="62"/>
        <v>93.230337078651687</v>
      </c>
      <c r="S42" s="1503">
        <f t="shared" si="15"/>
        <v>3252</v>
      </c>
      <c r="T42" s="1504"/>
      <c r="U42" s="1504"/>
      <c r="V42" s="1504"/>
      <c r="W42" s="1504">
        <v>0</v>
      </c>
      <c r="X42" s="1504">
        <v>3252</v>
      </c>
      <c r="Y42" s="1504">
        <v>814</v>
      </c>
      <c r="Z42" s="1504">
        <v>894</v>
      </c>
      <c r="AA42" s="1505">
        <f t="shared" si="16"/>
        <v>3576</v>
      </c>
      <c r="AB42" s="1504">
        <v>0</v>
      </c>
      <c r="AC42" s="1505">
        <f t="shared" si="17"/>
        <v>0</v>
      </c>
      <c r="AD42" s="1504">
        <v>894</v>
      </c>
      <c r="AE42" s="1505">
        <f t="shared" si="18"/>
        <v>3576</v>
      </c>
      <c r="AF42" s="1504">
        <v>3576</v>
      </c>
      <c r="AG42" s="1504">
        <v>3242</v>
      </c>
      <c r="AH42" s="1504">
        <v>0</v>
      </c>
      <c r="AI42" s="1504">
        <v>3242</v>
      </c>
      <c r="AJ42" s="1504">
        <v>1203</v>
      </c>
      <c r="AK42" s="1504">
        <v>1343</v>
      </c>
      <c r="AL42" s="1504">
        <v>0</v>
      </c>
      <c r="AM42" s="1504">
        <v>1343</v>
      </c>
      <c r="AN42" s="1506">
        <v>2686</v>
      </c>
      <c r="AO42" s="1507">
        <f t="shared" si="19"/>
        <v>3562</v>
      </c>
      <c r="AP42" s="1508">
        <f t="shared" si="20"/>
        <v>243</v>
      </c>
      <c r="AQ42" s="1500"/>
      <c r="AR42" s="1500"/>
      <c r="AS42" s="1500">
        <v>3562</v>
      </c>
      <c r="AT42" s="1500">
        <v>0</v>
      </c>
      <c r="AU42" s="1501">
        <f t="shared" si="38"/>
        <v>3562</v>
      </c>
      <c r="AV42" s="1509"/>
      <c r="AW42" s="1499">
        <v>4016</v>
      </c>
      <c r="AX42" s="1500"/>
      <c r="AY42" s="1500"/>
      <c r="AZ42" s="1500"/>
      <c r="BA42" s="1501">
        <v>4016</v>
      </c>
      <c r="BB42" s="1500">
        <v>3742</v>
      </c>
      <c r="BC42" s="1500"/>
      <c r="BD42" s="1500"/>
      <c r="BE42" s="1500"/>
      <c r="BF42" s="1501">
        <v>3742</v>
      </c>
      <c r="BG42" s="1510">
        <f t="shared" si="21"/>
        <v>93.177290836653384</v>
      </c>
      <c r="BH42" s="1511">
        <v>3126</v>
      </c>
      <c r="BI42" s="1504">
        <v>0</v>
      </c>
      <c r="BJ42" s="1509">
        <v>3126</v>
      </c>
      <c r="BK42" s="1512">
        <f t="shared" si="63"/>
        <v>0</v>
      </c>
      <c r="BL42" s="1499">
        <f t="shared" si="22"/>
        <v>2270</v>
      </c>
      <c r="BM42" s="1500">
        <v>1353</v>
      </c>
      <c r="BN42" s="1500">
        <v>917</v>
      </c>
      <c r="BO42" s="1500">
        <f t="shared" si="23"/>
        <v>2378</v>
      </c>
      <c r="BP42" s="1500">
        <v>1120</v>
      </c>
      <c r="BQ42" s="1513">
        <v>1258</v>
      </c>
      <c r="BR42" s="1514">
        <f>3201-BS42</f>
        <v>3191</v>
      </c>
      <c r="BS42" s="1577">
        <v>10</v>
      </c>
      <c r="BT42" s="1515"/>
      <c r="BU42" s="1515"/>
      <c r="BV42" s="1515"/>
      <c r="BW42" s="1515"/>
      <c r="BX42" s="1515">
        <v>0</v>
      </c>
      <c r="BY42" s="1516">
        <v>3201</v>
      </c>
      <c r="BZ42" s="1517"/>
      <c r="CA42" s="1500">
        <v>3201</v>
      </c>
      <c r="CB42" s="1500"/>
      <c r="CC42" s="1500"/>
      <c r="CD42" s="1500"/>
      <c r="CE42" s="1500"/>
      <c r="CF42" s="1500">
        <v>0</v>
      </c>
      <c r="CG42" s="1500">
        <v>3201</v>
      </c>
      <c r="CH42" s="1518">
        <f t="shared" si="64"/>
        <v>-51</v>
      </c>
      <c r="CI42" s="1519">
        <f t="shared" si="47"/>
        <v>-51</v>
      </c>
      <c r="CJ42" s="1519"/>
      <c r="CK42" s="1519"/>
      <c r="CL42" s="1520">
        <f t="shared" si="65"/>
        <v>0</v>
      </c>
      <c r="CM42" s="1520"/>
      <c r="CN42" s="1520">
        <f t="shared" si="66"/>
        <v>0</v>
      </c>
      <c r="CO42" s="1520"/>
      <c r="CP42" s="1520">
        <f t="shared" si="67"/>
        <v>0</v>
      </c>
      <c r="CQ42" s="1520">
        <f t="shared" si="67"/>
        <v>0</v>
      </c>
      <c r="CR42" s="1521">
        <f t="shared" si="67"/>
        <v>-51</v>
      </c>
      <c r="CS42" s="1499">
        <f>CT42+CU42</f>
        <v>1392</v>
      </c>
      <c r="CT42" s="1500">
        <v>945</v>
      </c>
      <c r="CU42" s="1522">
        <v>447</v>
      </c>
      <c r="CV42" s="1600">
        <f t="shared" si="24"/>
        <v>-93.457670206596802</v>
      </c>
      <c r="CW42" s="1591">
        <f t="shared" si="56"/>
        <v>-93.457670206596802</v>
      </c>
      <c r="CX42" s="1582"/>
      <c r="CY42" s="1523">
        <f t="shared" si="57"/>
        <v>3097.542329793403</v>
      </c>
      <c r="CZ42" s="1577">
        <v>10</v>
      </c>
      <c r="DA42" s="1524">
        <f t="shared" si="58"/>
        <v>0</v>
      </c>
      <c r="DB42" s="1524">
        <f t="shared" si="59"/>
        <v>0</v>
      </c>
      <c r="DC42" s="1524">
        <f t="shared" si="43"/>
        <v>0</v>
      </c>
      <c r="DD42" s="1524">
        <f t="shared" si="60"/>
        <v>0</v>
      </c>
      <c r="DE42" s="1524">
        <f t="shared" si="61"/>
        <v>0</v>
      </c>
      <c r="DF42" s="1525">
        <f t="shared" si="39"/>
        <v>3107.542329793403</v>
      </c>
      <c r="DG42" s="1589">
        <f t="shared" si="26"/>
        <v>3107.542329793403</v>
      </c>
      <c r="DH42" s="1499">
        <f>DI42+DJ42</f>
        <v>146</v>
      </c>
      <c r="DI42" s="1500">
        <v>135</v>
      </c>
      <c r="DJ42" s="1522">
        <v>11</v>
      </c>
      <c r="DK42" s="1522">
        <f t="shared" si="27"/>
        <v>-93.457670206596958</v>
      </c>
      <c r="DL42" s="1522">
        <f t="shared" si="28"/>
        <v>0</v>
      </c>
      <c r="DM42" s="1522">
        <f t="shared" si="29"/>
        <v>0</v>
      </c>
      <c r="DN42" s="1522">
        <f t="shared" si="30"/>
        <v>0</v>
      </c>
      <c r="DO42" s="1522">
        <f t="shared" si="31"/>
        <v>0</v>
      </c>
      <c r="DP42" s="1522">
        <f t="shared" si="32"/>
        <v>0</v>
      </c>
      <c r="DQ42" s="1522">
        <f t="shared" si="33"/>
        <v>0</v>
      </c>
      <c r="DR42" s="1522">
        <f t="shared" si="34"/>
        <v>-93.457670206596958</v>
      </c>
      <c r="DS42" s="1572">
        <f t="shared" si="35"/>
        <v>-1246</v>
      </c>
      <c r="DT42" s="1572">
        <f t="shared" si="36"/>
        <v>-810</v>
      </c>
      <c r="DU42" s="1572">
        <f t="shared" si="37"/>
        <v>-436</v>
      </c>
      <c r="DV42" s="1526"/>
      <c r="DW42" s="1527"/>
      <c r="DX42" s="1527"/>
      <c r="DY42" s="1527"/>
      <c r="DZ42" s="1527"/>
      <c r="EA42" s="1528"/>
      <c r="EE42" s="1528"/>
    </row>
    <row r="43" spans="1:135" s="1529" customFormat="1" ht="30">
      <c r="A43" s="1494">
        <v>35</v>
      </c>
      <c r="B43" s="1495" t="s">
        <v>679</v>
      </c>
      <c r="C43" s="1496" t="s">
        <v>64</v>
      </c>
      <c r="D43" s="1497">
        <v>1</v>
      </c>
      <c r="E43" s="1498">
        <v>11539</v>
      </c>
      <c r="F43" s="1499">
        <v>1081</v>
      </c>
      <c r="G43" s="1500">
        <v>1081</v>
      </c>
      <c r="H43" s="1500"/>
      <c r="I43" s="1500"/>
      <c r="J43" s="1500">
        <v>0</v>
      </c>
      <c r="K43" s="1501">
        <v>1081</v>
      </c>
      <c r="L43" s="1500">
        <v>1044</v>
      </c>
      <c r="M43" s="1500">
        <v>1044</v>
      </c>
      <c r="N43" s="1500"/>
      <c r="O43" s="1500"/>
      <c r="P43" s="1500">
        <v>0</v>
      </c>
      <c r="Q43" s="1501">
        <v>1044</v>
      </c>
      <c r="R43" s="1502">
        <f t="shared" si="62"/>
        <v>96.577243293246994</v>
      </c>
      <c r="S43" s="1503">
        <f t="shared" si="15"/>
        <v>1125</v>
      </c>
      <c r="T43" s="1504"/>
      <c r="U43" s="1504"/>
      <c r="V43" s="1504"/>
      <c r="W43" s="1504">
        <v>0</v>
      </c>
      <c r="X43" s="1504">
        <v>1125</v>
      </c>
      <c r="Y43" s="1504">
        <v>259</v>
      </c>
      <c r="Z43" s="1504">
        <v>260</v>
      </c>
      <c r="AA43" s="1505">
        <f t="shared" si="16"/>
        <v>1040</v>
      </c>
      <c r="AB43" s="1504">
        <v>0</v>
      </c>
      <c r="AC43" s="1505">
        <f t="shared" si="17"/>
        <v>0</v>
      </c>
      <c r="AD43" s="1504">
        <v>260</v>
      </c>
      <c r="AE43" s="1505">
        <f t="shared" si="18"/>
        <v>1040</v>
      </c>
      <c r="AF43" s="1504">
        <v>1040</v>
      </c>
      <c r="AG43" s="1504">
        <v>1120</v>
      </c>
      <c r="AH43" s="1504">
        <v>0</v>
      </c>
      <c r="AI43" s="1504">
        <v>1120</v>
      </c>
      <c r="AJ43" s="1504">
        <v>536</v>
      </c>
      <c r="AK43" s="1504">
        <v>540</v>
      </c>
      <c r="AL43" s="1504">
        <v>0</v>
      </c>
      <c r="AM43" s="1504">
        <v>540</v>
      </c>
      <c r="AN43" s="1506">
        <v>1080</v>
      </c>
      <c r="AO43" s="1507">
        <f t="shared" si="19"/>
        <v>1061</v>
      </c>
      <c r="AP43" s="1508">
        <f t="shared" si="20"/>
        <v>17</v>
      </c>
      <c r="AQ43" s="1500"/>
      <c r="AR43" s="1500"/>
      <c r="AS43" s="1500">
        <v>1061</v>
      </c>
      <c r="AT43" s="1500">
        <v>0</v>
      </c>
      <c r="AU43" s="1501">
        <f t="shared" si="38"/>
        <v>1061</v>
      </c>
      <c r="AV43" s="1509"/>
      <c r="AW43" s="1499">
        <v>1089</v>
      </c>
      <c r="AX43" s="1500"/>
      <c r="AY43" s="1500"/>
      <c r="AZ43" s="1500"/>
      <c r="BA43" s="1501">
        <v>1089</v>
      </c>
      <c r="BB43" s="1500">
        <v>1071</v>
      </c>
      <c r="BC43" s="1500"/>
      <c r="BD43" s="1500"/>
      <c r="BE43" s="1500"/>
      <c r="BF43" s="1501">
        <v>1071</v>
      </c>
      <c r="BG43" s="1510">
        <f t="shared" si="21"/>
        <v>98.347107438016536</v>
      </c>
      <c r="BH43" s="1511">
        <v>1120</v>
      </c>
      <c r="BI43" s="1504">
        <v>0</v>
      </c>
      <c r="BJ43" s="1509">
        <v>1120</v>
      </c>
      <c r="BK43" s="1512">
        <f t="shared" si="63"/>
        <v>0</v>
      </c>
      <c r="BL43" s="1499">
        <f t="shared" si="22"/>
        <v>0</v>
      </c>
      <c r="BM43" s="1500"/>
      <c r="BN43" s="1500"/>
      <c r="BO43" s="1500">
        <f t="shared" si="23"/>
        <v>0</v>
      </c>
      <c r="BP43" s="1500"/>
      <c r="BQ43" s="1513"/>
      <c r="BR43" s="1514">
        <f>1125-BS43</f>
        <v>1120</v>
      </c>
      <c r="BS43" s="1577">
        <v>5</v>
      </c>
      <c r="BT43" s="1515"/>
      <c r="BU43" s="1515"/>
      <c r="BV43" s="1515"/>
      <c r="BW43" s="1515"/>
      <c r="BX43" s="1515">
        <v>0</v>
      </c>
      <c r="BY43" s="1516">
        <v>1125</v>
      </c>
      <c r="BZ43" s="1517"/>
      <c r="CA43" s="1500">
        <v>1125</v>
      </c>
      <c r="CB43" s="1500"/>
      <c r="CC43" s="1500"/>
      <c r="CD43" s="1500"/>
      <c r="CE43" s="1500"/>
      <c r="CF43" s="1500">
        <v>0</v>
      </c>
      <c r="CG43" s="1500">
        <v>1125</v>
      </c>
      <c r="CH43" s="1518">
        <f t="shared" si="64"/>
        <v>0</v>
      </c>
      <c r="CI43" s="1519">
        <f t="shared" si="47"/>
        <v>0</v>
      </c>
      <c r="CJ43" s="1519"/>
      <c r="CK43" s="1519"/>
      <c r="CL43" s="1520">
        <f t="shared" si="65"/>
        <v>0</v>
      </c>
      <c r="CM43" s="1520"/>
      <c r="CN43" s="1520">
        <f t="shared" si="66"/>
        <v>0</v>
      </c>
      <c r="CO43" s="1520"/>
      <c r="CP43" s="1520">
        <f t="shared" si="67"/>
        <v>0</v>
      </c>
      <c r="CQ43" s="1520">
        <f t="shared" si="67"/>
        <v>0</v>
      </c>
      <c r="CR43" s="1521">
        <f t="shared" si="67"/>
        <v>0</v>
      </c>
      <c r="CS43" s="1499"/>
      <c r="CT43" s="1500"/>
      <c r="CU43" s="1522"/>
      <c r="CV43" s="1600">
        <f t="shared" si="24"/>
        <v>-32.802441438855666</v>
      </c>
      <c r="CW43" s="1591">
        <f t="shared" si="56"/>
        <v>-32.802441438855666</v>
      </c>
      <c r="CX43" s="1582"/>
      <c r="CY43" s="1523">
        <f t="shared" si="57"/>
        <v>1087.1975585611444</v>
      </c>
      <c r="CZ43" s="1577">
        <v>5</v>
      </c>
      <c r="DA43" s="1524">
        <f t="shared" si="58"/>
        <v>0</v>
      </c>
      <c r="DB43" s="1524">
        <f t="shared" si="59"/>
        <v>0</v>
      </c>
      <c r="DC43" s="1524">
        <f t="shared" si="43"/>
        <v>0</v>
      </c>
      <c r="DD43" s="1524">
        <f t="shared" si="60"/>
        <v>0</v>
      </c>
      <c r="DE43" s="1524">
        <f t="shared" si="61"/>
        <v>0</v>
      </c>
      <c r="DF43" s="1525">
        <f t="shared" si="39"/>
        <v>1092.1975585611444</v>
      </c>
      <c r="DG43" s="1589">
        <f t="shared" si="26"/>
        <v>1092.1975585611444</v>
      </c>
      <c r="DH43" s="1499"/>
      <c r="DI43" s="1500"/>
      <c r="DJ43" s="1522"/>
      <c r="DK43" s="1522">
        <f t="shared" si="27"/>
        <v>-32.802441438855567</v>
      </c>
      <c r="DL43" s="1522">
        <f t="shared" si="28"/>
        <v>0</v>
      </c>
      <c r="DM43" s="1522">
        <f t="shared" si="29"/>
        <v>0</v>
      </c>
      <c r="DN43" s="1522">
        <f t="shared" si="30"/>
        <v>0</v>
      </c>
      <c r="DO43" s="1522">
        <f t="shared" si="31"/>
        <v>0</v>
      </c>
      <c r="DP43" s="1522">
        <f t="shared" si="32"/>
        <v>0</v>
      </c>
      <c r="DQ43" s="1522">
        <f t="shared" si="33"/>
        <v>0</v>
      </c>
      <c r="DR43" s="1522">
        <f t="shared" si="34"/>
        <v>-32.802441438855567</v>
      </c>
      <c r="DS43" s="1572">
        <f t="shared" si="35"/>
        <v>0</v>
      </c>
      <c r="DT43" s="1572">
        <f t="shared" si="36"/>
        <v>0</v>
      </c>
      <c r="DU43" s="1572">
        <f t="shared" si="37"/>
        <v>0</v>
      </c>
      <c r="DV43" s="1526"/>
      <c r="DW43" s="1527"/>
      <c r="DX43" s="1527"/>
      <c r="DY43" s="1527"/>
      <c r="DZ43" s="1527"/>
      <c r="EA43" s="1528"/>
      <c r="EE43" s="1528"/>
    </row>
    <row r="44" spans="1:135" s="1529" customFormat="1">
      <c r="A44" s="1494">
        <v>36</v>
      </c>
      <c r="B44" s="1495" t="s">
        <v>663</v>
      </c>
      <c r="C44" s="1496" t="s">
        <v>9</v>
      </c>
      <c r="D44" s="1497">
        <v>2</v>
      </c>
      <c r="E44" s="1498">
        <v>49050</v>
      </c>
      <c r="F44" s="1499">
        <v>5371</v>
      </c>
      <c r="G44" s="1500">
        <v>5371</v>
      </c>
      <c r="H44" s="1500"/>
      <c r="I44" s="1500"/>
      <c r="J44" s="1500">
        <v>0</v>
      </c>
      <c r="K44" s="1501">
        <v>5371</v>
      </c>
      <c r="L44" s="1500">
        <v>5372</v>
      </c>
      <c r="M44" s="1500">
        <v>5372</v>
      </c>
      <c r="N44" s="1500"/>
      <c r="O44" s="1500"/>
      <c r="P44" s="1500">
        <v>0</v>
      </c>
      <c r="Q44" s="1501">
        <v>5372</v>
      </c>
      <c r="R44" s="1502">
        <f t="shared" si="62"/>
        <v>100.01861850679576</v>
      </c>
      <c r="S44" s="1503">
        <f t="shared" si="15"/>
        <v>5501</v>
      </c>
      <c r="T44" s="1504"/>
      <c r="U44" s="1504"/>
      <c r="V44" s="1504"/>
      <c r="W44" s="1504">
        <v>0</v>
      </c>
      <c r="X44" s="1504">
        <v>5501</v>
      </c>
      <c r="Y44" s="1504">
        <v>1370</v>
      </c>
      <c r="Z44" s="1504">
        <v>1379</v>
      </c>
      <c r="AA44" s="1505">
        <f t="shared" si="16"/>
        <v>5516</v>
      </c>
      <c r="AB44" s="1504">
        <v>0</v>
      </c>
      <c r="AC44" s="1505">
        <f t="shared" si="17"/>
        <v>0</v>
      </c>
      <c r="AD44" s="1504">
        <v>1379</v>
      </c>
      <c r="AE44" s="1505">
        <f t="shared" si="18"/>
        <v>5516</v>
      </c>
      <c r="AF44" s="1504">
        <v>5516</v>
      </c>
      <c r="AG44" s="1504">
        <v>5501</v>
      </c>
      <c r="AH44" s="1504">
        <v>0</v>
      </c>
      <c r="AI44" s="1504">
        <v>5501</v>
      </c>
      <c r="AJ44" s="1504">
        <v>2696</v>
      </c>
      <c r="AK44" s="1504">
        <v>2719</v>
      </c>
      <c r="AL44" s="1504">
        <v>0</v>
      </c>
      <c r="AM44" s="1504">
        <v>2719</v>
      </c>
      <c r="AN44" s="1506">
        <v>5438</v>
      </c>
      <c r="AO44" s="1507">
        <f t="shared" si="19"/>
        <v>5476</v>
      </c>
      <c r="AP44" s="1508">
        <f t="shared" si="20"/>
        <v>104</v>
      </c>
      <c r="AQ44" s="1500"/>
      <c r="AR44" s="1500"/>
      <c r="AS44" s="1500">
        <v>5476</v>
      </c>
      <c r="AT44" s="1500">
        <v>0</v>
      </c>
      <c r="AU44" s="1501">
        <f t="shared" si="38"/>
        <v>5476</v>
      </c>
      <c r="AV44" s="1509"/>
      <c r="AW44" s="1499">
        <v>5663</v>
      </c>
      <c r="AX44" s="1500"/>
      <c r="AY44" s="1500"/>
      <c r="AZ44" s="1500"/>
      <c r="BA44" s="1501">
        <v>5663</v>
      </c>
      <c r="BB44" s="1500">
        <v>5649</v>
      </c>
      <c r="BC44" s="1500"/>
      <c r="BD44" s="1500"/>
      <c r="BE44" s="1500"/>
      <c r="BF44" s="1501">
        <v>5649</v>
      </c>
      <c r="BG44" s="1510">
        <f t="shared" si="21"/>
        <v>99.752781211372067</v>
      </c>
      <c r="BH44" s="1511">
        <v>5642</v>
      </c>
      <c r="BI44" s="1504">
        <v>0</v>
      </c>
      <c r="BJ44" s="1509">
        <v>5642</v>
      </c>
      <c r="BK44" s="1512">
        <f t="shared" si="63"/>
        <v>0</v>
      </c>
      <c r="BL44" s="1499">
        <f t="shared" si="22"/>
        <v>500</v>
      </c>
      <c r="BM44" s="1500">
        <v>500</v>
      </c>
      <c r="BN44" s="1500"/>
      <c r="BO44" s="1500">
        <f t="shared" si="23"/>
        <v>502</v>
      </c>
      <c r="BP44" s="1500">
        <v>502</v>
      </c>
      <c r="BQ44" s="1513"/>
      <c r="BR44" s="1514">
        <f>5374-BS44</f>
        <v>5113</v>
      </c>
      <c r="BS44" s="1577">
        <v>261</v>
      </c>
      <c r="BT44" s="1515"/>
      <c r="BU44" s="1515"/>
      <c r="BV44" s="1515"/>
      <c r="BW44" s="1515"/>
      <c r="BX44" s="1515">
        <v>0</v>
      </c>
      <c r="BY44" s="1516">
        <v>5374</v>
      </c>
      <c r="BZ44" s="1517"/>
      <c r="CA44" s="1500">
        <v>5374</v>
      </c>
      <c r="CB44" s="1500"/>
      <c r="CC44" s="1500"/>
      <c r="CD44" s="1500"/>
      <c r="CE44" s="1500"/>
      <c r="CF44" s="1500">
        <v>0</v>
      </c>
      <c r="CG44" s="1500">
        <v>5374</v>
      </c>
      <c r="CH44" s="1518">
        <f t="shared" si="64"/>
        <v>-127</v>
      </c>
      <c r="CI44" s="1519">
        <f t="shared" si="47"/>
        <v>-127</v>
      </c>
      <c r="CJ44" s="1519"/>
      <c r="CK44" s="1519"/>
      <c r="CL44" s="1520">
        <f t="shared" si="65"/>
        <v>0</v>
      </c>
      <c r="CM44" s="1520"/>
      <c r="CN44" s="1520">
        <f t="shared" si="66"/>
        <v>0</v>
      </c>
      <c r="CO44" s="1520"/>
      <c r="CP44" s="1520">
        <f t="shared" si="67"/>
        <v>0</v>
      </c>
      <c r="CQ44" s="1520">
        <f t="shared" si="67"/>
        <v>0</v>
      </c>
      <c r="CR44" s="1521">
        <f t="shared" si="67"/>
        <v>-127</v>
      </c>
      <c r="CS44" s="1499">
        <f t="shared" ref="CS44:CS45" si="68">CT44+CU44</f>
        <v>17</v>
      </c>
      <c r="CT44" s="1500">
        <v>17</v>
      </c>
      <c r="CU44" s="1522"/>
      <c r="CV44" s="1600">
        <f t="shared" si="24"/>
        <v>-149.74900274720446</v>
      </c>
      <c r="CW44" s="1591">
        <f t="shared" si="56"/>
        <v>-149.74900274720446</v>
      </c>
      <c r="CX44" s="1582"/>
      <c r="CY44" s="1523">
        <f t="shared" si="57"/>
        <v>4963.250997252796</v>
      </c>
      <c r="CZ44" s="1577">
        <v>261</v>
      </c>
      <c r="DA44" s="1524">
        <f t="shared" si="58"/>
        <v>0</v>
      </c>
      <c r="DB44" s="1524">
        <f t="shared" si="59"/>
        <v>0</v>
      </c>
      <c r="DC44" s="1524">
        <f t="shared" si="43"/>
        <v>0</v>
      </c>
      <c r="DD44" s="1524">
        <f t="shared" si="60"/>
        <v>0</v>
      </c>
      <c r="DE44" s="1524">
        <f t="shared" si="61"/>
        <v>0</v>
      </c>
      <c r="DF44" s="1525">
        <f t="shared" si="39"/>
        <v>5224.250997252796</v>
      </c>
      <c r="DG44" s="1589">
        <f t="shared" si="26"/>
        <v>5224.250997252796</v>
      </c>
      <c r="DH44" s="1499">
        <f t="shared" ref="DH44:DH45" si="69">DI44+DJ44</f>
        <v>17</v>
      </c>
      <c r="DI44" s="1500">
        <v>17</v>
      </c>
      <c r="DJ44" s="1522"/>
      <c r="DK44" s="1522">
        <f t="shared" si="27"/>
        <v>-149.74900274720403</v>
      </c>
      <c r="DL44" s="1522">
        <f t="shared" si="28"/>
        <v>0</v>
      </c>
      <c r="DM44" s="1522">
        <f t="shared" si="29"/>
        <v>0</v>
      </c>
      <c r="DN44" s="1522">
        <f t="shared" si="30"/>
        <v>0</v>
      </c>
      <c r="DO44" s="1522">
        <f t="shared" si="31"/>
        <v>0</v>
      </c>
      <c r="DP44" s="1522">
        <f t="shared" si="32"/>
        <v>0</v>
      </c>
      <c r="DQ44" s="1522">
        <f t="shared" si="33"/>
        <v>0</v>
      </c>
      <c r="DR44" s="1522">
        <f t="shared" si="34"/>
        <v>-149.74900274720403</v>
      </c>
      <c r="DS44" s="1572">
        <f t="shared" si="35"/>
        <v>0</v>
      </c>
      <c r="DT44" s="1572">
        <f t="shared" si="36"/>
        <v>0</v>
      </c>
      <c r="DU44" s="1572">
        <f t="shared" si="37"/>
        <v>0</v>
      </c>
      <c r="DV44" s="1526"/>
      <c r="DW44" s="1527"/>
      <c r="DX44" s="1527"/>
      <c r="DY44" s="1527"/>
      <c r="DZ44" s="1527"/>
      <c r="EA44" s="1528"/>
      <c r="EE44" s="1528"/>
    </row>
    <row r="45" spans="1:135" s="1529" customFormat="1" ht="30">
      <c r="A45" s="1494">
        <v>37</v>
      </c>
      <c r="B45" s="1495" t="s">
        <v>663</v>
      </c>
      <c r="C45" s="1496" t="s">
        <v>7</v>
      </c>
      <c r="D45" s="1497">
        <v>1</v>
      </c>
      <c r="E45" s="1498">
        <v>29673</v>
      </c>
      <c r="F45" s="1499">
        <v>3287</v>
      </c>
      <c r="G45" s="1500">
        <v>3287</v>
      </c>
      <c r="H45" s="1500"/>
      <c r="I45" s="1500"/>
      <c r="J45" s="1500">
        <v>0</v>
      </c>
      <c r="K45" s="1501">
        <v>3287</v>
      </c>
      <c r="L45" s="1500">
        <v>3297</v>
      </c>
      <c r="M45" s="1500">
        <v>3297</v>
      </c>
      <c r="N45" s="1500"/>
      <c r="O45" s="1500"/>
      <c r="P45" s="1500">
        <v>0</v>
      </c>
      <c r="Q45" s="1501">
        <v>3297</v>
      </c>
      <c r="R45" s="1502">
        <f t="shared" si="62"/>
        <v>100.30422878004259</v>
      </c>
      <c r="S45" s="1503">
        <f t="shared" si="15"/>
        <v>3529</v>
      </c>
      <c r="T45" s="1504"/>
      <c r="U45" s="1504"/>
      <c r="V45" s="1504"/>
      <c r="W45" s="1504">
        <v>0</v>
      </c>
      <c r="X45" s="1504">
        <v>3529</v>
      </c>
      <c r="Y45" s="1504">
        <v>840</v>
      </c>
      <c r="Z45" s="1504">
        <v>847</v>
      </c>
      <c r="AA45" s="1505">
        <f t="shared" si="16"/>
        <v>3388</v>
      </c>
      <c r="AB45" s="1504">
        <v>0</v>
      </c>
      <c r="AC45" s="1505">
        <f t="shared" si="17"/>
        <v>0</v>
      </c>
      <c r="AD45" s="1504">
        <v>847</v>
      </c>
      <c r="AE45" s="1505">
        <f t="shared" si="18"/>
        <v>3388</v>
      </c>
      <c r="AF45" s="1504">
        <v>3388</v>
      </c>
      <c r="AG45" s="1504">
        <v>3511</v>
      </c>
      <c r="AH45" s="1504">
        <v>0</v>
      </c>
      <c r="AI45" s="1504">
        <v>3511</v>
      </c>
      <c r="AJ45" s="1504">
        <v>1470</v>
      </c>
      <c r="AK45" s="1504">
        <v>1487</v>
      </c>
      <c r="AL45" s="1504">
        <v>0</v>
      </c>
      <c r="AM45" s="1504">
        <v>1487</v>
      </c>
      <c r="AN45" s="1506">
        <v>2974</v>
      </c>
      <c r="AO45" s="1507">
        <f t="shared" si="19"/>
        <v>3509</v>
      </c>
      <c r="AP45" s="1508">
        <f t="shared" si="20"/>
        <v>212</v>
      </c>
      <c r="AQ45" s="1500"/>
      <c r="AR45" s="1500"/>
      <c r="AS45" s="1500">
        <v>3509</v>
      </c>
      <c r="AT45" s="1500">
        <v>0</v>
      </c>
      <c r="AU45" s="1501">
        <f t="shared" si="38"/>
        <v>3509</v>
      </c>
      <c r="AV45" s="1509"/>
      <c r="AW45" s="1499">
        <v>2943</v>
      </c>
      <c r="AX45" s="1500"/>
      <c r="AY45" s="1500"/>
      <c r="AZ45" s="1500"/>
      <c r="BA45" s="1501">
        <v>2943</v>
      </c>
      <c r="BB45" s="1500">
        <v>2904</v>
      </c>
      <c r="BC45" s="1500"/>
      <c r="BD45" s="1500"/>
      <c r="BE45" s="1500"/>
      <c r="BF45" s="1501">
        <v>2904</v>
      </c>
      <c r="BG45" s="1510">
        <f t="shared" si="21"/>
        <v>98.674821610601427</v>
      </c>
      <c r="BH45" s="1511">
        <v>3529</v>
      </c>
      <c r="BI45" s="1504">
        <v>0</v>
      </c>
      <c r="BJ45" s="1509">
        <v>3529</v>
      </c>
      <c r="BK45" s="1512">
        <f t="shared" si="63"/>
        <v>0</v>
      </c>
      <c r="BL45" s="1499">
        <f t="shared" si="22"/>
        <v>141</v>
      </c>
      <c r="BM45" s="1500"/>
      <c r="BN45" s="1500">
        <v>141</v>
      </c>
      <c r="BO45" s="1500">
        <f t="shared" si="23"/>
        <v>245</v>
      </c>
      <c r="BP45" s="1500"/>
      <c r="BQ45" s="1513">
        <v>245</v>
      </c>
      <c r="BR45" s="1514">
        <v>3434</v>
      </c>
      <c r="BS45" s="1577"/>
      <c r="BT45" s="1515"/>
      <c r="BU45" s="1515"/>
      <c r="BV45" s="1515"/>
      <c r="BW45" s="1515"/>
      <c r="BX45" s="1515">
        <v>0</v>
      </c>
      <c r="BY45" s="1516">
        <v>3434</v>
      </c>
      <c r="BZ45" s="1517"/>
      <c r="CA45" s="1500">
        <v>3492</v>
      </c>
      <c r="CB45" s="1500"/>
      <c r="CC45" s="1500"/>
      <c r="CD45" s="1500"/>
      <c r="CE45" s="1500"/>
      <c r="CF45" s="1500">
        <v>0</v>
      </c>
      <c r="CG45" s="1500">
        <v>3492</v>
      </c>
      <c r="CH45" s="1518">
        <f t="shared" si="64"/>
        <v>-37</v>
      </c>
      <c r="CI45" s="1519">
        <f t="shared" si="47"/>
        <v>-37</v>
      </c>
      <c r="CJ45" s="1519"/>
      <c r="CK45" s="1519"/>
      <c r="CL45" s="1520">
        <f t="shared" si="65"/>
        <v>0</v>
      </c>
      <c r="CM45" s="1520"/>
      <c r="CN45" s="1520">
        <f t="shared" si="66"/>
        <v>0</v>
      </c>
      <c r="CO45" s="1520"/>
      <c r="CP45" s="1520">
        <f t="shared" si="67"/>
        <v>0</v>
      </c>
      <c r="CQ45" s="1520">
        <f t="shared" si="67"/>
        <v>0</v>
      </c>
      <c r="CR45" s="1521">
        <f t="shared" si="67"/>
        <v>-37</v>
      </c>
      <c r="CS45" s="1499">
        <f t="shared" si="68"/>
        <v>366</v>
      </c>
      <c r="CT45" s="1500"/>
      <c r="CU45" s="1522">
        <v>366</v>
      </c>
      <c r="CV45" s="1600">
        <f t="shared" si="24"/>
        <v>-100.57462848306281</v>
      </c>
      <c r="CW45" s="1591">
        <f t="shared" si="56"/>
        <v>-100.57462848306281</v>
      </c>
      <c r="CX45" s="1582"/>
      <c r="CY45" s="1523">
        <f t="shared" si="57"/>
        <v>3333.425371516937</v>
      </c>
      <c r="CZ45" s="1577"/>
      <c r="DA45" s="1524">
        <f t="shared" si="58"/>
        <v>0</v>
      </c>
      <c r="DB45" s="1524">
        <f t="shared" si="59"/>
        <v>0</v>
      </c>
      <c r="DC45" s="1524">
        <f t="shared" si="43"/>
        <v>0</v>
      </c>
      <c r="DD45" s="1524">
        <f t="shared" si="60"/>
        <v>0</v>
      </c>
      <c r="DE45" s="1524">
        <f t="shared" si="61"/>
        <v>0</v>
      </c>
      <c r="DF45" s="1525">
        <f t="shared" si="39"/>
        <v>3333.425371516937</v>
      </c>
      <c r="DG45" s="1589">
        <f t="shared" si="26"/>
        <v>3333.425371516937</v>
      </c>
      <c r="DH45" s="1499">
        <f t="shared" si="69"/>
        <v>122</v>
      </c>
      <c r="DI45" s="1500"/>
      <c r="DJ45" s="1522">
        <v>122</v>
      </c>
      <c r="DK45" s="1522">
        <f t="shared" si="27"/>
        <v>-100.57462848306295</v>
      </c>
      <c r="DL45" s="1522">
        <f t="shared" si="28"/>
        <v>0</v>
      </c>
      <c r="DM45" s="1522">
        <f t="shared" si="29"/>
        <v>0</v>
      </c>
      <c r="DN45" s="1522">
        <f t="shared" si="30"/>
        <v>0</v>
      </c>
      <c r="DO45" s="1522">
        <f t="shared" si="31"/>
        <v>0</v>
      </c>
      <c r="DP45" s="1522">
        <f t="shared" si="32"/>
        <v>0</v>
      </c>
      <c r="DQ45" s="1522">
        <f t="shared" si="33"/>
        <v>0</v>
      </c>
      <c r="DR45" s="1522">
        <f t="shared" si="34"/>
        <v>-100.57462848306295</v>
      </c>
      <c r="DS45" s="1572">
        <f t="shared" si="35"/>
        <v>-244</v>
      </c>
      <c r="DT45" s="1572">
        <f t="shared" si="36"/>
        <v>0</v>
      </c>
      <c r="DU45" s="1572">
        <f t="shared" si="37"/>
        <v>-244</v>
      </c>
      <c r="DV45" s="1526"/>
      <c r="DW45" s="1527"/>
      <c r="DX45" s="1527"/>
      <c r="DY45" s="1527"/>
      <c r="DZ45" s="1527"/>
      <c r="EA45" s="1528"/>
      <c r="EE45" s="1528"/>
    </row>
    <row r="46" spans="1:135" ht="30">
      <c r="A46" s="457">
        <v>38</v>
      </c>
      <c r="B46" s="593" t="s">
        <v>663</v>
      </c>
      <c r="C46" s="1392" t="s">
        <v>1023</v>
      </c>
      <c r="D46" s="1373">
        <v>1</v>
      </c>
      <c r="E46" s="456">
        <v>20256</v>
      </c>
      <c r="F46" s="462">
        <v>2267</v>
      </c>
      <c r="G46" s="343">
        <v>2267</v>
      </c>
      <c r="H46" s="343"/>
      <c r="I46" s="343"/>
      <c r="J46" s="343">
        <v>0</v>
      </c>
      <c r="K46" s="379">
        <v>2267</v>
      </c>
      <c r="L46" s="343">
        <v>2268</v>
      </c>
      <c r="M46" s="343">
        <v>2268</v>
      </c>
      <c r="N46" s="343"/>
      <c r="O46" s="343"/>
      <c r="P46" s="343">
        <v>0</v>
      </c>
      <c r="Q46" s="379">
        <v>2268</v>
      </c>
      <c r="R46" s="1192">
        <f t="shared" si="62"/>
        <v>100.04411116012351</v>
      </c>
      <c r="S46" s="1185">
        <f t="shared" si="15"/>
        <v>2296</v>
      </c>
      <c r="T46" s="458"/>
      <c r="U46" s="458"/>
      <c r="V46" s="458"/>
      <c r="W46" s="458">
        <v>0</v>
      </c>
      <c r="X46" s="458">
        <v>2296</v>
      </c>
      <c r="Y46" s="458">
        <v>559</v>
      </c>
      <c r="Z46" s="458">
        <v>584</v>
      </c>
      <c r="AA46" s="448">
        <f t="shared" si="16"/>
        <v>2336</v>
      </c>
      <c r="AB46" s="458">
        <v>0</v>
      </c>
      <c r="AC46" s="448">
        <f t="shared" si="17"/>
        <v>0</v>
      </c>
      <c r="AD46" s="458">
        <v>584</v>
      </c>
      <c r="AE46" s="448">
        <f t="shared" si="18"/>
        <v>2336</v>
      </c>
      <c r="AF46" s="458">
        <v>2336</v>
      </c>
      <c r="AG46" s="458">
        <v>2296</v>
      </c>
      <c r="AH46" s="458">
        <v>0</v>
      </c>
      <c r="AI46" s="458">
        <v>2296</v>
      </c>
      <c r="AJ46" s="458">
        <v>943</v>
      </c>
      <c r="AK46" s="458">
        <v>976</v>
      </c>
      <c r="AL46" s="458">
        <v>0</v>
      </c>
      <c r="AM46" s="458">
        <v>976</v>
      </c>
      <c r="AN46" s="722">
        <v>1952</v>
      </c>
      <c r="AO46" s="1453">
        <f t="shared" si="19"/>
        <v>2387</v>
      </c>
      <c r="AP46" s="1384">
        <f t="shared" si="20"/>
        <v>119</v>
      </c>
      <c r="AQ46" s="343"/>
      <c r="AR46" s="343"/>
      <c r="AS46" s="343">
        <v>2387</v>
      </c>
      <c r="AT46" s="343">
        <v>0</v>
      </c>
      <c r="AU46" s="379">
        <f t="shared" si="38"/>
        <v>2387</v>
      </c>
      <c r="AV46" s="389"/>
      <c r="AW46" s="462">
        <v>1889</v>
      </c>
      <c r="AX46" s="343"/>
      <c r="AY46" s="343"/>
      <c r="AZ46" s="343"/>
      <c r="BA46" s="379">
        <v>1889</v>
      </c>
      <c r="BB46" s="343">
        <v>1867</v>
      </c>
      <c r="BC46" s="343"/>
      <c r="BD46" s="343"/>
      <c r="BE46" s="343"/>
      <c r="BF46" s="379">
        <v>1867</v>
      </c>
      <c r="BG46" s="1196">
        <f t="shared" si="21"/>
        <v>98.835362625727896</v>
      </c>
      <c r="BH46" s="733">
        <v>2296</v>
      </c>
      <c r="BI46" s="458">
        <v>0</v>
      </c>
      <c r="BJ46" s="389">
        <v>2296</v>
      </c>
      <c r="BK46" s="827">
        <f t="shared" si="63"/>
        <v>0</v>
      </c>
      <c r="BL46" s="462">
        <f t="shared" si="22"/>
        <v>0</v>
      </c>
      <c r="BM46" s="343"/>
      <c r="BN46" s="343"/>
      <c r="BO46" s="343">
        <f t="shared" si="23"/>
        <v>0</v>
      </c>
      <c r="BP46" s="343"/>
      <c r="BQ46" s="1375"/>
      <c r="BR46" s="841">
        <f>2273-BS46</f>
        <v>2268</v>
      </c>
      <c r="BS46" s="1257">
        <v>5</v>
      </c>
      <c r="BT46" s="838"/>
      <c r="BU46" s="838"/>
      <c r="BV46" s="838"/>
      <c r="BW46" s="838"/>
      <c r="BX46" s="838">
        <v>0</v>
      </c>
      <c r="BY46" s="844">
        <v>2273</v>
      </c>
      <c r="BZ46" s="1376"/>
      <c r="CA46" s="343">
        <v>2273</v>
      </c>
      <c r="CB46" s="343"/>
      <c r="CC46" s="343"/>
      <c r="CD46" s="343"/>
      <c r="CE46" s="343"/>
      <c r="CF46" s="343">
        <v>0</v>
      </c>
      <c r="CG46" s="343">
        <v>2273</v>
      </c>
      <c r="CH46" s="1407">
        <f t="shared" si="64"/>
        <v>-23</v>
      </c>
      <c r="CI46" s="1408">
        <f t="shared" si="47"/>
        <v>-23</v>
      </c>
      <c r="CJ46" s="1408"/>
      <c r="CK46" s="1408"/>
      <c r="CL46" s="392">
        <f t="shared" si="65"/>
        <v>0</v>
      </c>
      <c r="CM46" s="392"/>
      <c r="CN46" s="392">
        <f t="shared" si="66"/>
        <v>0</v>
      </c>
      <c r="CO46" s="392"/>
      <c r="CP46" s="392">
        <f t="shared" si="67"/>
        <v>0</v>
      </c>
      <c r="CQ46" s="392">
        <f t="shared" si="67"/>
        <v>0</v>
      </c>
      <c r="CR46" s="1357">
        <f t="shared" si="67"/>
        <v>-23</v>
      </c>
      <c r="CS46" s="462"/>
      <c r="CT46" s="343"/>
      <c r="CU46" s="1388"/>
      <c r="CV46" s="1600">
        <f t="shared" si="24"/>
        <v>0</v>
      </c>
      <c r="CW46" s="1590"/>
      <c r="CX46" s="1487"/>
      <c r="CY46" s="1489">
        <f t="shared" si="57"/>
        <v>2268</v>
      </c>
      <c r="CZ46" s="1257">
        <v>5</v>
      </c>
      <c r="DA46" s="1490">
        <f t="shared" si="58"/>
        <v>0</v>
      </c>
      <c r="DB46" s="1490">
        <f t="shared" si="59"/>
        <v>0</v>
      </c>
      <c r="DC46" s="1490">
        <f t="shared" si="43"/>
        <v>0</v>
      </c>
      <c r="DD46" s="1490">
        <f t="shared" si="60"/>
        <v>0</v>
      </c>
      <c r="DE46" s="1490">
        <f t="shared" si="61"/>
        <v>0</v>
      </c>
      <c r="DF46" s="1491">
        <f t="shared" si="39"/>
        <v>2273</v>
      </c>
      <c r="DG46" s="1589">
        <f t="shared" si="26"/>
        <v>2273</v>
      </c>
      <c r="DH46" s="462"/>
      <c r="DI46" s="343"/>
      <c r="DJ46" s="1388"/>
      <c r="DK46" s="1571">
        <f t="shared" si="27"/>
        <v>0</v>
      </c>
      <c r="DL46" s="1571">
        <f t="shared" si="28"/>
        <v>0</v>
      </c>
      <c r="DM46" s="1571">
        <f t="shared" si="29"/>
        <v>0</v>
      </c>
      <c r="DN46" s="1571">
        <f t="shared" si="30"/>
        <v>0</v>
      </c>
      <c r="DO46" s="1571">
        <f t="shared" si="31"/>
        <v>0</v>
      </c>
      <c r="DP46" s="1571">
        <f t="shared" si="32"/>
        <v>0</v>
      </c>
      <c r="DQ46" s="1571">
        <f t="shared" si="33"/>
        <v>0</v>
      </c>
      <c r="DR46" s="1388">
        <f t="shared" si="34"/>
        <v>0</v>
      </c>
      <c r="DS46" s="1571">
        <f t="shared" si="35"/>
        <v>0</v>
      </c>
      <c r="DT46" s="1571">
        <f t="shared" si="36"/>
        <v>0</v>
      </c>
      <c r="DU46" s="1571">
        <f t="shared" si="37"/>
        <v>0</v>
      </c>
      <c r="DV46" s="525"/>
      <c r="DW46" s="372"/>
      <c r="DX46" s="372"/>
      <c r="DY46" s="372"/>
      <c r="DZ46" s="372"/>
      <c r="EA46" s="299"/>
      <c r="EB46" s="598"/>
      <c r="EC46" s="598"/>
      <c r="ED46" s="598"/>
      <c r="EE46" s="299"/>
    </row>
    <row r="47" spans="1:135" s="1529" customFormat="1">
      <c r="A47" s="1494">
        <v>39</v>
      </c>
      <c r="B47" s="1495" t="s">
        <v>665</v>
      </c>
      <c r="C47" s="1496" t="s">
        <v>1024</v>
      </c>
      <c r="D47" s="1497">
        <v>2</v>
      </c>
      <c r="E47" s="1498">
        <v>149879</v>
      </c>
      <c r="F47" s="1499">
        <v>16447</v>
      </c>
      <c r="G47" s="1500">
        <v>16447</v>
      </c>
      <c r="H47" s="1500"/>
      <c r="I47" s="1500"/>
      <c r="J47" s="1500">
        <v>0</v>
      </c>
      <c r="K47" s="1501">
        <v>16447</v>
      </c>
      <c r="L47" s="1500">
        <v>16395</v>
      </c>
      <c r="M47" s="1500">
        <v>16395</v>
      </c>
      <c r="N47" s="1500"/>
      <c r="O47" s="1500"/>
      <c r="P47" s="1500">
        <v>0</v>
      </c>
      <c r="Q47" s="1501">
        <v>16395</v>
      </c>
      <c r="R47" s="1502">
        <f t="shared" si="62"/>
        <v>99.683832917857359</v>
      </c>
      <c r="S47" s="1503">
        <f t="shared" si="15"/>
        <v>16439</v>
      </c>
      <c r="T47" s="1504"/>
      <c r="U47" s="1504"/>
      <c r="V47" s="1504"/>
      <c r="W47" s="1504">
        <v>0</v>
      </c>
      <c r="X47" s="1504">
        <v>16439</v>
      </c>
      <c r="Y47" s="1504">
        <v>4146</v>
      </c>
      <c r="Z47" s="1504">
        <v>4206</v>
      </c>
      <c r="AA47" s="1505">
        <f t="shared" si="16"/>
        <v>16824</v>
      </c>
      <c r="AB47" s="1504">
        <v>0</v>
      </c>
      <c r="AC47" s="1505">
        <f t="shared" si="17"/>
        <v>0</v>
      </c>
      <c r="AD47" s="1504">
        <v>4206</v>
      </c>
      <c r="AE47" s="1505">
        <f t="shared" si="18"/>
        <v>16824</v>
      </c>
      <c r="AF47" s="1504">
        <v>16824</v>
      </c>
      <c r="AG47" s="1504">
        <v>16439</v>
      </c>
      <c r="AH47" s="1504">
        <v>0</v>
      </c>
      <c r="AI47" s="1504">
        <v>16439</v>
      </c>
      <c r="AJ47" s="1504">
        <v>7846</v>
      </c>
      <c r="AK47" s="1504">
        <v>7921</v>
      </c>
      <c r="AL47" s="1504">
        <v>0</v>
      </c>
      <c r="AM47" s="1504">
        <v>7921</v>
      </c>
      <c r="AN47" s="1506">
        <v>15842</v>
      </c>
      <c r="AO47" s="1507">
        <f t="shared" si="19"/>
        <v>16902</v>
      </c>
      <c r="AP47" s="1508">
        <f t="shared" si="20"/>
        <v>507</v>
      </c>
      <c r="AQ47" s="1500"/>
      <c r="AR47" s="1500"/>
      <c r="AS47" s="1500">
        <v>16902</v>
      </c>
      <c r="AT47" s="1500">
        <v>0</v>
      </c>
      <c r="AU47" s="1501">
        <f t="shared" si="38"/>
        <v>16902</v>
      </c>
      <c r="AV47" s="1509"/>
      <c r="AW47" s="1499">
        <v>17248</v>
      </c>
      <c r="AX47" s="1500"/>
      <c r="AY47" s="1500"/>
      <c r="AZ47" s="1500"/>
      <c r="BA47" s="1501">
        <v>17248</v>
      </c>
      <c r="BB47" s="1500">
        <v>17217</v>
      </c>
      <c r="BC47" s="1500"/>
      <c r="BD47" s="1500"/>
      <c r="BE47" s="1500"/>
      <c r="BF47" s="1501">
        <v>17217</v>
      </c>
      <c r="BG47" s="1510">
        <f t="shared" si="21"/>
        <v>99.820269016697594</v>
      </c>
      <c r="BH47" s="1511">
        <v>16894</v>
      </c>
      <c r="BI47" s="1504">
        <v>0</v>
      </c>
      <c r="BJ47" s="1509">
        <v>16894</v>
      </c>
      <c r="BK47" s="1512">
        <f t="shared" si="63"/>
        <v>0</v>
      </c>
      <c r="BL47" s="1499">
        <f t="shared" si="22"/>
        <v>2779</v>
      </c>
      <c r="BM47" s="1500">
        <v>2779</v>
      </c>
      <c r="BN47" s="1500"/>
      <c r="BO47" s="1500">
        <f t="shared" si="23"/>
        <v>2695</v>
      </c>
      <c r="BP47" s="1500">
        <v>2695</v>
      </c>
      <c r="BQ47" s="1513"/>
      <c r="BR47" s="1514">
        <f>16163-BS47</f>
        <v>15359</v>
      </c>
      <c r="BS47" s="1577">
        <v>804</v>
      </c>
      <c r="BT47" s="1515"/>
      <c r="BU47" s="1515"/>
      <c r="BV47" s="1515"/>
      <c r="BW47" s="1515"/>
      <c r="BX47" s="1515">
        <v>0</v>
      </c>
      <c r="BY47" s="1516">
        <v>16163</v>
      </c>
      <c r="BZ47" s="1517"/>
      <c r="CA47" s="1500">
        <v>16163</v>
      </c>
      <c r="CB47" s="1500"/>
      <c r="CC47" s="1500"/>
      <c r="CD47" s="1500"/>
      <c r="CE47" s="1500"/>
      <c r="CF47" s="1500">
        <v>0</v>
      </c>
      <c r="CG47" s="1500">
        <v>16163</v>
      </c>
      <c r="CH47" s="1518">
        <f t="shared" si="64"/>
        <v>-276</v>
      </c>
      <c r="CI47" s="1519">
        <f t="shared" si="47"/>
        <v>-276</v>
      </c>
      <c r="CJ47" s="1519"/>
      <c r="CK47" s="1519"/>
      <c r="CL47" s="1520">
        <f t="shared" si="65"/>
        <v>0</v>
      </c>
      <c r="CM47" s="1520"/>
      <c r="CN47" s="1520">
        <f t="shared" si="66"/>
        <v>0</v>
      </c>
      <c r="CO47" s="1520"/>
      <c r="CP47" s="1520">
        <f t="shared" si="67"/>
        <v>0</v>
      </c>
      <c r="CQ47" s="1520">
        <f t="shared" si="67"/>
        <v>0</v>
      </c>
      <c r="CR47" s="1521">
        <f t="shared" si="67"/>
        <v>-276</v>
      </c>
      <c r="CS47" s="1499">
        <f>CT47+CU47</f>
        <v>945</v>
      </c>
      <c r="CT47" s="1500">
        <v>945</v>
      </c>
      <c r="CU47" s="1522"/>
      <c r="CV47" s="1600">
        <f t="shared" si="24"/>
        <v>-449.83276612445013</v>
      </c>
      <c r="CW47" s="1591">
        <f t="shared" si="56"/>
        <v>-449.83276612445013</v>
      </c>
      <c r="CX47" s="1582"/>
      <c r="CY47" s="1523">
        <f t="shared" si="57"/>
        <v>14909.167233875551</v>
      </c>
      <c r="CZ47" s="1577">
        <v>804</v>
      </c>
      <c r="DA47" s="1524">
        <f t="shared" si="58"/>
        <v>0</v>
      </c>
      <c r="DB47" s="1524">
        <f t="shared" si="59"/>
        <v>0</v>
      </c>
      <c r="DC47" s="1524">
        <f t="shared" si="43"/>
        <v>0</v>
      </c>
      <c r="DD47" s="1524">
        <f t="shared" si="60"/>
        <v>0</v>
      </c>
      <c r="DE47" s="1524">
        <f t="shared" si="61"/>
        <v>0</v>
      </c>
      <c r="DF47" s="1525">
        <f t="shared" si="39"/>
        <v>15713.167233875551</v>
      </c>
      <c r="DG47" s="1589">
        <f t="shared" si="26"/>
        <v>15713.167233875551</v>
      </c>
      <c r="DH47" s="1499">
        <f>DI47+DJ47</f>
        <v>567</v>
      </c>
      <c r="DI47" s="1500">
        <v>567</v>
      </c>
      <c r="DJ47" s="1522"/>
      <c r="DK47" s="1522">
        <f t="shared" si="27"/>
        <v>-449.83276612444934</v>
      </c>
      <c r="DL47" s="1522">
        <f t="shared" si="28"/>
        <v>0</v>
      </c>
      <c r="DM47" s="1522">
        <f t="shared" si="29"/>
        <v>0</v>
      </c>
      <c r="DN47" s="1522">
        <f t="shared" si="30"/>
        <v>0</v>
      </c>
      <c r="DO47" s="1522">
        <f t="shared" si="31"/>
        <v>0</v>
      </c>
      <c r="DP47" s="1522">
        <f t="shared" si="32"/>
        <v>0</v>
      </c>
      <c r="DQ47" s="1522">
        <f t="shared" si="33"/>
        <v>0</v>
      </c>
      <c r="DR47" s="1522">
        <f t="shared" si="34"/>
        <v>-449.83276612444934</v>
      </c>
      <c r="DS47" s="1572">
        <f t="shared" si="35"/>
        <v>-378</v>
      </c>
      <c r="DT47" s="1572">
        <f t="shared" si="36"/>
        <v>-378</v>
      </c>
      <c r="DU47" s="1572">
        <f t="shared" si="37"/>
        <v>0</v>
      </c>
      <c r="DV47" s="1526"/>
      <c r="DW47" s="1527"/>
      <c r="DX47" s="1527"/>
      <c r="DY47" s="1527"/>
      <c r="DZ47" s="1527"/>
      <c r="EA47" s="1528"/>
      <c r="EE47" s="1528"/>
    </row>
    <row r="48" spans="1:135">
      <c r="A48" s="457"/>
      <c r="B48" s="473" t="s">
        <v>1139</v>
      </c>
      <c r="C48" s="473" t="s">
        <v>1139</v>
      </c>
      <c r="D48" s="760"/>
      <c r="E48" s="474">
        <v>61887</v>
      </c>
      <c r="F48" s="462"/>
      <c r="G48" s="343"/>
      <c r="H48" s="343"/>
      <c r="I48" s="343"/>
      <c r="J48" s="343"/>
      <c r="K48" s="379"/>
      <c r="L48" s="343"/>
      <c r="M48" s="343"/>
      <c r="N48" s="343"/>
      <c r="O48" s="343"/>
      <c r="P48" s="343"/>
      <c r="Q48" s="379"/>
      <c r="R48" s="1192"/>
      <c r="S48" s="1185"/>
      <c r="T48" s="458"/>
      <c r="U48" s="458"/>
      <c r="V48" s="458"/>
      <c r="W48" s="458"/>
      <c r="X48" s="458"/>
      <c r="Y48" s="458"/>
      <c r="Z48" s="458"/>
      <c r="AA48" s="448">
        <f t="shared" si="16"/>
        <v>0</v>
      </c>
      <c r="AB48" s="458"/>
      <c r="AC48" s="448">
        <f t="shared" si="17"/>
        <v>0</v>
      </c>
      <c r="AD48" s="458"/>
      <c r="AE48" s="448">
        <f t="shared" si="18"/>
        <v>0</v>
      </c>
      <c r="AF48" s="458"/>
      <c r="AG48" s="458"/>
      <c r="AH48" s="458"/>
      <c r="AI48" s="458"/>
      <c r="AJ48" s="458"/>
      <c r="AK48" s="458"/>
      <c r="AL48" s="458"/>
      <c r="AM48" s="458"/>
      <c r="AN48" s="722"/>
      <c r="AO48" s="1453">
        <f t="shared" si="19"/>
        <v>0</v>
      </c>
      <c r="AP48" s="1384">
        <f t="shared" si="20"/>
        <v>0</v>
      </c>
      <c r="AQ48" s="343"/>
      <c r="AR48" s="343"/>
      <c r="AS48" s="343"/>
      <c r="AT48" s="343"/>
      <c r="AU48" s="379">
        <f t="shared" si="38"/>
        <v>0</v>
      </c>
      <c r="AV48" s="389"/>
      <c r="AW48" s="462"/>
      <c r="AX48" s="343"/>
      <c r="AY48" s="343"/>
      <c r="AZ48" s="343"/>
      <c r="BA48" s="379"/>
      <c r="BB48" s="343"/>
      <c r="BC48" s="343"/>
      <c r="BD48" s="343"/>
      <c r="BE48" s="343"/>
      <c r="BF48" s="379"/>
      <c r="BG48" s="1196"/>
      <c r="BH48" s="733"/>
      <c r="BI48" s="458"/>
      <c r="BJ48" s="389"/>
      <c r="BK48" s="827"/>
      <c r="BL48" s="462">
        <f t="shared" si="22"/>
        <v>0</v>
      </c>
      <c r="BM48" s="343"/>
      <c r="BN48" s="343"/>
      <c r="BO48" s="343">
        <f t="shared" si="23"/>
        <v>0</v>
      </c>
      <c r="BP48" s="343"/>
      <c r="BQ48" s="1375"/>
      <c r="BR48" s="841"/>
      <c r="BS48" s="1257"/>
      <c r="BT48" s="838"/>
      <c r="BU48" s="838"/>
      <c r="BV48" s="838"/>
      <c r="BW48" s="838"/>
      <c r="BX48" s="838">
        <v>0</v>
      </c>
      <c r="BY48" s="844"/>
      <c r="BZ48" s="1376"/>
      <c r="CA48" s="343"/>
      <c r="CB48" s="343"/>
      <c r="CC48" s="343"/>
      <c r="CD48" s="343"/>
      <c r="CE48" s="343"/>
      <c r="CF48" s="343">
        <v>0</v>
      </c>
      <c r="CG48" s="343"/>
      <c r="CH48" s="1407"/>
      <c r="CI48" s="1408">
        <f t="shared" si="47"/>
        <v>0</v>
      </c>
      <c r="CJ48" s="1408"/>
      <c r="CK48" s="1408"/>
      <c r="CL48" s="392"/>
      <c r="CM48" s="392"/>
      <c r="CN48" s="392"/>
      <c r="CO48" s="392"/>
      <c r="CP48" s="392"/>
      <c r="CQ48" s="392"/>
      <c r="CR48" s="1357"/>
      <c r="CS48" s="462"/>
      <c r="CT48" s="343"/>
      <c r="CU48" s="1388"/>
      <c r="CV48" s="1600">
        <f t="shared" si="24"/>
        <v>0</v>
      </c>
      <c r="CW48" s="1590"/>
      <c r="CX48" s="1487"/>
      <c r="CY48" s="1489">
        <f t="shared" si="57"/>
        <v>0</v>
      </c>
      <c r="CZ48" s="1257"/>
      <c r="DA48" s="1490">
        <f t="shared" si="58"/>
        <v>0</v>
      </c>
      <c r="DB48" s="1490">
        <f t="shared" si="59"/>
        <v>0</v>
      </c>
      <c r="DC48" s="1490">
        <f t="shared" si="43"/>
        <v>0</v>
      </c>
      <c r="DD48" s="1490">
        <f t="shared" si="60"/>
        <v>0</v>
      </c>
      <c r="DE48" s="1490">
        <f t="shared" si="61"/>
        <v>0</v>
      </c>
      <c r="DF48" s="1491">
        <f t="shared" si="39"/>
        <v>0</v>
      </c>
      <c r="DG48" s="1589">
        <f t="shared" si="26"/>
        <v>0</v>
      </c>
      <c r="DH48" s="462"/>
      <c r="DI48" s="343"/>
      <c r="DJ48" s="1388"/>
      <c r="DK48" s="1571">
        <f t="shared" si="27"/>
        <v>0</v>
      </c>
      <c r="DL48" s="1571">
        <f t="shared" si="28"/>
        <v>0</v>
      </c>
      <c r="DM48" s="1571">
        <f t="shared" si="29"/>
        <v>0</v>
      </c>
      <c r="DN48" s="1571">
        <f t="shared" si="30"/>
        <v>0</v>
      </c>
      <c r="DO48" s="1571">
        <f t="shared" si="31"/>
        <v>0</v>
      </c>
      <c r="DP48" s="1571">
        <f t="shared" si="32"/>
        <v>0</v>
      </c>
      <c r="DQ48" s="1571">
        <f t="shared" si="33"/>
        <v>0</v>
      </c>
      <c r="DR48" s="1388">
        <f t="shared" si="34"/>
        <v>0</v>
      </c>
      <c r="DS48" s="1571">
        <f t="shared" si="35"/>
        <v>0</v>
      </c>
      <c r="DT48" s="1571">
        <f t="shared" si="36"/>
        <v>0</v>
      </c>
      <c r="DU48" s="1571">
        <f t="shared" si="37"/>
        <v>0</v>
      </c>
      <c r="DV48" s="525"/>
      <c r="DW48" s="372"/>
      <c r="DX48" s="372"/>
      <c r="DY48" s="372"/>
      <c r="DZ48" s="372"/>
      <c r="EA48" s="299"/>
      <c r="EB48" s="598"/>
      <c r="EC48" s="598"/>
      <c r="ED48" s="598"/>
      <c r="EE48" s="299"/>
    </row>
    <row r="49" spans="1:135" ht="30">
      <c r="A49" s="457">
        <v>40</v>
      </c>
      <c r="B49" s="593" t="s">
        <v>677</v>
      </c>
      <c r="C49" s="1392" t="s">
        <v>1025</v>
      </c>
      <c r="D49" s="1563">
        <v>2</v>
      </c>
      <c r="E49" s="456"/>
      <c r="F49" s="462">
        <v>5412</v>
      </c>
      <c r="G49" s="343">
        <v>5412</v>
      </c>
      <c r="H49" s="343"/>
      <c r="I49" s="343"/>
      <c r="J49" s="343">
        <v>0</v>
      </c>
      <c r="K49" s="379">
        <v>5412</v>
      </c>
      <c r="L49" s="343">
        <v>5246</v>
      </c>
      <c r="M49" s="343">
        <v>5246</v>
      </c>
      <c r="N49" s="343"/>
      <c r="O49" s="343"/>
      <c r="P49" s="343">
        <v>0</v>
      </c>
      <c r="Q49" s="379">
        <v>5246</v>
      </c>
      <c r="R49" s="1192">
        <f t="shared" ref="R49:R55" si="70">Q49/K49*100</f>
        <v>96.932742054693279</v>
      </c>
      <c r="S49" s="1185">
        <f t="shared" si="15"/>
        <v>5334</v>
      </c>
      <c r="T49" s="458"/>
      <c r="U49" s="458"/>
      <c r="V49" s="458"/>
      <c r="W49" s="458">
        <v>0</v>
      </c>
      <c r="X49" s="458">
        <v>5334</v>
      </c>
      <c r="Y49" s="458">
        <v>1288</v>
      </c>
      <c r="Z49" s="458">
        <v>1334</v>
      </c>
      <c r="AA49" s="448">
        <f t="shared" si="16"/>
        <v>5336</v>
      </c>
      <c r="AB49" s="458">
        <v>0</v>
      </c>
      <c r="AC49" s="448">
        <f t="shared" si="17"/>
        <v>0</v>
      </c>
      <c r="AD49" s="458">
        <v>1334</v>
      </c>
      <c r="AE49" s="448">
        <f t="shared" si="18"/>
        <v>5336</v>
      </c>
      <c r="AF49" s="458">
        <v>5336</v>
      </c>
      <c r="AG49" s="458">
        <v>5334</v>
      </c>
      <c r="AH49" s="458">
        <v>0</v>
      </c>
      <c r="AI49" s="458">
        <v>5334</v>
      </c>
      <c r="AJ49" s="458">
        <v>2546</v>
      </c>
      <c r="AK49" s="458">
        <v>2598</v>
      </c>
      <c r="AL49" s="458">
        <v>0</v>
      </c>
      <c r="AM49" s="458">
        <v>2598</v>
      </c>
      <c r="AN49" s="722">
        <v>5196</v>
      </c>
      <c r="AO49" s="1453">
        <f t="shared" si="19"/>
        <v>5267</v>
      </c>
      <c r="AP49" s="1384">
        <f t="shared" si="20"/>
        <v>21</v>
      </c>
      <c r="AQ49" s="343"/>
      <c r="AR49" s="343"/>
      <c r="AS49" s="343">
        <v>5267</v>
      </c>
      <c r="AT49" s="343">
        <v>0</v>
      </c>
      <c r="AU49" s="379">
        <f t="shared" si="38"/>
        <v>5267</v>
      </c>
      <c r="AV49" s="389"/>
      <c r="AW49" s="462">
        <v>5478</v>
      </c>
      <c r="AX49" s="343"/>
      <c r="AY49" s="343"/>
      <c r="AZ49" s="343"/>
      <c r="BA49" s="379">
        <v>5478</v>
      </c>
      <c r="BB49" s="343">
        <v>5346</v>
      </c>
      <c r="BC49" s="343"/>
      <c r="BD49" s="343"/>
      <c r="BE49" s="343"/>
      <c r="BF49" s="379">
        <v>5346</v>
      </c>
      <c r="BG49" s="1196">
        <f t="shared" si="21"/>
        <v>97.590361445783131</v>
      </c>
      <c r="BH49" s="733">
        <v>5334</v>
      </c>
      <c r="BI49" s="458">
        <v>0</v>
      </c>
      <c r="BJ49" s="389">
        <v>5334</v>
      </c>
      <c r="BK49" s="827">
        <f t="shared" ref="BK49:BK55" si="71">ROUND(BJ49*$EF$143,0)</f>
        <v>0</v>
      </c>
      <c r="BL49" s="462">
        <f t="shared" si="22"/>
        <v>1080</v>
      </c>
      <c r="BM49" s="343">
        <v>1080</v>
      </c>
      <c r="BN49" s="343"/>
      <c r="BO49" s="343">
        <f t="shared" si="23"/>
        <v>1236</v>
      </c>
      <c r="BP49" s="343">
        <v>1236</v>
      </c>
      <c r="BQ49" s="1564"/>
      <c r="BR49" s="841">
        <f>5211-BS49</f>
        <v>4798</v>
      </c>
      <c r="BS49" s="1257">
        <v>413</v>
      </c>
      <c r="BT49" s="838"/>
      <c r="BU49" s="838"/>
      <c r="BV49" s="838"/>
      <c r="BW49" s="838"/>
      <c r="BX49" s="838">
        <v>0</v>
      </c>
      <c r="BY49" s="844">
        <v>5211</v>
      </c>
      <c r="BZ49" s="1565"/>
      <c r="CA49" s="343">
        <v>5211</v>
      </c>
      <c r="CB49" s="343"/>
      <c r="CC49" s="343"/>
      <c r="CD49" s="343"/>
      <c r="CE49" s="343"/>
      <c r="CF49" s="343">
        <v>0</v>
      </c>
      <c r="CG49" s="343">
        <v>5211</v>
      </c>
      <c r="CH49" s="1407">
        <f t="shared" ref="CH49:CH55" si="72">CG49-X49</f>
        <v>-123</v>
      </c>
      <c r="CI49" s="1408">
        <f t="shared" si="47"/>
        <v>-123</v>
      </c>
      <c r="CJ49" s="1408"/>
      <c r="CK49" s="1408"/>
      <c r="CL49" s="392">
        <f t="shared" ref="CL49:CL55" si="73">CB49-T49</f>
        <v>0</v>
      </c>
      <c r="CM49" s="392"/>
      <c r="CN49" s="392">
        <f t="shared" ref="CN49:CN55" si="74">CD49-U49</f>
        <v>0</v>
      </c>
      <c r="CO49" s="392"/>
      <c r="CP49" s="392">
        <f t="shared" ref="CP49:CR55" si="75">CE49-V49</f>
        <v>0</v>
      </c>
      <c r="CQ49" s="392">
        <f t="shared" si="75"/>
        <v>0</v>
      </c>
      <c r="CR49" s="1357">
        <f t="shared" si="75"/>
        <v>-123</v>
      </c>
      <c r="CS49" s="462">
        <f t="shared" ref="CS49:CS50" si="76">CT49+CU49</f>
        <v>810</v>
      </c>
      <c r="CT49" s="343">
        <v>810</v>
      </c>
      <c r="CU49" s="1388"/>
      <c r="CV49" s="1600">
        <f t="shared" si="24"/>
        <v>0</v>
      </c>
      <c r="CW49" s="1598"/>
      <c r="CX49" s="1570"/>
      <c r="CY49" s="1489">
        <f t="shared" si="57"/>
        <v>4798</v>
      </c>
      <c r="CZ49" s="1257">
        <v>413</v>
      </c>
      <c r="DA49" s="1490">
        <f t="shared" si="58"/>
        <v>0</v>
      </c>
      <c r="DB49" s="1490">
        <f t="shared" si="59"/>
        <v>0</v>
      </c>
      <c r="DC49" s="1490">
        <f t="shared" si="43"/>
        <v>0</v>
      </c>
      <c r="DD49" s="1490">
        <f t="shared" si="60"/>
        <v>0</v>
      </c>
      <c r="DE49" s="1490">
        <f t="shared" si="61"/>
        <v>0</v>
      </c>
      <c r="DF49" s="1491">
        <f t="shared" si="39"/>
        <v>5211</v>
      </c>
      <c r="DG49" s="1589">
        <f t="shared" si="26"/>
        <v>5211</v>
      </c>
      <c r="DH49" s="462">
        <f t="shared" ref="DH49:DH50" si="77">DI49+DJ49</f>
        <v>539</v>
      </c>
      <c r="DI49" s="343">
        <v>539</v>
      </c>
      <c r="DJ49" s="1388"/>
      <c r="DK49" s="1571">
        <f t="shared" si="27"/>
        <v>0</v>
      </c>
      <c r="DL49" s="1571">
        <f t="shared" si="28"/>
        <v>0</v>
      </c>
      <c r="DM49" s="1571">
        <f t="shared" si="29"/>
        <v>0</v>
      </c>
      <c r="DN49" s="1571">
        <f t="shared" si="30"/>
        <v>0</v>
      </c>
      <c r="DO49" s="1571">
        <f t="shared" si="31"/>
        <v>0</v>
      </c>
      <c r="DP49" s="1571">
        <f t="shared" si="32"/>
        <v>0</v>
      </c>
      <c r="DQ49" s="1571">
        <f t="shared" si="33"/>
        <v>0</v>
      </c>
      <c r="DR49" s="1388">
        <f t="shared" si="34"/>
        <v>0</v>
      </c>
      <c r="DS49" s="1571">
        <f t="shared" si="35"/>
        <v>-271</v>
      </c>
      <c r="DT49" s="1571">
        <f t="shared" si="36"/>
        <v>-271</v>
      </c>
      <c r="DU49" s="1571">
        <f t="shared" si="37"/>
        <v>0</v>
      </c>
      <c r="DV49" s="525"/>
      <c r="DW49" s="372"/>
      <c r="DX49" s="372"/>
      <c r="DY49" s="372"/>
      <c r="DZ49" s="372"/>
      <c r="EA49" s="299"/>
      <c r="EB49" s="598"/>
      <c r="EC49" s="598"/>
      <c r="ED49" s="598"/>
      <c r="EE49" s="299"/>
    </row>
    <row r="50" spans="1:135" ht="30">
      <c r="A50" s="457">
        <v>41</v>
      </c>
      <c r="B50" s="593" t="s">
        <v>677</v>
      </c>
      <c r="C50" s="1392" t="s">
        <v>1071</v>
      </c>
      <c r="D50" s="1563">
        <v>1</v>
      </c>
      <c r="E50" s="456"/>
      <c r="F50" s="462">
        <v>760</v>
      </c>
      <c r="G50" s="343">
        <v>760</v>
      </c>
      <c r="H50" s="343"/>
      <c r="I50" s="343"/>
      <c r="J50" s="343">
        <v>0</v>
      </c>
      <c r="K50" s="379">
        <v>760</v>
      </c>
      <c r="L50" s="343">
        <v>695</v>
      </c>
      <c r="M50" s="343">
        <v>695</v>
      </c>
      <c r="N50" s="343"/>
      <c r="O50" s="343"/>
      <c r="P50" s="343">
        <v>0</v>
      </c>
      <c r="Q50" s="379">
        <v>695</v>
      </c>
      <c r="R50" s="1192">
        <f t="shared" si="70"/>
        <v>91.44736842105263</v>
      </c>
      <c r="S50" s="1185">
        <f t="shared" si="15"/>
        <v>692</v>
      </c>
      <c r="T50" s="458"/>
      <c r="U50" s="458"/>
      <c r="V50" s="458"/>
      <c r="W50" s="458">
        <v>0</v>
      </c>
      <c r="X50" s="458">
        <v>692</v>
      </c>
      <c r="Y50" s="458">
        <v>183</v>
      </c>
      <c r="Z50" s="458">
        <v>188</v>
      </c>
      <c r="AA50" s="448">
        <f t="shared" si="16"/>
        <v>752</v>
      </c>
      <c r="AB50" s="458">
        <v>0</v>
      </c>
      <c r="AC50" s="448">
        <f t="shared" si="17"/>
        <v>0</v>
      </c>
      <c r="AD50" s="458">
        <v>188</v>
      </c>
      <c r="AE50" s="448">
        <f t="shared" si="18"/>
        <v>752</v>
      </c>
      <c r="AF50" s="458">
        <v>752</v>
      </c>
      <c r="AG50" s="458">
        <v>692</v>
      </c>
      <c r="AH50" s="458">
        <v>0</v>
      </c>
      <c r="AI50" s="458">
        <v>692</v>
      </c>
      <c r="AJ50" s="458">
        <v>323</v>
      </c>
      <c r="AK50" s="458">
        <v>334</v>
      </c>
      <c r="AL50" s="458">
        <v>0</v>
      </c>
      <c r="AM50" s="458">
        <v>334</v>
      </c>
      <c r="AN50" s="722">
        <v>668</v>
      </c>
      <c r="AO50" s="1453">
        <f t="shared" si="19"/>
        <v>729</v>
      </c>
      <c r="AP50" s="1384">
        <f t="shared" si="20"/>
        <v>34</v>
      </c>
      <c r="AQ50" s="343"/>
      <c r="AR50" s="343"/>
      <c r="AS50" s="343">
        <v>729</v>
      </c>
      <c r="AT50" s="343">
        <v>0</v>
      </c>
      <c r="AU50" s="379">
        <f t="shared" si="38"/>
        <v>729</v>
      </c>
      <c r="AV50" s="389"/>
      <c r="AW50" s="462">
        <v>1292</v>
      </c>
      <c r="AX50" s="343"/>
      <c r="AY50" s="343"/>
      <c r="AZ50" s="343"/>
      <c r="BA50" s="379">
        <v>1292</v>
      </c>
      <c r="BB50" s="343">
        <v>1030</v>
      </c>
      <c r="BC50" s="343"/>
      <c r="BD50" s="343"/>
      <c r="BE50" s="343"/>
      <c r="BF50" s="379">
        <v>1030</v>
      </c>
      <c r="BG50" s="1196">
        <f t="shared" si="21"/>
        <v>79.721362229102169</v>
      </c>
      <c r="BH50" s="733">
        <v>692</v>
      </c>
      <c r="BI50" s="458">
        <v>0</v>
      </c>
      <c r="BJ50" s="389">
        <v>692</v>
      </c>
      <c r="BK50" s="827">
        <f t="shared" si="71"/>
        <v>0</v>
      </c>
      <c r="BL50" s="462">
        <f t="shared" si="22"/>
        <v>596</v>
      </c>
      <c r="BM50" s="343"/>
      <c r="BN50" s="343">
        <v>596</v>
      </c>
      <c r="BO50" s="343">
        <f t="shared" si="23"/>
        <v>589</v>
      </c>
      <c r="BP50" s="343"/>
      <c r="BQ50" s="1564">
        <v>589</v>
      </c>
      <c r="BR50" s="841">
        <v>669</v>
      </c>
      <c r="BS50" s="1257"/>
      <c r="BT50" s="838"/>
      <c r="BU50" s="838"/>
      <c r="BV50" s="838"/>
      <c r="BW50" s="838"/>
      <c r="BX50" s="838">
        <v>0</v>
      </c>
      <c r="BY50" s="844">
        <v>669</v>
      </c>
      <c r="BZ50" s="1565"/>
      <c r="CA50" s="343">
        <v>684</v>
      </c>
      <c r="CB50" s="343"/>
      <c r="CC50" s="343"/>
      <c r="CD50" s="343"/>
      <c r="CE50" s="343"/>
      <c r="CF50" s="343">
        <v>0</v>
      </c>
      <c r="CG50" s="343">
        <v>684</v>
      </c>
      <c r="CH50" s="1407">
        <f t="shared" si="72"/>
        <v>-8</v>
      </c>
      <c r="CI50" s="1408">
        <f t="shared" si="47"/>
        <v>-8</v>
      </c>
      <c r="CJ50" s="1408"/>
      <c r="CK50" s="1408"/>
      <c r="CL50" s="392">
        <f t="shared" si="73"/>
        <v>0</v>
      </c>
      <c r="CM50" s="392"/>
      <c r="CN50" s="392">
        <f t="shared" si="74"/>
        <v>0</v>
      </c>
      <c r="CO50" s="392"/>
      <c r="CP50" s="392">
        <f t="shared" si="75"/>
        <v>0</v>
      </c>
      <c r="CQ50" s="392">
        <f t="shared" si="75"/>
        <v>0</v>
      </c>
      <c r="CR50" s="1357">
        <f t="shared" si="75"/>
        <v>-8</v>
      </c>
      <c r="CS50" s="462">
        <f t="shared" si="76"/>
        <v>534</v>
      </c>
      <c r="CT50" s="343"/>
      <c r="CU50" s="1388">
        <v>534</v>
      </c>
      <c r="CV50" s="1600">
        <f t="shared" si="24"/>
        <v>0</v>
      </c>
      <c r="CW50" s="1598"/>
      <c r="CX50" s="1570"/>
      <c r="CY50" s="1489">
        <f t="shared" si="57"/>
        <v>669</v>
      </c>
      <c r="CZ50" s="1257"/>
      <c r="DA50" s="1490">
        <f t="shared" si="58"/>
        <v>0</v>
      </c>
      <c r="DB50" s="1490">
        <f t="shared" si="59"/>
        <v>0</v>
      </c>
      <c r="DC50" s="1490">
        <f t="shared" si="43"/>
        <v>0</v>
      </c>
      <c r="DD50" s="1490">
        <f t="shared" si="60"/>
        <v>0</v>
      </c>
      <c r="DE50" s="1490">
        <f t="shared" si="61"/>
        <v>0</v>
      </c>
      <c r="DF50" s="1491">
        <f t="shared" si="39"/>
        <v>669</v>
      </c>
      <c r="DG50" s="1589">
        <f t="shared" si="26"/>
        <v>669</v>
      </c>
      <c r="DH50" s="462">
        <f t="shared" si="77"/>
        <v>173</v>
      </c>
      <c r="DI50" s="343"/>
      <c r="DJ50" s="1388">
        <v>173</v>
      </c>
      <c r="DK50" s="1571">
        <f t="shared" si="27"/>
        <v>0</v>
      </c>
      <c r="DL50" s="1571">
        <f t="shared" si="28"/>
        <v>0</v>
      </c>
      <c r="DM50" s="1571">
        <f t="shared" si="29"/>
        <v>0</v>
      </c>
      <c r="DN50" s="1571">
        <f t="shared" si="30"/>
        <v>0</v>
      </c>
      <c r="DO50" s="1571">
        <f t="shared" si="31"/>
        <v>0</v>
      </c>
      <c r="DP50" s="1571">
        <f t="shared" si="32"/>
        <v>0</v>
      </c>
      <c r="DQ50" s="1571">
        <f t="shared" si="33"/>
        <v>0</v>
      </c>
      <c r="DR50" s="1388">
        <f t="shared" si="34"/>
        <v>0</v>
      </c>
      <c r="DS50" s="1571">
        <f t="shared" si="35"/>
        <v>-361</v>
      </c>
      <c r="DT50" s="1571">
        <f t="shared" si="36"/>
        <v>0</v>
      </c>
      <c r="DU50" s="1571">
        <f t="shared" si="37"/>
        <v>-361</v>
      </c>
      <c r="DV50" s="525"/>
      <c r="DW50" s="372"/>
      <c r="DX50" s="372"/>
      <c r="DY50" s="372"/>
      <c r="DZ50" s="372"/>
      <c r="EA50" s="299"/>
      <c r="EB50" s="598"/>
      <c r="EC50" s="598"/>
      <c r="ED50" s="598"/>
      <c r="EE50" s="299"/>
    </row>
    <row r="51" spans="1:135" s="1529" customFormat="1" ht="30">
      <c r="A51" s="1494">
        <v>42</v>
      </c>
      <c r="B51" s="1495" t="s">
        <v>677</v>
      </c>
      <c r="C51" s="1496" t="s">
        <v>1064</v>
      </c>
      <c r="D51" s="1497">
        <v>1</v>
      </c>
      <c r="E51" s="1498"/>
      <c r="F51" s="1499">
        <v>692</v>
      </c>
      <c r="G51" s="1500">
        <v>692</v>
      </c>
      <c r="H51" s="1500"/>
      <c r="I51" s="1500"/>
      <c r="J51" s="1500">
        <v>0</v>
      </c>
      <c r="K51" s="1501">
        <v>692</v>
      </c>
      <c r="L51" s="1500">
        <v>636</v>
      </c>
      <c r="M51" s="1500">
        <v>636</v>
      </c>
      <c r="N51" s="1500"/>
      <c r="O51" s="1500"/>
      <c r="P51" s="1500">
        <v>0</v>
      </c>
      <c r="Q51" s="1501">
        <v>636</v>
      </c>
      <c r="R51" s="1502">
        <f t="shared" si="70"/>
        <v>91.907514450867055</v>
      </c>
      <c r="S51" s="1503">
        <f t="shared" si="15"/>
        <v>692</v>
      </c>
      <c r="T51" s="1504"/>
      <c r="U51" s="1504"/>
      <c r="V51" s="1504"/>
      <c r="W51" s="1504">
        <v>0</v>
      </c>
      <c r="X51" s="1504">
        <v>692</v>
      </c>
      <c r="Y51" s="1504">
        <v>184</v>
      </c>
      <c r="Z51" s="1504">
        <v>185</v>
      </c>
      <c r="AA51" s="1505">
        <f t="shared" si="16"/>
        <v>740</v>
      </c>
      <c r="AB51" s="1504">
        <v>0</v>
      </c>
      <c r="AC51" s="1505">
        <f t="shared" si="17"/>
        <v>0</v>
      </c>
      <c r="AD51" s="1504">
        <v>185</v>
      </c>
      <c r="AE51" s="1505">
        <f t="shared" si="18"/>
        <v>740</v>
      </c>
      <c r="AF51" s="1504">
        <v>740</v>
      </c>
      <c r="AG51" s="1504">
        <v>682</v>
      </c>
      <c r="AH51" s="1504">
        <v>0</v>
      </c>
      <c r="AI51" s="1504">
        <v>682</v>
      </c>
      <c r="AJ51" s="1504">
        <v>231</v>
      </c>
      <c r="AK51" s="1504">
        <v>232</v>
      </c>
      <c r="AL51" s="1504">
        <v>0</v>
      </c>
      <c r="AM51" s="1504">
        <v>232</v>
      </c>
      <c r="AN51" s="1506">
        <v>464</v>
      </c>
      <c r="AO51" s="1507">
        <f t="shared" si="19"/>
        <v>691</v>
      </c>
      <c r="AP51" s="1508">
        <f t="shared" si="20"/>
        <v>55</v>
      </c>
      <c r="AQ51" s="1500"/>
      <c r="AR51" s="1500"/>
      <c r="AS51" s="1500">
        <v>691</v>
      </c>
      <c r="AT51" s="1500">
        <v>0</v>
      </c>
      <c r="AU51" s="1501">
        <f t="shared" si="38"/>
        <v>691</v>
      </c>
      <c r="AV51" s="1509"/>
      <c r="AW51" s="1499">
        <v>366</v>
      </c>
      <c r="AX51" s="1500"/>
      <c r="AY51" s="1500"/>
      <c r="AZ51" s="1500"/>
      <c r="BA51" s="1501">
        <v>366</v>
      </c>
      <c r="BB51" s="1500">
        <v>360</v>
      </c>
      <c r="BC51" s="1500"/>
      <c r="BD51" s="1500"/>
      <c r="BE51" s="1500"/>
      <c r="BF51" s="1501">
        <v>360</v>
      </c>
      <c r="BG51" s="1510">
        <f t="shared" si="21"/>
        <v>98.360655737704917</v>
      </c>
      <c r="BH51" s="1511">
        <v>692</v>
      </c>
      <c r="BI51" s="1504">
        <v>0</v>
      </c>
      <c r="BJ51" s="1509">
        <v>692</v>
      </c>
      <c r="BK51" s="1512">
        <f t="shared" si="71"/>
        <v>0</v>
      </c>
      <c r="BL51" s="1499">
        <f t="shared" si="22"/>
        <v>0</v>
      </c>
      <c r="BM51" s="1500"/>
      <c r="BN51" s="1500"/>
      <c r="BO51" s="1500">
        <f t="shared" si="23"/>
        <v>0</v>
      </c>
      <c r="BP51" s="1500"/>
      <c r="BQ51" s="1513"/>
      <c r="BR51" s="1514">
        <v>684</v>
      </c>
      <c r="BS51" s="1577"/>
      <c r="BT51" s="1515"/>
      <c r="BU51" s="1515"/>
      <c r="BV51" s="1515"/>
      <c r="BW51" s="1515"/>
      <c r="BX51" s="1515">
        <v>0</v>
      </c>
      <c r="BY51" s="1516">
        <v>684</v>
      </c>
      <c r="BZ51" s="1517"/>
      <c r="CA51" s="1500">
        <v>684</v>
      </c>
      <c r="CB51" s="1500"/>
      <c r="CC51" s="1500"/>
      <c r="CD51" s="1500"/>
      <c r="CE51" s="1500"/>
      <c r="CF51" s="1500">
        <v>0</v>
      </c>
      <c r="CG51" s="1500">
        <v>684</v>
      </c>
      <c r="CH51" s="1518">
        <f t="shared" si="72"/>
        <v>-8</v>
      </c>
      <c r="CI51" s="1519">
        <f t="shared" si="47"/>
        <v>-8</v>
      </c>
      <c r="CJ51" s="1519"/>
      <c r="CK51" s="1519"/>
      <c r="CL51" s="1520">
        <f t="shared" si="73"/>
        <v>0</v>
      </c>
      <c r="CM51" s="1520"/>
      <c r="CN51" s="1520">
        <f t="shared" si="74"/>
        <v>0</v>
      </c>
      <c r="CO51" s="1520"/>
      <c r="CP51" s="1520">
        <f t="shared" si="75"/>
        <v>0</v>
      </c>
      <c r="CQ51" s="1520">
        <f t="shared" si="75"/>
        <v>0</v>
      </c>
      <c r="CR51" s="1521">
        <f t="shared" si="75"/>
        <v>-8</v>
      </c>
      <c r="CS51" s="1499"/>
      <c r="CT51" s="1500"/>
      <c r="CU51" s="1522"/>
      <c r="CV51" s="1600">
        <f t="shared" si="24"/>
        <v>-20.032919593015421</v>
      </c>
      <c r="CW51" s="1591">
        <f t="shared" si="56"/>
        <v>-20.032919593015421</v>
      </c>
      <c r="CX51" s="1582"/>
      <c r="CY51" s="1523">
        <f t="shared" si="57"/>
        <v>663.96708040698456</v>
      </c>
      <c r="CZ51" s="1577"/>
      <c r="DA51" s="1524">
        <f t="shared" si="58"/>
        <v>0</v>
      </c>
      <c r="DB51" s="1524">
        <f t="shared" si="59"/>
        <v>0</v>
      </c>
      <c r="DC51" s="1524">
        <f t="shared" si="43"/>
        <v>0</v>
      </c>
      <c r="DD51" s="1524">
        <f t="shared" si="60"/>
        <v>0</v>
      </c>
      <c r="DE51" s="1524">
        <f t="shared" si="61"/>
        <v>0</v>
      </c>
      <c r="DF51" s="1525">
        <f t="shared" si="39"/>
        <v>663.96708040698456</v>
      </c>
      <c r="DG51" s="1589">
        <f t="shared" si="26"/>
        <v>663.96708040698456</v>
      </c>
      <c r="DH51" s="1499"/>
      <c r="DI51" s="1500"/>
      <c r="DJ51" s="1522"/>
      <c r="DK51" s="1522">
        <f t="shared" si="27"/>
        <v>-20.032919593015436</v>
      </c>
      <c r="DL51" s="1522">
        <f t="shared" si="28"/>
        <v>0</v>
      </c>
      <c r="DM51" s="1522">
        <f t="shared" si="29"/>
        <v>0</v>
      </c>
      <c r="DN51" s="1522">
        <f t="shared" si="30"/>
        <v>0</v>
      </c>
      <c r="DO51" s="1522">
        <f t="shared" si="31"/>
        <v>0</v>
      </c>
      <c r="DP51" s="1522">
        <f t="shared" si="32"/>
        <v>0</v>
      </c>
      <c r="DQ51" s="1522">
        <f t="shared" si="33"/>
        <v>0</v>
      </c>
      <c r="DR51" s="1522">
        <f t="shared" si="34"/>
        <v>-20.032919593015436</v>
      </c>
      <c r="DS51" s="1572">
        <f t="shared" si="35"/>
        <v>0</v>
      </c>
      <c r="DT51" s="1572">
        <f t="shared" si="36"/>
        <v>0</v>
      </c>
      <c r="DU51" s="1572">
        <f t="shared" si="37"/>
        <v>0</v>
      </c>
      <c r="DV51" s="1526"/>
      <c r="DW51" s="1527"/>
      <c r="DX51" s="1527"/>
      <c r="DY51" s="1527"/>
      <c r="DZ51" s="1527"/>
      <c r="EA51" s="1528"/>
      <c r="EE51" s="1528"/>
    </row>
    <row r="52" spans="1:135" s="1529" customFormat="1">
      <c r="A52" s="1494">
        <v>43</v>
      </c>
      <c r="B52" s="1495" t="s">
        <v>663</v>
      </c>
      <c r="C52" s="1496" t="s">
        <v>1026</v>
      </c>
      <c r="D52" s="1497">
        <v>1</v>
      </c>
      <c r="E52" s="1531">
        <v>23815</v>
      </c>
      <c r="F52" s="1499">
        <v>1952</v>
      </c>
      <c r="G52" s="1500">
        <v>1952</v>
      </c>
      <c r="H52" s="1500"/>
      <c r="I52" s="1500"/>
      <c r="J52" s="1500">
        <v>0</v>
      </c>
      <c r="K52" s="1501">
        <v>1952</v>
      </c>
      <c r="L52" s="1500">
        <v>1823</v>
      </c>
      <c r="M52" s="1500">
        <v>1823</v>
      </c>
      <c r="N52" s="1500"/>
      <c r="O52" s="1500"/>
      <c r="P52" s="1500">
        <v>0</v>
      </c>
      <c r="Q52" s="1501">
        <v>1823</v>
      </c>
      <c r="R52" s="1502">
        <f t="shared" si="70"/>
        <v>93.391393442622956</v>
      </c>
      <c r="S52" s="1503">
        <f t="shared" si="15"/>
        <v>1879</v>
      </c>
      <c r="T52" s="1504"/>
      <c r="U52" s="1504"/>
      <c r="V52" s="1504"/>
      <c r="W52" s="1504">
        <v>0</v>
      </c>
      <c r="X52" s="1504">
        <v>1879</v>
      </c>
      <c r="Y52" s="1504">
        <v>440</v>
      </c>
      <c r="Z52" s="1504">
        <v>456</v>
      </c>
      <c r="AA52" s="1505">
        <f t="shared" si="16"/>
        <v>1824</v>
      </c>
      <c r="AB52" s="1504">
        <v>0</v>
      </c>
      <c r="AC52" s="1505">
        <f t="shared" si="17"/>
        <v>0</v>
      </c>
      <c r="AD52" s="1504">
        <v>456</v>
      </c>
      <c r="AE52" s="1505">
        <f t="shared" si="18"/>
        <v>1824</v>
      </c>
      <c r="AF52" s="1504">
        <v>1824</v>
      </c>
      <c r="AG52" s="1504">
        <v>1867</v>
      </c>
      <c r="AH52" s="1504">
        <v>0</v>
      </c>
      <c r="AI52" s="1504">
        <v>1867</v>
      </c>
      <c r="AJ52" s="1504">
        <v>841</v>
      </c>
      <c r="AK52" s="1504">
        <v>883</v>
      </c>
      <c r="AL52" s="1504">
        <v>0</v>
      </c>
      <c r="AM52" s="1504">
        <v>883</v>
      </c>
      <c r="AN52" s="1506">
        <v>1766</v>
      </c>
      <c r="AO52" s="1507">
        <f t="shared" si="19"/>
        <v>1981</v>
      </c>
      <c r="AP52" s="1508">
        <f t="shared" si="20"/>
        <v>158</v>
      </c>
      <c r="AQ52" s="1500"/>
      <c r="AR52" s="1500"/>
      <c r="AS52" s="1500">
        <v>1981</v>
      </c>
      <c r="AT52" s="1500">
        <v>0</v>
      </c>
      <c r="AU52" s="1501">
        <f t="shared" si="38"/>
        <v>1981</v>
      </c>
      <c r="AV52" s="1509"/>
      <c r="AW52" s="1499">
        <v>1697</v>
      </c>
      <c r="AX52" s="1500"/>
      <c r="AY52" s="1500"/>
      <c r="AZ52" s="1500"/>
      <c r="BA52" s="1501">
        <v>1697</v>
      </c>
      <c r="BB52" s="1500">
        <v>1693</v>
      </c>
      <c r="BC52" s="1500"/>
      <c r="BD52" s="1500"/>
      <c r="BE52" s="1500"/>
      <c r="BF52" s="1501">
        <v>1693</v>
      </c>
      <c r="BG52" s="1510">
        <f t="shared" si="21"/>
        <v>99.764289923394216</v>
      </c>
      <c r="BH52" s="1511">
        <v>1942</v>
      </c>
      <c r="BI52" s="1504">
        <v>0</v>
      </c>
      <c r="BJ52" s="1509">
        <v>1942</v>
      </c>
      <c r="BK52" s="1512">
        <f t="shared" si="71"/>
        <v>0</v>
      </c>
      <c r="BL52" s="1499">
        <f t="shared" si="22"/>
        <v>0</v>
      </c>
      <c r="BM52" s="1500"/>
      <c r="BN52" s="1500"/>
      <c r="BO52" s="1500">
        <f t="shared" si="23"/>
        <v>0</v>
      </c>
      <c r="BP52" s="1500"/>
      <c r="BQ52" s="1513"/>
      <c r="BR52" s="1514">
        <f>1860-BS52</f>
        <v>1855</v>
      </c>
      <c r="BS52" s="1577">
        <v>5</v>
      </c>
      <c r="BT52" s="1515"/>
      <c r="BU52" s="1515"/>
      <c r="BV52" s="1515"/>
      <c r="BW52" s="1515"/>
      <c r="BX52" s="1515">
        <v>0</v>
      </c>
      <c r="BY52" s="1516">
        <v>1860</v>
      </c>
      <c r="BZ52" s="1517"/>
      <c r="CA52" s="1500">
        <v>1860</v>
      </c>
      <c r="CB52" s="1500"/>
      <c r="CC52" s="1500"/>
      <c r="CD52" s="1500"/>
      <c r="CE52" s="1500"/>
      <c r="CF52" s="1500">
        <v>0</v>
      </c>
      <c r="CG52" s="1500">
        <v>1860</v>
      </c>
      <c r="CH52" s="1518">
        <f t="shared" si="72"/>
        <v>-19</v>
      </c>
      <c r="CI52" s="1519">
        <f t="shared" si="47"/>
        <v>-19</v>
      </c>
      <c r="CJ52" s="1519"/>
      <c r="CK52" s="1519"/>
      <c r="CL52" s="1520">
        <f t="shared" si="73"/>
        <v>0</v>
      </c>
      <c r="CM52" s="1520"/>
      <c r="CN52" s="1520">
        <f t="shared" si="74"/>
        <v>0</v>
      </c>
      <c r="CO52" s="1520"/>
      <c r="CP52" s="1520">
        <f t="shared" si="75"/>
        <v>0</v>
      </c>
      <c r="CQ52" s="1520">
        <f t="shared" si="75"/>
        <v>0</v>
      </c>
      <c r="CR52" s="1521">
        <f t="shared" si="75"/>
        <v>-19</v>
      </c>
      <c r="CS52" s="1499"/>
      <c r="CT52" s="1500"/>
      <c r="CU52" s="1522"/>
      <c r="CV52" s="1600">
        <f t="shared" si="24"/>
        <v>-54.329043633104689</v>
      </c>
      <c r="CW52" s="1591">
        <f t="shared" si="56"/>
        <v>-54.329043633104689</v>
      </c>
      <c r="CX52" s="1582"/>
      <c r="CY52" s="1523">
        <f t="shared" si="57"/>
        <v>1800.6709563668953</v>
      </c>
      <c r="CZ52" s="1577">
        <v>5</v>
      </c>
      <c r="DA52" s="1524">
        <f t="shared" si="58"/>
        <v>0</v>
      </c>
      <c r="DB52" s="1524">
        <f t="shared" si="59"/>
        <v>0</v>
      </c>
      <c r="DC52" s="1524">
        <f t="shared" si="43"/>
        <v>0</v>
      </c>
      <c r="DD52" s="1524">
        <f t="shared" si="60"/>
        <v>0</v>
      </c>
      <c r="DE52" s="1524">
        <f t="shared" si="61"/>
        <v>0</v>
      </c>
      <c r="DF52" s="1525">
        <f t="shared" si="39"/>
        <v>1805.6709563668953</v>
      </c>
      <c r="DG52" s="1589">
        <f t="shared" si="26"/>
        <v>1805.6709563668953</v>
      </c>
      <c r="DH52" s="1499"/>
      <c r="DI52" s="1500"/>
      <c r="DJ52" s="1522"/>
      <c r="DK52" s="1522">
        <f t="shared" si="27"/>
        <v>-54.329043633104675</v>
      </c>
      <c r="DL52" s="1522">
        <f t="shared" si="28"/>
        <v>0</v>
      </c>
      <c r="DM52" s="1522">
        <f t="shared" si="29"/>
        <v>0</v>
      </c>
      <c r="DN52" s="1522">
        <f t="shared" si="30"/>
        <v>0</v>
      </c>
      <c r="DO52" s="1522">
        <f t="shared" si="31"/>
        <v>0</v>
      </c>
      <c r="DP52" s="1522">
        <f t="shared" si="32"/>
        <v>0</v>
      </c>
      <c r="DQ52" s="1522">
        <f t="shared" si="33"/>
        <v>0</v>
      </c>
      <c r="DR52" s="1522">
        <f t="shared" si="34"/>
        <v>-54.329043633104675</v>
      </c>
      <c r="DS52" s="1572">
        <f t="shared" si="35"/>
        <v>0</v>
      </c>
      <c r="DT52" s="1572">
        <f t="shared" si="36"/>
        <v>0</v>
      </c>
      <c r="DU52" s="1572">
        <f t="shared" si="37"/>
        <v>0</v>
      </c>
      <c r="DV52" s="1526"/>
      <c r="DW52" s="1527"/>
      <c r="DX52" s="1527"/>
      <c r="DY52" s="1527"/>
      <c r="DZ52" s="1527"/>
      <c r="EA52" s="1528"/>
      <c r="EE52" s="1528"/>
    </row>
    <row r="53" spans="1:135" s="1529" customFormat="1" ht="30">
      <c r="A53" s="1494">
        <v>44</v>
      </c>
      <c r="B53" s="1495" t="s">
        <v>669</v>
      </c>
      <c r="C53" s="1496" t="s">
        <v>1027</v>
      </c>
      <c r="D53" s="1497">
        <v>2</v>
      </c>
      <c r="E53" s="1530">
        <v>39623</v>
      </c>
      <c r="F53" s="1499">
        <v>5329</v>
      </c>
      <c r="G53" s="1500">
        <v>5329</v>
      </c>
      <c r="H53" s="1500"/>
      <c r="I53" s="1500"/>
      <c r="J53" s="1500">
        <v>0</v>
      </c>
      <c r="K53" s="1501">
        <v>5329</v>
      </c>
      <c r="L53" s="1500">
        <v>5327</v>
      </c>
      <c r="M53" s="1500">
        <v>5327</v>
      </c>
      <c r="N53" s="1500"/>
      <c r="O53" s="1500"/>
      <c r="P53" s="1500">
        <v>0</v>
      </c>
      <c r="Q53" s="1501">
        <v>5327</v>
      </c>
      <c r="R53" s="1502">
        <f t="shared" si="70"/>
        <v>99.962469506474008</v>
      </c>
      <c r="S53" s="1503">
        <f t="shared" si="15"/>
        <v>5282</v>
      </c>
      <c r="T53" s="1504"/>
      <c r="U53" s="1504"/>
      <c r="V53" s="1504"/>
      <c r="W53" s="1504">
        <v>0</v>
      </c>
      <c r="X53" s="1504">
        <v>5282</v>
      </c>
      <c r="Y53" s="1504">
        <v>1423</v>
      </c>
      <c r="Z53" s="1504">
        <v>1429</v>
      </c>
      <c r="AA53" s="1505">
        <f t="shared" si="16"/>
        <v>5716</v>
      </c>
      <c r="AB53" s="1504">
        <v>0</v>
      </c>
      <c r="AC53" s="1505">
        <f t="shared" si="17"/>
        <v>0</v>
      </c>
      <c r="AD53" s="1504">
        <v>1429</v>
      </c>
      <c r="AE53" s="1505">
        <f t="shared" si="18"/>
        <v>5716</v>
      </c>
      <c r="AF53" s="1504">
        <v>5716</v>
      </c>
      <c r="AG53" s="1504">
        <v>5282</v>
      </c>
      <c r="AH53" s="1504">
        <v>0</v>
      </c>
      <c r="AI53" s="1504">
        <v>5282</v>
      </c>
      <c r="AJ53" s="1504">
        <v>2639</v>
      </c>
      <c r="AK53" s="1504">
        <v>2663</v>
      </c>
      <c r="AL53" s="1504">
        <v>0</v>
      </c>
      <c r="AM53" s="1504">
        <v>2663</v>
      </c>
      <c r="AN53" s="1506">
        <v>5326</v>
      </c>
      <c r="AO53" s="1507">
        <f t="shared" si="19"/>
        <v>5367</v>
      </c>
      <c r="AP53" s="1508">
        <f t="shared" si="20"/>
        <v>40</v>
      </c>
      <c r="AQ53" s="1500"/>
      <c r="AR53" s="1500"/>
      <c r="AS53" s="1500">
        <v>5367</v>
      </c>
      <c r="AT53" s="1500">
        <v>0</v>
      </c>
      <c r="AU53" s="1501">
        <f t="shared" si="38"/>
        <v>5367</v>
      </c>
      <c r="AV53" s="1509"/>
      <c r="AW53" s="1499">
        <v>5701</v>
      </c>
      <c r="AX53" s="1500"/>
      <c r="AY53" s="1500"/>
      <c r="AZ53" s="1500"/>
      <c r="BA53" s="1501">
        <v>5701</v>
      </c>
      <c r="BB53" s="1500">
        <v>5606</v>
      </c>
      <c r="BC53" s="1500"/>
      <c r="BD53" s="1500"/>
      <c r="BE53" s="1500"/>
      <c r="BF53" s="1501">
        <v>5606</v>
      </c>
      <c r="BG53" s="1510">
        <f t="shared" si="21"/>
        <v>98.333625679705321</v>
      </c>
      <c r="BH53" s="1511">
        <v>5346</v>
      </c>
      <c r="BI53" s="1504">
        <v>0</v>
      </c>
      <c r="BJ53" s="1509">
        <v>5346</v>
      </c>
      <c r="BK53" s="1512">
        <f t="shared" si="71"/>
        <v>0</v>
      </c>
      <c r="BL53" s="1499">
        <f t="shared" si="22"/>
        <v>824</v>
      </c>
      <c r="BM53" s="1500">
        <v>554</v>
      </c>
      <c r="BN53" s="1500">
        <v>270</v>
      </c>
      <c r="BO53" s="1500">
        <f t="shared" si="23"/>
        <v>975</v>
      </c>
      <c r="BP53" s="1500">
        <v>674</v>
      </c>
      <c r="BQ53" s="1513">
        <v>301</v>
      </c>
      <c r="BR53" s="1514">
        <f>5172-BS53</f>
        <v>4708</v>
      </c>
      <c r="BS53" s="1577">
        <v>464</v>
      </c>
      <c r="BT53" s="1515"/>
      <c r="BU53" s="1515"/>
      <c r="BV53" s="1515"/>
      <c r="BW53" s="1515"/>
      <c r="BX53" s="1515">
        <v>0</v>
      </c>
      <c r="BY53" s="1516">
        <v>5172</v>
      </c>
      <c r="BZ53" s="1517"/>
      <c r="CA53" s="1500">
        <v>5172</v>
      </c>
      <c r="CB53" s="1500"/>
      <c r="CC53" s="1500"/>
      <c r="CD53" s="1500"/>
      <c r="CE53" s="1500"/>
      <c r="CF53" s="1500">
        <v>0</v>
      </c>
      <c r="CG53" s="1500">
        <v>5172</v>
      </c>
      <c r="CH53" s="1518">
        <f t="shared" si="72"/>
        <v>-110</v>
      </c>
      <c r="CI53" s="1519">
        <f t="shared" si="47"/>
        <v>-110</v>
      </c>
      <c r="CJ53" s="1519"/>
      <c r="CK53" s="1519"/>
      <c r="CL53" s="1520">
        <f t="shared" si="73"/>
        <v>0</v>
      </c>
      <c r="CM53" s="1520"/>
      <c r="CN53" s="1520">
        <f t="shared" si="74"/>
        <v>0</v>
      </c>
      <c r="CO53" s="1520"/>
      <c r="CP53" s="1520">
        <f t="shared" si="75"/>
        <v>0</v>
      </c>
      <c r="CQ53" s="1520">
        <f t="shared" si="75"/>
        <v>0</v>
      </c>
      <c r="CR53" s="1521">
        <f t="shared" si="75"/>
        <v>-110</v>
      </c>
      <c r="CS53" s="1499">
        <f>CT53+CU53</f>
        <v>480</v>
      </c>
      <c r="CT53" s="1500">
        <v>303</v>
      </c>
      <c r="CU53" s="1522">
        <v>177</v>
      </c>
      <c r="CV53" s="1600">
        <f t="shared" si="24"/>
        <v>-137.88740561976113</v>
      </c>
      <c r="CW53" s="1591">
        <f t="shared" si="56"/>
        <v>-137.88740561976113</v>
      </c>
      <c r="CX53" s="1582"/>
      <c r="CY53" s="1523">
        <f t="shared" si="57"/>
        <v>4570.112594380239</v>
      </c>
      <c r="CZ53" s="1577">
        <v>464</v>
      </c>
      <c r="DA53" s="1524">
        <f t="shared" si="58"/>
        <v>0</v>
      </c>
      <c r="DB53" s="1524">
        <f t="shared" si="59"/>
        <v>0</v>
      </c>
      <c r="DC53" s="1524">
        <f t="shared" si="43"/>
        <v>0</v>
      </c>
      <c r="DD53" s="1524">
        <f t="shared" si="60"/>
        <v>0</v>
      </c>
      <c r="DE53" s="1524">
        <f t="shared" si="61"/>
        <v>0</v>
      </c>
      <c r="DF53" s="1525">
        <f t="shared" si="39"/>
        <v>5034.112594380239</v>
      </c>
      <c r="DG53" s="1589">
        <f t="shared" si="26"/>
        <v>5034.112594380239</v>
      </c>
      <c r="DH53" s="1499">
        <f>DI53+DJ53</f>
        <v>362</v>
      </c>
      <c r="DI53" s="1500">
        <v>303</v>
      </c>
      <c r="DJ53" s="1522">
        <v>59</v>
      </c>
      <c r="DK53" s="1522">
        <f t="shared" si="27"/>
        <v>-137.88740561976101</v>
      </c>
      <c r="DL53" s="1522">
        <f t="shared" si="28"/>
        <v>0</v>
      </c>
      <c r="DM53" s="1522">
        <f t="shared" si="29"/>
        <v>0</v>
      </c>
      <c r="DN53" s="1522">
        <f t="shared" si="30"/>
        <v>0</v>
      </c>
      <c r="DO53" s="1522">
        <f t="shared" si="31"/>
        <v>0</v>
      </c>
      <c r="DP53" s="1522">
        <f t="shared" si="32"/>
        <v>0</v>
      </c>
      <c r="DQ53" s="1522">
        <f t="shared" si="33"/>
        <v>0</v>
      </c>
      <c r="DR53" s="1522">
        <f t="shared" si="34"/>
        <v>-137.88740561976101</v>
      </c>
      <c r="DS53" s="1572">
        <f t="shared" si="35"/>
        <v>-118</v>
      </c>
      <c r="DT53" s="1572">
        <f t="shared" si="36"/>
        <v>0</v>
      </c>
      <c r="DU53" s="1572">
        <f t="shared" si="37"/>
        <v>-118</v>
      </c>
      <c r="DV53" s="1526"/>
      <c r="DW53" s="1527"/>
      <c r="DX53" s="1527"/>
      <c r="DY53" s="1527"/>
      <c r="DZ53" s="1527"/>
      <c r="EA53" s="1528"/>
      <c r="EE53" s="1528"/>
    </row>
    <row r="54" spans="1:135" s="1529" customFormat="1">
      <c r="A54" s="1494">
        <v>45</v>
      </c>
      <c r="B54" s="1495" t="s">
        <v>663</v>
      </c>
      <c r="C54" s="1496" t="s">
        <v>12</v>
      </c>
      <c r="D54" s="1497">
        <v>1</v>
      </c>
      <c r="E54" s="1531">
        <v>26201</v>
      </c>
      <c r="F54" s="1499">
        <v>2408</v>
      </c>
      <c r="G54" s="1500">
        <v>2408</v>
      </c>
      <c r="H54" s="1500"/>
      <c r="I54" s="1500"/>
      <c r="J54" s="1500">
        <v>0</v>
      </c>
      <c r="K54" s="1501">
        <v>2408</v>
      </c>
      <c r="L54" s="1500">
        <v>2410</v>
      </c>
      <c r="M54" s="1500">
        <v>2410</v>
      </c>
      <c r="N54" s="1500"/>
      <c r="O54" s="1500"/>
      <c r="P54" s="1500">
        <v>0</v>
      </c>
      <c r="Q54" s="1501">
        <v>2410</v>
      </c>
      <c r="R54" s="1502">
        <f t="shared" si="70"/>
        <v>100.08305647840533</v>
      </c>
      <c r="S54" s="1503">
        <f t="shared" si="15"/>
        <v>2408</v>
      </c>
      <c r="T54" s="1504"/>
      <c r="U54" s="1504"/>
      <c r="V54" s="1504"/>
      <c r="W54" s="1504">
        <v>0</v>
      </c>
      <c r="X54" s="1504">
        <v>2408</v>
      </c>
      <c r="Y54" s="1504">
        <v>627</v>
      </c>
      <c r="Z54" s="1504">
        <v>639</v>
      </c>
      <c r="AA54" s="1505">
        <f t="shared" si="16"/>
        <v>2556</v>
      </c>
      <c r="AB54" s="1504">
        <v>0</v>
      </c>
      <c r="AC54" s="1505">
        <f t="shared" si="17"/>
        <v>0</v>
      </c>
      <c r="AD54" s="1504">
        <v>639</v>
      </c>
      <c r="AE54" s="1505">
        <f t="shared" si="18"/>
        <v>2556</v>
      </c>
      <c r="AF54" s="1504">
        <v>2556</v>
      </c>
      <c r="AG54" s="1504">
        <v>2408</v>
      </c>
      <c r="AH54" s="1504">
        <v>0</v>
      </c>
      <c r="AI54" s="1504">
        <v>2408</v>
      </c>
      <c r="AJ54" s="1504">
        <v>1213</v>
      </c>
      <c r="AK54" s="1504">
        <v>1234</v>
      </c>
      <c r="AL54" s="1504">
        <v>0</v>
      </c>
      <c r="AM54" s="1504">
        <v>1234</v>
      </c>
      <c r="AN54" s="1506">
        <v>2468</v>
      </c>
      <c r="AO54" s="1507">
        <f t="shared" si="19"/>
        <v>2454</v>
      </c>
      <c r="AP54" s="1508">
        <f t="shared" si="20"/>
        <v>44</v>
      </c>
      <c r="AQ54" s="1500"/>
      <c r="AR54" s="1500"/>
      <c r="AS54" s="1500">
        <v>2454</v>
      </c>
      <c r="AT54" s="1500">
        <v>0</v>
      </c>
      <c r="AU54" s="1501">
        <f t="shared" si="38"/>
        <v>2454</v>
      </c>
      <c r="AV54" s="1509"/>
      <c r="AW54" s="1499">
        <v>2480</v>
      </c>
      <c r="AX54" s="1500"/>
      <c r="AY54" s="1500"/>
      <c r="AZ54" s="1500"/>
      <c r="BA54" s="1501">
        <v>2480</v>
      </c>
      <c r="BB54" s="1500">
        <v>2482</v>
      </c>
      <c r="BC54" s="1500"/>
      <c r="BD54" s="1500"/>
      <c r="BE54" s="1500"/>
      <c r="BF54" s="1501">
        <v>2482</v>
      </c>
      <c r="BG54" s="1510">
        <f t="shared" si="21"/>
        <v>100.08064516129032</v>
      </c>
      <c r="BH54" s="1511">
        <v>2409</v>
      </c>
      <c r="BI54" s="1504">
        <v>0</v>
      </c>
      <c r="BJ54" s="1509">
        <v>2409</v>
      </c>
      <c r="BK54" s="1512">
        <f t="shared" si="71"/>
        <v>0</v>
      </c>
      <c r="BL54" s="1499">
        <f t="shared" si="22"/>
        <v>0</v>
      </c>
      <c r="BM54" s="1500"/>
      <c r="BN54" s="1500"/>
      <c r="BO54" s="1500">
        <f t="shared" si="23"/>
        <v>0</v>
      </c>
      <c r="BP54" s="1500"/>
      <c r="BQ54" s="1513"/>
      <c r="BR54" s="1514">
        <f>2337-BS54</f>
        <v>2336</v>
      </c>
      <c r="BS54" s="1577">
        <v>1</v>
      </c>
      <c r="BT54" s="1515"/>
      <c r="BU54" s="1515"/>
      <c r="BV54" s="1515"/>
      <c r="BW54" s="1515"/>
      <c r="BX54" s="1515">
        <v>0</v>
      </c>
      <c r="BY54" s="1516">
        <v>2337</v>
      </c>
      <c r="BZ54" s="1517"/>
      <c r="CA54" s="1500">
        <v>2385</v>
      </c>
      <c r="CB54" s="1500"/>
      <c r="CC54" s="1500"/>
      <c r="CD54" s="1500"/>
      <c r="CE54" s="1500"/>
      <c r="CF54" s="1500">
        <v>0</v>
      </c>
      <c r="CG54" s="1500">
        <v>2385</v>
      </c>
      <c r="CH54" s="1518">
        <f t="shared" si="72"/>
        <v>-23</v>
      </c>
      <c r="CI54" s="1519">
        <f t="shared" si="47"/>
        <v>-23</v>
      </c>
      <c r="CJ54" s="1519"/>
      <c r="CK54" s="1519"/>
      <c r="CL54" s="1520">
        <f t="shared" si="73"/>
        <v>0</v>
      </c>
      <c r="CM54" s="1520"/>
      <c r="CN54" s="1520">
        <f t="shared" si="74"/>
        <v>0</v>
      </c>
      <c r="CO54" s="1520"/>
      <c r="CP54" s="1520">
        <f t="shared" si="75"/>
        <v>0</v>
      </c>
      <c r="CQ54" s="1520">
        <f t="shared" si="75"/>
        <v>0</v>
      </c>
      <c r="CR54" s="1521">
        <f t="shared" si="75"/>
        <v>-23</v>
      </c>
      <c r="CS54" s="1499"/>
      <c r="CT54" s="1500"/>
      <c r="CU54" s="1522"/>
      <c r="CV54" s="1600">
        <f t="shared" si="24"/>
        <v>-68.416520715327522</v>
      </c>
      <c r="CW54" s="1591">
        <f t="shared" si="56"/>
        <v>-68.416520715327522</v>
      </c>
      <c r="CX54" s="1582"/>
      <c r="CY54" s="1523">
        <f t="shared" si="57"/>
        <v>2267.5834792846726</v>
      </c>
      <c r="CZ54" s="1577">
        <v>1</v>
      </c>
      <c r="DA54" s="1524">
        <f t="shared" si="58"/>
        <v>0</v>
      </c>
      <c r="DB54" s="1524">
        <f t="shared" si="59"/>
        <v>0</v>
      </c>
      <c r="DC54" s="1524">
        <f t="shared" si="43"/>
        <v>0</v>
      </c>
      <c r="DD54" s="1524">
        <f t="shared" si="60"/>
        <v>0</v>
      </c>
      <c r="DE54" s="1524">
        <f t="shared" si="61"/>
        <v>0</v>
      </c>
      <c r="DF54" s="1525">
        <f t="shared" si="39"/>
        <v>2268.5834792846726</v>
      </c>
      <c r="DG54" s="1589">
        <f t="shared" si="26"/>
        <v>2268.5834792846726</v>
      </c>
      <c r="DH54" s="1499"/>
      <c r="DI54" s="1500"/>
      <c r="DJ54" s="1522"/>
      <c r="DK54" s="1522">
        <f t="shared" si="27"/>
        <v>-68.416520715327351</v>
      </c>
      <c r="DL54" s="1522">
        <f t="shared" si="28"/>
        <v>0</v>
      </c>
      <c r="DM54" s="1522">
        <f t="shared" si="29"/>
        <v>0</v>
      </c>
      <c r="DN54" s="1522">
        <f t="shared" si="30"/>
        <v>0</v>
      </c>
      <c r="DO54" s="1522">
        <f t="shared" si="31"/>
        <v>0</v>
      </c>
      <c r="DP54" s="1522">
        <f t="shared" si="32"/>
        <v>0</v>
      </c>
      <c r="DQ54" s="1522">
        <f t="shared" si="33"/>
        <v>0</v>
      </c>
      <c r="DR54" s="1522">
        <f t="shared" si="34"/>
        <v>-68.416520715327351</v>
      </c>
      <c r="DS54" s="1572">
        <f t="shared" si="35"/>
        <v>0</v>
      </c>
      <c r="DT54" s="1572">
        <f t="shared" si="36"/>
        <v>0</v>
      </c>
      <c r="DU54" s="1572">
        <f t="shared" si="37"/>
        <v>0</v>
      </c>
      <c r="DV54" s="1526"/>
      <c r="DW54" s="1527"/>
      <c r="DX54" s="1527"/>
      <c r="DY54" s="1527"/>
      <c r="DZ54" s="1527"/>
      <c r="EA54" s="1528"/>
      <c r="EE54" s="1528"/>
    </row>
    <row r="55" spans="1:135" s="1529" customFormat="1" ht="30">
      <c r="A55" s="1494">
        <v>46</v>
      </c>
      <c r="B55" s="1495" t="s">
        <v>678</v>
      </c>
      <c r="C55" s="1496" t="s">
        <v>1068</v>
      </c>
      <c r="D55" s="1497">
        <v>1</v>
      </c>
      <c r="E55" s="1498">
        <v>5322</v>
      </c>
      <c r="F55" s="1499">
        <v>250</v>
      </c>
      <c r="G55" s="1500">
        <v>250</v>
      </c>
      <c r="H55" s="1500"/>
      <c r="I55" s="1500"/>
      <c r="J55" s="1500">
        <v>0</v>
      </c>
      <c r="K55" s="1501">
        <v>250</v>
      </c>
      <c r="L55" s="1500">
        <v>227</v>
      </c>
      <c r="M55" s="1500">
        <v>227</v>
      </c>
      <c r="N55" s="1500"/>
      <c r="O55" s="1500"/>
      <c r="P55" s="1500">
        <v>0</v>
      </c>
      <c r="Q55" s="1501">
        <v>227</v>
      </c>
      <c r="R55" s="1502">
        <f t="shared" si="70"/>
        <v>90.8</v>
      </c>
      <c r="S55" s="1503">
        <f t="shared" si="15"/>
        <v>250</v>
      </c>
      <c r="T55" s="1504"/>
      <c r="U55" s="1504"/>
      <c r="V55" s="1504"/>
      <c r="W55" s="1504">
        <v>0</v>
      </c>
      <c r="X55" s="1504">
        <v>250</v>
      </c>
      <c r="Y55" s="1504">
        <v>55</v>
      </c>
      <c r="Z55" s="1504">
        <v>0</v>
      </c>
      <c r="AA55" s="1505">
        <f t="shared" si="16"/>
        <v>0</v>
      </c>
      <c r="AB55" s="1504">
        <v>0</v>
      </c>
      <c r="AC55" s="1505">
        <f t="shared" si="17"/>
        <v>0</v>
      </c>
      <c r="AD55" s="1504">
        <v>0</v>
      </c>
      <c r="AE55" s="1505">
        <f t="shared" si="18"/>
        <v>0</v>
      </c>
      <c r="AF55" s="1504">
        <v>0</v>
      </c>
      <c r="AG55" s="1504">
        <v>245</v>
      </c>
      <c r="AH55" s="1504">
        <v>0</v>
      </c>
      <c r="AI55" s="1504">
        <v>245</v>
      </c>
      <c r="AJ55" s="1504">
        <v>119</v>
      </c>
      <c r="AK55" s="1504">
        <v>121</v>
      </c>
      <c r="AL55" s="1504">
        <v>0</v>
      </c>
      <c r="AM55" s="1504">
        <v>121</v>
      </c>
      <c r="AN55" s="1506">
        <v>242</v>
      </c>
      <c r="AO55" s="1507">
        <f t="shared" si="19"/>
        <v>262</v>
      </c>
      <c r="AP55" s="1508">
        <f t="shared" si="20"/>
        <v>35</v>
      </c>
      <c r="AQ55" s="1500"/>
      <c r="AR55" s="1500"/>
      <c r="AS55" s="1500">
        <v>262</v>
      </c>
      <c r="AT55" s="1500">
        <v>0</v>
      </c>
      <c r="AU55" s="1501">
        <f t="shared" si="38"/>
        <v>262</v>
      </c>
      <c r="AV55" s="1509"/>
      <c r="AW55" s="1499">
        <v>255</v>
      </c>
      <c r="AX55" s="1500"/>
      <c r="AY55" s="1500"/>
      <c r="AZ55" s="1500"/>
      <c r="BA55" s="1501">
        <v>255</v>
      </c>
      <c r="BB55" s="1500">
        <v>249</v>
      </c>
      <c r="BC55" s="1500"/>
      <c r="BD55" s="1500"/>
      <c r="BE55" s="1500"/>
      <c r="BF55" s="1501">
        <v>249</v>
      </c>
      <c r="BG55" s="1510">
        <f t="shared" si="21"/>
        <v>97.647058823529406</v>
      </c>
      <c r="BH55" s="1511">
        <v>245</v>
      </c>
      <c r="BI55" s="1504">
        <v>0</v>
      </c>
      <c r="BJ55" s="1509">
        <v>245</v>
      </c>
      <c r="BK55" s="1512">
        <f t="shared" si="71"/>
        <v>0</v>
      </c>
      <c r="BL55" s="1499">
        <f t="shared" si="22"/>
        <v>0</v>
      </c>
      <c r="BM55" s="1500"/>
      <c r="BN55" s="1500"/>
      <c r="BO55" s="1500">
        <f t="shared" si="23"/>
        <v>0</v>
      </c>
      <c r="BP55" s="1500"/>
      <c r="BQ55" s="1513"/>
      <c r="BR55" s="1514">
        <v>245</v>
      </c>
      <c r="BS55" s="1577"/>
      <c r="BT55" s="1515"/>
      <c r="BU55" s="1515"/>
      <c r="BV55" s="1515"/>
      <c r="BW55" s="1515"/>
      <c r="BX55" s="1515">
        <v>0</v>
      </c>
      <c r="BY55" s="1516">
        <v>245</v>
      </c>
      <c r="BZ55" s="1517"/>
      <c r="CA55" s="1500">
        <v>245</v>
      </c>
      <c r="CB55" s="1500"/>
      <c r="CC55" s="1500"/>
      <c r="CD55" s="1500"/>
      <c r="CE55" s="1500"/>
      <c r="CF55" s="1500">
        <v>0</v>
      </c>
      <c r="CG55" s="1500">
        <v>245</v>
      </c>
      <c r="CH55" s="1518">
        <f t="shared" si="72"/>
        <v>-5</v>
      </c>
      <c r="CI55" s="1519">
        <f t="shared" si="47"/>
        <v>-5</v>
      </c>
      <c r="CJ55" s="1519"/>
      <c r="CK55" s="1519"/>
      <c r="CL55" s="1520">
        <f t="shared" si="73"/>
        <v>0</v>
      </c>
      <c r="CM55" s="1520"/>
      <c r="CN55" s="1520">
        <f t="shared" si="74"/>
        <v>0</v>
      </c>
      <c r="CO55" s="1520"/>
      <c r="CP55" s="1520">
        <f t="shared" si="75"/>
        <v>0</v>
      </c>
      <c r="CQ55" s="1520">
        <f t="shared" si="75"/>
        <v>0</v>
      </c>
      <c r="CR55" s="1521">
        <f t="shared" si="75"/>
        <v>-5</v>
      </c>
      <c r="CS55" s="1499"/>
      <c r="CT55" s="1500"/>
      <c r="CU55" s="1522"/>
      <c r="CV55" s="1600">
        <f t="shared" si="24"/>
        <v>-7.1755340647496766</v>
      </c>
      <c r="CW55" s="1591">
        <f t="shared" si="56"/>
        <v>-7.1755340647496766</v>
      </c>
      <c r="CX55" s="1582"/>
      <c r="CY55" s="1523">
        <f t="shared" si="57"/>
        <v>237.82446593525032</v>
      </c>
      <c r="CZ55" s="1577"/>
      <c r="DA55" s="1524">
        <f t="shared" si="58"/>
        <v>0</v>
      </c>
      <c r="DB55" s="1524">
        <f t="shared" si="59"/>
        <v>0</v>
      </c>
      <c r="DC55" s="1524">
        <f t="shared" si="43"/>
        <v>0</v>
      </c>
      <c r="DD55" s="1524">
        <f t="shared" si="60"/>
        <v>0</v>
      </c>
      <c r="DE55" s="1524">
        <f t="shared" si="61"/>
        <v>0</v>
      </c>
      <c r="DF55" s="1525">
        <f t="shared" si="39"/>
        <v>237.82446593525032</v>
      </c>
      <c r="DG55" s="1589">
        <f t="shared" si="26"/>
        <v>237.82446593525032</v>
      </c>
      <c r="DH55" s="1499"/>
      <c r="DI55" s="1500"/>
      <c r="DJ55" s="1522"/>
      <c r="DK55" s="1522">
        <f t="shared" si="27"/>
        <v>-7.1755340647496837</v>
      </c>
      <c r="DL55" s="1522">
        <f t="shared" si="28"/>
        <v>0</v>
      </c>
      <c r="DM55" s="1522">
        <f t="shared" si="29"/>
        <v>0</v>
      </c>
      <c r="DN55" s="1522">
        <f t="shared" si="30"/>
        <v>0</v>
      </c>
      <c r="DO55" s="1522">
        <f t="shared" si="31"/>
        <v>0</v>
      </c>
      <c r="DP55" s="1522">
        <f t="shared" si="32"/>
        <v>0</v>
      </c>
      <c r="DQ55" s="1522">
        <f t="shared" si="33"/>
        <v>0</v>
      </c>
      <c r="DR55" s="1522">
        <f t="shared" si="34"/>
        <v>-7.1755340647496837</v>
      </c>
      <c r="DS55" s="1572">
        <f t="shared" si="35"/>
        <v>0</v>
      </c>
      <c r="DT55" s="1572">
        <f t="shared" si="36"/>
        <v>0</v>
      </c>
      <c r="DU55" s="1572">
        <f t="shared" si="37"/>
        <v>0</v>
      </c>
      <c r="DV55" s="1526"/>
      <c r="DW55" s="1527"/>
      <c r="DX55" s="1527"/>
      <c r="DY55" s="1527"/>
      <c r="DZ55" s="1527"/>
      <c r="EA55" s="1528"/>
      <c r="EE55" s="1528"/>
    </row>
    <row r="56" spans="1:135" s="478" customFormat="1">
      <c r="A56" s="476"/>
      <c r="B56" s="475" t="s">
        <v>661</v>
      </c>
      <c r="C56" s="475" t="s">
        <v>661</v>
      </c>
      <c r="D56" s="724"/>
      <c r="E56" s="474">
        <v>429289</v>
      </c>
      <c r="F56" s="1333"/>
      <c r="G56" s="1334"/>
      <c r="H56" s="1334"/>
      <c r="I56" s="1334"/>
      <c r="J56" s="1334"/>
      <c r="K56" s="1332"/>
      <c r="L56" s="1334"/>
      <c r="M56" s="1334"/>
      <c r="N56" s="1334"/>
      <c r="O56" s="1334"/>
      <c r="P56" s="1334"/>
      <c r="Q56" s="1332"/>
      <c r="R56" s="1192"/>
      <c r="S56" s="1185"/>
      <c r="T56" s="469"/>
      <c r="U56" s="469"/>
      <c r="V56" s="469"/>
      <c r="W56" s="469"/>
      <c r="X56" s="469"/>
      <c r="Y56" s="469"/>
      <c r="Z56" s="469"/>
      <c r="AA56" s="448">
        <f t="shared" si="16"/>
        <v>0</v>
      </c>
      <c r="AB56" s="469"/>
      <c r="AC56" s="448">
        <f t="shared" si="17"/>
        <v>0</v>
      </c>
      <c r="AD56" s="469"/>
      <c r="AE56" s="448">
        <f t="shared" si="18"/>
        <v>0</v>
      </c>
      <c r="AF56" s="469"/>
      <c r="AG56" s="469"/>
      <c r="AH56" s="469"/>
      <c r="AI56" s="469"/>
      <c r="AJ56" s="469"/>
      <c r="AK56" s="469"/>
      <c r="AL56" s="469"/>
      <c r="AM56" s="469"/>
      <c r="AN56" s="724"/>
      <c r="AO56" s="1453">
        <f t="shared" si="19"/>
        <v>0</v>
      </c>
      <c r="AP56" s="1384">
        <f t="shared" si="20"/>
        <v>0</v>
      </c>
      <c r="AQ56" s="1334"/>
      <c r="AR56" s="1334"/>
      <c r="AS56" s="1334"/>
      <c r="AT56" s="1334"/>
      <c r="AU56" s="379">
        <f t="shared" si="38"/>
        <v>0</v>
      </c>
      <c r="AV56" s="391"/>
      <c r="AW56" s="1333"/>
      <c r="AX56" s="1334"/>
      <c r="AY56" s="1334"/>
      <c r="AZ56" s="1334"/>
      <c r="BA56" s="1332"/>
      <c r="BB56" s="1334"/>
      <c r="BC56" s="1334"/>
      <c r="BD56" s="1334"/>
      <c r="BE56" s="1334"/>
      <c r="BF56" s="1332"/>
      <c r="BG56" s="1196"/>
      <c r="BH56" s="735"/>
      <c r="BI56" s="469"/>
      <c r="BJ56" s="391"/>
      <c r="BK56" s="827"/>
      <c r="BL56" s="462">
        <f t="shared" si="22"/>
        <v>0</v>
      </c>
      <c r="BM56" s="343"/>
      <c r="BN56" s="343"/>
      <c r="BO56" s="343">
        <f t="shared" si="23"/>
        <v>0</v>
      </c>
      <c r="BP56" s="343"/>
      <c r="BQ56" s="1375"/>
      <c r="BR56" s="841"/>
      <c r="BS56" s="1257"/>
      <c r="BT56" s="838"/>
      <c r="BU56" s="838"/>
      <c r="BV56" s="838"/>
      <c r="BW56" s="838"/>
      <c r="BX56" s="838">
        <v>0</v>
      </c>
      <c r="BY56" s="844"/>
      <c r="BZ56" s="1376"/>
      <c r="CA56" s="343"/>
      <c r="CB56" s="343"/>
      <c r="CC56" s="343"/>
      <c r="CD56" s="343"/>
      <c r="CE56" s="343"/>
      <c r="CF56" s="343">
        <v>0</v>
      </c>
      <c r="CG56" s="343"/>
      <c r="CH56" s="1407"/>
      <c r="CI56" s="1408">
        <f t="shared" ref="CI56:CI87" si="78">CA56-S56</f>
        <v>0</v>
      </c>
      <c r="CJ56" s="1408"/>
      <c r="CK56" s="1408"/>
      <c r="CL56" s="392"/>
      <c r="CM56" s="392"/>
      <c r="CN56" s="392"/>
      <c r="CO56" s="392"/>
      <c r="CP56" s="392"/>
      <c r="CQ56" s="392"/>
      <c r="CR56" s="1357"/>
      <c r="CS56" s="462"/>
      <c r="CT56" s="343"/>
      <c r="CU56" s="1388"/>
      <c r="CV56" s="1600">
        <f t="shared" si="24"/>
        <v>0</v>
      </c>
      <c r="CW56" s="1590"/>
      <c r="CX56" s="1487"/>
      <c r="CY56" s="1489">
        <f t="shared" si="57"/>
        <v>0</v>
      </c>
      <c r="CZ56" s="1257"/>
      <c r="DA56" s="1490">
        <f t="shared" si="58"/>
        <v>0</v>
      </c>
      <c r="DB56" s="1490">
        <f t="shared" si="59"/>
        <v>0</v>
      </c>
      <c r="DC56" s="1490">
        <f t="shared" si="43"/>
        <v>0</v>
      </c>
      <c r="DD56" s="1490">
        <f t="shared" si="60"/>
        <v>0</v>
      </c>
      <c r="DE56" s="1490">
        <f t="shared" si="61"/>
        <v>0</v>
      </c>
      <c r="DF56" s="1491">
        <f t="shared" si="39"/>
        <v>0</v>
      </c>
      <c r="DG56" s="1589">
        <f t="shared" si="26"/>
        <v>0</v>
      </c>
      <c r="DH56" s="462"/>
      <c r="DI56" s="343"/>
      <c r="DJ56" s="1388"/>
      <c r="DK56" s="1571">
        <f t="shared" si="27"/>
        <v>0</v>
      </c>
      <c r="DL56" s="1571">
        <f t="shared" si="28"/>
        <v>0</v>
      </c>
      <c r="DM56" s="1571">
        <f t="shared" si="29"/>
        <v>0</v>
      </c>
      <c r="DN56" s="1571">
        <f t="shared" si="30"/>
        <v>0</v>
      </c>
      <c r="DO56" s="1571">
        <f t="shared" si="31"/>
        <v>0</v>
      </c>
      <c r="DP56" s="1571">
        <f t="shared" si="32"/>
        <v>0</v>
      </c>
      <c r="DQ56" s="1571">
        <f t="shared" si="33"/>
        <v>0</v>
      </c>
      <c r="DR56" s="1388">
        <f t="shared" si="34"/>
        <v>0</v>
      </c>
      <c r="DS56" s="1571">
        <f t="shared" si="35"/>
        <v>0</v>
      </c>
      <c r="DT56" s="1571">
        <f t="shared" si="36"/>
        <v>0</v>
      </c>
      <c r="DU56" s="1571">
        <f t="shared" si="37"/>
        <v>0</v>
      </c>
      <c r="DV56" s="525"/>
      <c r="DW56" s="372"/>
      <c r="DX56" s="372"/>
      <c r="DY56" s="372"/>
      <c r="DZ56" s="372"/>
      <c r="EA56" s="299"/>
      <c r="EB56" s="598"/>
      <c r="EC56" s="598"/>
      <c r="ED56" s="598"/>
      <c r="EE56" s="299"/>
    </row>
    <row r="57" spans="1:135" s="1529" customFormat="1">
      <c r="A57" s="1494">
        <v>47</v>
      </c>
      <c r="B57" s="1495" t="s">
        <v>661</v>
      </c>
      <c r="C57" s="1496" t="s">
        <v>1048</v>
      </c>
      <c r="D57" s="1497">
        <v>3</v>
      </c>
      <c r="E57" s="1498"/>
      <c r="F57" s="1499">
        <v>13354</v>
      </c>
      <c r="G57" s="1500">
        <v>13094</v>
      </c>
      <c r="H57" s="1500"/>
      <c r="I57" s="1500">
        <v>260</v>
      </c>
      <c r="J57" s="1500">
        <v>692</v>
      </c>
      <c r="K57" s="1501">
        <v>14046</v>
      </c>
      <c r="L57" s="1500">
        <v>13354</v>
      </c>
      <c r="M57" s="1500">
        <v>13094</v>
      </c>
      <c r="N57" s="1500"/>
      <c r="O57" s="1500">
        <v>260</v>
      </c>
      <c r="P57" s="1500">
        <v>703</v>
      </c>
      <c r="Q57" s="1501">
        <v>14057</v>
      </c>
      <c r="R57" s="1502">
        <f t="shared" ref="R57:R62" si="79">Q57/K57*100</f>
        <v>100.07831411077888</v>
      </c>
      <c r="S57" s="1503">
        <f t="shared" si="15"/>
        <v>13304</v>
      </c>
      <c r="T57" s="1504">
        <v>536</v>
      </c>
      <c r="U57" s="1504"/>
      <c r="V57" s="1504"/>
      <c r="W57" s="1504">
        <v>683</v>
      </c>
      <c r="X57" s="1504">
        <v>14523</v>
      </c>
      <c r="Y57" s="1504">
        <v>3423</v>
      </c>
      <c r="Z57" s="1504">
        <v>3491</v>
      </c>
      <c r="AA57" s="1505">
        <f t="shared" si="16"/>
        <v>13964</v>
      </c>
      <c r="AB57" s="1504">
        <v>167</v>
      </c>
      <c r="AC57" s="1505">
        <f t="shared" si="17"/>
        <v>668</v>
      </c>
      <c r="AD57" s="1504">
        <v>3658</v>
      </c>
      <c r="AE57" s="1505">
        <f t="shared" si="18"/>
        <v>14632</v>
      </c>
      <c r="AF57" s="1504">
        <v>14632</v>
      </c>
      <c r="AG57" s="1504">
        <v>13849</v>
      </c>
      <c r="AH57" s="1504">
        <v>672</v>
      </c>
      <c r="AI57" s="1504">
        <v>14521</v>
      </c>
      <c r="AJ57" s="1504">
        <v>6430</v>
      </c>
      <c r="AK57" s="1504">
        <v>6563</v>
      </c>
      <c r="AL57" s="1504">
        <v>300</v>
      </c>
      <c r="AM57" s="1504">
        <v>6863</v>
      </c>
      <c r="AN57" s="1506">
        <v>13726</v>
      </c>
      <c r="AO57" s="1507">
        <f t="shared" si="19"/>
        <v>13441</v>
      </c>
      <c r="AP57" s="1508">
        <f t="shared" si="20"/>
        <v>347</v>
      </c>
      <c r="AQ57" s="1500"/>
      <c r="AR57" s="1500">
        <f>251+9</f>
        <v>260</v>
      </c>
      <c r="AS57" s="1500">
        <v>13701</v>
      </c>
      <c r="AT57" s="1500">
        <v>703</v>
      </c>
      <c r="AU57" s="1501">
        <f t="shared" si="38"/>
        <v>14404</v>
      </c>
      <c r="AV57" s="1509"/>
      <c r="AW57" s="1499">
        <v>13310</v>
      </c>
      <c r="AX57" s="1500">
        <v>526</v>
      </c>
      <c r="AY57" s="1500"/>
      <c r="AZ57" s="1500">
        <v>589</v>
      </c>
      <c r="BA57" s="1501">
        <v>14425</v>
      </c>
      <c r="BB57" s="1500">
        <v>13551</v>
      </c>
      <c r="BC57" s="1500">
        <v>518</v>
      </c>
      <c r="BD57" s="1500"/>
      <c r="BE57" s="1500">
        <v>552</v>
      </c>
      <c r="BF57" s="1501">
        <v>14621</v>
      </c>
      <c r="BG57" s="1510">
        <f t="shared" si="21"/>
        <v>101.35875216637783</v>
      </c>
      <c r="BH57" s="1511">
        <v>16169</v>
      </c>
      <c r="BI57" s="1504">
        <v>1117</v>
      </c>
      <c r="BJ57" s="1509">
        <v>17286</v>
      </c>
      <c r="BK57" s="1512">
        <f t="shared" ref="BK57:BK63" si="80">ROUND(BJ57*$EF$143,0)</f>
        <v>0</v>
      </c>
      <c r="BL57" s="1499">
        <f t="shared" si="22"/>
        <v>0</v>
      </c>
      <c r="BM57" s="1500"/>
      <c r="BN57" s="1500"/>
      <c r="BO57" s="1500">
        <f t="shared" si="23"/>
        <v>0</v>
      </c>
      <c r="BP57" s="1500"/>
      <c r="BQ57" s="1513"/>
      <c r="BR57" s="1514">
        <v>13304</v>
      </c>
      <c r="BS57" s="1577"/>
      <c r="BT57" s="1515">
        <v>355</v>
      </c>
      <c r="BU57" s="1515"/>
      <c r="BV57" s="1515"/>
      <c r="BW57" s="1515"/>
      <c r="BX57" s="1515">
        <v>683</v>
      </c>
      <c r="BY57" s="1516">
        <v>14342</v>
      </c>
      <c r="BZ57" s="1517"/>
      <c r="CA57" s="1500">
        <v>13304</v>
      </c>
      <c r="CB57" s="1500">
        <v>355</v>
      </c>
      <c r="CC57" s="1500"/>
      <c r="CD57" s="1500"/>
      <c r="CE57" s="1500"/>
      <c r="CF57" s="1500">
        <v>683</v>
      </c>
      <c r="CG57" s="1500">
        <v>14342</v>
      </c>
      <c r="CH57" s="1518">
        <f t="shared" ref="CH57:CH63" si="81">CG57-X57</f>
        <v>-181</v>
      </c>
      <c r="CI57" s="1519">
        <f t="shared" si="78"/>
        <v>0</v>
      </c>
      <c r="CJ57" s="1519">
        <v>-50</v>
      </c>
      <c r="CK57" s="1519"/>
      <c r="CL57" s="1520">
        <f t="shared" ref="CL57:CL63" si="82">CB57-T57</f>
        <v>-181</v>
      </c>
      <c r="CM57" s="1520"/>
      <c r="CN57" s="1520">
        <f t="shared" ref="CN57:CN63" si="83">CD57-U57</f>
        <v>0</v>
      </c>
      <c r="CO57" s="1520"/>
      <c r="CP57" s="1520">
        <f t="shared" ref="CP57:CR63" si="84">CE57-V57</f>
        <v>0</v>
      </c>
      <c r="CQ57" s="1520">
        <f t="shared" si="84"/>
        <v>0</v>
      </c>
      <c r="CR57" s="1521">
        <f t="shared" si="84"/>
        <v>-181</v>
      </c>
      <c r="CS57" s="1499"/>
      <c r="CT57" s="1500"/>
      <c r="CU57" s="1522"/>
      <c r="CV57" s="1600">
        <f t="shared" si="24"/>
        <v>-389.64614366297832</v>
      </c>
      <c r="CW57" s="1591">
        <f t="shared" si="56"/>
        <v>-389.64614366297832</v>
      </c>
      <c r="CX57" s="1582"/>
      <c r="CY57" s="1523">
        <f t="shared" si="57"/>
        <v>12914.353856337022</v>
      </c>
      <c r="CZ57" s="1577"/>
      <c r="DA57" s="1524">
        <f t="shared" si="58"/>
        <v>355</v>
      </c>
      <c r="DB57" s="1524">
        <f t="shared" si="59"/>
        <v>0</v>
      </c>
      <c r="DC57" s="1524">
        <f t="shared" si="43"/>
        <v>0</v>
      </c>
      <c r="DD57" s="1524">
        <f t="shared" si="60"/>
        <v>0</v>
      </c>
      <c r="DE57" s="1524">
        <f t="shared" si="61"/>
        <v>683</v>
      </c>
      <c r="DF57" s="1525">
        <f t="shared" si="39"/>
        <v>13952.353856337022</v>
      </c>
      <c r="DG57" s="1589">
        <f t="shared" si="26"/>
        <v>13952.353856337022</v>
      </c>
      <c r="DH57" s="1499"/>
      <c r="DI57" s="1500"/>
      <c r="DJ57" s="1522"/>
      <c r="DK57" s="1522">
        <f t="shared" si="27"/>
        <v>-389.64614366297792</v>
      </c>
      <c r="DL57" s="1522">
        <f t="shared" si="28"/>
        <v>0</v>
      </c>
      <c r="DM57" s="1522">
        <f t="shared" si="29"/>
        <v>0</v>
      </c>
      <c r="DN57" s="1522">
        <f t="shared" si="30"/>
        <v>0</v>
      </c>
      <c r="DO57" s="1522">
        <f t="shared" si="31"/>
        <v>0</v>
      </c>
      <c r="DP57" s="1522">
        <f t="shared" si="32"/>
        <v>0</v>
      </c>
      <c r="DQ57" s="1522">
        <f t="shared" si="33"/>
        <v>0</v>
      </c>
      <c r="DR57" s="1522">
        <f t="shared" si="34"/>
        <v>-389.64614366297792</v>
      </c>
      <c r="DS57" s="1572">
        <f t="shared" si="35"/>
        <v>0</v>
      </c>
      <c r="DT57" s="1572">
        <f t="shared" si="36"/>
        <v>0</v>
      </c>
      <c r="DU57" s="1572">
        <f t="shared" si="37"/>
        <v>0</v>
      </c>
      <c r="DV57" s="1526"/>
      <c r="DW57" s="1527"/>
      <c r="DX57" s="1527"/>
      <c r="DY57" s="1527"/>
      <c r="DZ57" s="1527"/>
      <c r="EA57" s="1528"/>
      <c r="EE57" s="1528"/>
    </row>
    <row r="58" spans="1:135" s="1529" customFormat="1" ht="30">
      <c r="A58" s="1494">
        <v>48</v>
      </c>
      <c r="B58" s="1495" t="s">
        <v>661</v>
      </c>
      <c r="C58" s="1496" t="s">
        <v>1049</v>
      </c>
      <c r="D58" s="1497">
        <v>2</v>
      </c>
      <c r="E58" s="1498"/>
      <c r="F58" s="1499">
        <v>12431</v>
      </c>
      <c r="G58" s="1500">
        <v>12431</v>
      </c>
      <c r="H58" s="1500"/>
      <c r="I58" s="1500"/>
      <c r="J58" s="1500">
        <v>0</v>
      </c>
      <c r="K58" s="1501">
        <v>12431</v>
      </c>
      <c r="L58" s="1500">
        <v>12249</v>
      </c>
      <c r="M58" s="1500">
        <v>12249</v>
      </c>
      <c r="N58" s="1500"/>
      <c r="O58" s="1500"/>
      <c r="P58" s="1500">
        <v>0</v>
      </c>
      <c r="Q58" s="1501">
        <v>12249</v>
      </c>
      <c r="R58" s="1502">
        <f t="shared" si="79"/>
        <v>98.535918268844014</v>
      </c>
      <c r="S58" s="1503">
        <f t="shared" si="15"/>
        <v>12603</v>
      </c>
      <c r="T58" s="1504"/>
      <c r="U58" s="1504"/>
      <c r="V58" s="1504"/>
      <c r="W58" s="1504">
        <v>0</v>
      </c>
      <c r="X58" s="1504">
        <v>12603</v>
      </c>
      <c r="Y58" s="1504">
        <v>3020</v>
      </c>
      <c r="Z58" s="1504">
        <v>3151</v>
      </c>
      <c r="AA58" s="1505">
        <f t="shared" si="16"/>
        <v>12604</v>
      </c>
      <c r="AB58" s="1504">
        <v>0</v>
      </c>
      <c r="AC58" s="1505">
        <f t="shared" si="17"/>
        <v>0</v>
      </c>
      <c r="AD58" s="1504">
        <v>3151</v>
      </c>
      <c r="AE58" s="1505">
        <f t="shared" si="18"/>
        <v>12604</v>
      </c>
      <c r="AF58" s="1504">
        <v>12604</v>
      </c>
      <c r="AG58" s="1504">
        <v>12603</v>
      </c>
      <c r="AH58" s="1504">
        <v>0</v>
      </c>
      <c r="AI58" s="1504">
        <v>12603</v>
      </c>
      <c r="AJ58" s="1504">
        <v>5014</v>
      </c>
      <c r="AK58" s="1504">
        <v>5152</v>
      </c>
      <c r="AL58" s="1504">
        <v>0</v>
      </c>
      <c r="AM58" s="1504">
        <v>5152</v>
      </c>
      <c r="AN58" s="1506">
        <v>10304</v>
      </c>
      <c r="AO58" s="1507">
        <f t="shared" si="19"/>
        <v>12864</v>
      </c>
      <c r="AP58" s="1508">
        <f t="shared" si="20"/>
        <v>615</v>
      </c>
      <c r="AQ58" s="1500"/>
      <c r="AR58" s="1500"/>
      <c r="AS58" s="1500">
        <v>12864</v>
      </c>
      <c r="AT58" s="1500">
        <v>0</v>
      </c>
      <c r="AU58" s="1501">
        <f t="shared" si="38"/>
        <v>12864</v>
      </c>
      <c r="AV58" s="1509"/>
      <c r="AW58" s="1499">
        <v>12103</v>
      </c>
      <c r="AX58" s="1500"/>
      <c r="AY58" s="1500"/>
      <c r="AZ58" s="1500"/>
      <c r="BA58" s="1501">
        <v>12103</v>
      </c>
      <c r="BB58" s="1500">
        <v>11645</v>
      </c>
      <c r="BC58" s="1500"/>
      <c r="BD58" s="1500"/>
      <c r="BE58" s="1500"/>
      <c r="BF58" s="1501">
        <v>11645</v>
      </c>
      <c r="BG58" s="1510">
        <f t="shared" si="21"/>
        <v>96.215814260927047</v>
      </c>
      <c r="BH58" s="1511">
        <v>12603</v>
      </c>
      <c r="BI58" s="1504">
        <v>20</v>
      </c>
      <c r="BJ58" s="1509">
        <v>12623</v>
      </c>
      <c r="BK58" s="1512">
        <f t="shared" si="80"/>
        <v>0</v>
      </c>
      <c r="BL58" s="1499">
        <f t="shared" si="22"/>
        <v>6702</v>
      </c>
      <c r="BM58" s="1500">
        <v>6702</v>
      </c>
      <c r="BN58" s="1500"/>
      <c r="BO58" s="1500">
        <f t="shared" si="23"/>
        <v>7687</v>
      </c>
      <c r="BP58" s="1500">
        <v>7687</v>
      </c>
      <c r="BQ58" s="1513"/>
      <c r="BR58" s="1514">
        <v>12294</v>
      </c>
      <c r="BS58" s="1577"/>
      <c r="BT58" s="1515"/>
      <c r="BU58" s="1515"/>
      <c r="BV58" s="1515"/>
      <c r="BW58" s="1515"/>
      <c r="BX58" s="1515">
        <v>0</v>
      </c>
      <c r="BY58" s="1516">
        <v>12294</v>
      </c>
      <c r="BZ58" s="1517"/>
      <c r="CA58" s="1500">
        <v>12294</v>
      </c>
      <c r="CB58" s="1500"/>
      <c r="CC58" s="1500"/>
      <c r="CD58" s="1500"/>
      <c r="CE58" s="1500"/>
      <c r="CF58" s="1500">
        <v>0</v>
      </c>
      <c r="CG58" s="1500">
        <v>12294</v>
      </c>
      <c r="CH58" s="1518">
        <f t="shared" si="81"/>
        <v>-309</v>
      </c>
      <c r="CI58" s="1519">
        <f t="shared" si="78"/>
        <v>-309</v>
      </c>
      <c r="CJ58" s="1519">
        <v>150</v>
      </c>
      <c r="CK58" s="1519"/>
      <c r="CL58" s="1520">
        <f t="shared" si="82"/>
        <v>0</v>
      </c>
      <c r="CM58" s="1520"/>
      <c r="CN58" s="1520">
        <f t="shared" si="83"/>
        <v>0</v>
      </c>
      <c r="CO58" s="1520"/>
      <c r="CP58" s="1520">
        <f t="shared" si="84"/>
        <v>0</v>
      </c>
      <c r="CQ58" s="1520">
        <f t="shared" si="84"/>
        <v>0</v>
      </c>
      <c r="CR58" s="1521">
        <f t="shared" si="84"/>
        <v>-309</v>
      </c>
      <c r="CS58" s="1499">
        <f t="shared" ref="CS58:CS62" si="85">CT58+CU58</f>
        <v>3375</v>
      </c>
      <c r="CT58" s="1500">
        <v>3375</v>
      </c>
      <c r="CU58" s="1522"/>
      <c r="CV58" s="1600">
        <f t="shared" si="24"/>
        <v>-360.06537057972457</v>
      </c>
      <c r="CW58" s="1591">
        <f t="shared" si="56"/>
        <v>-360.06537057972457</v>
      </c>
      <c r="CX58" s="1582"/>
      <c r="CY58" s="1523">
        <f t="shared" si="57"/>
        <v>11933.934629420275</v>
      </c>
      <c r="CZ58" s="1577"/>
      <c r="DA58" s="1524">
        <f t="shared" si="58"/>
        <v>0</v>
      </c>
      <c r="DB58" s="1524">
        <f t="shared" si="59"/>
        <v>0</v>
      </c>
      <c r="DC58" s="1524">
        <f t="shared" si="43"/>
        <v>0</v>
      </c>
      <c r="DD58" s="1524">
        <f t="shared" si="60"/>
        <v>0</v>
      </c>
      <c r="DE58" s="1524">
        <f t="shared" si="61"/>
        <v>0</v>
      </c>
      <c r="DF58" s="1525">
        <f t="shared" si="39"/>
        <v>11933.934629420275</v>
      </c>
      <c r="DG58" s="1589">
        <f t="shared" si="26"/>
        <v>11933.934629420275</v>
      </c>
      <c r="DH58" s="1499">
        <f t="shared" ref="DH58:DH62" si="86">DI58+DJ58</f>
        <v>3375</v>
      </c>
      <c r="DI58" s="1500">
        <v>3375</v>
      </c>
      <c r="DJ58" s="1522"/>
      <c r="DK58" s="1522">
        <f t="shared" si="27"/>
        <v>-360.06537057972491</v>
      </c>
      <c r="DL58" s="1522">
        <f t="shared" si="28"/>
        <v>0</v>
      </c>
      <c r="DM58" s="1522">
        <f t="shared" si="29"/>
        <v>0</v>
      </c>
      <c r="DN58" s="1522">
        <f t="shared" si="30"/>
        <v>0</v>
      </c>
      <c r="DO58" s="1522">
        <f t="shared" si="31"/>
        <v>0</v>
      </c>
      <c r="DP58" s="1522">
        <f t="shared" si="32"/>
        <v>0</v>
      </c>
      <c r="DQ58" s="1522">
        <f t="shared" si="33"/>
        <v>0</v>
      </c>
      <c r="DR58" s="1522">
        <f t="shared" si="34"/>
        <v>-360.06537057972491</v>
      </c>
      <c r="DS58" s="1572">
        <f t="shared" si="35"/>
        <v>0</v>
      </c>
      <c r="DT58" s="1572">
        <f t="shared" si="36"/>
        <v>0</v>
      </c>
      <c r="DU58" s="1572">
        <f t="shared" si="37"/>
        <v>0</v>
      </c>
      <c r="DV58" s="1526"/>
      <c r="DW58" s="1527"/>
      <c r="DX58" s="1527"/>
      <c r="DY58" s="1527"/>
      <c r="DZ58" s="1527"/>
      <c r="EA58" s="1528"/>
      <c r="EE58" s="1528"/>
    </row>
    <row r="59" spans="1:135" ht="30">
      <c r="A59" s="457">
        <v>49</v>
      </c>
      <c r="B59" s="593" t="s">
        <v>661</v>
      </c>
      <c r="C59" s="1392" t="s">
        <v>1050</v>
      </c>
      <c r="D59" s="1563">
        <v>2</v>
      </c>
      <c r="E59" s="456"/>
      <c r="F59" s="462">
        <v>8140</v>
      </c>
      <c r="G59" s="343">
        <v>7801</v>
      </c>
      <c r="H59" s="343"/>
      <c r="I59" s="343">
        <v>339</v>
      </c>
      <c r="J59" s="343">
        <v>10</v>
      </c>
      <c r="K59" s="379">
        <v>8150</v>
      </c>
      <c r="L59" s="343">
        <v>8037</v>
      </c>
      <c r="M59" s="343">
        <v>7697</v>
      </c>
      <c r="N59" s="343"/>
      <c r="O59" s="343">
        <v>340</v>
      </c>
      <c r="P59" s="343">
        <v>10</v>
      </c>
      <c r="Q59" s="379">
        <v>8047</v>
      </c>
      <c r="R59" s="1192">
        <f t="shared" si="79"/>
        <v>98.736196319018404</v>
      </c>
      <c r="S59" s="1185">
        <f t="shared" si="15"/>
        <v>7898</v>
      </c>
      <c r="T59" s="458">
        <v>339</v>
      </c>
      <c r="U59" s="458"/>
      <c r="V59" s="458"/>
      <c r="W59" s="458">
        <v>0</v>
      </c>
      <c r="X59" s="458">
        <v>8237</v>
      </c>
      <c r="Y59" s="458">
        <v>2086</v>
      </c>
      <c r="Z59" s="458">
        <v>2155</v>
      </c>
      <c r="AA59" s="448">
        <f t="shared" si="16"/>
        <v>8620</v>
      </c>
      <c r="AB59" s="458">
        <v>0</v>
      </c>
      <c r="AC59" s="448">
        <f t="shared" si="17"/>
        <v>0</v>
      </c>
      <c r="AD59" s="458">
        <v>2155</v>
      </c>
      <c r="AE59" s="448">
        <f t="shared" si="18"/>
        <v>8620</v>
      </c>
      <c r="AF59" s="458">
        <v>8620</v>
      </c>
      <c r="AG59" s="458">
        <v>8237</v>
      </c>
      <c r="AH59" s="458">
        <v>0</v>
      </c>
      <c r="AI59" s="458">
        <v>8237</v>
      </c>
      <c r="AJ59" s="458">
        <v>3859</v>
      </c>
      <c r="AK59" s="458">
        <v>3995</v>
      </c>
      <c r="AL59" s="458">
        <v>0</v>
      </c>
      <c r="AM59" s="458">
        <v>3995</v>
      </c>
      <c r="AN59" s="722">
        <v>7990</v>
      </c>
      <c r="AO59" s="1453">
        <f t="shared" si="19"/>
        <v>8189</v>
      </c>
      <c r="AP59" s="1384">
        <f t="shared" si="20"/>
        <v>492</v>
      </c>
      <c r="AQ59" s="343"/>
      <c r="AR59" s="343">
        <f>100+242</f>
        <v>342</v>
      </c>
      <c r="AS59" s="343">
        <v>8531</v>
      </c>
      <c r="AT59" s="343">
        <v>10</v>
      </c>
      <c r="AU59" s="379">
        <f t="shared" si="38"/>
        <v>8541</v>
      </c>
      <c r="AV59" s="389"/>
      <c r="AW59" s="462">
        <v>9725</v>
      </c>
      <c r="AX59" s="343">
        <v>234</v>
      </c>
      <c r="AY59" s="343"/>
      <c r="AZ59" s="343"/>
      <c r="BA59" s="379">
        <v>9959</v>
      </c>
      <c r="BB59" s="343">
        <v>9528</v>
      </c>
      <c r="BC59" s="343">
        <v>99</v>
      </c>
      <c r="BD59" s="343"/>
      <c r="BE59" s="343"/>
      <c r="BF59" s="379">
        <v>9627</v>
      </c>
      <c r="BG59" s="1196">
        <f t="shared" si="21"/>
        <v>96.666331961040271</v>
      </c>
      <c r="BH59" s="733">
        <v>8237</v>
      </c>
      <c r="BI59" s="458">
        <v>0</v>
      </c>
      <c r="BJ59" s="389">
        <v>8237</v>
      </c>
      <c r="BK59" s="827">
        <f t="shared" si="80"/>
        <v>0</v>
      </c>
      <c r="BL59" s="462">
        <f t="shared" si="22"/>
        <v>4170</v>
      </c>
      <c r="BM59" s="343">
        <v>4170</v>
      </c>
      <c r="BN59" s="343"/>
      <c r="BO59" s="343">
        <f t="shared" si="23"/>
        <v>4671</v>
      </c>
      <c r="BP59" s="343">
        <v>4671</v>
      </c>
      <c r="BQ59" s="1564"/>
      <c r="BR59" s="841">
        <v>7809</v>
      </c>
      <c r="BS59" s="1257"/>
      <c r="BT59" s="838">
        <v>224</v>
      </c>
      <c r="BU59" s="838"/>
      <c r="BV59" s="838"/>
      <c r="BW59" s="838"/>
      <c r="BX59" s="838">
        <v>0</v>
      </c>
      <c r="BY59" s="844">
        <v>8033</v>
      </c>
      <c r="BZ59" s="1565"/>
      <c r="CA59" s="343">
        <v>7809</v>
      </c>
      <c r="CB59" s="343">
        <v>224</v>
      </c>
      <c r="CC59" s="343"/>
      <c r="CD59" s="343"/>
      <c r="CE59" s="343"/>
      <c r="CF59" s="343">
        <v>0</v>
      </c>
      <c r="CG59" s="343">
        <v>8033</v>
      </c>
      <c r="CH59" s="1407">
        <f t="shared" si="81"/>
        <v>-204</v>
      </c>
      <c r="CI59" s="1408">
        <f t="shared" si="78"/>
        <v>-89</v>
      </c>
      <c r="CJ59" s="1408"/>
      <c r="CK59" s="1408"/>
      <c r="CL59" s="392">
        <f t="shared" si="82"/>
        <v>-115</v>
      </c>
      <c r="CM59" s="392"/>
      <c r="CN59" s="392">
        <f t="shared" si="83"/>
        <v>0</v>
      </c>
      <c r="CO59" s="392"/>
      <c r="CP59" s="392">
        <f t="shared" si="84"/>
        <v>0</v>
      </c>
      <c r="CQ59" s="392">
        <f t="shared" si="84"/>
        <v>0</v>
      </c>
      <c r="CR59" s="1357">
        <f t="shared" si="84"/>
        <v>-204</v>
      </c>
      <c r="CS59" s="462">
        <f t="shared" si="85"/>
        <v>2160</v>
      </c>
      <c r="CT59" s="343">
        <v>2160</v>
      </c>
      <c r="CU59" s="1388"/>
      <c r="CV59" s="1600">
        <f t="shared" si="24"/>
        <v>0</v>
      </c>
      <c r="CW59" s="1598"/>
      <c r="CX59" s="1570"/>
      <c r="CY59" s="1489">
        <f t="shared" si="57"/>
        <v>7809</v>
      </c>
      <c r="CZ59" s="1257"/>
      <c r="DA59" s="1490">
        <f t="shared" si="58"/>
        <v>224</v>
      </c>
      <c r="DB59" s="1490">
        <f t="shared" si="59"/>
        <v>0</v>
      </c>
      <c r="DC59" s="1490">
        <f t="shared" si="43"/>
        <v>0</v>
      </c>
      <c r="DD59" s="1490">
        <f t="shared" si="60"/>
        <v>0</v>
      </c>
      <c r="DE59" s="1490">
        <f t="shared" si="61"/>
        <v>0</v>
      </c>
      <c r="DF59" s="1491">
        <f t="shared" si="39"/>
        <v>8033</v>
      </c>
      <c r="DG59" s="1589">
        <f t="shared" si="26"/>
        <v>8033</v>
      </c>
      <c r="DH59" s="462">
        <f t="shared" si="86"/>
        <v>1202</v>
      </c>
      <c r="DI59" s="343">
        <v>1202</v>
      </c>
      <c r="DJ59" s="1388"/>
      <c r="DK59" s="1571">
        <f t="shared" si="27"/>
        <v>0</v>
      </c>
      <c r="DL59" s="1571">
        <f t="shared" si="28"/>
        <v>0</v>
      </c>
      <c r="DM59" s="1571">
        <f t="shared" si="29"/>
        <v>0</v>
      </c>
      <c r="DN59" s="1571">
        <f t="shared" si="30"/>
        <v>0</v>
      </c>
      <c r="DO59" s="1571">
        <f t="shared" si="31"/>
        <v>0</v>
      </c>
      <c r="DP59" s="1571">
        <f t="shared" si="32"/>
        <v>0</v>
      </c>
      <c r="DQ59" s="1571">
        <f t="shared" si="33"/>
        <v>0</v>
      </c>
      <c r="DR59" s="1388">
        <f t="shared" si="34"/>
        <v>0</v>
      </c>
      <c r="DS59" s="1571">
        <f t="shared" si="35"/>
        <v>-958</v>
      </c>
      <c r="DT59" s="1571">
        <f t="shared" si="36"/>
        <v>-958</v>
      </c>
      <c r="DU59" s="1571">
        <f t="shared" si="37"/>
        <v>0</v>
      </c>
      <c r="DV59" s="525"/>
      <c r="DW59" s="372"/>
      <c r="DX59" s="372"/>
      <c r="DY59" s="372"/>
      <c r="DZ59" s="372"/>
      <c r="EA59" s="299"/>
      <c r="EB59" s="598"/>
      <c r="EC59" s="598"/>
      <c r="ED59" s="598"/>
      <c r="EE59" s="299"/>
    </row>
    <row r="60" spans="1:135" s="1529" customFormat="1" ht="30">
      <c r="A60" s="1494">
        <v>50</v>
      </c>
      <c r="B60" s="1495" t="s">
        <v>661</v>
      </c>
      <c r="C60" s="1496" t="s">
        <v>1051</v>
      </c>
      <c r="D60" s="1497">
        <v>3</v>
      </c>
      <c r="E60" s="1498"/>
      <c r="F60" s="1499">
        <v>11615</v>
      </c>
      <c r="G60" s="1500">
        <v>11615</v>
      </c>
      <c r="H60" s="1500"/>
      <c r="I60" s="1500"/>
      <c r="J60" s="1500">
        <v>363</v>
      </c>
      <c r="K60" s="1501">
        <v>11978</v>
      </c>
      <c r="L60" s="1500">
        <v>11402</v>
      </c>
      <c r="M60" s="1500">
        <v>11402</v>
      </c>
      <c r="N60" s="1500"/>
      <c r="O60" s="1500"/>
      <c r="P60" s="1500">
        <v>374</v>
      </c>
      <c r="Q60" s="1501">
        <v>11776</v>
      </c>
      <c r="R60" s="1502">
        <f t="shared" si="79"/>
        <v>98.31357488729337</v>
      </c>
      <c r="S60" s="1503">
        <f t="shared" si="15"/>
        <v>11709</v>
      </c>
      <c r="T60" s="1504"/>
      <c r="U60" s="1504"/>
      <c r="V60" s="1504"/>
      <c r="W60" s="1504">
        <v>200</v>
      </c>
      <c r="X60" s="1504">
        <v>11909</v>
      </c>
      <c r="Y60" s="1504">
        <v>2889</v>
      </c>
      <c r="Z60" s="1504">
        <v>2988</v>
      </c>
      <c r="AA60" s="1505">
        <f t="shared" si="16"/>
        <v>11952</v>
      </c>
      <c r="AB60" s="1504">
        <v>83</v>
      </c>
      <c r="AC60" s="1505">
        <f t="shared" si="17"/>
        <v>332</v>
      </c>
      <c r="AD60" s="1504">
        <v>3071</v>
      </c>
      <c r="AE60" s="1505">
        <f t="shared" si="18"/>
        <v>12284</v>
      </c>
      <c r="AF60" s="1504">
        <v>12284</v>
      </c>
      <c r="AG60" s="1504">
        <v>11709</v>
      </c>
      <c r="AH60" s="1504">
        <v>200</v>
      </c>
      <c r="AI60" s="1504">
        <v>11909</v>
      </c>
      <c r="AJ60" s="1504">
        <v>5492</v>
      </c>
      <c r="AK60" s="1504">
        <v>5644</v>
      </c>
      <c r="AL60" s="1504">
        <v>177</v>
      </c>
      <c r="AM60" s="1504">
        <v>5821</v>
      </c>
      <c r="AN60" s="1506">
        <v>11642</v>
      </c>
      <c r="AO60" s="1507">
        <f t="shared" si="19"/>
        <v>11988</v>
      </c>
      <c r="AP60" s="1508">
        <f t="shared" si="20"/>
        <v>586</v>
      </c>
      <c r="AQ60" s="1500"/>
      <c r="AR60" s="1500"/>
      <c r="AS60" s="1500">
        <v>11988</v>
      </c>
      <c r="AT60" s="1500">
        <v>374</v>
      </c>
      <c r="AU60" s="1501">
        <f t="shared" si="38"/>
        <v>12362</v>
      </c>
      <c r="AV60" s="1509"/>
      <c r="AW60" s="1499">
        <v>11684</v>
      </c>
      <c r="AX60" s="1500"/>
      <c r="AY60" s="1500"/>
      <c r="AZ60" s="1500">
        <v>206</v>
      </c>
      <c r="BA60" s="1501">
        <v>11890</v>
      </c>
      <c r="BB60" s="1500">
        <v>11672</v>
      </c>
      <c r="BC60" s="1500"/>
      <c r="BD60" s="1500"/>
      <c r="BE60" s="1500">
        <v>206</v>
      </c>
      <c r="BF60" s="1501">
        <v>11878</v>
      </c>
      <c r="BG60" s="1510">
        <f t="shared" si="21"/>
        <v>99.899074852817492</v>
      </c>
      <c r="BH60" s="1511">
        <v>11712</v>
      </c>
      <c r="BI60" s="1504">
        <v>670</v>
      </c>
      <c r="BJ60" s="1509">
        <v>12382</v>
      </c>
      <c r="BK60" s="1512">
        <f t="shared" si="80"/>
        <v>0</v>
      </c>
      <c r="BL60" s="1499">
        <f t="shared" si="22"/>
        <v>1664</v>
      </c>
      <c r="BM60" s="1500">
        <v>1664</v>
      </c>
      <c r="BN60" s="1500"/>
      <c r="BO60" s="1500">
        <f t="shared" si="23"/>
        <v>1769</v>
      </c>
      <c r="BP60" s="1500">
        <v>1769</v>
      </c>
      <c r="BQ60" s="1513"/>
      <c r="BR60" s="1514">
        <v>11409</v>
      </c>
      <c r="BS60" s="1577"/>
      <c r="BT60" s="1515"/>
      <c r="BU60" s="1515"/>
      <c r="BV60" s="1515"/>
      <c r="BW60" s="1515"/>
      <c r="BX60" s="1515">
        <v>200</v>
      </c>
      <c r="BY60" s="1516">
        <v>11609</v>
      </c>
      <c r="BZ60" s="1517"/>
      <c r="CA60" s="1500">
        <v>11409</v>
      </c>
      <c r="CB60" s="1500"/>
      <c r="CC60" s="1500"/>
      <c r="CD60" s="1500"/>
      <c r="CE60" s="1500"/>
      <c r="CF60" s="1500">
        <v>200</v>
      </c>
      <c r="CG60" s="1500">
        <v>11609</v>
      </c>
      <c r="CH60" s="1518">
        <f t="shared" si="81"/>
        <v>-300</v>
      </c>
      <c r="CI60" s="1519">
        <f t="shared" si="78"/>
        <v>-300</v>
      </c>
      <c r="CJ60" s="1519"/>
      <c r="CK60" s="1519"/>
      <c r="CL60" s="1520">
        <f t="shared" si="82"/>
        <v>0</v>
      </c>
      <c r="CM60" s="1520"/>
      <c r="CN60" s="1520">
        <f t="shared" si="83"/>
        <v>0</v>
      </c>
      <c r="CO60" s="1520"/>
      <c r="CP60" s="1520">
        <f t="shared" si="84"/>
        <v>0</v>
      </c>
      <c r="CQ60" s="1520">
        <f t="shared" si="84"/>
        <v>0</v>
      </c>
      <c r="CR60" s="1521">
        <f t="shared" si="84"/>
        <v>-300</v>
      </c>
      <c r="CS60" s="1499">
        <f t="shared" si="85"/>
        <v>1755</v>
      </c>
      <c r="CT60" s="1500">
        <v>1755</v>
      </c>
      <c r="CU60" s="1522"/>
      <c r="CV60" s="1600">
        <f t="shared" si="24"/>
        <v>-334.14558426420024</v>
      </c>
      <c r="CW60" s="1591">
        <f t="shared" si="56"/>
        <v>-334.14558426420024</v>
      </c>
      <c r="CX60" s="1582"/>
      <c r="CY60" s="1523">
        <f t="shared" si="57"/>
        <v>11074.854415735799</v>
      </c>
      <c r="CZ60" s="1577"/>
      <c r="DA60" s="1524">
        <f t="shared" si="58"/>
        <v>0</v>
      </c>
      <c r="DB60" s="1524">
        <f t="shared" si="59"/>
        <v>0</v>
      </c>
      <c r="DC60" s="1524">
        <f t="shared" si="43"/>
        <v>0</v>
      </c>
      <c r="DD60" s="1524">
        <f t="shared" si="60"/>
        <v>0</v>
      </c>
      <c r="DE60" s="1524">
        <f t="shared" si="61"/>
        <v>200</v>
      </c>
      <c r="DF60" s="1525">
        <f t="shared" si="39"/>
        <v>11274.854415735799</v>
      </c>
      <c r="DG60" s="1589">
        <f t="shared" si="26"/>
        <v>11274.854415735799</v>
      </c>
      <c r="DH60" s="1499">
        <f t="shared" si="86"/>
        <v>21</v>
      </c>
      <c r="DI60" s="1500">
        <v>21</v>
      </c>
      <c r="DJ60" s="1522"/>
      <c r="DK60" s="1522">
        <f t="shared" si="27"/>
        <v>-334.14558426420081</v>
      </c>
      <c r="DL60" s="1522">
        <f t="shared" si="28"/>
        <v>0</v>
      </c>
      <c r="DM60" s="1522">
        <f t="shared" si="29"/>
        <v>0</v>
      </c>
      <c r="DN60" s="1522">
        <f t="shared" si="30"/>
        <v>0</v>
      </c>
      <c r="DO60" s="1522">
        <f t="shared" si="31"/>
        <v>0</v>
      </c>
      <c r="DP60" s="1522">
        <f t="shared" si="32"/>
        <v>0</v>
      </c>
      <c r="DQ60" s="1522">
        <f t="shared" si="33"/>
        <v>0</v>
      </c>
      <c r="DR60" s="1522">
        <f t="shared" si="34"/>
        <v>-334.14558426420081</v>
      </c>
      <c r="DS60" s="1572">
        <f t="shared" si="35"/>
        <v>-1734</v>
      </c>
      <c r="DT60" s="1572">
        <f t="shared" si="36"/>
        <v>-1734</v>
      </c>
      <c r="DU60" s="1572">
        <f t="shared" si="37"/>
        <v>0</v>
      </c>
      <c r="DV60" s="1526"/>
      <c r="DW60" s="1527"/>
      <c r="DX60" s="1527"/>
      <c r="DY60" s="1527"/>
      <c r="DZ60" s="1527"/>
      <c r="EA60" s="1528"/>
      <c r="EE60" s="1528"/>
    </row>
    <row r="61" spans="1:135" s="1529" customFormat="1">
      <c r="A61" s="1494">
        <v>51</v>
      </c>
      <c r="B61" s="1495" t="s">
        <v>661</v>
      </c>
      <c r="C61" s="1496" t="s">
        <v>1074</v>
      </c>
      <c r="D61" s="1497">
        <v>3</v>
      </c>
      <c r="E61" s="1498"/>
      <c r="F61" s="1499">
        <v>18681</v>
      </c>
      <c r="G61" s="1500">
        <f>12357+4120+2170</f>
        <v>18647</v>
      </c>
      <c r="H61" s="1500">
        <v>34</v>
      </c>
      <c r="I61" s="1500"/>
      <c r="J61" s="1500">
        <v>58</v>
      </c>
      <c r="K61" s="1501">
        <v>18739</v>
      </c>
      <c r="L61" s="1500">
        <v>18183</v>
      </c>
      <c r="M61" s="1500">
        <f>12321+3737+2103</f>
        <v>18161</v>
      </c>
      <c r="N61" s="1500">
        <v>22</v>
      </c>
      <c r="O61" s="1500"/>
      <c r="P61" s="1500">
        <v>59</v>
      </c>
      <c r="Q61" s="1501">
        <v>18242</v>
      </c>
      <c r="R61" s="1502">
        <f t="shared" si="79"/>
        <v>97.347777362719469</v>
      </c>
      <c r="S61" s="1503">
        <f t="shared" si="15"/>
        <v>17764</v>
      </c>
      <c r="T61" s="1504"/>
      <c r="U61" s="1504">
        <v>33</v>
      </c>
      <c r="V61" s="1504"/>
      <c r="W61" s="1504">
        <v>50</v>
      </c>
      <c r="X61" s="1504">
        <v>17847</v>
      </c>
      <c r="Y61" s="1504">
        <v>4542</v>
      </c>
      <c r="Z61" s="1504">
        <v>4494</v>
      </c>
      <c r="AA61" s="1505">
        <f t="shared" si="16"/>
        <v>17976</v>
      </c>
      <c r="AB61" s="1504">
        <v>19</v>
      </c>
      <c r="AC61" s="1505">
        <f t="shared" si="17"/>
        <v>76</v>
      </c>
      <c r="AD61" s="1504">
        <v>4513</v>
      </c>
      <c r="AE61" s="1505">
        <f t="shared" si="18"/>
        <v>18052</v>
      </c>
      <c r="AF61" s="1504">
        <v>18052</v>
      </c>
      <c r="AG61" s="1504">
        <v>17797</v>
      </c>
      <c r="AH61" s="1504">
        <v>50</v>
      </c>
      <c r="AI61" s="1504">
        <v>17847</v>
      </c>
      <c r="AJ61" s="1504">
        <v>7922</v>
      </c>
      <c r="AK61" s="1504">
        <v>8537</v>
      </c>
      <c r="AL61" s="1504">
        <v>35</v>
      </c>
      <c r="AM61" s="1504">
        <v>8572</v>
      </c>
      <c r="AN61" s="1506">
        <v>17144</v>
      </c>
      <c r="AO61" s="1507">
        <f t="shared" si="19"/>
        <v>18165</v>
      </c>
      <c r="AP61" s="1508">
        <f t="shared" si="20"/>
        <v>4</v>
      </c>
      <c r="AQ61" s="1500">
        <v>22</v>
      </c>
      <c r="AR61" s="1500"/>
      <c r="AS61" s="1500">
        <f>12628+3490+2069</f>
        <v>18187</v>
      </c>
      <c r="AT61" s="1500">
        <v>59</v>
      </c>
      <c r="AU61" s="1501">
        <f t="shared" si="38"/>
        <v>18246</v>
      </c>
      <c r="AV61" s="1509"/>
      <c r="AW61" s="1499">
        <v>16852</v>
      </c>
      <c r="AX61" s="1500"/>
      <c r="AY61" s="1500">
        <v>33</v>
      </c>
      <c r="AZ61" s="1500">
        <v>50</v>
      </c>
      <c r="BA61" s="1501">
        <v>16935</v>
      </c>
      <c r="BB61" s="1500">
        <v>16726</v>
      </c>
      <c r="BC61" s="1500"/>
      <c r="BD61" s="1500">
        <v>16</v>
      </c>
      <c r="BE61" s="1500">
        <v>50</v>
      </c>
      <c r="BF61" s="1501">
        <v>16792</v>
      </c>
      <c r="BG61" s="1510">
        <f t="shared" si="21"/>
        <v>99.155594921759672</v>
      </c>
      <c r="BH61" s="1511">
        <v>19216</v>
      </c>
      <c r="BI61" s="1504">
        <v>60</v>
      </c>
      <c r="BJ61" s="1509">
        <v>19276</v>
      </c>
      <c r="BK61" s="1512">
        <f t="shared" si="80"/>
        <v>0</v>
      </c>
      <c r="BL61" s="1499">
        <f t="shared" si="22"/>
        <v>1735</v>
      </c>
      <c r="BM61" s="1500">
        <v>1735</v>
      </c>
      <c r="BN61" s="1500"/>
      <c r="BO61" s="1500">
        <f t="shared" si="23"/>
        <v>1748</v>
      </c>
      <c r="BP61" s="1500">
        <v>1748</v>
      </c>
      <c r="BQ61" s="1513"/>
      <c r="BR61" s="1514">
        <f>17764-BS61</f>
        <v>13646</v>
      </c>
      <c r="BS61" s="1577">
        <v>4118</v>
      </c>
      <c r="BT61" s="1515"/>
      <c r="BU61" s="1515"/>
      <c r="BV61" s="1515">
        <v>33</v>
      </c>
      <c r="BW61" s="1515"/>
      <c r="BX61" s="1515">
        <v>50</v>
      </c>
      <c r="BY61" s="1516">
        <v>17847</v>
      </c>
      <c r="BZ61" s="1517"/>
      <c r="CA61" s="1500">
        <v>17764</v>
      </c>
      <c r="CB61" s="1500"/>
      <c r="CC61" s="1500"/>
      <c r="CD61" s="1500">
        <v>33</v>
      </c>
      <c r="CE61" s="1500"/>
      <c r="CF61" s="1500">
        <v>50</v>
      </c>
      <c r="CG61" s="1500">
        <v>17847</v>
      </c>
      <c r="CH61" s="1518">
        <f t="shared" si="81"/>
        <v>0</v>
      </c>
      <c r="CI61" s="1519">
        <f t="shared" si="78"/>
        <v>0</v>
      </c>
      <c r="CJ61" s="1519"/>
      <c r="CK61" s="1519"/>
      <c r="CL61" s="1520">
        <f t="shared" si="82"/>
        <v>0</v>
      </c>
      <c r="CM61" s="1520"/>
      <c r="CN61" s="1520">
        <f t="shared" si="83"/>
        <v>0</v>
      </c>
      <c r="CO61" s="1520"/>
      <c r="CP61" s="1520">
        <f t="shared" si="84"/>
        <v>0</v>
      </c>
      <c r="CQ61" s="1520">
        <f t="shared" si="84"/>
        <v>0</v>
      </c>
      <c r="CR61" s="1521">
        <f t="shared" si="84"/>
        <v>0</v>
      </c>
      <c r="CS61" s="1499">
        <f t="shared" si="85"/>
        <v>945</v>
      </c>
      <c r="CT61" s="1500">
        <v>945</v>
      </c>
      <c r="CU61" s="1522"/>
      <c r="CV61" s="1600">
        <f t="shared" si="24"/>
        <v>-399.66260345948604</v>
      </c>
      <c r="CW61" s="1591">
        <f t="shared" si="56"/>
        <v>-399.66260345948604</v>
      </c>
      <c r="CX61" s="1582"/>
      <c r="CY61" s="1523">
        <f t="shared" si="57"/>
        <v>13246.337396540514</v>
      </c>
      <c r="CZ61" s="1577">
        <v>4118</v>
      </c>
      <c r="DA61" s="1524">
        <f t="shared" si="58"/>
        <v>0</v>
      </c>
      <c r="DB61" s="1524">
        <f t="shared" si="59"/>
        <v>0</v>
      </c>
      <c r="DC61" s="1524">
        <f t="shared" si="43"/>
        <v>33</v>
      </c>
      <c r="DD61" s="1524">
        <f t="shared" si="60"/>
        <v>0</v>
      </c>
      <c r="DE61" s="1524">
        <f t="shared" si="61"/>
        <v>50</v>
      </c>
      <c r="DF61" s="1525">
        <f t="shared" si="39"/>
        <v>17447.337396540512</v>
      </c>
      <c r="DG61" s="1589">
        <f t="shared" si="26"/>
        <v>17447.337396540515</v>
      </c>
      <c r="DH61" s="1499">
        <f t="shared" si="86"/>
        <v>945</v>
      </c>
      <c r="DI61" s="1500">
        <v>945</v>
      </c>
      <c r="DJ61" s="1522"/>
      <c r="DK61" s="1522">
        <f t="shared" si="27"/>
        <v>-399.66260345948649</v>
      </c>
      <c r="DL61" s="1522">
        <f t="shared" si="28"/>
        <v>0</v>
      </c>
      <c r="DM61" s="1522">
        <f t="shared" si="29"/>
        <v>0</v>
      </c>
      <c r="DN61" s="1522">
        <f t="shared" si="30"/>
        <v>0</v>
      </c>
      <c r="DO61" s="1522">
        <f t="shared" si="31"/>
        <v>0</v>
      </c>
      <c r="DP61" s="1522">
        <f t="shared" si="32"/>
        <v>0</v>
      </c>
      <c r="DQ61" s="1522">
        <f t="shared" si="33"/>
        <v>0</v>
      </c>
      <c r="DR61" s="1522">
        <f t="shared" si="34"/>
        <v>-399.66260345948831</v>
      </c>
      <c r="DS61" s="1572">
        <f t="shared" si="35"/>
        <v>0</v>
      </c>
      <c r="DT61" s="1572">
        <f t="shared" si="36"/>
        <v>0</v>
      </c>
      <c r="DU61" s="1572">
        <f t="shared" si="37"/>
        <v>0</v>
      </c>
      <c r="DV61" s="1526"/>
      <c r="DW61" s="1527"/>
      <c r="DX61" s="1527"/>
      <c r="DY61" s="1527"/>
      <c r="DZ61" s="1527"/>
      <c r="EA61" s="1528"/>
      <c r="EE61" s="1528"/>
    </row>
    <row r="62" spans="1:135" s="1529" customFormat="1" ht="30">
      <c r="A62" s="1494">
        <v>52</v>
      </c>
      <c r="B62" s="1495" t="s">
        <v>661</v>
      </c>
      <c r="C62" s="1496" t="s">
        <v>682</v>
      </c>
      <c r="D62" s="1497">
        <v>2</v>
      </c>
      <c r="E62" s="1498"/>
      <c r="F62" s="1499">
        <v>2366</v>
      </c>
      <c r="G62" s="1500">
        <v>2366</v>
      </c>
      <c r="H62" s="1500"/>
      <c r="I62" s="1500"/>
      <c r="J62" s="1500">
        <v>0</v>
      </c>
      <c r="K62" s="1501">
        <v>2366</v>
      </c>
      <c r="L62" s="1500">
        <v>2351</v>
      </c>
      <c r="M62" s="1500">
        <v>2351</v>
      </c>
      <c r="N62" s="1500"/>
      <c r="O62" s="1500"/>
      <c r="P62" s="1500">
        <v>0</v>
      </c>
      <c r="Q62" s="1501">
        <v>2351</v>
      </c>
      <c r="R62" s="1502">
        <f t="shared" si="79"/>
        <v>99.366018596787825</v>
      </c>
      <c r="S62" s="1503">
        <f t="shared" si="15"/>
        <v>2219</v>
      </c>
      <c r="T62" s="1504"/>
      <c r="U62" s="1504"/>
      <c r="V62" s="1504"/>
      <c r="W62" s="1504">
        <v>0</v>
      </c>
      <c r="X62" s="1504">
        <v>2219</v>
      </c>
      <c r="Y62" s="1504">
        <v>606</v>
      </c>
      <c r="Z62" s="1504">
        <v>618</v>
      </c>
      <c r="AA62" s="1505">
        <f t="shared" si="16"/>
        <v>2472</v>
      </c>
      <c r="AB62" s="1504">
        <v>0</v>
      </c>
      <c r="AC62" s="1505">
        <f t="shared" si="17"/>
        <v>0</v>
      </c>
      <c r="AD62" s="1504">
        <v>618</v>
      </c>
      <c r="AE62" s="1505">
        <f t="shared" si="18"/>
        <v>2472</v>
      </c>
      <c r="AF62" s="1504">
        <v>2472</v>
      </c>
      <c r="AG62" s="1504">
        <v>2219</v>
      </c>
      <c r="AH62" s="1504">
        <v>0</v>
      </c>
      <c r="AI62" s="1504">
        <v>2219</v>
      </c>
      <c r="AJ62" s="1504">
        <v>1029</v>
      </c>
      <c r="AK62" s="1504">
        <v>1056</v>
      </c>
      <c r="AL62" s="1504">
        <v>0</v>
      </c>
      <c r="AM62" s="1504">
        <v>1056</v>
      </c>
      <c r="AN62" s="1506">
        <v>2112</v>
      </c>
      <c r="AO62" s="1507">
        <f t="shared" si="19"/>
        <v>2497</v>
      </c>
      <c r="AP62" s="1508">
        <f t="shared" si="20"/>
        <v>146</v>
      </c>
      <c r="AQ62" s="1500"/>
      <c r="AR62" s="1500"/>
      <c r="AS62" s="1500">
        <v>2497</v>
      </c>
      <c r="AT62" s="1500">
        <v>0</v>
      </c>
      <c r="AU62" s="1501">
        <f t="shared" si="38"/>
        <v>2497</v>
      </c>
      <c r="AV62" s="1509"/>
      <c r="AW62" s="1499">
        <v>3946</v>
      </c>
      <c r="AX62" s="1500"/>
      <c r="AY62" s="1500"/>
      <c r="AZ62" s="1500"/>
      <c r="BA62" s="1501">
        <v>3946</v>
      </c>
      <c r="BB62" s="1500">
        <v>3949</v>
      </c>
      <c r="BC62" s="1500"/>
      <c r="BD62" s="1500"/>
      <c r="BE62" s="1500"/>
      <c r="BF62" s="1501">
        <v>3949</v>
      </c>
      <c r="BG62" s="1510">
        <f t="shared" si="21"/>
        <v>100.07602635580335</v>
      </c>
      <c r="BH62" s="1511">
        <v>2319</v>
      </c>
      <c r="BI62" s="1504">
        <v>0</v>
      </c>
      <c r="BJ62" s="1509">
        <v>2319</v>
      </c>
      <c r="BK62" s="1512">
        <f t="shared" si="80"/>
        <v>0</v>
      </c>
      <c r="BL62" s="1499">
        <f t="shared" si="22"/>
        <v>3100</v>
      </c>
      <c r="BM62" s="1500"/>
      <c r="BN62" s="1500">
        <v>3100</v>
      </c>
      <c r="BO62" s="1500">
        <f t="shared" si="23"/>
        <v>3143</v>
      </c>
      <c r="BP62" s="1500"/>
      <c r="BQ62" s="1513">
        <v>3143</v>
      </c>
      <c r="BR62" s="1514">
        <f>2209-BS62</f>
        <v>1433</v>
      </c>
      <c r="BS62" s="1577">
        <v>776</v>
      </c>
      <c r="BT62" s="1515"/>
      <c r="BU62" s="1515"/>
      <c r="BV62" s="1515"/>
      <c r="BW62" s="1515"/>
      <c r="BX62" s="1515">
        <v>0</v>
      </c>
      <c r="BY62" s="1516">
        <v>2209</v>
      </c>
      <c r="BZ62" s="1517"/>
      <c r="CA62" s="1500">
        <v>2209</v>
      </c>
      <c r="CB62" s="1500"/>
      <c r="CC62" s="1500"/>
      <c r="CD62" s="1500"/>
      <c r="CE62" s="1500"/>
      <c r="CF62" s="1500">
        <v>0</v>
      </c>
      <c r="CG62" s="1500">
        <v>2209</v>
      </c>
      <c r="CH62" s="1518">
        <f t="shared" si="81"/>
        <v>-10</v>
      </c>
      <c r="CI62" s="1519">
        <f t="shared" si="78"/>
        <v>-10</v>
      </c>
      <c r="CJ62" s="1519"/>
      <c r="CK62" s="1519"/>
      <c r="CL62" s="1520">
        <f t="shared" si="82"/>
        <v>0</v>
      </c>
      <c r="CM62" s="1520"/>
      <c r="CN62" s="1520">
        <f t="shared" si="83"/>
        <v>0</v>
      </c>
      <c r="CO62" s="1520"/>
      <c r="CP62" s="1520">
        <f t="shared" si="84"/>
        <v>0</v>
      </c>
      <c r="CQ62" s="1520">
        <f t="shared" si="84"/>
        <v>0</v>
      </c>
      <c r="CR62" s="1521">
        <f t="shared" si="84"/>
        <v>-10</v>
      </c>
      <c r="CS62" s="1499">
        <f t="shared" si="85"/>
        <v>981</v>
      </c>
      <c r="CT62" s="1500"/>
      <c r="CU62" s="1522">
        <v>981</v>
      </c>
      <c r="CV62" s="1600">
        <f t="shared" si="24"/>
        <v>-41.969552305250147</v>
      </c>
      <c r="CW62" s="1591">
        <f t="shared" si="56"/>
        <v>-41.969552305250147</v>
      </c>
      <c r="CX62" s="1582"/>
      <c r="CY62" s="1523">
        <f t="shared" si="57"/>
        <v>1391.0304476947499</v>
      </c>
      <c r="CZ62" s="1577">
        <v>776</v>
      </c>
      <c r="DA62" s="1524">
        <f t="shared" si="58"/>
        <v>0</v>
      </c>
      <c r="DB62" s="1524">
        <f t="shared" si="59"/>
        <v>0</v>
      </c>
      <c r="DC62" s="1524">
        <f t="shared" si="43"/>
        <v>0</v>
      </c>
      <c r="DD62" s="1524">
        <f t="shared" si="60"/>
        <v>0</v>
      </c>
      <c r="DE62" s="1524">
        <f t="shared" si="61"/>
        <v>0</v>
      </c>
      <c r="DF62" s="1525">
        <f t="shared" si="39"/>
        <v>2167.0304476947499</v>
      </c>
      <c r="DG62" s="1589">
        <f t="shared" si="26"/>
        <v>2167.0304476947499</v>
      </c>
      <c r="DH62" s="1499">
        <f t="shared" si="86"/>
        <v>674</v>
      </c>
      <c r="DI62" s="1500"/>
      <c r="DJ62" s="1522">
        <v>674</v>
      </c>
      <c r="DK62" s="1522">
        <f t="shared" si="27"/>
        <v>-41.96955230525009</v>
      </c>
      <c r="DL62" s="1522">
        <f t="shared" si="28"/>
        <v>0</v>
      </c>
      <c r="DM62" s="1522">
        <f t="shared" si="29"/>
        <v>0</v>
      </c>
      <c r="DN62" s="1522">
        <f t="shared" si="30"/>
        <v>0</v>
      </c>
      <c r="DO62" s="1522">
        <f t="shared" si="31"/>
        <v>0</v>
      </c>
      <c r="DP62" s="1522">
        <f t="shared" si="32"/>
        <v>0</v>
      </c>
      <c r="DQ62" s="1522">
        <f t="shared" si="33"/>
        <v>0</v>
      </c>
      <c r="DR62" s="1522">
        <f t="shared" si="34"/>
        <v>-41.96955230525009</v>
      </c>
      <c r="DS62" s="1572">
        <f t="shared" si="35"/>
        <v>-307</v>
      </c>
      <c r="DT62" s="1572">
        <f t="shared" si="36"/>
        <v>0</v>
      </c>
      <c r="DU62" s="1572">
        <f t="shared" si="37"/>
        <v>-307</v>
      </c>
      <c r="DV62" s="1526"/>
      <c r="DW62" s="1527"/>
      <c r="DX62" s="1527"/>
      <c r="DY62" s="1527"/>
      <c r="DZ62" s="1527"/>
      <c r="EA62" s="1528"/>
      <c r="EE62" s="1528"/>
    </row>
    <row r="63" spans="1:135">
      <c r="A63" s="457">
        <v>53</v>
      </c>
      <c r="B63" s="593" t="s">
        <v>661</v>
      </c>
      <c r="C63" s="1392" t="s">
        <v>1080</v>
      </c>
      <c r="D63" s="1373">
        <v>2</v>
      </c>
      <c r="E63" s="456"/>
      <c r="F63" s="462">
        <v>0</v>
      </c>
      <c r="G63" s="343"/>
      <c r="H63" s="343"/>
      <c r="I63" s="343"/>
      <c r="J63" s="343">
        <v>0</v>
      </c>
      <c r="K63" s="379">
        <v>0</v>
      </c>
      <c r="L63" s="343">
        <v>0</v>
      </c>
      <c r="M63" s="343"/>
      <c r="N63" s="343"/>
      <c r="O63" s="343"/>
      <c r="P63" s="343">
        <v>0</v>
      </c>
      <c r="Q63" s="379">
        <v>0</v>
      </c>
      <c r="R63" s="1192"/>
      <c r="S63" s="1185">
        <f t="shared" si="15"/>
        <v>0</v>
      </c>
      <c r="T63" s="458"/>
      <c r="U63" s="458"/>
      <c r="V63" s="458"/>
      <c r="W63" s="458">
        <v>0</v>
      </c>
      <c r="X63" s="458">
        <v>0</v>
      </c>
      <c r="Y63" s="458">
        <v>0</v>
      </c>
      <c r="Z63" s="458">
        <v>0</v>
      </c>
      <c r="AA63" s="448">
        <f t="shared" si="16"/>
        <v>0</v>
      </c>
      <c r="AB63" s="458">
        <v>0</v>
      </c>
      <c r="AC63" s="448">
        <f t="shared" si="17"/>
        <v>0</v>
      </c>
      <c r="AD63" s="458">
        <v>0</v>
      </c>
      <c r="AE63" s="448">
        <f t="shared" si="18"/>
        <v>0</v>
      </c>
      <c r="AF63" s="458">
        <v>0</v>
      </c>
      <c r="AG63" s="458">
        <v>0</v>
      </c>
      <c r="AH63" s="458">
        <v>0</v>
      </c>
      <c r="AI63" s="458">
        <v>0</v>
      </c>
      <c r="AJ63" s="458">
        <v>0</v>
      </c>
      <c r="AK63" s="458">
        <v>0</v>
      </c>
      <c r="AL63" s="458">
        <v>0</v>
      </c>
      <c r="AM63" s="458">
        <v>0</v>
      </c>
      <c r="AN63" s="722">
        <v>0</v>
      </c>
      <c r="AO63" s="1453">
        <f t="shared" si="19"/>
        <v>0</v>
      </c>
      <c r="AP63" s="1384">
        <f t="shared" si="20"/>
        <v>0</v>
      </c>
      <c r="AQ63" s="343"/>
      <c r="AR63" s="343"/>
      <c r="AS63" s="343"/>
      <c r="AT63" s="343">
        <v>0</v>
      </c>
      <c r="AU63" s="379">
        <f t="shared" si="38"/>
        <v>0</v>
      </c>
      <c r="AV63" s="389"/>
      <c r="AW63" s="462"/>
      <c r="AX63" s="343"/>
      <c r="AY63" s="343"/>
      <c r="AZ63" s="343"/>
      <c r="BA63" s="379"/>
      <c r="BB63" s="343"/>
      <c r="BC63" s="343"/>
      <c r="BD63" s="343"/>
      <c r="BE63" s="343"/>
      <c r="BF63" s="379"/>
      <c r="BG63" s="1196"/>
      <c r="BH63" s="733">
        <v>1000</v>
      </c>
      <c r="BI63" s="458">
        <v>0</v>
      </c>
      <c r="BJ63" s="389">
        <v>1000</v>
      </c>
      <c r="BK63" s="827">
        <f t="shared" si="80"/>
        <v>0</v>
      </c>
      <c r="BL63" s="462">
        <f t="shared" si="22"/>
        <v>0</v>
      </c>
      <c r="BM63" s="343"/>
      <c r="BN63" s="343"/>
      <c r="BO63" s="343">
        <f t="shared" si="23"/>
        <v>0</v>
      </c>
      <c r="BP63" s="343"/>
      <c r="BQ63" s="1375"/>
      <c r="BR63" s="841">
        <v>0</v>
      </c>
      <c r="BS63" s="1257"/>
      <c r="BT63" s="838"/>
      <c r="BU63" s="838"/>
      <c r="BV63" s="838"/>
      <c r="BW63" s="838"/>
      <c r="BX63" s="838">
        <v>0</v>
      </c>
      <c r="BY63" s="844">
        <v>0</v>
      </c>
      <c r="BZ63" s="1376"/>
      <c r="CA63" s="343">
        <v>0</v>
      </c>
      <c r="CB63" s="343"/>
      <c r="CC63" s="343"/>
      <c r="CD63" s="343"/>
      <c r="CE63" s="343"/>
      <c r="CF63" s="343">
        <v>0</v>
      </c>
      <c r="CG63" s="343">
        <v>0</v>
      </c>
      <c r="CH63" s="1407">
        <f t="shared" si="81"/>
        <v>0</v>
      </c>
      <c r="CI63" s="1408">
        <f t="shared" si="78"/>
        <v>0</v>
      </c>
      <c r="CJ63" s="1408">
        <v>-50</v>
      </c>
      <c r="CK63" s="1408"/>
      <c r="CL63" s="392">
        <f t="shared" si="82"/>
        <v>0</v>
      </c>
      <c r="CM63" s="392"/>
      <c r="CN63" s="392">
        <f t="shared" si="83"/>
        <v>0</v>
      </c>
      <c r="CO63" s="392"/>
      <c r="CP63" s="392">
        <f t="shared" si="84"/>
        <v>0</v>
      </c>
      <c r="CQ63" s="392">
        <f t="shared" si="84"/>
        <v>0</v>
      </c>
      <c r="CR63" s="1357">
        <f t="shared" si="84"/>
        <v>0</v>
      </c>
      <c r="CS63" s="462"/>
      <c r="CT63" s="343"/>
      <c r="CU63" s="1388"/>
      <c r="CV63" s="1600">
        <f t="shared" si="24"/>
        <v>0</v>
      </c>
      <c r="CW63" s="1590"/>
      <c r="CX63" s="1487"/>
      <c r="CY63" s="1489">
        <f t="shared" si="57"/>
        <v>0</v>
      </c>
      <c r="CZ63" s="1257"/>
      <c r="DA63" s="1490">
        <f t="shared" si="58"/>
        <v>0</v>
      </c>
      <c r="DB63" s="1490">
        <f t="shared" si="59"/>
        <v>0</v>
      </c>
      <c r="DC63" s="1490">
        <f t="shared" si="43"/>
        <v>0</v>
      </c>
      <c r="DD63" s="1490">
        <f t="shared" si="60"/>
        <v>0</v>
      </c>
      <c r="DE63" s="1490">
        <f t="shared" si="61"/>
        <v>0</v>
      </c>
      <c r="DF63" s="1491">
        <f t="shared" si="39"/>
        <v>0</v>
      </c>
      <c r="DG63" s="1589">
        <f t="shared" si="26"/>
        <v>0</v>
      </c>
      <c r="DH63" s="462"/>
      <c r="DI63" s="343"/>
      <c r="DJ63" s="1388"/>
      <c r="DK63" s="1571">
        <f t="shared" si="27"/>
        <v>0</v>
      </c>
      <c r="DL63" s="1571">
        <f t="shared" si="28"/>
        <v>0</v>
      </c>
      <c r="DM63" s="1571">
        <f t="shared" si="29"/>
        <v>0</v>
      </c>
      <c r="DN63" s="1571">
        <f t="shared" si="30"/>
        <v>0</v>
      </c>
      <c r="DO63" s="1571">
        <f t="shared" si="31"/>
        <v>0</v>
      </c>
      <c r="DP63" s="1571">
        <f t="shared" si="32"/>
        <v>0</v>
      </c>
      <c r="DQ63" s="1571">
        <f t="shared" si="33"/>
        <v>0</v>
      </c>
      <c r="DR63" s="1388">
        <f t="shared" si="34"/>
        <v>0</v>
      </c>
      <c r="DS63" s="1571">
        <f t="shared" si="35"/>
        <v>0</v>
      </c>
      <c r="DT63" s="1571">
        <f t="shared" si="36"/>
        <v>0</v>
      </c>
      <c r="DU63" s="1571">
        <f t="shared" si="37"/>
        <v>0</v>
      </c>
      <c r="DV63" s="525"/>
      <c r="DW63" s="372"/>
      <c r="DX63" s="372"/>
      <c r="DY63" s="372"/>
      <c r="DZ63" s="372"/>
      <c r="EA63" s="299"/>
      <c r="EB63" s="598"/>
      <c r="EC63" s="598"/>
      <c r="ED63" s="598"/>
      <c r="EE63" s="299"/>
    </row>
    <row r="64" spans="1:135" s="478" customFormat="1">
      <c r="A64" s="476"/>
      <c r="B64" s="475" t="s">
        <v>662</v>
      </c>
      <c r="C64" s="475" t="s">
        <v>662</v>
      </c>
      <c r="D64" s="724"/>
      <c r="E64" s="474">
        <v>174938</v>
      </c>
      <c r="F64" s="1333"/>
      <c r="G64" s="1334"/>
      <c r="H64" s="1334"/>
      <c r="I64" s="1334"/>
      <c r="J64" s="1334"/>
      <c r="K64" s="1332"/>
      <c r="L64" s="1334"/>
      <c r="M64" s="1334"/>
      <c r="N64" s="1334"/>
      <c r="O64" s="1334"/>
      <c r="P64" s="1334"/>
      <c r="Q64" s="1332"/>
      <c r="R64" s="1192"/>
      <c r="S64" s="1185"/>
      <c r="T64" s="469"/>
      <c r="U64" s="469"/>
      <c r="V64" s="469"/>
      <c r="W64" s="469"/>
      <c r="X64" s="469"/>
      <c r="Y64" s="469"/>
      <c r="Z64" s="469"/>
      <c r="AA64" s="448">
        <f t="shared" si="16"/>
        <v>0</v>
      </c>
      <c r="AB64" s="469"/>
      <c r="AC64" s="448">
        <f t="shared" si="17"/>
        <v>0</v>
      </c>
      <c r="AD64" s="469"/>
      <c r="AE64" s="448">
        <f t="shared" si="18"/>
        <v>0</v>
      </c>
      <c r="AF64" s="469"/>
      <c r="AG64" s="469"/>
      <c r="AH64" s="469"/>
      <c r="AI64" s="469"/>
      <c r="AJ64" s="469"/>
      <c r="AK64" s="469"/>
      <c r="AL64" s="469"/>
      <c r="AM64" s="469"/>
      <c r="AN64" s="724"/>
      <c r="AO64" s="1453">
        <f t="shared" si="19"/>
        <v>0</v>
      </c>
      <c r="AP64" s="1384">
        <f t="shared" si="20"/>
        <v>0</v>
      </c>
      <c r="AQ64" s="1334"/>
      <c r="AR64" s="1334"/>
      <c r="AS64" s="1334"/>
      <c r="AT64" s="1334"/>
      <c r="AU64" s="379">
        <f t="shared" si="38"/>
        <v>0</v>
      </c>
      <c r="AV64" s="391"/>
      <c r="AW64" s="1333"/>
      <c r="AX64" s="1334"/>
      <c r="AY64" s="1334"/>
      <c r="AZ64" s="1334"/>
      <c r="BA64" s="1332"/>
      <c r="BB64" s="1334"/>
      <c r="BC64" s="1334"/>
      <c r="BD64" s="1334"/>
      <c r="BE64" s="1334"/>
      <c r="BF64" s="1332"/>
      <c r="BG64" s="1196"/>
      <c r="BH64" s="735"/>
      <c r="BI64" s="469"/>
      <c r="BJ64" s="391"/>
      <c r="BK64" s="827"/>
      <c r="BL64" s="462">
        <f t="shared" si="22"/>
        <v>0</v>
      </c>
      <c r="BM64" s="343"/>
      <c r="BN64" s="343"/>
      <c r="BO64" s="343">
        <f t="shared" si="23"/>
        <v>0</v>
      </c>
      <c r="BP64" s="343"/>
      <c r="BQ64" s="1375"/>
      <c r="BR64" s="841"/>
      <c r="BS64" s="1257"/>
      <c r="BT64" s="838"/>
      <c r="BU64" s="838"/>
      <c r="BV64" s="838"/>
      <c r="BW64" s="838"/>
      <c r="BX64" s="838">
        <v>0</v>
      </c>
      <c r="BY64" s="844"/>
      <c r="BZ64" s="1376"/>
      <c r="CA64" s="343"/>
      <c r="CB64" s="343"/>
      <c r="CC64" s="343"/>
      <c r="CD64" s="343"/>
      <c r="CE64" s="343"/>
      <c r="CF64" s="343">
        <v>0</v>
      </c>
      <c r="CG64" s="343"/>
      <c r="CH64" s="1407"/>
      <c r="CI64" s="1408">
        <f t="shared" si="78"/>
        <v>0</v>
      </c>
      <c r="CJ64" s="1408"/>
      <c r="CK64" s="1408"/>
      <c r="CL64" s="392"/>
      <c r="CM64" s="392"/>
      <c r="CN64" s="392"/>
      <c r="CO64" s="392"/>
      <c r="CP64" s="392"/>
      <c r="CQ64" s="392"/>
      <c r="CR64" s="1357"/>
      <c r="CS64" s="462"/>
      <c r="CT64" s="343"/>
      <c r="CU64" s="1388"/>
      <c r="CV64" s="1600">
        <f t="shared" si="24"/>
        <v>0</v>
      </c>
      <c r="CW64" s="1590"/>
      <c r="CX64" s="1487"/>
      <c r="CY64" s="1489">
        <f t="shared" si="57"/>
        <v>0</v>
      </c>
      <c r="CZ64" s="1257"/>
      <c r="DA64" s="1490">
        <f t="shared" si="58"/>
        <v>0</v>
      </c>
      <c r="DB64" s="1490">
        <f t="shared" si="59"/>
        <v>0</v>
      </c>
      <c r="DC64" s="1490">
        <f t="shared" si="43"/>
        <v>0</v>
      </c>
      <c r="DD64" s="1490">
        <f t="shared" si="60"/>
        <v>0</v>
      </c>
      <c r="DE64" s="1490">
        <f t="shared" si="61"/>
        <v>0</v>
      </c>
      <c r="DF64" s="1491">
        <f t="shared" si="39"/>
        <v>0</v>
      </c>
      <c r="DG64" s="1589">
        <f t="shared" si="26"/>
        <v>0</v>
      </c>
      <c r="DH64" s="462"/>
      <c r="DI64" s="343"/>
      <c r="DJ64" s="1388"/>
      <c r="DK64" s="1571">
        <f t="shared" si="27"/>
        <v>0</v>
      </c>
      <c r="DL64" s="1571">
        <f t="shared" si="28"/>
        <v>0</v>
      </c>
      <c r="DM64" s="1571">
        <f t="shared" si="29"/>
        <v>0</v>
      </c>
      <c r="DN64" s="1571">
        <f t="shared" si="30"/>
        <v>0</v>
      </c>
      <c r="DO64" s="1571">
        <f t="shared" si="31"/>
        <v>0</v>
      </c>
      <c r="DP64" s="1571">
        <f t="shared" si="32"/>
        <v>0</v>
      </c>
      <c r="DQ64" s="1571">
        <f t="shared" si="33"/>
        <v>0</v>
      </c>
      <c r="DR64" s="1388">
        <f t="shared" si="34"/>
        <v>0</v>
      </c>
      <c r="DS64" s="1571">
        <f t="shared" si="35"/>
        <v>0</v>
      </c>
      <c r="DT64" s="1571">
        <f t="shared" si="36"/>
        <v>0</v>
      </c>
      <c r="DU64" s="1571">
        <f t="shared" si="37"/>
        <v>0</v>
      </c>
      <c r="DV64" s="525"/>
      <c r="DW64" s="372"/>
      <c r="DX64" s="372"/>
      <c r="DY64" s="372"/>
      <c r="DZ64" s="372"/>
      <c r="EA64" s="299"/>
      <c r="EB64" s="598"/>
      <c r="EC64" s="598"/>
      <c r="ED64" s="598"/>
      <c r="EE64" s="299"/>
    </row>
    <row r="65" spans="1:135" ht="30">
      <c r="A65" s="457">
        <v>54</v>
      </c>
      <c r="B65" s="593" t="s">
        <v>662</v>
      </c>
      <c r="C65" s="1392" t="s">
        <v>23</v>
      </c>
      <c r="D65" s="1563">
        <v>1</v>
      </c>
      <c r="E65" s="456"/>
      <c r="F65" s="462">
        <v>315</v>
      </c>
      <c r="G65" s="343">
        <v>315</v>
      </c>
      <c r="H65" s="343"/>
      <c r="I65" s="343"/>
      <c r="J65" s="343">
        <v>0</v>
      </c>
      <c r="K65" s="379">
        <v>315</v>
      </c>
      <c r="L65" s="343">
        <v>315</v>
      </c>
      <c r="M65" s="343">
        <v>315</v>
      </c>
      <c r="N65" s="343"/>
      <c r="O65" s="343"/>
      <c r="P65" s="343">
        <v>0</v>
      </c>
      <c r="Q65" s="379">
        <v>315</v>
      </c>
      <c r="R65" s="1192">
        <f>Q65/K65*100</f>
        <v>100</v>
      </c>
      <c r="S65" s="1185">
        <f t="shared" si="15"/>
        <v>315</v>
      </c>
      <c r="T65" s="458"/>
      <c r="U65" s="458"/>
      <c r="V65" s="458"/>
      <c r="W65" s="458">
        <v>0</v>
      </c>
      <c r="X65" s="458">
        <v>315</v>
      </c>
      <c r="Y65" s="458">
        <v>79</v>
      </c>
      <c r="Z65" s="458">
        <v>80</v>
      </c>
      <c r="AA65" s="448">
        <f t="shared" si="16"/>
        <v>320</v>
      </c>
      <c r="AB65" s="458">
        <v>0</v>
      </c>
      <c r="AC65" s="448">
        <f t="shared" si="17"/>
        <v>0</v>
      </c>
      <c r="AD65" s="458">
        <v>80</v>
      </c>
      <c r="AE65" s="448">
        <f t="shared" si="18"/>
        <v>320</v>
      </c>
      <c r="AF65" s="458">
        <v>320</v>
      </c>
      <c r="AG65" s="458">
        <v>315</v>
      </c>
      <c r="AH65" s="458">
        <v>0</v>
      </c>
      <c r="AI65" s="458">
        <v>315</v>
      </c>
      <c r="AJ65" s="458">
        <v>143</v>
      </c>
      <c r="AK65" s="458">
        <v>95</v>
      </c>
      <c r="AL65" s="458">
        <v>0</v>
      </c>
      <c r="AM65" s="458">
        <v>95</v>
      </c>
      <c r="AN65" s="722">
        <v>190</v>
      </c>
      <c r="AO65" s="1453">
        <f t="shared" si="19"/>
        <v>315</v>
      </c>
      <c r="AP65" s="1384">
        <f t="shared" si="20"/>
        <v>0</v>
      </c>
      <c r="AQ65" s="343"/>
      <c r="AR65" s="343"/>
      <c r="AS65" s="343">
        <v>315</v>
      </c>
      <c r="AT65" s="343">
        <v>0</v>
      </c>
      <c r="AU65" s="379">
        <f t="shared" si="38"/>
        <v>315</v>
      </c>
      <c r="AV65" s="389"/>
      <c r="AW65" s="462">
        <v>719</v>
      </c>
      <c r="AX65" s="343"/>
      <c r="AY65" s="343"/>
      <c r="AZ65" s="343"/>
      <c r="BA65" s="379">
        <v>719</v>
      </c>
      <c r="BB65" s="343">
        <v>704</v>
      </c>
      <c r="BC65" s="343"/>
      <c r="BD65" s="343"/>
      <c r="BE65" s="343"/>
      <c r="BF65" s="379">
        <v>704</v>
      </c>
      <c r="BG65" s="1196">
        <f t="shared" si="21"/>
        <v>97.913769123783041</v>
      </c>
      <c r="BH65" s="733">
        <v>725</v>
      </c>
      <c r="BI65" s="458">
        <v>0</v>
      </c>
      <c r="BJ65" s="389">
        <v>725</v>
      </c>
      <c r="BK65" s="827">
        <f t="shared" ref="BK65:BK70" si="87">ROUND(BJ65*$EF$143,0)</f>
        <v>0</v>
      </c>
      <c r="BL65" s="462">
        <f t="shared" si="22"/>
        <v>625</v>
      </c>
      <c r="BM65" s="343"/>
      <c r="BN65" s="343">
        <v>625</v>
      </c>
      <c r="BO65" s="343">
        <f t="shared" si="23"/>
        <v>640</v>
      </c>
      <c r="BP65" s="343"/>
      <c r="BQ65" s="1564">
        <v>640</v>
      </c>
      <c r="BR65" s="841">
        <v>315</v>
      </c>
      <c r="BS65" s="1257"/>
      <c r="BT65" s="838"/>
      <c r="BU65" s="838"/>
      <c r="BV65" s="838"/>
      <c r="BW65" s="838"/>
      <c r="BX65" s="838">
        <v>0</v>
      </c>
      <c r="BY65" s="844">
        <v>315</v>
      </c>
      <c r="BZ65" s="1565"/>
      <c r="CA65" s="343">
        <v>315</v>
      </c>
      <c r="CB65" s="343"/>
      <c r="CC65" s="343"/>
      <c r="CD65" s="343"/>
      <c r="CE65" s="343"/>
      <c r="CF65" s="343">
        <v>0</v>
      </c>
      <c r="CG65" s="343">
        <v>315</v>
      </c>
      <c r="CH65" s="1407">
        <f t="shared" ref="CH65:CH111" si="88">CG65-X65</f>
        <v>0</v>
      </c>
      <c r="CI65" s="1408">
        <f t="shared" si="78"/>
        <v>0</v>
      </c>
      <c r="CJ65" s="1408"/>
      <c r="CK65" s="1408"/>
      <c r="CL65" s="392">
        <f t="shared" ref="CL65:CL85" si="89">CB65-T65</f>
        <v>0</v>
      </c>
      <c r="CM65" s="392"/>
      <c r="CN65" s="392">
        <f t="shared" ref="CN65:CN85" si="90">CD65-U65</f>
        <v>0</v>
      </c>
      <c r="CO65" s="392"/>
      <c r="CP65" s="392">
        <f t="shared" ref="CP65:CP85" si="91">CE65-V65</f>
        <v>0</v>
      </c>
      <c r="CQ65" s="392">
        <f t="shared" ref="CQ65:CQ85" si="92">CF65-W65</f>
        <v>0</v>
      </c>
      <c r="CR65" s="1357">
        <f t="shared" ref="CR65:CR85" si="93">CG65-X65</f>
        <v>0</v>
      </c>
      <c r="CS65" s="462">
        <f t="shared" ref="CS65:CS67" si="94">CT65+CU65</f>
        <v>714</v>
      </c>
      <c r="CT65" s="343"/>
      <c r="CU65" s="1388">
        <v>714</v>
      </c>
      <c r="CV65" s="1600">
        <f t="shared" si="24"/>
        <v>0</v>
      </c>
      <c r="CW65" s="1598"/>
      <c r="CX65" s="1570"/>
      <c r="CY65" s="1489">
        <f t="shared" si="57"/>
        <v>315</v>
      </c>
      <c r="CZ65" s="1257"/>
      <c r="DA65" s="1490">
        <f t="shared" si="58"/>
        <v>0</v>
      </c>
      <c r="DB65" s="1490">
        <f t="shared" si="59"/>
        <v>0</v>
      </c>
      <c r="DC65" s="1490">
        <f t="shared" si="43"/>
        <v>0</v>
      </c>
      <c r="DD65" s="1490">
        <f t="shared" si="60"/>
        <v>0</v>
      </c>
      <c r="DE65" s="1490">
        <f t="shared" si="61"/>
        <v>0</v>
      </c>
      <c r="DF65" s="1491">
        <f t="shared" si="39"/>
        <v>315</v>
      </c>
      <c r="DG65" s="1589">
        <f t="shared" si="26"/>
        <v>315</v>
      </c>
      <c r="DH65" s="462">
        <f t="shared" ref="DH65:DH67" si="95">DI65+DJ65</f>
        <v>70</v>
      </c>
      <c r="DI65" s="343"/>
      <c r="DJ65" s="1388">
        <v>70</v>
      </c>
      <c r="DK65" s="1571">
        <f t="shared" si="27"/>
        <v>0</v>
      </c>
      <c r="DL65" s="1571">
        <f t="shared" si="28"/>
        <v>0</v>
      </c>
      <c r="DM65" s="1571">
        <f t="shared" si="29"/>
        <v>0</v>
      </c>
      <c r="DN65" s="1571">
        <f t="shared" si="30"/>
        <v>0</v>
      </c>
      <c r="DO65" s="1571">
        <f t="shared" si="31"/>
        <v>0</v>
      </c>
      <c r="DP65" s="1571">
        <f t="shared" si="32"/>
        <v>0</v>
      </c>
      <c r="DQ65" s="1571">
        <f t="shared" si="33"/>
        <v>0</v>
      </c>
      <c r="DR65" s="1388">
        <f t="shared" si="34"/>
        <v>0</v>
      </c>
      <c r="DS65" s="1571">
        <f t="shared" si="35"/>
        <v>-644</v>
      </c>
      <c r="DT65" s="1571">
        <f t="shared" si="36"/>
        <v>0</v>
      </c>
      <c r="DU65" s="1571">
        <f t="shared" si="37"/>
        <v>-644</v>
      </c>
      <c r="DV65" s="525"/>
      <c r="DW65" s="372"/>
      <c r="DX65" s="372"/>
      <c r="DY65" s="372"/>
      <c r="DZ65" s="372"/>
      <c r="EA65" s="299"/>
      <c r="EB65" s="598"/>
      <c r="EC65" s="598"/>
      <c r="ED65" s="598"/>
      <c r="EE65" s="299"/>
    </row>
    <row r="66" spans="1:135" s="1529" customFormat="1">
      <c r="A66" s="1494">
        <v>55</v>
      </c>
      <c r="B66" s="1495" t="s">
        <v>662</v>
      </c>
      <c r="C66" s="1496" t="s">
        <v>1029</v>
      </c>
      <c r="D66" s="1497">
        <v>2</v>
      </c>
      <c r="E66" s="1498"/>
      <c r="F66" s="1499">
        <v>20908</v>
      </c>
      <c r="G66" s="1500">
        <f>16856+1464-600</f>
        <v>17720</v>
      </c>
      <c r="H66" s="1500">
        <v>3188</v>
      </c>
      <c r="I66" s="1500"/>
      <c r="J66" s="1500">
        <v>40</v>
      </c>
      <c r="K66" s="1501">
        <v>20948</v>
      </c>
      <c r="L66" s="1500">
        <v>21667</v>
      </c>
      <c r="M66" s="1500">
        <f>16928+1464-693</f>
        <v>17699</v>
      </c>
      <c r="N66" s="1500">
        <v>3968</v>
      </c>
      <c r="O66" s="1500"/>
      <c r="P66" s="1500">
        <v>40</v>
      </c>
      <c r="Q66" s="1501">
        <v>21707</v>
      </c>
      <c r="R66" s="1502">
        <f>Q66/K66*100</f>
        <v>103.62325759022342</v>
      </c>
      <c r="S66" s="1503">
        <f t="shared" si="15"/>
        <v>17343</v>
      </c>
      <c r="T66" s="1504"/>
      <c r="U66" s="1504">
        <v>3760</v>
      </c>
      <c r="V66" s="1504"/>
      <c r="W66" s="1504">
        <v>0</v>
      </c>
      <c r="X66" s="1504">
        <v>21103</v>
      </c>
      <c r="Y66" s="1504">
        <v>5051</v>
      </c>
      <c r="Z66" s="1504">
        <v>5138</v>
      </c>
      <c r="AA66" s="1505">
        <f t="shared" si="16"/>
        <v>20552</v>
      </c>
      <c r="AB66" s="1504">
        <v>0</v>
      </c>
      <c r="AC66" s="1505">
        <f t="shared" si="17"/>
        <v>0</v>
      </c>
      <c r="AD66" s="1504">
        <v>5138</v>
      </c>
      <c r="AE66" s="1505">
        <f t="shared" si="18"/>
        <v>20552</v>
      </c>
      <c r="AF66" s="1504">
        <v>20552</v>
      </c>
      <c r="AG66" s="1504">
        <v>21103</v>
      </c>
      <c r="AH66" s="1504">
        <v>0</v>
      </c>
      <c r="AI66" s="1504">
        <v>21103</v>
      </c>
      <c r="AJ66" s="1504">
        <v>9897</v>
      </c>
      <c r="AK66" s="1504">
        <v>9714</v>
      </c>
      <c r="AL66" s="1504">
        <v>0</v>
      </c>
      <c r="AM66" s="1504">
        <v>9714</v>
      </c>
      <c r="AN66" s="1506">
        <v>19428</v>
      </c>
      <c r="AO66" s="1507">
        <f t="shared" si="19"/>
        <v>17854</v>
      </c>
      <c r="AP66" s="1508">
        <f t="shared" si="20"/>
        <v>155</v>
      </c>
      <c r="AQ66" s="1500">
        <v>3987</v>
      </c>
      <c r="AR66" s="1500"/>
      <c r="AS66" s="1500">
        <f>20369+1472</f>
        <v>21841</v>
      </c>
      <c r="AT66" s="1500">
        <v>40</v>
      </c>
      <c r="AU66" s="1501">
        <f t="shared" si="38"/>
        <v>21881</v>
      </c>
      <c r="AV66" s="1509"/>
      <c r="AW66" s="1499">
        <v>17164</v>
      </c>
      <c r="AX66" s="1500"/>
      <c r="AY66" s="1500">
        <v>4179</v>
      </c>
      <c r="AZ66" s="1500"/>
      <c r="BA66" s="1501">
        <v>21343</v>
      </c>
      <c r="BB66" s="1500">
        <v>17100</v>
      </c>
      <c r="BC66" s="1500"/>
      <c r="BD66" s="1500">
        <v>4129</v>
      </c>
      <c r="BE66" s="1500"/>
      <c r="BF66" s="1501">
        <v>21229</v>
      </c>
      <c r="BG66" s="1510">
        <f t="shared" si="21"/>
        <v>99.465867029002482</v>
      </c>
      <c r="BH66" s="1511">
        <v>21437</v>
      </c>
      <c r="BI66" s="1504">
        <v>0</v>
      </c>
      <c r="BJ66" s="1509">
        <v>21437</v>
      </c>
      <c r="BK66" s="1512">
        <f t="shared" si="87"/>
        <v>0</v>
      </c>
      <c r="BL66" s="1499">
        <f t="shared" si="22"/>
        <v>3261</v>
      </c>
      <c r="BM66" s="1500">
        <v>3261</v>
      </c>
      <c r="BN66" s="1500"/>
      <c r="BO66" s="1500">
        <f t="shared" si="23"/>
        <v>3124</v>
      </c>
      <c r="BP66" s="1500">
        <v>3124</v>
      </c>
      <c r="BQ66" s="1513"/>
      <c r="BR66" s="1514">
        <f>16843-BS66</f>
        <v>15085</v>
      </c>
      <c r="BS66" s="1577">
        <v>1758</v>
      </c>
      <c r="BT66" s="1515"/>
      <c r="BU66" s="1515"/>
      <c r="BV66" s="1515">
        <v>3760</v>
      </c>
      <c r="BW66" s="1515"/>
      <c r="BX66" s="1515">
        <v>0</v>
      </c>
      <c r="BY66" s="1516">
        <v>20603</v>
      </c>
      <c r="BZ66" s="1517"/>
      <c r="CA66" s="1500">
        <v>16843</v>
      </c>
      <c r="CB66" s="1500"/>
      <c r="CC66" s="1500"/>
      <c r="CD66" s="1500">
        <v>3760</v>
      </c>
      <c r="CE66" s="1500"/>
      <c r="CF66" s="1500">
        <v>0</v>
      </c>
      <c r="CG66" s="1500">
        <v>20603</v>
      </c>
      <c r="CH66" s="1518">
        <f t="shared" si="88"/>
        <v>-500</v>
      </c>
      <c r="CI66" s="1519">
        <f t="shared" si="78"/>
        <v>-500</v>
      </c>
      <c r="CJ66" s="1519"/>
      <c r="CK66" s="1519"/>
      <c r="CL66" s="1520">
        <f t="shared" si="89"/>
        <v>0</v>
      </c>
      <c r="CM66" s="1520"/>
      <c r="CN66" s="1520">
        <f t="shared" si="90"/>
        <v>0</v>
      </c>
      <c r="CO66" s="1520"/>
      <c r="CP66" s="1520">
        <f t="shared" si="91"/>
        <v>0</v>
      </c>
      <c r="CQ66" s="1520">
        <f t="shared" si="92"/>
        <v>0</v>
      </c>
      <c r="CR66" s="1521">
        <f t="shared" si="93"/>
        <v>-500</v>
      </c>
      <c r="CS66" s="1499">
        <f t="shared" si="94"/>
        <v>1281</v>
      </c>
      <c r="CT66" s="1500">
        <v>1281</v>
      </c>
      <c r="CU66" s="1522"/>
      <c r="CV66" s="1600">
        <f t="shared" si="24"/>
        <v>-42</v>
      </c>
      <c r="CW66" s="1591">
        <v>-442</v>
      </c>
      <c r="CX66" s="1582">
        <f>DL66+DO66</f>
        <v>400</v>
      </c>
      <c r="CY66" s="1523">
        <f>BR66+CW66</f>
        <v>14643</v>
      </c>
      <c r="CZ66" s="1577">
        <f>1758+200</f>
        <v>1958</v>
      </c>
      <c r="DA66" s="1524">
        <f t="shared" si="58"/>
        <v>0</v>
      </c>
      <c r="DB66" s="1524">
        <f t="shared" si="59"/>
        <v>0</v>
      </c>
      <c r="DC66" s="1524">
        <f>BV66+200</f>
        <v>3960</v>
      </c>
      <c r="DD66" s="1524">
        <f t="shared" si="60"/>
        <v>0</v>
      </c>
      <c r="DE66" s="1524">
        <f t="shared" si="61"/>
        <v>0</v>
      </c>
      <c r="DF66" s="1525">
        <f t="shared" si="39"/>
        <v>20561</v>
      </c>
      <c r="DG66" s="1589">
        <f t="shared" si="26"/>
        <v>20561</v>
      </c>
      <c r="DH66" s="1499">
        <f t="shared" si="95"/>
        <v>1281</v>
      </c>
      <c r="DI66" s="1500">
        <v>1281</v>
      </c>
      <c r="DJ66" s="1522"/>
      <c r="DK66" s="1522">
        <f t="shared" si="27"/>
        <v>-442</v>
      </c>
      <c r="DL66" s="1522">
        <f t="shared" si="28"/>
        <v>200</v>
      </c>
      <c r="DM66" s="1522">
        <f t="shared" si="29"/>
        <v>0</v>
      </c>
      <c r="DN66" s="1522">
        <f t="shared" si="30"/>
        <v>0</v>
      </c>
      <c r="DO66" s="1522">
        <f t="shared" si="31"/>
        <v>200</v>
      </c>
      <c r="DP66" s="1522">
        <f t="shared" si="32"/>
        <v>0</v>
      </c>
      <c r="DQ66" s="1522">
        <f t="shared" si="33"/>
        <v>0</v>
      </c>
      <c r="DR66" s="1522">
        <f t="shared" si="34"/>
        <v>-42</v>
      </c>
      <c r="DS66" s="1522">
        <f t="shared" si="35"/>
        <v>0</v>
      </c>
      <c r="DT66" s="1572">
        <f t="shared" si="36"/>
        <v>0</v>
      </c>
      <c r="DU66" s="1572">
        <f t="shared" si="37"/>
        <v>0</v>
      </c>
      <c r="DV66" s="1526"/>
      <c r="DW66" s="1527"/>
      <c r="DX66" s="1527"/>
      <c r="DY66" s="1527"/>
      <c r="DZ66" s="1527"/>
      <c r="EA66" s="1528"/>
      <c r="EE66" s="1528"/>
    </row>
    <row r="67" spans="1:135" s="1529" customFormat="1" ht="30">
      <c r="A67" s="1494">
        <v>56</v>
      </c>
      <c r="B67" s="1495" t="s">
        <v>662</v>
      </c>
      <c r="C67" s="1496" t="s">
        <v>30</v>
      </c>
      <c r="D67" s="1497">
        <v>3</v>
      </c>
      <c r="E67" s="1498"/>
      <c r="F67" s="1499">
        <v>5929</v>
      </c>
      <c r="G67" s="1500">
        <v>5929</v>
      </c>
      <c r="H67" s="1500"/>
      <c r="I67" s="1500"/>
      <c r="J67" s="1500">
        <v>500</v>
      </c>
      <c r="K67" s="1501">
        <v>6429</v>
      </c>
      <c r="L67" s="1500">
        <v>5852</v>
      </c>
      <c r="M67" s="1500">
        <v>5852</v>
      </c>
      <c r="N67" s="1500"/>
      <c r="O67" s="1500"/>
      <c r="P67" s="1500">
        <v>515</v>
      </c>
      <c r="Q67" s="1501">
        <v>6367</v>
      </c>
      <c r="R67" s="1502">
        <f>Q67/K67*100</f>
        <v>99.035619847565712</v>
      </c>
      <c r="S67" s="1503">
        <f t="shared" si="15"/>
        <v>5873</v>
      </c>
      <c r="T67" s="1504"/>
      <c r="U67" s="1504"/>
      <c r="V67" s="1504"/>
      <c r="W67" s="1504">
        <v>505</v>
      </c>
      <c r="X67" s="1504">
        <v>6378</v>
      </c>
      <c r="Y67" s="1504">
        <v>1388</v>
      </c>
      <c r="Z67" s="1504">
        <v>1426</v>
      </c>
      <c r="AA67" s="1505">
        <f t="shared" si="16"/>
        <v>5704</v>
      </c>
      <c r="AB67" s="1504">
        <v>317</v>
      </c>
      <c r="AC67" s="1505">
        <f t="shared" si="17"/>
        <v>1268</v>
      </c>
      <c r="AD67" s="1504">
        <v>1743</v>
      </c>
      <c r="AE67" s="1505">
        <f t="shared" si="18"/>
        <v>6972</v>
      </c>
      <c r="AF67" s="1504">
        <v>6972</v>
      </c>
      <c r="AG67" s="1504">
        <v>5856</v>
      </c>
      <c r="AH67" s="1504">
        <v>528</v>
      </c>
      <c r="AI67" s="1504">
        <v>6384</v>
      </c>
      <c r="AJ67" s="1504">
        <v>2252</v>
      </c>
      <c r="AK67" s="1504">
        <v>2297</v>
      </c>
      <c r="AL67" s="1504">
        <v>570</v>
      </c>
      <c r="AM67" s="1504">
        <v>2867</v>
      </c>
      <c r="AN67" s="1506">
        <v>5734</v>
      </c>
      <c r="AO67" s="1507">
        <f t="shared" si="19"/>
        <v>6175</v>
      </c>
      <c r="AP67" s="1508">
        <f t="shared" si="20"/>
        <v>323</v>
      </c>
      <c r="AQ67" s="1500"/>
      <c r="AR67" s="1500"/>
      <c r="AS67" s="1500">
        <v>6175</v>
      </c>
      <c r="AT67" s="1500">
        <v>515</v>
      </c>
      <c r="AU67" s="1501">
        <f t="shared" si="38"/>
        <v>6690</v>
      </c>
      <c r="AV67" s="1509"/>
      <c r="AW67" s="1499">
        <v>4831</v>
      </c>
      <c r="AX67" s="1500"/>
      <c r="AY67" s="1500"/>
      <c r="AZ67" s="1500">
        <v>652</v>
      </c>
      <c r="BA67" s="1501">
        <v>5483</v>
      </c>
      <c r="BB67" s="1500">
        <v>4800</v>
      </c>
      <c r="BC67" s="1500"/>
      <c r="BD67" s="1500"/>
      <c r="BE67" s="1500">
        <v>652</v>
      </c>
      <c r="BF67" s="1501">
        <v>5452</v>
      </c>
      <c r="BG67" s="1510">
        <f t="shared" si="21"/>
        <v>99.434616086084262</v>
      </c>
      <c r="BH67" s="1511">
        <v>5873</v>
      </c>
      <c r="BI67" s="1504">
        <v>1200</v>
      </c>
      <c r="BJ67" s="1509">
        <v>7073</v>
      </c>
      <c r="BK67" s="1512">
        <f t="shared" si="87"/>
        <v>0</v>
      </c>
      <c r="BL67" s="1499">
        <f t="shared" si="22"/>
        <v>437</v>
      </c>
      <c r="BM67" s="1500"/>
      <c r="BN67" s="1500">
        <v>437</v>
      </c>
      <c r="BO67" s="1500">
        <f t="shared" si="23"/>
        <v>456</v>
      </c>
      <c r="BP67" s="1500"/>
      <c r="BQ67" s="1513">
        <v>456</v>
      </c>
      <c r="BR67" s="1514">
        <v>6073</v>
      </c>
      <c r="BS67" s="1577"/>
      <c r="BT67" s="1515"/>
      <c r="BU67" s="1515"/>
      <c r="BV67" s="1515"/>
      <c r="BW67" s="1515"/>
      <c r="BX67" s="1515">
        <v>505</v>
      </c>
      <c r="BY67" s="1516">
        <v>6578</v>
      </c>
      <c r="BZ67" s="1517"/>
      <c r="CA67" s="1500">
        <v>6073</v>
      </c>
      <c r="CB67" s="1500"/>
      <c r="CC67" s="1500"/>
      <c r="CD67" s="1500"/>
      <c r="CE67" s="1500"/>
      <c r="CF67" s="1500">
        <v>505</v>
      </c>
      <c r="CG67" s="1500">
        <v>6578</v>
      </c>
      <c r="CH67" s="1518">
        <f t="shared" si="88"/>
        <v>200</v>
      </c>
      <c r="CI67" s="1519">
        <f t="shared" si="78"/>
        <v>200</v>
      </c>
      <c r="CJ67" s="1519"/>
      <c r="CK67" s="1519"/>
      <c r="CL67" s="1520">
        <f t="shared" si="89"/>
        <v>0</v>
      </c>
      <c r="CM67" s="1520"/>
      <c r="CN67" s="1520">
        <f t="shared" si="90"/>
        <v>0</v>
      </c>
      <c r="CO67" s="1520"/>
      <c r="CP67" s="1520">
        <f t="shared" si="91"/>
        <v>0</v>
      </c>
      <c r="CQ67" s="1520">
        <f t="shared" si="92"/>
        <v>0</v>
      </c>
      <c r="CR67" s="1521">
        <f t="shared" si="93"/>
        <v>200</v>
      </c>
      <c r="CS67" s="1499">
        <f t="shared" si="94"/>
        <v>0</v>
      </c>
      <c r="CT67" s="1500"/>
      <c r="CU67" s="1522"/>
      <c r="CV67" s="1600">
        <f t="shared" si="24"/>
        <v>-177.86538112336646</v>
      </c>
      <c r="CW67" s="1591">
        <f t="shared" ref="CW67" si="96">BR67*$BR$132</f>
        <v>-177.86538112336646</v>
      </c>
      <c r="CX67" s="1582"/>
      <c r="CY67" s="1523">
        <f t="shared" si="57"/>
        <v>5895.1346188766338</v>
      </c>
      <c r="CZ67" s="1577"/>
      <c r="DA67" s="1524">
        <f t="shared" si="58"/>
        <v>0</v>
      </c>
      <c r="DB67" s="1524">
        <f t="shared" si="59"/>
        <v>0</v>
      </c>
      <c r="DC67" s="1524">
        <f>BV67</f>
        <v>0</v>
      </c>
      <c r="DD67" s="1524">
        <f t="shared" si="60"/>
        <v>0</v>
      </c>
      <c r="DE67" s="1524">
        <f t="shared" si="61"/>
        <v>505</v>
      </c>
      <c r="DF67" s="1525">
        <f t="shared" si="39"/>
        <v>6400.1346188766338</v>
      </c>
      <c r="DG67" s="1589">
        <f t="shared" si="26"/>
        <v>6400.1346188766338</v>
      </c>
      <c r="DH67" s="1499">
        <f t="shared" si="95"/>
        <v>0</v>
      </c>
      <c r="DI67" s="1500"/>
      <c r="DJ67" s="1522">
        <v>0</v>
      </c>
      <c r="DK67" s="1522">
        <f t="shared" si="27"/>
        <v>-177.86538112336621</v>
      </c>
      <c r="DL67" s="1522">
        <f t="shared" si="28"/>
        <v>0</v>
      </c>
      <c r="DM67" s="1522">
        <f t="shared" si="29"/>
        <v>0</v>
      </c>
      <c r="DN67" s="1522">
        <f t="shared" si="30"/>
        <v>0</v>
      </c>
      <c r="DO67" s="1522">
        <f t="shared" si="31"/>
        <v>0</v>
      </c>
      <c r="DP67" s="1522">
        <f t="shared" si="32"/>
        <v>0</v>
      </c>
      <c r="DQ67" s="1522">
        <f t="shared" si="33"/>
        <v>0</v>
      </c>
      <c r="DR67" s="1522">
        <f t="shared" si="34"/>
        <v>-177.86538112336621</v>
      </c>
      <c r="DS67" s="1522">
        <f t="shared" si="35"/>
        <v>0</v>
      </c>
      <c r="DT67" s="1572">
        <f t="shared" si="36"/>
        <v>0</v>
      </c>
      <c r="DU67" s="1572">
        <f t="shared" si="37"/>
        <v>0</v>
      </c>
      <c r="DV67" s="1526"/>
      <c r="DW67" s="1527"/>
      <c r="DX67" s="1527"/>
      <c r="DY67" s="1527"/>
      <c r="DZ67" s="1527"/>
      <c r="EA67" s="1528"/>
      <c r="EE67" s="1528"/>
    </row>
    <row r="68" spans="1:135">
      <c r="A68" s="457">
        <v>57</v>
      </c>
      <c r="B68" s="593" t="s">
        <v>662</v>
      </c>
      <c r="C68" s="1392" t="s">
        <v>1207</v>
      </c>
      <c r="D68" s="1373">
        <v>1</v>
      </c>
      <c r="E68" s="456"/>
      <c r="F68" s="462">
        <v>0</v>
      </c>
      <c r="G68" s="343"/>
      <c r="H68" s="343"/>
      <c r="I68" s="343"/>
      <c r="J68" s="343">
        <v>0</v>
      </c>
      <c r="K68" s="379">
        <v>0</v>
      </c>
      <c r="L68" s="343">
        <v>0</v>
      </c>
      <c r="M68" s="343"/>
      <c r="N68" s="343"/>
      <c r="O68" s="343"/>
      <c r="P68" s="343">
        <v>0</v>
      </c>
      <c r="Q68" s="379">
        <v>0</v>
      </c>
      <c r="R68" s="1192"/>
      <c r="S68" s="1185">
        <f t="shared" si="15"/>
        <v>0</v>
      </c>
      <c r="T68" s="458"/>
      <c r="U68" s="458"/>
      <c r="V68" s="458"/>
      <c r="W68" s="458">
        <v>0</v>
      </c>
      <c r="X68" s="458">
        <v>0</v>
      </c>
      <c r="Y68" s="458">
        <v>0</v>
      </c>
      <c r="Z68" s="458">
        <v>0</v>
      </c>
      <c r="AA68" s="448">
        <f t="shared" si="16"/>
        <v>0</v>
      </c>
      <c r="AB68" s="458">
        <v>0</v>
      </c>
      <c r="AC68" s="448">
        <f t="shared" si="17"/>
        <v>0</v>
      </c>
      <c r="AD68" s="458">
        <v>0</v>
      </c>
      <c r="AE68" s="448">
        <f t="shared" si="18"/>
        <v>0</v>
      </c>
      <c r="AF68" s="458">
        <v>0</v>
      </c>
      <c r="AG68" s="458">
        <v>0</v>
      </c>
      <c r="AH68" s="458">
        <v>0</v>
      </c>
      <c r="AI68" s="458">
        <v>0</v>
      </c>
      <c r="AJ68" s="458">
        <v>0</v>
      </c>
      <c r="AK68" s="458">
        <v>0</v>
      </c>
      <c r="AL68" s="458">
        <v>0</v>
      </c>
      <c r="AM68" s="458">
        <v>0</v>
      </c>
      <c r="AN68" s="722">
        <v>0</v>
      </c>
      <c r="AO68" s="1453">
        <f t="shared" si="19"/>
        <v>0</v>
      </c>
      <c r="AP68" s="1384">
        <f t="shared" si="20"/>
        <v>0</v>
      </c>
      <c r="AQ68" s="343"/>
      <c r="AR68" s="343"/>
      <c r="AS68" s="343"/>
      <c r="AT68" s="343">
        <v>0</v>
      </c>
      <c r="AU68" s="379">
        <f t="shared" si="38"/>
        <v>0</v>
      </c>
      <c r="AV68" s="389"/>
      <c r="AW68" s="462"/>
      <c r="AX68" s="343"/>
      <c r="AY68" s="343"/>
      <c r="AZ68" s="343"/>
      <c r="BA68" s="379"/>
      <c r="BB68" s="343"/>
      <c r="BC68" s="343"/>
      <c r="BD68" s="343"/>
      <c r="BE68" s="343"/>
      <c r="BF68" s="379"/>
      <c r="BG68" s="1196"/>
      <c r="BH68" s="733">
        <v>480</v>
      </c>
      <c r="BI68" s="458">
        <v>0</v>
      </c>
      <c r="BJ68" s="389">
        <v>480</v>
      </c>
      <c r="BK68" s="827">
        <f t="shared" si="87"/>
        <v>0</v>
      </c>
      <c r="BL68" s="462">
        <f t="shared" si="22"/>
        <v>0</v>
      </c>
      <c r="BM68" s="343"/>
      <c r="BN68" s="343"/>
      <c r="BO68" s="343">
        <f t="shared" si="23"/>
        <v>0</v>
      </c>
      <c r="BP68" s="343"/>
      <c r="BQ68" s="1375"/>
      <c r="BR68" s="841">
        <v>30</v>
      </c>
      <c r="BS68" s="1257"/>
      <c r="BT68" s="838"/>
      <c r="BU68" s="838"/>
      <c r="BV68" s="838"/>
      <c r="BW68" s="838"/>
      <c r="BX68" s="838">
        <v>0</v>
      </c>
      <c r="BY68" s="844">
        <v>30</v>
      </c>
      <c r="BZ68" s="1376"/>
      <c r="CA68" s="343">
        <v>30</v>
      </c>
      <c r="CB68" s="343"/>
      <c r="CC68" s="343"/>
      <c r="CD68" s="343"/>
      <c r="CE68" s="343"/>
      <c r="CF68" s="343">
        <v>0</v>
      </c>
      <c r="CG68" s="343">
        <v>30</v>
      </c>
      <c r="CH68" s="1407">
        <f t="shared" si="88"/>
        <v>30</v>
      </c>
      <c r="CI68" s="1408">
        <f t="shared" si="78"/>
        <v>30</v>
      </c>
      <c r="CJ68" s="1408">
        <v>0</v>
      </c>
      <c r="CK68" s="1408"/>
      <c r="CL68" s="392">
        <f t="shared" si="89"/>
        <v>0</v>
      </c>
      <c r="CM68" s="392"/>
      <c r="CN68" s="392">
        <f t="shared" si="90"/>
        <v>0</v>
      </c>
      <c r="CO68" s="392"/>
      <c r="CP68" s="392">
        <f t="shared" si="91"/>
        <v>0</v>
      </c>
      <c r="CQ68" s="392">
        <f t="shared" si="92"/>
        <v>0</v>
      </c>
      <c r="CR68" s="1357">
        <f t="shared" si="93"/>
        <v>30</v>
      </c>
      <c r="CS68" s="462"/>
      <c r="CT68" s="343"/>
      <c r="CU68" s="1388"/>
      <c r="CV68" s="1600">
        <f t="shared" si="24"/>
        <v>0</v>
      </c>
      <c r="CW68" s="1590"/>
      <c r="CX68" s="1487"/>
      <c r="CY68" s="1489">
        <f t="shared" si="57"/>
        <v>30</v>
      </c>
      <c r="CZ68" s="1257"/>
      <c r="DA68" s="1490">
        <f t="shared" si="58"/>
        <v>0</v>
      </c>
      <c r="DB68" s="1490">
        <f t="shared" si="59"/>
        <v>0</v>
      </c>
      <c r="DC68" s="1490">
        <f>BV68</f>
        <v>0</v>
      </c>
      <c r="DD68" s="1490">
        <f t="shared" si="60"/>
        <v>0</v>
      </c>
      <c r="DE68" s="1490">
        <f t="shared" si="61"/>
        <v>0</v>
      </c>
      <c r="DF68" s="1491">
        <f t="shared" si="39"/>
        <v>30</v>
      </c>
      <c r="DG68" s="1589">
        <f t="shared" si="26"/>
        <v>30</v>
      </c>
      <c r="DH68" s="462"/>
      <c r="DI68" s="343"/>
      <c r="DJ68" s="1388"/>
      <c r="DK68" s="1571">
        <f t="shared" si="27"/>
        <v>0</v>
      </c>
      <c r="DL68" s="1571">
        <f t="shared" si="28"/>
        <v>0</v>
      </c>
      <c r="DM68" s="1571">
        <f t="shared" si="29"/>
        <v>0</v>
      </c>
      <c r="DN68" s="1571">
        <f t="shared" si="30"/>
        <v>0</v>
      </c>
      <c r="DO68" s="1571">
        <f t="shared" si="31"/>
        <v>0</v>
      </c>
      <c r="DP68" s="1571">
        <f t="shared" si="32"/>
        <v>0</v>
      </c>
      <c r="DQ68" s="1571">
        <f t="shared" si="33"/>
        <v>0</v>
      </c>
      <c r="DR68" s="1388">
        <f t="shared" si="34"/>
        <v>0</v>
      </c>
      <c r="DS68" s="1571">
        <f t="shared" si="35"/>
        <v>0</v>
      </c>
      <c r="DT68" s="1571">
        <f t="shared" si="36"/>
        <v>0</v>
      </c>
      <c r="DU68" s="1571">
        <f t="shared" si="37"/>
        <v>0</v>
      </c>
      <c r="DV68" s="525"/>
      <c r="DW68" s="372"/>
      <c r="DX68" s="372"/>
      <c r="DY68" s="372"/>
      <c r="DZ68" s="372"/>
      <c r="EA68" s="299"/>
      <c r="EB68" s="598"/>
      <c r="EC68" s="598"/>
      <c r="ED68" s="598"/>
      <c r="EE68" s="299"/>
    </row>
    <row r="69" spans="1:135" s="1529" customFormat="1" ht="30">
      <c r="A69" s="1494">
        <v>58</v>
      </c>
      <c r="B69" s="1495" t="s">
        <v>663</v>
      </c>
      <c r="C69" s="1496" t="s">
        <v>1073</v>
      </c>
      <c r="D69" s="1497">
        <v>1</v>
      </c>
      <c r="E69" s="1531">
        <v>37977</v>
      </c>
      <c r="F69" s="1499">
        <v>2989</v>
      </c>
      <c r="G69" s="1500">
        <v>2989</v>
      </c>
      <c r="H69" s="1500"/>
      <c r="I69" s="1500"/>
      <c r="J69" s="1500">
        <v>0</v>
      </c>
      <c r="K69" s="1501">
        <v>2989</v>
      </c>
      <c r="L69" s="1500">
        <v>2967</v>
      </c>
      <c r="M69" s="1500">
        <v>2967</v>
      </c>
      <c r="N69" s="1500"/>
      <c r="O69" s="1500"/>
      <c r="P69" s="1500">
        <v>0</v>
      </c>
      <c r="Q69" s="1501">
        <v>2967</v>
      </c>
      <c r="R69" s="1502">
        <f t="shared" ref="R69:R85" si="97">Q69/K69*100</f>
        <v>99.263967882234866</v>
      </c>
      <c r="S69" s="1503">
        <f t="shared" si="15"/>
        <v>2929</v>
      </c>
      <c r="T69" s="1504"/>
      <c r="U69" s="1504"/>
      <c r="V69" s="1504"/>
      <c r="W69" s="1504">
        <v>0</v>
      </c>
      <c r="X69" s="1504">
        <v>2929</v>
      </c>
      <c r="Y69" s="1504">
        <v>727</v>
      </c>
      <c r="Z69" s="1504">
        <v>727</v>
      </c>
      <c r="AA69" s="1505">
        <f t="shared" si="16"/>
        <v>2908</v>
      </c>
      <c r="AB69" s="1504">
        <v>0</v>
      </c>
      <c r="AC69" s="1505">
        <f t="shared" si="17"/>
        <v>0</v>
      </c>
      <c r="AD69" s="1504">
        <v>727</v>
      </c>
      <c r="AE69" s="1505">
        <f t="shared" si="18"/>
        <v>2908</v>
      </c>
      <c r="AF69" s="1504">
        <v>2908</v>
      </c>
      <c r="AG69" s="1504">
        <v>2919</v>
      </c>
      <c r="AH69" s="1504">
        <v>0</v>
      </c>
      <c r="AI69" s="1504">
        <v>2919</v>
      </c>
      <c r="AJ69" s="1504">
        <v>1168</v>
      </c>
      <c r="AK69" s="1504">
        <v>1168</v>
      </c>
      <c r="AL69" s="1504">
        <v>0</v>
      </c>
      <c r="AM69" s="1504">
        <v>1168</v>
      </c>
      <c r="AN69" s="1506">
        <v>2336</v>
      </c>
      <c r="AO69" s="1507">
        <f t="shared" si="19"/>
        <v>2967</v>
      </c>
      <c r="AP69" s="1508">
        <f t="shared" si="20"/>
        <v>0</v>
      </c>
      <c r="AQ69" s="1500"/>
      <c r="AR69" s="1500"/>
      <c r="AS69" s="1500">
        <v>2967</v>
      </c>
      <c r="AT69" s="1500">
        <v>0</v>
      </c>
      <c r="AU69" s="1501">
        <f t="shared" si="38"/>
        <v>2967</v>
      </c>
      <c r="AV69" s="1509"/>
      <c r="AW69" s="1499">
        <v>2885</v>
      </c>
      <c r="AX69" s="1500"/>
      <c r="AY69" s="1500"/>
      <c r="AZ69" s="1500"/>
      <c r="BA69" s="1501">
        <v>2885</v>
      </c>
      <c r="BB69" s="1500">
        <v>2686</v>
      </c>
      <c r="BC69" s="1500"/>
      <c r="BD69" s="1500"/>
      <c r="BE69" s="1500"/>
      <c r="BF69" s="1501">
        <v>2686</v>
      </c>
      <c r="BG69" s="1510">
        <f t="shared" si="21"/>
        <v>93.102253032928942</v>
      </c>
      <c r="BH69" s="1511">
        <v>2949</v>
      </c>
      <c r="BI69" s="1504">
        <v>0</v>
      </c>
      <c r="BJ69" s="1509">
        <v>2949</v>
      </c>
      <c r="BK69" s="1512">
        <f t="shared" si="87"/>
        <v>0</v>
      </c>
      <c r="BL69" s="1499">
        <f t="shared" si="22"/>
        <v>834</v>
      </c>
      <c r="BM69" s="1500"/>
      <c r="BN69" s="1500">
        <v>834</v>
      </c>
      <c r="BO69" s="1500">
        <f t="shared" si="23"/>
        <v>872</v>
      </c>
      <c r="BP69" s="1500"/>
      <c r="BQ69" s="1513">
        <v>872</v>
      </c>
      <c r="BR69" s="1514">
        <f>2889-BS69</f>
        <v>2665</v>
      </c>
      <c r="BS69" s="1577">
        <v>224</v>
      </c>
      <c r="BT69" s="1515"/>
      <c r="BU69" s="1515"/>
      <c r="BV69" s="1515"/>
      <c r="BW69" s="1515"/>
      <c r="BX69" s="1515">
        <v>0</v>
      </c>
      <c r="BY69" s="1516">
        <v>2889</v>
      </c>
      <c r="BZ69" s="1517"/>
      <c r="CA69" s="1500">
        <v>2889</v>
      </c>
      <c r="CB69" s="1500"/>
      <c r="CC69" s="1500"/>
      <c r="CD69" s="1500"/>
      <c r="CE69" s="1500"/>
      <c r="CF69" s="1500">
        <v>0</v>
      </c>
      <c r="CG69" s="1500">
        <v>2889</v>
      </c>
      <c r="CH69" s="1518">
        <f t="shared" si="88"/>
        <v>-40</v>
      </c>
      <c r="CI69" s="1519">
        <f t="shared" si="78"/>
        <v>-40</v>
      </c>
      <c r="CJ69" s="1519"/>
      <c r="CK69" s="1519"/>
      <c r="CL69" s="1520">
        <f t="shared" si="89"/>
        <v>0</v>
      </c>
      <c r="CM69" s="1520"/>
      <c r="CN69" s="1520">
        <f t="shared" si="90"/>
        <v>0</v>
      </c>
      <c r="CO69" s="1520"/>
      <c r="CP69" s="1520">
        <f t="shared" si="91"/>
        <v>0</v>
      </c>
      <c r="CQ69" s="1520">
        <f t="shared" si="92"/>
        <v>0</v>
      </c>
      <c r="CR69" s="1521">
        <f t="shared" si="93"/>
        <v>-40</v>
      </c>
      <c r="CS69" s="1499">
        <f>CT69+CU69</f>
        <v>714</v>
      </c>
      <c r="CT69" s="1500"/>
      <c r="CU69" s="1522">
        <v>714</v>
      </c>
      <c r="CV69" s="1600">
        <f t="shared" si="24"/>
        <v>-78.052237887991382</v>
      </c>
      <c r="CW69" s="1591">
        <f t="shared" ref="CW69:CW74" si="98">BR69*$BR$132</f>
        <v>-78.052237887991382</v>
      </c>
      <c r="CX69" s="1582"/>
      <c r="CY69" s="1523">
        <f t="shared" si="57"/>
        <v>2586.9477621120086</v>
      </c>
      <c r="CZ69" s="1577">
        <v>224</v>
      </c>
      <c r="DA69" s="1524">
        <f t="shared" si="58"/>
        <v>0</v>
      </c>
      <c r="DB69" s="1524">
        <f t="shared" si="59"/>
        <v>0</v>
      </c>
      <c r="DC69" s="1524">
        <f>BV69</f>
        <v>0</v>
      </c>
      <c r="DD69" s="1524">
        <f t="shared" si="60"/>
        <v>0</v>
      </c>
      <c r="DE69" s="1524">
        <f t="shared" si="61"/>
        <v>0</v>
      </c>
      <c r="DF69" s="1525">
        <f t="shared" si="39"/>
        <v>2810.9477621120086</v>
      </c>
      <c r="DG69" s="1589">
        <f t="shared" si="26"/>
        <v>2810.9477621120086</v>
      </c>
      <c r="DH69" s="1499">
        <f>DI69+DJ69</f>
        <v>162</v>
      </c>
      <c r="DI69" s="1500"/>
      <c r="DJ69" s="1522">
        <v>162</v>
      </c>
      <c r="DK69" s="1522">
        <f t="shared" si="27"/>
        <v>-78.052237887991396</v>
      </c>
      <c r="DL69" s="1522">
        <f t="shared" si="28"/>
        <v>0</v>
      </c>
      <c r="DM69" s="1522">
        <f t="shared" si="29"/>
        <v>0</v>
      </c>
      <c r="DN69" s="1522">
        <f t="shared" si="30"/>
        <v>0</v>
      </c>
      <c r="DO69" s="1522">
        <f t="shared" si="31"/>
        <v>0</v>
      </c>
      <c r="DP69" s="1522">
        <f t="shared" si="32"/>
        <v>0</v>
      </c>
      <c r="DQ69" s="1522">
        <f t="shared" si="33"/>
        <v>0</v>
      </c>
      <c r="DR69" s="1522">
        <f t="shared" si="34"/>
        <v>-78.052237887991396</v>
      </c>
      <c r="DS69" s="1572">
        <f t="shared" si="35"/>
        <v>-552</v>
      </c>
      <c r="DT69" s="1572">
        <f t="shared" si="36"/>
        <v>0</v>
      </c>
      <c r="DU69" s="1572">
        <f t="shared" si="37"/>
        <v>-552</v>
      </c>
      <c r="DV69" s="1526"/>
      <c r="DW69" s="1527"/>
      <c r="DX69" s="1527"/>
      <c r="DY69" s="1527"/>
      <c r="DZ69" s="1527"/>
      <c r="EA69" s="1528"/>
      <c r="EE69" s="1528"/>
    </row>
    <row r="70" spans="1:135" s="1529" customFormat="1" ht="30">
      <c r="A70" s="1494">
        <v>59</v>
      </c>
      <c r="B70" s="1495" t="s">
        <v>663</v>
      </c>
      <c r="C70" s="1496" t="s">
        <v>1030</v>
      </c>
      <c r="D70" s="1497">
        <v>1</v>
      </c>
      <c r="E70" s="1531">
        <v>16676</v>
      </c>
      <c r="F70" s="1499">
        <v>2230</v>
      </c>
      <c r="G70" s="1500">
        <v>2230</v>
      </c>
      <c r="H70" s="1500"/>
      <c r="I70" s="1500"/>
      <c r="J70" s="1500">
        <v>0</v>
      </c>
      <c r="K70" s="1501">
        <v>2230</v>
      </c>
      <c r="L70" s="1500">
        <v>2107</v>
      </c>
      <c r="M70" s="1500">
        <v>2107</v>
      </c>
      <c r="N70" s="1500"/>
      <c r="O70" s="1500"/>
      <c r="P70" s="1500">
        <v>0</v>
      </c>
      <c r="Q70" s="1501">
        <v>2107</v>
      </c>
      <c r="R70" s="1502">
        <f t="shared" si="97"/>
        <v>94.484304932735427</v>
      </c>
      <c r="S70" s="1503">
        <f t="shared" si="15"/>
        <v>2191</v>
      </c>
      <c r="T70" s="1504"/>
      <c r="U70" s="1504"/>
      <c r="V70" s="1504"/>
      <c r="W70" s="1504">
        <v>0</v>
      </c>
      <c r="X70" s="1504">
        <v>2191</v>
      </c>
      <c r="Y70" s="1504">
        <v>498</v>
      </c>
      <c r="Z70" s="1504">
        <v>511</v>
      </c>
      <c r="AA70" s="1505">
        <f t="shared" si="16"/>
        <v>2044</v>
      </c>
      <c r="AB70" s="1504">
        <v>0</v>
      </c>
      <c r="AC70" s="1505">
        <f t="shared" si="17"/>
        <v>0</v>
      </c>
      <c r="AD70" s="1504">
        <v>511</v>
      </c>
      <c r="AE70" s="1505">
        <f t="shared" si="18"/>
        <v>2044</v>
      </c>
      <c r="AF70" s="1504">
        <v>2044</v>
      </c>
      <c r="AG70" s="1504">
        <v>2178</v>
      </c>
      <c r="AH70" s="1504">
        <v>0</v>
      </c>
      <c r="AI70" s="1504">
        <v>2178</v>
      </c>
      <c r="AJ70" s="1504">
        <v>984</v>
      </c>
      <c r="AK70" s="1504">
        <v>1015</v>
      </c>
      <c r="AL70" s="1504">
        <v>0</v>
      </c>
      <c r="AM70" s="1504">
        <v>1015</v>
      </c>
      <c r="AN70" s="1506">
        <v>2030</v>
      </c>
      <c r="AO70" s="1507">
        <f t="shared" si="19"/>
        <v>2160</v>
      </c>
      <c r="AP70" s="1508">
        <f t="shared" si="20"/>
        <v>53</v>
      </c>
      <c r="AQ70" s="1500"/>
      <c r="AR70" s="1500"/>
      <c r="AS70" s="1500">
        <v>2160</v>
      </c>
      <c r="AT70" s="1500">
        <v>0</v>
      </c>
      <c r="AU70" s="1501">
        <f t="shared" si="38"/>
        <v>2160</v>
      </c>
      <c r="AV70" s="1509"/>
      <c r="AW70" s="1499">
        <v>1977</v>
      </c>
      <c r="AX70" s="1500"/>
      <c r="AY70" s="1500"/>
      <c r="AZ70" s="1500"/>
      <c r="BA70" s="1501">
        <v>1977</v>
      </c>
      <c r="BB70" s="1500">
        <v>1977</v>
      </c>
      <c r="BC70" s="1500"/>
      <c r="BD70" s="1500"/>
      <c r="BE70" s="1500"/>
      <c r="BF70" s="1501">
        <v>1977</v>
      </c>
      <c r="BG70" s="1510">
        <f t="shared" si="21"/>
        <v>100</v>
      </c>
      <c r="BH70" s="1511">
        <v>2191</v>
      </c>
      <c r="BI70" s="1504">
        <v>0</v>
      </c>
      <c r="BJ70" s="1509">
        <v>2191</v>
      </c>
      <c r="BK70" s="1512">
        <f t="shared" si="87"/>
        <v>0</v>
      </c>
      <c r="BL70" s="1499">
        <f t="shared" si="22"/>
        <v>0</v>
      </c>
      <c r="BM70" s="1500"/>
      <c r="BN70" s="1500"/>
      <c r="BO70" s="1500">
        <f t="shared" si="23"/>
        <v>0</v>
      </c>
      <c r="BP70" s="1500"/>
      <c r="BQ70" s="1513"/>
      <c r="BR70" s="1514">
        <f>2140-BS70</f>
        <v>2043</v>
      </c>
      <c r="BS70" s="1577">
        <v>97</v>
      </c>
      <c r="BT70" s="1515"/>
      <c r="BU70" s="1515"/>
      <c r="BV70" s="1515"/>
      <c r="BW70" s="1515"/>
      <c r="BX70" s="1515">
        <v>0</v>
      </c>
      <c r="BY70" s="1516">
        <v>2140</v>
      </c>
      <c r="BZ70" s="1517"/>
      <c r="CA70" s="1500">
        <v>2161</v>
      </c>
      <c r="CB70" s="1500"/>
      <c r="CC70" s="1500"/>
      <c r="CD70" s="1500"/>
      <c r="CE70" s="1500"/>
      <c r="CF70" s="1500">
        <v>0</v>
      </c>
      <c r="CG70" s="1500">
        <v>2161</v>
      </c>
      <c r="CH70" s="1518">
        <f t="shared" si="88"/>
        <v>-30</v>
      </c>
      <c r="CI70" s="1519">
        <f t="shared" si="78"/>
        <v>-30</v>
      </c>
      <c r="CJ70" s="1519"/>
      <c r="CK70" s="1519"/>
      <c r="CL70" s="1520">
        <f t="shared" si="89"/>
        <v>0</v>
      </c>
      <c r="CM70" s="1520"/>
      <c r="CN70" s="1520">
        <f t="shared" si="90"/>
        <v>0</v>
      </c>
      <c r="CO70" s="1520"/>
      <c r="CP70" s="1520">
        <f t="shared" si="91"/>
        <v>0</v>
      </c>
      <c r="CQ70" s="1520">
        <f t="shared" si="92"/>
        <v>0</v>
      </c>
      <c r="CR70" s="1521">
        <f t="shared" si="93"/>
        <v>-30</v>
      </c>
      <c r="CS70" s="1499"/>
      <c r="CT70" s="1500"/>
      <c r="CU70" s="1522"/>
      <c r="CV70" s="1600">
        <f t="shared" si="24"/>
        <v>-59.835167731769751</v>
      </c>
      <c r="CW70" s="1591">
        <f t="shared" si="98"/>
        <v>-59.835167731769751</v>
      </c>
      <c r="CX70" s="1582"/>
      <c r="CY70" s="1523">
        <f t="shared" si="57"/>
        <v>1983.1648322682302</v>
      </c>
      <c r="CZ70" s="1577">
        <v>97</v>
      </c>
      <c r="DA70" s="1524">
        <f t="shared" si="58"/>
        <v>0</v>
      </c>
      <c r="DB70" s="1524">
        <f t="shared" si="59"/>
        <v>0</v>
      </c>
      <c r="DC70" s="1524">
        <f>BV70</f>
        <v>0</v>
      </c>
      <c r="DD70" s="1524">
        <f t="shared" si="60"/>
        <v>0</v>
      </c>
      <c r="DE70" s="1524">
        <f t="shared" si="61"/>
        <v>0</v>
      </c>
      <c r="DF70" s="1525">
        <f t="shared" si="39"/>
        <v>2080.1648322682304</v>
      </c>
      <c r="DG70" s="1589">
        <f t="shared" si="26"/>
        <v>2080.1648322682304</v>
      </c>
      <c r="DH70" s="1499"/>
      <c r="DI70" s="1500"/>
      <c r="DJ70" s="1522"/>
      <c r="DK70" s="1522">
        <f t="shared" si="27"/>
        <v>-59.835167731769843</v>
      </c>
      <c r="DL70" s="1522">
        <f t="shared" si="28"/>
        <v>0</v>
      </c>
      <c r="DM70" s="1522">
        <f t="shared" si="29"/>
        <v>0</v>
      </c>
      <c r="DN70" s="1522">
        <f t="shared" si="30"/>
        <v>0</v>
      </c>
      <c r="DO70" s="1522">
        <f t="shared" si="31"/>
        <v>0</v>
      </c>
      <c r="DP70" s="1522">
        <f t="shared" si="32"/>
        <v>0</v>
      </c>
      <c r="DQ70" s="1522">
        <f t="shared" si="33"/>
        <v>0</v>
      </c>
      <c r="DR70" s="1522">
        <f t="shared" si="34"/>
        <v>-59.835167731769616</v>
      </c>
      <c r="DS70" s="1572">
        <f t="shared" si="35"/>
        <v>0</v>
      </c>
      <c r="DT70" s="1572">
        <f t="shared" si="36"/>
        <v>0</v>
      </c>
      <c r="DU70" s="1572">
        <f t="shared" si="37"/>
        <v>0</v>
      </c>
      <c r="DV70" s="1526"/>
      <c r="DW70" s="1527"/>
      <c r="DX70" s="1527"/>
      <c r="DY70" s="1527"/>
      <c r="DZ70" s="1527"/>
      <c r="EA70" s="1528"/>
      <c r="EE70" s="1528"/>
    </row>
    <row r="71" spans="1:135" ht="30">
      <c r="A71" s="457">
        <v>60</v>
      </c>
      <c r="B71" s="593" t="s">
        <v>675</v>
      </c>
      <c r="C71" s="1392" t="s">
        <v>1501</v>
      </c>
      <c r="D71" s="1373">
        <v>2</v>
      </c>
      <c r="E71" s="1188">
        <v>82272</v>
      </c>
      <c r="F71" s="462">
        <v>11948</v>
      </c>
      <c r="G71" s="343">
        <v>11588</v>
      </c>
      <c r="H71" s="343">
        <v>360</v>
      </c>
      <c r="I71" s="343"/>
      <c r="J71" s="343">
        <v>0</v>
      </c>
      <c r="K71" s="379">
        <v>11948</v>
      </c>
      <c r="L71" s="343">
        <v>11707</v>
      </c>
      <c r="M71" s="343">
        <v>11461</v>
      </c>
      <c r="N71" s="343">
        <v>246</v>
      </c>
      <c r="O71" s="343"/>
      <c r="P71" s="343">
        <v>0</v>
      </c>
      <c r="Q71" s="379">
        <v>11707</v>
      </c>
      <c r="R71" s="1192">
        <f t="shared" si="97"/>
        <v>97.982926012721791</v>
      </c>
      <c r="S71" s="1185">
        <f t="shared" si="15"/>
        <v>11588</v>
      </c>
      <c r="T71" s="458"/>
      <c r="U71" s="458">
        <v>360</v>
      </c>
      <c r="V71" s="458"/>
      <c r="W71" s="458">
        <v>0</v>
      </c>
      <c r="X71" s="458">
        <v>11948</v>
      </c>
      <c r="Y71" s="458">
        <v>2944</v>
      </c>
      <c r="Z71" s="458">
        <v>2954</v>
      </c>
      <c r="AA71" s="448">
        <f t="shared" si="16"/>
        <v>11816</v>
      </c>
      <c r="AB71" s="458">
        <v>0</v>
      </c>
      <c r="AC71" s="448">
        <f t="shared" si="17"/>
        <v>0</v>
      </c>
      <c r="AD71" s="458">
        <v>2954</v>
      </c>
      <c r="AE71" s="448">
        <f t="shared" si="18"/>
        <v>11816</v>
      </c>
      <c r="AF71" s="458">
        <v>11816</v>
      </c>
      <c r="AG71" s="458">
        <v>11948</v>
      </c>
      <c r="AH71" s="458">
        <v>0</v>
      </c>
      <c r="AI71" s="458">
        <v>11948</v>
      </c>
      <c r="AJ71" s="458">
        <v>4653</v>
      </c>
      <c r="AK71" s="458">
        <v>4667</v>
      </c>
      <c r="AL71" s="458">
        <v>0</v>
      </c>
      <c r="AM71" s="458">
        <v>4667</v>
      </c>
      <c r="AN71" s="722">
        <v>9334</v>
      </c>
      <c r="AO71" s="1453">
        <f t="shared" si="19"/>
        <v>11521</v>
      </c>
      <c r="AP71" s="1384">
        <f t="shared" si="20"/>
        <v>60</v>
      </c>
      <c r="AQ71" s="343">
        <v>360</v>
      </c>
      <c r="AR71" s="343"/>
      <c r="AS71" s="343">
        <v>11881</v>
      </c>
      <c r="AT71" s="343">
        <v>0</v>
      </c>
      <c r="AU71" s="379">
        <f t="shared" si="38"/>
        <v>11881</v>
      </c>
      <c r="AV71" s="389"/>
      <c r="AW71" s="462">
        <v>11563</v>
      </c>
      <c r="AX71" s="343"/>
      <c r="AY71" s="343">
        <v>380</v>
      </c>
      <c r="AZ71" s="343"/>
      <c r="BA71" s="379">
        <v>11943</v>
      </c>
      <c r="BB71" s="343">
        <v>8564</v>
      </c>
      <c r="BC71" s="343"/>
      <c r="BD71" s="343">
        <v>356</v>
      </c>
      <c r="BE71" s="343"/>
      <c r="BF71" s="379">
        <v>8920</v>
      </c>
      <c r="BG71" s="1196">
        <f t="shared" si="21"/>
        <v>74.688101816963908</v>
      </c>
      <c r="BH71" s="733">
        <v>11948</v>
      </c>
      <c r="BI71" s="458">
        <v>0</v>
      </c>
      <c r="BJ71" s="389">
        <v>11948</v>
      </c>
      <c r="BK71" s="827">
        <f>BJ71</f>
        <v>11948</v>
      </c>
      <c r="BL71" s="462">
        <f t="shared" si="22"/>
        <v>860</v>
      </c>
      <c r="BM71" s="343">
        <v>860</v>
      </c>
      <c r="BN71" s="343"/>
      <c r="BO71" s="343">
        <f t="shared" si="23"/>
        <v>1125</v>
      </c>
      <c r="BP71" s="343">
        <v>1125</v>
      </c>
      <c r="BQ71" s="1375"/>
      <c r="BR71" s="1363"/>
      <c r="BS71" s="1578"/>
      <c r="BT71" s="1355"/>
      <c r="BU71" s="1355"/>
      <c r="BV71" s="1355"/>
      <c r="BW71" s="1355"/>
      <c r="BX71" s="1355"/>
      <c r="BY71" s="1356"/>
      <c r="BZ71" s="1376"/>
      <c r="CA71" s="343">
        <v>9055</v>
      </c>
      <c r="CB71" s="343"/>
      <c r="CC71" s="343"/>
      <c r="CD71" s="343">
        <v>1010</v>
      </c>
      <c r="CE71" s="343"/>
      <c r="CF71" s="343">
        <v>0</v>
      </c>
      <c r="CG71" s="343">
        <v>10065</v>
      </c>
      <c r="CH71" s="1407">
        <f t="shared" si="88"/>
        <v>-1883</v>
      </c>
      <c r="CI71" s="1408">
        <f t="shared" si="78"/>
        <v>-2533</v>
      </c>
      <c r="CJ71" s="1408"/>
      <c r="CK71" s="1408"/>
      <c r="CL71" s="392">
        <f t="shared" si="89"/>
        <v>0</v>
      </c>
      <c r="CM71" s="392"/>
      <c r="CN71" s="392">
        <f t="shared" si="90"/>
        <v>650</v>
      </c>
      <c r="CO71" s="392"/>
      <c r="CP71" s="392">
        <f t="shared" si="91"/>
        <v>0</v>
      </c>
      <c r="CQ71" s="392">
        <f t="shared" si="92"/>
        <v>0</v>
      </c>
      <c r="CR71" s="1357">
        <f t="shared" si="93"/>
        <v>-1883</v>
      </c>
      <c r="CS71" s="462">
        <f t="shared" ref="CS71:CS72" si="99">CT71+CU71</f>
        <v>0</v>
      </c>
      <c r="CT71" s="343"/>
      <c r="CU71" s="1388"/>
      <c r="CV71" s="1600">
        <f t="shared" si="24"/>
        <v>0</v>
      </c>
      <c r="CW71" s="1590">
        <f t="shared" si="98"/>
        <v>0</v>
      </c>
      <c r="CX71" s="1487"/>
      <c r="CY71" s="1489">
        <f t="shared" ref="CY71:CY102" si="100">BR71+CW71</f>
        <v>0</v>
      </c>
      <c r="CZ71" s="1578"/>
      <c r="DA71" s="1490">
        <f t="shared" ref="DA71:DA102" si="101">BT71</f>
        <v>0</v>
      </c>
      <c r="DB71" s="1490">
        <f t="shared" ref="DB71:DB102" si="102">BU71</f>
        <v>0</v>
      </c>
      <c r="DC71" s="1490">
        <f t="shared" ref="DC71:DC102" si="103">BV71</f>
        <v>0</v>
      </c>
      <c r="DD71" s="1490">
        <f t="shared" ref="DD71:DD102" si="104">BW71</f>
        <v>0</v>
      </c>
      <c r="DE71" s="1490">
        <f t="shared" ref="DE71:DE102" si="105">BX71</f>
        <v>0</v>
      </c>
      <c r="DF71" s="1491">
        <f t="shared" si="39"/>
        <v>0</v>
      </c>
      <c r="DG71" s="1589">
        <f t="shared" si="26"/>
        <v>0</v>
      </c>
      <c r="DH71" s="462">
        <f t="shared" ref="DH71:DH72" si="106">DI71+DJ71</f>
        <v>0</v>
      </c>
      <c r="DI71" s="343"/>
      <c r="DJ71" s="1388"/>
      <c r="DK71" s="1571">
        <f t="shared" si="27"/>
        <v>0</v>
      </c>
      <c r="DL71" s="1571">
        <f t="shared" si="28"/>
        <v>0</v>
      </c>
      <c r="DM71" s="1571">
        <f t="shared" si="29"/>
        <v>0</v>
      </c>
      <c r="DN71" s="1571">
        <f t="shared" si="30"/>
        <v>0</v>
      </c>
      <c r="DO71" s="1571">
        <f t="shared" si="31"/>
        <v>0</v>
      </c>
      <c r="DP71" s="1571">
        <f t="shared" si="32"/>
        <v>0</v>
      </c>
      <c r="DQ71" s="1571">
        <f t="shared" si="33"/>
        <v>0</v>
      </c>
      <c r="DR71" s="1388">
        <f t="shared" si="34"/>
        <v>0</v>
      </c>
      <c r="DS71" s="1571">
        <f t="shared" si="35"/>
        <v>0</v>
      </c>
      <c r="DT71" s="1571">
        <f t="shared" si="36"/>
        <v>0</v>
      </c>
      <c r="DU71" s="1571">
        <f t="shared" si="37"/>
        <v>0</v>
      </c>
      <c r="DV71" s="525"/>
      <c r="DW71" s="372"/>
      <c r="DX71" s="776"/>
      <c r="DY71" s="372"/>
      <c r="DZ71" s="776"/>
      <c r="EA71" s="299"/>
      <c r="EB71" s="598"/>
      <c r="EC71" s="598"/>
      <c r="ED71" s="598"/>
      <c r="EE71" s="301"/>
    </row>
    <row r="72" spans="1:135" ht="30">
      <c r="A72" s="457">
        <v>61</v>
      </c>
      <c r="B72" s="593" t="s">
        <v>663</v>
      </c>
      <c r="C72" s="1392" t="s">
        <v>1032</v>
      </c>
      <c r="D72" s="1563">
        <v>1</v>
      </c>
      <c r="E72" s="1187">
        <v>18639</v>
      </c>
      <c r="F72" s="462">
        <v>2139</v>
      </c>
      <c r="G72" s="343">
        <v>2139</v>
      </c>
      <c r="H72" s="343"/>
      <c r="I72" s="343"/>
      <c r="J72" s="343">
        <v>0</v>
      </c>
      <c r="K72" s="379">
        <v>2139</v>
      </c>
      <c r="L72" s="343">
        <v>2130</v>
      </c>
      <c r="M72" s="343">
        <v>2130</v>
      </c>
      <c r="N72" s="343"/>
      <c r="O72" s="343"/>
      <c r="P72" s="343">
        <v>0</v>
      </c>
      <c r="Q72" s="379">
        <v>2130</v>
      </c>
      <c r="R72" s="1192">
        <f t="shared" si="97"/>
        <v>99.579242636746145</v>
      </c>
      <c r="S72" s="1185">
        <f t="shared" si="15"/>
        <v>2111</v>
      </c>
      <c r="T72" s="458"/>
      <c r="U72" s="458"/>
      <c r="V72" s="458"/>
      <c r="W72" s="458">
        <v>0</v>
      </c>
      <c r="X72" s="458">
        <v>2111</v>
      </c>
      <c r="Y72" s="458">
        <v>548</v>
      </c>
      <c r="Z72" s="458">
        <v>573</v>
      </c>
      <c r="AA72" s="448">
        <f t="shared" si="16"/>
        <v>2292</v>
      </c>
      <c r="AB72" s="458">
        <v>0</v>
      </c>
      <c r="AC72" s="448">
        <f t="shared" si="17"/>
        <v>0</v>
      </c>
      <c r="AD72" s="458">
        <v>573</v>
      </c>
      <c r="AE72" s="448">
        <f t="shared" si="18"/>
        <v>2292</v>
      </c>
      <c r="AF72" s="458">
        <v>2292</v>
      </c>
      <c r="AG72" s="458">
        <v>2111</v>
      </c>
      <c r="AH72" s="458">
        <v>0</v>
      </c>
      <c r="AI72" s="458">
        <v>2111</v>
      </c>
      <c r="AJ72" s="458">
        <v>1071</v>
      </c>
      <c r="AK72" s="458">
        <v>1109</v>
      </c>
      <c r="AL72" s="458">
        <v>0</v>
      </c>
      <c r="AM72" s="458">
        <v>1109</v>
      </c>
      <c r="AN72" s="722">
        <v>2218</v>
      </c>
      <c r="AO72" s="1453">
        <f t="shared" ref="AO72:AO117" si="107">AS72-AR72-AQ72</f>
        <v>2263</v>
      </c>
      <c r="AP72" s="1384">
        <f t="shared" ref="AP72:AP117" si="108">AO72-M72</f>
        <v>133</v>
      </c>
      <c r="AQ72" s="343"/>
      <c r="AR72" s="343"/>
      <c r="AS72" s="343">
        <v>2263</v>
      </c>
      <c r="AT72" s="343">
        <v>0</v>
      </c>
      <c r="AU72" s="379">
        <f t="shared" si="38"/>
        <v>2263</v>
      </c>
      <c r="AV72" s="389"/>
      <c r="AW72" s="1453">
        <v>2759</v>
      </c>
      <c r="AX72" s="343"/>
      <c r="AY72" s="343"/>
      <c r="AZ72" s="343"/>
      <c r="BA72" s="379">
        <v>2759</v>
      </c>
      <c r="BB72" s="343">
        <v>2624</v>
      </c>
      <c r="BC72" s="343"/>
      <c r="BD72" s="343"/>
      <c r="BE72" s="343"/>
      <c r="BF72" s="379">
        <v>2624</v>
      </c>
      <c r="BG72" s="1196">
        <f t="shared" ref="BG72:BG117" si="109">BF72/BA72*100</f>
        <v>95.106922798115249</v>
      </c>
      <c r="BH72" s="733">
        <v>2150</v>
      </c>
      <c r="BI72" s="458">
        <v>0</v>
      </c>
      <c r="BJ72" s="389">
        <v>2150</v>
      </c>
      <c r="BK72" s="827">
        <f>ROUND(BJ72*$EF$143,0)</f>
        <v>0</v>
      </c>
      <c r="BL72" s="462">
        <f t="shared" ref="BL72:BL113" si="110">BM72+BN72</f>
        <v>811</v>
      </c>
      <c r="BM72" s="343"/>
      <c r="BN72" s="343">
        <v>811</v>
      </c>
      <c r="BO72" s="343">
        <f t="shared" ref="BO72:BO113" si="111">BP72+BQ72</f>
        <v>553</v>
      </c>
      <c r="BP72" s="343"/>
      <c r="BQ72" s="1564">
        <v>553</v>
      </c>
      <c r="BR72" s="841">
        <f>2055-BS72</f>
        <v>2043</v>
      </c>
      <c r="BS72" s="1257">
        <v>12</v>
      </c>
      <c r="BT72" s="838"/>
      <c r="BU72" s="838"/>
      <c r="BV72" s="838"/>
      <c r="BW72" s="838"/>
      <c r="BX72" s="838">
        <v>0</v>
      </c>
      <c r="BY72" s="844">
        <v>2055</v>
      </c>
      <c r="BZ72" s="1565"/>
      <c r="CA72" s="343">
        <v>2078</v>
      </c>
      <c r="CB72" s="343"/>
      <c r="CC72" s="343"/>
      <c r="CD72" s="343"/>
      <c r="CE72" s="343"/>
      <c r="CF72" s="343">
        <v>0</v>
      </c>
      <c r="CG72" s="343">
        <v>2078</v>
      </c>
      <c r="CH72" s="1407">
        <f t="shared" si="88"/>
        <v>-33</v>
      </c>
      <c r="CI72" s="1408">
        <f t="shared" si="78"/>
        <v>-33</v>
      </c>
      <c r="CJ72" s="1408"/>
      <c r="CK72" s="1408"/>
      <c r="CL72" s="392">
        <f t="shared" si="89"/>
        <v>0</v>
      </c>
      <c r="CM72" s="392"/>
      <c r="CN72" s="392">
        <f t="shared" si="90"/>
        <v>0</v>
      </c>
      <c r="CO72" s="392"/>
      <c r="CP72" s="392">
        <f t="shared" si="91"/>
        <v>0</v>
      </c>
      <c r="CQ72" s="392">
        <f t="shared" si="92"/>
        <v>0</v>
      </c>
      <c r="CR72" s="1357">
        <f t="shared" si="93"/>
        <v>-33</v>
      </c>
      <c r="CS72" s="462">
        <f t="shared" si="99"/>
        <v>534</v>
      </c>
      <c r="CT72" s="343"/>
      <c r="CU72" s="1388">
        <v>534</v>
      </c>
      <c r="CV72" s="1600">
        <f t="shared" ref="CV72:CV115" si="112">CW72+CX72</f>
        <v>0</v>
      </c>
      <c r="CW72" s="1598"/>
      <c r="CX72" s="1570"/>
      <c r="CY72" s="1489">
        <f t="shared" si="100"/>
        <v>2043</v>
      </c>
      <c r="CZ72" s="1257">
        <v>12</v>
      </c>
      <c r="DA72" s="1490">
        <f t="shared" si="101"/>
        <v>0</v>
      </c>
      <c r="DB72" s="1490">
        <f t="shared" si="102"/>
        <v>0</v>
      </c>
      <c r="DC72" s="1490">
        <f t="shared" si="103"/>
        <v>0</v>
      </c>
      <c r="DD72" s="1490">
        <f t="shared" si="104"/>
        <v>0</v>
      </c>
      <c r="DE72" s="1490">
        <f t="shared" si="105"/>
        <v>0</v>
      </c>
      <c r="DF72" s="1491">
        <f t="shared" si="39"/>
        <v>2055</v>
      </c>
      <c r="DG72" s="1589">
        <f t="shared" ref="DG72:DG115" si="113">BY72+CV72</f>
        <v>2055</v>
      </c>
      <c r="DH72" s="462">
        <f t="shared" si="106"/>
        <v>178</v>
      </c>
      <c r="DI72" s="343"/>
      <c r="DJ72" s="1388">
        <v>178</v>
      </c>
      <c r="DK72" s="1571">
        <f t="shared" ref="DK72:DK115" si="114">CY72-BR72</f>
        <v>0</v>
      </c>
      <c r="DL72" s="1571">
        <f t="shared" ref="DL72:DL115" si="115">CZ72-BS72</f>
        <v>0</v>
      </c>
      <c r="DM72" s="1571">
        <f t="shared" ref="DM72:DM115" si="116">DA72-BT72</f>
        <v>0</v>
      </c>
      <c r="DN72" s="1571">
        <f t="shared" ref="DN72:DN115" si="117">DB72-BU72</f>
        <v>0</v>
      </c>
      <c r="DO72" s="1571">
        <f t="shared" ref="DO72:DO115" si="118">DC72-BV72</f>
        <v>0</v>
      </c>
      <c r="DP72" s="1571">
        <f t="shared" ref="DP72:DP115" si="119">DD72-BW72</f>
        <v>0</v>
      </c>
      <c r="DQ72" s="1571">
        <f t="shared" ref="DQ72:DQ115" si="120">DE72-BX72</f>
        <v>0</v>
      </c>
      <c r="DR72" s="1388">
        <f t="shared" ref="DR72:DR115" si="121">DF72-BY72</f>
        <v>0</v>
      </c>
      <c r="DS72" s="1571">
        <f t="shared" ref="DS72:DS115" si="122">DH72-CS72</f>
        <v>-356</v>
      </c>
      <c r="DT72" s="1571">
        <f t="shared" ref="DT72:DT115" si="123">DI72-CT72</f>
        <v>0</v>
      </c>
      <c r="DU72" s="1571">
        <f t="shared" ref="DU72:DU115" si="124">DJ72-CU72</f>
        <v>-356</v>
      </c>
      <c r="DV72" s="525"/>
      <c r="DW72" s="372"/>
      <c r="DX72" s="372"/>
      <c r="DY72" s="372"/>
      <c r="DZ72" s="372"/>
      <c r="EA72" s="299"/>
      <c r="EB72" s="598"/>
      <c r="EC72" s="598"/>
      <c r="ED72" s="598"/>
      <c r="EE72" s="299"/>
    </row>
    <row r="73" spans="1:135" s="1529" customFormat="1">
      <c r="A73" s="1494">
        <v>62</v>
      </c>
      <c r="B73" s="1495" t="s">
        <v>663</v>
      </c>
      <c r="C73" s="1496" t="s">
        <v>1033</v>
      </c>
      <c r="D73" s="1497">
        <v>1</v>
      </c>
      <c r="E73" s="1531">
        <v>25360</v>
      </c>
      <c r="F73" s="1499">
        <v>2918</v>
      </c>
      <c r="G73" s="1500">
        <v>2918</v>
      </c>
      <c r="H73" s="1500"/>
      <c r="I73" s="1500"/>
      <c r="J73" s="1500">
        <v>0</v>
      </c>
      <c r="K73" s="1501">
        <v>2918</v>
      </c>
      <c r="L73" s="1500">
        <v>2887</v>
      </c>
      <c r="M73" s="1500">
        <v>2887</v>
      </c>
      <c r="N73" s="1500"/>
      <c r="O73" s="1500"/>
      <c r="P73" s="1500">
        <v>0</v>
      </c>
      <c r="Q73" s="1501">
        <v>2887</v>
      </c>
      <c r="R73" s="1502">
        <f t="shared" si="97"/>
        <v>98.937628512679922</v>
      </c>
      <c r="S73" s="1503">
        <f t="shared" ref="S73:S113" si="125">X73-W73-V73-U73-T73</f>
        <v>2858</v>
      </c>
      <c r="T73" s="1504"/>
      <c r="U73" s="1504"/>
      <c r="V73" s="1504"/>
      <c r="W73" s="1504">
        <v>0</v>
      </c>
      <c r="X73" s="1504">
        <v>2858</v>
      </c>
      <c r="Y73" s="1504">
        <v>704</v>
      </c>
      <c r="Z73" s="1504">
        <v>715</v>
      </c>
      <c r="AA73" s="1505">
        <f t="shared" ref="AA73:AA113" si="126">Z73*4</f>
        <v>2860</v>
      </c>
      <c r="AB73" s="1504">
        <v>0</v>
      </c>
      <c r="AC73" s="1505">
        <f t="shared" ref="AC73:AC113" si="127">AB73*4</f>
        <v>0</v>
      </c>
      <c r="AD73" s="1504">
        <v>715</v>
      </c>
      <c r="AE73" s="1505">
        <f t="shared" ref="AE73:AE113" si="128">AA73+AC73</f>
        <v>2860</v>
      </c>
      <c r="AF73" s="1504">
        <v>2860</v>
      </c>
      <c r="AG73" s="1504">
        <v>2843</v>
      </c>
      <c r="AH73" s="1504">
        <v>0</v>
      </c>
      <c r="AI73" s="1504">
        <v>2843</v>
      </c>
      <c r="AJ73" s="1504">
        <v>1201</v>
      </c>
      <c r="AK73" s="1504">
        <v>1211</v>
      </c>
      <c r="AL73" s="1504">
        <v>0</v>
      </c>
      <c r="AM73" s="1504">
        <v>1211</v>
      </c>
      <c r="AN73" s="1506">
        <v>2422</v>
      </c>
      <c r="AO73" s="1507">
        <f t="shared" si="107"/>
        <v>2941</v>
      </c>
      <c r="AP73" s="1508">
        <f t="shared" si="108"/>
        <v>54</v>
      </c>
      <c r="AQ73" s="1500"/>
      <c r="AR73" s="1500"/>
      <c r="AS73" s="1500">
        <v>2941</v>
      </c>
      <c r="AT73" s="1500">
        <v>0</v>
      </c>
      <c r="AU73" s="1501">
        <f t="shared" ref="AU73:AU117" si="129">AT73+AS73</f>
        <v>2941</v>
      </c>
      <c r="AV73" s="1509"/>
      <c r="AW73" s="1499">
        <v>2514</v>
      </c>
      <c r="AX73" s="1500"/>
      <c r="AY73" s="1500"/>
      <c r="AZ73" s="1500"/>
      <c r="BA73" s="1501">
        <v>2514</v>
      </c>
      <c r="BB73" s="1500">
        <v>2571</v>
      </c>
      <c r="BC73" s="1500"/>
      <c r="BD73" s="1500"/>
      <c r="BE73" s="1500"/>
      <c r="BF73" s="1501">
        <v>2571</v>
      </c>
      <c r="BG73" s="1510">
        <f t="shared" si="109"/>
        <v>102.26730310262531</v>
      </c>
      <c r="BH73" s="1511">
        <v>2858</v>
      </c>
      <c r="BI73" s="1504">
        <v>0</v>
      </c>
      <c r="BJ73" s="1509">
        <v>2858</v>
      </c>
      <c r="BK73" s="1512">
        <f>ROUND(BJ73*$EF$143,0)</f>
        <v>0</v>
      </c>
      <c r="BL73" s="1499">
        <f t="shared" si="110"/>
        <v>0</v>
      </c>
      <c r="BM73" s="1500"/>
      <c r="BN73" s="1500"/>
      <c r="BO73" s="1500">
        <f t="shared" si="111"/>
        <v>0</v>
      </c>
      <c r="BP73" s="1500"/>
      <c r="BQ73" s="1513"/>
      <c r="BR73" s="1514">
        <f>2782-BS73</f>
        <v>2658</v>
      </c>
      <c r="BS73" s="1577">
        <v>124</v>
      </c>
      <c r="BT73" s="1515"/>
      <c r="BU73" s="1515"/>
      <c r="BV73" s="1515"/>
      <c r="BW73" s="1515"/>
      <c r="BX73" s="1515">
        <v>0</v>
      </c>
      <c r="BY73" s="1516">
        <v>2782</v>
      </c>
      <c r="BZ73" s="1517"/>
      <c r="CA73" s="1500">
        <v>2822</v>
      </c>
      <c r="CB73" s="1500"/>
      <c r="CC73" s="1500"/>
      <c r="CD73" s="1500"/>
      <c r="CE73" s="1500"/>
      <c r="CF73" s="1500">
        <v>0</v>
      </c>
      <c r="CG73" s="1500">
        <v>2822</v>
      </c>
      <c r="CH73" s="1518">
        <f t="shared" si="88"/>
        <v>-36</v>
      </c>
      <c r="CI73" s="1519">
        <f t="shared" si="78"/>
        <v>-36</v>
      </c>
      <c r="CJ73" s="1519"/>
      <c r="CK73" s="1519"/>
      <c r="CL73" s="1520">
        <f t="shared" si="89"/>
        <v>0</v>
      </c>
      <c r="CM73" s="1520"/>
      <c r="CN73" s="1520">
        <f t="shared" si="90"/>
        <v>0</v>
      </c>
      <c r="CO73" s="1520"/>
      <c r="CP73" s="1520">
        <f t="shared" si="91"/>
        <v>0</v>
      </c>
      <c r="CQ73" s="1520">
        <f t="shared" si="92"/>
        <v>0</v>
      </c>
      <c r="CR73" s="1521">
        <f t="shared" si="93"/>
        <v>-36</v>
      </c>
      <c r="CS73" s="1499"/>
      <c r="CT73" s="1500"/>
      <c r="CU73" s="1522"/>
      <c r="CV73" s="1600">
        <f t="shared" si="112"/>
        <v>-77.847222628998523</v>
      </c>
      <c r="CW73" s="1591">
        <f t="shared" si="98"/>
        <v>-77.847222628998523</v>
      </c>
      <c r="CX73" s="1582"/>
      <c r="CY73" s="1523">
        <f t="shared" si="100"/>
        <v>2580.1527773710013</v>
      </c>
      <c r="CZ73" s="1577">
        <v>124</v>
      </c>
      <c r="DA73" s="1524">
        <f t="shared" si="101"/>
        <v>0</v>
      </c>
      <c r="DB73" s="1524">
        <f t="shared" si="102"/>
        <v>0</v>
      </c>
      <c r="DC73" s="1524">
        <f t="shared" si="103"/>
        <v>0</v>
      </c>
      <c r="DD73" s="1524">
        <f t="shared" si="104"/>
        <v>0</v>
      </c>
      <c r="DE73" s="1524">
        <f t="shared" si="105"/>
        <v>0</v>
      </c>
      <c r="DF73" s="1525">
        <f t="shared" si="39"/>
        <v>2704.1527773710013</v>
      </c>
      <c r="DG73" s="1589">
        <f t="shared" si="113"/>
        <v>2704.1527773710013</v>
      </c>
      <c r="DH73" s="1499"/>
      <c r="DI73" s="1500"/>
      <c r="DJ73" s="1522"/>
      <c r="DK73" s="1522">
        <f t="shared" si="114"/>
        <v>-77.847222628998679</v>
      </c>
      <c r="DL73" s="1522">
        <f t="shared" si="115"/>
        <v>0</v>
      </c>
      <c r="DM73" s="1522">
        <f t="shared" si="116"/>
        <v>0</v>
      </c>
      <c r="DN73" s="1522">
        <f t="shared" si="117"/>
        <v>0</v>
      </c>
      <c r="DO73" s="1522">
        <f t="shared" si="118"/>
        <v>0</v>
      </c>
      <c r="DP73" s="1522">
        <f t="shared" si="119"/>
        <v>0</v>
      </c>
      <c r="DQ73" s="1522">
        <f t="shared" si="120"/>
        <v>0</v>
      </c>
      <c r="DR73" s="1522">
        <f t="shared" si="121"/>
        <v>-77.847222628998679</v>
      </c>
      <c r="DS73" s="1572">
        <f t="shared" si="122"/>
        <v>0</v>
      </c>
      <c r="DT73" s="1572">
        <f t="shared" si="123"/>
        <v>0</v>
      </c>
      <c r="DU73" s="1572">
        <f t="shared" si="124"/>
        <v>0</v>
      </c>
      <c r="DV73" s="1526"/>
      <c r="DW73" s="1527"/>
      <c r="DX73" s="1527"/>
      <c r="DY73" s="1527"/>
      <c r="DZ73" s="1527"/>
      <c r="EA73" s="1528"/>
      <c r="EE73" s="1528"/>
    </row>
    <row r="74" spans="1:135" s="1529" customFormat="1">
      <c r="A74" s="1494">
        <v>63</v>
      </c>
      <c r="B74" s="1495" t="s">
        <v>663</v>
      </c>
      <c r="C74" s="1496" t="s">
        <v>1034</v>
      </c>
      <c r="D74" s="1497">
        <v>2</v>
      </c>
      <c r="E74" s="1531">
        <v>74247</v>
      </c>
      <c r="F74" s="1499">
        <v>9319</v>
      </c>
      <c r="G74" s="1500">
        <v>9319</v>
      </c>
      <c r="H74" s="1500"/>
      <c r="I74" s="1500"/>
      <c r="J74" s="1500">
        <v>0</v>
      </c>
      <c r="K74" s="1501">
        <v>9319</v>
      </c>
      <c r="L74" s="1500">
        <v>9176</v>
      </c>
      <c r="M74" s="1500">
        <v>9176</v>
      </c>
      <c r="N74" s="1500"/>
      <c r="O74" s="1500"/>
      <c r="P74" s="1500">
        <v>0</v>
      </c>
      <c r="Q74" s="1501">
        <v>9176</v>
      </c>
      <c r="R74" s="1502">
        <f t="shared" si="97"/>
        <v>98.465500590192079</v>
      </c>
      <c r="S74" s="1503">
        <f t="shared" si="125"/>
        <v>9441</v>
      </c>
      <c r="T74" s="1504"/>
      <c r="U74" s="1504"/>
      <c r="V74" s="1504"/>
      <c r="W74" s="1504">
        <v>0</v>
      </c>
      <c r="X74" s="1504">
        <v>9441</v>
      </c>
      <c r="Y74" s="1504">
        <v>2247</v>
      </c>
      <c r="Z74" s="1504">
        <v>2337</v>
      </c>
      <c r="AA74" s="1505">
        <f t="shared" si="126"/>
        <v>9348</v>
      </c>
      <c r="AB74" s="1504">
        <v>0</v>
      </c>
      <c r="AC74" s="1505">
        <f t="shared" si="127"/>
        <v>0</v>
      </c>
      <c r="AD74" s="1504">
        <v>2337</v>
      </c>
      <c r="AE74" s="1505">
        <f t="shared" si="128"/>
        <v>9348</v>
      </c>
      <c r="AF74" s="1504">
        <v>9348</v>
      </c>
      <c r="AG74" s="1504">
        <v>9441</v>
      </c>
      <c r="AH74" s="1504">
        <v>0</v>
      </c>
      <c r="AI74" s="1504">
        <v>9441</v>
      </c>
      <c r="AJ74" s="1504">
        <v>4081</v>
      </c>
      <c r="AK74" s="1504">
        <v>4187</v>
      </c>
      <c r="AL74" s="1504">
        <v>0</v>
      </c>
      <c r="AM74" s="1504">
        <v>4187</v>
      </c>
      <c r="AN74" s="1506">
        <v>8374</v>
      </c>
      <c r="AO74" s="1507">
        <f t="shared" si="107"/>
        <v>9581</v>
      </c>
      <c r="AP74" s="1508">
        <f t="shared" si="108"/>
        <v>405</v>
      </c>
      <c r="AQ74" s="1500"/>
      <c r="AR74" s="1500"/>
      <c r="AS74" s="1500">
        <v>9581</v>
      </c>
      <c r="AT74" s="1500">
        <v>0</v>
      </c>
      <c r="AU74" s="1501">
        <f t="shared" si="129"/>
        <v>9581</v>
      </c>
      <c r="AV74" s="1509"/>
      <c r="AW74" s="1499">
        <v>10804</v>
      </c>
      <c r="AX74" s="1500"/>
      <c r="AY74" s="1500"/>
      <c r="AZ74" s="1500"/>
      <c r="BA74" s="1501">
        <v>10804</v>
      </c>
      <c r="BB74" s="1500">
        <v>10642</v>
      </c>
      <c r="BC74" s="1500"/>
      <c r="BD74" s="1500"/>
      <c r="BE74" s="1500"/>
      <c r="BF74" s="1501">
        <v>10642</v>
      </c>
      <c r="BG74" s="1510">
        <f t="shared" si="109"/>
        <v>98.500555349870424</v>
      </c>
      <c r="BH74" s="1511">
        <v>9441</v>
      </c>
      <c r="BI74" s="1504">
        <v>0</v>
      </c>
      <c r="BJ74" s="1509">
        <v>9441</v>
      </c>
      <c r="BK74" s="1512">
        <f>ROUND(BJ74*$EF$143,0)</f>
        <v>0</v>
      </c>
      <c r="BL74" s="1499">
        <f t="shared" si="110"/>
        <v>3735</v>
      </c>
      <c r="BM74" s="1500">
        <v>3543</v>
      </c>
      <c r="BN74" s="1500">
        <v>192</v>
      </c>
      <c r="BO74" s="1500">
        <f t="shared" si="111"/>
        <v>3993</v>
      </c>
      <c r="BP74" s="1500">
        <v>3892</v>
      </c>
      <c r="BQ74" s="1513">
        <v>101</v>
      </c>
      <c r="BR74" s="1514">
        <f>9341-BS74</f>
        <v>8936</v>
      </c>
      <c r="BS74" s="1577">
        <v>405</v>
      </c>
      <c r="BT74" s="1515"/>
      <c r="BU74" s="1515"/>
      <c r="BV74" s="1515"/>
      <c r="BW74" s="1515"/>
      <c r="BX74" s="1515">
        <v>0</v>
      </c>
      <c r="BY74" s="1516">
        <v>9341</v>
      </c>
      <c r="BZ74" s="1517"/>
      <c r="CA74" s="1500">
        <v>9341</v>
      </c>
      <c r="CB74" s="1500"/>
      <c r="CC74" s="1500"/>
      <c r="CD74" s="1500"/>
      <c r="CE74" s="1500"/>
      <c r="CF74" s="1500">
        <v>0</v>
      </c>
      <c r="CG74" s="1500">
        <v>9341</v>
      </c>
      <c r="CH74" s="1518">
        <f t="shared" si="88"/>
        <v>-100</v>
      </c>
      <c r="CI74" s="1519">
        <f t="shared" si="78"/>
        <v>-100</v>
      </c>
      <c r="CJ74" s="1519"/>
      <c r="CK74" s="1519"/>
      <c r="CL74" s="1520">
        <f t="shared" si="89"/>
        <v>0</v>
      </c>
      <c r="CM74" s="1520"/>
      <c r="CN74" s="1520">
        <f t="shared" si="90"/>
        <v>0</v>
      </c>
      <c r="CO74" s="1520"/>
      <c r="CP74" s="1520">
        <f t="shared" si="91"/>
        <v>0</v>
      </c>
      <c r="CQ74" s="1520">
        <f t="shared" si="92"/>
        <v>0</v>
      </c>
      <c r="CR74" s="1521">
        <f t="shared" si="93"/>
        <v>-100</v>
      </c>
      <c r="CS74" s="1499">
        <f t="shared" ref="CS74:CS78" si="130">CT74+CU74</f>
        <v>1890</v>
      </c>
      <c r="CT74" s="1500">
        <v>1890</v>
      </c>
      <c r="CU74" s="1522"/>
      <c r="CV74" s="1600">
        <f t="shared" si="112"/>
        <v>-261.71662205144128</v>
      </c>
      <c r="CW74" s="1591">
        <f t="shared" si="98"/>
        <v>-261.71662205144128</v>
      </c>
      <c r="CX74" s="1582"/>
      <c r="CY74" s="1523">
        <f t="shared" si="100"/>
        <v>8674.2833779485591</v>
      </c>
      <c r="CZ74" s="1577">
        <v>405</v>
      </c>
      <c r="DA74" s="1524">
        <f t="shared" si="101"/>
        <v>0</v>
      </c>
      <c r="DB74" s="1524">
        <f t="shared" si="102"/>
        <v>0</v>
      </c>
      <c r="DC74" s="1524">
        <f t="shared" si="103"/>
        <v>0</v>
      </c>
      <c r="DD74" s="1524">
        <f t="shared" si="104"/>
        <v>0</v>
      </c>
      <c r="DE74" s="1524">
        <f t="shared" si="105"/>
        <v>0</v>
      </c>
      <c r="DF74" s="1525">
        <f t="shared" si="39"/>
        <v>9079.2833779485591</v>
      </c>
      <c r="DG74" s="1589">
        <f t="shared" si="113"/>
        <v>9079.2833779485591</v>
      </c>
      <c r="DH74" s="1499">
        <f t="shared" ref="DH74:DH78" si="131">DI74+DJ74</f>
        <v>1890</v>
      </c>
      <c r="DI74" s="1500">
        <v>1890</v>
      </c>
      <c r="DJ74" s="1522"/>
      <c r="DK74" s="1522">
        <f t="shared" si="114"/>
        <v>-261.71662205144094</v>
      </c>
      <c r="DL74" s="1522">
        <f t="shared" si="115"/>
        <v>0</v>
      </c>
      <c r="DM74" s="1522">
        <f t="shared" si="116"/>
        <v>0</v>
      </c>
      <c r="DN74" s="1522">
        <f t="shared" si="117"/>
        <v>0</v>
      </c>
      <c r="DO74" s="1522">
        <f t="shared" si="118"/>
        <v>0</v>
      </c>
      <c r="DP74" s="1522">
        <f t="shared" si="119"/>
        <v>0</v>
      </c>
      <c r="DQ74" s="1522">
        <f t="shared" si="120"/>
        <v>0</v>
      </c>
      <c r="DR74" s="1522">
        <f t="shared" si="121"/>
        <v>-261.71662205144094</v>
      </c>
      <c r="DS74" s="1572">
        <f t="shared" si="122"/>
        <v>0</v>
      </c>
      <c r="DT74" s="1572">
        <f t="shared" si="123"/>
        <v>0</v>
      </c>
      <c r="DU74" s="1572">
        <f t="shared" si="124"/>
        <v>0</v>
      </c>
      <c r="DV74" s="1526"/>
      <c r="DW74" s="1527"/>
      <c r="DX74" s="1527"/>
      <c r="DY74" s="1527"/>
      <c r="DZ74" s="1527"/>
      <c r="EA74" s="1528"/>
      <c r="EE74" s="1528"/>
    </row>
    <row r="75" spans="1:135" ht="30">
      <c r="A75" s="457">
        <v>64</v>
      </c>
      <c r="B75" s="593" t="s">
        <v>671</v>
      </c>
      <c r="C75" s="1392" t="s">
        <v>1500</v>
      </c>
      <c r="D75" s="1373">
        <v>2</v>
      </c>
      <c r="E75" s="1188">
        <v>47528</v>
      </c>
      <c r="F75" s="462">
        <v>6585</v>
      </c>
      <c r="G75" s="343">
        <v>6585</v>
      </c>
      <c r="H75" s="343"/>
      <c r="I75" s="343"/>
      <c r="J75" s="343">
        <v>0</v>
      </c>
      <c r="K75" s="379">
        <v>6585</v>
      </c>
      <c r="L75" s="343">
        <v>6619</v>
      </c>
      <c r="M75" s="343">
        <v>6619</v>
      </c>
      <c r="N75" s="343"/>
      <c r="O75" s="343"/>
      <c r="P75" s="343">
        <v>0</v>
      </c>
      <c r="Q75" s="379">
        <v>6619</v>
      </c>
      <c r="R75" s="1192">
        <f t="shared" si="97"/>
        <v>100.51632498101746</v>
      </c>
      <c r="S75" s="1185">
        <f t="shared" si="125"/>
        <v>6585</v>
      </c>
      <c r="T75" s="458"/>
      <c r="U75" s="458"/>
      <c r="V75" s="458"/>
      <c r="W75" s="458">
        <v>0</v>
      </c>
      <c r="X75" s="458">
        <v>6585</v>
      </c>
      <c r="Y75" s="458">
        <v>1646</v>
      </c>
      <c r="Z75" s="458">
        <v>1685</v>
      </c>
      <c r="AA75" s="448">
        <f t="shared" si="126"/>
        <v>6740</v>
      </c>
      <c r="AB75" s="458">
        <v>0</v>
      </c>
      <c r="AC75" s="448">
        <f t="shared" si="127"/>
        <v>0</v>
      </c>
      <c r="AD75" s="458">
        <v>1685</v>
      </c>
      <c r="AE75" s="448">
        <f t="shared" si="128"/>
        <v>6740</v>
      </c>
      <c r="AF75" s="458">
        <v>6740</v>
      </c>
      <c r="AG75" s="458">
        <v>6585</v>
      </c>
      <c r="AH75" s="458">
        <v>0</v>
      </c>
      <c r="AI75" s="458">
        <v>6585</v>
      </c>
      <c r="AJ75" s="458">
        <v>2812</v>
      </c>
      <c r="AK75" s="458">
        <v>2834</v>
      </c>
      <c r="AL75" s="458">
        <v>0</v>
      </c>
      <c r="AM75" s="458">
        <v>2834</v>
      </c>
      <c r="AN75" s="722">
        <v>5668</v>
      </c>
      <c r="AO75" s="1453">
        <f t="shared" si="107"/>
        <v>6911</v>
      </c>
      <c r="AP75" s="1384">
        <f t="shared" si="108"/>
        <v>292</v>
      </c>
      <c r="AQ75" s="343"/>
      <c r="AR75" s="343"/>
      <c r="AS75" s="343">
        <v>6911</v>
      </c>
      <c r="AT75" s="343">
        <v>0</v>
      </c>
      <c r="AU75" s="379">
        <f t="shared" si="129"/>
        <v>6911</v>
      </c>
      <c r="AV75" s="389"/>
      <c r="AW75" s="462">
        <v>6495</v>
      </c>
      <c r="AX75" s="343"/>
      <c r="AY75" s="343"/>
      <c r="AZ75" s="343"/>
      <c r="BA75" s="379">
        <v>6495</v>
      </c>
      <c r="BB75" s="343">
        <v>5588</v>
      </c>
      <c r="BC75" s="343"/>
      <c r="BD75" s="343"/>
      <c r="BE75" s="343"/>
      <c r="BF75" s="379">
        <v>5588</v>
      </c>
      <c r="BG75" s="1196">
        <f t="shared" si="109"/>
        <v>86.035411855273296</v>
      </c>
      <c r="BH75" s="733">
        <v>6847</v>
      </c>
      <c r="BI75" s="458">
        <v>0</v>
      </c>
      <c r="BJ75" s="389">
        <v>6847</v>
      </c>
      <c r="BK75" s="827">
        <f>BJ75</f>
        <v>6847</v>
      </c>
      <c r="BL75" s="462">
        <f t="shared" si="110"/>
        <v>1180</v>
      </c>
      <c r="BM75" s="343">
        <v>1180</v>
      </c>
      <c r="BN75" s="343"/>
      <c r="BO75" s="343">
        <f t="shared" si="111"/>
        <v>688</v>
      </c>
      <c r="BP75" s="343">
        <v>688</v>
      </c>
      <c r="BQ75" s="1375"/>
      <c r="BR75" s="1363"/>
      <c r="BS75" s="1578"/>
      <c r="BT75" s="1355"/>
      <c r="BU75" s="1355"/>
      <c r="BV75" s="1355"/>
      <c r="BW75" s="1355"/>
      <c r="BX75" s="1355"/>
      <c r="BY75" s="1356"/>
      <c r="BZ75" s="1376"/>
      <c r="CA75" s="343">
        <v>5229</v>
      </c>
      <c r="CB75" s="343"/>
      <c r="CC75" s="343"/>
      <c r="CD75" s="343"/>
      <c r="CE75" s="343"/>
      <c r="CF75" s="343">
        <v>0</v>
      </c>
      <c r="CG75" s="343">
        <v>5229</v>
      </c>
      <c r="CH75" s="1407">
        <f t="shared" si="88"/>
        <v>-1356</v>
      </c>
      <c r="CI75" s="1408">
        <f t="shared" si="78"/>
        <v>-1356</v>
      </c>
      <c r="CJ75" s="1408"/>
      <c r="CK75" s="1408"/>
      <c r="CL75" s="392">
        <f t="shared" si="89"/>
        <v>0</v>
      </c>
      <c r="CM75" s="392"/>
      <c r="CN75" s="392">
        <f t="shared" si="90"/>
        <v>0</v>
      </c>
      <c r="CO75" s="392"/>
      <c r="CP75" s="392">
        <f t="shared" si="91"/>
        <v>0</v>
      </c>
      <c r="CQ75" s="392">
        <f t="shared" si="92"/>
        <v>0</v>
      </c>
      <c r="CR75" s="1357">
        <f t="shared" si="93"/>
        <v>-1356</v>
      </c>
      <c r="CS75" s="462">
        <f t="shared" si="130"/>
        <v>0</v>
      </c>
      <c r="CT75" s="343"/>
      <c r="CU75" s="1388"/>
      <c r="CV75" s="1600">
        <f t="shared" si="112"/>
        <v>0</v>
      </c>
      <c r="CW75" s="1590"/>
      <c r="CX75" s="1487"/>
      <c r="CY75" s="1489">
        <f t="shared" si="100"/>
        <v>0</v>
      </c>
      <c r="CZ75" s="1578"/>
      <c r="DA75" s="1490">
        <f t="shared" si="101"/>
        <v>0</v>
      </c>
      <c r="DB75" s="1490">
        <f t="shared" si="102"/>
        <v>0</v>
      </c>
      <c r="DC75" s="1490">
        <f t="shared" si="103"/>
        <v>0</v>
      </c>
      <c r="DD75" s="1490">
        <f t="shared" si="104"/>
        <v>0</v>
      </c>
      <c r="DE75" s="1490">
        <f t="shared" si="105"/>
        <v>0</v>
      </c>
      <c r="DF75" s="1491">
        <f t="shared" ref="DF75:DF114" si="132">CY75+DA75+DC75+DD75+DE75+CZ75</f>
        <v>0</v>
      </c>
      <c r="DG75" s="1589">
        <f t="shared" si="113"/>
        <v>0</v>
      </c>
      <c r="DH75" s="462">
        <f t="shared" si="131"/>
        <v>0</v>
      </c>
      <c r="DI75" s="343"/>
      <c r="DJ75" s="1388"/>
      <c r="DK75" s="1571">
        <f t="shared" si="114"/>
        <v>0</v>
      </c>
      <c r="DL75" s="1571">
        <f t="shared" si="115"/>
        <v>0</v>
      </c>
      <c r="DM75" s="1571">
        <f t="shared" si="116"/>
        <v>0</v>
      </c>
      <c r="DN75" s="1571">
        <f t="shared" si="117"/>
        <v>0</v>
      </c>
      <c r="DO75" s="1571">
        <f t="shared" si="118"/>
        <v>0</v>
      </c>
      <c r="DP75" s="1571">
        <f t="shared" si="119"/>
        <v>0</v>
      </c>
      <c r="DQ75" s="1571">
        <f t="shared" si="120"/>
        <v>0</v>
      </c>
      <c r="DR75" s="1388">
        <f t="shared" si="121"/>
        <v>0</v>
      </c>
      <c r="DS75" s="1571">
        <f t="shared" si="122"/>
        <v>0</v>
      </c>
      <c r="DT75" s="1571">
        <f t="shared" si="123"/>
        <v>0</v>
      </c>
      <c r="DU75" s="1571">
        <f t="shared" si="124"/>
        <v>0</v>
      </c>
      <c r="DV75" s="525"/>
      <c r="DW75" s="372"/>
      <c r="DX75" s="776"/>
      <c r="DY75" s="372"/>
      <c r="DZ75" s="776"/>
      <c r="EA75" s="299"/>
      <c r="EB75" s="598"/>
      <c r="EC75" s="598"/>
      <c r="ED75" s="598"/>
      <c r="EE75" s="301"/>
    </row>
    <row r="76" spans="1:135" ht="30">
      <c r="A76" s="457">
        <v>65</v>
      </c>
      <c r="B76" s="593" t="s">
        <v>674</v>
      </c>
      <c r="C76" s="1392" t="s">
        <v>1503</v>
      </c>
      <c r="D76" s="1373">
        <v>2</v>
      </c>
      <c r="E76" s="1188">
        <v>29280</v>
      </c>
      <c r="F76" s="462">
        <v>3673</v>
      </c>
      <c r="G76" s="343">
        <v>3673</v>
      </c>
      <c r="H76" s="343"/>
      <c r="I76" s="343"/>
      <c r="J76" s="343">
        <v>0</v>
      </c>
      <c r="K76" s="379">
        <v>3673</v>
      </c>
      <c r="L76" s="343">
        <v>3500</v>
      </c>
      <c r="M76" s="343">
        <v>3500</v>
      </c>
      <c r="N76" s="343"/>
      <c r="O76" s="343"/>
      <c r="P76" s="343">
        <v>0</v>
      </c>
      <c r="Q76" s="379">
        <v>3500</v>
      </c>
      <c r="R76" s="1192">
        <f t="shared" si="97"/>
        <v>95.28995371630819</v>
      </c>
      <c r="S76" s="1185">
        <f t="shared" si="125"/>
        <v>3673</v>
      </c>
      <c r="T76" s="458"/>
      <c r="U76" s="458"/>
      <c r="V76" s="458"/>
      <c r="W76" s="458">
        <v>0</v>
      </c>
      <c r="X76" s="458">
        <v>3673</v>
      </c>
      <c r="Y76" s="458">
        <v>814</v>
      </c>
      <c r="Z76" s="458">
        <v>814</v>
      </c>
      <c r="AA76" s="448">
        <f t="shared" si="126"/>
        <v>3256</v>
      </c>
      <c r="AB76" s="458">
        <v>0</v>
      </c>
      <c r="AC76" s="448">
        <f t="shared" si="127"/>
        <v>0</v>
      </c>
      <c r="AD76" s="458">
        <v>814</v>
      </c>
      <c r="AE76" s="448">
        <f t="shared" si="128"/>
        <v>3256</v>
      </c>
      <c r="AF76" s="458">
        <v>3256</v>
      </c>
      <c r="AG76" s="458">
        <v>3673</v>
      </c>
      <c r="AH76" s="458">
        <v>0</v>
      </c>
      <c r="AI76" s="458">
        <v>3673</v>
      </c>
      <c r="AJ76" s="458">
        <v>1367</v>
      </c>
      <c r="AK76" s="458">
        <v>1370</v>
      </c>
      <c r="AL76" s="458">
        <v>0</v>
      </c>
      <c r="AM76" s="458">
        <v>1370</v>
      </c>
      <c r="AN76" s="722">
        <v>2740</v>
      </c>
      <c r="AO76" s="1453">
        <f t="shared" si="107"/>
        <v>3546</v>
      </c>
      <c r="AP76" s="1384">
        <f t="shared" si="108"/>
        <v>46</v>
      </c>
      <c r="AQ76" s="343"/>
      <c r="AR76" s="343"/>
      <c r="AS76" s="343">
        <v>3546</v>
      </c>
      <c r="AT76" s="343">
        <v>0</v>
      </c>
      <c r="AU76" s="379">
        <f t="shared" si="129"/>
        <v>3546</v>
      </c>
      <c r="AV76" s="389"/>
      <c r="AW76" s="462">
        <v>3625</v>
      </c>
      <c r="AX76" s="343"/>
      <c r="AY76" s="343"/>
      <c r="AZ76" s="343"/>
      <c r="BA76" s="379">
        <v>3625</v>
      </c>
      <c r="BB76" s="343">
        <v>2862</v>
      </c>
      <c r="BC76" s="343"/>
      <c r="BD76" s="343"/>
      <c r="BE76" s="343"/>
      <c r="BF76" s="379">
        <v>2862</v>
      </c>
      <c r="BG76" s="1196">
        <f t="shared" si="109"/>
        <v>78.951724137931038</v>
      </c>
      <c r="BH76" s="733">
        <v>3770</v>
      </c>
      <c r="BI76" s="458">
        <v>0</v>
      </c>
      <c r="BJ76" s="389">
        <v>3770</v>
      </c>
      <c r="BK76" s="827">
        <f>BJ76</f>
        <v>3770</v>
      </c>
      <c r="BL76" s="462">
        <f t="shared" si="110"/>
        <v>508</v>
      </c>
      <c r="BM76" s="343">
        <v>400</v>
      </c>
      <c r="BN76" s="343">
        <v>108</v>
      </c>
      <c r="BO76" s="343">
        <f t="shared" si="111"/>
        <v>425</v>
      </c>
      <c r="BP76" s="343">
        <v>375</v>
      </c>
      <c r="BQ76" s="1375">
        <v>50</v>
      </c>
      <c r="BR76" s="1363"/>
      <c r="BS76" s="1578"/>
      <c r="BT76" s="1355"/>
      <c r="BU76" s="1355"/>
      <c r="BV76" s="1355"/>
      <c r="BW76" s="1355"/>
      <c r="BX76" s="1355"/>
      <c r="BY76" s="1356"/>
      <c r="BZ76" s="1376"/>
      <c r="CA76" s="343">
        <v>2878</v>
      </c>
      <c r="CB76" s="343"/>
      <c r="CC76" s="343"/>
      <c r="CD76" s="343"/>
      <c r="CE76" s="343"/>
      <c r="CF76" s="343">
        <v>0</v>
      </c>
      <c r="CG76" s="343">
        <v>2878</v>
      </c>
      <c r="CH76" s="1407">
        <f t="shared" si="88"/>
        <v>-795</v>
      </c>
      <c r="CI76" s="1408">
        <f t="shared" si="78"/>
        <v>-795</v>
      </c>
      <c r="CJ76" s="1408"/>
      <c r="CK76" s="1408"/>
      <c r="CL76" s="392">
        <f t="shared" si="89"/>
        <v>0</v>
      </c>
      <c r="CM76" s="392"/>
      <c r="CN76" s="392">
        <f t="shared" si="90"/>
        <v>0</v>
      </c>
      <c r="CO76" s="392"/>
      <c r="CP76" s="392">
        <f t="shared" si="91"/>
        <v>0</v>
      </c>
      <c r="CQ76" s="392">
        <f t="shared" si="92"/>
        <v>0</v>
      </c>
      <c r="CR76" s="1357">
        <f t="shared" si="93"/>
        <v>-795</v>
      </c>
      <c r="CS76" s="462">
        <f t="shared" si="130"/>
        <v>0</v>
      </c>
      <c r="CT76" s="343"/>
      <c r="CU76" s="1388"/>
      <c r="CV76" s="1600">
        <f t="shared" si="112"/>
        <v>0</v>
      </c>
      <c r="CW76" s="1590"/>
      <c r="CX76" s="1487"/>
      <c r="CY76" s="1489">
        <f t="shared" si="100"/>
        <v>0</v>
      </c>
      <c r="CZ76" s="1578"/>
      <c r="DA76" s="1490">
        <f t="shared" si="101"/>
        <v>0</v>
      </c>
      <c r="DB76" s="1490">
        <f t="shared" si="102"/>
        <v>0</v>
      </c>
      <c r="DC76" s="1490">
        <f t="shared" si="103"/>
        <v>0</v>
      </c>
      <c r="DD76" s="1490">
        <f t="shared" si="104"/>
        <v>0</v>
      </c>
      <c r="DE76" s="1490">
        <f t="shared" si="105"/>
        <v>0</v>
      </c>
      <c r="DF76" s="1491">
        <f t="shared" si="132"/>
        <v>0</v>
      </c>
      <c r="DG76" s="1589">
        <f t="shared" si="113"/>
        <v>0</v>
      </c>
      <c r="DH76" s="462">
        <f t="shared" si="131"/>
        <v>0</v>
      </c>
      <c r="DI76" s="343"/>
      <c r="DJ76" s="1388"/>
      <c r="DK76" s="1571">
        <f t="shared" si="114"/>
        <v>0</v>
      </c>
      <c r="DL76" s="1571">
        <f t="shared" si="115"/>
        <v>0</v>
      </c>
      <c r="DM76" s="1571">
        <f t="shared" si="116"/>
        <v>0</v>
      </c>
      <c r="DN76" s="1571">
        <f t="shared" si="117"/>
        <v>0</v>
      </c>
      <c r="DO76" s="1571">
        <f t="shared" si="118"/>
        <v>0</v>
      </c>
      <c r="DP76" s="1571">
        <f t="shared" si="119"/>
        <v>0</v>
      </c>
      <c r="DQ76" s="1571">
        <f t="shared" si="120"/>
        <v>0</v>
      </c>
      <c r="DR76" s="1388">
        <f t="shared" si="121"/>
        <v>0</v>
      </c>
      <c r="DS76" s="1571">
        <f t="shared" si="122"/>
        <v>0</v>
      </c>
      <c r="DT76" s="1571">
        <f t="shared" si="123"/>
        <v>0</v>
      </c>
      <c r="DU76" s="1571">
        <f t="shared" si="124"/>
        <v>0</v>
      </c>
      <c r="DV76" s="525"/>
      <c r="DW76" s="372"/>
      <c r="DX76" s="776"/>
      <c r="DY76" s="372"/>
      <c r="DZ76" s="776"/>
      <c r="EA76" s="299"/>
      <c r="EB76" s="598"/>
      <c r="EC76" s="598"/>
      <c r="ED76" s="598"/>
      <c r="EE76" s="301"/>
    </row>
    <row r="77" spans="1:135">
      <c r="A77" s="457">
        <v>66</v>
      </c>
      <c r="B77" s="593" t="s">
        <v>672</v>
      </c>
      <c r="C77" s="1392" t="s">
        <v>1038</v>
      </c>
      <c r="D77" s="1373">
        <v>3</v>
      </c>
      <c r="E77" s="1188">
        <v>80543</v>
      </c>
      <c r="F77" s="462">
        <v>11798</v>
      </c>
      <c r="G77" s="343">
        <v>10804</v>
      </c>
      <c r="H77" s="343">
        <v>994</v>
      </c>
      <c r="I77" s="343"/>
      <c r="J77" s="343">
        <v>200</v>
      </c>
      <c r="K77" s="379">
        <v>11998</v>
      </c>
      <c r="L77" s="343">
        <v>11475</v>
      </c>
      <c r="M77" s="343">
        <v>10467</v>
      </c>
      <c r="N77" s="343">
        <v>1008</v>
      </c>
      <c r="O77" s="343"/>
      <c r="P77" s="343">
        <v>199</v>
      </c>
      <c r="Q77" s="379">
        <v>11674</v>
      </c>
      <c r="R77" s="1192">
        <f t="shared" si="97"/>
        <v>97.299549924987488</v>
      </c>
      <c r="S77" s="1185">
        <f t="shared" si="125"/>
        <v>10300</v>
      </c>
      <c r="T77" s="458"/>
      <c r="U77" s="458">
        <v>1199</v>
      </c>
      <c r="V77" s="458"/>
      <c r="W77" s="458">
        <v>200</v>
      </c>
      <c r="X77" s="458">
        <v>11699</v>
      </c>
      <c r="Y77" s="458">
        <v>2743</v>
      </c>
      <c r="Z77" s="458">
        <v>2857</v>
      </c>
      <c r="AA77" s="448">
        <f t="shared" si="126"/>
        <v>11428</v>
      </c>
      <c r="AB77" s="458">
        <v>58</v>
      </c>
      <c r="AC77" s="448">
        <f t="shared" si="127"/>
        <v>232</v>
      </c>
      <c r="AD77" s="458">
        <v>2915</v>
      </c>
      <c r="AE77" s="448">
        <f t="shared" si="128"/>
        <v>11660</v>
      </c>
      <c r="AF77" s="458">
        <v>11660</v>
      </c>
      <c r="AG77" s="458">
        <v>11494</v>
      </c>
      <c r="AH77" s="458">
        <v>200</v>
      </c>
      <c r="AI77" s="458">
        <v>11694</v>
      </c>
      <c r="AJ77" s="458">
        <v>5088</v>
      </c>
      <c r="AK77" s="458">
        <v>5164</v>
      </c>
      <c r="AL77" s="458">
        <v>114</v>
      </c>
      <c r="AM77" s="458">
        <v>5278</v>
      </c>
      <c r="AN77" s="722">
        <v>10556</v>
      </c>
      <c r="AO77" s="1453">
        <f t="shared" si="107"/>
        <v>10887</v>
      </c>
      <c r="AP77" s="1384">
        <f t="shared" si="108"/>
        <v>420</v>
      </c>
      <c r="AQ77" s="343">
        <v>1015</v>
      </c>
      <c r="AR77" s="343"/>
      <c r="AS77" s="343">
        <v>11902</v>
      </c>
      <c r="AT77" s="343">
        <v>199</v>
      </c>
      <c r="AU77" s="379">
        <f t="shared" si="129"/>
        <v>12101</v>
      </c>
      <c r="AV77" s="389"/>
      <c r="AW77" s="462">
        <v>9215</v>
      </c>
      <c r="AX77" s="343"/>
      <c r="AY77" s="343">
        <v>1329</v>
      </c>
      <c r="AZ77" s="343">
        <v>300</v>
      </c>
      <c r="BA77" s="379">
        <v>10844</v>
      </c>
      <c r="BB77" s="343">
        <v>9304</v>
      </c>
      <c r="BC77" s="343"/>
      <c r="BD77" s="343">
        <v>1183</v>
      </c>
      <c r="BE77" s="343">
        <v>213</v>
      </c>
      <c r="BF77" s="379">
        <v>10700</v>
      </c>
      <c r="BG77" s="1196">
        <f t="shared" si="109"/>
        <v>98.67207672445592</v>
      </c>
      <c r="BH77" s="733">
        <v>11900</v>
      </c>
      <c r="BI77" s="458">
        <v>250</v>
      </c>
      <c r="BJ77" s="389">
        <v>12150</v>
      </c>
      <c r="BK77" s="827">
        <f>ROUND(BJ77*$EF$143,0)</f>
        <v>0</v>
      </c>
      <c r="BL77" s="462">
        <f t="shared" si="110"/>
        <v>596</v>
      </c>
      <c r="BM77" s="343">
        <v>596</v>
      </c>
      <c r="BN77" s="343"/>
      <c r="BO77" s="343">
        <f t="shared" si="111"/>
        <v>596</v>
      </c>
      <c r="BP77" s="343">
        <v>596</v>
      </c>
      <c r="BQ77" s="1375"/>
      <c r="BR77" s="841">
        <f>10300-BS77</f>
        <v>9720</v>
      </c>
      <c r="BS77" s="1257">
        <v>580</v>
      </c>
      <c r="BT77" s="838"/>
      <c r="BU77" s="838"/>
      <c r="BV77" s="838">
        <v>1199</v>
      </c>
      <c r="BW77" s="838"/>
      <c r="BX77" s="838">
        <v>200</v>
      </c>
      <c r="BY77" s="844">
        <v>11699</v>
      </c>
      <c r="BZ77" s="1376"/>
      <c r="CA77" s="343">
        <v>10300</v>
      </c>
      <c r="CB77" s="343"/>
      <c r="CC77" s="343"/>
      <c r="CD77" s="343">
        <v>1199</v>
      </c>
      <c r="CE77" s="343"/>
      <c r="CF77" s="343">
        <v>200</v>
      </c>
      <c r="CG77" s="343">
        <v>11699</v>
      </c>
      <c r="CH77" s="1407">
        <f t="shared" si="88"/>
        <v>0</v>
      </c>
      <c r="CI77" s="1408">
        <f t="shared" si="78"/>
        <v>0</v>
      </c>
      <c r="CJ77" s="1408"/>
      <c r="CK77" s="1408"/>
      <c r="CL77" s="392">
        <f t="shared" si="89"/>
        <v>0</v>
      </c>
      <c r="CM77" s="392"/>
      <c r="CN77" s="392">
        <f t="shared" si="90"/>
        <v>0</v>
      </c>
      <c r="CO77" s="392"/>
      <c r="CP77" s="392">
        <f t="shared" si="91"/>
        <v>0</v>
      </c>
      <c r="CQ77" s="392">
        <f t="shared" si="92"/>
        <v>0</v>
      </c>
      <c r="CR77" s="1357">
        <f t="shared" si="93"/>
        <v>0</v>
      </c>
      <c r="CS77" s="462">
        <f t="shared" si="130"/>
        <v>390</v>
      </c>
      <c r="CT77" s="343">
        <v>390</v>
      </c>
      <c r="CU77" s="1388"/>
      <c r="CV77" s="1600">
        <f t="shared" si="112"/>
        <v>0</v>
      </c>
      <c r="CW77" s="1590">
        <v>-70</v>
      </c>
      <c r="CX77" s="1487">
        <f>DL77</f>
        <v>70</v>
      </c>
      <c r="CY77" s="1489">
        <f t="shared" si="100"/>
        <v>9650</v>
      </c>
      <c r="CZ77" s="1257">
        <f>580+70</f>
        <v>650</v>
      </c>
      <c r="DA77" s="1490">
        <f t="shared" si="101"/>
        <v>0</v>
      </c>
      <c r="DB77" s="1490">
        <f t="shared" si="102"/>
        <v>0</v>
      </c>
      <c r="DC77" s="1490">
        <f t="shared" si="103"/>
        <v>1199</v>
      </c>
      <c r="DD77" s="1490">
        <f t="shared" si="104"/>
        <v>0</v>
      </c>
      <c r="DE77" s="1490">
        <f t="shared" si="105"/>
        <v>200</v>
      </c>
      <c r="DF77" s="1491">
        <f t="shared" si="132"/>
        <v>11699</v>
      </c>
      <c r="DG77" s="1589">
        <f t="shared" si="113"/>
        <v>11699</v>
      </c>
      <c r="DH77" s="462">
        <f t="shared" si="131"/>
        <v>350</v>
      </c>
      <c r="DI77" s="343">
        <v>350</v>
      </c>
      <c r="DJ77" s="1388"/>
      <c r="DK77" s="1571">
        <f t="shared" si="114"/>
        <v>-70</v>
      </c>
      <c r="DL77" s="1571">
        <f t="shared" si="115"/>
        <v>70</v>
      </c>
      <c r="DM77" s="1571">
        <f t="shared" si="116"/>
        <v>0</v>
      </c>
      <c r="DN77" s="1571">
        <f t="shared" si="117"/>
        <v>0</v>
      </c>
      <c r="DO77" s="1571">
        <f t="shared" si="118"/>
        <v>0</v>
      </c>
      <c r="DP77" s="1571">
        <f t="shared" si="119"/>
        <v>0</v>
      </c>
      <c r="DQ77" s="1571">
        <f t="shared" si="120"/>
        <v>0</v>
      </c>
      <c r="DR77" s="1388">
        <f t="shared" si="121"/>
        <v>0</v>
      </c>
      <c r="DS77" s="1571">
        <f t="shared" si="122"/>
        <v>-40</v>
      </c>
      <c r="DT77" s="1571">
        <f t="shared" si="123"/>
        <v>-40</v>
      </c>
      <c r="DU77" s="1571">
        <f t="shared" si="124"/>
        <v>0</v>
      </c>
      <c r="DV77" s="525"/>
      <c r="DW77" s="372"/>
      <c r="DX77" s="372"/>
      <c r="DY77" s="372"/>
      <c r="DZ77" s="372"/>
      <c r="EA77" s="299"/>
      <c r="EB77" s="598"/>
      <c r="EC77" s="598"/>
      <c r="ED77" s="598"/>
      <c r="EE77" s="299"/>
    </row>
    <row r="78" spans="1:135" s="1529" customFormat="1" ht="30">
      <c r="A78" s="1494">
        <v>67</v>
      </c>
      <c r="B78" s="1495" t="s">
        <v>663</v>
      </c>
      <c r="C78" s="1496" t="s">
        <v>1065</v>
      </c>
      <c r="D78" s="1497">
        <v>1</v>
      </c>
      <c r="E78" s="1531">
        <v>29809</v>
      </c>
      <c r="F78" s="1499">
        <v>2036</v>
      </c>
      <c r="G78" s="1500">
        <v>2036</v>
      </c>
      <c r="H78" s="1500"/>
      <c r="I78" s="1500"/>
      <c r="J78" s="1500">
        <v>0</v>
      </c>
      <c r="K78" s="1501">
        <v>2036</v>
      </c>
      <c r="L78" s="1500">
        <v>2036</v>
      </c>
      <c r="M78" s="1500">
        <v>2036</v>
      </c>
      <c r="N78" s="1500"/>
      <c r="O78" s="1500"/>
      <c r="P78" s="1500">
        <v>0</v>
      </c>
      <c r="Q78" s="1501">
        <v>2036</v>
      </c>
      <c r="R78" s="1502">
        <f t="shared" si="97"/>
        <v>100</v>
      </c>
      <c r="S78" s="1503">
        <f t="shared" si="125"/>
        <v>2036</v>
      </c>
      <c r="T78" s="1504"/>
      <c r="U78" s="1504"/>
      <c r="V78" s="1504"/>
      <c r="W78" s="1504">
        <v>0</v>
      </c>
      <c r="X78" s="1504">
        <v>2036</v>
      </c>
      <c r="Y78" s="1504">
        <v>513</v>
      </c>
      <c r="Z78" s="1504">
        <v>518</v>
      </c>
      <c r="AA78" s="1505">
        <f t="shared" si="126"/>
        <v>2072</v>
      </c>
      <c r="AB78" s="1504">
        <v>0</v>
      </c>
      <c r="AC78" s="1505">
        <f t="shared" si="127"/>
        <v>0</v>
      </c>
      <c r="AD78" s="1504">
        <v>518</v>
      </c>
      <c r="AE78" s="1505">
        <f t="shared" si="128"/>
        <v>2072</v>
      </c>
      <c r="AF78" s="1504">
        <v>2072</v>
      </c>
      <c r="AG78" s="1504">
        <v>2036</v>
      </c>
      <c r="AH78" s="1504">
        <v>0</v>
      </c>
      <c r="AI78" s="1504">
        <v>2036</v>
      </c>
      <c r="AJ78" s="1504">
        <v>897</v>
      </c>
      <c r="AK78" s="1504">
        <v>907</v>
      </c>
      <c r="AL78" s="1504">
        <v>0</v>
      </c>
      <c r="AM78" s="1504">
        <v>907</v>
      </c>
      <c r="AN78" s="1506">
        <v>1814</v>
      </c>
      <c r="AO78" s="1507">
        <f t="shared" si="107"/>
        <v>2095</v>
      </c>
      <c r="AP78" s="1508">
        <f t="shared" si="108"/>
        <v>59</v>
      </c>
      <c r="AQ78" s="1500"/>
      <c r="AR78" s="1500"/>
      <c r="AS78" s="1500">
        <v>2095</v>
      </c>
      <c r="AT78" s="1500">
        <v>0</v>
      </c>
      <c r="AU78" s="1501">
        <f t="shared" si="129"/>
        <v>2095</v>
      </c>
      <c r="AV78" s="1509"/>
      <c r="AW78" s="1499">
        <v>2516</v>
      </c>
      <c r="AX78" s="1500"/>
      <c r="AY78" s="1500"/>
      <c r="AZ78" s="1500"/>
      <c r="BA78" s="1501">
        <v>2516</v>
      </c>
      <c r="BB78" s="1500">
        <v>2308</v>
      </c>
      <c r="BC78" s="1500"/>
      <c r="BD78" s="1500"/>
      <c r="BE78" s="1500"/>
      <c r="BF78" s="1501">
        <v>2308</v>
      </c>
      <c r="BG78" s="1510">
        <f t="shared" si="109"/>
        <v>91.732909379968206</v>
      </c>
      <c r="BH78" s="1511">
        <v>2036</v>
      </c>
      <c r="BI78" s="1504">
        <v>0</v>
      </c>
      <c r="BJ78" s="1509">
        <v>2036</v>
      </c>
      <c r="BK78" s="1512">
        <f>ROUND(BJ78*$EF$143,0)</f>
        <v>0</v>
      </c>
      <c r="BL78" s="1499">
        <f t="shared" si="110"/>
        <v>1079</v>
      </c>
      <c r="BM78" s="1500"/>
      <c r="BN78" s="1500">
        <v>1079</v>
      </c>
      <c r="BO78" s="1500">
        <f t="shared" si="111"/>
        <v>890</v>
      </c>
      <c r="BP78" s="1500"/>
      <c r="BQ78" s="1513">
        <v>890</v>
      </c>
      <c r="BR78" s="1514">
        <v>1937</v>
      </c>
      <c r="BS78" s="1577"/>
      <c r="BT78" s="1515"/>
      <c r="BU78" s="1515"/>
      <c r="BV78" s="1515"/>
      <c r="BW78" s="1515"/>
      <c r="BX78" s="1515">
        <v>0</v>
      </c>
      <c r="BY78" s="1516">
        <v>1937</v>
      </c>
      <c r="BZ78" s="1517"/>
      <c r="CA78" s="1500">
        <v>1989</v>
      </c>
      <c r="CB78" s="1500"/>
      <c r="CC78" s="1500"/>
      <c r="CD78" s="1500"/>
      <c r="CE78" s="1500"/>
      <c r="CF78" s="1500">
        <v>0</v>
      </c>
      <c r="CG78" s="1500">
        <v>1989</v>
      </c>
      <c r="CH78" s="1518">
        <f t="shared" si="88"/>
        <v>-47</v>
      </c>
      <c r="CI78" s="1519">
        <f t="shared" si="78"/>
        <v>-47</v>
      </c>
      <c r="CJ78" s="1519"/>
      <c r="CK78" s="1519"/>
      <c r="CL78" s="1520">
        <f t="shared" si="89"/>
        <v>0</v>
      </c>
      <c r="CM78" s="1520"/>
      <c r="CN78" s="1520">
        <f t="shared" si="90"/>
        <v>0</v>
      </c>
      <c r="CO78" s="1520"/>
      <c r="CP78" s="1520">
        <f t="shared" si="91"/>
        <v>0</v>
      </c>
      <c r="CQ78" s="1520">
        <f t="shared" si="92"/>
        <v>0</v>
      </c>
      <c r="CR78" s="1521">
        <f t="shared" si="93"/>
        <v>-47</v>
      </c>
      <c r="CS78" s="1499">
        <f t="shared" si="130"/>
        <v>534</v>
      </c>
      <c r="CT78" s="1500"/>
      <c r="CU78" s="1522">
        <v>534</v>
      </c>
      <c r="CV78" s="1600">
        <f t="shared" si="112"/>
        <v>-56.730650952735196</v>
      </c>
      <c r="CW78" s="1591">
        <f t="shared" ref="CW78:CW85" si="133">BR78*$BR$132</f>
        <v>-56.730650952735196</v>
      </c>
      <c r="CX78" s="1582"/>
      <c r="CY78" s="1523">
        <f t="shared" si="100"/>
        <v>1880.2693490472648</v>
      </c>
      <c r="CZ78" s="1577"/>
      <c r="DA78" s="1524">
        <f t="shared" si="101"/>
        <v>0</v>
      </c>
      <c r="DB78" s="1524">
        <f t="shared" si="102"/>
        <v>0</v>
      </c>
      <c r="DC78" s="1524">
        <f t="shared" si="103"/>
        <v>0</v>
      </c>
      <c r="DD78" s="1524">
        <f t="shared" si="104"/>
        <v>0</v>
      </c>
      <c r="DE78" s="1524">
        <f t="shared" si="105"/>
        <v>0</v>
      </c>
      <c r="DF78" s="1525">
        <f t="shared" si="132"/>
        <v>1880.2693490472648</v>
      </c>
      <c r="DG78" s="1589">
        <f t="shared" si="113"/>
        <v>1880.2693490472648</v>
      </c>
      <c r="DH78" s="1499">
        <f t="shared" si="131"/>
        <v>178</v>
      </c>
      <c r="DI78" s="1500"/>
      <c r="DJ78" s="1522">
        <v>178</v>
      </c>
      <c r="DK78" s="1522">
        <f t="shared" si="114"/>
        <v>-56.730650952735232</v>
      </c>
      <c r="DL78" s="1522">
        <f t="shared" si="115"/>
        <v>0</v>
      </c>
      <c r="DM78" s="1522">
        <f t="shared" si="116"/>
        <v>0</v>
      </c>
      <c r="DN78" s="1522">
        <f t="shared" si="117"/>
        <v>0</v>
      </c>
      <c r="DO78" s="1522">
        <f t="shared" si="118"/>
        <v>0</v>
      </c>
      <c r="DP78" s="1522">
        <f t="shared" si="119"/>
        <v>0</v>
      </c>
      <c r="DQ78" s="1522">
        <f t="shared" si="120"/>
        <v>0</v>
      </c>
      <c r="DR78" s="1522">
        <f t="shared" si="121"/>
        <v>-56.730650952735232</v>
      </c>
      <c r="DS78" s="1572">
        <f t="shared" si="122"/>
        <v>-356</v>
      </c>
      <c r="DT78" s="1572">
        <f t="shared" si="123"/>
        <v>0</v>
      </c>
      <c r="DU78" s="1572">
        <f t="shared" si="124"/>
        <v>-356</v>
      </c>
      <c r="DV78" s="1526"/>
      <c r="DW78" s="1527"/>
      <c r="DX78" s="1527"/>
      <c r="DY78" s="1527"/>
      <c r="DZ78" s="1527"/>
      <c r="EA78" s="1528"/>
      <c r="EE78" s="1528"/>
    </row>
    <row r="79" spans="1:135" s="1529" customFormat="1">
      <c r="A79" s="1494">
        <v>68</v>
      </c>
      <c r="B79" s="1495" t="s">
        <v>663</v>
      </c>
      <c r="C79" s="1496" t="s">
        <v>1039</v>
      </c>
      <c r="D79" s="1497">
        <v>1</v>
      </c>
      <c r="E79" s="1531">
        <v>20293</v>
      </c>
      <c r="F79" s="1499">
        <v>2081</v>
      </c>
      <c r="G79" s="1500">
        <v>2081</v>
      </c>
      <c r="H79" s="1500"/>
      <c r="I79" s="1500"/>
      <c r="J79" s="1500">
        <v>0</v>
      </c>
      <c r="K79" s="1501">
        <v>2081</v>
      </c>
      <c r="L79" s="1500">
        <v>2116</v>
      </c>
      <c r="M79" s="1500">
        <v>2116</v>
      </c>
      <c r="N79" s="1500"/>
      <c r="O79" s="1500"/>
      <c r="P79" s="1500">
        <v>0</v>
      </c>
      <c r="Q79" s="1501">
        <v>2116</v>
      </c>
      <c r="R79" s="1502">
        <f t="shared" si="97"/>
        <v>101.68188370975493</v>
      </c>
      <c r="S79" s="1503">
        <f t="shared" si="125"/>
        <v>2071</v>
      </c>
      <c r="T79" s="1504"/>
      <c r="U79" s="1504"/>
      <c r="V79" s="1504"/>
      <c r="W79" s="1504">
        <v>0</v>
      </c>
      <c r="X79" s="1504">
        <v>2071</v>
      </c>
      <c r="Y79" s="1504">
        <v>512</v>
      </c>
      <c r="Z79" s="1504">
        <v>539</v>
      </c>
      <c r="AA79" s="1505">
        <f t="shared" si="126"/>
        <v>2156</v>
      </c>
      <c r="AB79" s="1504">
        <v>0</v>
      </c>
      <c r="AC79" s="1505">
        <f t="shared" si="127"/>
        <v>0</v>
      </c>
      <c r="AD79" s="1504">
        <v>539</v>
      </c>
      <c r="AE79" s="1505">
        <f t="shared" si="128"/>
        <v>2156</v>
      </c>
      <c r="AF79" s="1504">
        <v>2156</v>
      </c>
      <c r="AG79" s="1504">
        <v>2071</v>
      </c>
      <c r="AH79" s="1504">
        <v>0</v>
      </c>
      <c r="AI79" s="1504">
        <v>2071</v>
      </c>
      <c r="AJ79" s="1504">
        <v>1010</v>
      </c>
      <c r="AK79" s="1504">
        <v>1020</v>
      </c>
      <c r="AL79" s="1504">
        <v>0</v>
      </c>
      <c r="AM79" s="1504">
        <v>1020</v>
      </c>
      <c r="AN79" s="1506">
        <v>2040</v>
      </c>
      <c r="AO79" s="1507">
        <f t="shared" si="107"/>
        <v>2201</v>
      </c>
      <c r="AP79" s="1508">
        <f t="shared" si="108"/>
        <v>85</v>
      </c>
      <c r="AQ79" s="1500"/>
      <c r="AR79" s="1500"/>
      <c r="AS79" s="1500">
        <v>2201</v>
      </c>
      <c r="AT79" s="1500">
        <v>0</v>
      </c>
      <c r="AU79" s="1501">
        <f t="shared" si="129"/>
        <v>2201</v>
      </c>
      <c r="AV79" s="1509"/>
      <c r="AW79" s="1499">
        <v>1994</v>
      </c>
      <c r="AX79" s="1500"/>
      <c r="AY79" s="1500"/>
      <c r="AZ79" s="1500"/>
      <c r="BA79" s="1501">
        <v>1994</v>
      </c>
      <c r="BB79" s="1500">
        <v>1969</v>
      </c>
      <c r="BC79" s="1500"/>
      <c r="BD79" s="1500"/>
      <c r="BE79" s="1500"/>
      <c r="BF79" s="1501">
        <v>1969</v>
      </c>
      <c r="BG79" s="1510">
        <f t="shared" si="109"/>
        <v>98.746238716148454</v>
      </c>
      <c r="BH79" s="1511">
        <v>2107</v>
      </c>
      <c r="BI79" s="1504">
        <v>0</v>
      </c>
      <c r="BJ79" s="1509">
        <v>2107</v>
      </c>
      <c r="BK79" s="1512">
        <f>ROUND(BJ79*$EF$143,0)</f>
        <v>0</v>
      </c>
      <c r="BL79" s="1499">
        <f t="shared" si="110"/>
        <v>0</v>
      </c>
      <c r="BM79" s="1500"/>
      <c r="BN79" s="1500"/>
      <c r="BO79" s="1500">
        <f t="shared" si="111"/>
        <v>0</v>
      </c>
      <c r="BP79" s="1500"/>
      <c r="BQ79" s="1513"/>
      <c r="BR79" s="1514">
        <f>2022-BS79</f>
        <v>2017</v>
      </c>
      <c r="BS79" s="1577">
        <v>5</v>
      </c>
      <c r="BT79" s="1515"/>
      <c r="BU79" s="1515"/>
      <c r="BV79" s="1515"/>
      <c r="BW79" s="1515"/>
      <c r="BX79" s="1515">
        <v>0</v>
      </c>
      <c r="BY79" s="1516">
        <v>2022</v>
      </c>
      <c r="BZ79" s="1517"/>
      <c r="CA79" s="1500">
        <v>2037</v>
      </c>
      <c r="CB79" s="1500"/>
      <c r="CC79" s="1500"/>
      <c r="CD79" s="1500"/>
      <c r="CE79" s="1500"/>
      <c r="CF79" s="1500">
        <v>0</v>
      </c>
      <c r="CG79" s="1500">
        <v>2037</v>
      </c>
      <c r="CH79" s="1518">
        <f t="shared" si="88"/>
        <v>-34</v>
      </c>
      <c r="CI79" s="1519">
        <f t="shared" si="78"/>
        <v>-34</v>
      </c>
      <c r="CJ79" s="1519"/>
      <c r="CK79" s="1519"/>
      <c r="CL79" s="1520">
        <f t="shared" si="89"/>
        <v>0</v>
      </c>
      <c r="CM79" s="1520"/>
      <c r="CN79" s="1520">
        <f t="shared" si="90"/>
        <v>0</v>
      </c>
      <c r="CO79" s="1520"/>
      <c r="CP79" s="1520">
        <f t="shared" si="91"/>
        <v>0</v>
      </c>
      <c r="CQ79" s="1520">
        <f t="shared" si="92"/>
        <v>0</v>
      </c>
      <c r="CR79" s="1521">
        <f t="shared" si="93"/>
        <v>-34</v>
      </c>
      <c r="CS79" s="1499"/>
      <c r="CT79" s="1500"/>
      <c r="CU79" s="1522"/>
      <c r="CV79" s="1600">
        <f t="shared" si="112"/>
        <v>-59.073682484082028</v>
      </c>
      <c r="CW79" s="1591">
        <f t="shared" si="133"/>
        <v>-59.073682484082028</v>
      </c>
      <c r="CX79" s="1582"/>
      <c r="CY79" s="1523">
        <f t="shared" si="100"/>
        <v>1957.9263175159181</v>
      </c>
      <c r="CZ79" s="1577">
        <v>5</v>
      </c>
      <c r="DA79" s="1524">
        <f t="shared" si="101"/>
        <v>0</v>
      </c>
      <c r="DB79" s="1524">
        <f t="shared" si="102"/>
        <v>0</v>
      </c>
      <c r="DC79" s="1524">
        <f t="shared" si="103"/>
        <v>0</v>
      </c>
      <c r="DD79" s="1524">
        <f t="shared" si="104"/>
        <v>0</v>
      </c>
      <c r="DE79" s="1524">
        <f t="shared" si="105"/>
        <v>0</v>
      </c>
      <c r="DF79" s="1525">
        <f t="shared" si="132"/>
        <v>1962.9263175159181</v>
      </c>
      <c r="DG79" s="1589">
        <f t="shared" si="113"/>
        <v>1962.9263175159181</v>
      </c>
      <c r="DH79" s="1499"/>
      <c r="DI79" s="1500"/>
      <c r="DJ79" s="1522"/>
      <c r="DK79" s="1522">
        <f t="shared" si="114"/>
        <v>-59.073682484081928</v>
      </c>
      <c r="DL79" s="1522">
        <f t="shared" si="115"/>
        <v>0</v>
      </c>
      <c r="DM79" s="1522">
        <f t="shared" si="116"/>
        <v>0</v>
      </c>
      <c r="DN79" s="1522">
        <f t="shared" si="117"/>
        <v>0</v>
      </c>
      <c r="DO79" s="1522">
        <f t="shared" si="118"/>
        <v>0</v>
      </c>
      <c r="DP79" s="1522">
        <f t="shared" si="119"/>
        <v>0</v>
      </c>
      <c r="DQ79" s="1522">
        <f t="shared" si="120"/>
        <v>0</v>
      </c>
      <c r="DR79" s="1522">
        <f t="shared" si="121"/>
        <v>-59.073682484081928</v>
      </c>
      <c r="DS79" s="1572">
        <f t="shared" si="122"/>
        <v>0</v>
      </c>
      <c r="DT79" s="1572">
        <f t="shared" si="123"/>
        <v>0</v>
      </c>
      <c r="DU79" s="1572">
        <f t="shared" si="124"/>
        <v>0</v>
      </c>
      <c r="DV79" s="1526"/>
      <c r="DW79" s="1527"/>
      <c r="DX79" s="1527"/>
      <c r="DY79" s="1527"/>
      <c r="DZ79" s="1527"/>
      <c r="EA79" s="1528"/>
      <c r="EE79" s="1528"/>
    </row>
    <row r="80" spans="1:135" ht="30">
      <c r="A80" s="457">
        <v>69</v>
      </c>
      <c r="B80" s="593" t="s">
        <v>673</v>
      </c>
      <c r="C80" s="1392" t="s">
        <v>1502</v>
      </c>
      <c r="D80" s="1373">
        <v>2</v>
      </c>
      <c r="E80" s="1188">
        <v>25139</v>
      </c>
      <c r="F80" s="462">
        <v>3705</v>
      </c>
      <c r="G80" s="343">
        <v>3705</v>
      </c>
      <c r="H80" s="343"/>
      <c r="I80" s="343"/>
      <c r="J80" s="343">
        <v>0</v>
      </c>
      <c r="K80" s="379">
        <v>3705</v>
      </c>
      <c r="L80" s="343">
        <v>3717</v>
      </c>
      <c r="M80" s="343">
        <v>3717</v>
      </c>
      <c r="N80" s="343"/>
      <c r="O80" s="343"/>
      <c r="P80" s="343">
        <v>0</v>
      </c>
      <c r="Q80" s="379">
        <v>3717</v>
      </c>
      <c r="R80" s="1192">
        <f t="shared" si="97"/>
        <v>100.3238866396761</v>
      </c>
      <c r="S80" s="1185">
        <f t="shared" si="125"/>
        <v>3575</v>
      </c>
      <c r="T80" s="458"/>
      <c r="U80" s="458"/>
      <c r="V80" s="458"/>
      <c r="W80" s="458">
        <v>0</v>
      </c>
      <c r="X80" s="458">
        <v>3575</v>
      </c>
      <c r="Y80" s="458">
        <v>941</v>
      </c>
      <c r="Z80" s="458">
        <v>967</v>
      </c>
      <c r="AA80" s="448">
        <f t="shared" si="126"/>
        <v>3868</v>
      </c>
      <c r="AB80" s="458">
        <v>0</v>
      </c>
      <c r="AC80" s="448">
        <f t="shared" si="127"/>
        <v>0</v>
      </c>
      <c r="AD80" s="458">
        <v>967</v>
      </c>
      <c r="AE80" s="448">
        <f t="shared" si="128"/>
        <v>3868</v>
      </c>
      <c r="AF80" s="458">
        <v>3868</v>
      </c>
      <c r="AG80" s="458">
        <v>3575</v>
      </c>
      <c r="AH80" s="458">
        <v>0</v>
      </c>
      <c r="AI80" s="458">
        <v>3575</v>
      </c>
      <c r="AJ80" s="458">
        <v>1675</v>
      </c>
      <c r="AK80" s="458">
        <v>1718</v>
      </c>
      <c r="AL80" s="458">
        <v>0</v>
      </c>
      <c r="AM80" s="458">
        <v>1718</v>
      </c>
      <c r="AN80" s="722">
        <v>3436</v>
      </c>
      <c r="AO80" s="1453">
        <f t="shared" si="107"/>
        <v>3932</v>
      </c>
      <c r="AP80" s="1384">
        <f t="shared" si="108"/>
        <v>215</v>
      </c>
      <c r="AQ80" s="343"/>
      <c r="AR80" s="343"/>
      <c r="AS80" s="343">
        <v>3932</v>
      </c>
      <c r="AT80" s="343">
        <v>0</v>
      </c>
      <c r="AU80" s="379">
        <f t="shared" si="129"/>
        <v>3932</v>
      </c>
      <c r="AV80" s="389"/>
      <c r="AW80" s="462">
        <v>3575</v>
      </c>
      <c r="AX80" s="343"/>
      <c r="AY80" s="343"/>
      <c r="AZ80" s="343"/>
      <c r="BA80" s="379">
        <v>3575</v>
      </c>
      <c r="BB80" s="343">
        <v>3178</v>
      </c>
      <c r="BC80" s="343"/>
      <c r="BD80" s="343"/>
      <c r="BE80" s="343"/>
      <c r="BF80" s="379">
        <v>3178</v>
      </c>
      <c r="BG80" s="1196">
        <f t="shared" si="109"/>
        <v>88.895104895104893</v>
      </c>
      <c r="BH80" s="733">
        <v>3900</v>
      </c>
      <c r="BI80" s="458">
        <v>0</v>
      </c>
      <c r="BJ80" s="389">
        <v>3900</v>
      </c>
      <c r="BK80" s="827">
        <f>BJ80</f>
        <v>3900</v>
      </c>
      <c r="BL80" s="462">
        <f t="shared" si="110"/>
        <v>20</v>
      </c>
      <c r="BM80" s="343">
        <v>20</v>
      </c>
      <c r="BN80" s="343"/>
      <c r="BO80" s="343">
        <f t="shared" si="111"/>
        <v>28</v>
      </c>
      <c r="BP80" s="343">
        <v>28</v>
      </c>
      <c r="BQ80" s="1375"/>
      <c r="BR80" s="1363"/>
      <c r="BS80" s="1578"/>
      <c r="BT80" s="1355"/>
      <c r="BU80" s="1355"/>
      <c r="BV80" s="1355"/>
      <c r="BW80" s="1355"/>
      <c r="BX80" s="1355"/>
      <c r="BY80" s="1356"/>
      <c r="BZ80" s="1376"/>
      <c r="CA80" s="343">
        <v>2880</v>
      </c>
      <c r="CB80" s="343"/>
      <c r="CC80" s="343"/>
      <c r="CD80" s="343"/>
      <c r="CE80" s="343"/>
      <c r="CF80" s="343">
        <v>0</v>
      </c>
      <c r="CG80" s="343">
        <v>2880</v>
      </c>
      <c r="CH80" s="1407">
        <f t="shared" si="88"/>
        <v>-695</v>
      </c>
      <c r="CI80" s="1408">
        <f t="shared" si="78"/>
        <v>-695</v>
      </c>
      <c r="CJ80" s="1408"/>
      <c r="CK80" s="1408"/>
      <c r="CL80" s="392">
        <f t="shared" si="89"/>
        <v>0</v>
      </c>
      <c r="CM80" s="392"/>
      <c r="CN80" s="392">
        <f t="shared" si="90"/>
        <v>0</v>
      </c>
      <c r="CO80" s="392"/>
      <c r="CP80" s="392">
        <f t="shared" si="91"/>
        <v>0</v>
      </c>
      <c r="CQ80" s="392">
        <f t="shared" si="92"/>
        <v>0</v>
      </c>
      <c r="CR80" s="1357">
        <f t="shared" si="93"/>
        <v>-695</v>
      </c>
      <c r="CS80" s="462">
        <f>CT80+CU80</f>
        <v>0</v>
      </c>
      <c r="CT80" s="343"/>
      <c r="CU80" s="1388"/>
      <c r="CV80" s="1600">
        <f t="shared" si="112"/>
        <v>0</v>
      </c>
      <c r="CW80" s="1590"/>
      <c r="CX80" s="1487"/>
      <c r="CY80" s="1489">
        <f t="shared" si="100"/>
        <v>0</v>
      </c>
      <c r="CZ80" s="1578"/>
      <c r="DA80" s="1490">
        <f t="shared" si="101"/>
        <v>0</v>
      </c>
      <c r="DB80" s="1490">
        <f t="shared" si="102"/>
        <v>0</v>
      </c>
      <c r="DC80" s="1490">
        <f t="shared" si="103"/>
        <v>0</v>
      </c>
      <c r="DD80" s="1490">
        <f t="shared" si="104"/>
        <v>0</v>
      </c>
      <c r="DE80" s="1490">
        <f t="shared" si="105"/>
        <v>0</v>
      </c>
      <c r="DF80" s="1491">
        <f t="shared" si="132"/>
        <v>0</v>
      </c>
      <c r="DG80" s="1589">
        <f t="shared" si="113"/>
        <v>0</v>
      </c>
      <c r="DH80" s="462">
        <f>DI80+DJ80</f>
        <v>0</v>
      </c>
      <c r="DI80" s="343"/>
      <c r="DJ80" s="1388"/>
      <c r="DK80" s="1571">
        <f t="shared" si="114"/>
        <v>0</v>
      </c>
      <c r="DL80" s="1571">
        <f t="shared" si="115"/>
        <v>0</v>
      </c>
      <c r="DM80" s="1571">
        <f t="shared" si="116"/>
        <v>0</v>
      </c>
      <c r="DN80" s="1571">
        <f t="shared" si="117"/>
        <v>0</v>
      </c>
      <c r="DO80" s="1571">
        <f t="shared" si="118"/>
        <v>0</v>
      </c>
      <c r="DP80" s="1571">
        <f t="shared" si="119"/>
        <v>0</v>
      </c>
      <c r="DQ80" s="1571">
        <f t="shared" si="120"/>
        <v>0</v>
      </c>
      <c r="DR80" s="1388">
        <f t="shared" si="121"/>
        <v>0</v>
      </c>
      <c r="DS80" s="1571">
        <f t="shared" si="122"/>
        <v>0</v>
      </c>
      <c r="DT80" s="1571">
        <f t="shared" si="123"/>
        <v>0</v>
      </c>
      <c r="DU80" s="1571">
        <f t="shared" si="124"/>
        <v>0</v>
      </c>
      <c r="DV80" s="525"/>
      <c r="DW80" s="372"/>
      <c r="DX80" s="776"/>
      <c r="DY80" s="372"/>
      <c r="DZ80" s="776"/>
      <c r="EA80" s="299"/>
      <c r="EB80" s="598"/>
      <c r="EC80" s="598"/>
      <c r="ED80" s="598"/>
      <c r="EE80" s="301"/>
    </row>
    <row r="81" spans="1:135" s="1529" customFormat="1" ht="30">
      <c r="A81" s="1494">
        <v>70</v>
      </c>
      <c r="B81" s="1495" t="s">
        <v>663</v>
      </c>
      <c r="C81" s="1496" t="s">
        <v>1052</v>
      </c>
      <c r="D81" s="1497">
        <v>1</v>
      </c>
      <c r="E81" s="1530">
        <v>19691</v>
      </c>
      <c r="F81" s="1499">
        <v>2213</v>
      </c>
      <c r="G81" s="1500">
        <v>2213</v>
      </c>
      <c r="H81" s="1500"/>
      <c r="I81" s="1500"/>
      <c r="J81" s="1500">
        <v>0</v>
      </c>
      <c r="K81" s="1501">
        <v>2213</v>
      </c>
      <c r="L81" s="1500">
        <v>2122</v>
      </c>
      <c r="M81" s="1500">
        <v>2122</v>
      </c>
      <c r="N81" s="1500"/>
      <c r="O81" s="1500"/>
      <c r="P81" s="1500">
        <v>0</v>
      </c>
      <c r="Q81" s="1501">
        <v>2122</v>
      </c>
      <c r="R81" s="1502">
        <f t="shared" si="97"/>
        <v>95.887934929959329</v>
      </c>
      <c r="S81" s="1503">
        <f t="shared" si="125"/>
        <v>2178</v>
      </c>
      <c r="T81" s="1504"/>
      <c r="U81" s="1504"/>
      <c r="V81" s="1504"/>
      <c r="W81" s="1504">
        <v>0</v>
      </c>
      <c r="X81" s="1504">
        <v>2178</v>
      </c>
      <c r="Y81" s="1504">
        <v>483</v>
      </c>
      <c r="Z81" s="1504">
        <v>490</v>
      </c>
      <c r="AA81" s="1505">
        <f t="shared" si="126"/>
        <v>1960</v>
      </c>
      <c r="AB81" s="1504">
        <v>0</v>
      </c>
      <c r="AC81" s="1505">
        <f t="shared" si="127"/>
        <v>0</v>
      </c>
      <c r="AD81" s="1504">
        <v>490</v>
      </c>
      <c r="AE81" s="1505">
        <f t="shared" si="128"/>
        <v>1960</v>
      </c>
      <c r="AF81" s="1504">
        <v>1960</v>
      </c>
      <c r="AG81" s="1504">
        <v>2163</v>
      </c>
      <c r="AH81" s="1504">
        <v>0</v>
      </c>
      <c r="AI81" s="1504">
        <v>2163</v>
      </c>
      <c r="AJ81" s="1504">
        <v>913</v>
      </c>
      <c r="AK81" s="1504">
        <v>924</v>
      </c>
      <c r="AL81" s="1504">
        <v>0</v>
      </c>
      <c r="AM81" s="1504">
        <v>924</v>
      </c>
      <c r="AN81" s="1506">
        <v>1848</v>
      </c>
      <c r="AO81" s="1507">
        <f t="shared" si="107"/>
        <v>2142</v>
      </c>
      <c r="AP81" s="1508">
        <f t="shared" si="108"/>
        <v>20</v>
      </c>
      <c r="AQ81" s="1500"/>
      <c r="AR81" s="1500"/>
      <c r="AS81" s="1500">
        <v>2142</v>
      </c>
      <c r="AT81" s="1500">
        <v>0</v>
      </c>
      <c r="AU81" s="1501">
        <f t="shared" si="129"/>
        <v>2142</v>
      </c>
      <c r="AV81" s="1509"/>
      <c r="AW81" s="1499">
        <v>1699</v>
      </c>
      <c r="AX81" s="1500"/>
      <c r="AY81" s="1500"/>
      <c r="AZ81" s="1500"/>
      <c r="BA81" s="1501">
        <v>1699</v>
      </c>
      <c r="BB81" s="1500">
        <v>1684</v>
      </c>
      <c r="BC81" s="1500"/>
      <c r="BD81" s="1500"/>
      <c r="BE81" s="1500"/>
      <c r="BF81" s="1501">
        <v>1684</v>
      </c>
      <c r="BG81" s="1510">
        <f t="shared" si="109"/>
        <v>99.117127722189522</v>
      </c>
      <c r="BH81" s="1511">
        <v>2178</v>
      </c>
      <c r="BI81" s="1504">
        <v>0</v>
      </c>
      <c r="BJ81" s="1509">
        <v>2178</v>
      </c>
      <c r="BK81" s="1512">
        <f>ROUND(BJ81*$EF$143,0)</f>
        <v>0</v>
      </c>
      <c r="BL81" s="1499">
        <f t="shared" si="110"/>
        <v>0</v>
      </c>
      <c r="BM81" s="1500"/>
      <c r="BN81" s="1500"/>
      <c r="BO81" s="1500">
        <f t="shared" si="111"/>
        <v>0</v>
      </c>
      <c r="BP81" s="1500"/>
      <c r="BQ81" s="1513"/>
      <c r="BR81" s="1514">
        <v>2125</v>
      </c>
      <c r="BS81" s="1577"/>
      <c r="BT81" s="1515"/>
      <c r="BU81" s="1515"/>
      <c r="BV81" s="1515"/>
      <c r="BW81" s="1515"/>
      <c r="BX81" s="1515">
        <v>0</v>
      </c>
      <c r="BY81" s="1516">
        <v>2125</v>
      </c>
      <c r="BZ81" s="1517"/>
      <c r="CA81" s="1500">
        <v>2125</v>
      </c>
      <c r="CB81" s="1500"/>
      <c r="CC81" s="1500"/>
      <c r="CD81" s="1500"/>
      <c r="CE81" s="1500"/>
      <c r="CF81" s="1500">
        <v>0</v>
      </c>
      <c r="CG81" s="1500">
        <v>2125</v>
      </c>
      <c r="CH81" s="1518">
        <f t="shared" si="88"/>
        <v>-53</v>
      </c>
      <c r="CI81" s="1519">
        <f t="shared" si="78"/>
        <v>-53</v>
      </c>
      <c r="CJ81" s="1519"/>
      <c r="CK81" s="1519"/>
      <c r="CL81" s="1520">
        <f t="shared" si="89"/>
        <v>0</v>
      </c>
      <c r="CM81" s="1520"/>
      <c r="CN81" s="1520">
        <f t="shared" si="90"/>
        <v>0</v>
      </c>
      <c r="CO81" s="1520"/>
      <c r="CP81" s="1520">
        <f t="shared" si="91"/>
        <v>0</v>
      </c>
      <c r="CQ81" s="1520">
        <f t="shared" si="92"/>
        <v>0</v>
      </c>
      <c r="CR81" s="1521">
        <f t="shared" si="93"/>
        <v>-53</v>
      </c>
      <c r="CS81" s="1499"/>
      <c r="CT81" s="1500"/>
      <c r="CU81" s="1522"/>
      <c r="CV81" s="1600">
        <f t="shared" si="112"/>
        <v>-62.236775051400251</v>
      </c>
      <c r="CW81" s="1591">
        <f t="shared" si="133"/>
        <v>-62.236775051400251</v>
      </c>
      <c r="CX81" s="1582"/>
      <c r="CY81" s="1523">
        <f t="shared" si="100"/>
        <v>2062.7632249485996</v>
      </c>
      <c r="CZ81" s="1577"/>
      <c r="DA81" s="1524">
        <f t="shared" si="101"/>
        <v>0</v>
      </c>
      <c r="DB81" s="1524">
        <f t="shared" si="102"/>
        <v>0</v>
      </c>
      <c r="DC81" s="1524">
        <f t="shared" si="103"/>
        <v>0</v>
      </c>
      <c r="DD81" s="1524">
        <f t="shared" si="104"/>
        <v>0</v>
      </c>
      <c r="DE81" s="1524">
        <f t="shared" si="105"/>
        <v>0</v>
      </c>
      <c r="DF81" s="1525">
        <f t="shared" si="132"/>
        <v>2062.7632249485996</v>
      </c>
      <c r="DG81" s="1589">
        <f t="shared" si="113"/>
        <v>2062.7632249485996</v>
      </c>
      <c r="DH81" s="1499"/>
      <c r="DI81" s="1500"/>
      <c r="DJ81" s="1522"/>
      <c r="DK81" s="1522">
        <f t="shared" si="114"/>
        <v>-62.2367750514004</v>
      </c>
      <c r="DL81" s="1522">
        <f t="shared" si="115"/>
        <v>0</v>
      </c>
      <c r="DM81" s="1522">
        <f t="shared" si="116"/>
        <v>0</v>
      </c>
      <c r="DN81" s="1522">
        <f t="shared" si="117"/>
        <v>0</v>
      </c>
      <c r="DO81" s="1522">
        <f t="shared" si="118"/>
        <v>0</v>
      </c>
      <c r="DP81" s="1522">
        <f t="shared" si="119"/>
        <v>0</v>
      </c>
      <c r="DQ81" s="1522">
        <f t="shared" si="120"/>
        <v>0</v>
      </c>
      <c r="DR81" s="1522">
        <f t="shared" si="121"/>
        <v>-62.2367750514004</v>
      </c>
      <c r="DS81" s="1572">
        <f t="shared" si="122"/>
        <v>0</v>
      </c>
      <c r="DT81" s="1572">
        <f t="shared" si="123"/>
        <v>0</v>
      </c>
      <c r="DU81" s="1572">
        <f t="shared" si="124"/>
        <v>0</v>
      </c>
      <c r="DV81" s="1526"/>
      <c r="DW81" s="1527"/>
      <c r="DX81" s="1527"/>
      <c r="DY81" s="1527"/>
      <c r="DZ81" s="1527"/>
      <c r="EA81" s="1528"/>
      <c r="EE81" s="1528"/>
    </row>
    <row r="82" spans="1:135" s="1529" customFormat="1" ht="30">
      <c r="A82" s="1494">
        <v>71</v>
      </c>
      <c r="B82" s="1495" t="s">
        <v>676</v>
      </c>
      <c r="C82" s="1496" t="s">
        <v>6</v>
      </c>
      <c r="D82" s="1497">
        <v>2</v>
      </c>
      <c r="E82" s="1531">
        <v>65535</v>
      </c>
      <c r="F82" s="1499">
        <v>7073</v>
      </c>
      <c r="G82" s="1500">
        <v>7073</v>
      </c>
      <c r="H82" s="1500"/>
      <c r="I82" s="1500"/>
      <c r="J82" s="1500">
        <v>0</v>
      </c>
      <c r="K82" s="1501">
        <v>7073</v>
      </c>
      <c r="L82" s="1500">
        <v>6917</v>
      </c>
      <c r="M82" s="1500">
        <v>6917</v>
      </c>
      <c r="N82" s="1500"/>
      <c r="O82" s="1500"/>
      <c r="P82" s="1500">
        <v>0</v>
      </c>
      <c r="Q82" s="1501">
        <v>6917</v>
      </c>
      <c r="R82" s="1502">
        <f t="shared" si="97"/>
        <v>97.794429520712569</v>
      </c>
      <c r="S82" s="1503">
        <f t="shared" si="125"/>
        <v>6949</v>
      </c>
      <c r="T82" s="1504"/>
      <c r="U82" s="1504"/>
      <c r="V82" s="1504"/>
      <c r="W82" s="1504">
        <v>0</v>
      </c>
      <c r="X82" s="1504">
        <v>6949</v>
      </c>
      <c r="Y82" s="1504">
        <v>1706</v>
      </c>
      <c r="Z82" s="1504">
        <v>1751</v>
      </c>
      <c r="AA82" s="1505">
        <f t="shared" si="126"/>
        <v>7004</v>
      </c>
      <c r="AB82" s="1504">
        <v>0</v>
      </c>
      <c r="AC82" s="1505">
        <f t="shared" si="127"/>
        <v>0</v>
      </c>
      <c r="AD82" s="1504">
        <v>1751</v>
      </c>
      <c r="AE82" s="1505">
        <f t="shared" si="128"/>
        <v>7004</v>
      </c>
      <c r="AF82" s="1504">
        <v>7004</v>
      </c>
      <c r="AG82" s="1504">
        <v>6949</v>
      </c>
      <c r="AH82" s="1504">
        <v>0</v>
      </c>
      <c r="AI82" s="1504">
        <v>6949</v>
      </c>
      <c r="AJ82" s="1504">
        <v>3276</v>
      </c>
      <c r="AK82" s="1504">
        <v>3346</v>
      </c>
      <c r="AL82" s="1504">
        <v>0</v>
      </c>
      <c r="AM82" s="1504">
        <v>3346</v>
      </c>
      <c r="AN82" s="1506">
        <v>6692</v>
      </c>
      <c r="AO82" s="1507">
        <f t="shared" si="107"/>
        <v>6991</v>
      </c>
      <c r="AP82" s="1508">
        <f t="shared" si="108"/>
        <v>74</v>
      </c>
      <c r="AQ82" s="1500"/>
      <c r="AR82" s="1500"/>
      <c r="AS82" s="1500">
        <v>6991</v>
      </c>
      <c r="AT82" s="1500">
        <v>0</v>
      </c>
      <c r="AU82" s="1501">
        <f t="shared" si="129"/>
        <v>6991</v>
      </c>
      <c r="AV82" s="1509"/>
      <c r="AW82" s="1499">
        <v>6798</v>
      </c>
      <c r="AX82" s="1500"/>
      <c r="AY82" s="1500"/>
      <c r="AZ82" s="1500"/>
      <c r="BA82" s="1501">
        <v>6798</v>
      </c>
      <c r="BB82" s="1500">
        <v>6823</v>
      </c>
      <c r="BC82" s="1500"/>
      <c r="BD82" s="1500"/>
      <c r="BE82" s="1500"/>
      <c r="BF82" s="1501">
        <v>6823</v>
      </c>
      <c r="BG82" s="1510">
        <f t="shared" si="109"/>
        <v>100.36775522212416</v>
      </c>
      <c r="BH82" s="1511">
        <v>6949</v>
      </c>
      <c r="BI82" s="1504">
        <v>0</v>
      </c>
      <c r="BJ82" s="1509">
        <v>6949</v>
      </c>
      <c r="BK82" s="1512">
        <f>ROUND(BJ82*$EF$143,0)</f>
        <v>0</v>
      </c>
      <c r="BL82" s="1499">
        <f t="shared" si="110"/>
        <v>650</v>
      </c>
      <c r="BM82" s="1500">
        <v>650</v>
      </c>
      <c r="BN82" s="1500"/>
      <c r="BO82" s="1500">
        <f t="shared" si="111"/>
        <v>660</v>
      </c>
      <c r="BP82" s="1500">
        <v>660</v>
      </c>
      <c r="BQ82" s="1513"/>
      <c r="BR82" s="1514">
        <f>6799-BS82</f>
        <v>6486</v>
      </c>
      <c r="BS82" s="1577">
        <v>313</v>
      </c>
      <c r="BT82" s="1515"/>
      <c r="BU82" s="1515"/>
      <c r="BV82" s="1515"/>
      <c r="BW82" s="1515"/>
      <c r="BX82" s="1515">
        <v>0</v>
      </c>
      <c r="BY82" s="1516">
        <v>6799</v>
      </c>
      <c r="BZ82" s="1517"/>
      <c r="CA82" s="1500">
        <v>6799</v>
      </c>
      <c r="CB82" s="1500"/>
      <c r="CC82" s="1500"/>
      <c r="CD82" s="1500"/>
      <c r="CE82" s="1500"/>
      <c r="CF82" s="1500">
        <v>0</v>
      </c>
      <c r="CG82" s="1500">
        <v>6799</v>
      </c>
      <c r="CH82" s="1518">
        <f t="shared" si="88"/>
        <v>-150</v>
      </c>
      <c r="CI82" s="1519">
        <f t="shared" si="78"/>
        <v>-150</v>
      </c>
      <c r="CJ82" s="1519"/>
      <c r="CK82" s="1519"/>
      <c r="CL82" s="1520">
        <f t="shared" si="89"/>
        <v>0</v>
      </c>
      <c r="CM82" s="1520"/>
      <c r="CN82" s="1520">
        <f t="shared" si="90"/>
        <v>0</v>
      </c>
      <c r="CO82" s="1520"/>
      <c r="CP82" s="1520">
        <f t="shared" si="91"/>
        <v>0</v>
      </c>
      <c r="CQ82" s="1520">
        <f t="shared" si="92"/>
        <v>0</v>
      </c>
      <c r="CR82" s="1521">
        <f t="shared" si="93"/>
        <v>-150</v>
      </c>
      <c r="CS82" s="1499">
        <f>CT82+CU82</f>
        <v>471</v>
      </c>
      <c r="CT82" s="1500">
        <v>471</v>
      </c>
      <c r="CU82" s="1522"/>
      <c r="CV82" s="1600">
        <f t="shared" si="112"/>
        <v>-189.9612814039445</v>
      </c>
      <c r="CW82" s="1591">
        <f t="shared" si="133"/>
        <v>-189.9612814039445</v>
      </c>
      <c r="CX82" s="1582"/>
      <c r="CY82" s="1523">
        <f t="shared" si="100"/>
        <v>6296.0387185960553</v>
      </c>
      <c r="CZ82" s="1577">
        <v>313</v>
      </c>
      <c r="DA82" s="1524">
        <f t="shared" si="101"/>
        <v>0</v>
      </c>
      <c r="DB82" s="1524">
        <f t="shared" si="102"/>
        <v>0</v>
      </c>
      <c r="DC82" s="1524">
        <f t="shared" si="103"/>
        <v>0</v>
      </c>
      <c r="DD82" s="1524">
        <f t="shared" si="104"/>
        <v>0</v>
      </c>
      <c r="DE82" s="1524">
        <f t="shared" si="105"/>
        <v>0</v>
      </c>
      <c r="DF82" s="1525">
        <f t="shared" si="132"/>
        <v>6609.0387185960553</v>
      </c>
      <c r="DG82" s="1589">
        <f t="shared" si="113"/>
        <v>6609.0387185960553</v>
      </c>
      <c r="DH82" s="1499">
        <f>DI82+DJ82</f>
        <v>318</v>
      </c>
      <c r="DI82" s="1500">
        <v>318</v>
      </c>
      <c r="DJ82" s="1522"/>
      <c r="DK82" s="1522">
        <f t="shared" si="114"/>
        <v>-189.96128140394467</v>
      </c>
      <c r="DL82" s="1522">
        <f t="shared" si="115"/>
        <v>0</v>
      </c>
      <c r="DM82" s="1522">
        <f t="shared" si="116"/>
        <v>0</v>
      </c>
      <c r="DN82" s="1522">
        <f t="shared" si="117"/>
        <v>0</v>
      </c>
      <c r="DO82" s="1522">
        <f t="shared" si="118"/>
        <v>0</v>
      </c>
      <c r="DP82" s="1522">
        <f t="shared" si="119"/>
        <v>0</v>
      </c>
      <c r="DQ82" s="1522">
        <f t="shared" si="120"/>
        <v>0</v>
      </c>
      <c r="DR82" s="1522">
        <f t="shared" si="121"/>
        <v>-189.96128140394467</v>
      </c>
      <c r="DS82" s="1572">
        <f t="shared" si="122"/>
        <v>-153</v>
      </c>
      <c r="DT82" s="1572">
        <f t="shared" si="123"/>
        <v>-153</v>
      </c>
      <c r="DU82" s="1572">
        <f t="shared" si="124"/>
        <v>0</v>
      </c>
      <c r="DV82" s="1526"/>
      <c r="DW82" s="1527"/>
      <c r="DX82" s="1527"/>
      <c r="DY82" s="1527"/>
      <c r="DZ82" s="1527"/>
      <c r="EA82" s="1528"/>
      <c r="EE82" s="1528"/>
    </row>
    <row r="83" spans="1:135">
      <c r="A83" s="457">
        <v>72</v>
      </c>
      <c r="B83" s="593" t="s">
        <v>676</v>
      </c>
      <c r="C83" s="1392" t="s">
        <v>955</v>
      </c>
      <c r="D83" s="1373">
        <v>1</v>
      </c>
      <c r="E83" s="456"/>
      <c r="F83" s="462">
        <v>208</v>
      </c>
      <c r="G83" s="343"/>
      <c r="H83" s="343"/>
      <c r="I83" s="343">
        <v>208</v>
      </c>
      <c r="J83" s="343">
        <v>0</v>
      </c>
      <c r="K83" s="379">
        <v>208</v>
      </c>
      <c r="L83" s="343">
        <v>217</v>
      </c>
      <c r="M83" s="343"/>
      <c r="N83" s="343"/>
      <c r="O83" s="343">
        <v>217</v>
      </c>
      <c r="P83" s="343">
        <v>0</v>
      </c>
      <c r="Q83" s="379">
        <v>217</v>
      </c>
      <c r="R83" s="1192">
        <f t="shared" si="97"/>
        <v>104.32692307692308</v>
      </c>
      <c r="S83" s="1185">
        <f t="shared" si="125"/>
        <v>521</v>
      </c>
      <c r="T83" s="458">
        <v>810</v>
      </c>
      <c r="U83" s="458"/>
      <c r="V83" s="458"/>
      <c r="W83" s="458">
        <v>0</v>
      </c>
      <c r="X83" s="458">
        <v>1331</v>
      </c>
      <c r="Y83" s="458">
        <v>304</v>
      </c>
      <c r="Z83" s="458">
        <v>310</v>
      </c>
      <c r="AA83" s="448">
        <f t="shared" si="126"/>
        <v>1240</v>
      </c>
      <c r="AB83" s="458">
        <v>0</v>
      </c>
      <c r="AC83" s="448">
        <f t="shared" si="127"/>
        <v>0</v>
      </c>
      <c r="AD83" s="458">
        <v>310</v>
      </c>
      <c r="AE83" s="448">
        <f t="shared" si="128"/>
        <v>1240</v>
      </c>
      <c r="AF83" s="458">
        <v>1240</v>
      </c>
      <c r="AG83" s="458">
        <v>1331</v>
      </c>
      <c r="AH83" s="458">
        <v>0</v>
      </c>
      <c r="AI83" s="458">
        <v>1331</v>
      </c>
      <c r="AJ83" s="458">
        <v>321</v>
      </c>
      <c r="AK83" s="458">
        <v>329</v>
      </c>
      <c r="AL83" s="458">
        <v>0</v>
      </c>
      <c r="AM83" s="458">
        <v>329</v>
      </c>
      <c r="AN83" s="722">
        <v>658</v>
      </c>
      <c r="AO83" s="1453">
        <f t="shared" si="107"/>
        <v>0</v>
      </c>
      <c r="AP83" s="1384">
        <f t="shared" si="108"/>
        <v>0</v>
      </c>
      <c r="AQ83" s="343"/>
      <c r="AR83" s="343">
        <f>235</f>
        <v>235</v>
      </c>
      <c r="AS83" s="343">
        <v>235</v>
      </c>
      <c r="AT83" s="343">
        <v>0</v>
      </c>
      <c r="AU83" s="379">
        <f t="shared" si="129"/>
        <v>235</v>
      </c>
      <c r="AV83" s="389"/>
      <c r="AW83" s="462">
        <v>34</v>
      </c>
      <c r="AX83" s="343">
        <v>810</v>
      </c>
      <c r="AY83" s="343"/>
      <c r="AZ83" s="343"/>
      <c r="BA83" s="379">
        <v>844</v>
      </c>
      <c r="BB83" s="343">
        <v>28</v>
      </c>
      <c r="BC83" s="343">
        <v>784</v>
      </c>
      <c r="BD83" s="343"/>
      <c r="BE83" s="343"/>
      <c r="BF83" s="379">
        <v>812</v>
      </c>
      <c r="BG83" s="1196">
        <f t="shared" si="109"/>
        <v>96.208530805687204</v>
      </c>
      <c r="BH83" s="733">
        <v>1666</v>
      </c>
      <c r="BI83" s="458">
        <v>0</v>
      </c>
      <c r="BJ83" s="389">
        <v>1666</v>
      </c>
      <c r="BK83" s="827">
        <f>ROUND(BJ83*$EF$143,0)</f>
        <v>0</v>
      </c>
      <c r="BL83" s="462">
        <f t="shared" si="110"/>
        <v>0</v>
      </c>
      <c r="BM83" s="343"/>
      <c r="BN83" s="343"/>
      <c r="BO83" s="343">
        <f t="shared" si="111"/>
        <v>0</v>
      </c>
      <c r="BP83" s="343"/>
      <c r="BQ83" s="1375"/>
      <c r="BR83" s="841">
        <v>56</v>
      </c>
      <c r="BS83" s="1257"/>
      <c r="BT83" s="838">
        <v>537</v>
      </c>
      <c r="BU83" s="838"/>
      <c r="BV83" s="838"/>
      <c r="BW83" s="838"/>
      <c r="BX83" s="838">
        <v>0</v>
      </c>
      <c r="BY83" s="844">
        <v>593</v>
      </c>
      <c r="BZ83" s="1376"/>
      <c r="CA83" s="343">
        <v>56</v>
      </c>
      <c r="CB83" s="343">
        <v>537</v>
      </c>
      <c r="CC83" s="343"/>
      <c r="CD83" s="343"/>
      <c r="CE83" s="343"/>
      <c r="CF83" s="343">
        <v>0</v>
      </c>
      <c r="CG83" s="343">
        <v>593</v>
      </c>
      <c r="CH83" s="1407">
        <f t="shared" si="88"/>
        <v>-738</v>
      </c>
      <c r="CI83" s="1408">
        <f t="shared" si="78"/>
        <v>-465</v>
      </c>
      <c r="CJ83" s="1408">
        <v>-465</v>
      </c>
      <c r="CK83" s="1408"/>
      <c r="CL83" s="392">
        <f t="shared" si="89"/>
        <v>-273</v>
      </c>
      <c r="CM83" s="392"/>
      <c r="CN83" s="392">
        <f t="shared" si="90"/>
        <v>0</v>
      </c>
      <c r="CO83" s="392"/>
      <c r="CP83" s="392">
        <f t="shared" si="91"/>
        <v>0</v>
      </c>
      <c r="CQ83" s="392">
        <f t="shared" si="92"/>
        <v>0</v>
      </c>
      <c r="CR83" s="1357">
        <f t="shared" si="93"/>
        <v>-738</v>
      </c>
      <c r="CS83" s="462"/>
      <c r="CT83" s="343"/>
      <c r="CU83" s="1388"/>
      <c r="CV83" s="1600">
        <f t="shared" si="112"/>
        <v>117</v>
      </c>
      <c r="CW83" s="1590"/>
      <c r="CX83" s="1487">
        <f>DM83</f>
        <v>117</v>
      </c>
      <c r="CY83" s="1489">
        <f t="shared" si="100"/>
        <v>56</v>
      </c>
      <c r="CZ83" s="1257"/>
      <c r="DA83" s="1490">
        <f>BT83+117</f>
        <v>654</v>
      </c>
      <c r="DB83" s="1490">
        <f t="shared" si="102"/>
        <v>0</v>
      </c>
      <c r="DC83" s="1490">
        <f t="shared" si="103"/>
        <v>0</v>
      </c>
      <c r="DD83" s="1490">
        <f t="shared" si="104"/>
        <v>0</v>
      </c>
      <c r="DE83" s="1490">
        <f t="shared" si="105"/>
        <v>0</v>
      </c>
      <c r="DF83" s="1491">
        <f t="shared" si="132"/>
        <v>710</v>
      </c>
      <c r="DG83" s="1589">
        <f t="shared" si="113"/>
        <v>710</v>
      </c>
      <c r="DH83" s="462"/>
      <c r="DI83" s="343"/>
      <c r="DJ83" s="1388"/>
      <c r="DK83" s="1571">
        <f t="shared" si="114"/>
        <v>0</v>
      </c>
      <c r="DL83" s="1571">
        <f t="shared" si="115"/>
        <v>0</v>
      </c>
      <c r="DM83" s="1571">
        <f t="shared" si="116"/>
        <v>117</v>
      </c>
      <c r="DN83" s="1571">
        <f t="shared" si="117"/>
        <v>0</v>
      </c>
      <c r="DO83" s="1571">
        <f t="shared" si="118"/>
        <v>0</v>
      </c>
      <c r="DP83" s="1571">
        <f t="shared" si="119"/>
        <v>0</v>
      </c>
      <c r="DQ83" s="1571">
        <f t="shared" si="120"/>
        <v>0</v>
      </c>
      <c r="DR83" s="1388">
        <f t="shared" si="121"/>
        <v>117</v>
      </c>
      <c r="DS83" s="1571">
        <f t="shared" si="122"/>
        <v>0</v>
      </c>
      <c r="DT83" s="1571">
        <f t="shared" si="123"/>
        <v>0</v>
      </c>
      <c r="DU83" s="1571">
        <f t="shared" si="124"/>
        <v>0</v>
      </c>
      <c r="DV83" s="525"/>
      <c r="DW83" s="1406"/>
      <c r="DX83" s="1406"/>
      <c r="DY83" s="1406"/>
      <c r="DZ83" s="1406"/>
      <c r="EA83" s="299"/>
      <c r="EB83" s="598"/>
      <c r="EC83" s="598"/>
      <c r="ED83" s="598"/>
      <c r="EE83" s="299"/>
    </row>
    <row r="84" spans="1:135" s="1529" customFormat="1">
      <c r="A84" s="1494">
        <v>73</v>
      </c>
      <c r="B84" s="1495" t="s">
        <v>663</v>
      </c>
      <c r="C84" s="1496" t="s">
        <v>1046</v>
      </c>
      <c r="D84" s="1497">
        <v>1</v>
      </c>
      <c r="E84" s="1531">
        <v>16225</v>
      </c>
      <c r="F84" s="1499">
        <v>1656</v>
      </c>
      <c r="G84" s="1500">
        <v>1656</v>
      </c>
      <c r="H84" s="1500"/>
      <c r="I84" s="1500"/>
      <c r="J84" s="1500">
        <v>0</v>
      </c>
      <c r="K84" s="1501">
        <v>1656</v>
      </c>
      <c r="L84" s="1500">
        <v>1584</v>
      </c>
      <c r="M84" s="1500">
        <v>1584</v>
      </c>
      <c r="N84" s="1500"/>
      <c r="O84" s="1500"/>
      <c r="P84" s="1500">
        <v>0</v>
      </c>
      <c r="Q84" s="1501">
        <v>1584</v>
      </c>
      <c r="R84" s="1502">
        <f t="shared" si="97"/>
        <v>95.652173913043484</v>
      </c>
      <c r="S84" s="1503">
        <f t="shared" si="125"/>
        <v>1656</v>
      </c>
      <c r="T84" s="1504"/>
      <c r="U84" s="1504"/>
      <c r="V84" s="1504"/>
      <c r="W84" s="1504">
        <v>0</v>
      </c>
      <c r="X84" s="1504">
        <v>1656</v>
      </c>
      <c r="Y84" s="1504">
        <v>422</v>
      </c>
      <c r="Z84" s="1504">
        <v>424</v>
      </c>
      <c r="AA84" s="1505">
        <f t="shared" si="126"/>
        <v>1696</v>
      </c>
      <c r="AB84" s="1504">
        <v>0</v>
      </c>
      <c r="AC84" s="1505">
        <f t="shared" si="127"/>
        <v>0</v>
      </c>
      <c r="AD84" s="1504">
        <v>424</v>
      </c>
      <c r="AE84" s="1505">
        <f t="shared" si="128"/>
        <v>1696</v>
      </c>
      <c r="AF84" s="1504">
        <v>1696</v>
      </c>
      <c r="AG84" s="1504">
        <v>1660</v>
      </c>
      <c r="AH84" s="1504">
        <v>0</v>
      </c>
      <c r="AI84" s="1504">
        <v>1660</v>
      </c>
      <c r="AJ84" s="1504">
        <v>768</v>
      </c>
      <c r="AK84" s="1504">
        <v>776</v>
      </c>
      <c r="AL84" s="1504">
        <v>0</v>
      </c>
      <c r="AM84" s="1504">
        <v>776</v>
      </c>
      <c r="AN84" s="1506">
        <v>1552</v>
      </c>
      <c r="AO84" s="1507">
        <f t="shared" si="107"/>
        <v>1618</v>
      </c>
      <c r="AP84" s="1508">
        <f t="shared" si="108"/>
        <v>34</v>
      </c>
      <c r="AQ84" s="1500"/>
      <c r="AR84" s="1500"/>
      <c r="AS84" s="1500">
        <v>1618</v>
      </c>
      <c r="AT84" s="1500">
        <v>0</v>
      </c>
      <c r="AU84" s="1501">
        <f t="shared" si="129"/>
        <v>1618</v>
      </c>
      <c r="AV84" s="1509"/>
      <c r="AW84" s="1499">
        <v>1499</v>
      </c>
      <c r="AX84" s="1500"/>
      <c r="AY84" s="1500"/>
      <c r="AZ84" s="1500"/>
      <c r="BA84" s="1501">
        <v>1499</v>
      </c>
      <c r="BB84" s="1500">
        <v>1495</v>
      </c>
      <c r="BC84" s="1500"/>
      <c r="BD84" s="1500"/>
      <c r="BE84" s="1500"/>
      <c r="BF84" s="1501">
        <v>1495</v>
      </c>
      <c r="BG84" s="1510">
        <f t="shared" si="109"/>
        <v>99.733155436957972</v>
      </c>
      <c r="BH84" s="1511">
        <v>1660</v>
      </c>
      <c r="BI84" s="1504">
        <v>0</v>
      </c>
      <c r="BJ84" s="1509">
        <v>1660</v>
      </c>
      <c r="BK84" s="1512">
        <f>ROUND(BJ84*$EF$143,0)</f>
        <v>0</v>
      </c>
      <c r="BL84" s="1499">
        <f t="shared" si="110"/>
        <v>0</v>
      </c>
      <c r="BM84" s="1500"/>
      <c r="BN84" s="1500"/>
      <c r="BO84" s="1500">
        <f t="shared" si="111"/>
        <v>0</v>
      </c>
      <c r="BP84" s="1500"/>
      <c r="BQ84" s="1513"/>
      <c r="BR84" s="1514">
        <f>1641-BS84</f>
        <v>1632</v>
      </c>
      <c r="BS84" s="1577">
        <v>9</v>
      </c>
      <c r="BT84" s="1515"/>
      <c r="BU84" s="1515"/>
      <c r="BV84" s="1515"/>
      <c r="BW84" s="1515"/>
      <c r="BX84" s="1515">
        <v>0</v>
      </c>
      <c r="BY84" s="1516">
        <v>1641</v>
      </c>
      <c r="BZ84" s="1517"/>
      <c r="CA84" s="1500">
        <v>1641</v>
      </c>
      <c r="CB84" s="1500"/>
      <c r="CC84" s="1500"/>
      <c r="CD84" s="1500"/>
      <c r="CE84" s="1500"/>
      <c r="CF84" s="1500">
        <v>0</v>
      </c>
      <c r="CG84" s="1500">
        <v>1641</v>
      </c>
      <c r="CH84" s="1518">
        <f t="shared" si="88"/>
        <v>-15</v>
      </c>
      <c r="CI84" s="1519">
        <f t="shared" si="78"/>
        <v>-15</v>
      </c>
      <c r="CJ84" s="1519"/>
      <c r="CK84" s="1519"/>
      <c r="CL84" s="1520">
        <f t="shared" si="89"/>
        <v>0</v>
      </c>
      <c r="CM84" s="1520"/>
      <c r="CN84" s="1520">
        <f t="shared" si="90"/>
        <v>0</v>
      </c>
      <c r="CO84" s="1520"/>
      <c r="CP84" s="1520">
        <f t="shared" si="91"/>
        <v>0</v>
      </c>
      <c r="CQ84" s="1520">
        <f t="shared" si="92"/>
        <v>0</v>
      </c>
      <c r="CR84" s="1521">
        <f t="shared" si="93"/>
        <v>-15</v>
      </c>
      <c r="CS84" s="1499"/>
      <c r="CT84" s="1500"/>
      <c r="CU84" s="1522"/>
      <c r="CV84" s="1600">
        <f t="shared" si="112"/>
        <v>-47.797843239475398</v>
      </c>
      <c r="CW84" s="1591">
        <f t="shared" si="133"/>
        <v>-47.797843239475398</v>
      </c>
      <c r="CX84" s="1582"/>
      <c r="CY84" s="1523">
        <f t="shared" si="100"/>
        <v>1584.2021567605245</v>
      </c>
      <c r="CZ84" s="1577">
        <v>9</v>
      </c>
      <c r="DA84" s="1524">
        <f t="shared" si="101"/>
        <v>0</v>
      </c>
      <c r="DB84" s="1524">
        <f t="shared" si="102"/>
        <v>0</v>
      </c>
      <c r="DC84" s="1524">
        <f t="shared" si="103"/>
        <v>0</v>
      </c>
      <c r="DD84" s="1524">
        <f t="shared" si="104"/>
        <v>0</v>
      </c>
      <c r="DE84" s="1524">
        <f t="shared" si="105"/>
        <v>0</v>
      </c>
      <c r="DF84" s="1525">
        <f t="shared" si="132"/>
        <v>1593.2021567605245</v>
      </c>
      <c r="DG84" s="1589">
        <f t="shared" si="113"/>
        <v>1593.2021567605245</v>
      </c>
      <c r="DH84" s="1499"/>
      <c r="DI84" s="1500"/>
      <c r="DJ84" s="1522"/>
      <c r="DK84" s="1522">
        <f t="shared" si="114"/>
        <v>-47.797843239475469</v>
      </c>
      <c r="DL84" s="1522">
        <f t="shared" si="115"/>
        <v>0</v>
      </c>
      <c r="DM84" s="1522">
        <f t="shared" si="116"/>
        <v>0</v>
      </c>
      <c r="DN84" s="1522">
        <f t="shared" si="117"/>
        <v>0</v>
      </c>
      <c r="DO84" s="1522">
        <f t="shared" si="118"/>
        <v>0</v>
      </c>
      <c r="DP84" s="1522">
        <f t="shared" si="119"/>
        <v>0</v>
      </c>
      <c r="DQ84" s="1522">
        <f t="shared" si="120"/>
        <v>0</v>
      </c>
      <c r="DR84" s="1522">
        <f t="shared" si="121"/>
        <v>-47.797843239475469</v>
      </c>
      <c r="DS84" s="1572">
        <f t="shared" si="122"/>
        <v>0</v>
      </c>
      <c r="DT84" s="1572">
        <f t="shared" si="123"/>
        <v>0</v>
      </c>
      <c r="DU84" s="1572">
        <f t="shared" si="124"/>
        <v>0</v>
      </c>
      <c r="DV84" s="1526"/>
      <c r="DW84" s="1527"/>
      <c r="DX84" s="1527"/>
      <c r="DY84" s="1527"/>
      <c r="DZ84" s="1527"/>
      <c r="EA84" s="1528"/>
      <c r="EE84" s="1528"/>
    </row>
    <row r="85" spans="1:135" s="1529" customFormat="1" ht="30">
      <c r="A85" s="1494">
        <v>74</v>
      </c>
      <c r="B85" s="1495" t="s">
        <v>670</v>
      </c>
      <c r="C85" s="1496" t="s">
        <v>5</v>
      </c>
      <c r="D85" s="1497">
        <v>2</v>
      </c>
      <c r="E85" s="1531">
        <v>36911</v>
      </c>
      <c r="F85" s="1499">
        <v>5086</v>
      </c>
      <c r="G85" s="1500">
        <v>5086</v>
      </c>
      <c r="H85" s="1500"/>
      <c r="I85" s="1500"/>
      <c r="J85" s="1500">
        <v>0</v>
      </c>
      <c r="K85" s="1501">
        <v>5086</v>
      </c>
      <c r="L85" s="1500">
        <v>5048</v>
      </c>
      <c r="M85" s="1500">
        <v>5048</v>
      </c>
      <c r="N85" s="1500"/>
      <c r="O85" s="1500"/>
      <c r="P85" s="1500">
        <v>0</v>
      </c>
      <c r="Q85" s="1501">
        <v>5048</v>
      </c>
      <c r="R85" s="1502">
        <f t="shared" si="97"/>
        <v>99.252850963429012</v>
      </c>
      <c r="S85" s="1503">
        <f t="shared" si="125"/>
        <v>5151</v>
      </c>
      <c r="T85" s="1504"/>
      <c r="U85" s="1504"/>
      <c r="V85" s="1504"/>
      <c r="W85" s="1504">
        <v>0</v>
      </c>
      <c r="X85" s="1504">
        <v>5151</v>
      </c>
      <c r="Y85" s="1504">
        <v>1143</v>
      </c>
      <c r="Z85" s="1504">
        <v>1131</v>
      </c>
      <c r="AA85" s="1505">
        <f t="shared" si="126"/>
        <v>4524</v>
      </c>
      <c r="AB85" s="1504">
        <v>0</v>
      </c>
      <c r="AC85" s="1505">
        <f t="shared" si="127"/>
        <v>0</v>
      </c>
      <c r="AD85" s="1504">
        <v>1131</v>
      </c>
      <c r="AE85" s="1505">
        <f t="shared" si="128"/>
        <v>4524</v>
      </c>
      <c r="AF85" s="1504">
        <v>4524</v>
      </c>
      <c r="AG85" s="1504">
        <v>5134</v>
      </c>
      <c r="AH85" s="1504">
        <v>0</v>
      </c>
      <c r="AI85" s="1504">
        <v>5134</v>
      </c>
      <c r="AJ85" s="1504">
        <v>2202</v>
      </c>
      <c r="AK85" s="1504">
        <v>2136</v>
      </c>
      <c r="AL85" s="1504">
        <v>0</v>
      </c>
      <c r="AM85" s="1504">
        <v>2136</v>
      </c>
      <c r="AN85" s="1506">
        <v>4272</v>
      </c>
      <c r="AO85" s="1507">
        <f t="shared" si="107"/>
        <v>5346</v>
      </c>
      <c r="AP85" s="1508">
        <f t="shared" si="108"/>
        <v>298</v>
      </c>
      <c r="AQ85" s="1500"/>
      <c r="AR85" s="1500"/>
      <c r="AS85" s="1500">
        <v>5346</v>
      </c>
      <c r="AT85" s="1500">
        <v>0</v>
      </c>
      <c r="AU85" s="1501">
        <f t="shared" si="129"/>
        <v>5346</v>
      </c>
      <c r="AV85" s="1509"/>
      <c r="AW85" s="1499">
        <v>4182</v>
      </c>
      <c r="AX85" s="1500"/>
      <c r="AY85" s="1500"/>
      <c r="AZ85" s="1500"/>
      <c r="BA85" s="1501">
        <v>4182</v>
      </c>
      <c r="BB85" s="1500">
        <v>4228</v>
      </c>
      <c r="BC85" s="1500"/>
      <c r="BD85" s="1500"/>
      <c r="BE85" s="1500"/>
      <c r="BF85" s="1501">
        <v>4228</v>
      </c>
      <c r="BG85" s="1510">
        <f t="shared" si="109"/>
        <v>101.09995217599234</v>
      </c>
      <c r="BH85" s="1511">
        <v>5279</v>
      </c>
      <c r="BI85" s="1504">
        <v>0</v>
      </c>
      <c r="BJ85" s="1509">
        <v>5279</v>
      </c>
      <c r="BK85" s="1512">
        <f>ROUND(BJ85*$EF$143,0)</f>
        <v>0</v>
      </c>
      <c r="BL85" s="1499">
        <f t="shared" si="110"/>
        <v>325</v>
      </c>
      <c r="BM85" s="1500">
        <v>325</v>
      </c>
      <c r="BN85" s="1500"/>
      <c r="BO85" s="1500">
        <f t="shared" si="111"/>
        <v>324</v>
      </c>
      <c r="BP85" s="1500">
        <v>324</v>
      </c>
      <c r="BQ85" s="1513"/>
      <c r="BR85" s="1514">
        <f>5029-BS85</f>
        <v>4691</v>
      </c>
      <c r="BS85" s="1577">
        <v>338</v>
      </c>
      <c r="BT85" s="1515"/>
      <c r="BU85" s="1515"/>
      <c r="BV85" s="1515"/>
      <c r="BW85" s="1515"/>
      <c r="BX85" s="1515">
        <v>0</v>
      </c>
      <c r="BY85" s="1516">
        <v>5029</v>
      </c>
      <c r="BZ85" s="1517"/>
      <c r="CA85" s="1500">
        <v>5029</v>
      </c>
      <c r="CB85" s="1500"/>
      <c r="CC85" s="1500"/>
      <c r="CD85" s="1500"/>
      <c r="CE85" s="1500"/>
      <c r="CF85" s="1500">
        <v>0</v>
      </c>
      <c r="CG85" s="1500">
        <v>5029</v>
      </c>
      <c r="CH85" s="1518">
        <f t="shared" si="88"/>
        <v>-122</v>
      </c>
      <c r="CI85" s="1519">
        <f t="shared" si="78"/>
        <v>-122</v>
      </c>
      <c r="CJ85" s="1519"/>
      <c r="CK85" s="1519"/>
      <c r="CL85" s="1520">
        <f t="shared" si="89"/>
        <v>0</v>
      </c>
      <c r="CM85" s="1520"/>
      <c r="CN85" s="1520">
        <f t="shared" si="90"/>
        <v>0</v>
      </c>
      <c r="CO85" s="1520"/>
      <c r="CP85" s="1520">
        <f t="shared" si="91"/>
        <v>0</v>
      </c>
      <c r="CQ85" s="1520">
        <f t="shared" si="92"/>
        <v>0</v>
      </c>
      <c r="CR85" s="1521">
        <f t="shared" si="93"/>
        <v>-122</v>
      </c>
      <c r="CS85" s="1499">
        <f>CT85+CU85</f>
        <v>336</v>
      </c>
      <c r="CT85" s="1500">
        <v>336</v>
      </c>
      <c r="CU85" s="1522"/>
      <c r="CV85" s="1600">
        <f t="shared" si="112"/>
        <v>-137.38951141934993</v>
      </c>
      <c r="CW85" s="1591">
        <f t="shared" si="133"/>
        <v>-137.38951141934993</v>
      </c>
      <c r="CX85" s="1582"/>
      <c r="CY85" s="1523">
        <f t="shared" si="100"/>
        <v>4553.6104885806499</v>
      </c>
      <c r="CZ85" s="1577">
        <v>338</v>
      </c>
      <c r="DA85" s="1524">
        <f t="shared" si="101"/>
        <v>0</v>
      </c>
      <c r="DB85" s="1524">
        <f t="shared" si="102"/>
        <v>0</v>
      </c>
      <c r="DC85" s="1524">
        <f t="shared" si="103"/>
        <v>0</v>
      </c>
      <c r="DD85" s="1524">
        <f t="shared" si="104"/>
        <v>0</v>
      </c>
      <c r="DE85" s="1524">
        <f t="shared" si="105"/>
        <v>0</v>
      </c>
      <c r="DF85" s="1525">
        <f t="shared" si="132"/>
        <v>4891.6104885806499</v>
      </c>
      <c r="DG85" s="1589">
        <f t="shared" si="113"/>
        <v>4891.6104885806499</v>
      </c>
      <c r="DH85" s="1499">
        <f>DI85+DJ85</f>
        <v>246</v>
      </c>
      <c r="DI85" s="1500">
        <v>246</v>
      </c>
      <c r="DJ85" s="1522"/>
      <c r="DK85" s="1522">
        <f t="shared" si="114"/>
        <v>-137.38951141935013</v>
      </c>
      <c r="DL85" s="1522">
        <f t="shared" si="115"/>
        <v>0</v>
      </c>
      <c r="DM85" s="1522">
        <f t="shared" si="116"/>
        <v>0</v>
      </c>
      <c r="DN85" s="1522">
        <f t="shared" si="117"/>
        <v>0</v>
      </c>
      <c r="DO85" s="1522">
        <f t="shared" si="118"/>
        <v>0</v>
      </c>
      <c r="DP85" s="1522">
        <f t="shared" si="119"/>
        <v>0</v>
      </c>
      <c r="DQ85" s="1522">
        <f t="shared" si="120"/>
        <v>0</v>
      </c>
      <c r="DR85" s="1522">
        <f t="shared" si="121"/>
        <v>-137.38951141935013</v>
      </c>
      <c r="DS85" s="1572">
        <f t="shared" si="122"/>
        <v>-90</v>
      </c>
      <c r="DT85" s="1572">
        <f t="shared" si="123"/>
        <v>-90</v>
      </c>
      <c r="DU85" s="1572">
        <f t="shared" si="124"/>
        <v>0</v>
      </c>
      <c r="DV85" s="1526"/>
      <c r="DW85" s="1527"/>
      <c r="DX85" s="1527"/>
      <c r="DY85" s="1527"/>
      <c r="DZ85" s="1527"/>
      <c r="EA85" s="1528"/>
      <c r="EE85" s="1528"/>
    </row>
    <row r="86" spans="1:135" s="478" customFormat="1">
      <c r="A86" s="476"/>
      <c r="B86" s="475" t="s">
        <v>667</v>
      </c>
      <c r="C86" s="475" t="s">
        <v>667</v>
      </c>
      <c r="D86" s="724"/>
      <c r="E86" s="1412">
        <v>1057330</v>
      </c>
      <c r="F86" s="1333"/>
      <c r="G86" s="1334"/>
      <c r="H86" s="1334"/>
      <c r="I86" s="1334"/>
      <c r="J86" s="1334"/>
      <c r="K86" s="1332"/>
      <c r="L86" s="1334"/>
      <c r="M86" s="1334"/>
      <c r="N86" s="1334"/>
      <c r="O86" s="1334"/>
      <c r="P86" s="1334"/>
      <c r="Q86" s="1332"/>
      <c r="R86" s="1192"/>
      <c r="S86" s="1185">
        <f t="shared" si="125"/>
        <v>0</v>
      </c>
      <c r="T86" s="469"/>
      <c r="U86" s="469"/>
      <c r="V86" s="469"/>
      <c r="W86" s="469"/>
      <c r="X86" s="469"/>
      <c r="Y86" s="469"/>
      <c r="Z86" s="469"/>
      <c r="AA86" s="448">
        <f t="shared" si="126"/>
        <v>0</v>
      </c>
      <c r="AB86" s="469"/>
      <c r="AC86" s="448">
        <f t="shared" si="127"/>
        <v>0</v>
      </c>
      <c r="AD86" s="469"/>
      <c r="AE86" s="448">
        <f t="shared" si="128"/>
        <v>0</v>
      </c>
      <c r="AF86" s="469"/>
      <c r="AG86" s="469"/>
      <c r="AH86" s="469"/>
      <c r="AI86" s="469"/>
      <c r="AJ86" s="469"/>
      <c r="AK86" s="469"/>
      <c r="AL86" s="469"/>
      <c r="AM86" s="469"/>
      <c r="AN86" s="724"/>
      <c r="AO86" s="1453">
        <f t="shared" si="107"/>
        <v>0</v>
      </c>
      <c r="AP86" s="1384">
        <f t="shared" si="108"/>
        <v>0</v>
      </c>
      <c r="AQ86" s="1334"/>
      <c r="AR86" s="1334"/>
      <c r="AS86" s="1334"/>
      <c r="AT86" s="1334"/>
      <c r="AU86" s="379">
        <f t="shared" si="129"/>
        <v>0</v>
      </c>
      <c r="AV86" s="391"/>
      <c r="AW86" s="1333"/>
      <c r="AX86" s="1334"/>
      <c r="AY86" s="1334"/>
      <c r="AZ86" s="1334"/>
      <c r="BA86" s="1332"/>
      <c r="BB86" s="1334"/>
      <c r="BC86" s="1334"/>
      <c r="BD86" s="1334"/>
      <c r="BE86" s="1334"/>
      <c r="BF86" s="1332"/>
      <c r="BG86" s="1196"/>
      <c r="BH86" s="735"/>
      <c r="BI86" s="469"/>
      <c r="BJ86" s="391"/>
      <c r="BK86" s="827"/>
      <c r="BL86" s="462">
        <f t="shared" si="110"/>
        <v>0</v>
      </c>
      <c r="BM86" s="343"/>
      <c r="BN86" s="343"/>
      <c r="BO86" s="343">
        <f t="shared" si="111"/>
        <v>0</v>
      </c>
      <c r="BP86" s="343"/>
      <c r="BQ86" s="1375"/>
      <c r="BR86" s="841"/>
      <c r="BS86" s="1257"/>
      <c r="BT86" s="838"/>
      <c r="BU86" s="838"/>
      <c r="BV86" s="838"/>
      <c r="BW86" s="838"/>
      <c r="BX86" s="838">
        <v>0</v>
      </c>
      <c r="BY86" s="844"/>
      <c r="BZ86" s="1376"/>
      <c r="CA86" s="343"/>
      <c r="CB86" s="343"/>
      <c r="CC86" s="343"/>
      <c r="CD86" s="343"/>
      <c r="CE86" s="343"/>
      <c r="CF86" s="343">
        <v>0</v>
      </c>
      <c r="CG86" s="343"/>
      <c r="CH86" s="1407">
        <f t="shared" si="88"/>
        <v>0</v>
      </c>
      <c r="CI86" s="1408">
        <f t="shared" si="78"/>
        <v>0</v>
      </c>
      <c r="CJ86" s="1408"/>
      <c r="CK86" s="1408"/>
      <c r="CL86" s="392"/>
      <c r="CM86" s="392"/>
      <c r="CN86" s="392"/>
      <c r="CO86" s="392"/>
      <c r="CP86" s="392"/>
      <c r="CQ86" s="392"/>
      <c r="CR86" s="1357"/>
      <c r="CS86" s="462"/>
      <c r="CT86" s="343"/>
      <c r="CU86" s="1413"/>
      <c r="CV86" s="1600">
        <f t="shared" si="112"/>
        <v>0</v>
      </c>
      <c r="CW86" s="1593"/>
      <c r="CX86" s="1584"/>
      <c r="CY86" s="1489">
        <f t="shared" si="100"/>
        <v>0</v>
      </c>
      <c r="CZ86" s="1257"/>
      <c r="DA86" s="1490">
        <f t="shared" si="101"/>
        <v>0</v>
      </c>
      <c r="DB86" s="1490">
        <f t="shared" si="102"/>
        <v>0</v>
      </c>
      <c r="DC86" s="1490">
        <f t="shared" si="103"/>
        <v>0</v>
      </c>
      <c r="DD86" s="1490">
        <f t="shared" si="104"/>
        <v>0</v>
      </c>
      <c r="DE86" s="1490">
        <f t="shared" si="105"/>
        <v>0</v>
      </c>
      <c r="DF86" s="1491">
        <f t="shared" si="132"/>
        <v>0</v>
      </c>
      <c r="DG86" s="1589">
        <f t="shared" si="113"/>
        <v>0</v>
      </c>
      <c r="DH86" s="462"/>
      <c r="DI86" s="343"/>
      <c r="DJ86" s="1413"/>
      <c r="DK86" s="1571">
        <f t="shared" si="114"/>
        <v>0</v>
      </c>
      <c r="DL86" s="1571">
        <f t="shared" si="115"/>
        <v>0</v>
      </c>
      <c r="DM86" s="1571">
        <f t="shared" si="116"/>
        <v>0</v>
      </c>
      <c r="DN86" s="1571">
        <f t="shared" si="117"/>
        <v>0</v>
      </c>
      <c r="DO86" s="1571">
        <f t="shared" si="118"/>
        <v>0</v>
      </c>
      <c r="DP86" s="1571">
        <f t="shared" si="119"/>
        <v>0</v>
      </c>
      <c r="DQ86" s="1571">
        <f t="shared" si="120"/>
        <v>0</v>
      </c>
      <c r="DR86" s="1388">
        <f t="shared" si="121"/>
        <v>0</v>
      </c>
      <c r="DS86" s="1571">
        <f t="shared" si="122"/>
        <v>0</v>
      </c>
      <c r="DT86" s="1571">
        <f t="shared" si="123"/>
        <v>0</v>
      </c>
      <c r="DU86" s="1571">
        <f t="shared" si="124"/>
        <v>0</v>
      </c>
      <c r="DV86" s="525"/>
      <c r="DW86" s="372"/>
      <c r="DX86" s="372"/>
      <c r="DY86" s="372"/>
      <c r="DZ86" s="372"/>
      <c r="EA86" s="299"/>
      <c r="EB86" s="598"/>
      <c r="EC86" s="598"/>
      <c r="ED86" s="598"/>
      <c r="EE86" s="299"/>
    </row>
    <row r="87" spans="1:135">
      <c r="A87" s="457">
        <v>75</v>
      </c>
      <c r="B87" s="593" t="s">
        <v>667</v>
      </c>
      <c r="C87" s="1392" t="s">
        <v>1054</v>
      </c>
      <c r="D87" s="1373">
        <v>3</v>
      </c>
      <c r="E87" s="1188"/>
      <c r="F87" s="462">
        <v>27151</v>
      </c>
      <c r="G87" s="343">
        <v>26270</v>
      </c>
      <c r="H87" s="343">
        <v>881</v>
      </c>
      <c r="I87" s="343"/>
      <c r="J87" s="343">
        <v>449</v>
      </c>
      <c r="K87" s="379">
        <v>27600</v>
      </c>
      <c r="L87" s="343">
        <v>27687</v>
      </c>
      <c r="M87" s="343">
        <v>26631</v>
      </c>
      <c r="N87" s="343">
        <v>1056</v>
      </c>
      <c r="O87" s="343"/>
      <c r="P87" s="343">
        <v>449</v>
      </c>
      <c r="Q87" s="379">
        <v>28136</v>
      </c>
      <c r="R87" s="1192">
        <f t="shared" ref="R87:R103" si="134">Q87/K87*100</f>
        <v>101.94202898550724</v>
      </c>
      <c r="S87" s="1185">
        <f t="shared" si="125"/>
        <v>26364</v>
      </c>
      <c r="T87" s="458"/>
      <c r="U87" s="458">
        <v>1268</v>
      </c>
      <c r="V87" s="458">
        <v>245</v>
      </c>
      <c r="W87" s="458">
        <v>0</v>
      </c>
      <c r="X87" s="458">
        <v>27877</v>
      </c>
      <c r="Y87" s="458">
        <v>7346</v>
      </c>
      <c r="Z87" s="458">
        <v>7613</v>
      </c>
      <c r="AA87" s="448">
        <f t="shared" si="126"/>
        <v>30452</v>
      </c>
      <c r="AB87" s="458">
        <v>55</v>
      </c>
      <c r="AC87" s="448">
        <f t="shared" si="127"/>
        <v>220</v>
      </c>
      <c r="AD87" s="458">
        <v>7668</v>
      </c>
      <c r="AE87" s="448">
        <f t="shared" si="128"/>
        <v>30672</v>
      </c>
      <c r="AF87" s="458">
        <v>30672</v>
      </c>
      <c r="AG87" s="458">
        <v>27632</v>
      </c>
      <c r="AH87" s="458">
        <v>245</v>
      </c>
      <c r="AI87" s="458">
        <v>27877</v>
      </c>
      <c r="AJ87" s="458">
        <v>13326</v>
      </c>
      <c r="AK87" s="458">
        <v>13671</v>
      </c>
      <c r="AL87" s="458">
        <v>123</v>
      </c>
      <c r="AM87" s="458">
        <v>13794</v>
      </c>
      <c r="AN87" s="722">
        <v>27588</v>
      </c>
      <c r="AO87" s="1453">
        <f t="shared" si="107"/>
        <v>29621</v>
      </c>
      <c r="AP87" s="1384">
        <f t="shared" si="108"/>
        <v>2990</v>
      </c>
      <c r="AQ87" s="343">
        <v>1047</v>
      </c>
      <c r="AR87" s="343"/>
      <c r="AS87" s="343">
        <v>30668</v>
      </c>
      <c r="AT87" s="343">
        <v>449</v>
      </c>
      <c r="AU87" s="379">
        <f t="shared" si="129"/>
        <v>31117</v>
      </c>
      <c r="AV87" s="389"/>
      <c r="AW87" s="462">
        <v>25364</v>
      </c>
      <c r="AX87" s="343"/>
      <c r="AY87" s="343">
        <v>1110</v>
      </c>
      <c r="AZ87" s="343">
        <v>245</v>
      </c>
      <c r="BA87" s="379">
        <v>26719</v>
      </c>
      <c r="BB87" s="343">
        <v>25113</v>
      </c>
      <c r="BC87" s="343">
        <v>803</v>
      </c>
      <c r="BD87" s="343"/>
      <c r="BE87" s="343">
        <v>216</v>
      </c>
      <c r="BF87" s="379">
        <v>26132</v>
      </c>
      <c r="BG87" s="1196">
        <f t="shared" si="109"/>
        <v>97.803061491822291</v>
      </c>
      <c r="BH87" s="733">
        <v>28517</v>
      </c>
      <c r="BI87" s="458">
        <v>1002</v>
      </c>
      <c r="BJ87" s="389">
        <v>29519</v>
      </c>
      <c r="BK87" s="827">
        <f t="shared" ref="BK87:BK94" si="135">ROUND(BJ87*$EF$143,0)</f>
        <v>0</v>
      </c>
      <c r="BL87" s="462">
        <f t="shared" si="110"/>
        <v>5445</v>
      </c>
      <c r="BM87" s="343">
        <v>2948</v>
      </c>
      <c r="BN87" s="343">
        <v>2497</v>
      </c>
      <c r="BO87" s="343">
        <f t="shared" si="111"/>
        <v>5787</v>
      </c>
      <c r="BP87" s="343">
        <v>2253</v>
      </c>
      <c r="BQ87" s="1375">
        <v>3534</v>
      </c>
      <c r="BR87" s="841">
        <v>25814</v>
      </c>
      <c r="BS87" s="1257"/>
      <c r="BT87" s="838"/>
      <c r="BU87" s="838"/>
      <c r="BV87" s="838">
        <v>1268</v>
      </c>
      <c r="BW87" s="838">
        <v>245</v>
      </c>
      <c r="BX87" s="838">
        <v>0</v>
      </c>
      <c r="BY87" s="844">
        <v>27327</v>
      </c>
      <c r="BZ87" s="1376"/>
      <c r="CA87" s="343">
        <v>25814</v>
      </c>
      <c r="CB87" s="343"/>
      <c r="CC87" s="343"/>
      <c r="CD87" s="343">
        <v>1268</v>
      </c>
      <c r="CE87" s="343">
        <v>245</v>
      </c>
      <c r="CF87" s="343">
        <v>0</v>
      </c>
      <c r="CG87" s="343">
        <v>27327</v>
      </c>
      <c r="CH87" s="1407">
        <f t="shared" si="88"/>
        <v>-550</v>
      </c>
      <c r="CI87" s="1408">
        <f t="shared" si="78"/>
        <v>-550</v>
      </c>
      <c r="CJ87" s="1408"/>
      <c r="CK87" s="1408"/>
      <c r="CL87" s="392">
        <f t="shared" ref="CL87:CL111" si="136">CB87-T87</f>
        <v>0</v>
      </c>
      <c r="CM87" s="392"/>
      <c r="CN87" s="392">
        <f t="shared" ref="CN87:CN111" si="137">CD87-U87</f>
        <v>0</v>
      </c>
      <c r="CO87" s="392"/>
      <c r="CP87" s="392">
        <f t="shared" ref="CP87:CP111" si="138">CE87-V87</f>
        <v>0</v>
      </c>
      <c r="CQ87" s="392">
        <f t="shared" ref="CQ87:CQ111" si="139">CF87-W87</f>
        <v>0</v>
      </c>
      <c r="CR87" s="1357">
        <f t="shared" ref="CR87:CR111" si="140">CG87-X87</f>
        <v>-550</v>
      </c>
      <c r="CS87" s="462">
        <f t="shared" ref="CS87:CS89" si="141">CT87+CU87</f>
        <v>5362</v>
      </c>
      <c r="CT87" s="343">
        <v>3844</v>
      </c>
      <c r="CU87" s="1388">
        <v>1518</v>
      </c>
      <c r="CV87" s="1600">
        <f t="shared" si="112"/>
        <v>0</v>
      </c>
      <c r="CW87" s="1590"/>
      <c r="CX87" s="1487"/>
      <c r="CY87" s="1489">
        <f t="shared" si="100"/>
        <v>25814</v>
      </c>
      <c r="CZ87" s="1257"/>
      <c r="DA87" s="1490">
        <f t="shared" si="101"/>
        <v>0</v>
      </c>
      <c r="DB87" s="1490">
        <f t="shared" si="102"/>
        <v>0</v>
      </c>
      <c r="DC87" s="1490">
        <f t="shared" si="103"/>
        <v>1268</v>
      </c>
      <c r="DD87" s="1490">
        <f t="shared" si="104"/>
        <v>245</v>
      </c>
      <c r="DE87" s="1490">
        <f t="shared" si="105"/>
        <v>0</v>
      </c>
      <c r="DF87" s="1491">
        <f t="shared" si="132"/>
        <v>27327</v>
      </c>
      <c r="DG87" s="1589">
        <f t="shared" si="113"/>
        <v>27327</v>
      </c>
      <c r="DH87" s="462">
        <f t="shared" ref="DH87:DH89" si="142">DI87+DJ87</f>
        <v>5362</v>
      </c>
      <c r="DI87" s="343">
        <v>3844</v>
      </c>
      <c r="DJ87" s="1388">
        <v>1518</v>
      </c>
      <c r="DK87" s="1571">
        <f t="shared" si="114"/>
        <v>0</v>
      </c>
      <c r="DL87" s="1571">
        <f t="shared" si="115"/>
        <v>0</v>
      </c>
      <c r="DM87" s="1571">
        <f t="shared" si="116"/>
        <v>0</v>
      </c>
      <c r="DN87" s="1571">
        <f t="shared" si="117"/>
        <v>0</v>
      </c>
      <c r="DO87" s="1571">
        <f t="shared" si="118"/>
        <v>0</v>
      </c>
      <c r="DP87" s="1571">
        <f t="shared" si="119"/>
        <v>0</v>
      </c>
      <c r="DQ87" s="1571">
        <f t="shared" si="120"/>
        <v>0</v>
      </c>
      <c r="DR87" s="1388">
        <f t="shared" si="121"/>
        <v>0</v>
      </c>
      <c r="DS87" s="1571">
        <f t="shared" si="122"/>
        <v>0</v>
      </c>
      <c r="DT87" s="1571">
        <f t="shared" si="123"/>
        <v>0</v>
      </c>
      <c r="DU87" s="1571">
        <f t="shared" si="124"/>
        <v>0</v>
      </c>
      <c r="DV87" s="525"/>
      <c r="DW87" s="372"/>
      <c r="DX87" s="372"/>
      <c r="DY87" s="372"/>
      <c r="DZ87" s="372"/>
      <c r="EA87" s="299"/>
      <c r="EB87" s="598"/>
      <c r="EC87" s="598"/>
      <c r="ED87" s="598"/>
      <c r="EE87" s="299"/>
    </row>
    <row r="88" spans="1:135" s="1529" customFormat="1">
      <c r="A88" s="1494">
        <v>76</v>
      </c>
      <c r="B88" s="1495" t="s">
        <v>667</v>
      </c>
      <c r="C88" s="1496" t="s">
        <v>1062</v>
      </c>
      <c r="D88" s="1497">
        <v>2</v>
      </c>
      <c r="E88" s="1531"/>
      <c r="F88" s="1499">
        <v>2538</v>
      </c>
      <c r="G88" s="1500">
        <v>1753</v>
      </c>
      <c r="H88" s="1500"/>
      <c r="I88" s="1500">
        <v>785</v>
      </c>
      <c r="J88" s="1500">
        <v>0</v>
      </c>
      <c r="K88" s="1501">
        <v>2538</v>
      </c>
      <c r="L88" s="1500">
        <v>2519</v>
      </c>
      <c r="M88" s="1500">
        <v>1761</v>
      </c>
      <c r="N88" s="1500"/>
      <c r="O88" s="1500">
        <v>758</v>
      </c>
      <c r="P88" s="1500">
        <v>0</v>
      </c>
      <c r="Q88" s="1501">
        <v>2519</v>
      </c>
      <c r="R88" s="1502">
        <f t="shared" si="134"/>
        <v>99.251379038613081</v>
      </c>
      <c r="S88" s="1503">
        <f t="shared" si="125"/>
        <v>1753</v>
      </c>
      <c r="T88" s="1504">
        <v>844</v>
      </c>
      <c r="U88" s="1504"/>
      <c r="V88" s="1504"/>
      <c r="W88" s="1504">
        <v>0</v>
      </c>
      <c r="X88" s="1504">
        <v>2597</v>
      </c>
      <c r="Y88" s="1504">
        <v>571</v>
      </c>
      <c r="Z88" s="1504">
        <v>625</v>
      </c>
      <c r="AA88" s="1505">
        <f t="shared" si="126"/>
        <v>2500</v>
      </c>
      <c r="AB88" s="1504">
        <v>0</v>
      </c>
      <c r="AC88" s="1505">
        <f t="shared" si="127"/>
        <v>0</v>
      </c>
      <c r="AD88" s="1504">
        <v>625</v>
      </c>
      <c r="AE88" s="1505">
        <f t="shared" si="128"/>
        <v>2500</v>
      </c>
      <c r="AF88" s="1504">
        <v>2500</v>
      </c>
      <c r="AG88" s="1504">
        <v>2597</v>
      </c>
      <c r="AH88" s="1504">
        <v>0</v>
      </c>
      <c r="AI88" s="1504">
        <v>2597</v>
      </c>
      <c r="AJ88" s="1504">
        <v>998</v>
      </c>
      <c r="AK88" s="1504">
        <v>1025</v>
      </c>
      <c r="AL88" s="1504">
        <v>0</v>
      </c>
      <c r="AM88" s="1504">
        <v>1025</v>
      </c>
      <c r="AN88" s="1506">
        <v>2050</v>
      </c>
      <c r="AO88" s="1507">
        <f t="shared" si="107"/>
        <v>1810</v>
      </c>
      <c r="AP88" s="1508">
        <f t="shared" si="108"/>
        <v>49</v>
      </c>
      <c r="AQ88" s="1500"/>
      <c r="AR88" s="1500">
        <f>966</f>
        <v>966</v>
      </c>
      <c r="AS88" s="1500">
        <v>2776</v>
      </c>
      <c r="AT88" s="1500">
        <v>0</v>
      </c>
      <c r="AU88" s="1501">
        <f t="shared" si="129"/>
        <v>2776</v>
      </c>
      <c r="AV88" s="1509"/>
      <c r="AW88" s="1499">
        <v>2533</v>
      </c>
      <c r="AX88" s="1500">
        <v>175</v>
      </c>
      <c r="AY88" s="1500"/>
      <c r="AZ88" s="1500"/>
      <c r="BA88" s="1501">
        <v>2708</v>
      </c>
      <c r="BB88" s="1500">
        <v>2541</v>
      </c>
      <c r="BC88" s="1500">
        <v>192</v>
      </c>
      <c r="BD88" s="1500"/>
      <c r="BE88" s="1500"/>
      <c r="BF88" s="1501">
        <v>2733</v>
      </c>
      <c r="BG88" s="1510">
        <f t="shared" si="109"/>
        <v>100.9231905465288</v>
      </c>
      <c r="BH88" s="1511">
        <v>2597</v>
      </c>
      <c r="BI88" s="1504">
        <v>0</v>
      </c>
      <c r="BJ88" s="1509">
        <v>2597</v>
      </c>
      <c r="BK88" s="1512">
        <f t="shared" si="135"/>
        <v>0</v>
      </c>
      <c r="BL88" s="1499">
        <f t="shared" si="110"/>
        <v>1708</v>
      </c>
      <c r="BM88" s="1500">
        <v>1708</v>
      </c>
      <c r="BN88" s="1500"/>
      <c r="BO88" s="1500">
        <f t="shared" si="111"/>
        <v>1708</v>
      </c>
      <c r="BP88" s="1500">
        <v>1708</v>
      </c>
      <c r="BQ88" s="1513"/>
      <c r="BR88" s="1514">
        <v>1853</v>
      </c>
      <c r="BS88" s="1577"/>
      <c r="BT88" s="1515">
        <v>559</v>
      </c>
      <c r="BU88" s="1515"/>
      <c r="BV88" s="1515"/>
      <c r="BW88" s="1515"/>
      <c r="BX88" s="1515">
        <v>0</v>
      </c>
      <c r="BY88" s="1516">
        <v>2412</v>
      </c>
      <c r="BZ88" s="1517"/>
      <c r="CA88" s="1500">
        <v>1853</v>
      </c>
      <c r="CB88" s="1500">
        <v>559</v>
      </c>
      <c r="CC88" s="1500"/>
      <c r="CD88" s="1500"/>
      <c r="CE88" s="1500"/>
      <c r="CF88" s="1500">
        <v>0</v>
      </c>
      <c r="CG88" s="1500">
        <v>2412</v>
      </c>
      <c r="CH88" s="1518">
        <f t="shared" si="88"/>
        <v>-185</v>
      </c>
      <c r="CI88" s="1519">
        <f t="shared" ref="CI88:CI111" si="143">CA88-S88</f>
        <v>100</v>
      </c>
      <c r="CJ88" s="1519"/>
      <c r="CK88" s="1519"/>
      <c r="CL88" s="1520">
        <f t="shared" si="136"/>
        <v>-285</v>
      </c>
      <c r="CM88" s="1520"/>
      <c r="CN88" s="1520">
        <f t="shared" si="137"/>
        <v>0</v>
      </c>
      <c r="CO88" s="1520"/>
      <c r="CP88" s="1520">
        <f t="shared" si="138"/>
        <v>0</v>
      </c>
      <c r="CQ88" s="1520">
        <f t="shared" si="139"/>
        <v>0</v>
      </c>
      <c r="CR88" s="1521">
        <f t="shared" si="140"/>
        <v>-185</v>
      </c>
      <c r="CS88" s="1499">
        <f t="shared" si="141"/>
        <v>0</v>
      </c>
      <c r="CT88" s="1500"/>
      <c r="CU88" s="1522"/>
      <c r="CV88" s="1600">
        <f t="shared" si="112"/>
        <v>-54.27046784482102</v>
      </c>
      <c r="CW88" s="1591">
        <f t="shared" ref="CW88:CW89" si="144">BR88*$BR$132</f>
        <v>-54.27046784482102</v>
      </c>
      <c r="CX88" s="1582"/>
      <c r="CY88" s="1523">
        <f t="shared" si="100"/>
        <v>1798.729532155179</v>
      </c>
      <c r="CZ88" s="1577"/>
      <c r="DA88" s="1524">
        <f t="shared" si="101"/>
        <v>559</v>
      </c>
      <c r="DB88" s="1524">
        <f t="shared" si="102"/>
        <v>0</v>
      </c>
      <c r="DC88" s="1524">
        <f t="shared" si="103"/>
        <v>0</v>
      </c>
      <c r="DD88" s="1524">
        <f t="shared" si="104"/>
        <v>0</v>
      </c>
      <c r="DE88" s="1524">
        <f t="shared" si="105"/>
        <v>0</v>
      </c>
      <c r="DF88" s="1525">
        <f t="shared" si="132"/>
        <v>2357.7295321551792</v>
      </c>
      <c r="DG88" s="1589">
        <f t="shared" si="113"/>
        <v>2357.7295321551792</v>
      </c>
      <c r="DH88" s="1499">
        <f t="shared" si="142"/>
        <v>0</v>
      </c>
      <c r="DI88" s="1500"/>
      <c r="DJ88" s="1522"/>
      <c r="DK88" s="1522">
        <f t="shared" si="114"/>
        <v>-54.270467844821042</v>
      </c>
      <c r="DL88" s="1522">
        <f t="shared" si="115"/>
        <v>0</v>
      </c>
      <c r="DM88" s="1522">
        <f t="shared" si="116"/>
        <v>0</v>
      </c>
      <c r="DN88" s="1522">
        <f t="shared" si="117"/>
        <v>0</v>
      </c>
      <c r="DO88" s="1522">
        <f t="shared" si="118"/>
        <v>0</v>
      </c>
      <c r="DP88" s="1522">
        <f t="shared" si="119"/>
        <v>0</v>
      </c>
      <c r="DQ88" s="1522">
        <f t="shared" si="120"/>
        <v>0</v>
      </c>
      <c r="DR88" s="1522">
        <f t="shared" si="121"/>
        <v>-54.270467844820814</v>
      </c>
      <c r="DS88" s="1572">
        <f t="shared" si="122"/>
        <v>0</v>
      </c>
      <c r="DT88" s="1572">
        <f t="shared" si="123"/>
        <v>0</v>
      </c>
      <c r="DU88" s="1572">
        <f t="shared" si="124"/>
        <v>0</v>
      </c>
      <c r="DV88" s="1526"/>
      <c r="DW88" s="1527"/>
      <c r="DX88" s="1527"/>
      <c r="DY88" s="1527"/>
      <c r="DZ88" s="1527"/>
      <c r="EA88" s="1528"/>
      <c r="EE88" s="1528"/>
    </row>
    <row r="89" spans="1:135" s="1529" customFormat="1">
      <c r="A89" s="1494">
        <v>77</v>
      </c>
      <c r="B89" s="1495" t="s">
        <v>667</v>
      </c>
      <c r="C89" s="1496" t="s">
        <v>1055</v>
      </c>
      <c r="D89" s="1497">
        <v>2</v>
      </c>
      <c r="E89" s="1498"/>
      <c r="F89" s="1499">
        <v>9620</v>
      </c>
      <c r="G89" s="1500">
        <v>9620</v>
      </c>
      <c r="H89" s="1500"/>
      <c r="I89" s="1500"/>
      <c r="J89" s="1500">
        <v>10</v>
      </c>
      <c r="K89" s="1501">
        <v>9630</v>
      </c>
      <c r="L89" s="1500">
        <v>9545</v>
      </c>
      <c r="M89" s="1500">
        <v>9545</v>
      </c>
      <c r="N89" s="1500"/>
      <c r="O89" s="1500"/>
      <c r="P89" s="1500">
        <v>10</v>
      </c>
      <c r="Q89" s="1501">
        <v>9555</v>
      </c>
      <c r="R89" s="1502">
        <f t="shared" si="134"/>
        <v>99.221183800623052</v>
      </c>
      <c r="S89" s="1503">
        <f t="shared" si="125"/>
        <v>9626</v>
      </c>
      <c r="T89" s="1504"/>
      <c r="U89" s="1504"/>
      <c r="V89" s="1504"/>
      <c r="W89" s="1504">
        <v>0</v>
      </c>
      <c r="X89" s="1504">
        <v>9626</v>
      </c>
      <c r="Y89" s="1504">
        <v>2350</v>
      </c>
      <c r="Z89" s="1504">
        <v>2436</v>
      </c>
      <c r="AA89" s="1505">
        <f t="shared" si="126"/>
        <v>9744</v>
      </c>
      <c r="AB89" s="1504">
        <v>0</v>
      </c>
      <c r="AC89" s="1505">
        <f t="shared" si="127"/>
        <v>0</v>
      </c>
      <c r="AD89" s="1504">
        <v>2436</v>
      </c>
      <c r="AE89" s="1505">
        <f t="shared" si="128"/>
        <v>9744</v>
      </c>
      <c r="AF89" s="1504">
        <v>9744</v>
      </c>
      <c r="AG89" s="1504">
        <v>9626</v>
      </c>
      <c r="AH89" s="1504">
        <v>0</v>
      </c>
      <c r="AI89" s="1504">
        <v>9626</v>
      </c>
      <c r="AJ89" s="1504">
        <v>4778</v>
      </c>
      <c r="AK89" s="1504">
        <v>4892</v>
      </c>
      <c r="AL89" s="1504">
        <v>0</v>
      </c>
      <c r="AM89" s="1504">
        <v>4892</v>
      </c>
      <c r="AN89" s="1506">
        <v>9784</v>
      </c>
      <c r="AO89" s="1507">
        <f t="shared" si="107"/>
        <v>9991</v>
      </c>
      <c r="AP89" s="1508">
        <f t="shared" si="108"/>
        <v>446</v>
      </c>
      <c r="AQ89" s="1500"/>
      <c r="AR89" s="1500"/>
      <c r="AS89" s="1500">
        <v>9991</v>
      </c>
      <c r="AT89" s="1500">
        <v>10</v>
      </c>
      <c r="AU89" s="1501">
        <f t="shared" si="129"/>
        <v>10001</v>
      </c>
      <c r="AV89" s="1509"/>
      <c r="AW89" s="1499">
        <v>9626</v>
      </c>
      <c r="AX89" s="1500"/>
      <c r="AY89" s="1500"/>
      <c r="AZ89" s="1500"/>
      <c r="BA89" s="1501">
        <v>9626</v>
      </c>
      <c r="BB89" s="1500">
        <v>9503</v>
      </c>
      <c r="BC89" s="1500"/>
      <c r="BD89" s="1500"/>
      <c r="BE89" s="1500"/>
      <c r="BF89" s="1501">
        <v>9503</v>
      </c>
      <c r="BG89" s="1510">
        <f t="shared" si="109"/>
        <v>98.722210679409926</v>
      </c>
      <c r="BH89" s="1511">
        <v>9626</v>
      </c>
      <c r="BI89" s="1504">
        <v>10</v>
      </c>
      <c r="BJ89" s="1509">
        <v>9636</v>
      </c>
      <c r="BK89" s="1512">
        <f t="shared" si="135"/>
        <v>0</v>
      </c>
      <c r="BL89" s="1499">
        <f t="shared" si="110"/>
        <v>2383</v>
      </c>
      <c r="BM89" s="1500">
        <v>2383</v>
      </c>
      <c r="BN89" s="1500"/>
      <c r="BO89" s="1500">
        <f t="shared" si="111"/>
        <v>2334</v>
      </c>
      <c r="BP89" s="1500">
        <v>2334</v>
      </c>
      <c r="BQ89" s="1513"/>
      <c r="BR89" s="1514">
        <v>9429</v>
      </c>
      <c r="BS89" s="1577"/>
      <c r="BT89" s="1515"/>
      <c r="BU89" s="1515"/>
      <c r="BV89" s="1515"/>
      <c r="BW89" s="1515"/>
      <c r="BX89" s="1515">
        <v>0</v>
      </c>
      <c r="BY89" s="1516">
        <v>9429</v>
      </c>
      <c r="BZ89" s="1517"/>
      <c r="CA89" s="1500">
        <v>9429</v>
      </c>
      <c r="CB89" s="1500"/>
      <c r="CC89" s="1500"/>
      <c r="CD89" s="1500"/>
      <c r="CE89" s="1500"/>
      <c r="CF89" s="1500">
        <v>0</v>
      </c>
      <c r="CG89" s="1500">
        <v>9429</v>
      </c>
      <c r="CH89" s="1518">
        <f t="shared" si="88"/>
        <v>-197</v>
      </c>
      <c r="CI89" s="1519">
        <f t="shared" si="143"/>
        <v>-197</v>
      </c>
      <c r="CJ89" s="1519"/>
      <c r="CK89" s="1519"/>
      <c r="CL89" s="1520">
        <f t="shared" si="136"/>
        <v>0</v>
      </c>
      <c r="CM89" s="1520"/>
      <c r="CN89" s="1520">
        <f t="shared" si="137"/>
        <v>0</v>
      </c>
      <c r="CO89" s="1520"/>
      <c r="CP89" s="1520">
        <f t="shared" si="138"/>
        <v>0</v>
      </c>
      <c r="CQ89" s="1520">
        <f t="shared" si="139"/>
        <v>0</v>
      </c>
      <c r="CR89" s="1521">
        <f t="shared" si="140"/>
        <v>-197</v>
      </c>
      <c r="CS89" s="1499">
        <f t="shared" si="141"/>
        <v>1975</v>
      </c>
      <c r="CT89" s="1500">
        <v>1975</v>
      </c>
      <c r="CU89" s="1522"/>
      <c r="CV89" s="1600">
        <f t="shared" si="112"/>
        <v>-276.15555386336609</v>
      </c>
      <c r="CW89" s="1591">
        <f t="shared" si="144"/>
        <v>-276.15555386336609</v>
      </c>
      <c r="CX89" s="1582"/>
      <c r="CY89" s="1523">
        <f t="shared" si="100"/>
        <v>9152.8444461366344</v>
      </c>
      <c r="CZ89" s="1577"/>
      <c r="DA89" s="1524">
        <f t="shared" si="101"/>
        <v>0</v>
      </c>
      <c r="DB89" s="1524">
        <f t="shared" si="102"/>
        <v>0</v>
      </c>
      <c r="DC89" s="1524">
        <f t="shared" si="103"/>
        <v>0</v>
      </c>
      <c r="DD89" s="1524">
        <f t="shared" si="104"/>
        <v>0</v>
      </c>
      <c r="DE89" s="1524">
        <f t="shared" si="105"/>
        <v>0</v>
      </c>
      <c r="DF89" s="1525">
        <f t="shared" si="132"/>
        <v>9152.8444461366344</v>
      </c>
      <c r="DG89" s="1589">
        <f t="shared" si="113"/>
        <v>9152.8444461366344</v>
      </c>
      <c r="DH89" s="1499">
        <f t="shared" si="142"/>
        <v>702</v>
      </c>
      <c r="DI89" s="1500">
        <v>702</v>
      </c>
      <c r="DJ89" s="1522"/>
      <c r="DK89" s="1522">
        <f t="shared" si="114"/>
        <v>-276.15555386336564</v>
      </c>
      <c r="DL89" s="1522">
        <f t="shared" si="115"/>
        <v>0</v>
      </c>
      <c r="DM89" s="1522">
        <f t="shared" si="116"/>
        <v>0</v>
      </c>
      <c r="DN89" s="1522">
        <f t="shared" si="117"/>
        <v>0</v>
      </c>
      <c r="DO89" s="1522">
        <f t="shared" si="118"/>
        <v>0</v>
      </c>
      <c r="DP89" s="1522">
        <f t="shared" si="119"/>
        <v>0</v>
      </c>
      <c r="DQ89" s="1522">
        <f t="shared" si="120"/>
        <v>0</v>
      </c>
      <c r="DR89" s="1522">
        <f t="shared" si="121"/>
        <v>-276.15555386336564</v>
      </c>
      <c r="DS89" s="1572">
        <f t="shared" si="122"/>
        <v>-1273</v>
      </c>
      <c r="DT89" s="1572">
        <f t="shared" si="123"/>
        <v>-1273</v>
      </c>
      <c r="DU89" s="1572">
        <f t="shared" si="124"/>
        <v>0</v>
      </c>
      <c r="DV89" s="1526"/>
      <c r="DW89" s="1527"/>
      <c r="DX89" s="1527"/>
      <c r="DY89" s="1527"/>
      <c r="DZ89" s="1527"/>
      <c r="EA89" s="1528"/>
      <c r="EE89" s="1528"/>
    </row>
    <row r="90" spans="1:135">
      <c r="A90" s="457">
        <v>78</v>
      </c>
      <c r="B90" s="593" t="s">
        <v>667</v>
      </c>
      <c r="C90" s="1392" t="s">
        <v>1041</v>
      </c>
      <c r="D90" s="1373">
        <v>3</v>
      </c>
      <c r="E90" s="456"/>
      <c r="F90" s="462">
        <v>19853</v>
      </c>
      <c r="G90" s="343">
        <v>19034</v>
      </c>
      <c r="H90" s="343">
        <v>819</v>
      </c>
      <c r="I90" s="343"/>
      <c r="J90" s="343">
        <v>115</v>
      </c>
      <c r="K90" s="379">
        <v>19968</v>
      </c>
      <c r="L90" s="343">
        <v>19613</v>
      </c>
      <c r="M90" s="343">
        <v>18753</v>
      </c>
      <c r="N90" s="343">
        <v>860</v>
      </c>
      <c r="O90" s="343"/>
      <c r="P90" s="343">
        <v>115</v>
      </c>
      <c r="Q90" s="379">
        <v>19728</v>
      </c>
      <c r="R90" s="1192">
        <f t="shared" si="134"/>
        <v>98.798076923076934</v>
      </c>
      <c r="S90" s="1185">
        <f t="shared" si="125"/>
        <v>19071</v>
      </c>
      <c r="T90" s="458"/>
      <c r="U90" s="458">
        <v>1200</v>
      </c>
      <c r="V90" s="458"/>
      <c r="W90" s="458">
        <v>35</v>
      </c>
      <c r="X90" s="458">
        <v>20306</v>
      </c>
      <c r="Y90" s="458">
        <v>4849</v>
      </c>
      <c r="Z90" s="458">
        <v>5168</v>
      </c>
      <c r="AA90" s="448">
        <f t="shared" si="126"/>
        <v>20672</v>
      </c>
      <c r="AB90" s="458">
        <v>3</v>
      </c>
      <c r="AC90" s="448">
        <f t="shared" si="127"/>
        <v>12</v>
      </c>
      <c r="AD90" s="458">
        <v>5171</v>
      </c>
      <c r="AE90" s="448">
        <f t="shared" si="128"/>
        <v>20684</v>
      </c>
      <c r="AF90" s="458">
        <v>20684</v>
      </c>
      <c r="AG90" s="458">
        <v>20271</v>
      </c>
      <c r="AH90" s="458">
        <v>35</v>
      </c>
      <c r="AI90" s="458">
        <v>20306</v>
      </c>
      <c r="AJ90" s="458">
        <v>9766</v>
      </c>
      <c r="AK90" s="458">
        <v>9970</v>
      </c>
      <c r="AL90" s="458">
        <v>7</v>
      </c>
      <c r="AM90" s="458">
        <v>9977</v>
      </c>
      <c r="AN90" s="722">
        <v>19954</v>
      </c>
      <c r="AO90" s="1453">
        <f t="shared" si="107"/>
        <v>20370</v>
      </c>
      <c r="AP90" s="1384">
        <f t="shared" si="108"/>
        <v>1617</v>
      </c>
      <c r="AQ90" s="343">
        <v>873</v>
      </c>
      <c r="AR90" s="343"/>
      <c r="AS90" s="343">
        <v>21243</v>
      </c>
      <c r="AT90" s="343">
        <v>115</v>
      </c>
      <c r="AU90" s="379">
        <f t="shared" si="129"/>
        <v>21358</v>
      </c>
      <c r="AV90" s="389"/>
      <c r="AW90" s="462">
        <v>19539</v>
      </c>
      <c r="AX90" s="343"/>
      <c r="AY90" s="343">
        <v>950</v>
      </c>
      <c r="AZ90" s="343">
        <v>35</v>
      </c>
      <c r="BA90" s="379">
        <v>20524</v>
      </c>
      <c r="BB90" s="343">
        <v>19990</v>
      </c>
      <c r="BC90" s="343"/>
      <c r="BD90" s="343">
        <v>727</v>
      </c>
      <c r="BE90" s="343">
        <v>17</v>
      </c>
      <c r="BF90" s="379">
        <v>20734</v>
      </c>
      <c r="BG90" s="1196">
        <f t="shared" si="109"/>
        <v>101.0231923601637</v>
      </c>
      <c r="BH90" s="733">
        <v>21348</v>
      </c>
      <c r="BI90" s="458">
        <v>134</v>
      </c>
      <c r="BJ90" s="389">
        <v>21482</v>
      </c>
      <c r="BK90" s="827">
        <f t="shared" si="135"/>
        <v>0</v>
      </c>
      <c r="BL90" s="462">
        <f t="shared" si="110"/>
        <v>0</v>
      </c>
      <c r="BM90" s="343"/>
      <c r="BN90" s="343"/>
      <c r="BO90" s="343">
        <f t="shared" si="111"/>
        <v>0</v>
      </c>
      <c r="BP90" s="343"/>
      <c r="BQ90" s="1375"/>
      <c r="BR90" s="841">
        <f>18871-BS90</f>
        <v>16557</v>
      </c>
      <c r="BS90" s="1257">
        <v>2314</v>
      </c>
      <c r="BT90" s="838"/>
      <c r="BU90" s="838"/>
      <c r="BV90" s="838">
        <v>1200</v>
      </c>
      <c r="BW90" s="838"/>
      <c r="BX90" s="838">
        <v>35</v>
      </c>
      <c r="BY90" s="844">
        <v>20106</v>
      </c>
      <c r="BZ90" s="1376"/>
      <c r="CA90" s="343">
        <v>18871</v>
      </c>
      <c r="CB90" s="343"/>
      <c r="CC90" s="343"/>
      <c r="CD90" s="343">
        <v>1200</v>
      </c>
      <c r="CE90" s="343"/>
      <c r="CF90" s="343">
        <v>35</v>
      </c>
      <c r="CG90" s="343">
        <v>20106</v>
      </c>
      <c r="CH90" s="1407">
        <f t="shared" si="88"/>
        <v>-200</v>
      </c>
      <c r="CI90" s="1408">
        <f t="shared" si="143"/>
        <v>-200</v>
      </c>
      <c r="CJ90" s="1408"/>
      <c r="CK90" s="1408"/>
      <c r="CL90" s="392">
        <f t="shared" si="136"/>
        <v>0</v>
      </c>
      <c r="CM90" s="392"/>
      <c r="CN90" s="392">
        <f t="shared" si="137"/>
        <v>0</v>
      </c>
      <c r="CO90" s="392"/>
      <c r="CP90" s="392">
        <f t="shared" si="138"/>
        <v>0</v>
      </c>
      <c r="CQ90" s="392">
        <f t="shared" si="139"/>
        <v>0</v>
      </c>
      <c r="CR90" s="1357">
        <f t="shared" si="140"/>
        <v>-200</v>
      </c>
      <c r="CS90" s="462"/>
      <c r="CT90" s="343"/>
      <c r="CU90" s="1388"/>
      <c r="CV90" s="1600">
        <f t="shared" si="112"/>
        <v>0</v>
      </c>
      <c r="CW90" s="1590">
        <v>-100</v>
      </c>
      <c r="CX90" s="1487">
        <f>DL90</f>
        <v>100</v>
      </c>
      <c r="CY90" s="1489">
        <f t="shared" si="100"/>
        <v>16457</v>
      </c>
      <c r="CZ90" s="1257">
        <f>2314+100</f>
        <v>2414</v>
      </c>
      <c r="DA90" s="1490">
        <f t="shared" si="101"/>
        <v>0</v>
      </c>
      <c r="DB90" s="1490">
        <f t="shared" si="102"/>
        <v>0</v>
      </c>
      <c r="DC90" s="1490">
        <f t="shared" si="103"/>
        <v>1200</v>
      </c>
      <c r="DD90" s="1490">
        <f t="shared" si="104"/>
        <v>0</v>
      </c>
      <c r="DE90" s="1490">
        <f t="shared" si="105"/>
        <v>35</v>
      </c>
      <c r="DF90" s="1491">
        <f t="shared" si="132"/>
        <v>20106</v>
      </c>
      <c r="DG90" s="1589">
        <f t="shared" si="113"/>
        <v>20106</v>
      </c>
      <c r="DH90" s="462"/>
      <c r="DI90" s="343"/>
      <c r="DJ90" s="1388"/>
      <c r="DK90" s="1571">
        <f t="shared" si="114"/>
        <v>-100</v>
      </c>
      <c r="DL90" s="1571">
        <f t="shared" si="115"/>
        <v>100</v>
      </c>
      <c r="DM90" s="1571">
        <f t="shared" si="116"/>
        <v>0</v>
      </c>
      <c r="DN90" s="1571">
        <f t="shared" si="117"/>
        <v>0</v>
      </c>
      <c r="DO90" s="1571">
        <f t="shared" si="118"/>
        <v>0</v>
      </c>
      <c r="DP90" s="1571">
        <f t="shared" si="119"/>
        <v>0</v>
      </c>
      <c r="DQ90" s="1571">
        <f t="shared" si="120"/>
        <v>0</v>
      </c>
      <c r="DR90" s="1388">
        <f t="shared" si="121"/>
        <v>0</v>
      </c>
      <c r="DS90" s="1571">
        <f t="shared" si="122"/>
        <v>0</v>
      </c>
      <c r="DT90" s="1571">
        <f t="shared" si="123"/>
        <v>0</v>
      </c>
      <c r="DU90" s="1571">
        <f t="shared" si="124"/>
        <v>0</v>
      </c>
      <c r="DV90" s="525"/>
      <c r="DW90" s="372"/>
      <c r="DX90" s="372"/>
      <c r="DY90" s="372"/>
      <c r="DZ90" s="372"/>
      <c r="EA90" s="299"/>
      <c r="EB90" s="598"/>
      <c r="EC90" s="598"/>
      <c r="ED90" s="598"/>
      <c r="EE90" s="299"/>
    </row>
    <row r="91" spans="1:135" s="1529" customFormat="1">
      <c r="A91" s="1494">
        <v>79</v>
      </c>
      <c r="B91" s="1495" t="s">
        <v>667</v>
      </c>
      <c r="C91" s="1496" t="s">
        <v>1043</v>
      </c>
      <c r="D91" s="1497">
        <v>3</v>
      </c>
      <c r="E91" s="1498"/>
      <c r="F91" s="1499">
        <v>27584</v>
      </c>
      <c r="G91" s="1500">
        <v>25890</v>
      </c>
      <c r="H91" s="1500">
        <v>1694</v>
      </c>
      <c r="I91" s="1500"/>
      <c r="J91" s="1500">
        <v>165</v>
      </c>
      <c r="K91" s="1501">
        <v>27749</v>
      </c>
      <c r="L91" s="1500">
        <v>27802</v>
      </c>
      <c r="M91" s="1500">
        <v>25933</v>
      </c>
      <c r="N91" s="1500">
        <v>1869</v>
      </c>
      <c r="O91" s="1500"/>
      <c r="P91" s="1500">
        <v>166</v>
      </c>
      <c r="Q91" s="1501">
        <v>27968</v>
      </c>
      <c r="R91" s="1502">
        <f t="shared" si="134"/>
        <v>100.78921762946413</v>
      </c>
      <c r="S91" s="1503">
        <f t="shared" si="125"/>
        <v>25564</v>
      </c>
      <c r="T91" s="1504"/>
      <c r="U91" s="1504">
        <v>1705</v>
      </c>
      <c r="V91" s="1504">
        <v>52</v>
      </c>
      <c r="W91" s="1504">
        <v>390</v>
      </c>
      <c r="X91" s="1504">
        <v>27711</v>
      </c>
      <c r="Y91" s="1504">
        <v>7366</v>
      </c>
      <c r="Z91" s="1504">
        <v>7614</v>
      </c>
      <c r="AA91" s="1505">
        <f t="shared" si="126"/>
        <v>30456</v>
      </c>
      <c r="AB91" s="1504">
        <v>81</v>
      </c>
      <c r="AC91" s="1505">
        <f t="shared" si="127"/>
        <v>324</v>
      </c>
      <c r="AD91" s="1504">
        <v>7695</v>
      </c>
      <c r="AE91" s="1505">
        <f t="shared" si="128"/>
        <v>30780</v>
      </c>
      <c r="AF91" s="1504">
        <v>30780</v>
      </c>
      <c r="AG91" s="1504">
        <v>27269</v>
      </c>
      <c r="AH91" s="1504">
        <v>442</v>
      </c>
      <c r="AI91" s="1504">
        <v>27711</v>
      </c>
      <c r="AJ91" s="1504">
        <v>13545</v>
      </c>
      <c r="AK91" s="1504">
        <v>13961</v>
      </c>
      <c r="AL91" s="1504">
        <v>214</v>
      </c>
      <c r="AM91" s="1504">
        <v>14175</v>
      </c>
      <c r="AN91" s="1506">
        <v>28350</v>
      </c>
      <c r="AO91" s="1507">
        <f t="shared" si="107"/>
        <v>28196</v>
      </c>
      <c r="AP91" s="1508">
        <f t="shared" si="108"/>
        <v>2263</v>
      </c>
      <c r="AQ91" s="1500">
        <v>1782</v>
      </c>
      <c r="AR91" s="1500"/>
      <c r="AS91" s="1500">
        <v>29978</v>
      </c>
      <c r="AT91" s="1500">
        <v>166</v>
      </c>
      <c r="AU91" s="1501">
        <f t="shared" si="129"/>
        <v>30144</v>
      </c>
      <c r="AV91" s="1509"/>
      <c r="AW91" s="1499">
        <v>24109</v>
      </c>
      <c r="AX91" s="1500"/>
      <c r="AY91" s="1500">
        <v>1450</v>
      </c>
      <c r="AZ91" s="1500">
        <v>422</v>
      </c>
      <c r="BA91" s="1501">
        <v>25981</v>
      </c>
      <c r="BB91" s="1500">
        <v>23827</v>
      </c>
      <c r="BC91" s="1500"/>
      <c r="BD91" s="1500">
        <v>1450</v>
      </c>
      <c r="BE91" s="1500">
        <v>399</v>
      </c>
      <c r="BF91" s="1501">
        <v>25676</v>
      </c>
      <c r="BG91" s="1510">
        <f t="shared" si="109"/>
        <v>98.826065201493392</v>
      </c>
      <c r="BH91" s="1511">
        <v>27702</v>
      </c>
      <c r="BI91" s="1504">
        <v>552</v>
      </c>
      <c r="BJ91" s="1509">
        <v>28254</v>
      </c>
      <c r="BK91" s="1512">
        <f t="shared" si="135"/>
        <v>0</v>
      </c>
      <c r="BL91" s="1499">
        <f t="shared" si="110"/>
        <v>6114</v>
      </c>
      <c r="BM91" s="1500">
        <v>6114</v>
      </c>
      <c r="BN91" s="1500"/>
      <c r="BO91" s="1500">
        <f t="shared" si="111"/>
        <v>6151</v>
      </c>
      <c r="BP91" s="1500">
        <v>6151</v>
      </c>
      <c r="BQ91" s="1513"/>
      <c r="BR91" s="1514">
        <f>25214-BS91</f>
        <v>23906</v>
      </c>
      <c r="BS91" s="1577">
        <v>1308</v>
      </c>
      <c r="BT91" s="1515"/>
      <c r="BU91" s="1515"/>
      <c r="BV91" s="1515">
        <v>1705</v>
      </c>
      <c r="BW91" s="1515">
        <v>52</v>
      </c>
      <c r="BX91" s="1515">
        <v>390</v>
      </c>
      <c r="BY91" s="1516">
        <v>27361</v>
      </c>
      <c r="BZ91" s="1517"/>
      <c r="CA91" s="1500">
        <v>25214</v>
      </c>
      <c r="CB91" s="1500"/>
      <c r="CC91" s="1500"/>
      <c r="CD91" s="1500">
        <v>1705</v>
      </c>
      <c r="CE91" s="1500">
        <v>52</v>
      </c>
      <c r="CF91" s="1500">
        <v>390</v>
      </c>
      <c r="CG91" s="1500">
        <v>27361</v>
      </c>
      <c r="CH91" s="1518">
        <f t="shared" si="88"/>
        <v>-350</v>
      </c>
      <c r="CI91" s="1519">
        <f t="shared" si="143"/>
        <v>-350</v>
      </c>
      <c r="CJ91" s="1519"/>
      <c r="CK91" s="1519"/>
      <c r="CL91" s="1520">
        <f t="shared" si="136"/>
        <v>0</v>
      </c>
      <c r="CM91" s="1520"/>
      <c r="CN91" s="1520">
        <f t="shared" si="137"/>
        <v>0</v>
      </c>
      <c r="CO91" s="1520"/>
      <c r="CP91" s="1520">
        <f t="shared" si="138"/>
        <v>0</v>
      </c>
      <c r="CQ91" s="1520">
        <f t="shared" si="139"/>
        <v>0</v>
      </c>
      <c r="CR91" s="1521">
        <f t="shared" si="140"/>
        <v>-350</v>
      </c>
      <c r="CS91" s="1499">
        <f t="shared" ref="CS91:CS93" si="145">CT91+CU91</f>
        <v>5142</v>
      </c>
      <c r="CT91" s="1500">
        <v>5142</v>
      </c>
      <c r="CU91" s="1522"/>
      <c r="CV91" s="1600">
        <f t="shared" si="112"/>
        <v>-810.15639735471734</v>
      </c>
      <c r="CW91" s="1591">
        <f t="shared" ref="CW91:CW94" si="146">BR91*$BR$132</f>
        <v>-700.15639735471734</v>
      </c>
      <c r="CX91" s="1582">
        <f>DL91</f>
        <v>-110</v>
      </c>
      <c r="CY91" s="1523">
        <f t="shared" si="100"/>
        <v>23205.843602645284</v>
      </c>
      <c r="CZ91" s="1577">
        <f>1308-110</f>
        <v>1198</v>
      </c>
      <c r="DA91" s="1524">
        <f t="shared" si="101"/>
        <v>0</v>
      </c>
      <c r="DB91" s="1524">
        <f t="shared" si="102"/>
        <v>0</v>
      </c>
      <c r="DC91" s="1524">
        <f t="shared" si="103"/>
        <v>1705</v>
      </c>
      <c r="DD91" s="1524">
        <f t="shared" si="104"/>
        <v>52</v>
      </c>
      <c r="DE91" s="1524">
        <f t="shared" si="105"/>
        <v>390</v>
      </c>
      <c r="DF91" s="1525">
        <f t="shared" si="132"/>
        <v>26550.843602645284</v>
      </c>
      <c r="DG91" s="1589">
        <f t="shared" si="113"/>
        <v>26550.843602645284</v>
      </c>
      <c r="DH91" s="1499">
        <f t="shared" ref="DH91:DH93" si="147">DI91+DJ91</f>
        <v>5142</v>
      </c>
      <c r="DI91" s="1500">
        <v>5142</v>
      </c>
      <c r="DJ91" s="1522"/>
      <c r="DK91" s="1522">
        <f t="shared" si="114"/>
        <v>-700.15639735471632</v>
      </c>
      <c r="DL91" s="1522">
        <f t="shared" si="115"/>
        <v>-110</v>
      </c>
      <c r="DM91" s="1522">
        <f t="shared" si="116"/>
        <v>0</v>
      </c>
      <c r="DN91" s="1522">
        <f t="shared" si="117"/>
        <v>0</v>
      </c>
      <c r="DO91" s="1522">
        <f t="shared" si="118"/>
        <v>0</v>
      </c>
      <c r="DP91" s="1522">
        <f t="shared" si="119"/>
        <v>0</v>
      </c>
      <c r="DQ91" s="1522">
        <f t="shared" si="120"/>
        <v>0</v>
      </c>
      <c r="DR91" s="1522">
        <f t="shared" si="121"/>
        <v>-810.15639735471632</v>
      </c>
      <c r="DS91" s="1572">
        <f t="shared" si="122"/>
        <v>0</v>
      </c>
      <c r="DT91" s="1572">
        <f t="shared" si="123"/>
        <v>0</v>
      </c>
      <c r="DU91" s="1572">
        <f t="shared" si="124"/>
        <v>0</v>
      </c>
      <c r="DV91" s="1526"/>
      <c r="DW91" s="1527"/>
      <c r="DX91" s="1527"/>
      <c r="DY91" s="1527"/>
      <c r="DZ91" s="1527"/>
      <c r="EA91" s="1528"/>
      <c r="EE91" s="1528"/>
    </row>
    <row r="92" spans="1:135" s="1529" customFormat="1">
      <c r="A92" s="1494">
        <v>80</v>
      </c>
      <c r="B92" s="1495" t="s">
        <v>667</v>
      </c>
      <c r="C92" s="1496" t="s">
        <v>1042</v>
      </c>
      <c r="D92" s="1497">
        <v>2</v>
      </c>
      <c r="E92" s="1498"/>
      <c r="F92" s="1499">
        <v>16732</v>
      </c>
      <c r="G92" s="1500">
        <v>16732</v>
      </c>
      <c r="H92" s="1500"/>
      <c r="I92" s="1500"/>
      <c r="J92" s="1500">
        <v>182</v>
      </c>
      <c r="K92" s="1501">
        <v>16914</v>
      </c>
      <c r="L92" s="1500">
        <v>16191</v>
      </c>
      <c r="M92" s="1500">
        <v>16191</v>
      </c>
      <c r="N92" s="1500"/>
      <c r="O92" s="1500"/>
      <c r="P92" s="1500">
        <v>182</v>
      </c>
      <c r="Q92" s="1501">
        <v>16373</v>
      </c>
      <c r="R92" s="1502">
        <f t="shared" si="134"/>
        <v>96.8014662409838</v>
      </c>
      <c r="S92" s="1503">
        <f t="shared" si="125"/>
        <v>16797</v>
      </c>
      <c r="T92" s="1504"/>
      <c r="U92" s="1504"/>
      <c r="V92" s="1504"/>
      <c r="W92" s="1504">
        <v>0</v>
      </c>
      <c r="X92" s="1504">
        <v>16797</v>
      </c>
      <c r="Y92" s="1504">
        <v>4132</v>
      </c>
      <c r="Z92" s="1504">
        <v>4241</v>
      </c>
      <c r="AA92" s="1505">
        <f t="shared" si="126"/>
        <v>16964</v>
      </c>
      <c r="AB92" s="1504">
        <v>0</v>
      </c>
      <c r="AC92" s="1505">
        <f t="shared" si="127"/>
        <v>0</v>
      </c>
      <c r="AD92" s="1504">
        <v>4241</v>
      </c>
      <c r="AE92" s="1505">
        <f t="shared" si="128"/>
        <v>16964</v>
      </c>
      <c r="AF92" s="1504">
        <v>16964</v>
      </c>
      <c r="AG92" s="1504">
        <v>16797</v>
      </c>
      <c r="AH92" s="1504">
        <v>0</v>
      </c>
      <c r="AI92" s="1504">
        <v>16797</v>
      </c>
      <c r="AJ92" s="1504">
        <v>7657</v>
      </c>
      <c r="AK92" s="1504">
        <v>7856</v>
      </c>
      <c r="AL92" s="1504">
        <v>0</v>
      </c>
      <c r="AM92" s="1504">
        <v>7856</v>
      </c>
      <c r="AN92" s="1506">
        <v>15712</v>
      </c>
      <c r="AO92" s="1507">
        <f t="shared" si="107"/>
        <v>16846</v>
      </c>
      <c r="AP92" s="1508">
        <f t="shared" si="108"/>
        <v>655</v>
      </c>
      <c r="AQ92" s="1500"/>
      <c r="AR92" s="1500"/>
      <c r="AS92" s="1500">
        <v>16846</v>
      </c>
      <c r="AT92" s="1500">
        <v>182</v>
      </c>
      <c r="AU92" s="1501">
        <f t="shared" si="129"/>
        <v>17028</v>
      </c>
      <c r="AV92" s="1509"/>
      <c r="AW92" s="1499">
        <v>16184</v>
      </c>
      <c r="AX92" s="1500"/>
      <c r="AY92" s="1500"/>
      <c r="AZ92" s="1500"/>
      <c r="BA92" s="1501">
        <v>16184</v>
      </c>
      <c r="BB92" s="1500">
        <v>15868</v>
      </c>
      <c r="BC92" s="1500"/>
      <c r="BD92" s="1500"/>
      <c r="BE92" s="1500"/>
      <c r="BF92" s="1501">
        <v>15868</v>
      </c>
      <c r="BG92" s="1510">
        <f t="shared" si="109"/>
        <v>98.047454275827988</v>
      </c>
      <c r="BH92" s="1511">
        <v>16797</v>
      </c>
      <c r="BI92" s="1504">
        <v>182</v>
      </c>
      <c r="BJ92" s="1509">
        <v>16979</v>
      </c>
      <c r="BK92" s="1512">
        <f t="shared" si="135"/>
        <v>0</v>
      </c>
      <c r="BL92" s="1499">
        <f t="shared" si="110"/>
        <v>8936</v>
      </c>
      <c r="BM92" s="1500">
        <v>8936</v>
      </c>
      <c r="BN92" s="1500"/>
      <c r="BO92" s="1500">
        <f t="shared" si="111"/>
        <v>8857</v>
      </c>
      <c r="BP92" s="1500">
        <v>8857</v>
      </c>
      <c r="BQ92" s="1513"/>
      <c r="BR92" s="1514">
        <f>16627-BS92</f>
        <v>15541</v>
      </c>
      <c r="BS92" s="1577">
        <v>1086</v>
      </c>
      <c r="BT92" s="1515"/>
      <c r="BU92" s="1515"/>
      <c r="BV92" s="1515"/>
      <c r="BW92" s="1515"/>
      <c r="BX92" s="1515">
        <v>0</v>
      </c>
      <c r="BY92" s="1516">
        <v>16627</v>
      </c>
      <c r="BZ92" s="1517"/>
      <c r="CA92" s="1500">
        <v>16627</v>
      </c>
      <c r="CB92" s="1500"/>
      <c r="CC92" s="1500"/>
      <c r="CD92" s="1500"/>
      <c r="CE92" s="1500"/>
      <c r="CF92" s="1500">
        <v>0</v>
      </c>
      <c r="CG92" s="1500">
        <v>16627</v>
      </c>
      <c r="CH92" s="1518">
        <f t="shared" si="88"/>
        <v>-170</v>
      </c>
      <c r="CI92" s="1519">
        <f t="shared" si="143"/>
        <v>-170</v>
      </c>
      <c r="CJ92" s="1519"/>
      <c r="CK92" s="1519"/>
      <c r="CL92" s="1520">
        <f t="shared" si="136"/>
        <v>0</v>
      </c>
      <c r="CM92" s="1520"/>
      <c r="CN92" s="1520">
        <f t="shared" si="137"/>
        <v>0</v>
      </c>
      <c r="CO92" s="1520"/>
      <c r="CP92" s="1520">
        <f t="shared" si="138"/>
        <v>0</v>
      </c>
      <c r="CQ92" s="1520">
        <f t="shared" si="139"/>
        <v>0</v>
      </c>
      <c r="CR92" s="1521">
        <f t="shared" si="140"/>
        <v>-170</v>
      </c>
      <c r="CS92" s="1499">
        <f t="shared" si="145"/>
        <v>4353</v>
      </c>
      <c r="CT92" s="1500">
        <v>4353</v>
      </c>
      <c r="CU92" s="1522"/>
      <c r="CV92" s="1600">
        <f t="shared" si="112"/>
        <v>-725.16316285826417</v>
      </c>
      <c r="CW92" s="1591">
        <f t="shared" si="146"/>
        <v>-455.16316285826417</v>
      </c>
      <c r="CX92" s="1582">
        <f>DL92</f>
        <v>-270</v>
      </c>
      <c r="CY92" s="1523">
        <f t="shared" si="100"/>
        <v>15085.836837141736</v>
      </c>
      <c r="CZ92" s="1577">
        <f>1086-270</f>
        <v>816</v>
      </c>
      <c r="DA92" s="1524">
        <f t="shared" si="101"/>
        <v>0</v>
      </c>
      <c r="DB92" s="1524">
        <f t="shared" si="102"/>
        <v>0</v>
      </c>
      <c r="DC92" s="1524">
        <f t="shared" si="103"/>
        <v>0</v>
      </c>
      <c r="DD92" s="1524">
        <f t="shared" si="104"/>
        <v>0</v>
      </c>
      <c r="DE92" s="1524">
        <f t="shared" si="105"/>
        <v>0</v>
      </c>
      <c r="DF92" s="1525">
        <f t="shared" si="132"/>
        <v>15901.836837141736</v>
      </c>
      <c r="DG92" s="1589">
        <f t="shared" si="113"/>
        <v>15901.836837141736</v>
      </c>
      <c r="DH92" s="1499">
        <f t="shared" si="147"/>
        <v>4353</v>
      </c>
      <c r="DI92" s="1500">
        <v>4353</v>
      </c>
      <c r="DJ92" s="1522"/>
      <c r="DK92" s="1522">
        <f t="shared" si="114"/>
        <v>-455.1631628582636</v>
      </c>
      <c r="DL92" s="1522">
        <f t="shared" si="115"/>
        <v>-270</v>
      </c>
      <c r="DM92" s="1522">
        <f t="shared" si="116"/>
        <v>0</v>
      </c>
      <c r="DN92" s="1522">
        <f t="shared" si="117"/>
        <v>0</v>
      </c>
      <c r="DO92" s="1522">
        <f t="shared" si="118"/>
        <v>0</v>
      </c>
      <c r="DP92" s="1522">
        <f t="shared" si="119"/>
        <v>0</v>
      </c>
      <c r="DQ92" s="1522">
        <f t="shared" si="120"/>
        <v>0</v>
      </c>
      <c r="DR92" s="1522">
        <f t="shared" si="121"/>
        <v>-725.1631628582636</v>
      </c>
      <c r="DS92" s="1572">
        <f t="shared" si="122"/>
        <v>0</v>
      </c>
      <c r="DT92" s="1572">
        <f t="shared" si="123"/>
        <v>0</v>
      </c>
      <c r="DU92" s="1572">
        <f t="shared" si="124"/>
        <v>0</v>
      </c>
      <c r="DV92" s="1526"/>
      <c r="DW92" s="1527"/>
      <c r="DX92" s="1527"/>
      <c r="DY92" s="1527"/>
      <c r="DZ92" s="1527"/>
      <c r="EA92" s="1528"/>
      <c r="EE92" s="1528"/>
    </row>
    <row r="93" spans="1:135" s="1529" customFormat="1">
      <c r="A93" s="1494">
        <v>81</v>
      </c>
      <c r="B93" s="1495" t="s">
        <v>667</v>
      </c>
      <c r="C93" s="1496" t="s">
        <v>1059</v>
      </c>
      <c r="D93" s="1497">
        <v>2</v>
      </c>
      <c r="E93" s="1498"/>
      <c r="F93" s="1499">
        <v>7847</v>
      </c>
      <c r="G93" s="1500">
        <v>7847</v>
      </c>
      <c r="H93" s="1500"/>
      <c r="I93" s="1500"/>
      <c r="J93" s="1500">
        <v>367</v>
      </c>
      <c r="K93" s="1501">
        <v>8214</v>
      </c>
      <c r="L93" s="1500">
        <v>7819</v>
      </c>
      <c r="M93" s="1500">
        <v>7819</v>
      </c>
      <c r="N93" s="1500"/>
      <c r="O93" s="1500"/>
      <c r="P93" s="1500">
        <v>368</v>
      </c>
      <c r="Q93" s="1501">
        <v>8187</v>
      </c>
      <c r="R93" s="1502">
        <f t="shared" si="134"/>
        <v>99.671292914536153</v>
      </c>
      <c r="S93" s="1503">
        <f t="shared" si="125"/>
        <v>7938</v>
      </c>
      <c r="T93" s="1504"/>
      <c r="U93" s="1504"/>
      <c r="V93" s="1504"/>
      <c r="W93" s="1504">
        <v>0</v>
      </c>
      <c r="X93" s="1504">
        <v>7938</v>
      </c>
      <c r="Y93" s="1504">
        <v>2056</v>
      </c>
      <c r="Z93" s="1504">
        <v>2087</v>
      </c>
      <c r="AA93" s="1505">
        <f t="shared" si="126"/>
        <v>8348</v>
      </c>
      <c r="AB93" s="1504">
        <v>0</v>
      </c>
      <c r="AC93" s="1505">
        <f t="shared" si="127"/>
        <v>0</v>
      </c>
      <c r="AD93" s="1504">
        <v>2087</v>
      </c>
      <c r="AE93" s="1505">
        <f t="shared" si="128"/>
        <v>8348</v>
      </c>
      <c r="AF93" s="1504">
        <v>8348</v>
      </c>
      <c r="AG93" s="1504">
        <v>7938</v>
      </c>
      <c r="AH93" s="1504">
        <v>0</v>
      </c>
      <c r="AI93" s="1504">
        <v>7938</v>
      </c>
      <c r="AJ93" s="1504">
        <v>3487</v>
      </c>
      <c r="AK93" s="1504">
        <v>3534</v>
      </c>
      <c r="AL93" s="1504">
        <v>0</v>
      </c>
      <c r="AM93" s="1504">
        <v>3534</v>
      </c>
      <c r="AN93" s="1506">
        <v>7068</v>
      </c>
      <c r="AO93" s="1507">
        <f t="shared" si="107"/>
        <v>7943</v>
      </c>
      <c r="AP93" s="1508">
        <f t="shared" si="108"/>
        <v>124</v>
      </c>
      <c r="AQ93" s="1500"/>
      <c r="AR93" s="1500"/>
      <c r="AS93" s="1500">
        <v>7943</v>
      </c>
      <c r="AT93" s="1500">
        <v>368</v>
      </c>
      <c r="AU93" s="1501">
        <f t="shared" si="129"/>
        <v>8311</v>
      </c>
      <c r="AV93" s="1509"/>
      <c r="AW93" s="1499">
        <v>8740</v>
      </c>
      <c r="AX93" s="1500"/>
      <c r="AY93" s="1500"/>
      <c r="AZ93" s="1500"/>
      <c r="BA93" s="1501">
        <v>8740</v>
      </c>
      <c r="BB93" s="1500">
        <v>8557</v>
      </c>
      <c r="BC93" s="1500"/>
      <c r="BD93" s="1500"/>
      <c r="BE93" s="1500"/>
      <c r="BF93" s="1501">
        <v>8557</v>
      </c>
      <c r="BG93" s="1510">
        <f t="shared" si="109"/>
        <v>97.906178489702526</v>
      </c>
      <c r="BH93" s="1511">
        <v>7738</v>
      </c>
      <c r="BI93" s="1504">
        <v>0</v>
      </c>
      <c r="BJ93" s="1509">
        <v>7738</v>
      </c>
      <c r="BK93" s="1512">
        <f t="shared" si="135"/>
        <v>0</v>
      </c>
      <c r="BL93" s="1499">
        <f t="shared" si="110"/>
        <v>3500</v>
      </c>
      <c r="BM93" s="1500">
        <v>3500</v>
      </c>
      <c r="BN93" s="1500"/>
      <c r="BO93" s="1500">
        <f t="shared" si="111"/>
        <v>3436</v>
      </c>
      <c r="BP93" s="1500">
        <v>3436</v>
      </c>
      <c r="BQ93" s="1513"/>
      <c r="BR93" s="1514">
        <v>8288</v>
      </c>
      <c r="BS93" s="1577"/>
      <c r="BT93" s="1515"/>
      <c r="BU93" s="1515"/>
      <c r="BV93" s="1515"/>
      <c r="BW93" s="1515"/>
      <c r="BX93" s="1515">
        <v>0</v>
      </c>
      <c r="BY93" s="1516">
        <v>8288</v>
      </c>
      <c r="BZ93" s="1517"/>
      <c r="CA93" s="1500">
        <v>8288</v>
      </c>
      <c r="CB93" s="1500"/>
      <c r="CC93" s="1500"/>
      <c r="CD93" s="1500"/>
      <c r="CE93" s="1500"/>
      <c r="CF93" s="1500">
        <v>0</v>
      </c>
      <c r="CG93" s="1500">
        <v>8288</v>
      </c>
      <c r="CH93" s="1518">
        <f t="shared" si="88"/>
        <v>350</v>
      </c>
      <c r="CI93" s="1519">
        <f t="shared" si="143"/>
        <v>350</v>
      </c>
      <c r="CJ93" s="1519"/>
      <c r="CK93" s="1519"/>
      <c r="CL93" s="1520">
        <f t="shared" si="136"/>
        <v>0</v>
      </c>
      <c r="CM93" s="1520"/>
      <c r="CN93" s="1520">
        <f t="shared" si="137"/>
        <v>0</v>
      </c>
      <c r="CO93" s="1520"/>
      <c r="CP93" s="1520">
        <f t="shared" si="138"/>
        <v>0</v>
      </c>
      <c r="CQ93" s="1520">
        <f t="shared" si="139"/>
        <v>0</v>
      </c>
      <c r="CR93" s="1521">
        <f t="shared" si="140"/>
        <v>350</v>
      </c>
      <c r="CS93" s="1499">
        <f t="shared" si="145"/>
        <v>1657</v>
      </c>
      <c r="CT93" s="1500">
        <v>1657</v>
      </c>
      <c r="CU93" s="1522"/>
      <c r="CV93" s="1600">
        <f t="shared" si="112"/>
        <v>-242.73806664753189</v>
      </c>
      <c r="CW93" s="1591">
        <f t="shared" si="146"/>
        <v>-242.73806664753189</v>
      </c>
      <c r="CX93" s="1582"/>
      <c r="CY93" s="1523">
        <f t="shared" si="100"/>
        <v>8045.2619333524681</v>
      </c>
      <c r="CZ93" s="1577"/>
      <c r="DA93" s="1524">
        <f t="shared" si="101"/>
        <v>0</v>
      </c>
      <c r="DB93" s="1524">
        <f t="shared" si="102"/>
        <v>0</v>
      </c>
      <c r="DC93" s="1524">
        <f t="shared" si="103"/>
        <v>0</v>
      </c>
      <c r="DD93" s="1524">
        <f t="shared" si="104"/>
        <v>0</v>
      </c>
      <c r="DE93" s="1524">
        <f t="shared" si="105"/>
        <v>0</v>
      </c>
      <c r="DF93" s="1525">
        <f t="shared" si="132"/>
        <v>8045.2619333524681</v>
      </c>
      <c r="DG93" s="1589">
        <f t="shared" si="113"/>
        <v>8045.2619333524681</v>
      </c>
      <c r="DH93" s="1499">
        <f t="shared" si="147"/>
        <v>504</v>
      </c>
      <c r="DI93" s="1500">
        <v>504</v>
      </c>
      <c r="DJ93" s="1522"/>
      <c r="DK93" s="1522">
        <f t="shared" si="114"/>
        <v>-242.73806664753192</v>
      </c>
      <c r="DL93" s="1522">
        <f t="shared" si="115"/>
        <v>0</v>
      </c>
      <c r="DM93" s="1522">
        <f t="shared" si="116"/>
        <v>0</v>
      </c>
      <c r="DN93" s="1522">
        <f t="shared" si="117"/>
        <v>0</v>
      </c>
      <c r="DO93" s="1522">
        <f t="shared" si="118"/>
        <v>0</v>
      </c>
      <c r="DP93" s="1522">
        <f t="shared" si="119"/>
        <v>0</v>
      </c>
      <c r="DQ93" s="1522">
        <f t="shared" si="120"/>
        <v>0</v>
      </c>
      <c r="DR93" s="1522">
        <f t="shared" si="121"/>
        <v>-242.73806664753192</v>
      </c>
      <c r="DS93" s="1572">
        <f t="shared" si="122"/>
        <v>-1153</v>
      </c>
      <c r="DT93" s="1572">
        <f t="shared" si="123"/>
        <v>-1153</v>
      </c>
      <c r="DU93" s="1572">
        <f t="shared" si="124"/>
        <v>0</v>
      </c>
      <c r="DV93" s="1526"/>
      <c r="DW93" s="1527"/>
      <c r="DX93" s="1527"/>
      <c r="DY93" s="1527"/>
      <c r="DZ93" s="1527"/>
      <c r="EA93" s="1528"/>
      <c r="EE93" s="1528"/>
    </row>
    <row r="94" spans="1:135" s="1529" customFormat="1" ht="45">
      <c r="A94" s="1494">
        <v>82</v>
      </c>
      <c r="B94" s="1495" t="s">
        <v>667</v>
      </c>
      <c r="C94" s="1496" t="s">
        <v>1056</v>
      </c>
      <c r="D94" s="1497">
        <v>3</v>
      </c>
      <c r="E94" s="1498"/>
      <c r="F94" s="1499">
        <v>17126</v>
      </c>
      <c r="G94" s="1500">
        <f>13001-436</f>
        <v>12565</v>
      </c>
      <c r="H94" s="1500">
        <v>4199</v>
      </c>
      <c r="I94" s="1500">
        <v>362</v>
      </c>
      <c r="J94" s="1500">
        <v>1128</v>
      </c>
      <c r="K94" s="1501">
        <v>18254</v>
      </c>
      <c r="L94" s="1500">
        <v>17607</v>
      </c>
      <c r="M94" s="1500">
        <f>13357-366</f>
        <v>12991</v>
      </c>
      <c r="N94" s="1500">
        <v>4233</v>
      </c>
      <c r="O94" s="1500">
        <v>383</v>
      </c>
      <c r="P94" s="1500">
        <v>1133</v>
      </c>
      <c r="Q94" s="1501">
        <v>18740</v>
      </c>
      <c r="R94" s="1502">
        <f t="shared" si="134"/>
        <v>102.66243015229539</v>
      </c>
      <c r="S94" s="1503">
        <f t="shared" si="125"/>
        <v>13257</v>
      </c>
      <c r="T94" s="1504">
        <v>375</v>
      </c>
      <c r="U94" s="1504">
        <v>4248</v>
      </c>
      <c r="V94" s="1504">
        <v>13</v>
      </c>
      <c r="W94" s="1504">
        <v>1098</v>
      </c>
      <c r="X94" s="1504">
        <v>18991</v>
      </c>
      <c r="Y94" s="1504">
        <v>4490</v>
      </c>
      <c r="Z94" s="1504">
        <v>4490</v>
      </c>
      <c r="AA94" s="1505">
        <f t="shared" si="126"/>
        <v>17960</v>
      </c>
      <c r="AB94" s="1504">
        <v>262</v>
      </c>
      <c r="AC94" s="1505">
        <f t="shared" si="127"/>
        <v>1048</v>
      </c>
      <c r="AD94" s="1504">
        <v>4752</v>
      </c>
      <c r="AE94" s="1505">
        <f t="shared" si="128"/>
        <v>19008</v>
      </c>
      <c r="AF94" s="1504">
        <v>19008</v>
      </c>
      <c r="AG94" s="1504">
        <v>17879</v>
      </c>
      <c r="AH94" s="1504">
        <v>1099</v>
      </c>
      <c r="AI94" s="1504">
        <v>18978</v>
      </c>
      <c r="AJ94" s="1504">
        <v>8018</v>
      </c>
      <c r="AK94" s="1504">
        <v>8018</v>
      </c>
      <c r="AL94" s="1504">
        <v>531</v>
      </c>
      <c r="AM94" s="1504">
        <v>8549</v>
      </c>
      <c r="AN94" s="1506">
        <v>17098</v>
      </c>
      <c r="AO94" s="1507">
        <f t="shared" si="107"/>
        <v>14961</v>
      </c>
      <c r="AP94" s="1508">
        <f t="shared" si="108"/>
        <v>1970</v>
      </c>
      <c r="AQ94" s="1500">
        <v>4233</v>
      </c>
      <c r="AR94" s="1500">
        <f>7+301+75</f>
        <v>383</v>
      </c>
      <c r="AS94" s="1500">
        <v>19577</v>
      </c>
      <c r="AT94" s="1500">
        <v>1133</v>
      </c>
      <c r="AU94" s="1501">
        <f t="shared" si="129"/>
        <v>20710</v>
      </c>
      <c r="AV94" s="1509"/>
      <c r="AW94" s="1499">
        <v>12397</v>
      </c>
      <c r="AX94" s="1500">
        <v>245</v>
      </c>
      <c r="AY94" s="1500">
        <v>3463</v>
      </c>
      <c r="AZ94" s="1500">
        <v>973</v>
      </c>
      <c r="BA94" s="1501">
        <v>17078</v>
      </c>
      <c r="BB94" s="1500">
        <v>12677</v>
      </c>
      <c r="BC94" s="1500">
        <v>103</v>
      </c>
      <c r="BD94" s="1500">
        <v>3380</v>
      </c>
      <c r="BE94" s="1500">
        <v>893</v>
      </c>
      <c r="BF94" s="1501">
        <v>17053</v>
      </c>
      <c r="BG94" s="1510">
        <f t="shared" si="109"/>
        <v>99.853612835226613</v>
      </c>
      <c r="BH94" s="1511">
        <v>19549</v>
      </c>
      <c r="BI94" s="1504">
        <v>1543</v>
      </c>
      <c r="BJ94" s="1509">
        <v>21092</v>
      </c>
      <c r="BK94" s="1512">
        <f t="shared" si="135"/>
        <v>0</v>
      </c>
      <c r="BL94" s="1499">
        <f t="shared" si="110"/>
        <v>0</v>
      </c>
      <c r="BM94" s="1500"/>
      <c r="BN94" s="1500"/>
      <c r="BO94" s="1500">
        <f t="shared" si="111"/>
        <v>0</v>
      </c>
      <c r="BP94" s="1500"/>
      <c r="BQ94" s="1513"/>
      <c r="BR94" s="1514">
        <v>13257</v>
      </c>
      <c r="BS94" s="1577"/>
      <c r="BT94" s="1515">
        <v>248</v>
      </c>
      <c r="BU94" s="1515"/>
      <c r="BV94" s="1515">
        <v>4248</v>
      </c>
      <c r="BW94" s="1515">
        <v>13</v>
      </c>
      <c r="BX94" s="1515">
        <v>1098</v>
      </c>
      <c r="BY94" s="1516">
        <v>18864</v>
      </c>
      <c r="BZ94" s="1517"/>
      <c r="CA94" s="1500">
        <v>13257</v>
      </c>
      <c r="CB94" s="1500">
        <v>248</v>
      </c>
      <c r="CC94" s="1500"/>
      <c r="CD94" s="1500">
        <v>4248</v>
      </c>
      <c r="CE94" s="1500">
        <v>13</v>
      </c>
      <c r="CF94" s="1500">
        <v>1098</v>
      </c>
      <c r="CG94" s="1500">
        <v>18864</v>
      </c>
      <c r="CH94" s="1518">
        <f t="shared" si="88"/>
        <v>-127</v>
      </c>
      <c r="CI94" s="1519">
        <f t="shared" si="143"/>
        <v>0</v>
      </c>
      <c r="CJ94" s="1519"/>
      <c r="CK94" s="1519"/>
      <c r="CL94" s="1520">
        <f t="shared" si="136"/>
        <v>-127</v>
      </c>
      <c r="CM94" s="1520"/>
      <c r="CN94" s="1520">
        <f t="shared" si="137"/>
        <v>0</v>
      </c>
      <c r="CO94" s="1520"/>
      <c r="CP94" s="1520">
        <f t="shared" si="138"/>
        <v>0</v>
      </c>
      <c r="CQ94" s="1520">
        <f t="shared" si="139"/>
        <v>0</v>
      </c>
      <c r="CR94" s="1521">
        <f t="shared" si="140"/>
        <v>-127</v>
      </c>
      <c r="CS94" s="1499"/>
      <c r="CT94" s="1500"/>
      <c r="CU94" s="1522"/>
      <c r="CV94" s="1600">
        <f t="shared" si="112"/>
        <v>-388.26961263831208</v>
      </c>
      <c r="CW94" s="1591">
        <f t="shared" si="146"/>
        <v>-388.26961263831208</v>
      </c>
      <c r="CX94" s="1582"/>
      <c r="CY94" s="1523">
        <f t="shared" si="100"/>
        <v>12868.730387361687</v>
      </c>
      <c r="CZ94" s="1577"/>
      <c r="DA94" s="1524">
        <f t="shared" si="101"/>
        <v>248</v>
      </c>
      <c r="DB94" s="1524">
        <f t="shared" si="102"/>
        <v>0</v>
      </c>
      <c r="DC94" s="1524">
        <f t="shared" si="103"/>
        <v>4248</v>
      </c>
      <c r="DD94" s="1524">
        <f t="shared" si="104"/>
        <v>13</v>
      </c>
      <c r="DE94" s="1524">
        <f t="shared" si="105"/>
        <v>1098</v>
      </c>
      <c r="DF94" s="1525">
        <f t="shared" si="132"/>
        <v>18475.730387361687</v>
      </c>
      <c r="DG94" s="1589">
        <f t="shared" si="113"/>
        <v>18475.730387361687</v>
      </c>
      <c r="DH94" s="1499"/>
      <c r="DI94" s="1500"/>
      <c r="DJ94" s="1522"/>
      <c r="DK94" s="1522">
        <f t="shared" si="114"/>
        <v>-388.26961263831254</v>
      </c>
      <c r="DL94" s="1522">
        <f t="shared" si="115"/>
        <v>0</v>
      </c>
      <c r="DM94" s="1522">
        <f t="shared" si="116"/>
        <v>0</v>
      </c>
      <c r="DN94" s="1522">
        <f t="shared" si="117"/>
        <v>0</v>
      </c>
      <c r="DO94" s="1522">
        <f t="shared" si="118"/>
        <v>0</v>
      </c>
      <c r="DP94" s="1522">
        <f t="shared" si="119"/>
        <v>0</v>
      </c>
      <c r="DQ94" s="1522">
        <f t="shared" si="120"/>
        <v>0</v>
      </c>
      <c r="DR94" s="1522">
        <f t="shared" si="121"/>
        <v>-388.26961263831254</v>
      </c>
      <c r="DS94" s="1572">
        <f t="shared" si="122"/>
        <v>0</v>
      </c>
      <c r="DT94" s="1572">
        <f t="shared" si="123"/>
        <v>0</v>
      </c>
      <c r="DU94" s="1572">
        <f t="shared" si="124"/>
        <v>0</v>
      </c>
      <c r="DV94" s="1526"/>
      <c r="DW94" s="1527">
        <f>BR94*DW108</f>
        <v>366.34095657075903</v>
      </c>
      <c r="DX94" s="1527"/>
      <c r="DY94" s="1527"/>
      <c r="DZ94" s="1527"/>
      <c r="EA94" s="1528"/>
      <c r="EE94" s="1528"/>
    </row>
    <row r="95" spans="1:135" ht="30">
      <c r="A95" s="457">
        <v>83</v>
      </c>
      <c r="B95" s="593" t="s">
        <v>667</v>
      </c>
      <c r="C95" s="1392" t="s">
        <v>1069</v>
      </c>
      <c r="D95" s="1373">
        <v>1</v>
      </c>
      <c r="E95" s="456"/>
      <c r="F95" s="462">
        <v>78</v>
      </c>
      <c r="G95" s="343">
        <v>78</v>
      </c>
      <c r="H95" s="343"/>
      <c r="I95" s="343"/>
      <c r="J95" s="343">
        <v>0</v>
      </c>
      <c r="K95" s="379">
        <v>78</v>
      </c>
      <c r="L95" s="343">
        <v>70</v>
      </c>
      <c r="M95" s="343">
        <v>70</v>
      </c>
      <c r="N95" s="343"/>
      <c r="O95" s="343"/>
      <c r="P95" s="343">
        <v>0</v>
      </c>
      <c r="Q95" s="379">
        <v>70</v>
      </c>
      <c r="R95" s="1192">
        <f t="shared" si="134"/>
        <v>89.743589743589752</v>
      </c>
      <c r="S95" s="1185">
        <f t="shared" si="125"/>
        <v>78</v>
      </c>
      <c r="T95" s="458"/>
      <c r="U95" s="458"/>
      <c r="V95" s="458"/>
      <c r="W95" s="458">
        <v>0</v>
      </c>
      <c r="X95" s="458">
        <v>78</v>
      </c>
      <c r="Y95" s="458">
        <v>20</v>
      </c>
      <c r="Z95" s="458">
        <v>20</v>
      </c>
      <c r="AA95" s="448">
        <f t="shared" si="126"/>
        <v>80</v>
      </c>
      <c r="AB95" s="458">
        <v>0</v>
      </c>
      <c r="AC95" s="448">
        <f t="shared" si="127"/>
        <v>0</v>
      </c>
      <c r="AD95" s="458">
        <v>20</v>
      </c>
      <c r="AE95" s="448">
        <f t="shared" si="128"/>
        <v>80</v>
      </c>
      <c r="AF95" s="458">
        <v>80</v>
      </c>
      <c r="AG95" s="458">
        <v>78</v>
      </c>
      <c r="AH95" s="458">
        <v>0</v>
      </c>
      <c r="AI95" s="458">
        <v>78</v>
      </c>
      <c r="AJ95" s="458">
        <v>20</v>
      </c>
      <c r="AK95" s="458">
        <v>20</v>
      </c>
      <c r="AL95" s="458">
        <v>0</v>
      </c>
      <c r="AM95" s="458">
        <v>20</v>
      </c>
      <c r="AN95" s="722">
        <v>40</v>
      </c>
      <c r="AO95" s="1453">
        <f t="shared" si="107"/>
        <v>81</v>
      </c>
      <c r="AP95" s="1384">
        <f t="shared" si="108"/>
        <v>11</v>
      </c>
      <c r="AQ95" s="343"/>
      <c r="AR95" s="343"/>
      <c r="AS95" s="343">
        <v>81</v>
      </c>
      <c r="AT95" s="343">
        <v>0</v>
      </c>
      <c r="AU95" s="379">
        <f t="shared" si="129"/>
        <v>81</v>
      </c>
      <c r="AV95" s="389"/>
      <c r="AW95" s="462">
        <v>78</v>
      </c>
      <c r="AX95" s="343"/>
      <c r="AY95" s="343"/>
      <c r="AZ95" s="343"/>
      <c r="BA95" s="379">
        <v>78</v>
      </c>
      <c r="BB95" s="343">
        <v>34</v>
      </c>
      <c r="BC95" s="343"/>
      <c r="BD95" s="343"/>
      <c r="BE95" s="343"/>
      <c r="BF95" s="379">
        <v>34</v>
      </c>
      <c r="BG95" s="1196">
        <f t="shared" si="109"/>
        <v>43.589743589743591</v>
      </c>
      <c r="BH95" s="733">
        <v>78</v>
      </c>
      <c r="BI95" s="458">
        <v>0</v>
      </c>
      <c r="BJ95" s="389">
        <v>78</v>
      </c>
      <c r="BK95" s="827">
        <v>78</v>
      </c>
      <c r="BL95" s="462">
        <f t="shared" si="110"/>
        <v>0</v>
      </c>
      <c r="BM95" s="343"/>
      <c r="BN95" s="343"/>
      <c r="BO95" s="343">
        <f t="shared" si="111"/>
        <v>0</v>
      </c>
      <c r="BP95" s="343"/>
      <c r="BQ95" s="1375"/>
      <c r="BR95" s="1363"/>
      <c r="BS95" s="1578"/>
      <c r="BT95" s="1355"/>
      <c r="BU95" s="1355"/>
      <c r="BV95" s="1355"/>
      <c r="BW95" s="1355"/>
      <c r="BX95" s="1355"/>
      <c r="BY95" s="1356"/>
      <c r="BZ95" s="1376"/>
      <c r="CA95" s="343">
        <v>60</v>
      </c>
      <c r="CB95" s="343"/>
      <c r="CC95" s="343"/>
      <c r="CD95" s="343"/>
      <c r="CE95" s="343"/>
      <c r="CF95" s="343">
        <v>0</v>
      </c>
      <c r="CG95" s="343">
        <v>60</v>
      </c>
      <c r="CH95" s="1407">
        <f t="shared" si="88"/>
        <v>-18</v>
      </c>
      <c r="CI95" s="1408">
        <f t="shared" si="143"/>
        <v>-18</v>
      </c>
      <c r="CJ95" s="1408"/>
      <c r="CK95" s="1408"/>
      <c r="CL95" s="392">
        <f t="shared" si="136"/>
        <v>0</v>
      </c>
      <c r="CM95" s="392"/>
      <c r="CN95" s="392">
        <f t="shared" si="137"/>
        <v>0</v>
      </c>
      <c r="CO95" s="392"/>
      <c r="CP95" s="392">
        <f t="shared" si="138"/>
        <v>0</v>
      </c>
      <c r="CQ95" s="392">
        <f t="shared" si="139"/>
        <v>0</v>
      </c>
      <c r="CR95" s="1357">
        <f t="shared" si="140"/>
        <v>-18</v>
      </c>
      <c r="CS95" s="462"/>
      <c r="CT95" s="343"/>
      <c r="CU95" s="1388"/>
      <c r="CV95" s="1600">
        <f t="shared" si="112"/>
        <v>0</v>
      </c>
      <c r="CW95" s="1590"/>
      <c r="CX95" s="1487"/>
      <c r="CY95" s="1489">
        <f t="shared" si="100"/>
        <v>0</v>
      </c>
      <c r="CZ95" s="1578"/>
      <c r="DA95" s="1490">
        <f t="shared" si="101"/>
        <v>0</v>
      </c>
      <c r="DB95" s="1490">
        <f t="shared" si="102"/>
        <v>0</v>
      </c>
      <c r="DC95" s="1490">
        <f t="shared" si="103"/>
        <v>0</v>
      </c>
      <c r="DD95" s="1490">
        <f t="shared" si="104"/>
        <v>0</v>
      </c>
      <c r="DE95" s="1490">
        <f t="shared" si="105"/>
        <v>0</v>
      </c>
      <c r="DF95" s="1491">
        <f t="shared" si="132"/>
        <v>0</v>
      </c>
      <c r="DG95" s="1589">
        <f t="shared" si="113"/>
        <v>0</v>
      </c>
      <c r="DH95" s="462"/>
      <c r="DI95" s="343"/>
      <c r="DJ95" s="1388"/>
      <c r="DK95" s="1571">
        <f t="shared" si="114"/>
        <v>0</v>
      </c>
      <c r="DL95" s="1571">
        <f t="shared" si="115"/>
        <v>0</v>
      </c>
      <c r="DM95" s="1571">
        <f t="shared" si="116"/>
        <v>0</v>
      </c>
      <c r="DN95" s="1571">
        <f t="shared" si="117"/>
        <v>0</v>
      </c>
      <c r="DO95" s="1571">
        <f t="shared" si="118"/>
        <v>0</v>
      </c>
      <c r="DP95" s="1571">
        <f t="shared" si="119"/>
        <v>0</v>
      </c>
      <c r="DQ95" s="1571">
        <f t="shared" si="120"/>
        <v>0</v>
      </c>
      <c r="DR95" s="1388">
        <f t="shared" si="121"/>
        <v>0</v>
      </c>
      <c r="DS95" s="1571">
        <f t="shared" si="122"/>
        <v>0</v>
      </c>
      <c r="DT95" s="1571">
        <f t="shared" si="123"/>
        <v>0</v>
      </c>
      <c r="DU95" s="1571">
        <f t="shared" si="124"/>
        <v>0</v>
      </c>
      <c r="DV95" s="525"/>
      <c r="DW95" s="372"/>
      <c r="DX95" s="776"/>
      <c r="DY95" s="372"/>
      <c r="DZ95" s="776"/>
      <c r="EA95" s="299"/>
      <c r="EB95" s="598"/>
      <c r="EC95" s="598"/>
      <c r="ED95" s="598"/>
      <c r="EE95" s="301"/>
    </row>
    <row r="96" spans="1:135">
      <c r="A96" s="457">
        <v>84</v>
      </c>
      <c r="B96" s="593" t="s">
        <v>667</v>
      </c>
      <c r="C96" s="1392" t="s">
        <v>1058</v>
      </c>
      <c r="D96" s="1373">
        <v>2</v>
      </c>
      <c r="E96" s="456"/>
      <c r="F96" s="462">
        <v>4651</v>
      </c>
      <c r="G96" s="343">
        <v>4651</v>
      </c>
      <c r="H96" s="343"/>
      <c r="I96" s="343"/>
      <c r="J96" s="343">
        <v>12</v>
      </c>
      <c r="K96" s="379">
        <v>4663</v>
      </c>
      <c r="L96" s="343">
        <v>4572</v>
      </c>
      <c r="M96" s="343">
        <v>4572</v>
      </c>
      <c r="N96" s="343"/>
      <c r="O96" s="343"/>
      <c r="P96" s="343">
        <v>12</v>
      </c>
      <c r="Q96" s="379">
        <v>4584</v>
      </c>
      <c r="R96" s="1192">
        <f t="shared" si="134"/>
        <v>98.305811709200086</v>
      </c>
      <c r="S96" s="1185">
        <f t="shared" si="125"/>
        <v>4875</v>
      </c>
      <c r="T96" s="458"/>
      <c r="U96" s="458"/>
      <c r="V96" s="458"/>
      <c r="W96" s="458">
        <v>0</v>
      </c>
      <c r="X96" s="458">
        <v>4875</v>
      </c>
      <c r="Y96" s="458">
        <v>1352</v>
      </c>
      <c r="Z96" s="458">
        <v>1361</v>
      </c>
      <c r="AA96" s="448">
        <f t="shared" si="126"/>
        <v>5444</v>
      </c>
      <c r="AB96" s="458">
        <v>0</v>
      </c>
      <c r="AC96" s="448">
        <f t="shared" si="127"/>
        <v>0</v>
      </c>
      <c r="AD96" s="458">
        <v>1361</v>
      </c>
      <c r="AE96" s="448">
        <f t="shared" si="128"/>
        <v>5444</v>
      </c>
      <c r="AF96" s="458">
        <v>5444</v>
      </c>
      <c r="AG96" s="458">
        <v>4875</v>
      </c>
      <c r="AH96" s="458">
        <v>0</v>
      </c>
      <c r="AI96" s="458">
        <v>4875</v>
      </c>
      <c r="AJ96" s="458">
        <v>2388</v>
      </c>
      <c r="AK96" s="458">
        <v>2406</v>
      </c>
      <c r="AL96" s="458">
        <v>0</v>
      </c>
      <c r="AM96" s="458">
        <v>2406</v>
      </c>
      <c r="AN96" s="722">
        <v>4812</v>
      </c>
      <c r="AO96" s="1453">
        <f t="shared" si="107"/>
        <v>4952</v>
      </c>
      <c r="AP96" s="1384">
        <f t="shared" si="108"/>
        <v>380</v>
      </c>
      <c r="AQ96" s="343"/>
      <c r="AR96" s="343"/>
      <c r="AS96" s="343">
        <v>4952</v>
      </c>
      <c r="AT96" s="343">
        <v>12</v>
      </c>
      <c r="AU96" s="379">
        <f t="shared" si="129"/>
        <v>4964</v>
      </c>
      <c r="AV96" s="389"/>
      <c r="AW96" s="462">
        <v>4610</v>
      </c>
      <c r="AX96" s="343"/>
      <c r="AY96" s="343"/>
      <c r="AZ96" s="343"/>
      <c r="BA96" s="379">
        <v>4610</v>
      </c>
      <c r="BB96" s="343">
        <v>4711</v>
      </c>
      <c r="BC96" s="343"/>
      <c r="BD96" s="343"/>
      <c r="BE96" s="343"/>
      <c r="BF96" s="379">
        <v>4711</v>
      </c>
      <c r="BG96" s="1196">
        <f t="shared" si="109"/>
        <v>102.19088937093275</v>
      </c>
      <c r="BH96" s="733">
        <v>5425</v>
      </c>
      <c r="BI96" s="458">
        <v>20</v>
      </c>
      <c r="BJ96" s="389">
        <v>5445</v>
      </c>
      <c r="BK96" s="827">
        <f t="shared" ref="BK96:BK106" si="148">ROUND(BJ96*$EF$143,0)</f>
        <v>0</v>
      </c>
      <c r="BL96" s="462">
        <f t="shared" si="110"/>
        <v>0</v>
      </c>
      <c r="BM96" s="343"/>
      <c r="BN96" s="343"/>
      <c r="BO96" s="343">
        <f t="shared" si="111"/>
        <v>0</v>
      </c>
      <c r="BP96" s="343"/>
      <c r="BQ96" s="1375"/>
      <c r="BR96" s="841">
        <v>4795</v>
      </c>
      <c r="BS96" s="1257"/>
      <c r="BT96" s="838"/>
      <c r="BU96" s="838"/>
      <c r="BV96" s="838"/>
      <c r="BW96" s="838"/>
      <c r="BX96" s="838">
        <v>0</v>
      </c>
      <c r="BY96" s="844">
        <v>4795</v>
      </c>
      <c r="BZ96" s="1376"/>
      <c r="CA96" s="343">
        <v>4795</v>
      </c>
      <c r="CB96" s="343"/>
      <c r="CC96" s="343"/>
      <c r="CD96" s="343"/>
      <c r="CE96" s="343"/>
      <c r="CF96" s="343">
        <v>0</v>
      </c>
      <c r="CG96" s="343">
        <v>4795</v>
      </c>
      <c r="CH96" s="1407">
        <f t="shared" si="88"/>
        <v>-80</v>
      </c>
      <c r="CI96" s="1408">
        <f t="shared" si="143"/>
        <v>-80</v>
      </c>
      <c r="CJ96" s="1408"/>
      <c r="CK96" s="1408"/>
      <c r="CL96" s="392">
        <f t="shared" si="136"/>
        <v>0</v>
      </c>
      <c r="CM96" s="392"/>
      <c r="CN96" s="392">
        <f t="shared" si="137"/>
        <v>0</v>
      </c>
      <c r="CO96" s="392"/>
      <c r="CP96" s="392">
        <f t="shared" si="138"/>
        <v>0</v>
      </c>
      <c r="CQ96" s="392">
        <f t="shared" si="139"/>
        <v>0</v>
      </c>
      <c r="CR96" s="1357">
        <f t="shared" si="140"/>
        <v>-80</v>
      </c>
      <c r="CS96" s="462"/>
      <c r="CT96" s="343"/>
      <c r="CU96" s="1388"/>
      <c r="CV96" s="1600">
        <f t="shared" si="112"/>
        <v>0</v>
      </c>
      <c r="CW96" s="1590"/>
      <c r="CX96" s="1487"/>
      <c r="CY96" s="1489">
        <f t="shared" si="100"/>
        <v>4795</v>
      </c>
      <c r="CZ96" s="1257"/>
      <c r="DA96" s="1490">
        <f t="shared" si="101"/>
        <v>0</v>
      </c>
      <c r="DB96" s="1490">
        <f t="shared" si="102"/>
        <v>0</v>
      </c>
      <c r="DC96" s="1490">
        <f t="shared" si="103"/>
        <v>0</v>
      </c>
      <c r="DD96" s="1490">
        <f t="shared" si="104"/>
        <v>0</v>
      </c>
      <c r="DE96" s="1490">
        <f t="shared" si="105"/>
        <v>0</v>
      </c>
      <c r="DF96" s="1491">
        <f t="shared" si="132"/>
        <v>4795</v>
      </c>
      <c r="DG96" s="1589">
        <f t="shared" si="113"/>
        <v>4795</v>
      </c>
      <c r="DH96" s="462"/>
      <c r="DI96" s="343"/>
      <c r="DJ96" s="1388"/>
      <c r="DK96" s="1571">
        <f t="shared" si="114"/>
        <v>0</v>
      </c>
      <c r="DL96" s="1571">
        <f t="shared" si="115"/>
        <v>0</v>
      </c>
      <c r="DM96" s="1571">
        <f t="shared" si="116"/>
        <v>0</v>
      </c>
      <c r="DN96" s="1571">
        <f t="shared" si="117"/>
        <v>0</v>
      </c>
      <c r="DO96" s="1571">
        <f t="shared" si="118"/>
        <v>0</v>
      </c>
      <c r="DP96" s="1571">
        <f t="shared" si="119"/>
        <v>0</v>
      </c>
      <c r="DQ96" s="1571">
        <f t="shared" si="120"/>
        <v>0</v>
      </c>
      <c r="DR96" s="1388">
        <f t="shared" si="121"/>
        <v>0</v>
      </c>
      <c r="DS96" s="1571">
        <f t="shared" si="122"/>
        <v>0</v>
      </c>
      <c r="DT96" s="1571">
        <f t="shared" si="123"/>
        <v>0</v>
      </c>
      <c r="DU96" s="1571">
        <f t="shared" si="124"/>
        <v>0</v>
      </c>
      <c r="DV96" s="525"/>
      <c r="DW96" s="372"/>
      <c r="DX96" s="372"/>
      <c r="DY96" s="372"/>
      <c r="DZ96" s="372"/>
      <c r="EA96" s="299"/>
      <c r="EB96" s="598"/>
      <c r="EC96" s="598"/>
      <c r="ED96" s="598"/>
      <c r="EE96" s="299"/>
    </row>
    <row r="97" spans="1:135" s="1529" customFormat="1">
      <c r="A97" s="1494">
        <v>85</v>
      </c>
      <c r="B97" s="1495" t="s">
        <v>667</v>
      </c>
      <c r="C97" s="1496" t="s">
        <v>954</v>
      </c>
      <c r="D97" s="1497">
        <v>2</v>
      </c>
      <c r="E97" s="1498"/>
      <c r="F97" s="1499">
        <v>2692</v>
      </c>
      <c r="G97" s="1500">
        <v>2692</v>
      </c>
      <c r="H97" s="1500"/>
      <c r="I97" s="1500"/>
      <c r="J97" s="1500">
        <v>0</v>
      </c>
      <c r="K97" s="1501">
        <v>2692</v>
      </c>
      <c r="L97" s="1500">
        <v>2741</v>
      </c>
      <c r="M97" s="1500">
        <v>2741</v>
      </c>
      <c r="N97" s="1500"/>
      <c r="O97" s="1500"/>
      <c r="P97" s="1500">
        <v>0</v>
      </c>
      <c r="Q97" s="1501">
        <v>2741</v>
      </c>
      <c r="R97" s="1502">
        <f t="shared" si="134"/>
        <v>101.82020802377414</v>
      </c>
      <c r="S97" s="1503">
        <f t="shared" si="125"/>
        <v>2659</v>
      </c>
      <c r="T97" s="1504"/>
      <c r="U97" s="1504"/>
      <c r="V97" s="1504"/>
      <c r="W97" s="1504">
        <v>0</v>
      </c>
      <c r="X97" s="1504">
        <v>2659</v>
      </c>
      <c r="Y97" s="1504">
        <v>665</v>
      </c>
      <c r="Z97" s="1504">
        <v>682</v>
      </c>
      <c r="AA97" s="1505">
        <f t="shared" si="126"/>
        <v>2728</v>
      </c>
      <c r="AB97" s="1504">
        <v>0</v>
      </c>
      <c r="AC97" s="1505">
        <f t="shared" si="127"/>
        <v>0</v>
      </c>
      <c r="AD97" s="1504">
        <v>682</v>
      </c>
      <c r="AE97" s="1505">
        <f t="shared" si="128"/>
        <v>2728</v>
      </c>
      <c r="AF97" s="1504">
        <v>2728</v>
      </c>
      <c r="AG97" s="1504">
        <v>2659</v>
      </c>
      <c r="AH97" s="1504">
        <v>0</v>
      </c>
      <c r="AI97" s="1504">
        <v>2659</v>
      </c>
      <c r="AJ97" s="1504">
        <v>1275</v>
      </c>
      <c r="AK97" s="1504">
        <v>1290</v>
      </c>
      <c r="AL97" s="1504">
        <v>0</v>
      </c>
      <c r="AM97" s="1504">
        <v>1290</v>
      </c>
      <c r="AN97" s="1506">
        <v>2580</v>
      </c>
      <c r="AO97" s="1507">
        <f t="shared" si="107"/>
        <v>2848</v>
      </c>
      <c r="AP97" s="1508">
        <f t="shared" si="108"/>
        <v>107</v>
      </c>
      <c r="AQ97" s="1500"/>
      <c r="AR97" s="1500"/>
      <c r="AS97" s="1500">
        <v>2848</v>
      </c>
      <c r="AT97" s="1500">
        <v>0</v>
      </c>
      <c r="AU97" s="1501">
        <f t="shared" si="129"/>
        <v>2848</v>
      </c>
      <c r="AV97" s="1509"/>
      <c r="AW97" s="1499">
        <v>3057</v>
      </c>
      <c r="AX97" s="1500"/>
      <c r="AY97" s="1500"/>
      <c r="AZ97" s="1500"/>
      <c r="BA97" s="1501">
        <v>3057</v>
      </c>
      <c r="BB97" s="1500">
        <v>2962</v>
      </c>
      <c r="BC97" s="1500"/>
      <c r="BD97" s="1500"/>
      <c r="BE97" s="1500"/>
      <c r="BF97" s="1501">
        <v>2962</v>
      </c>
      <c r="BG97" s="1510">
        <f t="shared" si="109"/>
        <v>96.892378148511611</v>
      </c>
      <c r="BH97" s="1511">
        <v>2659</v>
      </c>
      <c r="BI97" s="1504">
        <v>0</v>
      </c>
      <c r="BJ97" s="1509">
        <v>2659</v>
      </c>
      <c r="BK97" s="1512">
        <f t="shared" si="148"/>
        <v>0</v>
      </c>
      <c r="BL97" s="1499">
        <f t="shared" si="110"/>
        <v>1700</v>
      </c>
      <c r="BM97" s="1500"/>
      <c r="BN97" s="1500">
        <v>1700</v>
      </c>
      <c r="BO97" s="1500">
        <f t="shared" si="111"/>
        <v>1628</v>
      </c>
      <c r="BP97" s="1500"/>
      <c r="BQ97" s="1513">
        <v>1628</v>
      </c>
      <c r="BR97" s="1514">
        <v>2569</v>
      </c>
      <c r="BS97" s="1577"/>
      <c r="BT97" s="1515"/>
      <c r="BU97" s="1515"/>
      <c r="BV97" s="1515"/>
      <c r="BW97" s="1515"/>
      <c r="BX97" s="1515">
        <v>0</v>
      </c>
      <c r="BY97" s="1516">
        <v>2569</v>
      </c>
      <c r="BZ97" s="1517"/>
      <c r="CA97" s="1500">
        <v>2569</v>
      </c>
      <c r="CB97" s="1500"/>
      <c r="CC97" s="1500"/>
      <c r="CD97" s="1500"/>
      <c r="CE97" s="1500"/>
      <c r="CF97" s="1500">
        <v>0</v>
      </c>
      <c r="CG97" s="1500">
        <v>2569</v>
      </c>
      <c r="CH97" s="1518">
        <f t="shared" si="88"/>
        <v>-90</v>
      </c>
      <c r="CI97" s="1519">
        <f t="shared" si="143"/>
        <v>-90</v>
      </c>
      <c r="CJ97" s="1519"/>
      <c r="CK97" s="1519"/>
      <c r="CL97" s="1520">
        <f t="shared" si="136"/>
        <v>0</v>
      </c>
      <c r="CM97" s="1520"/>
      <c r="CN97" s="1520">
        <f t="shared" si="137"/>
        <v>0</v>
      </c>
      <c r="CO97" s="1520"/>
      <c r="CP97" s="1520">
        <f t="shared" si="138"/>
        <v>0</v>
      </c>
      <c r="CQ97" s="1520">
        <f t="shared" si="139"/>
        <v>0</v>
      </c>
      <c r="CR97" s="1521">
        <f t="shared" si="140"/>
        <v>-90</v>
      </c>
      <c r="CS97" s="1499">
        <f>CT97+CU97</f>
        <v>982</v>
      </c>
      <c r="CT97" s="1500"/>
      <c r="CU97" s="1522">
        <v>982</v>
      </c>
      <c r="CV97" s="1600">
        <f t="shared" si="112"/>
        <v>-75.240600050375178</v>
      </c>
      <c r="CW97" s="1591">
        <f t="shared" ref="CW97" si="149">BR97*$BR$132</f>
        <v>-75.240600050375178</v>
      </c>
      <c r="CX97" s="1582"/>
      <c r="CY97" s="1523">
        <f t="shared" si="100"/>
        <v>2493.7593999496248</v>
      </c>
      <c r="CZ97" s="1577"/>
      <c r="DA97" s="1524">
        <f t="shared" si="101"/>
        <v>0</v>
      </c>
      <c r="DB97" s="1524">
        <f t="shared" si="102"/>
        <v>0</v>
      </c>
      <c r="DC97" s="1524">
        <f t="shared" si="103"/>
        <v>0</v>
      </c>
      <c r="DD97" s="1524">
        <f t="shared" si="104"/>
        <v>0</v>
      </c>
      <c r="DE97" s="1524">
        <f t="shared" si="105"/>
        <v>0</v>
      </c>
      <c r="DF97" s="1525">
        <f t="shared" si="132"/>
        <v>2493.7593999496248</v>
      </c>
      <c r="DG97" s="1589">
        <f t="shared" si="113"/>
        <v>2493.7593999496248</v>
      </c>
      <c r="DH97" s="1499">
        <f>DI97+DJ97</f>
        <v>95</v>
      </c>
      <c r="DI97" s="1500"/>
      <c r="DJ97" s="1522">
        <v>95</v>
      </c>
      <c r="DK97" s="1522">
        <f t="shared" si="114"/>
        <v>-75.240600050375178</v>
      </c>
      <c r="DL97" s="1522">
        <f t="shared" si="115"/>
        <v>0</v>
      </c>
      <c r="DM97" s="1522">
        <f t="shared" si="116"/>
        <v>0</v>
      </c>
      <c r="DN97" s="1522">
        <f t="shared" si="117"/>
        <v>0</v>
      </c>
      <c r="DO97" s="1522">
        <f t="shared" si="118"/>
        <v>0</v>
      </c>
      <c r="DP97" s="1522">
        <f t="shared" si="119"/>
        <v>0</v>
      </c>
      <c r="DQ97" s="1522">
        <f t="shared" si="120"/>
        <v>0</v>
      </c>
      <c r="DR97" s="1522">
        <f t="shared" si="121"/>
        <v>-75.240600050375178</v>
      </c>
      <c r="DS97" s="1522">
        <f t="shared" si="122"/>
        <v>-887</v>
      </c>
      <c r="DT97" s="1572">
        <f t="shared" si="123"/>
        <v>0</v>
      </c>
      <c r="DU97" s="1572">
        <f t="shared" si="124"/>
        <v>-887</v>
      </c>
      <c r="DV97" s="1526"/>
      <c r="DW97" s="1527">
        <f>BR97*DW108</f>
        <v>70.991168245476345</v>
      </c>
      <c r="DX97" s="1527"/>
      <c r="DY97" s="1527"/>
      <c r="DZ97" s="1527"/>
      <c r="EA97" s="1528"/>
      <c r="EE97" s="1528"/>
    </row>
    <row r="98" spans="1:135">
      <c r="A98" s="457">
        <v>86</v>
      </c>
      <c r="B98" s="593" t="s">
        <v>667</v>
      </c>
      <c r="C98" s="1392" t="s">
        <v>1063</v>
      </c>
      <c r="D98" s="1373">
        <v>3</v>
      </c>
      <c r="E98" s="456"/>
      <c r="F98" s="462">
        <v>8792</v>
      </c>
      <c r="G98" s="343">
        <v>8792</v>
      </c>
      <c r="H98" s="343"/>
      <c r="I98" s="343"/>
      <c r="J98" s="343">
        <v>150</v>
      </c>
      <c r="K98" s="379">
        <v>8942</v>
      </c>
      <c r="L98" s="343">
        <v>8797</v>
      </c>
      <c r="M98" s="343">
        <v>8797</v>
      </c>
      <c r="N98" s="343"/>
      <c r="O98" s="343"/>
      <c r="P98" s="343">
        <v>152</v>
      </c>
      <c r="Q98" s="379">
        <v>8949</v>
      </c>
      <c r="R98" s="1192">
        <f t="shared" si="134"/>
        <v>100.07828226347573</v>
      </c>
      <c r="S98" s="1185">
        <f t="shared" si="125"/>
        <v>8792</v>
      </c>
      <c r="T98" s="458"/>
      <c r="U98" s="458"/>
      <c r="V98" s="458"/>
      <c r="W98" s="458">
        <v>158</v>
      </c>
      <c r="X98" s="458">
        <v>8950</v>
      </c>
      <c r="Y98" s="458">
        <v>2298</v>
      </c>
      <c r="Z98" s="458">
        <v>2320</v>
      </c>
      <c r="AA98" s="448">
        <f t="shared" si="126"/>
        <v>9280</v>
      </c>
      <c r="AB98" s="458">
        <v>31</v>
      </c>
      <c r="AC98" s="448">
        <f t="shared" si="127"/>
        <v>124</v>
      </c>
      <c r="AD98" s="458">
        <v>2351</v>
      </c>
      <c r="AE98" s="448">
        <f t="shared" si="128"/>
        <v>9404</v>
      </c>
      <c r="AF98" s="458">
        <v>9404</v>
      </c>
      <c r="AG98" s="458">
        <v>8792</v>
      </c>
      <c r="AH98" s="458">
        <v>158</v>
      </c>
      <c r="AI98" s="458">
        <v>8950</v>
      </c>
      <c r="AJ98" s="458">
        <v>3821</v>
      </c>
      <c r="AK98" s="458">
        <v>3855</v>
      </c>
      <c r="AL98" s="458">
        <v>54</v>
      </c>
      <c r="AM98" s="458">
        <v>3909</v>
      </c>
      <c r="AN98" s="722">
        <v>7818</v>
      </c>
      <c r="AO98" s="1453">
        <f t="shared" si="107"/>
        <v>9039</v>
      </c>
      <c r="AP98" s="1384">
        <f t="shared" si="108"/>
        <v>242</v>
      </c>
      <c r="AQ98" s="343"/>
      <c r="AR98" s="343"/>
      <c r="AS98" s="343">
        <v>9039</v>
      </c>
      <c r="AT98" s="343">
        <v>152</v>
      </c>
      <c r="AU98" s="379">
        <f t="shared" si="129"/>
        <v>9191</v>
      </c>
      <c r="AV98" s="389"/>
      <c r="AW98" s="462">
        <v>7774</v>
      </c>
      <c r="AX98" s="343"/>
      <c r="AY98" s="343"/>
      <c r="AZ98" s="343">
        <v>158</v>
      </c>
      <c r="BA98" s="379">
        <v>7932</v>
      </c>
      <c r="BB98" s="343">
        <v>7853</v>
      </c>
      <c r="BC98" s="343"/>
      <c r="BD98" s="343"/>
      <c r="BE98" s="343">
        <v>99</v>
      </c>
      <c r="BF98" s="379">
        <v>7952</v>
      </c>
      <c r="BG98" s="1196">
        <f t="shared" si="109"/>
        <v>100.25214321734745</v>
      </c>
      <c r="BH98" s="733">
        <v>8822</v>
      </c>
      <c r="BI98" s="458">
        <v>158</v>
      </c>
      <c r="BJ98" s="389">
        <v>8980</v>
      </c>
      <c r="BK98" s="827">
        <f t="shared" si="148"/>
        <v>0</v>
      </c>
      <c r="BL98" s="462">
        <f t="shared" si="110"/>
        <v>0</v>
      </c>
      <c r="BM98" s="343"/>
      <c r="BN98" s="343"/>
      <c r="BO98" s="343">
        <f t="shared" si="111"/>
        <v>0</v>
      </c>
      <c r="BP98" s="343"/>
      <c r="BQ98" s="1375"/>
      <c r="BR98" s="841">
        <v>8619</v>
      </c>
      <c r="BS98" s="1257"/>
      <c r="BT98" s="838"/>
      <c r="BU98" s="838"/>
      <c r="BV98" s="838"/>
      <c r="BW98" s="838"/>
      <c r="BX98" s="838">
        <v>158</v>
      </c>
      <c r="BY98" s="844">
        <v>8777</v>
      </c>
      <c r="BZ98" s="1376"/>
      <c r="CA98" s="343">
        <v>8619</v>
      </c>
      <c r="CB98" s="343"/>
      <c r="CC98" s="343"/>
      <c r="CD98" s="343"/>
      <c r="CE98" s="343"/>
      <c r="CF98" s="343">
        <v>158</v>
      </c>
      <c r="CG98" s="343">
        <v>8777</v>
      </c>
      <c r="CH98" s="1407">
        <f t="shared" si="88"/>
        <v>-173</v>
      </c>
      <c r="CI98" s="1408">
        <f t="shared" si="143"/>
        <v>-173</v>
      </c>
      <c r="CJ98" s="1408"/>
      <c r="CK98" s="1408"/>
      <c r="CL98" s="392">
        <f t="shared" si="136"/>
        <v>0</v>
      </c>
      <c r="CM98" s="392"/>
      <c r="CN98" s="392">
        <f t="shared" si="137"/>
        <v>0</v>
      </c>
      <c r="CO98" s="392"/>
      <c r="CP98" s="392">
        <f t="shared" si="138"/>
        <v>0</v>
      </c>
      <c r="CQ98" s="392">
        <f t="shared" si="139"/>
        <v>0</v>
      </c>
      <c r="CR98" s="1357">
        <f t="shared" si="140"/>
        <v>-173</v>
      </c>
      <c r="CS98" s="462"/>
      <c r="CT98" s="343"/>
      <c r="CU98" s="1388"/>
      <c r="CV98" s="1600">
        <f t="shared" si="112"/>
        <v>0</v>
      </c>
      <c r="CW98" s="1590"/>
      <c r="CX98" s="1487"/>
      <c r="CY98" s="1489">
        <f t="shared" si="100"/>
        <v>8619</v>
      </c>
      <c r="CZ98" s="1257"/>
      <c r="DA98" s="1490">
        <f t="shared" si="101"/>
        <v>0</v>
      </c>
      <c r="DB98" s="1490">
        <f t="shared" si="102"/>
        <v>0</v>
      </c>
      <c r="DC98" s="1490">
        <f t="shared" si="103"/>
        <v>0</v>
      </c>
      <c r="DD98" s="1490">
        <f t="shared" si="104"/>
        <v>0</v>
      </c>
      <c r="DE98" s="1490">
        <f t="shared" si="105"/>
        <v>158</v>
      </c>
      <c r="DF98" s="1491">
        <f t="shared" si="132"/>
        <v>8777</v>
      </c>
      <c r="DG98" s="1589">
        <f t="shared" si="113"/>
        <v>8777</v>
      </c>
      <c r="DH98" s="462"/>
      <c r="DI98" s="343"/>
      <c r="DJ98" s="1388"/>
      <c r="DK98" s="1571">
        <f t="shared" si="114"/>
        <v>0</v>
      </c>
      <c r="DL98" s="1571">
        <f t="shared" si="115"/>
        <v>0</v>
      </c>
      <c r="DM98" s="1571">
        <f t="shared" si="116"/>
        <v>0</v>
      </c>
      <c r="DN98" s="1571">
        <f t="shared" si="117"/>
        <v>0</v>
      </c>
      <c r="DO98" s="1571">
        <f t="shared" si="118"/>
        <v>0</v>
      </c>
      <c r="DP98" s="1571">
        <f t="shared" si="119"/>
        <v>0</v>
      </c>
      <c r="DQ98" s="1571">
        <f t="shared" si="120"/>
        <v>0</v>
      </c>
      <c r="DR98" s="1388">
        <f t="shared" si="121"/>
        <v>0</v>
      </c>
      <c r="DS98" s="1571">
        <f t="shared" si="122"/>
        <v>0</v>
      </c>
      <c r="DT98" s="1571">
        <f t="shared" si="123"/>
        <v>0</v>
      </c>
      <c r="DU98" s="1571">
        <f t="shared" si="124"/>
        <v>0</v>
      </c>
      <c r="DV98" s="525"/>
      <c r="DW98" s="372"/>
      <c r="DX98" s="372"/>
      <c r="DY98" s="372"/>
      <c r="DZ98" s="372"/>
      <c r="EA98" s="299"/>
      <c r="EB98" s="598"/>
      <c r="EC98" s="598"/>
      <c r="ED98" s="598"/>
      <c r="EE98" s="299"/>
    </row>
    <row r="99" spans="1:135">
      <c r="A99" s="457">
        <v>87</v>
      </c>
      <c r="B99" s="593" t="s">
        <v>667</v>
      </c>
      <c r="C99" s="1392" t="s">
        <v>563</v>
      </c>
      <c r="D99" s="1373">
        <v>2</v>
      </c>
      <c r="E99" s="456"/>
      <c r="F99" s="462">
        <v>256</v>
      </c>
      <c r="G99" s="343">
        <v>256</v>
      </c>
      <c r="H99" s="343"/>
      <c r="I99" s="343"/>
      <c r="J99" s="343">
        <v>204</v>
      </c>
      <c r="K99" s="379">
        <v>460</v>
      </c>
      <c r="L99" s="343">
        <v>233</v>
      </c>
      <c r="M99" s="343">
        <v>233</v>
      </c>
      <c r="N99" s="343"/>
      <c r="O99" s="343"/>
      <c r="P99" s="343">
        <v>204</v>
      </c>
      <c r="Q99" s="379">
        <v>437</v>
      </c>
      <c r="R99" s="1192">
        <f t="shared" si="134"/>
        <v>95</v>
      </c>
      <c r="S99" s="1185">
        <f t="shared" si="125"/>
        <v>480</v>
      </c>
      <c r="T99" s="458"/>
      <c r="U99" s="458"/>
      <c r="V99" s="458"/>
      <c r="W99" s="458">
        <v>0</v>
      </c>
      <c r="X99" s="458">
        <v>480</v>
      </c>
      <c r="Y99" s="458">
        <v>118</v>
      </c>
      <c r="Z99" s="458">
        <v>120</v>
      </c>
      <c r="AA99" s="448">
        <f t="shared" si="126"/>
        <v>480</v>
      </c>
      <c r="AB99" s="458">
        <v>0</v>
      </c>
      <c r="AC99" s="448">
        <f t="shared" si="127"/>
        <v>0</v>
      </c>
      <c r="AD99" s="458">
        <v>120</v>
      </c>
      <c r="AE99" s="448">
        <f t="shared" si="128"/>
        <v>480</v>
      </c>
      <c r="AF99" s="458">
        <v>480</v>
      </c>
      <c r="AG99" s="458">
        <v>480</v>
      </c>
      <c r="AH99" s="458">
        <v>0</v>
      </c>
      <c r="AI99" s="458">
        <v>480</v>
      </c>
      <c r="AJ99" s="458">
        <v>237</v>
      </c>
      <c r="AK99" s="458">
        <v>240</v>
      </c>
      <c r="AL99" s="458">
        <v>0</v>
      </c>
      <c r="AM99" s="458">
        <v>240</v>
      </c>
      <c r="AN99" s="722">
        <v>480</v>
      </c>
      <c r="AO99" s="1453">
        <f t="shared" si="107"/>
        <v>259</v>
      </c>
      <c r="AP99" s="1384">
        <f t="shared" si="108"/>
        <v>26</v>
      </c>
      <c r="AQ99" s="343"/>
      <c r="AR99" s="343"/>
      <c r="AS99" s="343">
        <v>259</v>
      </c>
      <c r="AT99" s="343">
        <v>204</v>
      </c>
      <c r="AU99" s="379">
        <f t="shared" si="129"/>
        <v>463</v>
      </c>
      <c r="AV99" s="389"/>
      <c r="AW99" s="462">
        <v>480</v>
      </c>
      <c r="AX99" s="343"/>
      <c r="AY99" s="343"/>
      <c r="AZ99" s="343"/>
      <c r="BA99" s="379">
        <v>480</v>
      </c>
      <c r="BB99" s="343">
        <v>480</v>
      </c>
      <c r="BC99" s="343"/>
      <c r="BD99" s="343"/>
      <c r="BE99" s="343"/>
      <c r="BF99" s="379">
        <v>480</v>
      </c>
      <c r="BG99" s="1196">
        <f t="shared" si="109"/>
        <v>100</v>
      </c>
      <c r="BH99" s="733">
        <v>504</v>
      </c>
      <c r="BI99" s="458">
        <v>0</v>
      </c>
      <c r="BJ99" s="389">
        <v>504</v>
      </c>
      <c r="BK99" s="827">
        <f t="shared" si="148"/>
        <v>0</v>
      </c>
      <c r="BL99" s="462">
        <f t="shared" si="110"/>
        <v>0</v>
      </c>
      <c r="BM99" s="343"/>
      <c r="BN99" s="343"/>
      <c r="BO99" s="343">
        <f t="shared" si="111"/>
        <v>0</v>
      </c>
      <c r="BP99" s="343"/>
      <c r="BQ99" s="1375"/>
      <c r="BR99" s="841">
        <v>480</v>
      </c>
      <c r="BS99" s="1257"/>
      <c r="BT99" s="838"/>
      <c r="BU99" s="838"/>
      <c r="BV99" s="838"/>
      <c r="BW99" s="838"/>
      <c r="BX99" s="838">
        <v>0</v>
      </c>
      <c r="BY99" s="844">
        <v>480</v>
      </c>
      <c r="BZ99" s="1376"/>
      <c r="CA99" s="343">
        <v>480</v>
      </c>
      <c r="CB99" s="343"/>
      <c r="CC99" s="343"/>
      <c r="CD99" s="343"/>
      <c r="CE99" s="343"/>
      <c r="CF99" s="343">
        <v>0</v>
      </c>
      <c r="CG99" s="343">
        <v>480</v>
      </c>
      <c r="CH99" s="1407">
        <f t="shared" si="88"/>
        <v>0</v>
      </c>
      <c r="CI99" s="1408">
        <f t="shared" si="143"/>
        <v>0</v>
      </c>
      <c r="CJ99" s="1408"/>
      <c r="CK99" s="1408"/>
      <c r="CL99" s="392">
        <f t="shared" si="136"/>
        <v>0</v>
      </c>
      <c r="CM99" s="392"/>
      <c r="CN99" s="392">
        <f t="shared" si="137"/>
        <v>0</v>
      </c>
      <c r="CO99" s="392"/>
      <c r="CP99" s="392">
        <f t="shared" si="138"/>
        <v>0</v>
      </c>
      <c r="CQ99" s="392">
        <f t="shared" si="139"/>
        <v>0</v>
      </c>
      <c r="CR99" s="1357">
        <f t="shared" si="140"/>
        <v>0</v>
      </c>
      <c r="CS99" s="462"/>
      <c r="CT99" s="343"/>
      <c r="CU99" s="1388"/>
      <c r="CV99" s="1600">
        <f t="shared" si="112"/>
        <v>0</v>
      </c>
      <c r="CW99" s="1590"/>
      <c r="CX99" s="1487"/>
      <c r="CY99" s="1489">
        <f t="shared" si="100"/>
        <v>480</v>
      </c>
      <c r="CZ99" s="1257"/>
      <c r="DA99" s="1490">
        <f t="shared" si="101"/>
        <v>0</v>
      </c>
      <c r="DB99" s="1490">
        <f t="shared" si="102"/>
        <v>0</v>
      </c>
      <c r="DC99" s="1490">
        <f t="shared" si="103"/>
        <v>0</v>
      </c>
      <c r="DD99" s="1490">
        <f t="shared" si="104"/>
        <v>0</v>
      </c>
      <c r="DE99" s="1490">
        <f t="shared" si="105"/>
        <v>0</v>
      </c>
      <c r="DF99" s="1491">
        <f t="shared" si="132"/>
        <v>480</v>
      </c>
      <c r="DG99" s="1589">
        <f t="shared" si="113"/>
        <v>480</v>
      </c>
      <c r="DH99" s="462"/>
      <c r="DI99" s="343"/>
      <c r="DJ99" s="1388"/>
      <c r="DK99" s="1571">
        <f t="shared" si="114"/>
        <v>0</v>
      </c>
      <c r="DL99" s="1571">
        <f t="shared" si="115"/>
        <v>0</v>
      </c>
      <c r="DM99" s="1571">
        <f t="shared" si="116"/>
        <v>0</v>
      </c>
      <c r="DN99" s="1571">
        <f t="shared" si="117"/>
        <v>0</v>
      </c>
      <c r="DO99" s="1571">
        <f t="shared" si="118"/>
        <v>0</v>
      </c>
      <c r="DP99" s="1571">
        <f t="shared" si="119"/>
        <v>0</v>
      </c>
      <c r="DQ99" s="1571">
        <f t="shared" si="120"/>
        <v>0</v>
      </c>
      <c r="DR99" s="1388">
        <f t="shared" si="121"/>
        <v>0</v>
      </c>
      <c r="DS99" s="1571">
        <f t="shared" si="122"/>
        <v>0</v>
      </c>
      <c r="DT99" s="1571">
        <f t="shared" si="123"/>
        <v>0</v>
      </c>
      <c r="DU99" s="1571">
        <f t="shared" si="124"/>
        <v>0</v>
      </c>
      <c r="DV99" s="525"/>
      <c r="DW99" s="372"/>
      <c r="DX99" s="372"/>
      <c r="DY99" s="372"/>
      <c r="DZ99" s="372"/>
      <c r="EA99" s="299"/>
      <c r="EB99" s="598"/>
      <c r="EC99" s="598"/>
      <c r="ED99" s="598"/>
      <c r="EE99" s="299"/>
    </row>
    <row r="100" spans="1:135">
      <c r="A100" s="457">
        <v>88</v>
      </c>
      <c r="B100" s="593" t="s">
        <v>667</v>
      </c>
      <c r="C100" s="1392" t="s">
        <v>561</v>
      </c>
      <c r="D100" s="1373">
        <v>1</v>
      </c>
      <c r="E100" s="456"/>
      <c r="F100" s="462">
        <v>250</v>
      </c>
      <c r="G100" s="343">
        <v>250</v>
      </c>
      <c r="H100" s="343"/>
      <c r="I100" s="343"/>
      <c r="J100" s="343">
        <v>0</v>
      </c>
      <c r="K100" s="379">
        <v>250</v>
      </c>
      <c r="L100" s="343">
        <v>251</v>
      </c>
      <c r="M100" s="343">
        <v>251</v>
      </c>
      <c r="N100" s="343"/>
      <c r="O100" s="343"/>
      <c r="P100" s="343">
        <v>0</v>
      </c>
      <c r="Q100" s="379">
        <v>251</v>
      </c>
      <c r="R100" s="1192">
        <f t="shared" si="134"/>
        <v>100.4</v>
      </c>
      <c r="S100" s="1185">
        <f t="shared" si="125"/>
        <v>250</v>
      </c>
      <c r="T100" s="458"/>
      <c r="U100" s="458"/>
      <c r="V100" s="458"/>
      <c r="W100" s="458">
        <v>0</v>
      </c>
      <c r="X100" s="458">
        <v>250</v>
      </c>
      <c r="Y100" s="458">
        <v>65</v>
      </c>
      <c r="Z100" s="458">
        <v>65</v>
      </c>
      <c r="AA100" s="448">
        <f t="shared" si="126"/>
        <v>260</v>
      </c>
      <c r="AB100" s="458">
        <v>0</v>
      </c>
      <c r="AC100" s="448">
        <f t="shared" si="127"/>
        <v>0</v>
      </c>
      <c r="AD100" s="458">
        <v>65</v>
      </c>
      <c r="AE100" s="448">
        <f t="shared" si="128"/>
        <v>260</v>
      </c>
      <c r="AF100" s="458">
        <v>260</v>
      </c>
      <c r="AG100" s="458">
        <v>250</v>
      </c>
      <c r="AH100" s="458">
        <v>0</v>
      </c>
      <c r="AI100" s="458">
        <v>250</v>
      </c>
      <c r="AJ100" s="458">
        <v>133</v>
      </c>
      <c r="AK100" s="458">
        <v>133</v>
      </c>
      <c r="AL100" s="458">
        <v>0</v>
      </c>
      <c r="AM100" s="458">
        <v>133</v>
      </c>
      <c r="AN100" s="722">
        <v>266</v>
      </c>
      <c r="AO100" s="1453">
        <f t="shared" si="107"/>
        <v>251</v>
      </c>
      <c r="AP100" s="1384">
        <f t="shared" si="108"/>
        <v>0</v>
      </c>
      <c r="AQ100" s="343"/>
      <c r="AR100" s="343"/>
      <c r="AS100" s="343">
        <v>251</v>
      </c>
      <c r="AT100" s="343">
        <v>0</v>
      </c>
      <c r="AU100" s="379">
        <f t="shared" si="129"/>
        <v>251</v>
      </c>
      <c r="AV100" s="389"/>
      <c r="AW100" s="462">
        <v>350</v>
      </c>
      <c r="AX100" s="343"/>
      <c r="AY100" s="343"/>
      <c r="AZ100" s="343"/>
      <c r="BA100" s="379">
        <v>350</v>
      </c>
      <c r="BB100" s="343">
        <v>348</v>
      </c>
      <c r="BC100" s="343"/>
      <c r="BD100" s="343"/>
      <c r="BE100" s="343"/>
      <c r="BF100" s="379">
        <v>348</v>
      </c>
      <c r="BG100" s="1196">
        <f t="shared" si="109"/>
        <v>99.428571428571431</v>
      </c>
      <c r="BH100" s="733">
        <v>500</v>
      </c>
      <c r="BI100" s="458">
        <v>0</v>
      </c>
      <c r="BJ100" s="389">
        <v>500</v>
      </c>
      <c r="BK100" s="827">
        <f t="shared" si="148"/>
        <v>0</v>
      </c>
      <c r="BL100" s="462">
        <f t="shared" si="110"/>
        <v>0</v>
      </c>
      <c r="BM100" s="343"/>
      <c r="BN100" s="343"/>
      <c r="BO100" s="343">
        <f t="shared" si="111"/>
        <v>0</v>
      </c>
      <c r="BP100" s="343"/>
      <c r="BQ100" s="1375"/>
      <c r="BR100" s="841">
        <v>350</v>
      </c>
      <c r="BS100" s="1257"/>
      <c r="BT100" s="838"/>
      <c r="BU100" s="838"/>
      <c r="BV100" s="838"/>
      <c r="BW100" s="838"/>
      <c r="BX100" s="838">
        <v>0</v>
      </c>
      <c r="BY100" s="844">
        <v>350</v>
      </c>
      <c r="BZ100" s="1376"/>
      <c r="CA100" s="343">
        <v>350</v>
      </c>
      <c r="CB100" s="343"/>
      <c r="CC100" s="343"/>
      <c r="CD100" s="343"/>
      <c r="CE100" s="343"/>
      <c r="CF100" s="343">
        <v>0</v>
      </c>
      <c r="CG100" s="343">
        <v>350</v>
      </c>
      <c r="CH100" s="1407">
        <f t="shared" si="88"/>
        <v>100</v>
      </c>
      <c r="CI100" s="1408">
        <f t="shared" si="143"/>
        <v>100</v>
      </c>
      <c r="CJ100" s="1408"/>
      <c r="CK100" s="1408"/>
      <c r="CL100" s="392">
        <f t="shared" si="136"/>
        <v>0</v>
      </c>
      <c r="CM100" s="392"/>
      <c r="CN100" s="392">
        <f t="shared" si="137"/>
        <v>0</v>
      </c>
      <c r="CO100" s="392"/>
      <c r="CP100" s="392">
        <f t="shared" si="138"/>
        <v>0</v>
      </c>
      <c r="CQ100" s="392">
        <f t="shared" si="139"/>
        <v>0</v>
      </c>
      <c r="CR100" s="1357">
        <f t="shared" si="140"/>
        <v>100</v>
      </c>
      <c r="CS100" s="462"/>
      <c r="CT100" s="343"/>
      <c r="CU100" s="1388"/>
      <c r="CV100" s="1600">
        <f t="shared" si="112"/>
        <v>0</v>
      </c>
      <c r="CW100" s="1590"/>
      <c r="CX100" s="1487"/>
      <c r="CY100" s="1489">
        <f t="shared" si="100"/>
        <v>350</v>
      </c>
      <c r="CZ100" s="1257"/>
      <c r="DA100" s="1490">
        <f t="shared" si="101"/>
        <v>0</v>
      </c>
      <c r="DB100" s="1490">
        <f t="shared" si="102"/>
        <v>0</v>
      </c>
      <c r="DC100" s="1490">
        <f t="shared" si="103"/>
        <v>0</v>
      </c>
      <c r="DD100" s="1490">
        <f t="shared" si="104"/>
        <v>0</v>
      </c>
      <c r="DE100" s="1490">
        <f t="shared" si="105"/>
        <v>0</v>
      </c>
      <c r="DF100" s="1491">
        <f t="shared" si="132"/>
        <v>350</v>
      </c>
      <c r="DG100" s="1589">
        <f t="shared" si="113"/>
        <v>350</v>
      </c>
      <c r="DH100" s="462"/>
      <c r="DI100" s="343"/>
      <c r="DJ100" s="1388"/>
      <c r="DK100" s="1571">
        <f t="shared" si="114"/>
        <v>0</v>
      </c>
      <c r="DL100" s="1571">
        <f t="shared" si="115"/>
        <v>0</v>
      </c>
      <c r="DM100" s="1571">
        <f t="shared" si="116"/>
        <v>0</v>
      </c>
      <c r="DN100" s="1571">
        <f t="shared" si="117"/>
        <v>0</v>
      </c>
      <c r="DO100" s="1571">
        <f t="shared" si="118"/>
        <v>0</v>
      </c>
      <c r="DP100" s="1571">
        <f t="shared" si="119"/>
        <v>0</v>
      </c>
      <c r="DQ100" s="1571">
        <f t="shared" si="120"/>
        <v>0</v>
      </c>
      <c r="DR100" s="1388">
        <f t="shared" si="121"/>
        <v>0</v>
      </c>
      <c r="DS100" s="1571">
        <f t="shared" si="122"/>
        <v>0</v>
      </c>
      <c r="DT100" s="1571">
        <f t="shared" si="123"/>
        <v>0</v>
      </c>
      <c r="DU100" s="1571">
        <f t="shared" si="124"/>
        <v>0</v>
      </c>
      <c r="DV100" s="525"/>
      <c r="DW100" s="372"/>
      <c r="DX100" s="372"/>
      <c r="DY100" s="372"/>
      <c r="DZ100" s="372"/>
      <c r="EA100" s="299"/>
      <c r="EB100" s="598"/>
      <c r="EC100" s="598"/>
      <c r="ED100" s="598"/>
      <c r="EE100" s="299"/>
    </row>
    <row r="101" spans="1:135">
      <c r="A101" s="457">
        <v>89</v>
      </c>
      <c r="B101" s="593" t="s">
        <v>667</v>
      </c>
      <c r="C101" s="1392" t="s">
        <v>15</v>
      </c>
      <c r="D101" s="1373">
        <v>2</v>
      </c>
      <c r="E101" s="456"/>
      <c r="F101" s="462">
        <v>260</v>
      </c>
      <c r="G101" s="343">
        <v>260</v>
      </c>
      <c r="H101" s="343"/>
      <c r="I101" s="343"/>
      <c r="J101" s="343">
        <v>0</v>
      </c>
      <c r="K101" s="379">
        <v>260</v>
      </c>
      <c r="L101" s="343">
        <v>235</v>
      </c>
      <c r="M101" s="343">
        <v>235</v>
      </c>
      <c r="N101" s="343"/>
      <c r="O101" s="343"/>
      <c r="P101" s="343">
        <v>0</v>
      </c>
      <c r="Q101" s="379">
        <v>235</v>
      </c>
      <c r="R101" s="1192">
        <f t="shared" si="134"/>
        <v>90.384615384615387</v>
      </c>
      <c r="S101" s="1185">
        <f t="shared" si="125"/>
        <v>455</v>
      </c>
      <c r="T101" s="458"/>
      <c r="U101" s="458"/>
      <c r="V101" s="458"/>
      <c r="W101" s="458">
        <v>0</v>
      </c>
      <c r="X101" s="458">
        <v>455</v>
      </c>
      <c r="Y101" s="458">
        <v>81</v>
      </c>
      <c r="Z101" s="458">
        <v>81</v>
      </c>
      <c r="AA101" s="448">
        <f t="shared" si="126"/>
        <v>324</v>
      </c>
      <c r="AB101" s="458">
        <v>0</v>
      </c>
      <c r="AC101" s="448">
        <f t="shared" si="127"/>
        <v>0</v>
      </c>
      <c r="AD101" s="458">
        <v>81</v>
      </c>
      <c r="AE101" s="448">
        <f t="shared" si="128"/>
        <v>324</v>
      </c>
      <c r="AF101" s="458">
        <v>324</v>
      </c>
      <c r="AG101" s="458">
        <v>455</v>
      </c>
      <c r="AH101" s="458">
        <v>0</v>
      </c>
      <c r="AI101" s="458">
        <v>455</v>
      </c>
      <c r="AJ101" s="458">
        <v>174</v>
      </c>
      <c r="AK101" s="458">
        <v>174</v>
      </c>
      <c r="AL101" s="458">
        <v>0</v>
      </c>
      <c r="AM101" s="458">
        <v>174</v>
      </c>
      <c r="AN101" s="722">
        <v>348</v>
      </c>
      <c r="AO101" s="1453">
        <f t="shared" si="107"/>
        <v>235</v>
      </c>
      <c r="AP101" s="1384">
        <f t="shared" si="108"/>
        <v>0</v>
      </c>
      <c r="AQ101" s="343"/>
      <c r="AR101" s="343"/>
      <c r="AS101" s="343">
        <v>235</v>
      </c>
      <c r="AT101" s="343">
        <v>0</v>
      </c>
      <c r="AU101" s="379">
        <f t="shared" si="129"/>
        <v>235</v>
      </c>
      <c r="AV101" s="389"/>
      <c r="AW101" s="462">
        <v>455</v>
      </c>
      <c r="AX101" s="343"/>
      <c r="AY101" s="343"/>
      <c r="AZ101" s="343"/>
      <c r="BA101" s="379">
        <v>455</v>
      </c>
      <c r="BB101" s="343">
        <v>376</v>
      </c>
      <c r="BC101" s="343"/>
      <c r="BD101" s="343"/>
      <c r="BE101" s="343"/>
      <c r="BF101" s="379">
        <v>376</v>
      </c>
      <c r="BG101" s="1196">
        <f t="shared" si="109"/>
        <v>82.637362637362628</v>
      </c>
      <c r="BH101" s="733">
        <v>600</v>
      </c>
      <c r="BI101" s="458">
        <v>100</v>
      </c>
      <c r="BJ101" s="389">
        <v>700</v>
      </c>
      <c r="BK101" s="827">
        <f t="shared" si="148"/>
        <v>0</v>
      </c>
      <c r="BL101" s="462">
        <f t="shared" si="110"/>
        <v>0</v>
      </c>
      <c r="BM101" s="343"/>
      <c r="BN101" s="343"/>
      <c r="BO101" s="343">
        <f t="shared" si="111"/>
        <v>0</v>
      </c>
      <c r="BP101" s="343"/>
      <c r="BQ101" s="1375"/>
      <c r="BR101" s="841">
        <v>580</v>
      </c>
      <c r="BS101" s="1257"/>
      <c r="BT101" s="838"/>
      <c r="BU101" s="838"/>
      <c r="BV101" s="838"/>
      <c r="BW101" s="838"/>
      <c r="BX101" s="838">
        <v>0</v>
      </c>
      <c r="BY101" s="844">
        <v>580</v>
      </c>
      <c r="BZ101" s="1376"/>
      <c r="CA101" s="343">
        <v>580</v>
      </c>
      <c r="CB101" s="343"/>
      <c r="CC101" s="343"/>
      <c r="CD101" s="343"/>
      <c r="CE101" s="343"/>
      <c r="CF101" s="343">
        <v>0</v>
      </c>
      <c r="CG101" s="343">
        <v>580</v>
      </c>
      <c r="CH101" s="1407">
        <f t="shared" si="88"/>
        <v>125</v>
      </c>
      <c r="CI101" s="1408">
        <f t="shared" si="143"/>
        <v>125</v>
      </c>
      <c r="CJ101" s="1408">
        <v>-20</v>
      </c>
      <c r="CK101" s="1408"/>
      <c r="CL101" s="392">
        <f t="shared" si="136"/>
        <v>0</v>
      </c>
      <c r="CM101" s="392"/>
      <c r="CN101" s="392">
        <f t="shared" si="137"/>
        <v>0</v>
      </c>
      <c r="CO101" s="392"/>
      <c r="CP101" s="392">
        <f t="shared" si="138"/>
        <v>0</v>
      </c>
      <c r="CQ101" s="392">
        <f t="shared" si="139"/>
        <v>0</v>
      </c>
      <c r="CR101" s="1357">
        <f t="shared" si="140"/>
        <v>125</v>
      </c>
      <c r="CS101" s="462"/>
      <c r="CT101" s="343"/>
      <c r="CU101" s="1388"/>
      <c r="CV101" s="1600">
        <f t="shared" si="112"/>
        <v>0</v>
      </c>
      <c r="CW101" s="1590"/>
      <c r="CX101" s="1487"/>
      <c r="CY101" s="1489">
        <f t="shared" si="100"/>
        <v>580</v>
      </c>
      <c r="CZ101" s="1257"/>
      <c r="DA101" s="1490">
        <f t="shared" si="101"/>
        <v>0</v>
      </c>
      <c r="DB101" s="1490">
        <f t="shared" si="102"/>
        <v>0</v>
      </c>
      <c r="DC101" s="1490">
        <f t="shared" si="103"/>
        <v>0</v>
      </c>
      <c r="DD101" s="1490">
        <f t="shared" si="104"/>
        <v>0</v>
      </c>
      <c r="DE101" s="1490">
        <f t="shared" si="105"/>
        <v>0</v>
      </c>
      <c r="DF101" s="1491">
        <f t="shared" si="132"/>
        <v>580</v>
      </c>
      <c r="DG101" s="1589">
        <f t="shared" si="113"/>
        <v>580</v>
      </c>
      <c r="DH101" s="462"/>
      <c r="DI101" s="343"/>
      <c r="DJ101" s="1388"/>
      <c r="DK101" s="1571">
        <f t="shared" si="114"/>
        <v>0</v>
      </c>
      <c r="DL101" s="1571">
        <f t="shared" si="115"/>
        <v>0</v>
      </c>
      <c r="DM101" s="1571">
        <f t="shared" si="116"/>
        <v>0</v>
      </c>
      <c r="DN101" s="1571">
        <f t="shared" si="117"/>
        <v>0</v>
      </c>
      <c r="DO101" s="1571">
        <f t="shared" si="118"/>
        <v>0</v>
      </c>
      <c r="DP101" s="1571">
        <f t="shared" si="119"/>
        <v>0</v>
      </c>
      <c r="DQ101" s="1571">
        <f t="shared" si="120"/>
        <v>0</v>
      </c>
      <c r="DR101" s="1388">
        <f t="shared" si="121"/>
        <v>0</v>
      </c>
      <c r="DS101" s="1571">
        <f t="shared" si="122"/>
        <v>0</v>
      </c>
      <c r="DT101" s="1571">
        <f t="shared" si="123"/>
        <v>0</v>
      </c>
      <c r="DU101" s="1571">
        <f t="shared" si="124"/>
        <v>0</v>
      </c>
      <c r="DV101" s="525"/>
      <c r="DW101" s="372"/>
      <c r="DX101" s="372"/>
      <c r="DY101" s="372"/>
      <c r="DZ101" s="372"/>
      <c r="EA101" s="299"/>
      <c r="EB101" s="598"/>
      <c r="EC101" s="598"/>
      <c r="ED101" s="598"/>
      <c r="EE101" s="299"/>
    </row>
    <row r="102" spans="1:135">
      <c r="A102" s="457">
        <v>90</v>
      </c>
      <c r="B102" s="593" t="s">
        <v>667</v>
      </c>
      <c r="C102" s="1392" t="s">
        <v>35</v>
      </c>
      <c r="D102" s="1373">
        <v>2</v>
      </c>
      <c r="E102" s="456"/>
      <c r="F102" s="462">
        <v>1281</v>
      </c>
      <c r="G102" s="343">
        <v>936</v>
      </c>
      <c r="H102" s="343"/>
      <c r="I102" s="343">
        <v>345</v>
      </c>
      <c r="J102" s="343">
        <v>627</v>
      </c>
      <c r="K102" s="379">
        <v>1908</v>
      </c>
      <c r="L102" s="343">
        <v>1263</v>
      </c>
      <c r="M102" s="343">
        <v>934</v>
      </c>
      <c r="N102" s="343"/>
      <c r="O102" s="343">
        <v>329</v>
      </c>
      <c r="P102" s="343">
        <v>1420</v>
      </c>
      <c r="Q102" s="379">
        <v>2683</v>
      </c>
      <c r="R102" s="1192">
        <f t="shared" si="134"/>
        <v>140.61844863731656</v>
      </c>
      <c r="S102" s="1185">
        <f t="shared" si="125"/>
        <v>1136</v>
      </c>
      <c r="T102" s="458">
        <v>345</v>
      </c>
      <c r="U102" s="458"/>
      <c r="V102" s="458"/>
      <c r="W102" s="458">
        <v>0</v>
      </c>
      <c r="X102" s="458">
        <v>1481</v>
      </c>
      <c r="Y102" s="458">
        <v>317</v>
      </c>
      <c r="Z102" s="458">
        <v>317</v>
      </c>
      <c r="AA102" s="448">
        <f t="shared" si="126"/>
        <v>1268</v>
      </c>
      <c r="AB102" s="458">
        <v>0</v>
      </c>
      <c r="AC102" s="448">
        <f t="shared" si="127"/>
        <v>0</v>
      </c>
      <c r="AD102" s="458">
        <v>317</v>
      </c>
      <c r="AE102" s="448">
        <f t="shared" si="128"/>
        <v>1268</v>
      </c>
      <c r="AF102" s="458">
        <v>1268</v>
      </c>
      <c r="AG102" s="458">
        <v>1481</v>
      </c>
      <c r="AH102" s="458">
        <v>0</v>
      </c>
      <c r="AI102" s="458">
        <v>1481</v>
      </c>
      <c r="AJ102" s="458">
        <v>648</v>
      </c>
      <c r="AK102" s="458">
        <v>648</v>
      </c>
      <c r="AL102" s="458">
        <v>0</v>
      </c>
      <c r="AM102" s="458">
        <v>648</v>
      </c>
      <c r="AN102" s="722">
        <v>1296</v>
      </c>
      <c r="AO102" s="1453">
        <f t="shared" si="107"/>
        <v>2106</v>
      </c>
      <c r="AP102" s="1384">
        <f t="shared" si="108"/>
        <v>1172</v>
      </c>
      <c r="AQ102" s="343"/>
      <c r="AR102" s="343">
        <f>71+663</f>
        <v>734</v>
      </c>
      <c r="AS102" s="343">
        <v>2840</v>
      </c>
      <c r="AT102" s="343">
        <v>1420</v>
      </c>
      <c r="AU102" s="379">
        <f t="shared" si="129"/>
        <v>4260</v>
      </c>
      <c r="AV102" s="389"/>
      <c r="AW102" s="462">
        <v>1136</v>
      </c>
      <c r="AX102" s="343">
        <v>345</v>
      </c>
      <c r="AY102" s="343"/>
      <c r="AZ102" s="343"/>
      <c r="BA102" s="379">
        <v>1481</v>
      </c>
      <c r="BB102" s="343">
        <v>1132</v>
      </c>
      <c r="BC102" s="343">
        <v>281</v>
      </c>
      <c r="BD102" s="343"/>
      <c r="BE102" s="343"/>
      <c r="BF102" s="379">
        <v>1413</v>
      </c>
      <c r="BG102" s="1196">
        <f t="shared" si="109"/>
        <v>95.408507765023629</v>
      </c>
      <c r="BH102" s="733">
        <v>1956</v>
      </c>
      <c r="BI102" s="458">
        <v>350</v>
      </c>
      <c r="BJ102" s="389">
        <v>2306</v>
      </c>
      <c r="BK102" s="827">
        <f t="shared" si="148"/>
        <v>0</v>
      </c>
      <c r="BL102" s="462">
        <f t="shared" si="110"/>
        <v>0</v>
      </c>
      <c r="BM102" s="343"/>
      <c r="BN102" s="343"/>
      <c r="BO102" s="343">
        <f t="shared" si="111"/>
        <v>0</v>
      </c>
      <c r="BP102" s="343"/>
      <c r="BQ102" s="1375"/>
      <c r="BR102" s="841">
        <v>1136</v>
      </c>
      <c r="BS102" s="1257"/>
      <c r="BT102" s="838">
        <v>228</v>
      </c>
      <c r="BU102" s="838"/>
      <c r="BV102" s="838"/>
      <c r="BW102" s="838"/>
      <c r="BX102" s="838">
        <v>0</v>
      </c>
      <c r="BY102" s="844">
        <v>1364</v>
      </c>
      <c r="BZ102" s="1376"/>
      <c r="CA102" s="343">
        <v>1136</v>
      </c>
      <c r="CB102" s="343">
        <v>228</v>
      </c>
      <c r="CC102" s="343"/>
      <c r="CD102" s="343"/>
      <c r="CE102" s="343"/>
      <c r="CF102" s="343">
        <v>0</v>
      </c>
      <c r="CG102" s="343">
        <v>1364</v>
      </c>
      <c r="CH102" s="1407">
        <f t="shared" si="88"/>
        <v>-117</v>
      </c>
      <c r="CI102" s="1408">
        <f t="shared" si="143"/>
        <v>0</v>
      </c>
      <c r="CJ102" s="1408"/>
      <c r="CK102" s="1408"/>
      <c r="CL102" s="392">
        <f t="shared" si="136"/>
        <v>-117</v>
      </c>
      <c r="CM102" s="392"/>
      <c r="CN102" s="392">
        <f t="shared" si="137"/>
        <v>0</v>
      </c>
      <c r="CO102" s="392"/>
      <c r="CP102" s="392">
        <f t="shared" si="138"/>
        <v>0</v>
      </c>
      <c r="CQ102" s="392">
        <f t="shared" si="139"/>
        <v>0</v>
      </c>
      <c r="CR102" s="1357">
        <f t="shared" si="140"/>
        <v>-117</v>
      </c>
      <c r="CS102" s="462"/>
      <c r="CT102" s="343"/>
      <c r="CU102" s="1388"/>
      <c r="CV102" s="1600">
        <f t="shared" si="112"/>
        <v>0</v>
      </c>
      <c r="CW102" s="1590"/>
      <c r="CX102" s="1487"/>
      <c r="CY102" s="1489">
        <f t="shared" si="100"/>
        <v>1136</v>
      </c>
      <c r="CZ102" s="1257"/>
      <c r="DA102" s="1490">
        <f t="shared" si="101"/>
        <v>228</v>
      </c>
      <c r="DB102" s="1490">
        <f t="shared" si="102"/>
        <v>0</v>
      </c>
      <c r="DC102" s="1490">
        <f t="shared" si="103"/>
        <v>0</v>
      </c>
      <c r="DD102" s="1490">
        <f t="shared" si="104"/>
        <v>0</v>
      </c>
      <c r="DE102" s="1490">
        <f t="shared" si="105"/>
        <v>0</v>
      </c>
      <c r="DF102" s="1491">
        <f t="shared" si="132"/>
        <v>1364</v>
      </c>
      <c r="DG102" s="1589">
        <f t="shared" si="113"/>
        <v>1364</v>
      </c>
      <c r="DH102" s="462"/>
      <c r="DI102" s="343"/>
      <c r="DJ102" s="1388"/>
      <c r="DK102" s="1571">
        <f t="shared" si="114"/>
        <v>0</v>
      </c>
      <c r="DL102" s="1571">
        <f t="shared" si="115"/>
        <v>0</v>
      </c>
      <c r="DM102" s="1571">
        <f t="shared" si="116"/>
        <v>0</v>
      </c>
      <c r="DN102" s="1571">
        <f t="shared" si="117"/>
        <v>0</v>
      </c>
      <c r="DO102" s="1571">
        <f t="shared" si="118"/>
        <v>0</v>
      </c>
      <c r="DP102" s="1571">
        <f t="shared" si="119"/>
        <v>0</v>
      </c>
      <c r="DQ102" s="1571">
        <f t="shared" si="120"/>
        <v>0</v>
      </c>
      <c r="DR102" s="1388">
        <f t="shared" si="121"/>
        <v>0</v>
      </c>
      <c r="DS102" s="1571">
        <f t="shared" si="122"/>
        <v>0</v>
      </c>
      <c r="DT102" s="1571">
        <f t="shared" si="123"/>
        <v>0</v>
      </c>
      <c r="DU102" s="1571">
        <f t="shared" si="124"/>
        <v>0</v>
      </c>
      <c r="DV102" s="525"/>
      <c r="DW102" s="372"/>
      <c r="DX102" s="372"/>
      <c r="DY102" s="372"/>
      <c r="DZ102" s="372"/>
      <c r="EA102" s="299"/>
      <c r="EB102" s="598"/>
      <c r="EC102" s="598"/>
      <c r="ED102" s="598"/>
      <c r="EE102" s="299"/>
    </row>
    <row r="103" spans="1:135" ht="30">
      <c r="A103" s="457">
        <v>91</v>
      </c>
      <c r="B103" s="593" t="s">
        <v>667</v>
      </c>
      <c r="C103" s="1392" t="s">
        <v>562</v>
      </c>
      <c r="D103" s="1373">
        <v>2</v>
      </c>
      <c r="E103" s="456"/>
      <c r="F103" s="462">
        <v>366</v>
      </c>
      <c r="G103" s="343">
        <v>366</v>
      </c>
      <c r="H103" s="343"/>
      <c r="I103" s="343"/>
      <c r="J103" s="343">
        <v>120</v>
      </c>
      <c r="K103" s="379">
        <v>486</v>
      </c>
      <c r="L103" s="343">
        <v>366</v>
      </c>
      <c r="M103" s="343">
        <v>366</v>
      </c>
      <c r="N103" s="343"/>
      <c r="O103" s="343"/>
      <c r="P103" s="343">
        <v>120</v>
      </c>
      <c r="Q103" s="379">
        <v>486</v>
      </c>
      <c r="R103" s="1192">
        <f t="shared" si="134"/>
        <v>100</v>
      </c>
      <c r="S103" s="1185">
        <f t="shared" si="125"/>
        <v>520</v>
      </c>
      <c r="T103" s="458"/>
      <c r="U103" s="458"/>
      <c r="V103" s="458"/>
      <c r="W103" s="458">
        <v>0</v>
      </c>
      <c r="X103" s="458">
        <v>520</v>
      </c>
      <c r="Y103" s="458">
        <v>115</v>
      </c>
      <c r="Z103" s="458">
        <v>117</v>
      </c>
      <c r="AA103" s="448">
        <f t="shared" si="126"/>
        <v>468</v>
      </c>
      <c r="AB103" s="458">
        <v>0</v>
      </c>
      <c r="AC103" s="448">
        <f t="shared" si="127"/>
        <v>0</v>
      </c>
      <c r="AD103" s="458">
        <v>117</v>
      </c>
      <c r="AE103" s="448">
        <f t="shared" si="128"/>
        <v>468</v>
      </c>
      <c r="AF103" s="458">
        <v>468</v>
      </c>
      <c r="AG103" s="458">
        <v>520</v>
      </c>
      <c r="AH103" s="458">
        <v>0</v>
      </c>
      <c r="AI103" s="458">
        <v>520</v>
      </c>
      <c r="AJ103" s="458">
        <v>214</v>
      </c>
      <c r="AK103" s="458">
        <v>216</v>
      </c>
      <c r="AL103" s="458">
        <v>0</v>
      </c>
      <c r="AM103" s="458">
        <v>216</v>
      </c>
      <c r="AN103" s="722">
        <v>432</v>
      </c>
      <c r="AO103" s="1453">
        <f t="shared" si="107"/>
        <v>366</v>
      </c>
      <c r="AP103" s="1384">
        <f t="shared" si="108"/>
        <v>0</v>
      </c>
      <c r="AQ103" s="343"/>
      <c r="AR103" s="343"/>
      <c r="AS103" s="343">
        <v>366</v>
      </c>
      <c r="AT103" s="343">
        <v>120</v>
      </c>
      <c r="AU103" s="379">
        <f t="shared" si="129"/>
        <v>486</v>
      </c>
      <c r="AV103" s="389"/>
      <c r="AW103" s="462">
        <v>520</v>
      </c>
      <c r="AX103" s="343"/>
      <c r="AY103" s="343"/>
      <c r="AZ103" s="343"/>
      <c r="BA103" s="379">
        <v>520</v>
      </c>
      <c r="BB103" s="343">
        <v>432</v>
      </c>
      <c r="BC103" s="343"/>
      <c r="BD103" s="343"/>
      <c r="BE103" s="343">
        <v>0</v>
      </c>
      <c r="BF103" s="379">
        <v>432</v>
      </c>
      <c r="BG103" s="1196">
        <f t="shared" si="109"/>
        <v>83.07692307692308</v>
      </c>
      <c r="BH103" s="733">
        <v>490</v>
      </c>
      <c r="BI103" s="458">
        <v>230</v>
      </c>
      <c r="BJ103" s="389">
        <v>720</v>
      </c>
      <c r="BK103" s="827">
        <f t="shared" si="148"/>
        <v>0</v>
      </c>
      <c r="BL103" s="462">
        <f t="shared" si="110"/>
        <v>0</v>
      </c>
      <c r="BM103" s="343"/>
      <c r="BN103" s="343"/>
      <c r="BO103" s="343">
        <f t="shared" si="111"/>
        <v>0</v>
      </c>
      <c r="BP103" s="343"/>
      <c r="BQ103" s="1375"/>
      <c r="BR103" s="841">
        <v>520</v>
      </c>
      <c r="BS103" s="1257"/>
      <c r="BT103" s="838"/>
      <c r="BU103" s="838"/>
      <c r="BV103" s="838"/>
      <c r="BW103" s="838"/>
      <c r="BX103" s="838">
        <v>0</v>
      </c>
      <c r="BY103" s="844">
        <v>520</v>
      </c>
      <c r="BZ103" s="1376"/>
      <c r="CA103" s="343">
        <v>520</v>
      </c>
      <c r="CB103" s="343"/>
      <c r="CC103" s="343"/>
      <c r="CD103" s="343"/>
      <c r="CE103" s="343"/>
      <c r="CF103" s="343">
        <v>0</v>
      </c>
      <c r="CG103" s="343">
        <v>520</v>
      </c>
      <c r="CH103" s="1407">
        <f t="shared" si="88"/>
        <v>0</v>
      </c>
      <c r="CI103" s="1408">
        <f t="shared" si="143"/>
        <v>0</v>
      </c>
      <c r="CJ103" s="1408"/>
      <c r="CK103" s="1408"/>
      <c r="CL103" s="392">
        <f t="shared" si="136"/>
        <v>0</v>
      </c>
      <c r="CM103" s="392"/>
      <c r="CN103" s="392">
        <f t="shared" si="137"/>
        <v>0</v>
      </c>
      <c r="CO103" s="392"/>
      <c r="CP103" s="392">
        <f t="shared" si="138"/>
        <v>0</v>
      </c>
      <c r="CQ103" s="392">
        <f t="shared" si="139"/>
        <v>0</v>
      </c>
      <c r="CR103" s="1357">
        <f t="shared" si="140"/>
        <v>0</v>
      </c>
      <c r="CS103" s="462"/>
      <c r="CT103" s="343"/>
      <c r="CU103" s="1388"/>
      <c r="CV103" s="1600">
        <f t="shared" si="112"/>
        <v>0</v>
      </c>
      <c r="CW103" s="1590"/>
      <c r="CX103" s="1487"/>
      <c r="CY103" s="1489">
        <f t="shared" ref="CY103:CY127" si="150">BR103+CW103</f>
        <v>520</v>
      </c>
      <c r="CZ103" s="1257"/>
      <c r="DA103" s="1490">
        <f t="shared" ref="DA103:DA127" si="151">BT103</f>
        <v>0</v>
      </c>
      <c r="DB103" s="1490">
        <f t="shared" ref="DB103:DB127" si="152">BU103</f>
        <v>0</v>
      </c>
      <c r="DC103" s="1490">
        <f t="shared" ref="DC103:DC127" si="153">BV103</f>
        <v>0</v>
      </c>
      <c r="DD103" s="1490">
        <f t="shared" ref="DD103:DD127" si="154">BW103</f>
        <v>0</v>
      </c>
      <c r="DE103" s="1490">
        <f t="shared" ref="DE103:DE127" si="155">BX103</f>
        <v>0</v>
      </c>
      <c r="DF103" s="1491">
        <f t="shared" si="132"/>
        <v>520</v>
      </c>
      <c r="DG103" s="1589">
        <f t="shared" si="113"/>
        <v>520</v>
      </c>
      <c r="DH103" s="462"/>
      <c r="DI103" s="343"/>
      <c r="DJ103" s="1388"/>
      <c r="DK103" s="1571">
        <f t="shared" si="114"/>
        <v>0</v>
      </c>
      <c r="DL103" s="1571">
        <f t="shared" si="115"/>
        <v>0</v>
      </c>
      <c r="DM103" s="1571">
        <f t="shared" si="116"/>
        <v>0</v>
      </c>
      <c r="DN103" s="1571">
        <f t="shared" si="117"/>
        <v>0</v>
      </c>
      <c r="DO103" s="1571">
        <f t="shared" si="118"/>
        <v>0</v>
      </c>
      <c r="DP103" s="1571">
        <f t="shared" si="119"/>
        <v>0</v>
      </c>
      <c r="DQ103" s="1571">
        <f t="shared" si="120"/>
        <v>0</v>
      </c>
      <c r="DR103" s="1388">
        <f t="shared" si="121"/>
        <v>0</v>
      </c>
      <c r="DS103" s="1571">
        <f t="shared" si="122"/>
        <v>0</v>
      </c>
      <c r="DT103" s="1571">
        <f t="shared" si="123"/>
        <v>0</v>
      </c>
      <c r="DU103" s="1571">
        <f t="shared" si="124"/>
        <v>0</v>
      </c>
      <c r="DV103" s="525"/>
      <c r="DW103" s="372"/>
      <c r="DX103" s="372"/>
      <c r="DY103" s="372"/>
      <c r="DZ103" s="372"/>
      <c r="EA103" s="299"/>
      <c r="EB103" s="598"/>
      <c r="EC103" s="598"/>
      <c r="ED103" s="598"/>
      <c r="EE103" s="299"/>
    </row>
    <row r="104" spans="1:135">
      <c r="A104" s="457">
        <v>92</v>
      </c>
      <c r="B104" s="593" t="s">
        <v>667</v>
      </c>
      <c r="C104" s="1392" t="s">
        <v>1173</v>
      </c>
      <c r="D104" s="1373">
        <v>1</v>
      </c>
      <c r="E104" s="456"/>
      <c r="F104" s="462">
        <v>0</v>
      </c>
      <c r="G104" s="343"/>
      <c r="H104" s="343"/>
      <c r="I104" s="343"/>
      <c r="J104" s="343">
        <v>0</v>
      </c>
      <c r="K104" s="379">
        <v>0</v>
      </c>
      <c r="L104" s="343">
        <v>0</v>
      </c>
      <c r="M104" s="343"/>
      <c r="N104" s="343"/>
      <c r="O104" s="343"/>
      <c r="P104" s="343">
        <v>0</v>
      </c>
      <c r="Q104" s="379">
        <v>0</v>
      </c>
      <c r="R104" s="1192"/>
      <c r="S104" s="1185">
        <f t="shared" si="125"/>
        <v>0</v>
      </c>
      <c r="T104" s="458"/>
      <c r="U104" s="458"/>
      <c r="V104" s="458"/>
      <c r="W104" s="458">
        <v>0</v>
      </c>
      <c r="X104" s="458">
        <v>0</v>
      </c>
      <c r="Y104" s="458">
        <v>0</v>
      </c>
      <c r="Z104" s="458">
        <v>0</v>
      </c>
      <c r="AA104" s="448">
        <f t="shared" si="126"/>
        <v>0</v>
      </c>
      <c r="AB104" s="458">
        <v>0</v>
      </c>
      <c r="AC104" s="448">
        <f t="shared" si="127"/>
        <v>0</v>
      </c>
      <c r="AD104" s="458">
        <v>0</v>
      </c>
      <c r="AE104" s="448">
        <f t="shared" si="128"/>
        <v>0</v>
      </c>
      <c r="AF104" s="458">
        <v>0</v>
      </c>
      <c r="AG104" s="458">
        <v>0</v>
      </c>
      <c r="AH104" s="458">
        <v>0</v>
      </c>
      <c r="AI104" s="458">
        <v>0</v>
      </c>
      <c r="AJ104" s="458">
        <v>0</v>
      </c>
      <c r="AK104" s="458">
        <v>0</v>
      </c>
      <c r="AL104" s="458">
        <v>0</v>
      </c>
      <c r="AM104" s="458">
        <v>0</v>
      </c>
      <c r="AN104" s="722">
        <v>0</v>
      </c>
      <c r="AO104" s="1453">
        <f t="shared" si="107"/>
        <v>0</v>
      </c>
      <c r="AP104" s="1384">
        <f t="shared" si="108"/>
        <v>0</v>
      </c>
      <c r="AQ104" s="343"/>
      <c r="AR104" s="343"/>
      <c r="AS104" s="343"/>
      <c r="AT104" s="343">
        <v>0</v>
      </c>
      <c r="AU104" s="379">
        <f t="shared" si="129"/>
        <v>0</v>
      </c>
      <c r="AV104" s="389"/>
      <c r="AW104" s="462"/>
      <c r="AX104" s="343"/>
      <c r="AY104" s="343"/>
      <c r="AZ104" s="343"/>
      <c r="BA104" s="379"/>
      <c r="BB104" s="343"/>
      <c r="BC104" s="343"/>
      <c r="BD104" s="343"/>
      <c r="BE104" s="343"/>
      <c r="BF104" s="379"/>
      <c r="BG104" s="1196"/>
      <c r="BH104" s="733">
        <v>400</v>
      </c>
      <c r="BI104" s="458">
        <v>0</v>
      </c>
      <c r="BJ104" s="389">
        <v>400</v>
      </c>
      <c r="BK104" s="827">
        <f t="shared" si="148"/>
        <v>0</v>
      </c>
      <c r="BL104" s="462">
        <f t="shared" si="110"/>
        <v>0</v>
      </c>
      <c r="BM104" s="343"/>
      <c r="BN104" s="343"/>
      <c r="BO104" s="343">
        <f t="shared" si="111"/>
        <v>0</v>
      </c>
      <c r="BP104" s="343"/>
      <c r="BQ104" s="1375"/>
      <c r="BR104" s="841">
        <v>30</v>
      </c>
      <c r="BS104" s="1257"/>
      <c r="BT104" s="838"/>
      <c r="BU104" s="838"/>
      <c r="BV104" s="838"/>
      <c r="BW104" s="838"/>
      <c r="BX104" s="838">
        <v>0</v>
      </c>
      <c r="BY104" s="844">
        <v>30</v>
      </c>
      <c r="BZ104" s="1376"/>
      <c r="CA104" s="343">
        <v>30</v>
      </c>
      <c r="CB104" s="343"/>
      <c r="CC104" s="343"/>
      <c r="CD104" s="343"/>
      <c r="CE104" s="343"/>
      <c r="CF104" s="343">
        <v>0</v>
      </c>
      <c r="CG104" s="343">
        <v>30</v>
      </c>
      <c r="CH104" s="1407">
        <f t="shared" si="88"/>
        <v>30</v>
      </c>
      <c r="CI104" s="1408">
        <f t="shared" si="143"/>
        <v>30</v>
      </c>
      <c r="CJ104" s="1408"/>
      <c r="CK104" s="1408"/>
      <c r="CL104" s="392">
        <f t="shared" si="136"/>
        <v>0</v>
      </c>
      <c r="CM104" s="392"/>
      <c r="CN104" s="392">
        <f t="shared" si="137"/>
        <v>0</v>
      </c>
      <c r="CO104" s="392"/>
      <c r="CP104" s="392">
        <f t="shared" si="138"/>
        <v>0</v>
      </c>
      <c r="CQ104" s="392">
        <f t="shared" si="139"/>
        <v>0</v>
      </c>
      <c r="CR104" s="1357">
        <f t="shared" si="140"/>
        <v>30</v>
      </c>
      <c r="CS104" s="462"/>
      <c r="CT104" s="343"/>
      <c r="CU104" s="1388"/>
      <c r="CV104" s="1600">
        <f t="shared" si="112"/>
        <v>0</v>
      </c>
      <c r="CW104" s="1590"/>
      <c r="CX104" s="1487"/>
      <c r="CY104" s="1489">
        <f t="shared" si="150"/>
        <v>30</v>
      </c>
      <c r="CZ104" s="1257"/>
      <c r="DA104" s="1490">
        <f t="shared" si="151"/>
        <v>0</v>
      </c>
      <c r="DB104" s="1490">
        <f t="shared" si="152"/>
        <v>0</v>
      </c>
      <c r="DC104" s="1490">
        <f t="shared" si="153"/>
        <v>0</v>
      </c>
      <c r="DD104" s="1490">
        <f t="shared" si="154"/>
        <v>0</v>
      </c>
      <c r="DE104" s="1490">
        <f t="shared" si="155"/>
        <v>0</v>
      </c>
      <c r="DF104" s="1491">
        <f t="shared" si="132"/>
        <v>30</v>
      </c>
      <c r="DG104" s="1589">
        <f t="shared" si="113"/>
        <v>30</v>
      </c>
      <c r="DH104" s="462"/>
      <c r="DI104" s="343"/>
      <c r="DJ104" s="1388"/>
      <c r="DK104" s="1571">
        <f t="shared" si="114"/>
        <v>0</v>
      </c>
      <c r="DL104" s="1571">
        <f t="shared" si="115"/>
        <v>0</v>
      </c>
      <c r="DM104" s="1571">
        <f t="shared" si="116"/>
        <v>0</v>
      </c>
      <c r="DN104" s="1571">
        <f t="shared" si="117"/>
        <v>0</v>
      </c>
      <c r="DO104" s="1571">
        <f t="shared" si="118"/>
        <v>0</v>
      </c>
      <c r="DP104" s="1571">
        <f t="shared" si="119"/>
        <v>0</v>
      </c>
      <c r="DQ104" s="1571">
        <f t="shared" si="120"/>
        <v>0</v>
      </c>
      <c r="DR104" s="1388">
        <f t="shared" si="121"/>
        <v>0</v>
      </c>
      <c r="DS104" s="1571">
        <f t="shared" si="122"/>
        <v>0</v>
      </c>
      <c r="DT104" s="1571">
        <f t="shared" si="123"/>
        <v>0</v>
      </c>
      <c r="DU104" s="1571">
        <f t="shared" si="124"/>
        <v>0</v>
      </c>
      <c r="DV104" s="525"/>
      <c r="DW104" s="372"/>
      <c r="DX104" s="372"/>
      <c r="DY104" s="372"/>
      <c r="DZ104" s="372"/>
      <c r="EA104" s="299"/>
      <c r="EB104" s="598"/>
      <c r="EC104" s="598"/>
      <c r="ED104" s="598"/>
      <c r="EE104" s="299"/>
    </row>
    <row r="105" spans="1:135" ht="30">
      <c r="A105" s="457">
        <v>93</v>
      </c>
      <c r="B105" s="593" t="s">
        <v>667</v>
      </c>
      <c r="C105" s="1392" t="s">
        <v>1174</v>
      </c>
      <c r="D105" s="1373">
        <v>1</v>
      </c>
      <c r="E105" s="456"/>
      <c r="F105" s="462">
        <v>0</v>
      </c>
      <c r="G105" s="343"/>
      <c r="H105" s="343"/>
      <c r="I105" s="343"/>
      <c r="J105" s="343">
        <v>0</v>
      </c>
      <c r="K105" s="379">
        <v>0</v>
      </c>
      <c r="L105" s="343">
        <v>0</v>
      </c>
      <c r="M105" s="343"/>
      <c r="N105" s="343"/>
      <c r="O105" s="343"/>
      <c r="P105" s="343">
        <v>0</v>
      </c>
      <c r="Q105" s="379">
        <v>0</v>
      </c>
      <c r="R105" s="1192"/>
      <c r="S105" s="1185">
        <f t="shared" si="125"/>
        <v>250</v>
      </c>
      <c r="T105" s="458"/>
      <c r="U105" s="458"/>
      <c r="V105" s="458"/>
      <c r="W105" s="458">
        <v>0</v>
      </c>
      <c r="X105" s="458">
        <v>250</v>
      </c>
      <c r="Y105" s="458">
        <v>0</v>
      </c>
      <c r="Z105" s="458">
        <v>0</v>
      </c>
      <c r="AA105" s="448">
        <f t="shared" si="126"/>
        <v>0</v>
      </c>
      <c r="AB105" s="458">
        <v>0</v>
      </c>
      <c r="AC105" s="448">
        <f t="shared" si="127"/>
        <v>0</v>
      </c>
      <c r="AD105" s="458">
        <v>0</v>
      </c>
      <c r="AE105" s="448">
        <f t="shared" si="128"/>
        <v>0</v>
      </c>
      <c r="AF105" s="458">
        <v>0</v>
      </c>
      <c r="AG105" s="458">
        <v>250</v>
      </c>
      <c r="AH105" s="458">
        <v>0</v>
      </c>
      <c r="AI105" s="458">
        <v>250</v>
      </c>
      <c r="AJ105" s="458">
        <v>44</v>
      </c>
      <c r="AK105" s="458">
        <v>49</v>
      </c>
      <c r="AL105" s="458">
        <v>0</v>
      </c>
      <c r="AM105" s="458">
        <v>49</v>
      </c>
      <c r="AN105" s="722">
        <v>98</v>
      </c>
      <c r="AO105" s="1453">
        <f t="shared" si="107"/>
        <v>0</v>
      </c>
      <c r="AP105" s="1384">
        <f t="shared" si="108"/>
        <v>0</v>
      </c>
      <c r="AQ105" s="343"/>
      <c r="AR105" s="343"/>
      <c r="AS105" s="343"/>
      <c r="AT105" s="343">
        <v>0</v>
      </c>
      <c r="AU105" s="379">
        <f t="shared" si="129"/>
        <v>0</v>
      </c>
      <c r="AV105" s="389"/>
      <c r="AW105" s="462">
        <v>250</v>
      </c>
      <c r="AX105" s="343"/>
      <c r="AY105" s="343"/>
      <c r="AZ105" s="343"/>
      <c r="BA105" s="379">
        <v>250</v>
      </c>
      <c r="BB105" s="343">
        <v>163</v>
      </c>
      <c r="BC105" s="343"/>
      <c r="BD105" s="343"/>
      <c r="BE105" s="343"/>
      <c r="BF105" s="379">
        <v>163</v>
      </c>
      <c r="BG105" s="1196">
        <f t="shared" si="109"/>
        <v>65.2</v>
      </c>
      <c r="BH105" s="733">
        <v>490</v>
      </c>
      <c r="BI105" s="458">
        <v>0</v>
      </c>
      <c r="BJ105" s="389">
        <v>490</v>
      </c>
      <c r="BK105" s="827">
        <f t="shared" si="148"/>
        <v>0</v>
      </c>
      <c r="BL105" s="462">
        <f t="shared" si="110"/>
        <v>0</v>
      </c>
      <c r="BM105" s="343"/>
      <c r="BN105" s="343"/>
      <c r="BO105" s="343">
        <f t="shared" si="111"/>
        <v>0</v>
      </c>
      <c r="BP105" s="343"/>
      <c r="BQ105" s="1375"/>
      <c r="BR105" s="841">
        <v>250</v>
      </c>
      <c r="BS105" s="1257"/>
      <c r="BT105" s="838"/>
      <c r="BU105" s="838"/>
      <c r="BV105" s="838"/>
      <c r="BW105" s="838"/>
      <c r="BX105" s="838">
        <v>0</v>
      </c>
      <c r="BY105" s="844">
        <v>250</v>
      </c>
      <c r="BZ105" s="1376"/>
      <c r="CA105" s="343">
        <v>250</v>
      </c>
      <c r="CB105" s="343"/>
      <c r="CC105" s="343"/>
      <c r="CD105" s="343"/>
      <c r="CE105" s="343"/>
      <c r="CF105" s="343">
        <v>0</v>
      </c>
      <c r="CG105" s="343">
        <v>250</v>
      </c>
      <c r="CH105" s="1407">
        <f t="shared" si="88"/>
        <v>0</v>
      </c>
      <c r="CI105" s="1408">
        <f t="shared" si="143"/>
        <v>0</v>
      </c>
      <c r="CJ105" s="1408"/>
      <c r="CK105" s="1408"/>
      <c r="CL105" s="392">
        <f t="shared" si="136"/>
        <v>0</v>
      </c>
      <c r="CM105" s="392"/>
      <c r="CN105" s="392">
        <f t="shared" si="137"/>
        <v>0</v>
      </c>
      <c r="CO105" s="392"/>
      <c r="CP105" s="392">
        <f t="shared" si="138"/>
        <v>0</v>
      </c>
      <c r="CQ105" s="392">
        <f t="shared" si="139"/>
        <v>0</v>
      </c>
      <c r="CR105" s="1357">
        <f t="shared" si="140"/>
        <v>0</v>
      </c>
      <c r="CS105" s="462"/>
      <c r="CT105" s="343"/>
      <c r="CU105" s="1388"/>
      <c r="CV105" s="1600">
        <f t="shared" si="112"/>
        <v>0</v>
      </c>
      <c r="CW105" s="1590"/>
      <c r="CX105" s="1487"/>
      <c r="CY105" s="1489">
        <f t="shared" si="150"/>
        <v>250</v>
      </c>
      <c r="CZ105" s="1257"/>
      <c r="DA105" s="1490">
        <f t="shared" si="151"/>
        <v>0</v>
      </c>
      <c r="DB105" s="1490">
        <f t="shared" si="152"/>
        <v>0</v>
      </c>
      <c r="DC105" s="1490">
        <f t="shared" si="153"/>
        <v>0</v>
      </c>
      <c r="DD105" s="1490">
        <f t="shared" si="154"/>
        <v>0</v>
      </c>
      <c r="DE105" s="1490">
        <f t="shared" si="155"/>
        <v>0</v>
      </c>
      <c r="DF105" s="1491">
        <f t="shared" si="132"/>
        <v>250</v>
      </c>
      <c r="DG105" s="1589">
        <f t="shared" si="113"/>
        <v>250</v>
      </c>
      <c r="DH105" s="462"/>
      <c r="DI105" s="343"/>
      <c r="DJ105" s="1388"/>
      <c r="DK105" s="1571">
        <f t="shared" si="114"/>
        <v>0</v>
      </c>
      <c r="DL105" s="1571">
        <f t="shared" si="115"/>
        <v>0</v>
      </c>
      <c r="DM105" s="1571">
        <f t="shared" si="116"/>
        <v>0</v>
      </c>
      <c r="DN105" s="1571">
        <f t="shared" si="117"/>
        <v>0</v>
      </c>
      <c r="DO105" s="1571">
        <f t="shared" si="118"/>
        <v>0</v>
      </c>
      <c r="DP105" s="1571">
        <f t="shared" si="119"/>
        <v>0</v>
      </c>
      <c r="DQ105" s="1571">
        <f t="shared" si="120"/>
        <v>0</v>
      </c>
      <c r="DR105" s="1388">
        <f t="shared" si="121"/>
        <v>0</v>
      </c>
      <c r="DS105" s="1571">
        <f t="shared" si="122"/>
        <v>0</v>
      </c>
      <c r="DT105" s="1571">
        <f t="shared" si="123"/>
        <v>0</v>
      </c>
      <c r="DU105" s="1571">
        <f t="shared" si="124"/>
        <v>0</v>
      </c>
      <c r="DV105" s="525"/>
      <c r="DW105" s="372"/>
      <c r="DX105" s="372"/>
      <c r="DY105" s="372"/>
      <c r="DZ105" s="372"/>
      <c r="EA105" s="299"/>
      <c r="EB105" s="598"/>
      <c r="EC105" s="598"/>
      <c r="ED105" s="598"/>
      <c r="EE105" s="299"/>
    </row>
    <row r="106" spans="1:135" ht="45">
      <c r="A106" s="457">
        <v>94</v>
      </c>
      <c r="B106" s="593" t="s">
        <v>667</v>
      </c>
      <c r="C106" s="1392" t="s">
        <v>1175</v>
      </c>
      <c r="D106" s="1373">
        <v>1</v>
      </c>
      <c r="E106" s="456"/>
      <c r="F106" s="462">
        <v>0</v>
      </c>
      <c r="G106" s="343"/>
      <c r="H106" s="343"/>
      <c r="I106" s="343"/>
      <c r="J106" s="343">
        <v>0</v>
      </c>
      <c r="K106" s="379">
        <v>0</v>
      </c>
      <c r="L106" s="343">
        <v>0</v>
      </c>
      <c r="M106" s="343"/>
      <c r="N106" s="343"/>
      <c r="O106" s="343"/>
      <c r="P106" s="343">
        <v>0</v>
      </c>
      <c r="Q106" s="379">
        <v>0</v>
      </c>
      <c r="R106" s="1192"/>
      <c r="S106" s="1185">
        <f t="shared" si="125"/>
        <v>30</v>
      </c>
      <c r="T106" s="458"/>
      <c r="U106" s="458"/>
      <c r="V106" s="458"/>
      <c r="W106" s="458">
        <v>0</v>
      </c>
      <c r="X106" s="458">
        <v>30</v>
      </c>
      <c r="Y106" s="458">
        <v>0</v>
      </c>
      <c r="Z106" s="458">
        <v>0</v>
      </c>
      <c r="AA106" s="448">
        <f t="shared" si="126"/>
        <v>0</v>
      </c>
      <c r="AB106" s="458">
        <v>0</v>
      </c>
      <c r="AC106" s="448">
        <f t="shared" si="127"/>
        <v>0</v>
      </c>
      <c r="AD106" s="458">
        <v>0</v>
      </c>
      <c r="AE106" s="448">
        <f t="shared" si="128"/>
        <v>0</v>
      </c>
      <c r="AF106" s="458">
        <v>0</v>
      </c>
      <c r="AG106" s="458">
        <v>30</v>
      </c>
      <c r="AH106" s="458">
        <v>0</v>
      </c>
      <c r="AI106" s="458">
        <v>30</v>
      </c>
      <c r="AJ106" s="458">
        <v>2</v>
      </c>
      <c r="AK106" s="458">
        <v>2</v>
      </c>
      <c r="AL106" s="458">
        <v>0</v>
      </c>
      <c r="AM106" s="458">
        <v>2</v>
      </c>
      <c r="AN106" s="722">
        <v>4</v>
      </c>
      <c r="AO106" s="1453">
        <f t="shared" si="107"/>
        <v>0</v>
      </c>
      <c r="AP106" s="1384">
        <f t="shared" si="108"/>
        <v>0</v>
      </c>
      <c r="AQ106" s="343"/>
      <c r="AR106" s="343"/>
      <c r="AS106" s="343"/>
      <c r="AT106" s="343">
        <v>0</v>
      </c>
      <c r="AU106" s="379">
        <f t="shared" si="129"/>
        <v>0</v>
      </c>
      <c r="AV106" s="389"/>
      <c r="AW106" s="462">
        <v>30</v>
      </c>
      <c r="AX106" s="343"/>
      <c r="AY106" s="343"/>
      <c r="AZ106" s="343"/>
      <c r="BA106" s="379">
        <v>30</v>
      </c>
      <c r="BB106" s="343">
        <v>22</v>
      </c>
      <c r="BC106" s="343"/>
      <c r="BD106" s="343"/>
      <c r="BE106" s="343"/>
      <c r="BF106" s="379">
        <v>22</v>
      </c>
      <c r="BG106" s="1196">
        <f t="shared" si="109"/>
        <v>73.333333333333329</v>
      </c>
      <c r="BH106" s="733">
        <v>40</v>
      </c>
      <c r="BI106" s="458">
        <v>0</v>
      </c>
      <c r="BJ106" s="389">
        <v>40</v>
      </c>
      <c r="BK106" s="827">
        <f t="shared" si="148"/>
        <v>0</v>
      </c>
      <c r="BL106" s="462">
        <f t="shared" si="110"/>
        <v>0</v>
      </c>
      <c r="BM106" s="343"/>
      <c r="BN106" s="343"/>
      <c r="BO106" s="343">
        <f t="shared" si="111"/>
        <v>0</v>
      </c>
      <c r="BP106" s="343"/>
      <c r="BQ106" s="1375"/>
      <c r="BR106" s="841">
        <v>30</v>
      </c>
      <c r="BS106" s="1257"/>
      <c r="BT106" s="838"/>
      <c r="BU106" s="838"/>
      <c r="BV106" s="838"/>
      <c r="BW106" s="838"/>
      <c r="BX106" s="838">
        <v>0</v>
      </c>
      <c r="BY106" s="844">
        <v>30</v>
      </c>
      <c r="BZ106" s="1376"/>
      <c r="CA106" s="343">
        <v>30</v>
      </c>
      <c r="CB106" s="343"/>
      <c r="CC106" s="343"/>
      <c r="CD106" s="343"/>
      <c r="CE106" s="343"/>
      <c r="CF106" s="343">
        <v>0</v>
      </c>
      <c r="CG106" s="343">
        <v>30</v>
      </c>
      <c r="CH106" s="1407">
        <f t="shared" si="88"/>
        <v>0</v>
      </c>
      <c r="CI106" s="1408">
        <f t="shared" si="143"/>
        <v>0</v>
      </c>
      <c r="CJ106" s="1408"/>
      <c r="CK106" s="1408"/>
      <c r="CL106" s="392">
        <f t="shared" si="136"/>
        <v>0</v>
      </c>
      <c r="CM106" s="392"/>
      <c r="CN106" s="392">
        <f t="shared" si="137"/>
        <v>0</v>
      </c>
      <c r="CO106" s="392"/>
      <c r="CP106" s="392">
        <f t="shared" si="138"/>
        <v>0</v>
      </c>
      <c r="CQ106" s="392">
        <f t="shared" si="139"/>
        <v>0</v>
      </c>
      <c r="CR106" s="1357">
        <f t="shared" si="140"/>
        <v>0</v>
      </c>
      <c r="CS106" s="462"/>
      <c r="CT106" s="343"/>
      <c r="CU106" s="1388"/>
      <c r="CV106" s="1600">
        <f t="shared" si="112"/>
        <v>0</v>
      </c>
      <c r="CW106" s="1590"/>
      <c r="CX106" s="1487"/>
      <c r="CY106" s="1489">
        <f t="shared" si="150"/>
        <v>30</v>
      </c>
      <c r="CZ106" s="1257"/>
      <c r="DA106" s="1490">
        <f t="shared" si="151"/>
        <v>0</v>
      </c>
      <c r="DB106" s="1490">
        <f t="shared" si="152"/>
        <v>0</v>
      </c>
      <c r="DC106" s="1490">
        <f t="shared" si="153"/>
        <v>0</v>
      </c>
      <c r="DD106" s="1490">
        <f t="shared" si="154"/>
        <v>0</v>
      </c>
      <c r="DE106" s="1490">
        <f t="shared" si="155"/>
        <v>0</v>
      </c>
      <c r="DF106" s="1491">
        <f t="shared" si="132"/>
        <v>30</v>
      </c>
      <c r="DG106" s="1589">
        <f t="shared" si="113"/>
        <v>30</v>
      </c>
      <c r="DH106" s="462"/>
      <c r="DI106" s="343"/>
      <c r="DJ106" s="1388"/>
      <c r="DK106" s="1571">
        <f t="shared" si="114"/>
        <v>0</v>
      </c>
      <c r="DL106" s="1571">
        <f t="shared" si="115"/>
        <v>0</v>
      </c>
      <c r="DM106" s="1571">
        <f t="shared" si="116"/>
        <v>0</v>
      </c>
      <c r="DN106" s="1571">
        <f t="shared" si="117"/>
        <v>0</v>
      </c>
      <c r="DO106" s="1571">
        <f t="shared" si="118"/>
        <v>0</v>
      </c>
      <c r="DP106" s="1571">
        <f t="shared" si="119"/>
        <v>0</v>
      </c>
      <c r="DQ106" s="1571">
        <f t="shared" si="120"/>
        <v>0</v>
      </c>
      <c r="DR106" s="1388">
        <f t="shared" si="121"/>
        <v>0</v>
      </c>
      <c r="DS106" s="1571">
        <f t="shared" si="122"/>
        <v>0</v>
      </c>
      <c r="DT106" s="1571">
        <f t="shared" si="123"/>
        <v>0</v>
      </c>
      <c r="DU106" s="1571">
        <f t="shared" si="124"/>
        <v>0</v>
      </c>
      <c r="DV106" s="525"/>
      <c r="DW106" s="372">
        <v>361876</v>
      </c>
      <c r="DX106" s="372"/>
      <c r="DY106" s="372"/>
      <c r="DZ106" s="372"/>
      <c r="EA106" s="299"/>
      <c r="EB106" s="598"/>
      <c r="EC106" s="598"/>
      <c r="ED106" s="598"/>
      <c r="EE106" s="299"/>
    </row>
    <row r="107" spans="1:135" ht="30">
      <c r="A107" s="457">
        <v>95</v>
      </c>
      <c r="B107" s="593" t="s">
        <v>667</v>
      </c>
      <c r="C107" s="1392" t="s">
        <v>1176</v>
      </c>
      <c r="D107" s="1373">
        <v>1</v>
      </c>
      <c r="E107" s="456"/>
      <c r="F107" s="462">
        <v>0</v>
      </c>
      <c r="G107" s="343"/>
      <c r="H107" s="343"/>
      <c r="I107" s="343"/>
      <c r="J107" s="343">
        <v>0</v>
      </c>
      <c r="K107" s="379">
        <v>0</v>
      </c>
      <c r="L107" s="343">
        <v>0</v>
      </c>
      <c r="M107" s="343"/>
      <c r="N107" s="343"/>
      <c r="O107" s="343"/>
      <c r="P107" s="343">
        <v>0</v>
      </c>
      <c r="Q107" s="379">
        <v>0</v>
      </c>
      <c r="R107" s="1192"/>
      <c r="S107" s="1185">
        <f t="shared" si="125"/>
        <v>0</v>
      </c>
      <c r="T107" s="458"/>
      <c r="U107" s="458"/>
      <c r="V107" s="458"/>
      <c r="W107" s="458">
        <v>0</v>
      </c>
      <c r="X107" s="458">
        <v>0</v>
      </c>
      <c r="Y107" s="458">
        <v>0</v>
      </c>
      <c r="Z107" s="458">
        <v>0</v>
      </c>
      <c r="AA107" s="448">
        <f t="shared" si="126"/>
        <v>0</v>
      </c>
      <c r="AB107" s="458">
        <v>0</v>
      </c>
      <c r="AC107" s="448">
        <f t="shared" si="127"/>
        <v>0</v>
      </c>
      <c r="AD107" s="458">
        <v>0</v>
      </c>
      <c r="AE107" s="448">
        <f t="shared" si="128"/>
        <v>0</v>
      </c>
      <c r="AF107" s="458">
        <v>0</v>
      </c>
      <c r="AG107" s="458">
        <v>0</v>
      </c>
      <c r="AH107" s="458">
        <v>0</v>
      </c>
      <c r="AI107" s="458">
        <v>0</v>
      </c>
      <c r="AJ107" s="458">
        <v>0</v>
      </c>
      <c r="AK107" s="458">
        <v>0</v>
      </c>
      <c r="AL107" s="458">
        <v>0</v>
      </c>
      <c r="AM107" s="458">
        <v>0</v>
      </c>
      <c r="AN107" s="722">
        <v>0</v>
      </c>
      <c r="AO107" s="1453">
        <f t="shared" si="107"/>
        <v>0</v>
      </c>
      <c r="AP107" s="1384">
        <f t="shared" si="108"/>
        <v>0</v>
      </c>
      <c r="AQ107" s="343"/>
      <c r="AR107" s="343"/>
      <c r="AS107" s="343"/>
      <c r="AT107" s="343">
        <v>0</v>
      </c>
      <c r="AU107" s="379">
        <f t="shared" si="129"/>
        <v>0</v>
      </c>
      <c r="AV107" s="389"/>
      <c r="AW107" s="462"/>
      <c r="AX107" s="343"/>
      <c r="AY107" s="343"/>
      <c r="AZ107" s="343"/>
      <c r="BA107" s="379"/>
      <c r="BB107" s="343"/>
      <c r="BC107" s="343"/>
      <c r="BD107" s="343"/>
      <c r="BE107" s="343"/>
      <c r="BF107" s="379"/>
      <c r="BG107" s="1196"/>
      <c r="BH107" s="733">
        <v>363</v>
      </c>
      <c r="BI107" s="458">
        <v>0</v>
      </c>
      <c r="BJ107" s="389">
        <v>363</v>
      </c>
      <c r="BK107" s="827">
        <v>321</v>
      </c>
      <c r="BL107" s="462">
        <f t="shared" si="110"/>
        <v>0</v>
      </c>
      <c r="BM107" s="343"/>
      <c r="BN107" s="343"/>
      <c r="BO107" s="343">
        <f t="shared" si="111"/>
        <v>0</v>
      </c>
      <c r="BP107" s="343"/>
      <c r="BQ107" s="1375"/>
      <c r="BR107" s="841">
        <v>0</v>
      </c>
      <c r="BS107" s="1257"/>
      <c r="BT107" s="838">
        <v>35</v>
      </c>
      <c r="BU107" s="838"/>
      <c r="BV107" s="838"/>
      <c r="BW107" s="838"/>
      <c r="BX107" s="838">
        <v>0</v>
      </c>
      <c r="BY107" s="844">
        <v>35</v>
      </c>
      <c r="BZ107" s="1376"/>
      <c r="CA107" s="343">
        <v>0</v>
      </c>
      <c r="CB107" s="343">
        <v>35</v>
      </c>
      <c r="CC107" s="343"/>
      <c r="CD107" s="343"/>
      <c r="CE107" s="343"/>
      <c r="CF107" s="343">
        <v>0</v>
      </c>
      <c r="CG107" s="343">
        <v>35</v>
      </c>
      <c r="CH107" s="1407">
        <f t="shared" si="88"/>
        <v>35</v>
      </c>
      <c r="CI107" s="1408">
        <f t="shared" si="143"/>
        <v>0</v>
      </c>
      <c r="CJ107" s="1408"/>
      <c r="CK107" s="1408"/>
      <c r="CL107" s="392">
        <f t="shared" si="136"/>
        <v>35</v>
      </c>
      <c r="CM107" s="392"/>
      <c r="CN107" s="392">
        <f t="shared" si="137"/>
        <v>0</v>
      </c>
      <c r="CO107" s="392"/>
      <c r="CP107" s="392">
        <f t="shared" si="138"/>
        <v>0</v>
      </c>
      <c r="CQ107" s="392">
        <f t="shared" si="139"/>
        <v>0</v>
      </c>
      <c r="CR107" s="1357">
        <f t="shared" si="140"/>
        <v>35</v>
      </c>
      <c r="CS107" s="462"/>
      <c r="CT107" s="343"/>
      <c r="CU107" s="1388"/>
      <c r="CV107" s="1600">
        <f t="shared" si="112"/>
        <v>0</v>
      </c>
      <c r="CW107" s="1590"/>
      <c r="CX107" s="1487"/>
      <c r="CY107" s="1489">
        <f t="shared" si="150"/>
        <v>0</v>
      </c>
      <c r="CZ107" s="1257"/>
      <c r="DA107" s="1490">
        <f t="shared" si="151"/>
        <v>35</v>
      </c>
      <c r="DB107" s="1490">
        <f t="shared" si="152"/>
        <v>0</v>
      </c>
      <c r="DC107" s="1490">
        <f t="shared" si="153"/>
        <v>0</v>
      </c>
      <c r="DD107" s="1490">
        <f t="shared" si="154"/>
        <v>0</v>
      </c>
      <c r="DE107" s="1490">
        <f t="shared" si="155"/>
        <v>0</v>
      </c>
      <c r="DF107" s="1491">
        <f t="shared" si="132"/>
        <v>35</v>
      </c>
      <c r="DG107" s="1589">
        <f t="shared" si="113"/>
        <v>35</v>
      </c>
      <c r="DH107" s="462"/>
      <c r="DI107" s="343"/>
      <c r="DJ107" s="1388"/>
      <c r="DK107" s="1571">
        <f t="shared" si="114"/>
        <v>0</v>
      </c>
      <c r="DL107" s="1571">
        <f t="shared" si="115"/>
        <v>0</v>
      </c>
      <c r="DM107" s="1571">
        <f t="shared" si="116"/>
        <v>0</v>
      </c>
      <c r="DN107" s="1571">
        <f t="shared" si="117"/>
        <v>0</v>
      </c>
      <c r="DO107" s="1571">
        <f t="shared" si="118"/>
        <v>0</v>
      </c>
      <c r="DP107" s="1571">
        <f t="shared" si="119"/>
        <v>0</v>
      </c>
      <c r="DQ107" s="1571">
        <f t="shared" si="120"/>
        <v>0</v>
      </c>
      <c r="DR107" s="1388">
        <f t="shared" si="121"/>
        <v>0</v>
      </c>
      <c r="DS107" s="1571">
        <f t="shared" si="122"/>
        <v>0</v>
      </c>
      <c r="DT107" s="1571">
        <f t="shared" si="123"/>
        <v>0</v>
      </c>
      <c r="DU107" s="1571">
        <f t="shared" si="124"/>
        <v>0</v>
      </c>
      <c r="DV107" s="525"/>
      <c r="DW107" s="372">
        <v>10000</v>
      </c>
      <c r="DX107" s="372"/>
      <c r="DY107" s="372"/>
      <c r="DZ107" s="372"/>
      <c r="EA107" s="299"/>
      <c r="EB107" s="598"/>
      <c r="EC107" s="598"/>
      <c r="ED107" s="598"/>
      <c r="EE107" s="299"/>
    </row>
    <row r="108" spans="1:135" ht="30">
      <c r="A108" s="457">
        <v>96</v>
      </c>
      <c r="B108" s="593" t="s">
        <v>667</v>
      </c>
      <c r="C108" s="1392" t="s">
        <v>1177</v>
      </c>
      <c r="D108" s="1373">
        <v>1</v>
      </c>
      <c r="E108" s="456"/>
      <c r="F108" s="462">
        <v>0</v>
      </c>
      <c r="G108" s="343"/>
      <c r="H108" s="343"/>
      <c r="I108" s="343"/>
      <c r="J108" s="343">
        <v>0</v>
      </c>
      <c r="K108" s="379">
        <v>0</v>
      </c>
      <c r="L108" s="343">
        <v>0</v>
      </c>
      <c r="M108" s="343"/>
      <c r="N108" s="343"/>
      <c r="O108" s="343"/>
      <c r="P108" s="343">
        <v>0</v>
      </c>
      <c r="Q108" s="379">
        <v>0</v>
      </c>
      <c r="R108" s="1192"/>
      <c r="S108" s="1185">
        <f t="shared" si="125"/>
        <v>0</v>
      </c>
      <c r="T108" s="458"/>
      <c r="U108" s="458"/>
      <c r="V108" s="458"/>
      <c r="W108" s="458">
        <v>0</v>
      </c>
      <c r="X108" s="458">
        <v>0</v>
      </c>
      <c r="Y108" s="458">
        <v>0</v>
      </c>
      <c r="Z108" s="458">
        <v>0</v>
      </c>
      <c r="AA108" s="448">
        <f t="shared" si="126"/>
        <v>0</v>
      </c>
      <c r="AB108" s="458">
        <v>0</v>
      </c>
      <c r="AC108" s="448">
        <f t="shared" si="127"/>
        <v>0</v>
      </c>
      <c r="AD108" s="458">
        <v>0</v>
      </c>
      <c r="AE108" s="448">
        <f t="shared" si="128"/>
        <v>0</v>
      </c>
      <c r="AF108" s="458">
        <v>0</v>
      </c>
      <c r="AG108" s="458">
        <v>0</v>
      </c>
      <c r="AH108" s="458">
        <v>0</v>
      </c>
      <c r="AI108" s="458">
        <v>0</v>
      </c>
      <c r="AJ108" s="458">
        <v>0</v>
      </c>
      <c r="AK108" s="458">
        <v>0</v>
      </c>
      <c r="AL108" s="458">
        <v>0</v>
      </c>
      <c r="AM108" s="458">
        <v>0</v>
      </c>
      <c r="AN108" s="722">
        <v>0</v>
      </c>
      <c r="AO108" s="1453">
        <f t="shared" si="107"/>
        <v>0</v>
      </c>
      <c r="AP108" s="1384">
        <f t="shared" si="108"/>
        <v>0</v>
      </c>
      <c r="AQ108" s="343"/>
      <c r="AR108" s="343"/>
      <c r="AS108" s="343"/>
      <c r="AT108" s="343">
        <v>0</v>
      </c>
      <c r="AU108" s="379">
        <f t="shared" si="129"/>
        <v>0</v>
      </c>
      <c r="AV108" s="389"/>
      <c r="AW108" s="462"/>
      <c r="AX108" s="343"/>
      <c r="AY108" s="343"/>
      <c r="AZ108" s="343"/>
      <c r="BA108" s="379"/>
      <c r="BB108" s="343"/>
      <c r="BC108" s="343"/>
      <c r="BD108" s="343"/>
      <c r="BE108" s="343"/>
      <c r="BF108" s="379"/>
      <c r="BG108" s="1196"/>
      <c r="BH108" s="733">
        <v>1000</v>
      </c>
      <c r="BI108" s="458">
        <v>0</v>
      </c>
      <c r="BJ108" s="389">
        <v>1000</v>
      </c>
      <c r="BK108" s="827">
        <f>ROUND(BJ108*$EF$143,0)</f>
        <v>0</v>
      </c>
      <c r="BL108" s="462">
        <f t="shared" si="110"/>
        <v>0</v>
      </c>
      <c r="BM108" s="343"/>
      <c r="BN108" s="343"/>
      <c r="BO108" s="343">
        <f t="shared" si="111"/>
        <v>0</v>
      </c>
      <c r="BP108" s="343"/>
      <c r="BQ108" s="1375"/>
      <c r="BR108" s="841">
        <v>450</v>
      </c>
      <c r="BS108" s="1257"/>
      <c r="BT108" s="838"/>
      <c r="BU108" s="838"/>
      <c r="BV108" s="838"/>
      <c r="BW108" s="838"/>
      <c r="BX108" s="838">
        <v>0</v>
      </c>
      <c r="BY108" s="844">
        <v>450</v>
      </c>
      <c r="BZ108" s="1376"/>
      <c r="CA108" s="343">
        <v>450</v>
      </c>
      <c r="CB108" s="343"/>
      <c r="CC108" s="343"/>
      <c r="CD108" s="343"/>
      <c r="CE108" s="343"/>
      <c r="CF108" s="343">
        <v>0</v>
      </c>
      <c r="CG108" s="343">
        <v>450</v>
      </c>
      <c r="CH108" s="1407">
        <f t="shared" si="88"/>
        <v>450</v>
      </c>
      <c r="CI108" s="1408">
        <f t="shared" si="143"/>
        <v>450</v>
      </c>
      <c r="CJ108" s="1408">
        <v>-100</v>
      </c>
      <c r="CK108" s="1408">
        <v>350</v>
      </c>
      <c r="CL108" s="392">
        <f t="shared" si="136"/>
        <v>0</v>
      </c>
      <c r="CM108" s="392"/>
      <c r="CN108" s="392">
        <f t="shared" si="137"/>
        <v>0</v>
      </c>
      <c r="CO108" s="392"/>
      <c r="CP108" s="392">
        <f t="shared" si="138"/>
        <v>0</v>
      </c>
      <c r="CQ108" s="392">
        <f t="shared" si="139"/>
        <v>0</v>
      </c>
      <c r="CR108" s="1357">
        <f t="shared" si="140"/>
        <v>450</v>
      </c>
      <c r="CS108" s="462"/>
      <c r="CT108" s="343"/>
      <c r="CU108" s="1388"/>
      <c r="CV108" s="1600">
        <f t="shared" si="112"/>
        <v>0</v>
      </c>
      <c r="CW108" s="1590"/>
      <c r="CX108" s="1487"/>
      <c r="CY108" s="1489">
        <f t="shared" si="150"/>
        <v>450</v>
      </c>
      <c r="CZ108" s="1257"/>
      <c r="DA108" s="1490">
        <f t="shared" si="151"/>
        <v>0</v>
      </c>
      <c r="DB108" s="1490">
        <f t="shared" si="152"/>
        <v>0</v>
      </c>
      <c r="DC108" s="1490">
        <f t="shared" si="153"/>
        <v>0</v>
      </c>
      <c r="DD108" s="1490">
        <f t="shared" si="154"/>
        <v>0</v>
      </c>
      <c r="DE108" s="1490">
        <f t="shared" si="155"/>
        <v>0</v>
      </c>
      <c r="DF108" s="1491">
        <f t="shared" si="132"/>
        <v>450</v>
      </c>
      <c r="DG108" s="1589">
        <f t="shared" si="113"/>
        <v>450</v>
      </c>
      <c r="DH108" s="462"/>
      <c r="DI108" s="343"/>
      <c r="DJ108" s="1388"/>
      <c r="DK108" s="1571">
        <f t="shared" si="114"/>
        <v>0</v>
      </c>
      <c r="DL108" s="1571">
        <f t="shared" si="115"/>
        <v>0</v>
      </c>
      <c r="DM108" s="1571">
        <f t="shared" si="116"/>
        <v>0</v>
      </c>
      <c r="DN108" s="1571">
        <f t="shared" si="117"/>
        <v>0</v>
      </c>
      <c r="DO108" s="1571">
        <f t="shared" si="118"/>
        <v>0</v>
      </c>
      <c r="DP108" s="1571">
        <f t="shared" si="119"/>
        <v>0</v>
      </c>
      <c r="DQ108" s="1571">
        <f t="shared" si="120"/>
        <v>0</v>
      </c>
      <c r="DR108" s="1388">
        <f t="shared" si="121"/>
        <v>0</v>
      </c>
      <c r="DS108" s="1571">
        <f t="shared" si="122"/>
        <v>0</v>
      </c>
      <c r="DT108" s="1571">
        <f t="shared" si="123"/>
        <v>0</v>
      </c>
      <c r="DU108" s="1571">
        <f t="shared" si="124"/>
        <v>0</v>
      </c>
      <c r="DV108" s="525"/>
      <c r="DW108" s="1414">
        <f>DW107/DW106</f>
        <v>2.7633775105284683E-2</v>
      </c>
      <c r="DX108" s="372"/>
      <c r="DY108" s="372"/>
      <c r="DZ108" s="372"/>
      <c r="EA108" s="299"/>
      <c r="EB108" s="598"/>
      <c r="EC108" s="598"/>
      <c r="ED108" s="598"/>
      <c r="EE108" s="299"/>
    </row>
    <row r="109" spans="1:135" ht="30">
      <c r="A109" s="457">
        <v>97</v>
      </c>
      <c r="B109" s="593" t="s">
        <v>667</v>
      </c>
      <c r="C109" s="1392" t="s">
        <v>1178</v>
      </c>
      <c r="D109" s="1373">
        <v>1</v>
      </c>
      <c r="E109" s="456"/>
      <c r="F109" s="462">
        <v>0</v>
      </c>
      <c r="G109" s="343"/>
      <c r="H109" s="343"/>
      <c r="I109" s="343"/>
      <c r="J109" s="343">
        <v>0</v>
      </c>
      <c r="K109" s="379">
        <v>0</v>
      </c>
      <c r="L109" s="343">
        <v>0</v>
      </c>
      <c r="M109" s="343"/>
      <c r="N109" s="343"/>
      <c r="O109" s="343"/>
      <c r="P109" s="343">
        <v>0</v>
      </c>
      <c r="Q109" s="379">
        <v>0</v>
      </c>
      <c r="R109" s="1192"/>
      <c r="S109" s="1185">
        <f t="shared" si="125"/>
        <v>0</v>
      </c>
      <c r="T109" s="458"/>
      <c r="U109" s="458"/>
      <c r="V109" s="458"/>
      <c r="W109" s="458">
        <v>0</v>
      </c>
      <c r="X109" s="458">
        <v>0</v>
      </c>
      <c r="Y109" s="458">
        <v>0</v>
      </c>
      <c r="Z109" s="458">
        <v>0</v>
      </c>
      <c r="AA109" s="448">
        <f t="shared" si="126"/>
        <v>0</v>
      </c>
      <c r="AB109" s="458">
        <v>0</v>
      </c>
      <c r="AC109" s="448">
        <f t="shared" si="127"/>
        <v>0</v>
      </c>
      <c r="AD109" s="458">
        <v>0</v>
      </c>
      <c r="AE109" s="448">
        <f t="shared" si="128"/>
        <v>0</v>
      </c>
      <c r="AF109" s="458">
        <v>0</v>
      </c>
      <c r="AG109" s="458">
        <v>0</v>
      </c>
      <c r="AH109" s="458">
        <v>0</v>
      </c>
      <c r="AI109" s="458">
        <v>0</v>
      </c>
      <c r="AJ109" s="458">
        <v>0</v>
      </c>
      <c r="AK109" s="458">
        <v>0</v>
      </c>
      <c r="AL109" s="458">
        <v>0</v>
      </c>
      <c r="AM109" s="458">
        <v>0</v>
      </c>
      <c r="AN109" s="722">
        <v>0</v>
      </c>
      <c r="AO109" s="1453">
        <f t="shared" si="107"/>
        <v>0</v>
      </c>
      <c r="AP109" s="1384">
        <f t="shared" si="108"/>
        <v>0</v>
      </c>
      <c r="AQ109" s="343"/>
      <c r="AR109" s="343"/>
      <c r="AS109" s="343"/>
      <c r="AT109" s="343">
        <v>0</v>
      </c>
      <c r="AU109" s="379">
        <f t="shared" si="129"/>
        <v>0</v>
      </c>
      <c r="AV109" s="389"/>
      <c r="AW109" s="462"/>
      <c r="AX109" s="343"/>
      <c r="AY109" s="343"/>
      <c r="AZ109" s="343"/>
      <c r="BA109" s="379"/>
      <c r="BB109" s="343"/>
      <c r="BC109" s="343"/>
      <c r="BD109" s="343"/>
      <c r="BE109" s="343"/>
      <c r="BF109" s="379"/>
      <c r="BG109" s="1196"/>
      <c r="BH109" s="733">
        <v>400</v>
      </c>
      <c r="BI109" s="458">
        <v>0</v>
      </c>
      <c r="BJ109" s="389">
        <v>400</v>
      </c>
      <c r="BK109" s="827">
        <f>ROUND(BJ109*$EF$143,0)+1</f>
        <v>1</v>
      </c>
      <c r="BL109" s="462">
        <f t="shared" si="110"/>
        <v>0</v>
      </c>
      <c r="BM109" s="343"/>
      <c r="BN109" s="343"/>
      <c r="BO109" s="343">
        <f t="shared" si="111"/>
        <v>0</v>
      </c>
      <c r="BP109" s="343"/>
      <c r="BQ109" s="1375"/>
      <c r="BR109" s="841">
        <v>10</v>
      </c>
      <c r="BS109" s="1257"/>
      <c r="BT109" s="838"/>
      <c r="BU109" s="838"/>
      <c r="BV109" s="838"/>
      <c r="BW109" s="838"/>
      <c r="BX109" s="838">
        <v>0</v>
      </c>
      <c r="BY109" s="844">
        <v>10</v>
      </c>
      <c r="BZ109" s="1376"/>
      <c r="CA109" s="343">
        <v>10</v>
      </c>
      <c r="CB109" s="343"/>
      <c r="CC109" s="343"/>
      <c r="CD109" s="343"/>
      <c r="CE109" s="343"/>
      <c r="CF109" s="343">
        <v>0</v>
      </c>
      <c r="CG109" s="343">
        <v>10</v>
      </c>
      <c r="CH109" s="1407">
        <f t="shared" si="88"/>
        <v>10</v>
      </c>
      <c r="CI109" s="1408">
        <f t="shared" si="143"/>
        <v>10</v>
      </c>
      <c r="CJ109" s="1408">
        <v>-40</v>
      </c>
      <c r="CK109" s="1408"/>
      <c r="CL109" s="392">
        <f t="shared" si="136"/>
        <v>0</v>
      </c>
      <c r="CM109" s="392"/>
      <c r="CN109" s="392">
        <f t="shared" si="137"/>
        <v>0</v>
      </c>
      <c r="CO109" s="392"/>
      <c r="CP109" s="392">
        <f t="shared" si="138"/>
        <v>0</v>
      </c>
      <c r="CQ109" s="392">
        <f t="shared" si="139"/>
        <v>0</v>
      </c>
      <c r="CR109" s="1357">
        <f t="shared" si="140"/>
        <v>10</v>
      </c>
      <c r="CS109" s="462"/>
      <c r="CT109" s="343"/>
      <c r="CU109" s="1388"/>
      <c r="CV109" s="1600">
        <f t="shared" si="112"/>
        <v>0</v>
      </c>
      <c r="CW109" s="1590"/>
      <c r="CX109" s="1487"/>
      <c r="CY109" s="1489">
        <f t="shared" si="150"/>
        <v>10</v>
      </c>
      <c r="CZ109" s="1257"/>
      <c r="DA109" s="1490">
        <f t="shared" si="151"/>
        <v>0</v>
      </c>
      <c r="DB109" s="1490">
        <f t="shared" si="152"/>
        <v>0</v>
      </c>
      <c r="DC109" s="1490">
        <f t="shared" si="153"/>
        <v>0</v>
      </c>
      <c r="DD109" s="1490">
        <f t="shared" si="154"/>
        <v>0</v>
      </c>
      <c r="DE109" s="1490">
        <f t="shared" si="155"/>
        <v>0</v>
      </c>
      <c r="DF109" s="1491">
        <f t="shared" si="132"/>
        <v>10</v>
      </c>
      <c r="DG109" s="1589">
        <f t="shared" si="113"/>
        <v>10</v>
      </c>
      <c r="DH109" s="462"/>
      <c r="DI109" s="343"/>
      <c r="DJ109" s="1388"/>
      <c r="DK109" s="1571">
        <f t="shared" si="114"/>
        <v>0</v>
      </c>
      <c r="DL109" s="1571">
        <f t="shared" si="115"/>
        <v>0</v>
      </c>
      <c r="DM109" s="1571">
        <f t="shared" si="116"/>
        <v>0</v>
      </c>
      <c r="DN109" s="1571">
        <f t="shared" si="117"/>
        <v>0</v>
      </c>
      <c r="DO109" s="1571">
        <f t="shared" si="118"/>
        <v>0</v>
      </c>
      <c r="DP109" s="1571">
        <f t="shared" si="119"/>
        <v>0</v>
      </c>
      <c r="DQ109" s="1571">
        <f t="shared" si="120"/>
        <v>0</v>
      </c>
      <c r="DR109" s="1388">
        <f t="shared" si="121"/>
        <v>0</v>
      </c>
      <c r="DS109" s="1571">
        <f t="shared" si="122"/>
        <v>0</v>
      </c>
      <c r="DT109" s="1571">
        <f t="shared" si="123"/>
        <v>0</v>
      </c>
      <c r="DU109" s="1571">
        <f t="shared" si="124"/>
        <v>0</v>
      </c>
      <c r="DV109" s="525"/>
      <c r="DW109" s="372"/>
      <c r="DX109" s="372"/>
      <c r="DY109" s="372"/>
      <c r="DZ109" s="372"/>
      <c r="EA109" s="299"/>
      <c r="EB109" s="598"/>
      <c r="EC109" s="598"/>
      <c r="ED109" s="598"/>
      <c r="EE109" s="299"/>
    </row>
    <row r="110" spans="1:135">
      <c r="A110" s="457">
        <v>98</v>
      </c>
      <c r="B110" s="593"/>
      <c r="C110" s="1392" t="s">
        <v>1254</v>
      </c>
      <c r="D110" s="1371">
        <v>2</v>
      </c>
      <c r="E110" s="456"/>
      <c r="F110" s="462"/>
      <c r="G110" s="343"/>
      <c r="H110" s="343"/>
      <c r="I110" s="343"/>
      <c r="J110" s="343"/>
      <c r="K110" s="379"/>
      <c r="L110" s="343"/>
      <c r="M110" s="343"/>
      <c r="N110" s="343"/>
      <c r="O110" s="343"/>
      <c r="P110" s="343"/>
      <c r="Q110" s="379"/>
      <c r="R110" s="1192"/>
      <c r="S110" s="1185"/>
      <c r="T110" s="458"/>
      <c r="U110" s="458"/>
      <c r="V110" s="458"/>
      <c r="W110" s="458"/>
      <c r="X110" s="458"/>
      <c r="Y110" s="458"/>
      <c r="Z110" s="458"/>
      <c r="AA110" s="448"/>
      <c r="AB110" s="458"/>
      <c r="AC110" s="448"/>
      <c r="AD110" s="458"/>
      <c r="AE110" s="448"/>
      <c r="AF110" s="458"/>
      <c r="AG110" s="458"/>
      <c r="AH110" s="458"/>
      <c r="AI110" s="458"/>
      <c r="AJ110" s="458"/>
      <c r="AK110" s="458"/>
      <c r="AL110" s="458"/>
      <c r="AM110" s="458"/>
      <c r="AN110" s="722"/>
      <c r="AO110" s="1453">
        <f t="shared" si="107"/>
        <v>0</v>
      </c>
      <c r="AP110" s="1384">
        <f t="shared" si="108"/>
        <v>0</v>
      </c>
      <c r="AQ110" s="343"/>
      <c r="AR110" s="343"/>
      <c r="AS110" s="343"/>
      <c r="AT110" s="343"/>
      <c r="AU110" s="379">
        <f t="shared" si="129"/>
        <v>0</v>
      </c>
      <c r="AV110" s="389"/>
      <c r="AW110" s="462"/>
      <c r="AX110" s="343">
        <v>281</v>
      </c>
      <c r="AY110" s="343"/>
      <c r="AZ110" s="343"/>
      <c r="BA110" s="379">
        <v>281</v>
      </c>
      <c r="BB110" s="343"/>
      <c r="BC110" s="343">
        <v>61</v>
      </c>
      <c r="BD110" s="343"/>
      <c r="BE110" s="343"/>
      <c r="BF110" s="379">
        <v>61</v>
      </c>
      <c r="BG110" s="1196">
        <f t="shared" si="109"/>
        <v>21.708185053380781</v>
      </c>
      <c r="BH110" s="733"/>
      <c r="BI110" s="458"/>
      <c r="BJ110" s="389"/>
      <c r="BK110" s="827"/>
      <c r="BL110" s="462">
        <f t="shared" si="110"/>
        <v>0</v>
      </c>
      <c r="BM110" s="343"/>
      <c r="BN110" s="343"/>
      <c r="BO110" s="343">
        <f t="shared" si="111"/>
        <v>0</v>
      </c>
      <c r="BP110" s="343"/>
      <c r="BQ110" s="1375"/>
      <c r="BR110" s="841"/>
      <c r="BS110" s="1257"/>
      <c r="BT110" s="838">
        <v>0</v>
      </c>
      <c r="BU110" s="838"/>
      <c r="BV110" s="838"/>
      <c r="BW110" s="838"/>
      <c r="BX110" s="838"/>
      <c r="BY110" s="844">
        <v>0</v>
      </c>
      <c r="BZ110" s="1376"/>
      <c r="CA110" s="343"/>
      <c r="CB110" s="343">
        <v>0</v>
      </c>
      <c r="CC110" s="343"/>
      <c r="CD110" s="343"/>
      <c r="CE110" s="343"/>
      <c r="CF110" s="343"/>
      <c r="CG110" s="343">
        <v>0</v>
      </c>
      <c r="CH110" s="1407">
        <f t="shared" si="88"/>
        <v>0</v>
      </c>
      <c r="CI110" s="1408">
        <f t="shared" si="143"/>
        <v>0</v>
      </c>
      <c r="CJ110" s="1408">
        <v>-39</v>
      </c>
      <c r="CK110" s="1408"/>
      <c r="CL110" s="392">
        <f t="shared" si="136"/>
        <v>0</v>
      </c>
      <c r="CM110" s="392"/>
      <c r="CN110" s="392">
        <f t="shared" si="137"/>
        <v>0</v>
      </c>
      <c r="CO110" s="392"/>
      <c r="CP110" s="392">
        <f t="shared" si="138"/>
        <v>0</v>
      </c>
      <c r="CQ110" s="392">
        <f t="shared" si="139"/>
        <v>0</v>
      </c>
      <c r="CR110" s="1357">
        <f t="shared" si="140"/>
        <v>0</v>
      </c>
      <c r="CS110" s="462"/>
      <c r="CT110" s="343"/>
      <c r="CU110" s="1388"/>
      <c r="CV110" s="1600">
        <f t="shared" si="112"/>
        <v>0</v>
      </c>
      <c r="CW110" s="1590"/>
      <c r="CX110" s="1487"/>
      <c r="CY110" s="1489">
        <f t="shared" si="150"/>
        <v>0</v>
      </c>
      <c r="CZ110" s="1257"/>
      <c r="DA110" s="1490">
        <f t="shared" si="151"/>
        <v>0</v>
      </c>
      <c r="DB110" s="1490">
        <f t="shared" si="152"/>
        <v>0</v>
      </c>
      <c r="DC110" s="1490">
        <f t="shared" si="153"/>
        <v>0</v>
      </c>
      <c r="DD110" s="1490">
        <f t="shared" si="154"/>
        <v>0</v>
      </c>
      <c r="DE110" s="1490">
        <f t="shared" si="155"/>
        <v>0</v>
      </c>
      <c r="DF110" s="1491">
        <f t="shared" si="132"/>
        <v>0</v>
      </c>
      <c r="DG110" s="1589">
        <f t="shared" si="113"/>
        <v>0</v>
      </c>
      <c r="DH110" s="462"/>
      <c r="DI110" s="343"/>
      <c r="DJ110" s="1388"/>
      <c r="DK110" s="1571">
        <f t="shared" si="114"/>
        <v>0</v>
      </c>
      <c r="DL110" s="1571">
        <f t="shared" si="115"/>
        <v>0</v>
      </c>
      <c r="DM110" s="1571">
        <f t="shared" si="116"/>
        <v>0</v>
      </c>
      <c r="DN110" s="1571">
        <f t="shared" si="117"/>
        <v>0</v>
      </c>
      <c r="DO110" s="1571">
        <f t="shared" si="118"/>
        <v>0</v>
      </c>
      <c r="DP110" s="1571">
        <f t="shared" si="119"/>
        <v>0</v>
      </c>
      <c r="DQ110" s="1571">
        <f t="shared" si="120"/>
        <v>0</v>
      </c>
      <c r="DR110" s="1388">
        <f t="shared" si="121"/>
        <v>0</v>
      </c>
      <c r="DS110" s="1571">
        <f t="shared" si="122"/>
        <v>0</v>
      </c>
      <c r="DT110" s="1571">
        <f t="shared" si="123"/>
        <v>0</v>
      </c>
      <c r="DU110" s="1571">
        <f t="shared" si="124"/>
        <v>0</v>
      </c>
      <c r="DV110" s="525"/>
      <c r="DW110" s="372"/>
      <c r="DX110" s="372"/>
      <c r="DY110" s="372"/>
      <c r="DZ110" s="372"/>
      <c r="EA110" s="299"/>
      <c r="EB110" s="598"/>
      <c r="EC110" s="598"/>
      <c r="ED110" s="598"/>
      <c r="EE110" s="299"/>
    </row>
    <row r="111" spans="1:135" ht="30">
      <c r="A111" s="457">
        <v>99</v>
      </c>
      <c r="B111" s="593"/>
      <c r="C111" s="1392" t="s">
        <v>1264</v>
      </c>
      <c r="D111" s="1373">
        <v>1</v>
      </c>
      <c r="E111" s="456"/>
      <c r="F111" s="462"/>
      <c r="G111" s="343"/>
      <c r="H111" s="343"/>
      <c r="I111" s="343"/>
      <c r="J111" s="343"/>
      <c r="K111" s="379"/>
      <c r="L111" s="343"/>
      <c r="M111" s="343"/>
      <c r="N111" s="343"/>
      <c r="O111" s="343"/>
      <c r="P111" s="343"/>
      <c r="Q111" s="379"/>
      <c r="R111" s="1192"/>
      <c r="S111" s="1185"/>
      <c r="T111" s="458"/>
      <c r="U111" s="458"/>
      <c r="V111" s="458"/>
      <c r="W111" s="458"/>
      <c r="X111" s="458"/>
      <c r="Y111" s="458"/>
      <c r="Z111" s="458"/>
      <c r="AA111" s="448"/>
      <c r="AB111" s="458"/>
      <c r="AC111" s="448"/>
      <c r="AD111" s="458"/>
      <c r="AE111" s="448"/>
      <c r="AF111" s="458"/>
      <c r="AG111" s="458"/>
      <c r="AH111" s="458"/>
      <c r="AI111" s="458"/>
      <c r="AJ111" s="458"/>
      <c r="AK111" s="458"/>
      <c r="AL111" s="458"/>
      <c r="AM111" s="458"/>
      <c r="AN111" s="722"/>
      <c r="AO111" s="1453">
        <f t="shared" si="107"/>
        <v>0</v>
      </c>
      <c r="AP111" s="1384">
        <f t="shared" si="108"/>
        <v>0</v>
      </c>
      <c r="AQ111" s="343"/>
      <c r="AR111" s="343"/>
      <c r="AS111" s="343"/>
      <c r="AT111" s="343"/>
      <c r="AU111" s="379">
        <f t="shared" si="129"/>
        <v>0</v>
      </c>
      <c r="AV111" s="389"/>
      <c r="AW111" s="462">
        <v>612</v>
      </c>
      <c r="AX111" s="343"/>
      <c r="AY111" s="343"/>
      <c r="AZ111" s="343"/>
      <c r="BA111" s="379">
        <v>612</v>
      </c>
      <c r="BB111" s="343">
        <v>562</v>
      </c>
      <c r="BC111" s="343"/>
      <c r="BD111" s="343"/>
      <c r="BE111" s="343"/>
      <c r="BF111" s="379">
        <v>562</v>
      </c>
      <c r="BG111" s="1196">
        <f t="shared" si="109"/>
        <v>91.830065359477118</v>
      </c>
      <c r="BH111" s="733"/>
      <c r="BI111" s="458"/>
      <c r="BJ111" s="389"/>
      <c r="BK111" s="827"/>
      <c r="BL111" s="462">
        <f t="shared" si="110"/>
        <v>612</v>
      </c>
      <c r="BM111" s="343"/>
      <c r="BN111" s="343">
        <v>612</v>
      </c>
      <c r="BO111" s="343">
        <f t="shared" si="111"/>
        <v>565</v>
      </c>
      <c r="BP111" s="343"/>
      <c r="BQ111" s="1375">
        <v>565</v>
      </c>
      <c r="BR111" s="841">
        <v>180</v>
      </c>
      <c r="BS111" s="1257"/>
      <c r="BT111" s="838"/>
      <c r="BU111" s="838"/>
      <c r="BV111" s="838"/>
      <c r="BW111" s="838"/>
      <c r="BX111" s="838"/>
      <c r="BY111" s="844">
        <v>180</v>
      </c>
      <c r="BZ111" s="1376"/>
      <c r="CA111" s="343">
        <v>180</v>
      </c>
      <c r="CB111" s="343"/>
      <c r="CC111" s="343"/>
      <c r="CD111" s="343"/>
      <c r="CE111" s="343"/>
      <c r="CF111" s="343"/>
      <c r="CG111" s="343">
        <v>180</v>
      </c>
      <c r="CH111" s="1407">
        <f t="shared" si="88"/>
        <v>180</v>
      </c>
      <c r="CI111" s="1408">
        <f t="shared" si="143"/>
        <v>180</v>
      </c>
      <c r="CJ111" s="1408">
        <v>-38</v>
      </c>
      <c r="CK111" s="1408"/>
      <c r="CL111" s="392">
        <f t="shared" si="136"/>
        <v>0</v>
      </c>
      <c r="CM111" s="392"/>
      <c r="CN111" s="392">
        <f t="shared" si="137"/>
        <v>0</v>
      </c>
      <c r="CO111" s="392"/>
      <c r="CP111" s="392">
        <f t="shared" si="138"/>
        <v>0</v>
      </c>
      <c r="CQ111" s="392">
        <f t="shared" si="139"/>
        <v>0</v>
      </c>
      <c r="CR111" s="1357">
        <f t="shared" si="140"/>
        <v>180</v>
      </c>
      <c r="CS111" s="462">
        <f t="shared" ref="CS111:CS112" si="156">CT111+CU111</f>
        <v>180</v>
      </c>
      <c r="CT111" s="343"/>
      <c r="CU111" s="1388">
        <v>180</v>
      </c>
      <c r="CV111" s="1600">
        <f t="shared" si="112"/>
        <v>0</v>
      </c>
      <c r="CW111" s="1590"/>
      <c r="CX111" s="1487"/>
      <c r="CY111" s="1489">
        <f t="shared" si="150"/>
        <v>180</v>
      </c>
      <c r="CZ111" s="1257"/>
      <c r="DA111" s="1490">
        <f t="shared" si="151"/>
        <v>0</v>
      </c>
      <c r="DB111" s="1490">
        <f t="shared" si="152"/>
        <v>0</v>
      </c>
      <c r="DC111" s="1490">
        <f t="shared" si="153"/>
        <v>0</v>
      </c>
      <c r="DD111" s="1490">
        <f t="shared" si="154"/>
        <v>0</v>
      </c>
      <c r="DE111" s="1490">
        <f t="shared" si="155"/>
        <v>0</v>
      </c>
      <c r="DF111" s="1491">
        <f t="shared" si="132"/>
        <v>180</v>
      </c>
      <c r="DG111" s="1589">
        <f t="shared" si="113"/>
        <v>180</v>
      </c>
      <c r="DH111" s="462">
        <f t="shared" ref="DH111:DH112" si="157">DI111+DJ111</f>
        <v>159</v>
      </c>
      <c r="DI111" s="343"/>
      <c r="DJ111" s="1388">
        <v>159</v>
      </c>
      <c r="DK111" s="1571">
        <f t="shared" si="114"/>
        <v>0</v>
      </c>
      <c r="DL111" s="1571">
        <f t="shared" si="115"/>
        <v>0</v>
      </c>
      <c r="DM111" s="1571">
        <f t="shared" si="116"/>
        <v>0</v>
      </c>
      <c r="DN111" s="1571">
        <f t="shared" si="117"/>
        <v>0</v>
      </c>
      <c r="DO111" s="1571">
        <f t="shared" si="118"/>
        <v>0</v>
      </c>
      <c r="DP111" s="1571">
        <f t="shared" si="119"/>
        <v>0</v>
      </c>
      <c r="DQ111" s="1571">
        <f t="shared" si="120"/>
        <v>0</v>
      </c>
      <c r="DR111" s="1388">
        <f t="shared" si="121"/>
        <v>0</v>
      </c>
      <c r="DS111" s="1571">
        <f t="shared" si="122"/>
        <v>-21</v>
      </c>
      <c r="DT111" s="1571">
        <f t="shared" si="123"/>
        <v>0</v>
      </c>
      <c r="DU111" s="1571">
        <f t="shared" si="124"/>
        <v>-21</v>
      </c>
      <c r="DV111" s="525"/>
      <c r="DW111" s="372"/>
      <c r="DX111" s="372"/>
      <c r="DY111" s="372"/>
      <c r="DZ111" s="372"/>
      <c r="EA111" s="299"/>
      <c r="EB111" s="598"/>
      <c r="EC111" s="598"/>
      <c r="ED111" s="598"/>
      <c r="EE111" s="299"/>
    </row>
    <row r="112" spans="1:135">
      <c r="A112" s="457"/>
      <c r="B112" s="593"/>
      <c r="C112" s="1392" t="s">
        <v>1470</v>
      </c>
      <c r="D112" s="1373"/>
      <c r="E112" s="456"/>
      <c r="F112" s="462"/>
      <c r="G112" s="343"/>
      <c r="H112" s="343"/>
      <c r="I112" s="343"/>
      <c r="J112" s="343"/>
      <c r="K112" s="379"/>
      <c r="L112" s="343"/>
      <c r="M112" s="343"/>
      <c r="N112" s="343"/>
      <c r="O112" s="343"/>
      <c r="P112" s="343"/>
      <c r="Q112" s="379"/>
      <c r="R112" s="1192"/>
      <c r="S112" s="1185"/>
      <c r="T112" s="458"/>
      <c r="U112" s="458"/>
      <c r="V112" s="458"/>
      <c r="W112" s="458"/>
      <c r="X112" s="458"/>
      <c r="Y112" s="458"/>
      <c r="Z112" s="458"/>
      <c r="AA112" s="448"/>
      <c r="AB112" s="458"/>
      <c r="AC112" s="448"/>
      <c r="AD112" s="458"/>
      <c r="AE112" s="448"/>
      <c r="AF112" s="458"/>
      <c r="AG112" s="458"/>
      <c r="AH112" s="458"/>
      <c r="AI112" s="458"/>
      <c r="AJ112" s="458"/>
      <c r="AK112" s="458"/>
      <c r="AL112" s="458"/>
      <c r="AM112" s="458"/>
      <c r="AN112" s="722"/>
      <c r="AO112" s="1453">
        <f t="shared" si="107"/>
        <v>0</v>
      </c>
      <c r="AP112" s="1384">
        <f t="shared" si="108"/>
        <v>0</v>
      </c>
      <c r="AQ112" s="343"/>
      <c r="AR112" s="343"/>
      <c r="AS112" s="343"/>
      <c r="AT112" s="343"/>
      <c r="AU112" s="379">
        <f t="shared" si="129"/>
        <v>0</v>
      </c>
      <c r="AV112" s="389"/>
      <c r="AW112" s="462">
        <v>1990</v>
      </c>
      <c r="AX112" s="343"/>
      <c r="AY112" s="343"/>
      <c r="AZ112" s="343"/>
      <c r="BA112" s="379">
        <v>1990</v>
      </c>
      <c r="BB112" s="343">
        <v>1656</v>
      </c>
      <c r="BC112" s="343"/>
      <c r="BD112" s="343"/>
      <c r="BE112" s="343"/>
      <c r="BF112" s="379">
        <v>1656</v>
      </c>
      <c r="BG112" s="1196">
        <f t="shared" si="109"/>
        <v>83.21608040201005</v>
      </c>
      <c r="BH112" s="733"/>
      <c r="BI112" s="458"/>
      <c r="BJ112" s="389"/>
      <c r="BK112" s="827"/>
      <c r="BL112" s="462">
        <f t="shared" si="110"/>
        <v>1990</v>
      </c>
      <c r="BM112" s="343"/>
      <c r="BN112" s="343">
        <v>1990</v>
      </c>
      <c r="BO112" s="343">
        <f t="shared" si="111"/>
        <v>1656</v>
      </c>
      <c r="BP112" s="343"/>
      <c r="BQ112" s="1375">
        <v>1656</v>
      </c>
      <c r="BR112" s="841">
        <v>800</v>
      </c>
      <c r="BS112" s="1257"/>
      <c r="BT112" s="838"/>
      <c r="BU112" s="838"/>
      <c r="BV112" s="838"/>
      <c r="BW112" s="838"/>
      <c r="BX112" s="838"/>
      <c r="BY112" s="844">
        <v>800</v>
      </c>
      <c r="BZ112" s="1376"/>
      <c r="CA112" s="343"/>
      <c r="CB112" s="343"/>
      <c r="CC112" s="343"/>
      <c r="CD112" s="343"/>
      <c r="CE112" s="343"/>
      <c r="CF112" s="343"/>
      <c r="CG112" s="343"/>
      <c r="CH112" s="1407"/>
      <c r="CI112" s="1408"/>
      <c r="CJ112" s="1408"/>
      <c r="CK112" s="1408"/>
      <c r="CL112" s="392"/>
      <c r="CM112" s="392"/>
      <c r="CN112" s="392"/>
      <c r="CO112" s="392"/>
      <c r="CP112" s="392"/>
      <c r="CQ112" s="392"/>
      <c r="CR112" s="1357"/>
      <c r="CS112" s="462">
        <f t="shared" si="156"/>
        <v>800</v>
      </c>
      <c r="CT112" s="343"/>
      <c r="CU112" s="1388">
        <v>800</v>
      </c>
      <c r="CV112" s="1600">
        <f t="shared" si="112"/>
        <v>-659</v>
      </c>
      <c r="CW112" s="1596">
        <v>-659</v>
      </c>
      <c r="CX112" s="1487"/>
      <c r="CY112" s="1489">
        <f t="shared" si="150"/>
        <v>141</v>
      </c>
      <c r="CZ112" s="1257"/>
      <c r="DA112" s="1490">
        <f t="shared" si="151"/>
        <v>0</v>
      </c>
      <c r="DB112" s="1490">
        <f t="shared" si="152"/>
        <v>0</v>
      </c>
      <c r="DC112" s="1490">
        <f t="shared" si="153"/>
        <v>0</v>
      </c>
      <c r="DD112" s="1490">
        <f t="shared" si="154"/>
        <v>0</v>
      </c>
      <c r="DE112" s="1490">
        <f t="shared" si="155"/>
        <v>0</v>
      </c>
      <c r="DF112" s="1491">
        <f t="shared" si="132"/>
        <v>141</v>
      </c>
      <c r="DG112" s="1589">
        <f t="shared" si="113"/>
        <v>141</v>
      </c>
      <c r="DH112" s="462">
        <f t="shared" si="157"/>
        <v>141</v>
      </c>
      <c r="DI112" s="343"/>
      <c r="DJ112" s="1388">
        <v>141</v>
      </c>
      <c r="DK112" s="1571">
        <f t="shared" si="114"/>
        <v>-659</v>
      </c>
      <c r="DL112" s="1571">
        <f t="shared" si="115"/>
        <v>0</v>
      </c>
      <c r="DM112" s="1571">
        <f t="shared" si="116"/>
        <v>0</v>
      </c>
      <c r="DN112" s="1571">
        <f t="shared" si="117"/>
        <v>0</v>
      </c>
      <c r="DO112" s="1571">
        <f t="shared" si="118"/>
        <v>0</v>
      </c>
      <c r="DP112" s="1571">
        <f t="shared" si="119"/>
        <v>0</v>
      </c>
      <c r="DQ112" s="1571">
        <f t="shared" si="120"/>
        <v>0</v>
      </c>
      <c r="DR112" s="1388">
        <f t="shared" si="121"/>
        <v>-659</v>
      </c>
      <c r="DS112" s="1571">
        <f t="shared" si="122"/>
        <v>-659</v>
      </c>
      <c r="DT112" s="1571">
        <f t="shared" si="123"/>
        <v>0</v>
      </c>
      <c r="DU112" s="1571">
        <f t="shared" si="124"/>
        <v>-659</v>
      </c>
      <c r="DV112" s="525"/>
      <c r="DW112" s="372"/>
      <c r="DX112" s="372"/>
      <c r="DY112" s="372"/>
      <c r="DZ112" s="372"/>
      <c r="EA112" s="299"/>
      <c r="EB112" s="598"/>
      <c r="EC112" s="598"/>
      <c r="ED112" s="598"/>
      <c r="EE112" s="299"/>
    </row>
    <row r="113" spans="1:136" ht="15.75">
      <c r="A113" s="457"/>
      <c r="B113" s="593"/>
      <c r="C113" s="236" t="s">
        <v>1140</v>
      </c>
      <c r="D113" s="761"/>
      <c r="E113" s="1188">
        <v>944</v>
      </c>
      <c r="F113" s="462"/>
      <c r="G113" s="343"/>
      <c r="H113" s="343"/>
      <c r="I113" s="343"/>
      <c r="J113" s="343"/>
      <c r="K113" s="379"/>
      <c r="L113" s="343"/>
      <c r="M113" s="343"/>
      <c r="N113" s="343"/>
      <c r="O113" s="343"/>
      <c r="P113" s="343"/>
      <c r="Q113" s="379"/>
      <c r="R113" s="1192"/>
      <c r="S113" s="1185">
        <f t="shared" si="125"/>
        <v>0</v>
      </c>
      <c r="T113" s="458"/>
      <c r="U113" s="458"/>
      <c r="V113" s="458"/>
      <c r="W113" s="458"/>
      <c r="X113" s="458"/>
      <c r="Y113" s="458"/>
      <c r="Z113" s="458"/>
      <c r="AA113" s="448">
        <f t="shared" si="126"/>
        <v>0</v>
      </c>
      <c r="AB113" s="458"/>
      <c r="AC113" s="448">
        <f t="shared" si="127"/>
        <v>0</v>
      </c>
      <c r="AD113" s="458"/>
      <c r="AE113" s="448">
        <f t="shared" si="128"/>
        <v>0</v>
      </c>
      <c r="AF113" s="458"/>
      <c r="AG113" s="458"/>
      <c r="AH113" s="458"/>
      <c r="AI113" s="458"/>
      <c r="AJ113" s="458"/>
      <c r="AK113" s="458"/>
      <c r="AL113" s="458"/>
      <c r="AM113" s="458"/>
      <c r="AN113" s="722"/>
      <c r="AO113" s="1453">
        <f t="shared" si="107"/>
        <v>0</v>
      </c>
      <c r="AP113" s="1384">
        <f t="shared" si="108"/>
        <v>0</v>
      </c>
      <c r="AQ113" s="343"/>
      <c r="AR113" s="343"/>
      <c r="AS113" s="343"/>
      <c r="AT113" s="343"/>
      <c r="AU113" s="379">
        <f t="shared" si="129"/>
        <v>0</v>
      </c>
      <c r="AV113" s="389"/>
      <c r="AW113" s="462"/>
      <c r="AX113" s="343"/>
      <c r="AY113" s="343"/>
      <c r="AZ113" s="343"/>
      <c r="BA113" s="379"/>
      <c r="BB113" s="343"/>
      <c r="BC113" s="343"/>
      <c r="BD113" s="343"/>
      <c r="BE113" s="343"/>
      <c r="BF113" s="379"/>
      <c r="BG113" s="1196"/>
      <c r="BH113" s="733"/>
      <c r="BI113" s="458"/>
      <c r="BJ113" s="389"/>
      <c r="BK113" s="827"/>
      <c r="BL113" s="462">
        <f t="shared" si="110"/>
        <v>0</v>
      </c>
      <c r="BM113" s="343"/>
      <c r="BN113" s="343"/>
      <c r="BO113" s="343">
        <f t="shared" si="111"/>
        <v>0</v>
      </c>
      <c r="BP113" s="343"/>
      <c r="BQ113" s="1375"/>
      <c r="BR113" s="841"/>
      <c r="BS113" s="1257"/>
      <c r="BT113" s="838"/>
      <c r="BU113" s="838"/>
      <c r="BV113" s="838"/>
      <c r="BW113" s="838"/>
      <c r="BX113" s="838">
        <v>0</v>
      </c>
      <c r="BY113" s="844">
        <v>0</v>
      </c>
      <c r="BZ113" s="1376"/>
      <c r="CA113" s="343">
        <v>800</v>
      </c>
      <c r="CB113" s="343"/>
      <c r="CC113" s="343"/>
      <c r="CD113" s="343"/>
      <c r="CE113" s="343"/>
      <c r="CF113" s="343"/>
      <c r="CG113" s="343">
        <v>800</v>
      </c>
      <c r="CH113" s="1407">
        <f>CG113-X113</f>
        <v>800</v>
      </c>
      <c r="CI113" s="1408">
        <f>CA113-S113</f>
        <v>800</v>
      </c>
      <c r="CJ113" s="1408">
        <v>-37</v>
      </c>
      <c r="CK113" s="1408"/>
      <c r="CL113" s="392">
        <f>CB113-T113</f>
        <v>0</v>
      </c>
      <c r="CM113" s="392"/>
      <c r="CN113" s="392">
        <f>CD113-U113</f>
        <v>0</v>
      </c>
      <c r="CO113" s="392"/>
      <c r="CP113" s="392">
        <f>CE113-V113</f>
        <v>0</v>
      </c>
      <c r="CQ113" s="392">
        <f>CF113-W113</f>
        <v>0</v>
      </c>
      <c r="CR113" s="1357">
        <f>CG113-X113</f>
        <v>800</v>
      </c>
      <c r="CS113" s="462"/>
      <c r="CT113" s="343"/>
      <c r="CU113" s="1388"/>
      <c r="CV113" s="1600">
        <f t="shared" si="112"/>
        <v>0</v>
      </c>
      <c r="CW113" s="1590"/>
      <c r="CX113" s="1487"/>
      <c r="CY113" s="1489">
        <f t="shared" si="150"/>
        <v>0</v>
      </c>
      <c r="CZ113" s="1257"/>
      <c r="DA113" s="1490">
        <f t="shared" si="151"/>
        <v>0</v>
      </c>
      <c r="DB113" s="1490">
        <f t="shared" si="152"/>
        <v>0</v>
      </c>
      <c r="DC113" s="1490">
        <f t="shared" si="153"/>
        <v>0</v>
      </c>
      <c r="DD113" s="1490">
        <f t="shared" si="154"/>
        <v>0</v>
      </c>
      <c r="DE113" s="1490">
        <f t="shared" si="155"/>
        <v>0</v>
      </c>
      <c r="DF113" s="1491">
        <f t="shared" si="132"/>
        <v>0</v>
      </c>
      <c r="DG113" s="1589">
        <f t="shared" si="113"/>
        <v>0</v>
      </c>
      <c r="DH113" s="462"/>
      <c r="DI113" s="343"/>
      <c r="DJ113" s="1388"/>
      <c r="DK113" s="1571">
        <f t="shared" si="114"/>
        <v>0</v>
      </c>
      <c r="DL113" s="1571">
        <f t="shared" si="115"/>
        <v>0</v>
      </c>
      <c r="DM113" s="1571">
        <f t="shared" si="116"/>
        <v>0</v>
      </c>
      <c r="DN113" s="1571">
        <f t="shared" si="117"/>
        <v>0</v>
      </c>
      <c r="DO113" s="1571">
        <f t="shared" si="118"/>
        <v>0</v>
      </c>
      <c r="DP113" s="1571">
        <f t="shared" si="119"/>
        <v>0</v>
      </c>
      <c r="DQ113" s="1571">
        <f t="shared" si="120"/>
        <v>0</v>
      </c>
      <c r="DR113" s="1388">
        <f t="shared" si="121"/>
        <v>0</v>
      </c>
      <c r="DS113" s="1571">
        <f t="shared" si="122"/>
        <v>0</v>
      </c>
      <c r="DT113" s="1571">
        <f t="shared" si="123"/>
        <v>0</v>
      </c>
      <c r="DU113" s="1571">
        <f t="shared" si="124"/>
        <v>0</v>
      </c>
      <c r="DV113" s="525"/>
      <c r="DW113" s="372"/>
      <c r="DX113" s="372"/>
      <c r="DY113" s="372"/>
      <c r="DZ113" s="372"/>
      <c r="EA113" s="299"/>
      <c r="EB113" s="598"/>
      <c r="EC113" s="598"/>
      <c r="ED113" s="598"/>
      <c r="EE113" s="299"/>
    </row>
    <row r="114" spans="1:136" ht="16.5" thickBot="1">
      <c r="A114" s="1344"/>
      <c r="B114" s="1415"/>
      <c r="C114" s="578"/>
      <c r="D114" s="1338"/>
      <c r="E114" s="1339"/>
      <c r="F114" s="1340"/>
      <c r="G114" s="1341"/>
      <c r="H114" s="1341"/>
      <c r="I114" s="1341"/>
      <c r="J114" s="1341"/>
      <c r="K114" s="1346"/>
      <c r="L114" s="1341"/>
      <c r="M114" s="1341"/>
      <c r="N114" s="1341"/>
      <c r="O114" s="1341"/>
      <c r="P114" s="1341"/>
      <c r="Q114" s="1346"/>
      <c r="R114" s="1342"/>
      <c r="S114" s="1343"/>
      <c r="T114" s="1344"/>
      <c r="U114" s="1344"/>
      <c r="V114" s="1344"/>
      <c r="W114" s="1344"/>
      <c r="X114" s="1344"/>
      <c r="Y114" s="1344"/>
      <c r="Z114" s="1344"/>
      <c r="AA114" s="1344"/>
      <c r="AB114" s="1344"/>
      <c r="AC114" s="1344"/>
      <c r="AD114" s="1344"/>
      <c r="AE114" s="1344"/>
      <c r="AF114" s="1344"/>
      <c r="AG114" s="1344"/>
      <c r="AH114" s="1344"/>
      <c r="AI114" s="1344"/>
      <c r="AJ114" s="1344"/>
      <c r="AK114" s="1344"/>
      <c r="AL114" s="1344"/>
      <c r="AM114" s="1344"/>
      <c r="AN114" s="1345"/>
      <c r="AO114" s="1453">
        <f t="shared" si="107"/>
        <v>0</v>
      </c>
      <c r="AP114" s="1384">
        <f t="shared" si="108"/>
        <v>0</v>
      </c>
      <c r="AQ114" s="1341"/>
      <c r="AR114" s="1341"/>
      <c r="AS114" s="1341"/>
      <c r="AT114" s="1341"/>
      <c r="AU114" s="379">
        <f t="shared" si="129"/>
        <v>0</v>
      </c>
      <c r="AV114" s="1342"/>
      <c r="AW114" s="1485"/>
      <c r="AX114" s="1341"/>
      <c r="AY114" s="1341"/>
      <c r="AZ114" s="1341"/>
      <c r="BA114" s="1346"/>
      <c r="BB114" s="1341"/>
      <c r="BC114" s="1341"/>
      <c r="BD114" s="1341"/>
      <c r="BE114" s="1341"/>
      <c r="BF114" s="1346"/>
      <c r="BG114" s="1342"/>
      <c r="BH114" s="1343"/>
      <c r="BI114" s="1344"/>
      <c r="BJ114" s="1344"/>
      <c r="BK114" s="1345"/>
      <c r="BL114" s="462"/>
      <c r="BM114" s="458"/>
      <c r="BN114" s="458"/>
      <c r="BO114" s="343"/>
      <c r="BP114" s="458"/>
      <c r="BQ114" s="722"/>
      <c r="BR114" s="1364"/>
      <c r="BS114" s="1579"/>
      <c r="BT114" s="1358"/>
      <c r="BU114" s="1358"/>
      <c r="BV114" s="1358"/>
      <c r="BW114" s="1358"/>
      <c r="BX114" s="1358"/>
      <c r="BY114" s="1359"/>
      <c r="BZ114" s="1416"/>
      <c r="CA114" s="1341"/>
      <c r="CB114" s="1341"/>
      <c r="CC114" s="1341"/>
      <c r="CD114" s="1341"/>
      <c r="CE114" s="1341"/>
      <c r="CF114" s="1341"/>
      <c r="CG114" s="1341"/>
      <c r="CH114" s="1417"/>
      <c r="CI114" s="1418"/>
      <c r="CJ114" s="1419"/>
      <c r="CK114" s="1419"/>
      <c r="CL114" s="1420"/>
      <c r="CM114" s="1420"/>
      <c r="CN114" s="1420"/>
      <c r="CO114" s="1420"/>
      <c r="CP114" s="1420"/>
      <c r="CQ114" s="1420"/>
      <c r="CR114" s="1421"/>
      <c r="CS114" s="462">
        <f t="shared" ref="CS114" si="158">CT114+CU114</f>
        <v>0</v>
      </c>
      <c r="CT114" s="1341"/>
      <c r="CU114" s="1410"/>
      <c r="CV114" s="1600">
        <f t="shared" si="112"/>
        <v>0</v>
      </c>
      <c r="CW114" s="1592"/>
      <c r="CX114" s="1585"/>
      <c r="CY114" s="1489">
        <f t="shared" si="150"/>
        <v>0</v>
      </c>
      <c r="CZ114" s="1579"/>
      <c r="DA114" s="1490">
        <f t="shared" si="151"/>
        <v>0</v>
      </c>
      <c r="DB114" s="1490">
        <f t="shared" si="152"/>
        <v>0</v>
      </c>
      <c r="DC114" s="1490">
        <f t="shared" si="153"/>
        <v>0</v>
      </c>
      <c r="DD114" s="1490">
        <f t="shared" si="154"/>
        <v>0</v>
      </c>
      <c r="DE114" s="1490">
        <f t="shared" si="155"/>
        <v>0</v>
      </c>
      <c r="DF114" s="1491">
        <f t="shared" si="132"/>
        <v>0</v>
      </c>
      <c r="DG114" s="1589">
        <f t="shared" si="113"/>
        <v>0</v>
      </c>
      <c r="DH114" s="462">
        <f t="shared" ref="DH114" si="159">DI114+DJ114</f>
        <v>0</v>
      </c>
      <c r="DI114" s="1341"/>
      <c r="DJ114" s="1410"/>
      <c r="DK114" s="1571">
        <f t="shared" si="114"/>
        <v>0</v>
      </c>
      <c r="DL114" s="1571">
        <f t="shared" si="115"/>
        <v>0</v>
      </c>
      <c r="DM114" s="1571">
        <f t="shared" si="116"/>
        <v>0</v>
      </c>
      <c r="DN114" s="1571">
        <f t="shared" si="117"/>
        <v>0</v>
      </c>
      <c r="DO114" s="1571">
        <f t="shared" si="118"/>
        <v>0</v>
      </c>
      <c r="DP114" s="1571">
        <f t="shared" si="119"/>
        <v>0</v>
      </c>
      <c r="DQ114" s="1571">
        <f t="shared" si="120"/>
        <v>0</v>
      </c>
      <c r="DR114" s="1388">
        <f t="shared" si="121"/>
        <v>0</v>
      </c>
      <c r="DS114" s="1571">
        <f t="shared" si="122"/>
        <v>0</v>
      </c>
      <c r="DT114" s="1571">
        <f t="shared" si="123"/>
        <v>0</v>
      </c>
      <c r="DU114" s="1571">
        <f t="shared" si="124"/>
        <v>0</v>
      </c>
      <c r="DV114" s="1411"/>
      <c r="DW114" s="1422"/>
      <c r="DX114" s="1422"/>
      <c r="DY114" s="1422"/>
      <c r="DZ114" s="1422"/>
      <c r="EA114" s="1347"/>
      <c r="EB114" s="598"/>
      <c r="EC114" s="598"/>
      <c r="ED114" s="598"/>
      <c r="EE114" s="1347"/>
    </row>
    <row r="115" spans="1:136" s="1561" customFormat="1" ht="21" customHeight="1" thickBot="1">
      <c r="A115" s="1534"/>
      <c r="B115" s="1535"/>
      <c r="C115" s="1536" t="s">
        <v>1117</v>
      </c>
      <c r="D115" s="1537"/>
      <c r="E115" s="1538">
        <f>SUM(E7:E113)</f>
        <v>3497704</v>
      </c>
      <c r="F115" s="1539">
        <f>SUM(F7:F113)</f>
        <v>584999</v>
      </c>
      <c r="G115" s="1532">
        <f t="shared" ref="G115:Q115" si="160">SUM(G7:G113)</f>
        <v>536896</v>
      </c>
      <c r="H115" s="1532">
        <f t="shared" ref="H115:I115" si="161">SUM(H7:H113)</f>
        <v>34353</v>
      </c>
      <c r="I115" s="1532">
        <f t="shared" si="161"/>
        <v>13750</v>
      </c>
      <c r="J115" s="1532">
        <f t="shared" si="160"/>
        <v>14530</v>
      </c>
      <c r="K115" s="1532">
        <f t="shared" si="160"/>
        <v>599529</v>
      </c>
      <c r="L115" s="1532">
        <f t="shared" si="160"/>
        <v>582145</v>
      </c>
      <c r="M115" s="1532">
        <f t="shared" si="160"/>
        <v>532429</v>
      </c>
      <c r="N115" s="1532">
        <f t="shared" ref="N115:O115" si="162">SUM(N7:N113)</f>
        <v>36713</v>
      </c>
      <c r="O115" s="1532">
        <f t="shared" si="162"/>
        <v>13003</v>
      </c>
      <c r="P115" s="1532">
        <f t="shared" si="160"/>
        <v>15593</v>
      </c>
      <c r="Q115" s="1532">
        <f t="shared" si="160"/>
        <v>597738</v>
      </c>
      <c r="R115" s="1540">
        <f>Q115/K115*100</f>
        <v>99.701265493412322</v>
      </c>
      <c r="S115" s="1541">
        <f t="shared" ref="S115:BH115" si="163">SUM(S7:S114)</f>
        <v>537572</v>
      </c>
      <c r="T115" s="1541">
        <f t="shared" si="163"/>
        <v>17018</v>
      </c>
      <c r="U115" s="1541">
        <f t="shared" si="163"/>
        <v>33641</v>
      </c>
      <c r="V115" s="1541">
        <f t="shared" si="163"/>
        <v>1680</v>
      </c>
      <c r="W115" s="1541">
        <f t="shared" si="163"/>
        <v>11435</v>
      </c>
      <c r="X115" s="1541">
        <f t="shared" si="163"/>
        <v>601346</v>
      </c>
      <c r="Y115" s="1541">
        <f t="shared" si="163"/>
        <v>145780</v>
      </c>
      <c r="Z115" s="1541">
        <f t="shared" si="163"/>
        <v>149395</v>
      </c>
      <c r="AA115" s="1541">
        <f t="shared" si="163"/>
        <v>597580</v>
      </c>
      <c r="AB115" s="1541">
        <f t="shared" si="163"/>
        <v>3691</v>
      </c>
      <c r="AC115" s="1541">
        <f t="shared" si="163"/>
        <v>14764</v>
      </c>
      <c r="AD115" s="1541">
        <f t="shared" si="163"/>
        <v>153086</v>
      </c>
      <c r="AE115" s="1541">
        <f t="shared" si="163"/>
        <v>612344</v>
      </c>
      <c r="AF115" s="1541">
        <f t="shared" si="163"/>
        <v>612344</v>
      </c>
      <c r="AG115" s="1541">
        <f t="shared" si="163"/>
        <v>588241</v>
      </c>
      <c r="AH115" s="1541">
        <f t="shared" si="163"/>
        <v>13115</v>
      </c>
      <c r="AI115" s="1541">
        <f t="shared" si="163"/>
        <v>601356</v>
      </c>
      <c r="AJ115" s="1541">
        <f t="shared" si="163"/>
        <v>267280</v>
      </c>
      <c r="AK115" s="1541">
        <f t="shared" si="163"/>
        <v>271603</v>
      </c>
      <c r="AL115" s="1541">
        <f t="shared" si="163"/>
        <v>7375</v>
      </c>
      <c r="AM115" s="1541">
        <f t="shared" si="163"/>
        <v>278978</v>
      </c>
      <c r="AN115" s="1542">
        <f t="shared" si="163"/>
        <v>557956</v>
      </c>
      <c r="AO115" s="1543">
        <f t="shared" si="107"/>
        <v>554615</v>
      </c>
      <c r="AP115" s="1544">
        <f t="shared" si="108"/>
        <v>22186</v>
      </c>
      <c r="AQ115" s="1532">
        <f t="shared" ref="AQ115" si="164">SUM(AQ7:AQ113)</f>
        <v>37232</v>
      </c>
      <c r="AR115" s="1532">
        <f t="shared" ref="AR115:AT115" si="165">SUM(AR7:AR113)</f>
        <v>13772</v>
      </c>
      <c r="AS115" s="1532">
        <f t="shared" si="165"/>
        <v>605619</v>
      </c>
      <c r="AT115" s="1532">
        <f t="shared" si="165"/>
        <v>15593</v>
      </c>
      <c r="AU115" s="1532">
        <f t="shared" si="129"/>
        <v>621212</v>
      </c>
      <c r="AV115" s="1545"/>
      <c r="AW115" s="1546">
        <f>SUM(AW7:AW113)</f>
        <v>540985</v>
      </c>
      <c r="AX115" s="1532">
        <f t="shared" ref="AX115:BE115" si="166">SUM(AX7:AX113)</f>
        <v>16160</v>
      </c>
      <c r="AY115" s="1532">
        <f t="shared" si="166"/>
        <v>33424</v>
      </c>
      <c r="AZ115" s="1532">
        <f t="shared" si="166"/>
        <v>13115</v>
      </c>
      <c r="BA115" s="1532">
        <f t="shared" si="166"/>
        <v>603684</v>
      </c>
      <c r="BB115" s="1532">
        <f t="shared" si="166"/>
        <v>528607</v>
      </c>
      <c r="BC115" s="1532">
        <f t="shared" si="166"/>
        <v>10039</v>
      </c>
      <c r="BD115" s="1532">
        <f t="shared" si="166"/>
        <v>29302</v>
      </c>
      <c r="BE115" s="1532">
        <f t="shared" si="166"/>
        <v>12596</v>
      </c>
      <c r="BF115" s="1532">
        <f>SUM(BF7:BF113)</f>
        <v>583444</v>
      </c>
      <c r="BG115" s="1547">
        <f>BF115/BA115*100</f>
        <v>96.647252536095039</v>
      </c>
      <c r="BH115" s="1548">
        <f t="shared" si="163"/>
        <v>614332</v>
      </c>
      <c r="BI115" s="1548">
        <f t="shared" ref="BI115" si="167">SUM(BI7:BI114)</f>
        <v>18800</v>
      </c>
      <c r="BJ115" s="1549">
        <f t="shared" ref="BJ115:BY115" si="168">SUM(BJ7:BJ114)</f>
        <v>633132</v>
      </c>
      <c r="BK115" s="1542">
        <f t="shared" si="168"/>
        <v>70197.473071999993</v>
      </c>
      <c r="BL115" s="1546">
        <f t="shared" ref="BL115:BQ115" si="169">SUM(BL7:BL114)</f>
        <v>101087</v>
      </c>
      <c r="BM115" s="1532">
        <f t="shared" si="169"/>
        <v>78833</v>
      </c>
      <c r="BN115" s="1532">
        <f t="shared" si="169"/>
        <v>22254</v>
      </c>
      <c r="BO115" s="1532">
        <f t="shared" si="169"/>
        <v>100651</v>
      </c>
      <c r="BP115" s="1532">
        <f t="shared" si="169"/>
        <v>78904</v>
      </c>
      <c r="BQ115" s="1550">
        <f t="shared" si="169"/>
        <v>21747</v>
      </c>
      <c r="BR115" s="1551">
        <f t="shared" si="168"/>
        <v>476200</v>
      </c>
      <c r="BS115" s="1551">
        <f t="shared" si="168"/>
        <v>27116</v>
      </c>
      <c r="BT115" s="1552">
        <f>SUM(BT7:BT114)</f>
        <v>14544</v>
      </c>
      <c r="BU115" s="1552">
        <f t="shared" si="168"/>
        <v>3619</v>
      </c>
      <c r="BV115" s="1552">
        <f t="shared" si="168"/>
        <v>30437</v>
      </c>
      <c r="BW115" s="1552">
        <f t="shared" si="168"/>
        <v>1580</v>
      </c>
      <c r="BX115" s="1552">
        <f t="shared" si="168"/>
        <v>8309</v>
      </c>
      <c r="BY115" s="1533">
        <f t="shared" si="168"/>
        <v>558186</v>
      </c>
      <c r="BZ115" s="1553"/>
      <c r="CA115" s="1532">
        <v>533291</v>
      </c>
      <c r="CB115" s="1532">
        <v>16503</v>
      </c>
      <c r="CC115" s="1532">
        <v>3619</v>
      </c>
      <c r="CD115" s="1532">
        <v>34149</v>
      </c>
      <c r="CE115" s="1532">
        <v>1680</v>
      </c>
      <c r="CF115" s="1532">
        <v>11450</v>
      </c>
      <c r="CG115" s="1532">
        <v>597073</v>
      </c>
      <c r="CH115" s="1554">
        <f>CG115-X115</f>
        <v>-4273</v>
      </c>
      <c r="CI115" s="1555">
        <f>CA115-S115</f>
        <v>-4281</v>
      </c>
      <c r="CJ115" s="1552"/>
      <c r="CK115" s="1552"/>
      <c r="CL115" s="1556">
        <f>CB114-T115</f>
        <v>-17018</v>
      </c>
      <c r="CM115" s="1556"/>
      <c r="CN115" s="1556">
        <f>CD114-U115</f>
        <v>-33641</v>
      </c>
      <c r="CO115" s="1556"/>
      <c r="CP115" s="1556">
        <f>CE114-V115</f>
        <v>-1680</v>
      </c>
      <c r="CQ115" s="1556">
        <f>CF114-W115</f>
        <v>-11435</v>
      </c>
      <c r="CR115" s="1557">
        <f>CG115-X115</f>
        <v>-4273</v>
      </c>
      <c r="CS115" s="1546">
        <f t="shared" ref="CS115:DF115" si="170">SUM(CS7:CS114)</f>
        <v>57783</v>
      </c>
      <c r="CT115" s="1532">
        <f t="shared" si="170"/>
        <v>45188</v>
      </c>
      <c r="CU115" s="1550">
        <f t="shared" si="170"/>
        <v>12595</v>
      </c>
      <c r="CV115" s="1601">
        <f t="shared" si="112"/>
        <v>891.89916178046951</v>
      </c>
      <c r="CW115" s="1594">
        <f t="shared" si="170"/>
        <v>-4426.1008382195305</v>
      </c>
      <c r="CX115" s="1539">
        <f>SUM(CX7:CX114)</f>
        <v>5318</v>
      </c>
      <c r="CY115" s="1551">
        <f t="shared" si="170"/>
        <v>471773.89916178037</v>
      </c>
      <c r="CZ115" s="1551">
        <f t="shared" si="170"/>
        <v>27486</v>
      </c>
      <c r="DA115" s="1552">
        <f>SUM(DA7:DA114)</f>
        <v>14742</v>
      </c>
      <c r="DB115" s="1552">
        <f t="shared" si="170"/>
        <v>3700</v>
      </c>
      <c r="DC115" s="1552">
        <f t="shared" si="170"/>
        <v>35187</v>
      </c>
      <c r="DD115" s="1552">
        <f t="shared" si="170"/>
        <v>1580</v>
      </c>
      <c r="DE115" s="1552">
        <f t="shared" si="170"/>
        <v>8674</v>
      </c>
      <c r="DF115" s="1533">
        <f t="shared" si="170"/>
        <v>559442.89916178037</v>
      </c>
      <c r="DG115" s="1589">
        <f t="shared" si="113"/>
        <v>559077.89916178049</v>
      </c>
      <c r="DH115" s="1546">
        <f t="shared" ref="DH115:DJ115" si="171">SUM(DH7:DH114)</f>
        <v>42238</v>
      </c>
      <c r="DI115" s="1532">
        <f t="shared" si="171"/>
        <v>37424</v>
      </c>
      <c r="DJ115" s="1550">
        <f t="shared" si="171"/>
        <v>4814</v>
      </c>
      <c r="DK115" s="1550">
        <f t="shared" si="114"/>
        <v>-4426.1008382196305</v>
      </c>
      <c r="DL115" s="1550">
        <f t="shared" si="115"/>
        <v>370</v>
      </c>
      <c r="DM115" s="1550">
        <f t="shared" si="116"/>
        <v>198</v>
      </c>
      <c r="DN115" s="1550">
        <f t="shared" si="117"/>
        <v>81</v>
      </c>
      <c r="DO115" s="1550">
        <f t="shared" si="118"/>
        <v>4750</v>
      </c>
      <c r="DP115" s="1550">
        <f t="shared" si="119"/>
        <v>0</v>
      </c>
      <c r="DQ115" s="1550">
        <f t="shared" si="120"/>
        <v>365</v>
      </c>
      <c r="DR115" s="1550">
        <f t="shared" si="121"/>
        <v>1256.8991617803695</v>
      </c>
      <c r="DS115" s="1581">
        <f t="shared" si="122"/>
        <v>-15545</v>
      </c>
      <c r="DT115" s="1581">
        <f t="shared" si="123"/>
        <v>-7764</v>
      </c>
      <c r="DU115" s="1581">
        <f t="shared" si="124"/>
        <v>-7781</v>
      </c>
      <c r="DV115" s="1558"/>
      <c r="DW115" s="1559"/>
      <c r="DX115" s="1559"/>
      <c r="DY115" s="1559"/>
      <c r="DZ115" s="1559"/>
      <c r="EA115" s="1560"/>
      <c r="EE115" s="1560"/>
      <c r="EF115" s="1562"/>
    </row>
    <row r="116" spans="1:136" ht="24" customHeight="1" thickBot="1">
      <c r="A116" s="457"/>
      <c r="B116" s="593"/>
      <c r="C116" s="593" t="s">
        <v>1236</v>
      </c>
      <c r="D116" s="722"/>
      <c r="E116" s="1190"/>
      <c r="F116" s="1256">
        <f t="shared" ref="F116:Q116" si="172">F7+F8+F9+F10+F11+F12+F13+F14+F15+F16+F17+F18+F19+F20+F21+F23+F26+F27+F28+F29+F30+F31+F32+F33+F34+F35+F36+F37+F38+F39+F40+F41+F43+F42+F44+F45+F46+F47+F48+F49+F50+F51+F52+F53+F54+F55+F56+F57+F58+F59+F60+F61+F62+F63+F64+F65+F66+F67+F68+F69+F70+F72+F73+F74+F77+F78+F79+F81+F82+F83+F84+F85+F86+F87+F88+F89+F90+F91+F92+F93+F94+F96+F97+F98+F99+F100+F101+F102+F103+F104+F105+F106+F107+F108+F109+F110+F111+F112+F113</f>
        <v>544505</v>
      </c>
      <c r="G116" s="838">
        <f t="shared" si="172"/>
        <v>497789</v>
      </c>
      <c r="H116" s="838">
        <f t="shared" si="172"/>
        <v>32966</v>
      </c>
      <c r="I116" s="838">
        <f t="shared" si="172"/>
        <v>13750</v>
      </c>
      <c r="J116" s="838">
        <f t="shared" si="172"/>
        <v>11529</v>
      </c>
      <c r="K116" s="839">
        <f t="shared" si="172"/>
        <v>556034</v>
      </c>
      <c r="L116" s="838">
        <f t="shared" si="172"/>
        <v>542117</v>
      </c>
      <c r="M116" s="838">
        <f t="shared" si="172"/>
        <v>493651</v>
      </c>
      <c r="N116" s="838">
        <f t="shared" si="172"/>
        <v>35463</v>
      </c>
      <c r="O116" s="838">
        <f t="shared" si="172"/>
        <v>13003</v>
      </c>
      <c r="P116" s="838">
        <f t="shared" si="172"/>
        <v>12384</v>
      </c>
      <c r="Q116" s="839">
        <f t="shared" si="172"/>
        <v>554501</v>
      </c>
      <c r="R116" s="1192">
        <f>Q116/K116*100</f>
        <v>99.724297435048939</v>
      </c>
      <c r="S116" s="1376"/>
      <c r="T116" s="343"/>
      <c r="U116" s="343"/>
      <c r="V116" s="343"/>
      <c r="W116" s="343"/>
      <c r="X116" s="343"/>
      <c r="Y116" s="343"/>
      <c r="Z116" s="343"/>
      <c r="AA116" s="343"/>
      <c r="AB116" s="343"/>
      <c r="AC116" s="458"/>
      <c r="AD116" s="343"/>
      <c r="AE116" s="458"/>
      <c r="AF116" s="343"/>
      <c r="AG116" s="343"/>
      <c r="AH116" s="343"/>
      <c r="AI116" s="343"/>
      <c r="AJ116" s="343"/>
      <c r="AK116" s="343"/>
      <c r="AL116" s="343"/>
      <c r="AM116" s="343"/>
      <c r="AN116" s="1375"/>
      <c r="AO116" s="1453">
        <f t="shared" si="107"/>
        <v>514767</v>
      </c>
      <c r="AP116" s="1384">
        <f t="shared" si="108"/>
        <v>21116</v>
      </c>
      <c r="AQ116" s="838">
        <f t="shared" ref="AQ116:AR116" si="173">AQ7+AQ8+AQ9+AQ10+AQ11+AQ12+AQ13+AQ14+AQ15+AQ16+AQ17+AQ18+AQ19+AQ20+AQ21+AQ23+AQ26+AQ27+AQ28+AQ29+AQ30+AQ31+AQ32+AQ33+AQ34+AQ35+AQ36+AQ37+AQ38+AQ39+AQ40+AQ41+AQ43+AQ42+AQ44+AQ45+AQ46+AQ47+AQ48+AQ49+AQ50+AQ51+AQ52+AQ53+AQ54+AQ55+AQ56+AQ57+AQ58+AQ59+AQ60+AQ61+AQ62+AQ63+AQ64+AQ65+AQ66+AQ67+AQ68+AQ69+AQ70+AQ72+AQ73+AQ74+AQ77+AQ78+AQ79+AQ81+AQ82+AQ83+AQ84+AQ85+AQ86+AQ87+AQ88+AQ89+AQ90+AQ91+AQ92+AQ93+AQ94+AQ96+AQ97+AQ98+AQ99+AQ100+AQ101+AQ102+AQ103+AQ104+AQ105+AQ106+AQ107+AQ108+AQ109+AQ110+AQ111+AQ112+AQ113</f>
        <v>35861</v>
      </c>
      <c r="AR116" s="838">
        <f t="shared" si="173"/>
        <v>13772</v>
      </c>
      <c r="AS116" s="838">
        <f t="shared" ref="AS116:AT116" si="174">AS7+AS8+AS9+AS10+AS11+AS12+AS13+AS14+AS15+AS16+AS17+AS18+AS19+AS20+AS21+AS23+AS26+AS27+AS28+AS29+AS30+AS31+AS32+AS33+AS34+AS35+AS36+AS37+AS38+AS39+AS40+AS41+AS43+AS42+AS44+AS45+AS46+AS47+AS48+AS49+AS50+AS51+AS52+AS53+AS54+AS55+AS56+AS57+AS58+AS59+AS60+AS61+AS62+AS63+AS64+AS65+AS66+AS67+AS68+AS69+AS70+AS72+AS73+AS74+AS77+AS78+AS79+AS81+AS82+AS83+AS84+AS85+AS86+AS87+AS88+AS89+AS90+AS91+AS92+AS93+AS94+AS96+AS97+AS98+AS99+AS100+AS101+AS102+AS103+AS104+AS105+AS106+AS107+AS108+AS109+AS110+AS111+AS112+AS113</f>
        <v>564400</v>
      </c>
      <c r="AT116" s="838">
        <f t="shared" si="174"/>
        <v>12384</v>
      </c>
      <c r="AU116" s="379">
        <f t="shared" si="129"/>
        <v>576784</v>
      </c>
      <c r="AV116" s="713"/>
      <c r="AW116" s="841">
        <f t="shared" ref="AW116:BF116" si="175">AW7+AW8+AW9+AW10+AW11+AW12+AW13+AW14+AW15+AW16+AW17+AW18+AW19+AW20+AW21+AW23+AW26+AW27+AW28+AW29+AW30+AW31+AW32+AW33+AW34+AW35+AW36+AW37+AW38+AW39+AW40+AW41+AW43+AW42+AW44+AW45+AW46+AW47+AW48+AW49+AW50+AW51+AW52+AW53+AW54+AW55+AW56+AW57+AW58+AW59+AW60+AW61+AW62+AW63+AW64+AW65+AW66+AW67+AW68+AW69+AW70+AW72+AW73+AW74+AW77+AW78+AW79+AW81+AW82+AW83+AW84+AW85+AW86+AW87+AW88+AW89+AW90+AW91+AW92+AW93+AW94+AW96+AW97+AW98+AW99+AW100+AW101+AW102+AW103+AW104+AW105+AW106+AW107+AW108+AW109+AW110+AW111+AW112+AW113</f>
        <v>501457</v>
      </c>
      <c r="AX116" s="838">
        <f t="shared" si="175"/>
        <v>16160</v>
      </c>
      <c r="AY116" s="838">
        <f t="shared" si="175"/>
        <v>31884</v>
      </c>
      <c r="AZ116" s="838">
        <f t="shared" si="175"/>
        <v>9874</v>
      </c>
      <c r="BA116" s="839">
        <f t="shared" si="175"/>
        <v>559375</v>
      </c>
      <c r="BB116" s="838">
        <f t="shared" si="175"/>
        <v>494280</v>
      </c>
      <c r="BC116" s="838">
        <f t="shared" si="175"/>
        <v>10039</v>
      </c>
      <c r="BD116" s="838">
        <f t="shared" si="175"/>
        <v>27826</v>
      </c>
      <c r="BE116" s="838">
        <f t="shared" si="175"/>
        <v>9452</v>
      </c>
      <c r="BF116" s="839">
        <f t="shared" si="175"/>
        <v>544497</v>
      </c>
      <c r="BG116" s="1196">
        <f>BF116/BA116*100</f>
        <v>97.340245810055876</v>
      </c>
      <c r="BH116" s="1257">
        <f>BH7+BH8+BH9+BH10+BH11+BH12+BH13+BH14+BH15+BH16+BH17+BH18+BH19+BH20+BH21+BH23+BH26+BH27+BH28+BH29+BH30+BH31+BH32+BH33+BH34+BH35+BH36+BH37+BH38+BH39+BH40+BH41+BH43+BH42+BH44+BH45+BH46+BH47+BH48+BH49+BH50+BH51+BH52+BH53+BH54+BH55+BH56+BH57+BH58+BH59+BH60+BH61+BH62+BH63+BH64+BH65+BH66+BH67+BH68+BH69+BH70+BH72+BH73+BH74+BH77+BH78+BH79+BH81+BH82+BH83+BH84+BH85+BH86+BH87+BH88+BH89+BH90+BH91+BH92+BH93+BH94+BH96+BH97+BH98+BH99+BH100+BH101+BH102+BH103+BH104+BH105+BH106+BH107+BH108+BH109+BH110+BH111+BH112+BH113</f>
        <v>570939</v>
      </c>
      <c r="BI116" s="838">
        <f>BI7+BI8+BI9+BI10+BI11+BI12+BI13+BI14+BI15+BI16+BI17+BI18+BI19+BI20+BI21+BI23+BI26+BI27+BI28+BI29+BI30+BI31+BI32+BI33+BI34+BI35+BI36+BI37+BI38+BI39+BI40+BI41+BI43+BI42+BI44+BI45+BI46+BI47+BI48+BI49+BI50+BI51+BI52+BI53+BI54+BI55+BI56+BI57+BI58+BI59+BI60+BI61+BI62+BI63+BI64+BI65+BI66+BI67+BI68+BI69+BI70+BI72+BI73+BI74+BI77+BI78+BI79+BI81+BI82+BI83+BI84+BI85+BI86+BI87+BI88+BI89+BI90+BI91+BI92+BI93+BI94+BI96+BI97+BI98+BI99+BI100+BI101+BI102+BI103+BI104+BI105+BI106+BI107+BI108+BI109+BI110+BI111+BI112+BI113</f>
        <v>15409</v>
      </c>
      <c r="BJ116" s="842">
        <f>BJ7+BJ8+BJ9+BJ10+BJ11+BJ12+BJ13+BJ14+BJ15+BJ16+BJ17+BJ18+BJ19+BJ20+BJ21+BJ23+BJ26+BJ27+BJ28+BJ29+BJ30+BJ31+BJ32+BJ33+BJ34+BJ35+BJ36+BJ37+BJ38+BJ39+BJ40+BJ41+BJ43+BJ42+BJ44+BJ45+BJ46+BJ47+BJ48+BJ49+BJ50+BJ51+BJ52+BJ53+BJ54+BJ55+BJ56+BJ57+BJ58+BJ59+BJ60+BJ61+BJ62+BJ63+BJ64+BJ65+BJ66+BJ67+BJ68+BJ69+BJ70+BJ72+BJ73+BJ74+BJ77+BJ78+BJ79+BJ81+BJ82+BJ83+BJ84+BJ85+BJ86+BJ87+BJ88+BJ89+BJ90+BJ91+BJ92+BJ93+BJ94+BJ96+BJ97+BJ98+BJ99+BJ100+BJ101+BJ102+BJ103+BJ104+BJ105+BJ106+BJ107+BJ108+BJ109+BJ110+BJ111+BJ112+BJ113</f>
        <v>586348</v>
      </c>
      <c r="BK116" s="384"/>
      <c r="BL116" s="841">
        <f t="shared" ref="BL116:BY116" si="176">BL7+BL8+BL9+BL10+BL11+BL12+BL13+BL14+BL15+BL16+BL17+BL18+BL19+BL20+BL21+BL23+BL26+BL27+BL28+BL29+BL30+BL31+BL32+BL33+BL34+BL35+BL36+BL37+BL38+BL39+BL40+BL41+BL43+BL42+BL44+BL45+BL46+BL47+BL48+BL49+BL50+BL51+BL52+BL53+BL54+BL55+BL56+BL57+BL58+BL59+BL60+BL61+BL62+BL63+BL64+BL65+BL66+BL67+BL68+BL69+BL70+BL72+BL73+BL74+BL77+BL78+BL79+BL81+BL82+BL83+BL84+BL85+BL86+BL87+BL88+BL89+BL90+BL91+BL92+BL93+BL94+BL96+BL97+BL98+BL99+BL100+BL101+BL102+BL103+BL104+BL105+BL106+BL107+BL108+BL109+BL110+BL111+BL112+BL113</f>
        <v>98519</v>
      </c>
      <c r="BM116" s="838">
        <f t="shared" si="176"/>
        <v>76373</v>
      </c>
      <c r="BN116" s="838">
        <f t="shared" si="176"/>
        <v>22146</v>
      </c>
      <c r="BO116" s="838">
        <f t="shared" si="176"/>
        <v>98385</v>
      </c>
      <c r="BP116" s="838">
        <f t="shared" si="176"/>
        <v>76688</v>
      </c>
      <c r="BQ116" s="1362">
        <f t="shared" si="176"/>
        <v>21697</v>
      </c>
      <c r="BR116" s="1256">
        <f t="shared" si="176"/>
        <v>476200</v>
      </c>
      <c r="BS116" s="1423"/>
      <c r="BT116" s="838">
        <f t="shared" si="176"/>
        <v>14544</v>
      </c>
      <c r="BU116" s="838">
        <f t="shared" si="176"/>
        <v>3619</v>
      </c>
      <c r="BV116" s="838">
        <f t="shared" si="176"/>
        <v>30437</v>
      </c>
      <c r="BW116" s="838">
        <f t="shared" si="176"/>
        <v>1580</v>
      </c>
      <c r="BX116" s="838">
        <f t="shared" si="176"/>
        <v>8309</v>
      </c>
      <c r="BY116" s="1353">
        <f t="shared" si="176"/>
        <v>558186</v>
      </c>
      <c r="BZ116" s="1376"/>
      <c r="CA116" s="343">
        <v>503316</v>
      </c>
      <c r="CB116" s="343">
        <v>14544</v>
      </c>
      <c r="CC116" s="343">
        <v>3619</v>
      </c>
      <c r="CD116" s="343">
        <v>30437</v>
      </c>
      <c r="CE116" s="343">
        <v>1580</v>
      </c>
      <c r="CF116" s="343">
        <v>8309</v>
      </c>
      <c r="CG116" s="343">
        <v>558186</v>
      </c>
      <c r="CH116" s="718">
        <f>CG116-X116</f>
        <v>558186</v>
      </c>
      <c r="CI116" s="718"/>
      <c r="CJ116" s="715"/>
      <c r="CK116" s="715"/>
      <c r="CL116" s="715"/>
      <c r="CM116" s="715"/>
      <c r="CN116" s="715"/>
      <c r="CO116" s="715"/>
      <c r="CP116" s="715"/>
      <c r="CQ116" s="715"/>
      <c r="CR116" s="717"/>
      <c r="CS116" s="1256">
        <f>CS7+CS8+CS9+CS10+CS11+CS12+CS13+CS14+CS15+CS16+CS17+CS18+CS19+CS20+CS21+CS23+CS26+CS27+CS28+CS29+CS30+CS31+CS32+CS33+CS34+CS35+CS36+CS37+CS38+CS39+CS40+CS41+CS43+CS42+CS44+CS45+CS46+CS47+CS48+CS49+CS50+CS51+CS52+CS53+CS54+CS55+CS56+CS57+CS58+CS59+CS60+CS61+CS62+CS63+CS64+CS65+CS66+CS67+CS68+CS69+CS70+CS72+CS73+CS74+CS77+CS78+CS79+CS81+CS82+CS83+CS84+CS85+CS86+CS87+CS88+CS89+CS90+CS91+CS92+CS93+CS94+CS96+CS97+CS98+CS99+CS100+CS101+CS102+CS103+CS104+CS105+CS106+CS107+CS108+CS109+CS110+CS111+CS112+CS113</f>
        <v>57783</v>
      </c>
      <c r="CT116" s="838">
        <f t="shared" ref="CT116:CU116" si="177">CT7+CT8+CT9+CT10+CT11+CT12+CT13+CT14+CT15+CT16+CT17+CT18+CT19+CT20+CT21+CT23+CT26+CT27+CT28+CT29+CT30+CT31+CT32+CT33+CT34+CT35+CT36+CT37+CT38+CT39+CT40+CT41+CT43+CT42+CT44+CT45+CT46+CT47+CT48+CT49+CT50+CT51+CT52+CT53+CT54+CT55+CT56+CT57+CT58+CT59+CT60+CT61+CT62+CT63+CT64+CT65+CT66+CT67+CT68+CT69+CT70+CT72+CT73+CT74+CT77+CT78+CT79+CT81+CT82+CT83+CT84+CT85+CT86+CT87+CT88+CT89+CT90+CT91+CT92+CT93+CT94+CT96+CT97+CT98+CT99+CT100+CT101+CT102+CT103+CT104+CT105+CT106+CT107+CT108+CT109+CT110+CT111+CT112+CT113</f>
        <v>45188</v>
      </c>
      <c r="CU116" s="1423">
        <f t="shared" si="177"/>
        <v>12595</v>
      </c>
      <c r="CV116" s="851"/>
      <c r="CW116" s="1423"/>
      <c r="CX116" s="1586"/>
      <c r="CY116" s="1489">
        <f t="shared" si="150"/>
        <v>476200</v>
      </c>
      <c r="CZ116" s="1575"/>
      <c r="DA116" s="1490">
        <f t="shared" si="151"/>
        <v>14544</v>
      </c>
      <c r="DB116" s="1490">
        <f t="shared" si="152"/>
        <v>3619</v>
      </c>
      <c r="DC116" s="1490">
        <f t="shared" si="153"/>
        <v>30437</v>
      </c>
      <c r="DD116" s="1490">
        <f t="shared" si="154"/>
        <v>1580</v>
      </c>
      <c r="DE116" s="1490">
        <f t="shared" si="155"/>
        <v>8309</v>
      </c>
      <c r="DF116" s="1491">
        <f t="shared" ref="DF116:DF127" si="178">CY116+DA116+DC116+DD116+DE116</f>
        <v>531070</v>
      </c>
      <c r="DG116" s="1589"/>
      <c r="DH116" s="1256">
        <f>DH7+DH8+DH9+DH10+DH11+DH12+DH13+DH14+DH15+DH16+DH17+DH18+DH19+DH20+DH21+DH23+DH26+DH27+DH28+DH29+DH30+DH31+DH32+DH33+DH34+DH35+DH36+DH37+DH38+DH39+DH40+DH41+DH43+DH42+DH44+DH45+DH46+DH47+DH48+DH49+DH50+DH51+DH52+DH53+DH54+DH55+DH56+DH57+DH58+DH59+DH60+DH61+DH62+DH63+DH64+DH65+DH66+DH67+DH68+DH69+DH70+DH72+DH73+DH74+DH77+DH78+DH79+DH81+DH82+DH83+DH84+DH85+DH86+DH87+DH88+DH89+DH90+DH91+DH92+DH93+DH94+DH96+DH97+DH98+DH99+DH100+DH101+DH102+DH103+DH104+DH105+DH106+DH107+DH108+DH109+DH110+DH111+DH112+DH113</f>
        <v>42238</v>
      </c>
      <c r="DI116" s="838">
        <f t="shared" ref="DI116:DJ116" si="179">DI7+DI8+DI9+DI10+DI11+DI12+DI13+DI14+DI15+DI16+DI17+DI18+DI19+DI20+DI21+DI23+DI26+DI27+DI28+DI29+DI30+DI31+DI32+DI33+DI34+DI35+DI36+DI37+DI38+DI39+DI40+DI41+DI43+DI42+DI44+DI45+DI46+DI47+DI48+DI49+DI50+DI51+DI52+DI53+DI54+DI55+DI56+DI57+DI58+DI59+DI60+DI61+DI62+DI63+DI64+DI65+DI66+DI67+DI68+DI69+DI70+DI72+DI73+DI74+DI77+DI78+DI79+DI81+DI82+DI83+DI84+DI85+DI86+DI87+DI88+DI89+DI90+DI91+DI92+DI93+DI94+DI96+DI97+DI98+DI99+DI100+DI101+DI102+DI103+DI104+DI105+DI106+DI107+DI108+DI109+DI110+DI111+DI112+DI113</f>
        <v>37424</v>
      </c>
      <c r="DJ116" s="1423">
        <f t="shared" si="179"/>
        <v>4814</v>
      </c>
      <c r="DK116" s="838"/>
      <c r="DL116" s="838"/>
      <c r="DM116" s="838"/>
      <c r="DN116" s="838"/>
      <c r="DO116" s="838"/>
      <c r="DP116" s="838"/>
      <c r="DQ116" s="838"/>
      <c r="DR116" s="1362"/>
      <c r="DS116" s="838"/>
      <c r="DT116" s="838"/>
      <c r="DU116" s="838"/>
      <c r="DV116" s="525"/>
      <c r="DW116" s="372"/>
      <c r="DX116" s="372"/>
      <c r="DY116" s="372"/>
      <c r="DZ116" s="372"/>
      <c r="EA116" s="299"/>
      <c r="EB116" s="598"/>
      <c r="EC116" s="598"/>
      <c r="ED116" s="598"/>
      <c r="EE116" s="299"/>
      <c r="EF116" s="599"/>
    </row>
    <row r="117" spans="1:136">
      <c r="A117" s="447"/>
      <c r="B117" s="1424"/>
      <c r="C117" s="1424" t="s">
        <v>1235</v>
      </c>
      <c r="D117" s="1199"/>
      <c r="E117" s="1425"/>
      <c r="F117" s="850">
        <f>F22+F24+F25+F71+F75+F76+F80+F95</f>
        <v>40494</v>
      </c>
      <c r="G117" s="851">
        <f t="shared" ref="G117:Q117" si="180">G22+G24+G25+G71+G75+G76+G80+G95</f>
        <v>39107</v>
      </c>
      <c r="H117" s="851">
        <f t="shared" si="180"/>
        <v>1387</v>
      </c>
      <c r="I117" s="851">
        <f t="shared" si="180"/>
        <v>0</v>
      </c>
      <c r="J117" s="851">
        <f t="shared" si="180"/>
        <v>3001</v>
      </c>
      <c r="K117" s="1361">
        <f t="shared" si="180"/>
        <v>43495</v>
      </c>
      <c r="L117" s="851">
        <f t="shared" si="180"/>
        <v>40028</v>
      </c>
      <c r="M117" s="851">
        <f t="shared" si="180"/>
        <v>38778</v>
      </c>
      <c r="N117" s="851">
        <f t="shared" si="180"/>
        <v>1250</v>
      </c>
      <c r="O117" s="851">
        <f t="shared" si="180"/>
        <v>0</v>
      </c>
      <c r="P117" s="851">
        <f t="shared" si="180"/>
        <v>3209</v>
      </c>
      <c r="Q117" s="1361">
        <f t="shared" si="180"/>
        <v>43237</v>
      </c>
      <c r="R117" s="1198">
        <f>Q117/K117*100</f>
        <v>99.40682837107714</v>
      </c>
      <c r="S117" s="1408"/>
      <c r="T117" s="392"/>
      <c r="U117" s="392"/>
      <c r="V117" s="392"/>
      <c r="W117" s="392"/>
      <c r="X117" s="392"/>
      <c r="Y117" s="392"/>
      <c r="Z117" s="392"/>
      <c r="AA117" s="392"/>
      <c r="AB117" s="392"/>
      <c r="AC117" s="448"/>
      <c r="AD117" s="392"/>
      <c r="AE117" s="448"/>
      <c r="AF117" s="392"/>
      <c r="AG117" s="392"/>
      <c r="AH117" s="392"/>
      <c r="AI117" s="392"/>
      <c r="AJ117" s="392"/>
      <c r="AK117" s="392"/>
      <c r="AL117" s="392"/>
      <c r="AM117" s="392"/>
      <c r="AN117" s="1357"/>
      <c r="AO117" s="1453">
        <f t="shared" si="107"/>
        <v>39848</v>
      </c>
      <c r="AP117" s="1384">
        <f t="shared" si="108"/>
        <v>1070</v>
      </c>
      <c r="AQ117" s="838">
        <f t="shared" ref="AQ117:AR117" si="181">AQ22+AQ24+AQ25+AQ71+AQ75+AQ76+AQ80+AQ95</f>
        <v>1371</v>
      </c>
      <c r="AR117" s="838">
        <f t="shared" si="181"/>
        <v>0</v>
      </c>
      <c r="AS117" s="838">
        <f t="shared" ref="AS117:AT117" si="182">AS22+AS24+AS25+AS71+AS75+AS76+AS80+AS95</f>
        <v>41219</v>
      </c>
      <c r="AT117" s="838">
        <f t="shared" si="182"/>
        <v>3209</v>
      </c>
      <c r="AU117" s="379">
        <f t="shared" si="129"/>
        <v>44428</v>
      </c>
      <c r="AV117" s="713"/>
      <c r="AW117" s="850">
        <f t="shared" ref="AW117:BF117" si="183">AW22+AW24+AW25+AW71+AW75+AW76+AW80+AW95</f>
        <v>39528</v>
      </c>
      <c r="AX117" s="851">
        <f t="shared" si="183"/>
        <v>0</v>
      </c>
      <c r="AY117" s="851">
        <f t="shared" si="183"/>
        <v>1540</v>
      </c>
      <c r="AZ117" s="851">
        <f t="shared" si="183"/>
        <v>3241</v>
      </c>
      <c r="BA117" s="1361">
        <f t="shared" si="183"/>
        <v>44309</v>
      </c>
      <c r="BB117" s="851">
        <f t="shared" si="183"/>
        <v>34327</v>
      </c>
      <c r="BC117" s="851">
        <f t="shared" si="183"/>
        <v>0</v>
      </c>
      <c r="BD117" s="851">
        <f t="shared" si="183"/>
        <v>1476</v>
      </c>
      <c r="BE117" s="851">
        <f t="shared" si="183"/>
        <v>3144</v>
      </c>
      <c r="BF117" s="1361">
        <f t="shared" si="183"/>
        <v>38947</v>
      </c>
      <c r="BG117" s="1200">
        <f t="shared" si="109"/>
        <v>87.898621047642692</v>
      </c>
      <c r="BH117" s="1426">
        <f t="shared" ref="BH117:BJ117" si="184">BH22+BH24+BH25+BH71+BH75+BH76+BH80+BH95+BH114</f>
        <v>43393</v>
      </c>
      <c r="BI117" s="851">
        <f t="shared" si="184"/>
        <v>3391</v>
      </c>
      <c r="BJ117" s="852">
        <f t="shared" si="184"/>
        <v>46784</v>
      </c>
      <c r="BK117" s="1427"/>
      <c r="BL117" s="850">
        <f t="shared" ref="BL117:BQ117" si="185">BL22+BL24+BL25+BL71+BL75+BL76+BL80+BL95</f>
        <v>2568</v>
      </c>
      <c r="BM117" s="851">
        <f t="shared" si="185"/>
        <v>2460</v>
      </c>
      <c r="BN117" s="851">
        <f t="shared" si="185"/>
        <v>108</v>
      </c>
      <c r="BO117" s="851">
        <f t="shared" si="185"/>
        <v>2266</v>
      </c>
      <c r="BP117" s="851">
        <f t="shared" si="185"/>
        <v>2216</v>
      </c>
      <c r="BQ117" s="1428">
        <f t="shared" si="185"/>
        <v>50</v>
      </c>
      <c r="BR117" s="841">
        <f>BR118+BR119+BR120+BR121+BR122+BR123+BR124+BR125+BR126</f>
        <v>29975</v>
      </c>
      <c r="BS117" s="1257"/>
      <c r="BT117" s="838">
        <f t="shared" ref="BT117:BY117" si="186">BT118+BT119+BT120+BT121+BT122+BT123+BT124+BT125+BT126</f>
        <v>1959</v>
      </c>
      <c r="BU117" s="838">
        <f t="shared" si="186"/>
        <v>0</v>
      </c>
      <c r="BV117" s="838">
        <f t="shared" si="186"/>
        <v>3712</v>
      </c>
      <c r="BW117" s="838">
        <f t="shared" si="186"/>
        <v>100</v>
      </c>
      <c r="BX117" s="838">
        <f t="shared" si="186"/>
        <v>3141</v>
      </c>
      <c r="BY117" s="844">
        <f t="shared" si="186"/>
        <v>38887</v>
      </c>
      <c r="BZ117" s="1257">
        <f t="shared" ref="BZ117:CR117" si="187">BZ22+BZ24+BZ25+BZ71+BZ75+BZ76+BZ80+BZ95+BZ114</f>
        <v>0</v>
      </c>
      <c r="CA117" s="841">
        <f t="shared" si="187"/>
        <v>29975</v>
      </c>
      <c r="CB117" s="841">
        <f t="shared" si="187"/>
        <v>0</v>
      </c>
      <c r="CC117" s="841">
        <f t="shared" si="187"/>
        <v>0</v>
      </c>
      <c r="CD117" s="841">
        <f t="shared" si="187"/>
        <v>3712</v>
      </c>
      <c r="CE117" s="841">
        <f t="shared" si="187"/>
        <v>100</v>
      </c>
      <c r="CF117" s="841">
        <f t="shared" si="187"/>
        <v>3141</v>
      </c>
      <c r="CG117" s="841">
        <f t="shared" si="187"/>
        <v>36928</v>
      </c>
      <c r="CH117" s="841">
        <f t="shared" si="187"/>
        <v>-6813</v>
      </c>
      <c r="CI117" s="841">
        <f t="shared" si="187"/>
        <v>-9165</v>
      </c>
      <c r="CJ117" s="841">
        <f t="shared" si="187"/>
        <v>0</v>
      </c>
      <c r="CK117" s="841">
        <f t="shared" si="187"/>
        <v>0</v>
      </c>
      <c r="CL117" s="841">
        <f t="shared" si="187"/>
        <v>0</v>
      </c>
      <c r="CM117" s="841">
        <f t="shared" si="187"/>
        <v>0</v>
      </c>
      <c r="CN117" s="841">
        <f t="shared" si="187"/>
        <v>2352</v>
      </c>
      <c r="CO117" s="841">
        <f t="shared" si="187"/>
        <v>0</v>
      </c>
      <c r="CP117" s="841">
        <f t="shared" si="187"/>
        <v>0</v>
      </c>
      <c r="CQ117" s="841">
        <f t="shared" si="187"/>
        <v>0</v>
      </c>
      <c r="CR117" s="1256">
        <f t="shared" si="187"/>
        <v>-6813</v>
      </c>
      <c r="CS117" s="462"/>
      <c r="CT117" s="343"/>
      <c r="CU117" s="1388"/>
      <c r="CV117" s="1571"/>
      <c r="CW117" s="1590"/>
      <c r="CX117" s="1487"/>
      <c r="CY117" s="1489">
        <f t="shared" si="150"/>
        <v>29975</v>
      </c>
      <c r="CZ117" s="1575"/>
      <c r="DA117" s="1490">
        <f t="shared" si="151"/>
        <v>1959</v>
      </c>
      <c r="DB117" s="1490">
        <f t="shared" si="152"/>
        <v>0</v>
      </c>
      <c r="DC117" s="1490">
        <f t="shared" si="153"/>
        <v>3712</v>
      </c>
      <c r="DD117" s="1490">
        <f t="shared" si="154"/>
        <v>100</v>
      </c>
      <c r="DE117" s="1490">
        <f t="shared" si="155"/>
        <v>3141</v>
      </c>
      <c r="DF117" s="1491">
        <f t="shared" si="178"/>
        <v>38887</v>
      </c>
      <c r="DG117" s="1589"/>
      <c r="DH117" s="462"/>
      <c r="DI117" s="343"/>
      <c r="DJ117" s="1388"/>
      <c r="DK117" s="1571"/>
      <c r="DL117" s="1571"/>
      <c r="DM117" s="1571"/>
      <c r="DN117" s="1571"/>
      <c r="DO117" s="1571"/>
      <c r="DP117" s="1571"/>
      <c r="DQ117" s="1571"/>
      <c r="DR117" s="1388"/>
      <c r="DS117" s="1571"/>
      <c r="DT117" s="1571"/>
      <c r="DU117" s="1571"/>
      <c r="DV117" s="525"/>
      <c r="DW117" s="372"/>
      <c r="DX117" s="372"/>
      <c r="DY117" s="372"/>
      <c r="DZ117" s="372"/>
      <c r="EA117" s="299"/>
      <c r="EB117" s="598"/>
      <c r="EC117" s="598"/>
      <c r="ED117" s="598"/>
      <c r="EE117" s="299"/>
      <c r="EF117" s="599"/>
    </row>
    <row r="118" spans="1:136">
      <c r="A118" s="457"/>
      <c r="B118" s="593"/>
      <c r="C118" s="1392" t="s">
        <v>1044</v>
      </c>
      <c r="D118" s="458"/>
      <c r="E118" s="1190"/>
      <c r="F118" s="841"/>
      <c r="G118" s="838"/>
      <c r="H118" s="838"/>
      <c r="I118" s="838"/>
      <c r="J118" s="838"/>
      <c r="K118" s="839"/>
      <c r="L118" s="838"/>
      <c r="M118" s="838"/>
      <c r="N118" s="838"/>
      <c r="O118" s="838"/>
      <c r="P118" s="838"/>
      <c r="Q118" s="839"/>
      <c r="R118" s="1192"/>
      <c r="S118" s="1376"/>
      <c r="T118" s="343"/>
      <c r="U118" s="343"/>
      <c r="V118" s="343"/>
      <c r="W118" s="343"/>
      <c r="X118" s="343"/>
      <c r="Y118" s="343"/>
      <c r="Z118" s="343"/>
      <c r="AA118" s="343"/>
      <c r="AB118" s="343"/>
      <c r="AC118" s="458"/>
      <c r="AD118" s="343"/>
      <c r="AE118" s="458"/>
      <c r="AF118" s="343"/>
      <c r="AG118" s="343"/>
      <c r="AH118" s="343"/>
      <c r="AI118" s="343"/>
      <c r="AJ118" s="343"/>
      <c r="AK118" s="343"/>
      <c r="AL118" s="343"/>
      <c r="AM118" s="343"/>
      <c r="AN118" s="1375"/>
      <c r="AO118" s="462"/>
      <c r="AP118" s="1385"/>
      <c r="AQ118" s="343"/>
      <c r="AR118" s="343"/>
      <c r="AS118" s="343"/>
      <c r="AT118" s="343"/>
      <c r="AU118" s="379"/>
      <c r="AV118" s="713"/>
      <c r="AW118" s="841"/>
      <c r="AX118" s="838"/>
      <c r="AY118" s="838"/>
      <c r="AZ118" s="838"/>
      <c r="BA118" s="839"/>
      <c r="BB118" s="838"/>
      <c r="BC118" s="838"/>
      <c r="BD118" s="838"/>
      <c r="BE118" s="838"/>
      <c r="BF118" s="839"/>
      <c r="BG118" s="1196"/>
      <c r="BH118" s="1257"/>
      <c r="BI118" s="838"/>
      <c r="BJ118" s="838"/>
      <c r="BK118" s="343"/>
      <c r="BL118" s="838"/>
      <c r="BM118" s="838"/>
      <c r="BN118" s="838"/>
      <c r="BO118" s="838"/>
      <c r="BP118" s="838"/>
      <c r="BQ118" s="1362"/>
      <c r="BR118" s="1363">
        <v>7917</v>
      </c>
      <c r="BS118" s="1578"/>
      <c r="BT118" s="1355"/>
      <c r="BU118" s="1355"/>
      <c r="BV118" s="1355">
        <v>2702</v>
      </c>
      <c r="BW118" s="1355">
        <v>100</v>
      </c>
      <c r="BX118" s="1355">
        <v>616</v>
      </c>
      <c r="BY118" s="1356">
        <v>11335</v>
      </c>
      <c r="BZ118" s="1360"/>
      <c r="CA118" s="1360"/>
      <c r="CB118" s="1360"/>
      <c r="CC118" s="1360"/>
      <c r="CD118" s="1360"/>
      <c r="CE118" s="1360"/>
      <c r="CF118" s="1360"/>
      <c r="CG118" s="1360"/>
      <c r="CH118" s="1360"/>
      <c r="CI118" s="1360"/>
      <c r="CJ118" s="1360"/>
      <c r="CK118" s="1360"/>
      <c r="CL118" s="1360"/>
      <c r="CM118" s="1360"/>
      <c r="CN118" s="1360"/>
      <c r="CO118" s="1360"/>
      <c r="CP118" s="1360"/>
      <c r="CQ118" s="1360"/>
      <c r="CR118" s="1360"/>
      <c r="CS118" s="462"/>
      <c r="CT118" s="343"/>
      <c r="CU118" s="1388"/>
      <c r="CV118" s="1571"/>
      <c r="CW118" s="1590"/>
      <c r="CX118" s="1487"/>
      <c r="CY118" s="1489">
        <f t="shared" si="150"/>
        <v>7917</v>
      </c>
      <c r="CZ118" s="1575"/>
      <c r="DA118" s="1490">
        <f t="shared" si="151"/>
        <v>0</v>
      </c>
      <c r="DB118" s="1490">
        <f t="shared" si="152"/>
        <v>0</v>
      </c>
      <c r="DC118" s="1490">
        <f t="shared" si="153"/>
        <v>2702</v>
      </c>
      <c r="DD118" s="1490">
        <f t="shared" si="154"/>
        <v>100</v>
      </c>
      <c r="DE118" s="1490">
        <f t="shared" si="155"/>
        <v>616</v>
      </c>
      <c r="DF118" s="1491">
        <f t="shared" si="178"/>
        <v>11335</v>
      </c>
      <c r="DG118" s="1589"/>
      <c r="DH118" s="462"/>
      <c r="DI118" s="343"/>
      <c r="DJ118" s="1388"/>
      <c r="DK118" s="1571"/>
      <c r="DL118" s="1571"/>
      <c r="DM118" s="1571"/>
      <c r="DN118" s="1571"/>
      <c r="DO118" s="1571"/>
      <c r="DP118" s="1571"/>
      <c r="DQ118" s="1571"/>
      <c r="DR118" s="1388"/>
      <c r="DS118" s="1571"/>
      <c r="DT118" s="1571"/>
      <c r="DU118" s="1571"/>
      <c r="DV118" s="525"/>
      <c r="DW118" s="372"/>
      <c r="DX118" s="372"/>
      <c r="DY118" s="372"/>
      <c r="DZ118" s="372"/>
      <c r="EA118" s="299"/>
      <c r="EB118" s="598"/>
      <c r="EC118" s="598"/>
      <c r="ED118" s="598"/>
      <c r="EE118" s="299"/>
      <c r="EF118" s="599"/>
    </row>
    <row r="119" spans="1:136" ht="30">
      <c r="A119" s="457"/>
      <c r="B119" s="593"/>
      <c r="C119" s="1392" t="s">
        <v>1061</v>
      </c>
      <c r="D119" s="458"/>
      <c r="E119" s="1190"/>
      <c r="F119" s="841"/>
      <c r="G119" s="838"/>
      <c r="H119" s="838"/>
      <c r="I119" s="838"/>
      <c r="J119" s="838"/>
      <c r="K119" s="839"/>
      <c r="L119" s="838"/>
      <c r="M119" s="838"/>
      <c r="N119" s="838"/>
      <c r="O119" s="838"/>
      <c r="P119" s="838"/>
      <c r="Q119" s="839"/>
      <c r="R119" s="1192"/>
      <c r="S119" s="1376"/>
      <c r="T119" s="343"/>
      <c r="U119" s="343"/>
      <c r="V119" s="343"/>
      <c r="W119" s="343"/>
      <c r="X119" s="343"/>
      <c r="Y119" s="343"/>
      <c r="Z119" s="343"/>
      <c r="AA119" s="343"/>
      <c r="AB119" s="343"/>
      <c r="AC119" s="458"/>
      <c r="AD119" s="343"/>
      <c r="AE119" s="458"/>
      <c r="AF119" s="343"/>
      <c r="AG119" s="343"/>
      <c r="AH119" s="343"/>
      <c r="AI119" s="343"/>
      <c r="AJ119" s="343"/>
      <c r="AK119" s="343"/>
      <c r="AL119" s="343"/>
      <c r="AM119" s="343"/>
      <c r="AN119" s="1375"/>
      <c r="AO119" s="462"/>
      <c r="AP119" s="1385"/>
      <c r="AQ119" s="343"/>
      <c r="AR119" s="343"/>
      <c r="AS119" s="343"/>
      <c r="AT119" s="343"/>
      <c r="AU119" s="379"/>
      <c r="AV119" s="713"/>
      <c r="AW119" s="841"/>
      <c r="AX119" s="838"/>
      <c r="AY119" s="838"/>
      <c r="AZ119" s="838"/>
      <c r="BA119" s="839"/>
      <c r="BB119" s="838"/>
      <c r="BC119" s="838"/>
      <c r="BD119" s="838"/>
      <c r="BE119" s="838"/>
      <c r="BF119" s="839"/>
      <c r="BG119" s="1196"/>
      <c r="BH119" s="1257"/>
      <c r="BI119" s="838"/>
      <c r="BJ119" s="838"/>
      <c r="BK119" s="343"/>
      <c r="BL119" s="838"/>
      <c r="BM119" s="838"/>
      <c r="BN119" s="838"/>
      <c r="BO119" s="838"/>
      <c r="BP119" s="838"/>
      <c r="BQ119" s="1362"/>
      <c r="BR119" s="1363">
        <v>1307</v>
      </c>
      <c r="BS119" s="1578"/>
      <c r="BT119" s="1355"/>
      <c r="BU119" s="1355"/>
      <c r="BV119" s="1355"/>
      <c r="BW119" s="1355"/>
      <c r="BX119" s="1355">
        <v>2525</v>
      </c>
      <c r="BY119" s="1356">
        <v>3832</v>
      </c>
      <c r="BZ119" s="1360"/>
      <c r="CA119" s="1360"/>
      <c r="CB119" s="1360"/>
      <c r="CC119" s="1360"/>
      <c r="CD119" s="1360"/>
      <c r="CE119" s="1360"/>
      <c r="CF119" s="1360"/>
      <c r="CG119" s="1360"/>
      <c r="CH119" s="1360"/>
      <c r="CI119" s="1360"/>
      <c r="CJ119" s="1360"/>
      <c r="CK119" s="1360"/>
      <c r="CL119" s="1360"/>
      <c r="CM119" s="1360"/>
      <c r="CN119" s="1360"/>
      <c r="CO119" s="1360"/>
      <c r="CP119" s="1360"/>
      <c r="CQ119" s="1360"/>
      <c r="CR119" s="1360"/>
      <c r="CS119" s="462"/>
      <c r="CT119" s="343"/>
      <c r="CU119" s="1388"/>
      <c r="CV119" s="1571"/>
      <c r="CW119" s="1590"/>
      <c r="CX119" s="1487"/>
      <c r="CY119" s="1489">
        <f t="shared" si="150"/>
        <v>1307</v>
      </c>
      <c r="CZ119" s="1575"/>
      <c r="DA119" s="1490">
        <f t="shared" si="151"/>
        <v>0</v>
      </c>
      <c r="DB119" s="1490">
        <f t="shared" si="152"/>
        <v>0</v>
      </c>
      <c r="DC119" s="1490">
        <f t="shared" si="153"/>
        <v>0</v>
      </c>
      <c r="DD119" s="1490">
        <f t="shared" si="154"/>
        <v>0</v>
      </c>
      <c r="DE119" s="1490">
        <f t="shared" si="155"/>
        <v>2525</v>
      </c>
      <c r="DF119" s="1491">
        <f t="shared" si="178"/>
        <v>3832</v>
      </c>
      <c r="DG119" s="1589"/>
      <c r="DH119" s="462"/>
      <c r="DI119" s="343"/>
      <c r="DJ119" s="1388"/>
      <c r="DK119" s="1571"/>
      <c r="DL119" s="1571"/>
      <c r="DM119" s="1571"/>
      <c r="DN119" s="1571"/>
      <c r="DO119" s="1571"/>
      <c r="DP119" s="1571"/>
      <c r="DQ119" s="1571"/>
      <c r="DR119" s="1388"/>
      <c r="DS119" s="1571"/>
      <c r="DT119" s="1571"/>
      <c r="DU119" s="1571"/>
      <c r="DV119" s="525"/>
      <c r="DW119" s="372"/>
      <c r="DX119" s="372"/>
      <c r="DY119" s="372"/>
      <c r="DZ119" s="372"/>
      <c r="EA119" s="299"/>
      <c r="EB119" s="598"/>
      <c r="EC119" s="598"/>
      <c r="ED119" s="598"/>
      <c r="EE119" s="299"/>
      <c r="EF119" s="599"/>
    </row>
    <row r="120" spans="1:136">
      <c r="A120" s="457"/>
      <c r="B120" s="593"/>
      <c r="C120" s="1392" t="s">
        <v>21</v>
      </c>
      <c r="D120" s="458"/>
      <c r="E120" s="1190"/>
      <c r="F120" s="841"/>
      <c r="G120" s="838"/>
      <c r="H120" s="838"/>
      <c r="I120" s="838"/>
      <c r="J120" s="838"/>
      <c r="K120" s="839"/>
      <c r="L120" s="838"/>
      <c r="M120" s="838"/>
      <c r="N120" s="838"/>
      <c r="O120" s="838"/>
      <c r="P120" s="838"/>
      <c r="Q120" s="839"/>
      <c r="R120" s="1192"/>
      <c r="S120" s="1376"/>
      <c r="T120" s="343"/>
      <c r="U120" s="343"/>
      <c r="V120" s="343"/>
      <c r="W120" s="343"/>
      <c r="X120" s="343"/>
      <c r="Y120" s="343"/>
      <c r="Z120" s="343"/>
      <c r="AA120" s="343"/>
      <c r="AB120" s="343"/>
      <c r="AC120" s="458"/>
      <c r="AD120" s="343"/>
      <c r="AE120" s="458"/>
      <c r="AF120" s="343"/>
      <c r="AG120" s="343"/>
      <c r="AH120" s="343"/>
      <c r="AI120" s="343"/>
      <c r="AJ120" s="343"/>
      <c r="AK120" s="343"/>
      <c r="AL120" s="343"/>
      <c r="AM120" s="343"/>
      <c r="AN120" s="1375"/>
      <c r="AO120" s="462"/>
      <c r="AP120" s="1385"/>
      <c r="AQ120" s="343"/>
      <c r="AR120" s="343"/>
      <c r="AS120" s="343"/>
      <c r="AT120" s="343"/>
      <c r="AU120" s="379"/>
      <c r="AV120" s="713"/>
      <c r="AW120" s="841"/>
      <c r="AX120" s="838"/>
      <c r="AY120" s="838"/>
      <c r="AZ120" s="838"/>
      <c r="BA120" s="839"/>
      <c r="BB120" s="838"/>
      <c r="BC120" s="838"/>
      <c r="BD120" s="838"/>
      <c r="BE120" s="838"/>
      <c r="BF120" s="839"/>
      <c r="BG120" s="1196"/>
      <c r="BH120" s="1257"/>
      <c r="BI120" s="838"/>
      <c r="BJ120" s="838"/>
      <c r="BK120" s="343"/>
      <c r="BL120" s="838"/>
      <c r="BM120" s="838"/>
      <c r="BN120" s="838"/>
      <c r="BO120" s="838"/>
      <c r="BP120" s="838"/>
      <c r="BQ120" s="1362"/>
      <c r="BR120" s="1363">
        <v>649</v>
      </c>
      <c r="BS120" s="1578"/>
      <c r="BT120" s="1355"/>
      <c r="BU120" s="1355"/>
      <c r="BV120" s="1355"/>
      <c r="BW120" s="1355"/>
      <c r="BX120" s="1355">
        <v>0</v>
      </c>
      <c r="BY120" s="1356">
        <v>649</v>
      </c>
      <c r="BZ120" s="1360"/>
      <c r="CA120" s="1360"/>
      <c r="CB120" s="1360"/>
      <c r="CC120" s="1360"/>
      <c r="CD120" s="1360"/>
      <c r="CE120" s="1360"/>
      <c r="CF120" s="1360"/>
      <c r="CG120" s="1360"/>
      <c r="CH120" s="1360"/>
      <c r="CI120" s="1360"/>
      <c r="CJ120" s="1360"/>
      <c r="CK120" s="1360"/>
      <c r="CL120" s="1360"/>
      <c r="CM120" s="1360"/>
      <c r="CN120" s="1360"/>
      <c r="CO120" s="1360"/>
      <c r="CP120" s="1360"/>
      <c r="CQ120" s="1360"/>
      <c r="CR120" s="1360"/>
      <c r="CS120" s="462"/>
      <c r="CT120" s="343"/>
      <c r="CU120" s="1388"/>
      <c r="CV120" s="1571"/>
      <c r="CW120" s="1590"/>
      <c r="CX120" s="1487"/>
      <c r="CY120" s="1489">
        <f t="shared" si="150"/>
        <v>649</v>
      </c>
      <c r="CZ120" s="1575"/>
      <c r="DA120" s="1490">
        <f t="shared" si="151"/>
        <v>0</v>
      </c>
      <c r="DB120" s="1490">
        <f t="shared" si="152"/>
        <v>0</v>
      </c>
      <c r="DC120" s="1490">
        <f t="shared" si="153"/>
        <v>0</v>
      </c>
      <c r="DD120" s="1490">
        <f t="shared" si="154"/>
        <v>0</v>
      </c>
      <c r="DE120" s="1490">
        <f t="shared" si="155"/>
        <v>0</v>
      </c>
      <c r="DF120" s="1491">
        <f t="shared" si="178"/>
        <v>649</v>
      </c>
      <c r="DG120" s="1589"/>
      <c r="DH120" s="462"/>
      <c r="DI120" s="343"/>
      <c r="DJ120" s="1388"/>
      <c r="DK120" s="1571"/>
      <c r="DL120" s="1571"/>
      <c r="DM120" s="1571"/>
      <c r="DN120" s="1571"/>
      <c r="DO120" s="1571"/>
      <c r="DP120" s="1571"/>
      <c r="DQ120" s="1571"/>
      <c r="DR120" s="1388"/>
      <c r="DS120" s="1571"/>
      <c r="DT120" s="1571"/>
      <c r="DU120" s="1571"/>
      <c r="DV120" s="525"/>
      <c r="DW120" s="372"/>
      <c r="DX120" s="372"/>
      <c r="DY120" s="372"/>
      <c r="DZ120" s="372"/>
      <c r="EA120" s="299"/>
      <c r="EB120" s="598"/>
      <c r="EC120" s="598"/>
      <c r="ED120" s="598"/>
      <c r="EE120" s="299"/>
      <c r="EF120" s="599"/>
    </row>
    <row r="121" spans="1:136" ht="30">
      <c r="A121" s="457"/>
      <c r="B121" s="593"/>
      <c r="C121" s="1392" t="s">
        <v>1501</v>
      </c>
      <c r="D121" s="458"/>
      <c r="E121" s="1190"/>
      <c r="F121" s="841"/>
      <c r="G121" s="838"/>
      <c r="H121" s="838"/>
      <c r="I121" s="838"/>
      <c r="J121" s="838"/>
      <c r="K121" s="839"/>
      <c r="L121" s="838"/>
      <c r="M121" s="838"/>
      <c r="N121" s="838"/>
      <c r="O121" s="838"/>
      <c r="P121" s="838"/>
      <c r="Q121" s="839"/>
      <c r="R121" s="1192"/>
      <c r="S121" s="1376"/>
      <c r="T121" s="343"/>
      <c r="U121" s="343"/>
      <c r="V121" s="343"/>
      <c r="W121" s="343"/>
      <c r="X121" s="343"/>
      <c r="Y121" s="343"/>
      <c r="Z121" s="343"/>
      <c r="AA121" s="343"/>
      <c r="AB121" s="343"/>
      <c r="AC121" s="458"/>
      <c r="AD121" s="343"/>
      <c r="AE121" s="458"/>
      <c r="AF121" s="343"/>
      <c r="AG121" s="343"/>
      <c r="AH121" s="343"/>
      <c r="AI121" s="343"/>
      <c r="AJ121" s="343"/>
      <c r="AK121" s="343"/>
      <c r="AL121" s="343"/>
      <c r="AM121" s="343"/>
      <c r="AN121" s="1375"/>
      <c r="AO121" s="462"/>
      <c r="AP121" s="1385"/>
      <c r="AQ121" s="343"/>
      <c r="AR121" s="343"/>
      <c r="AS121" s="343"/>
      <c r="AT121" s="343"/>
      <c r="AU121" s="379"/>
      <c r="AV121" s="713"/>
      <c r="AW121" s="841"/>
      <c r="AX121" s="838"/>
      <c r="AY121" s="838"/>
      <c r="AZ121" s="838"/>
      <c r="BA121" s="839"/>
      <c r="BB121" s="838"/>
      <c r="BC121" s="838"/>
      <c r="BD121" s="838"/>
      <c r="BE121" s="838"/>
      <c r="BF121" s="839"/>
      <c r="BG121" s="1196"/>
      <c r="BH121" s="1257"/>
      <c r="BI121" s="838"/>
      <c r="BJ121" s="838"/>
      <c r="BK121" s="343"/>
      <c r="BL121" s="838"/>
      <c r="BM121" s="838"/>
      <c r="BN121" s="838"/>
      <c r="BO121" s="838"/>
      <c r="BP121" s="838"/>
      <c r="BQ121" s="1362"/>
      <c r="BR121" s="1363">
        <v>9055</v>
      </c>
      <c r="BS121" s="1578"/>
      <c r="BT121" s="1355"/>
      <c r="BU121" s="1355"/>
      <c r="BV121" s="1355">
        <v>1010</v>
      </c>
      <c r="BW121" s="1355"/>
      <c r="BX121" s="1355">
        <v>0</v>
      </c>
      <c r="BY121" s="1356">
        <v>10065</v>
      </c>
      <c r="BZ121" s="1360"/>
      <c r="CA121" s="1360"/>
      <c r="CB121" s="1360"/>
      <c r="CC121" s="1360"/>
      <c r="CD121" s="1360"/>
      <c r="CE121" s="1360"/>
      <c r="CF121" s="1360"/>
      <c r="CG121" s="1360"/>
      <c r="CH121" s="1360"/>
      <c r="CI121" s="1360"/>
      <c r="CJ121" s="1360"/>
      <c r="CK121" s="1360"/>
      <c r="CL121" s="1360"/>
      <c r="CM121" s="1360"/>
      <c r="CN121" s="1360"/>
      <c r="CO121" s="1360"/>
      <c r="CP121" s="1360"/>
      <c r="CQ121" s="1360"/>
      <c r="CR121" s="1360"/>
      <c r="CS121" s="462"/>
      <c r="CT121" s="343"/>
      <c r="CU121" s="1388"/>
      <c r="CV121" s="1571"/>
      <c r="CW121" s="1590"/>
      <c r="CX121" s="1487"/>
      <c r="CY121" s="1489">
        <f t="shared" si="150"/>
        <v>9055</v>
      </c>
      <c r="CZ121" s="1575"/>
      <c r="DA121" s="1490">
        <f t="shared" si="151"/>
        <v>0</v>
      </c>
      <c r="DB121" s="1490">
        <f t="shared" si="152"/>
        <v>0</v>
      </c>
      <c r="DC121" s="1490">
        <f t="shared" si="153"/>
        <v>1010</v>
      </c>
      <c r="DD121" s="1490">
        <f t="shared" si="154"/>
        <v>0</v>
      </c>
      <c r="DE121" s="1490">
        <f t="shared" si="155"/>
        <v>0</v>
      </c>
      <c r="DF121" s="1491">
        <f t="shared" si="178"/>
        <v>10065</v>
      </c>
      <c r="DG121" s="1589"/>
      <c r="DH121" s="462"/>
      <c r="DI121" s="343"/>
      <c r="DJ121" s="1388"/>
      <c r="DK121" s="1571"/>
      <c r="DL121" s="1571"/>
      <c r="DM121" s="1571"/>
      <c r="DN121" s="1571"/>
      <c r="DO121" s="1571"/>
      <c r="DP121" s="1571"/>
      <c r="DQ121" s="1571"/>
      <c r="DR121" s="1388"/>
      <c r="DS121" s="1571"/>
      <c r="DT121" s="1571"/>
      <c r="DU121" s="1571"/>
      <c r="DV121" s="525"/>
      <c r="DW121" s="372"/>
      <c r="DX121" s="372"/>
      <c r="DY121" s="372"/>
      <c r="DZ121" s="372"/>
      <c r="EA121" s="299"/>
      <c r="EB121" s="598"/>
      <c r="EC121" s="598"/>
      <c r="ED121" s="598"/>
      <c r="EE121" s="299"/>
      <c r="EF121" s="599"/>
    </row>
    <row r="122" spans="1:136" ht="30">
      <c r="A122" s="457"/>
      <c r="B122" s="593"/>
      <c r="C122" s="1392" t="s">
        <v>1500</v>
      </c>
      <c r="D122" s="458"/>
      <c r="E122" s="1190"/>
      <c r="F122" s="841"/>
      <c r="G122" s="838"/>
      <c r="H122" s="838"/>
      <c r="I122" s="838"/>
      <c r="J122" s="838"/>
      <c r="K122" s="839"/>
      <c r="L122" s="838"/>
      <c r="M122" s="838"/>
      <c r="N122" s="838"/>
      <c r="O122" s="838"/>
      <c r="P122" s="838"/>
      <c r="Q122" s="839"/>
      <c r="R122" s="1192"/>
      <c r="S122" s="1376"/>
      <c r="T122" s="343"/>
      <c r="U122" s="343"/>
      <c r="V122" s="343"/>
      <c r="W122" s="343"/>
      <c r="X122" s="343"/>
      <c r="Y122" s="343"/>
      <c r="Z122" s="343"/>
      <c r="AA122" s="343"/>
      <c r="AB122" s="343"/>
      <c r="AC122" s="458"/>
      <c r="AD122" s="343"/>
      <c r="AE122" s="458"/>
      <c r="AF122" s="343"/>
      <c r="AG122" s="343"/>
      <c r="AH122" s="343"/>
      <c r="AI122" s="343"/>
      <c r="AJ122" s="343"/>
      <c r="AK122" s="343"/>
      <c r="AL122" s="343"/>
      <c r="AM122" s="343"/>
      <c r="AN122" s="1375"/>
      <c r="AO122" s="462"/>
      <c r="AP122" s="1385"/>
      <c r="AQ122" s="343"/>
      <c r="AR122" s="343"/>
      <c r="AS122" s="343"/>
      <c r="AT122" s="343"/>
      <c r="AU122" s="379"/>
      <c r="AV122" s="713"/>
      <c r="AW122" s="841"/>
      <c r="AX122" s="838"/>
      <c r="AY122" s="838"/>
      <c r="AZ122" s="838"/>
      <c r="BA122" s="839"/>
      <c r="BB122" s="838"/>
      <c r="BC122" s="838"/>
      <c r="BD122" s="838"/>
      <c r="BE122" s="838"/>
      <c r="BF122" s="839"/>
      <c r="BG122" s="1196"/>
      <c r="BH122" s="1257"/>
      <c r="BI122" s="838"/>
      <c r="BJ122" s="838"/>
      <c r="BK122" s="343"/>
      <c r="BL122" s="838"/>
      <c r="BM122" s="838"/>
      <c r="BN122" s="838"/>
      <c r="BO122" s="838"/>
      <c r="BP122" s="838"/>
      <c r="BQ122" s="1362"/>
      <c r="BR122" s="1363">
        <v>5229</v>
      </c>
      <c r="BS122" s="1578"/>
      <c r="BT122" s="1355"/>
      <c r="BU122" s="1355"/>
      <c r="BV122" s="1355"/>
      <c r="BW122" s="1355"/>
      <c r="BX122" s="1355">
        <v>0</v>
      </c>
      <c r="BY122" s="1356">
        <v>5229</v>
      </c>
      <c r="BZ122" s="1360"/>
      <c r="CA122" s="1360"/>
      <c r="CB122" s="1360"/>
      <c r="CC122" s="1360"/>
      <c r="CD122" s="1360"/>
      <c r="CE122" s="1360"/>
      <c r="CF122" s="1360"/>
      <c r="CG122" s="1360"/>
      <c r="CH122" s="1360"/>
      <c r="CI122" s="1360"/>
      <c r="CJ122" s="1360"/>
      <c r="CK122" s="1360"/>
      <c r="CL122" s="1360"/>
      <c r="CM122" s="1360"/>
      <c r="CN122" s="1360"/>
      <c r="CO122" s="1360"/>
      <c r="CP122" s="1360"/>
      <c r="CQ122" s="1360"/>
      <c r="CR122" s="1360"/>
      <c r="CS122" s="462"/>
      <c r="CT122" s="343"/>
      <c r="CU122" s="1388"/>
      <c r="CV122" s="1571"/>
      <c r="CW122" s="1590"/>
      <c r="CX122" s="1487"/>
      <c r="CY122" s="1489">
        <f t="shared" si="150"/>
        <v>5229</v>
      </c>
      <c r="CZ122" s="1575"/>
      <c r="DA122" s="1490">
        <f t="shared" si="151"/>
        <v>0</v>
      </c>
      <c r="DB122" s="1490">
        <f t="shared" si="152"/>
        <v>0</v>
      </c>
      <c r="DC122" s="1490">
        <f t="shared" si="153"/>
        <v>0</v>
      </c>
      <c r="DD122" s="1490">
        <f t="shared" si="154"/>
        <v>0</v>
      </c>
      <c r="DE122" s="1490">
        <f t="shared" si="155"/>
        <v>0</v>
      </c>
      <c r="DF122" s="1491">
        <f t="shared" si="178"/>
        <v>5229</v>
      </c>
      <c r="DG122" s="1589"/>
      <c r="DH122" s="462"/>
      <c r="DI122" s="343"/>
      <c r="DJ122" s="1388"/>
      <c r="DK122" s="1571"/>
      <c r="DL122" s="1571"/>
      <c r="DM122" s="1571"/>
      <c r="DN122" s="1571"/>
      <c r="DO122" s="1571"/>
      <c r="DP122" s="1571"/>
      <c r="DQ122" s="1571"/>
      <c r="DR122" s="1388"/>
      <c r="DS122" s="1571"/>
      <c r="DT122" s="1571"/>
      <c r="DU122" s="1571"/>
      <c r="DV122" s="525"/>
      <c r="DW122" s="372"/>
      <c r="DX122" s="372"/>
      <c r="DY122" s="372"/>
      <c r="DZ122" s="372"/>
      <c r="EA122" s="299"/>
      <c r="EB122" s="598"/>
      <c r="EC122" s="598"/>
      <c r="ED122" s="598"/>
      <c r="EE122" s="299"/>
      <c r="EF122" s="599"/>
    </row>
    <row r="123" spans="1:136" ht="30">
      <c r="A123" s="457"/>
      <c r="B123" s="593"/>
      <c r="C123" s="1392" t="s">
        <v>1503</v>
      </c>
      <c r="D123" s="458"/>
      <c r="E123" s="1190"/>
      <c r="F123" s="841"/>
      <c r="G123" s="838"/>
      <c r="H123" s="838"/>
      <c r="I123" s="838"/>
      <c r="J123" s="838"/>
      <c r="K123" s="839"/>
      <c r="L123" s="838"/>
      <c r="M123" s="838"/>
      <c r="N123" s="838"/>
      <c r="O123" s="838"/>
      <c r="P123" s="838"/>
      <c r="Q123" s="839"/>
      <c r="R123" s="1192"/>
      <c r="S123" s="1376"/>
      <c r="T123" s="343"/>
      <c r="U123" s="343"/>
      <c r="V123" s="343"/>
      <c r="W123" s="343"/>
      <c r="X123" s="343"/>
      <c r="Y123" s="343"/>
      <c r="Z123" s="343"/>
      <c r="AA123" s="343"/>
      <c r="AB123" s="343"/>
      <c r="AC123" s="458"/>
      <c r="AD123" s="343"/>
      <c r="AE123" s="458"/>
      <c r="AF123" s="343"/>
      <c r="AG123" s="343"/>
      <c r="AH123" s="343"/>
      <c r="AI123" s="343"/>
      <c r="AJ123" s="343"/>
      <c r="AK123" s="343"/>
      <c r="AL123" s="343"/>
      <c r="AM123" s="343"/>
      <c r="AN123" s="1375"/>
      <c r="AO123" s="462"/>
      <c r="AP123" s="1385"/>
      <c r="AQ123" s="343"/>
      <c r="AR123" s="343"/>
      <c r="AS123" s="343"/>
      <c r="AT123" s="343"/>
      <c r="AU123" s="379"/>
      <c r="AV123" s="713"/>
      <c r="AW123" s="841"/>
      <c r="AX123" s="838"/>
      <c r="AY123" s="838"/>
      <c r="AZ123" s="838"/>
      <c r="BA123" s="839"/>
      <c r="BB123" s="838"/>
      <c r="BC123" s="838"/>
      <c r="BD123" s="838"/>
      <c r="BE123" s="838"/>
      <c r="BF123" s="839"/>
      <c r="BG123" s="1196"/>
      <c r="BH123" s="1257"/>
      <c r="BI123" s="838"/>
      <c r="BJ123" s="838"/>
      <c r="BK123" s="343"/>
      <c r="BL123" s="838"/>
      <c r="BM123" s="838"/>
      <c r="BN123" s="838"/>
      <c r="BO123" s="838"/>
      <c r="BP123" s="838"/>
      <c r="BQ123" s="1362"/>
      <c r="BR123" s="1363">
        <v>2878</v>
      </c>
      <c r="BS123" s="1578"/>
      <c r="BT123" s="1355"/>
      <c r="BU123" s="1355"/>
      <c r="BV123" s="1355"/>
      <c r="BW123" s="1355"/>
      <c r="BX123" s="1355">
        <v>0</v>
      </c>
      <c r="BY123" s="1356">
        <v>2878</v>
      </c>
      <c r="BZ123" s="1360"/>
      <c r="CA123" s="1360"/>
      <c r="CB123" s="1360"/>
      <c r="CC123" s="1360"/>
      <c r="CD123" s="1360"/>
      <c r="CE123" s="1360"/>
      <c r="CF123" s="1360"/>
      <c r="CG123" s="1360"/>
      <c r="CH123" s="1360"/>
      <c r="CI123" s="1360"/>
      <c r="CJ123" s="1360"/>
      <c r="CK123" s="1360"/>
      <c r="CL123" s="1360"/>
      <c r="CM123" s="1360"/>
      <c r="CN123" s="1360"/>
      <c r="CO123" s="1360"/>
      <c r="CP123" s="1360"/>
      <c r="CQ123" s="1360"/>
      <c r="CR123" s="1360"/>
      <c r="CS123" s="462"/>
      <c r="CT123" s="343"/>
      <c r="CU123" s="1388"/>
      <c r="CV123" s="1571"/>
      <c r="CW123" s="1590"/>
      <c r="CX123" s="1487"/>
      <c r="CY123" s="1489">
        <f t="shared" si="150"/>
        <v>2878</v>
      </c>
      <c r="CZ123" s="1575"/>
      <c r="DA123" s="1490">
        <f t="shared" si="151"/>
        <v>0</v>
      </c>
      <c r="DB123" s="1490">
        <f t="shared" si="152"/>
        <v>0</v>
      </c>
      <c r="DC123" s="1490">
        <f t="shared" si="153"/>
        <v>0</v>
      </c>
      <c r="DD123" s="1490">
        <f t="shared" si="154"/>
        <v>0</v>
      </c>
      <c r="DE123" s="1490">
        <f t="shared" si="155"/>
        <v>0</v>
      </c>
      <c r="DF123" s="1491">
        <f t="shared" si="178"/>
        <v>2878</v>
      </c>
      <c r="DG123" s="1589"/>
      <c r="DH123" s="462"/>
      <c r="DI123" s="343"/>
      <c r="DJ123" s="1388"/>
      <c r="DK123" s="1571"/>
      <c r="DL123" s="1571"/>
      <c r="DM123" s="1571"/>
      <c r="DN123" s="1571"/>
      <c r="DO123" s="1571"/>
      <c r="DP123" s="1571"/>
      <c r="DQ123" s="1571"/>
      <c r="DR123" s="1388"/>
      <c r="DS123" s="1571"/>
      <c r="DT123" s="1571"/>
      <c r="DU123" s="1571"/>
      <c r="DV123" s="525"/>
      <c r="DW123" s="372"/>
      <c r="DX123" s="372"/>
      <c r="DY123" s="372"/>
      <c r="DZ123" s="372"/>
      <c r="EA123" s="299"/>
      <c r="EB123" s="598"/>
      <c r="EC123" s="598"/>
      <c r="ED123" s="598"/>
      <c r="EE123" s="299"/>
      <c r="EF123" s="599"/>
    </row>
    <row r="124" spans="1:136" ht="30">
      <c r="A124" s="457"/>
      <c r="B124" s="593"/>
      <c r="C124" s="1392" t="s">
        <v>1502</v>
      </c>
      <c r="D124" s="1371"/>
      <c r="E124" s="456"/>
      <c r="F124" s="462"/>
      <c r="G124" s="343"/>
      <c r="H124" s="343"/>
      <c r="I124" s="343"/>
      <c r="J124" s="343"/>
      <c r="K124" s="379"/>
      <c r="L124" s="343"/>
      <c r="M124" s="343"/>
      <c r="N124" s="343"/>
      <c r="O124" s="343"/>
      <c r="P124" s="343"/>
      <c r="Q124" s="379"/>
      <c r="R124" s="1192"/>
      <c r="S124" s="733"/>
      <c r="T124" s="458"/>
      <c r="U124" s="458"/>
      <c r="V124" s="458"/>
      <c r="W124" s="458"/>
      <c r="X124" s="458"/>
      <c r="Y124" s="458"/>
      <c r="Z124" s="458"/>
      <c r="AA124" s="458"/>
      <c r="AB124" s="458"/>
      <c r="AC124" s="458"/>
      <c r="AD124" s="458"/>
      <c r="AE124" s="458"/>
      <c r="AF124" s="458"/>
      <c r="AG124" s="458"/>
      <c r="AH124" s="458"/>
      <c r="AI124" s="458"/>
      <c r="AJ124" s="458"/>
      <c r="AK124" s="458"/>
      <c r="AL124" s="458"/>
      <c r="AM124" s="458"/>
      <c r="AN124" s="722"/>
      <c r="AO124" s="462"/>
      <c r="AP124" s="1385"/>
      <c r="AQ124" s="343"/>
      <c r="AR124" s="343"/>
      <c r="AS124" s="343"/>
      <c r="AT124" s="343"/>
      <c r="AU124" s="459"/>
      <c r="AV124" s="389"/>
      <c r="AW124" s="462"/>
      <c r="AX124" s="343"/>
      <c r="AY124" s="343"/>
      <c r="AZ124" s="343"/>
      <c r="BA124" s="379"/>
      <c r="BB124" s="343"/>
      <c r="BC124" s="343"/>
      <c r="BD124" s="343"/>
      <c r="BE124" s="343"/>
      <c r="BF124" s="379"/>
      <c r="BG124" s="389"/>
      <c r="BH124" s="733"/>
      <c r="BI124" s="458"/>
      <c r="BJ124" s="458"/>
      <c r="BK124" s="458"/>
      <c r="BL124" s="458"/>
      <c r="BM124" s="458"/>
      <c r="BN124" s="458"/>
      <c r="BO124" s="458"/>
      <c r="BP124" s="458"/>
      <c r="BQ124" s="722"/>
      <c r="BR124" s="1363">
        <v>2880</v>
      </c>
      <c r="BS124" s="1578"/>
      <c r="BT124" s="1355"/>
      <c r="BU124" s="1355"/>
      <c r="BV124" s="1355"/>
      <c r="BW124" s="1355"/>
      <c r="BX124" s="1355">
        <v>0</v>
      </c>
      <c r="BY124" s="1356">
        <v>2880</v>
      </c>
      <c r="CS124" s="462"/>
      <c r="CT124" s="343"/>
      <c r="CU124" s="1388"/>
      <c r="CV124" s="1571"/>
      <c r="CW124" s="1590"/>
      <c r="CX124" s="1487"/>
      <c r="CY124" s="1489">
        <f t="shared" si="150"/>
        <v>2880</v>
      </c>
      <c r="CZ124" s="1575"/>
      <c r="DA124" s="1490">
        <f t="shared" si="151"/>
        <v>0</v>
      </c>
      <c r="DB124" s="1490">
        <f t="shared" si="152"/>
        <v>0</v>
      </c>
      <c r="DC124" s="1490">
        <f t="shared" si="153"/>
        <v>0</v>
      </c>
      <c r="DD124" s="1490">
        <f t="shared" si="154"/>
        <v>0</v>
      </c>
      <c r="DE124" s="1490">
        <f t="shared" si="155"/>
        <v>0</v>
      </c>
      <c r="DF124" s="1491">
        <f t="shared" si="178"/>
        <v>2880</v>
      </c>
      <c r="DG124" s="1589"/>
      <c r="DH124" s="462"/>
      <c r="DI124" s="343"/>
      <c r="DJ124" s="1388"/>
      <c r="DK124" s="1571"/>
      <c r="DL124" s="1571"/>
      <c r="DM124" s="1571"/>
      <c r="DN124" s="1571"/>
      <c r="DO124" s="1571"/>
      <c r="DP124" s="1571"/>
      <c r="DQ124" s="1571"/>
      <c r="DR124" s="1388"/>
      <c r="DS124" s="1571"/>
      <c r="DT124" s="1571"/>
      <c r="DU124" s="1571"/>
    </row>
    <row r="125" spans="1:136" ht="30">
      <c r="A125" s="457"/>
      <c r="B125" s="593"/>
      <c r="C125" s="1392" t="s">
        <v>1069</v>
      </c>
      <c r="D125" s="770"/>
      <c r="E125" s="1190"/>
      <c r="F125" s="462"/>
      <c r="G125" s="343"/>
      <c r="H125" s="343"/>
      <c r="I125" s="343"/>
      <c r="J125" s="343"/>
      <c r="K125" s="379"/>
      <c r="L125" s="343"/>
      <c r="M125" s="343"/>
      <c r="N125" s="343"/>
      <c r="O125" s="343"/>
      <c r="P125" s="343"/>
      <c r="Q125" s="379"/>
      <c r="R125" s="1192"/>
      <c r="S125" s="1376"/>
      <c r="T125" s="343"/>
      <c r="U125" s="343"/>
      <c r="V125" s="343"/>
      <c r="W125" s="343"/>
      <c r="X125" s="343"/>
      <c r="Y125" s="343"/>
      <c r="Z125" s="343"/>
      <c r="AA125" s="343"/>
      <c r="AB125" s="343"/>
      <c r="AC125" s="458"/>
      <c r="AD125" s="343"/>
      <c r="AE125" s="458"/>
      <c r="AF125" s="343"/>
      <c r="AG125" s="343"/>
      <c r="AH125" s="343"/>
      <c r="AI125" s="343"/>
      <c r="AJ125" s="343"/>
      <c r="AK125" s="343"/>
      <c r="AL125" s="343"/>
      <c r="AM125" s="343"/>
      <c r="AN125" s="1375"/>
      <c r="AO125" s="462"/>
      <c r="AP125" s="1385"/>
      <c r="AQ125" s="343"/>
      <c r="AR125" s="343"/>
      <c r="AS125" s="343"/>
      <c r="AT125" s="343"/>
      <c r="AU125" s="379"/>
      <c r="AV125" s="713"/>
      <c r="AW125" s="462"/>
      <c r="AX125" s="343"/>
      <c r="AY125" s="343"/>
      <c r="AZ125" s="343"/>
      <c r="BA125" s="379"/>
      <c r="BB125" s="343"/>
      <c r="BC125" s="343"/>
      <c r="BD125" s="343"/>
      <c r="BE125" s="343"/>
      <c r="BF125" s="379"/>
      <c r="BG125" s="713"/>
      <c r="BH125" s="1376"/>
      <c r="BI125" s="343"/>
      <c r="BJ125" s="343"/>
      <c r="BK125" s="343"/>
      <c r="BL125" s="343"/>
      <c r="BM125" s="343"/>
      <c r="BN125" s="343"/>
      <c r="BO125" s="343"/>
      <c r="BP125" s="343"/>
      <c r="BQ125" s="1375"/>
      <c r="BR125" s="1363">
        <v>60</v>
      </c>
      <c r="BS125" s="1578"/>
      <c r="BT125" s="1355"/>
      <c r="BU125" s="1355"/>
      <c r="BV125" s="1355"/>
      <c r="BW125" s="1355"/>
      <c r="BX125" s="1355">
        <v>0</v>
      </c>
      <c r="BY125" s="1356">
        <v>60</v>
      </c>
      <c r="BZ125" s="372"/>
      <c r="CA125" s="598"/>
      <c r="CB125" s="598"/>
      <c r="CC125" s="598"/>
      <c r="CD125" s="598"/>
      <c r="CF125" s="1429" t="s">
        <v>1188</v>
      </c>
      <c r="CG125" s="522">
        <f>CG115-E162</f>
        <v>-0.27384000003803521</v>
      </c>
      <c r="CH125" s="372"/>
      <c r="CI125" s="372"/>
      <c r="CJ125" s="372"/>
      <c r="CK125" s="372"/>
      <c r="CL125" s="372"/>
      <c r="CM125" s="372"/>
      <c r="CN125" s="372"/>
      <c r="CO125" s="372"/>
      <c r="CP125" s="372"/>
      <c r="CQ125" s="372"/>
      <c r="CR125" s="372"/>
      <c r="CS125" s="462"/>
      <c r="CT125" s="343"/>
      <c r="CU125" s="1388"/>
      <c r="CV125" s="1571"/>
      <c r="CW125" s="1590"/>
      <c r="CX125" s="1487"/>
      <c r="CY125" s="1489">
        <f t="shared" si="150"/>
        <v>60</v>
      </c>
      <c r="CZ125" s="1575"/>
      <c r="DA125" s="1490">
        <f t="shared" si="151"/>
        <v>0</v>
      </c>
      <c r="DB125" s="1490">
        <f t="shared" si="152"/>
        <v>0</v>
      </c>
      <c r="DC125" s="1490">
        <f t="shared" si="153"/>
        <v>0</v>
      </c>
      <c r="DD125" s="1490">
        <f t="shared" si="154"/>
        <v>0</v>
      </c>
      <c r="DE125" s="1490">
        <f t="shared" si="155"/>
        <v>0</v>
      </c>
      <c r="DF125" s="1491">
        <f t="shared" si="178"/>
        <v>60</v>
      </c>
      <c r="DG125" s="1589"/>
      <c r="DH125" s="462"/>
      <c r="DI125" s="343"/>
      <c r="DJ125" s="1388"/>
      <c r="DK125" s="1571"/>
      <c r="DL125" s="1571"/>
      <c r="DM125" s="1571"/>
      <c r="DN125" s="1571"/>
      <c r="DO125" s="1571"/>
      <c r="DP125" s="1571"/>
      <c r="DQ125" s="1571"/>
      <c r="DR125" s="1388"/>
      <c r="DS125" s="1571"/>
      <c r="DT125" s="1571"/>
      <c r="DU125" s="1571"/>
      <c r="DV125" s="525"/>
      <c r="DW125" s="372"/>
      <c r="DX125" s="372"/>
      <c r="DY125" s="372"/>
      <c r="DZ125" s="372"/>
      <c r="EA125" s="299"/>
      <c r="EB125" s="598"/>
      <c r="EC125" s="598"/>
      <c r="ED125" s="598"/>
      <c r="EE125" s="299"/>
      <c r="EF125" s="599"/>
    </row>
    <row r="126" spans="1:136" ht="15.75" hidden="1">
      <c r="A126" s="457"/>
      <c r="B126" s="593"/>
      <c r="C126" s="236" t="s">
        <v>1237</v>
      </c>
      <c r="D126" s="770"/>
      <c r="E126" s="1190"/>
      <c r="F126" s="462"/>
      <c r="G126" s="343"/>
      <c r="H126" s="343"/>
      <c r="I126" s="343"/>
      <c r="J126" s="343"/>
      <c r="K126" s="379"/>
      <c r="L126" s="343"/>
      <c r="M126" s="296"/>
      <c r="N126" s="343"/>
      <c r="O126" s="343"/>
      <c r="P126" s="343"/>
      <c r="Q126" s="379"/>
      <c r="R126" s="1192"/>
      <c r="S126" s="1376"/>
      <c r="T126" s="343"/>
      <c r="U126" s="343"/>
      <c r="V126" s="343"/>
      <c r="W126" s="343"/>
      <c r="X126" s="343"/>
      <c r="Y126" s="343"/>
      <c r="Z126" s="343"/>
      <c r="AA126" s="343"/>
      <c r="AB126" s="343"/>
      <c r="AC126" s="458"/>
      <c r="AD126" s="343"/>
      <c r="AE126" s="458"/>
      <c r="AF126" s="343"/>
      <c r="AG126" s="343"/>
      <c r="AH126" s="343"/>
      <c r="AI126" s="343"/>
      <c r="AJ126" s="343"/>
      <c r="AK126" s="343"/>
      <c r="AL126" s="343"/>
      <c r="AM126" s="343"/>
      <c r="AN126" s="1375"/>
      <c r="AO126" s="462"/>
      <c r="AP126" s="1385"/>
      <c r="AQ126" s="343"/>
      <c r="AR126" s="343"/>
      <c r="AS126" s="343"/>
      <c r="AT126" s="343"/>
      <c r="AU126" s="379"/>
      <c r="AV126" s="713"/>
      <c r="AW126" s="1486"/>
      <c r="AX126" s="343"/>
      <c r="AY126" s="343"/>
      <c r="AZ126" s="343"/>
      <c r="BA126" s="379"/>
      <c r="BB126" s="343"/>
      <c r="BC126" s="343"/>
      <c r="BD126" s="343"/>
      <c r="BE126" s="343"/>
      <c r="BF126" s="379"/>
      <c r="BG126" s="713"/>
      <c r="BH126" s="1376"/>
      <c r="BI126" s="343"/>
      <c r="BJ126" s="343"/>
      <c r="BK126" s="343"/>
      <c r="BL126" s="343"/>
      <c r="BM126" s="343"/>
      <c r="BN126" s="343"/>
      <c r="BO126" s="343"/>
      <c r="BP126" s="343"/>
      <c r="BQ126" s="1375"/>
      <c r="BR126" s="1364">
        <v>0</v>
      </c>
      <c r="BS126" s="1579"/>
      <c r="BT126" s="1358">
        <v>1959</v>
      </c>
      <c r="BU126" s="1358">
        <v>0</v>
      </c>
      <c r="BV126" s="1358">
        <v>0</v>
      </c>
      <c r="BW126" s="1358">
        <v>0</v>
      </c>
      <c r="BX126" s="1358">
        <v>0</v>
      </c>
      <c r="BY126" s="1359">
        <v>1959</v>
      </c>
      <c r="BZ126" s="372"/>
      <c r="CA126" s="372"/>
      <c r="CB126" s="372"/>
      <c r="CC126" s="372"/>
      <c r="CD126" s="372"/>
      <c r="CE126" s="598"/>
      <c r="CF126" s="598"/>
      <c r="CG126" s="598"/>
      <c r="CH126" s="598"/>
      <c r="CI126" s="598"/>
      <c r="CJ126" s="598"/>
      <c r="CK126" s="598"/>
      <c r="CL126" s="598"/>
      <c r="CM126" s="372"/>
      <c r="CN126" s="372"/>
      <c r="CO126" s="372"/>
      <c r="CP126" s="372"/>
      <c r="CQ126" s="372"/>
      <c r="CR126" s="372"/>
      <c r="CS126" s="462"/>
      <c r="CT126" s="343"/>
      <c r="CU126" s="1388"/>
      <c r="CV126" s="1571"/>
      <c r="CW126" s="1590"/>
      <c r="CX126" s="1487"/>
      <c r="CY126" s="1489">
        <f t="shared" si="150"/>
        <v>0</v>
      </c>
      <c r="CZ126" s="1575"/>
      <c r="DA126" s="1490">
        <f t="shared" si="151"/>
        <v>1959</v>
      </c>
      <c r="DB126" s="1490">
        <f t="shared" si="152"/>
        <v>0</v>
      </c>
      <c r="DC126" s="1490">
        <f t="shared" si="153"/>
        <v>0</v>
      </c>
      <c r="DD126" s="1490">
        <f t="shared" si="154"/>
        <v>0</v>
      </c>
      <c r="DE126" s="1490">
        <f t="shared" si="155"/>
        <v>0</v>
      </c>
      <c r="DF126" s="1491">
        <f t="shared" si="178"/>
        <v>1959</v>
      </c>
      <c r="DG126" s="1589"/>
      <c r="DH126" s="462"/>
      <c r="DI126" s="343"/>
      <c r="DJ126" s="1388"/>
      <c r="DK126" s="1571"/>
      <c r="DL126" s="1571"/>
      <c r="DM126" s="1571"/>
      <c r="DN126" s="1571"/>
      <c r="DO126" s="1571"/>
      <c r="DP126" s="1571"/>
      <c r="DQ126" s="1571"/>
      <c r="DR126" s="1388"/>
      <c r="DS126" s="1571"/>
      <c r="DT126" s="1571"/>
      <c r="DU126" s="1571"/>
      <c r="DV126" s="525"/>
      <c r="DW126" s="372"/>
      <c r="DX126" s="372"/>
      <c r="DY126" s="372"/>
      <c r="DZ126" s="372"/>
      <c r="EA126" s="299"/>
      <c r="EB126" s="598"/>
      <c r="EC126" s="598"/>
      <c r="ED126" s="598"/>
      <c r="EE126" s="299"/>
      <c r="EF126" s="599"/>
    </row>
    <row r="127" spans="1:136" s="1441" customFormat="1" ht="15.75" thickBot="1">
      <c r="A127" s="1475"/>
      <c r="B127" s="1476"/>
      <c r="C127" s="1477" t="s">
        <v>1248</v>
      </c>
      <c r="D127" s="1478"/>
      <c r="E127" s="1479"/>
      <c r="F127" s="1430"/>
      <c r="G127" s="1431"/>
      <c r="H127" s="1431"/>
      <c r="I127" s="1431"/>
      <c r="J127" s="1431"/>
      <c r="K127" s="1365"/>
      <c r="L127" s="1431"/>
      <c r="M127" s="1431"/>
      <c r="N127" s="1431"/>
      <c r="O127" s="1431"/>
      <c r="P127" s="1431"/>
      <c r="Q127" s="1365"/>
      <c r="R127" s="1432"/>
      <c r="S127" s="1480"/>
      <c r="T127" s="1431"/>
      <c r="U127" s="1431"/>
      <c r="V127" s="1431"/>
      <c r="W127" s="1431"/>
      <c r="X127" s="1431"/>
      <c r="Y127" s="1431"/>
      <c r="Z127" s="1431"/>
      <c r="AA127" s="1431"/>
      <c r="AB127" s="1431"/>
      <c r="AC127" s="1481"/>
      <c r="AD127" s="1431"/>
      <c r="AE127" s="1481"/>
      <c r="AF127" s="1431"/>
      <c r="AG127" s="1431"/>
      <c r="AH127" s="1431"/>
      <c r="AI127" s="1431"/>
      <c r="AJ127" s="1431"/>
      <c r="AK127" s="1431"/>
      <c r="AL127" s="1431"/>
      <c r="AM127" s="1431"/>
      <c r="AN127" s="1482"/>
      <c r="AO127" s="1430"/>
      <c r="AP127" s="1434"/>
      <c r="AQ127" s="1431"/>
      <c r="AR127" s="1431"/>
      <c r="AS127" s="1431"/>
      <c r="AT127" s="1431"/>
      <c r="AU127" s="1365"/>
      <c r="AV127" s="1435"/>
      <c r="AW127" s="1430"/>
      <c r="AX127" s="1431"/>
      <c r="AY127" s="1431"/>
      <c r="AZ127" s="1431"/>
      <c r="BA127" s="1365"/>
      <c r="BB127" s="1431"/>
      <c r="BC127" s="1431"/>
      <c r="BD127" s="1431"/>
      <c r="BE127" s="1431"/>
      <c r="BF127" s="1365"/>
      <c r="BG127" s="1435"/>
      <c r="BH127" s="1480"/>
      <c r="BI127" s="1431"/>
      <c r="BJ127" s="1431" t="s">
        <v>1280</v>
      </c>
      <c r="BK127" s="1431"/>
      <c r="BL127" s="1431"/>
      <c r="BM127" s="1431"/>
      <c r="BN127" s="1431"/>
      <c r="BO127" s="1431"/>
      <c r="BP127" s="1431"/>
      <c r="BQ127" s="1435"/>
      <c r="BR127" s="1430">
        <f>BR116+BR117</f>
        <v>506175</v>
      </c>
      <c r="BS127" s="1480"/>
      <c r="BT127" s="1431">
        <f>BT116+BT117</f>
        <v>16503</v>
      </c>
      <c r="BU127" s="1431">
        <f t="shared" ref="BU127:BY127" si="188">BU116+BU117</f>
        <v>3619</v>
      </c>
      <c r="BV127" s="1431">
        <f t="shared" si="188"/>
        <v>34149</v>
      </c>
      <c r="BW127" s="1431">
        <f t="shared" si="188"/>
        <v>1680</v>
      </c>
      <c r="BX127" s="1431">
        <f t="shared" si="188"/>
        <v>11450</v>
      </c>
      <c r="BY127" s="1366">
        <f t="shared" si="188"/>
        <v>597073</v>
      </c>
      <c r="BZ127" s="1436"/>
      <c r="CA127" s="2127" t="s">
        <v>1279</v>
      </c>
      <c r="CB127" s="2128"/>
      <c r="CC127" s="2128"/>
      <c r="CD127" s="2128"/>
      <c r="CE127" s="2128"/>
      <c r="CF127" s="2128"/>
      <c r="CG127" s="2129"/>
      <c r="CH127" s="1433" t="s">
        <v>1268</v>
      </c>
      <c r="CI127" s="1433" t="s">
        <v>1269</v>
      </c>
      <c r="CJ127" s="1433"/>
      <c r="CK127" s="1433"/>
      <c r="CL127" s="1433" t="s">
        <v>1270</v>
      </c>
      <c r="CM127" s="1437"/>
      <c r="CN127" s="1437"/>
      <c r="CO127" s="1437"/>
      <c r="CP127" s="1437"/>
      <c r="CQ127" s="1437"/>
      <c r="CR127" s="1437"/>
      <c r="CS127" s="1430"/>
      <c r="CT127" s="1431"/>
      <c r="CU127" s="1438"/>
      <c r="CV127" s="1573"/>
      <c r="CW127" s="1595"/>
      <c r="CX127" s="1587"/>
      <c r="CY127" s="1489">
        <f t="shared" si="150"/>
        <v>506175</v>
      </c>
      <c r="CZ127" s="1575"/>
      <c r="DA127" s="1490">
        <f t="shared" si="151"/>
        <v>16503</v>
      </c>
      <c r="DB127" s="1490">
        <f t="shared" si="152"/>
        <v>3619</v>
      </c>
      <c r="DC127" s="1490">
        <f t="shared" si="153"/>
        <v>34149</v>
      </c>
      <c r="DD127" s="1490">
        <f t="shared" si="154"/>
        <v>1680</v>
      </c>
      <c r="DE127" s="1490">
        <f t="shared" si="155"/>
        <v>11450</v>
      </c>
      <c r="DF127" s="1491">
        <f t="shared" si="178"/>
        <v>569957</v>
      </c>
      <c r="DG127" s="525"/>
      <c r="DH127" s="1430"/>
      <c r="DI127" s="1431"/>
      <c r="DJ127" s="1438"/>
      <c r="DK127" s="1573"/>
      <c r="DL127" s="1573"/>
      <c r="DM127" s="1573"/>
      <c r="DN127" s="1573"/>
      <c r="DO127" s="1573"/>
      <c r="DP127" s="1573"/>
      <c r="DQ127" s="1573"/>
      <c r="DR127" s="1580"/>
      <c r="DS127" s="1573"/>
      <c r="DT127" s="1573"/>
      <c r="DU127" s="1573"/>
      <c r="DV127" s="1439"/>
      <c r="DW127" s="1437"/>
      <c r="DX127" s="1437"/>
      <c r="DY127" s="1437"/>
      <c r="DZ127" s="1437"/>
      <c r="EA127" s="1440"/>
      <c r="EE127" s="1440"/>
      <c r="EF127" s="1442"/>
    </row>
    <row r="128" spans="1:136">
      <c r="A128" s="771"/>
      <c r="B128" s="772"/>
      <c r="C128" s="773"/>
      <c r="D128" s="774"/>
      <c r="E128" s="775"/>
      <c r="F128" s="372"/>
      <c r="G128" s="372"/>
      <c r="H128" s="372"/>
      <c r="I128" s="372"/>
      <c r="J128" s="372"/>
      <c r="K128" s="373"/>
      <c r="L128" s="372"/>
      <c r="M128" s="372"/>
      <c r="N128" s="372"/>
      <c r="O128" s="372"/>
      <c r="P128" s="372"/>
      <c r="Q128" s="373"/>
      <c r="R128" s="776"/>
      <c r="S128" s="372"/>
      <c r="T128" s="372"/>
      <c r="U128" s="372"/>
      <c r="V128" s="372"/>
      <c r="W128" s="372"/>
      <c r="X128" s="372"/>
      <c r="Y128" s="372"/>
      <c r="Z128" s="372"/>
      <c r="AA128" s="372"/>
      <c r="AB128" s="372"/>
      <c r="AC128" s="771"/>
      <c r="AD128" s="372"/>
      <c r="AE128" s="771"/>
      <c r="AF128" s="372"/>
      <c r="AG128" s="372"/>
      <c r="AH128" s="372"/>
      <c r="AI128" s="372"/>
      <c r="AJ128" s="372"/>
      <c r="AK128" s="372"/>
      <c r="AL128" s="372"/>
      <c r="AM128" s="372"/>
      <c r="AN128" s="372"/>
      <c r="AO128" s="372"/>
      <c r="AP128" s="1386"/>
      <c r="AQ128" s="372"/>
      <c r="AR128" s="372"/>
      <c r="AS128" s="372"/>
      <c r="AT128" s="372"/>
      <c r="AU128" s="373"/>
      <c r="AV128" s="372"/>
      <c r="AW128" s="372"/>
      <c r="AX128" s="372"/>
      <c r="AY128" s="372"/>
      <c r="AZ128" s="372"/>
      <c r="BA128" s="373"/>
      <c r="BB128" s="372"/>
      <c r="BC128" s="372"/>
      <c r="BD128" s="372"/>
      <c r="BE128" s="372"/>
      <c r="BF128" s="373"/>
      <c r="BG128" s="372"/>
      <c r="BH128" s="372"/>
      <c r="BI128" s="372"/>
      <c r="BJ128" s="1483"/>
      <c r="BK128" s="1484"/>
      <c r="BL128" s="372"/>
      <c r="BM128" s="372"/>
      <c r="BN128" s="372"/>
      <c r="BO128" s="372"/>
      <c r="BP128" s="372"/>
      <c r="BQ128" s="372"/>
      <c r="BR128" s="372"/>
      <c r="BS128" s="372"/>
      <c r="BT128" s="372"/>
      <c r="BU128" s="372"/>
      <c r="BV128" s="372"/>
      <c r="BW128" s="372"/>
      <c r="BX128" s="372"/>
      <c r="BY128" s="373"/>
      <c r="BZ128" s="384"/>
      <c r="CA128" s="1375"/>
      <c r="CB128" s="384"/>
      <c r="CC128" s="384"/>
      <c r="CD128" s="384"/>
      <c r="CE128" s="384"/>
      <c r="CF128" s="384"/>
      <c r="CG128" s="384"/>
      <c r="CH128" s="343"/>
      <c r="CI128" s="343"/>
      <c r="CJ128" s="343"/>
      <c r="CK128" s="343"/>
      <c r="CL128" s="343"/>
      <c r="CM128" s="372"/>
      <c r="CN128" s="372"/>
      <c r="CO128" s="372"/>
      <c r="CP128" s="372"/>
      <c r="CQ128" s="372"/>
      <c r="CR128" s="372"/>
      <c r="CS128" s="372"/>
      <c r="CT128" s="372"/>
      <c r="CU128" s="525"/>
      <c r="CV128" s="525"/>
      <c r="CW128" s="525"/>
      <c r="CX128" s="525"/>
      <c r="CY128" s="525"/>
      <c r="CZ128" s="525"/>
      <c r="DA128" s="525"/>
      <c r="DB128" s="525"/>
      <c r="DC128" s="525"/>
      <c r="DD128" s="525"/>
      <c r="DE128" s="525"/>
      <c r="DF128" s="525"/>
      <c r="DG128" s="525"/>
      <c r="DH128" s="372"/>
      <c r="DI128" s="372"/>
      <c r="DJ128" s="525"/>
      <c r="DK128" s="525"/>
      <c r="DL128" s="525"/>
      <c r="DM128" s="525"/>
      <c r="DN128" s="525"/>
      <c r="DO128" s="525"/>
      <c r="DP128" s="525"/>
      <c r="DQ128" s="525"/>
      <c r="DR128" s="525"/>
      <c r="DS128" s="525"/>
      <c r="DT128" s="525"/>
      <c r="DU128" s="525"/>
      <c r="DV128" s="525"/>
      <c r="DW128" s="372"/>
      <c r="DX128" s="372"/>
      <c r="DY128" s="372"/>
      <c r="DZ128" s="372"/>
      <c r="EA128" s="299"/>
      <c r="EB128" s="598"/>
      <c r="EC128" s="598"/>
      <c r="ED128" s="598"/>
      <c r="EE128" s="299"/>
      <c r="EF128" s="599"/>
    </row>
    <row r="129" spans="1:136" s="1471" customFormat="1" ht="22.5">
      <c r="A129" s="1456"/>
      <c r="B129" s="1457"/>
      <c r="C129" s="1458" t="s">
        <v>1514</v>
      </c>
      <c r="D129" s="1458"/>
      <c r="E129" s="1459" t="s">
        <v>1510</v>
      </c>
      <c r="F129" s="547"/>
      <c r="G129" s="1461" t="s">
        <v>1511</v>
      </c>
      <c r="H129" s="1461" t="s">
        <v>1512</v>
      </c>
      <c r="I129" s="1462"/>
      <c r="J129" s="1460"/>
      <c r="K129" s="1463"/>
      <c r="L129" s="1460"/>
      <c r="M129" s="1460"/>
      <c r="N129" s="1460"/>
      <c r="O129" s="1460"/>
      <c r="P129" s="1460"/>
      <c r="Q129" s="1463"/>
      <c r="R129" s="1464"/>
      <c r="S129" s="1460"/>
      <c r="T129" s="1460"/>
      <c r="U129" s="1460"/>
      <c r="V129" s="1460"/>
      <c r="W129" s="1460"/>
      <c r="X129" s="1460"/>
      <c r="Y129" s="1460"/>
      <c r="Z129" s="1460"/>
      <c r="AA129" s="1460"/>
      <c r="AB129" s="1460"/>
      <c r="AC129" s="1456"/>
      <c r="AD129" s="1460"/>
      <c r="AE129" s="1456"/>
      <c r="AF129" s="1460"/>
      <c r="AG129" s="1460"/>
      <c r="AH129" s="1460"/>
      <c r="AI129" s="1460"/>
      <c r="AJ129" s="1460"/>
      <c r="AK129" s="1460"/>
      <c r="AL129" s="1460"/>
      <c r="AM129" s="1460"/>
      <c r="AN129" s="1460"/>
      <c r="AO129" s="1460"/>
      <c r="AP129" s="1465"/>
      <c r="AQ129" s="1460"/>
      <c r="AR129" s="1460"/>
      <c r="AS129" s="1460"/>
      <c r="AT129" s="1460"/>
      <c r="AU129" s="1463"/>
      <c r="AV129" s="1460"/>
      <c r="AW129" s="1460"/>
      <c r="AX129" s="1460"/>
      <c r="AY129" s="1460"/>
      <c r="AZ129" s="1460"/>
      <c r="BA129" s="1463"/>
      <c r="BB129" s="1460"/>
      <c r="BC129" s="1460"/>
      <c r="BD129" s="1460"/>
      <c r="BE129" s="1460"/>
      <c r="BF129" s="1463"/>
      <c r="BG129" s="1460"/>
      <c r="BH129" s="1460"/>
      <c r="BI129" s="1460"/>
      <c r="BJ129" s="1466"/>
      <c r="BK129" s="1467"/>
      <c r="BL129" s="1460"/>
      <c r="BM129" s="1460"/>
      <c r="BN129" s="1460"/>
      <c r="BO129" s="1460"/>
      <c r="BP129" s="1460"/>
      <c r="BQ129" s="1460"/>
      <c r="BR129" s="1460"/>
      <c r="BS129" s="1460"/>
      <c r="BT129" s="1460"/>
      <c r="BU129" s="1460"/>
      <c r="BV129" s="1460"/>
      <c r="BW129" s="1460"/>
      <c r="BX129" s="1460"/>
      <c r="BY129" s="1463"/>
      <c r="BZ129" s="1468"/>
      <c r="CA129" s="1469"/>
      <c r="CB129" s="1468"/>
      <c r="CC129" s="1468"/>
      <c r="CD129" s="1468"/>
      <c r="CE129" s="1468"/>
      <c r="CF129" s="1468"/>
      <c r="CG129" s="1468"/>
      <c r="CH129" s="547"/>
      <c r="CI129" s="547"/>
      <c r="CJ129" s="547"/>
      <c r="CK129" s="547"/>
      <c r="CL129" s="547"/>
      <c r="CM129" s="1460"/>
      <c r="CN129" s="1460"/>
      <c r="CO129" s="1460"/>
      <c r="CP129" s="1460"/>
      <c r="CQ129" s="1460"/>
      <c r="CR129" s="1460"/>
      <c r="CS129" s="1460"/>
      <c r="CT129" s="1460"/>
      <c r="CU129" s="1462"/>
      <c r="CV129" s="1462"/>
      <c r="CW129" s="1462"/>
      <c r="CX129" s="1462"/>
      <c r="CY129" s="1462"/>
      <c r="CZ129" s="1462"/>
      <c r="DA129" s="1462"/>
      <c r="DB129" s="1462"/>
      <c r="DC129" s="1462"/>
      <c r="DD129" s="1462"/>
      <c r="DE129" s="1462"/>
      <c r="DF129" s="1462">
        <f>DF115-BY115</f>
        <v>1256.8991617803695</v>
      </c>
      <c r="DG129" s="1462"/>
      <c r="DH129" s="1460"/>
      <c r="DI129" s="1460"/>
      <c r="DJ129" s="1462"/>
      <c r="DK129" s="1462"/>
      <c r="DL129" s="1462"/>
      <c r="DM129" s="1462"/>
      <c r="DN129" s="1462"/>
      <c r="DO129" s="1462"/>
      <c r="DP129" s="1462"/>
      <c r="DQ129" s="1462"/>
      <c r="DR129" s="1462"/>
      <c r="DS129" s="1462"/>
      <c r="DT129" s="1462"/>
      <c r="DU129" s="1462"/>
      <c r="DV129" s="1462"/>
      <c r="DW129" s="1460"/>
      <c r="DX129" s="1460"/>
      <c r="DY129" s="1460"/>
      <c r="DZ129" s="1460"/>
      <c r="EA129" s="1470"/>
      <c r="EE129" s="1470"/>
      <c r="EF129" s="1472"/>
    </row>
    <row r="130" spans="1:136" ht="30">
      <c r="A130" s="771"/>
      <c r="B130" s="772"/>
      <c r="C130" s="1392" t="s">
        <v>1501</v>
      </c>
      <c r="D130" s="770"/>
      <c r="E130" s="595">
        <v>485</v>
      </c>
      <c r="F130" s="343"/>
      <c r="G130" s="343">
        <v>180</v>
      </c>
      <c r="H130" s="343"/>
      <c r="I130" s="372"/>
      <c r="J130" s="372"/>
      <c r="K130" s="373"/>
      <c r="L130" s="372"/>
      <c r="M130" s="372"/>
      <c r="N130" s="372"/>
      <c r="O130" s="372"/>
      <c r="P130" s="372"/>
      <c r="Q130" s="373"/>
      <c r="R130" s="776"/>
      <c r="S130" s="372"/>
      <c r="T130" s="372"/>
      <c r="U130" s="372"/>
      <c r="V130" s="372"/>
      <c r="W130" s="372"/>
      <c r="X130" s="372"/>
      <c r="Y130" s="372"/>
      <c r="Z130" s="372"/>
      <c r="AA130" s="372"/>
      <c r="AB130" s="372"/>
      <c r="AC130" s="771"/>
      <c r="AD130" s="372"/>
      <c r="AE130" s="771"/>
      <c r="AF130" s="372"/>
      <c r="AG130" s="372"/>
      <c r="AH130" s="372"/>
      <c r="AI130" s="372"/>
      <c r="AJ130" s="372"/>
      <c r="AK130" s="372"/>
      <c r="AL130" s="372"/>
      <c r="AM130" s="372"/>
      <c r="AN130" s="372"/>
      <c r="AO130" s="372"/>
      <c r="AP130" s="1386"/>
      <c r="AQ130" s="372"/>
      <c r="AR130" s="372"/>
      <c r="AS130" s="372"/>
      <c r="AT130" s="372"/>
      <c r="AU130" s="373"/>
      <c r="AV130" s="372"/>
      <c r="AW130" s="372"/>
      <c r="AX130" s="372"/>
      <c r="AY130" s="372"/>
      <c r="AZ130" s="372"/>
      <c r="BA130" s="373"/>
      <c r="BB130" s="372"/>
      <c r="BC130" s="372"/>
      <c r="BD130" s="372"/>
      <c r="BE130" s="372"/>
      <c r="BF130" s="373"/>
      <c r="BG130" s="372"/>
      <c r="BH130" s="372"/>
      <c r="BI130" s="372"/>
      <c r="BJ130" s="392"/>
      <c r="BK130" s="1357"/>
      <c r="BL130" s="372"/>
      <c r="BM130" s="372"/>
      <c r="BN130" s="372"/>
      <c r="BO130" s="372"/>
      <c r="BP130" s="372"/>
      <c r="BQ130" s="372"/>
      <c r="BR130" s="372">
        <f>BR9+BR10+BR12+BR14+BR15+BR16+BR20+BR27+BR29+BR30+BR31+BR32+BR33+BR34+BR35+BR36+BR37+BR38+BR40+BR41+BR42+BR43+BR44+BR45+BR47+BR49+BR50+BR51+BR52+BR53+BR54+BR55+BR57+BR58+BR59+BR61+BR60+BR62+BR65+BR66+BR67+BR69+BR70+BR72+BR73+BR74+BR78+BR79+BR81+BR82+BR84+BR85+BR88+BR89+BR91+BR92+BR93+BR94+BR97</f>
        <v>341438</v>
      </c>
      <c r="BS130" s="372"/>
      <c r="BT130" s="372"/>
      <c r="BU130" s="372"/>
      <c r="BV130" s="372"/>
      <c r="BW130" s="372"/>
      <c r="BX130" s="372"/>
      <c r="BY130" s="373"/>
      <c r="BZ130" s="384"/>
      <c r="CA130" s="1375"/>
      <c r="CB130" s="384"/>
      <c r="CC130" s="384"/>
      <c r="CD130" s="384"/>
      <c r="CE130" s="384"/>
      <c r="CF130" s="384"/>
      <c r="CG130" s="384"/>
      <c r="CH130" s="343"/>
      <c r="CI130" s="343"/>
      <c r="CJ130" s="343"/>
      <c r="CK130" s="343"/>
      <c r="CL130" s="343"/>
      <c r="CM130" s="372"/>
      <c r="CN130" s="372"/>
      <c r="CO130" s="372"/>
      <c r="CP130" s="372"/>
      <c r="CQ130" s="372"/>
      <c r="CR130" s="372"/>
      <c r="CS130" s="372"/>
      <c r="CT130" s="372"/>
      <c r="CU130" s="525"/>
      <c r="CV130" s="525"/>
      <c r="CW130" s="525">
        <f>CW9+CW12+CW20+CW27+CW29+CW30+CW31+CW32+CW33+CW34+CW35+CW36+CW37+CW38+CW40+CW41+CW42+CW43+CW44+CW45+CW47+CW51+CW52+CW53+CW54+CW55+CW57+CW58+CW60+CW61+CW62+CW66+CW67+CW69+CW70+CW73+CW74+CW78+CW79+CW81+CW82+CW84+CW85+CW88+CW89+CW91+CW92+CW93+CW94+CW97+CW112+CW11</f>
        <v>-9708.1008382195287</v>
      </c>
      <c r="CX130" s="525"/>
      <c r="CY130" s="525"/>
      <c r="CZ130" s="525"/>
      <c r="DA130" s="525"/>
      <c r="DB130" s="525"/>
      <c r="DC130" s="525"/>
      <c r="DD130" s="525"/>
      <c r="DE130" s="525"/>
      <c r="DF130" s="525"/>
      <c r="DG130" s="525"/>
      <c r="DH130" s="372"/>
      <c r="DI130" s="372"/>
      <c r="DJ130" s="525"/>
      <c r="DK130" s="525"/>
      <c r="DL130" s="525"/>
      <c r="DM130" s="525"/>
      <c r="DN130" s="525"/>
      <c r="DO130" s="525"/>
      <c r="DP130" s="525"/>
      <c r="DQ130" s="525"/>
      <c r="DR130" s="525"/>
      <c r="DS130" s="525"/>
      <c r="DT130" s="525"/>
      <c r="DU130" s="525"/>
      <c r="DV130" s="525"/>
      <c r="DW130" s="372"/>
      <c r="DX130" s="372"/>
      <c r="DY130" s="372"/>
      <c r="DZ130" s="372"/>
      <c r="EA130" s="299"/>
      <c r="EB130" s="598"/>
      <c r="EC130" s="598"/>
      <c r="ED130" s="598"/>
      <c r="EE130" s="299"/>
      <c r="EF130" s="599"/>
    </row>
    <row r="131" spans="1:136" ht="30">
      <c r="A131" s="771"/>
      <c r="B131" s="772"/>
      <c r="C131" s="1392" t="s">
        <v>1500</v>
      </c>
      <c r="D131" s="770"/>
      <c r="E131" s="595">
        <v>216</v>
      </c>
      <c r="F131" s="343"/>
      <c r="G131" s="343">
        <v>173</v>
      </c>
      <c r="H131" s="343"/>
      <c r="I131" s="372"/>
      <c r="J131" s="372"/>
      <c r="K131" s="373"/>
      <c r="L131" s="372"/>
      <c r="M131" s="372"/>
      <c r="N131" s="372"/>
      <c r="O131" s="372"/>
      <c r="P131" s="372"/>
      <c r="Q131" s="373"/>
      <c r="R131" s="776"/>
      <c r="S131" s="372"/>
      <c r="T131" s="372"/>
      <c r="U131" s="372"/>
      <c r="V131" s="372"/>
      <c r="W131" s="372"/>
      <c r="X131" s="372"/>
      <c r="Y131" s="372"/>
      <c r="Z131" s="372"/>
      <c r="AA131" s="372"/>
      <c r="AB131" s="372"/>
      <c r="AC131" s="771"/>
      <c r="AD131" s="372"/>
      <c r="AE131" s="771"/>
      <c r="AF131" s="372"/>
      <c r="AG131" s="372"/>
      <c r="AH131" s="372"/>
      <c r="AI131" s="372"/>
      <c r="AJ131" s="372"/>
      <c r="AK131" s="372"/>
      <c r="AL131" s="372"/>
      <c r="AM131" s="372"/>
      <c r="AN131" s="372"/>
      <c r="AO131" s="372"/>
      <c r="AP131" s="1386"/>
      <c r="AQ131" s="372"/>
      <c r="AR131" s="372"/>
      <c r="AS131" s="372"/>
      <c r="AT131" s="372"/>
      <c r="AU131" s="373"/>
      <c r="AV131" s="372"/>
      <c r="AW131" s="372"/>
      <c r="AX131" s="372"/>
      <c r="AY131" s="372"/>
      <c r="AZ131" s="372"/>
      <c r="BA131" s="373"/>
      <c r="BB131" s="372"/>
      <c r="BC131" s="372"/>
      <c r="BD131" s="372"/>
      <c r="BE131" s="372"/>
      <c r="BF131" s="373"/>
      <c r="BG131" s="372"/>
      <c r="BH131" s="372"/>
      <c r="BI131" s="372"/>
      <c r="BJ131" s="392"/>
      <c r="BK131" s="1357"/>
      <c r="BL131" s="372"/>
      <c r="BM131" s="372"/>
      <c r="BN131" s="372"/>
      <c r="BO131" s="372"/>
      <c r="BP131" s="372"/>
      <c r="BQ131" s="372"/>
      <c r="BR131" s="372">
        <v>-10000</v>
      </c>
      <c r="BS131" s="372"/>
      <c r="BT131" s="372"/>
      <c r="BU131" s="372"/>
      <c r="BV131" s="372"/>
      <c r="BW131" s="372"/>
      <c r="BX131" s="372"/>
      <c r="BY131" s="373"/>
      <c r="BZ131" s="384"/>
      <c r="CA131" s="1375"/>
      <c r="CB131" s="384"/>
      <c r="CC131" s="384"/>
      <c r="CD131" s="384"/>
      <c r="CE131" s="384"/>
      <c r="CF131" s="384"/>
      <c r="CG131" s="384"/>
      <c r="CH131" s="343"/>
      <c r="CI131" s="343"/>
      <c r="CJ131" s="343"/>
      <c r="CK131" s="343"/>
      <c r="CL131" s="343"/>
      <c r="CM131" s="372"/>
      <c r="CN131" s="372"/>
      <c r="CO131" s="372"/>
      <c r="CP131" s="372"/>
      <c r="CQ131" s="372"/>
      <c r="CR131" s="372"/>
      <c r="CS131" s="372"/>
      <c r="CT131" s="372"/>
      <c r="CU131" s="525"/>
      <c r="CV131" s="525"/>
      <c r="CW131" s="525"/>
      <c r="CX131" s="525">
        <v>9320</v>
      </c>
      <c r="CY131" s="525"/>
      <c r="CZ131" s="525"/>
      <c r="DA131" s="525"/>
      <c r="DB131" s="525"/>
      <c r="DC131" s="525"/>
      <c r="DD131" s="525"/>
      <c r="DE131" s="525"/>
      <c r="DF131" s="525"/>
      <c r="DG131" s="525"/>
      <c r="DH131" s="372"/>
      <c r="DI131" s="372"/>
      <c r="DJ131" s="525"/>
      <c r="DK131" s="525"/>
      <c r="DL131" s="525"/>
      <c r="DM131" s="525"/>
      <c r="DN131" s="525"/>
      <c r="DO131" s="525"/>
      <c r="DP131" s="525"/>
      <c r="DQ131" s="525"/>
      <c r="DR131" s="525"/>
      <c r="DS131" s="525"/>
      <c r="DT131" s="525"/>
      <c r="DU131" s="525"/>
      <c r="DV131" s="525"/>
      <c r="DW131" s="372"/>
      <c r="DX131" s="372"/>
      <c r="DY131" s="372"/>
      <c r="DZ131" s="372"/>
      <c r="EA131" s="299"/>
      <c r="EB131" s="598"/>
      <c r="EC131" s="598"/>
      <c r="ED131" s="598"/>
      <c r="EE131" s="299"/>
      <c r="EF131" s="599"/>
    </row>
    <row r="132" spans="1:136" ht="30">
      <c r="A132" s="771"/>
      <c r="B132" s="772"/>
      <c r="C132" s="1392" t="s">
        <v>1503</v>
      </c>
      <c r="D132" s="770"/>
      <c r="E132" s="595">
        <v>111</v>
      </c>
      <c r="F132" s="343"/>
      <c r="G132" s="343">
        <v>17</v>
      </c>
      <c r="H132" s="343">
        <v>20</v>
      </c>
      <c r="I132" s="372"/>
      <c r="J132" s="372"/>
      <c r="K132" s="373"/>
      <c r="L132" s="372"/>
      <c r="M132" s="372"/>
      <c r="N132" s="372"/>
      <c r="O132" s="372"/>
      <c r="P132" s="372"/>
      <c r="Q132" s="373"/>
      <c r="R132" s="776"/>
      <c r="S132" s="372"/>
      <c r="T132" s="372"/>
      <c r="U132" s="372"/>
      <c r="V132" s="372"/>
      <c r="W132" s="372"/>
      <c r="X132" s="372"/>
      <c r="Y132" s="372"/>
      <c r="Z132" s="372"/>
      <c r="AA132" s="372"/>
      <c r="AB132" s="372"/>
      <c r="AC132" s="771"/>
      <c r="AD132" s="372"/>
      <c r="AE132" s="771"/>
      <c r="AF132" s="372"/>
      <c r="AG132" s="372"/>
      <c r="AH132" s="372"/>
      <c r="AI132" s="372"/>
      <c r="AJ132" s="372"/>
      <c r="AK132" s="372"/>
      <c r="AL132" s="372"/>
      <c r="AM132" s="372"/>
      <c r="AN132" s="372"/>
      <c r="AO132" s="372"/>
      <c r="AP132" s="1386"/>
      <c r="AQ132" s="372"/>
      <c r="AR132" s="372"/>
      <c r="AS132" s="372"/>
      <c r="AT132" s="372"/>
      <c r="AU132" s="373"/>
      <c r="AV132" s="372"/>
      <c r="AW132" s="372"/>
      <c r="AX132" s="372"/>
      <c r="AY132" s="372"/>
      <c r="AZ132" s="372"/>
      <c r="BA132" s="373"/>
      <c r="BB132" s="372"/>
      <c r="BC132" s="372"/>
      <c r="BD132" s="372"/>
      <c r="BE132" s="372"/>
      <c r="BF132" s="373"/>
      <c r="BG132" s="372"/>
      <c r="BH132" s="372"/>
      <c r="BI132" s="372"/>
      <c r="BJ132" s="392"/>
      <c r="BK132" s="1357"/>
      <c r="BL132" s="372"/>
      <c r="BM132" s="372"/>
      <c r="BN132" s="372"/>
      <c r="BO132" s="372"/>
      <c r="BP132" s="372"/>
      <c r="BQ132" s="372"/>
      <c r="BR132" s="1414">
        <f>BR131/BR130</f>
        <v>-2.9287894141835413E-2</v>
      </c>
      <c r="BS132" s="1414"/>
      <c r="BT132" s="372"/>
      <c r="BU132" s="372"/>
      <c r="BV132" s="372"/>
      <c r="BW132" s="372"/>
      <c r="BX132" s="372"/>
      <c r="BY132" s="373"/>
      <c r="BZ132" s="384"/>
      <c r="CA132" s="1375"/>
      <c r="CB132" s="384"/>
      <c r="CC132" s="384"/>
      <c r="CD132" s="384"/>
      <c r="CE132" s="384"/>
      <c r="CF132" s="384"/>
      <c r="CG132" s="384"/>
      <c r="CH132" s="343"/>
      <c r="CI132" s="343"/>
      <c r="CJ132" s="343"/>
      <c r="CK132" s="343"/>
      <c r="CL132" s="343"/>
      <c r="CM132" s="372"/>
      <c r="CN132" s="372"/>
      <c r="CO132" s="372"/>
      <c r="CP132" s="372"/>
      <c r="CQ132" s="372"/>
      <c r="CR132" s="372"/>
      <c r="CS132" s="372"/>
      <c r="CT132" s="372"/>
      <c r="CU132" s="525"/>
      <c r="CV132" s="525"/>
      <c r="CW132" s="525"/>
      <c r="CX132" s="525">
        <f>CX131+CW130</f>
        <v>-388.10083821952867</v>
      </c>
      <c r="CY132" s="525"/>
      <c r="CZ132" s="525"/>
      <c r="DA132" s="525"/>
      <c r="DB132" s="525"/>
      <c r="DC132" s="525"/>
      <c r="DD132" s="525"/>
      <c r="DE132" s="525"/>
      <c r="DF132" s="525"/>
      <c r="DG132" s="525"/>
      <c r="DH132" s="372"/>
      <c r="DI132" s="372"/>
      <c r="DJ132" s="525"/>
      <c r="DK132" s="525"/>
      <c r="DL132" s="525"/>
      <c r="DM132" s="525"/>
      <c r="DN132" s="525"/>
      <c r="DO132" s="525"/>
      <c r="DP132" s="525"/>
      <c r="DQ132" s="525"/>
      <c r="DR132" s="525"/>
      <c r="DS132" s="525"/>
      <c r="DT132" s="525"/>
      <c r="DU132" s="525"/>
      <c r="DV132" s="525"/>
      <c r="DW132" s="372"/>
      <c r="DX132" s="372"/>
      <c r="DY132" s="372"/>
      <c r="DZ132" s="372"/>
      <c r="EA132" s="299"/>
      <c r="EB132" s="598"/>
      <c r="EC132" s="598"/>
      <c r="ED132" s="598"/>
      <c r="EE132" s="299"/>
      <c r="EF132" s="599"/>
    </row>
    <row r="133" spans="1:136" ht="30">
      <c r="A133" s="771"/>
      <c r="B133" s="772"/>
      <c r="C133" s="1392" t="s">
        <v>1502</v>
      </c>
      <c r="D133" s="770"/>
      <c r="E133" s="595">
        <v>119</v>
      </c>
      <c r="F133" s="343"/>
      <c r="G133" s="343">
        <v>25</v>
      </c>
      <c r="H133" s="343"/>
      <c r="I133" s="372"/>
      <c r="J133" s="372"/>
      <c r="K133" s="373"/>
      <c r="L133" s="372"/>
      <c r="M133" s="372"/>
      <c r="N133" s="372"/>
      <c r="O133" s="372"/>
      <c r="P133" s="372"/>
      <c r="Q133" s="373"/>
      <c r="R133" s="776"/>
      <c r="S133" s="372"/>
      <c r="T133" s="372"/>
      <c r="U133" s="372"/>
      <c r="V133" s="372"/>
      <c r="W133" s="372"/>
      <c r="X133" s="372"/>
      <c r="Y133" s="372"/>
      <c r="Z133" s="372"/>
      <c r="AA133" s="372"/>
      <c r="AB133" s="372"/>
      <c r="AC133" s="771"/>
      <c r="AD133" s="372"/>
      <c r="AE133" s="771"/>
      <c r="AF133" s="372"/>
      <c r="AG133" s="372"/>
      <c r="AH133" s="372"/>
      <c r="AI133" s="372"/>
      <c r="AJ133" s="372"/>
      <c r="AK133" s="372"/>
      <c r="AL133" s="372"/>
      <c r="AM133" s="372"/>
      <c r="AN133" s="372"/>
      <c r="AO133" s="372"/>
      <c r="AP133" s="1386"/>
      <c r="AQ133" s="372"/>
      <c r="AR133" s="372"/>
      <c r="AS133" s="372"/>
      <c r="AT133" s="372"/>
      <c r="AU133" s="373"/>
      <c r="AV133" s="372"/>
      <c r="AW133" s="372"/>
      <c r="AX133" s="372"/>
      <c r="AY133" s="372"/>
      <c r="AZ133" s="372"/>
      <c r="BA133" s="373"/>
      <c r="BB133" s="372"/>
      <c r="BC133" s="372"/>
      <c r="BD133" s="372"/>
      <c r="BE133" s="372"/>
      <c r="BF133" s="373"/>
      <c r="BG133" s="372"/>
      <c r="BH133" s="372"/>
      <c r="BI133" s="372"/>
      <c r="BJ133" s="392"/>
      <c r="BK133" s="1357"/>
      <c r="BL133" s="372"/>
      <c r="BM133" s="372"/>
      <c r="BN133" s="372"/>
      <c r="BO133" s="372"/>
      <c r="BP133" s="372"/>
      <c r="BQ133" s="372"/>
      <c r="BR133" s="372"/>
      <c r="BS133" s="372"/>
      <c r="BT133" s="372"/>
      <c r="BU133" s="372"/>
      <c r="BV133" s="372"/>
      <c r="BW133" s="372"/>
      <c r="BX133" s="372"/>
      <c r="BY133" s="373"/>
      <c r="BZ133" s="384"/>
      <c r="CA133" s="1375"/>
      <c r="CB133" s="384"/>
      <c r="CC133" s="384"/>
      <c r="CD133" s="384"/>
      <c r="CE133" s="384"/>
      <c r="CF133" s="384"/>
      <c r="CG133" s="384"/>
      <c r="CH133" s="343"/>
      <c r="CI133" s="343"/>
      <c r="CJ133" s="343"/>
      <c r="CK133" s="343"/>
      <c r="CL133" s="343"/>
      <c r="CM133" s="372"/>
      <c r="CN133" s="372"/>
      <c r="CO133" s="372"/>
      <c r="CP133" s="372"/>
      <c r="CQ133" s="372"/>
      <c r="CR133" s="372"/>
      <c r="CS133" s="372"/>
      <c r="CT133" s="372"/>
      <c r="CU133" s="525"/>
      <c r="CV133" s="525"/>
      <c r="CW133" s="525"/>
      <c r="CX133" s="525"/>
      <c r="CY133" s="525"/>
      <c r="CZ133" s="525"/>
      <c r="DA133" s="525"/>
      <c r="DB133" s="525"/>
      <c r="DC133" s="525"/>
      <c r="DD133" s="525"/>
      <c r="DE133" s="525"/>
      <c r="DF133" s="525"/>
      <c r="DG133" s="525"/>
      <c r="DH133" s="372"/>
      <c r="DI133" s="372"/>
      <c r="DJ133" s="525"/>
      <c r="DK133" s="525"/>
      <c r="DL133" s="525"/>
      <c r="DM133" s="525"/>
      <c r="DN133" s="525"/>
      <c r="DO133" s="525"/>
      <c r="DP133" s="525"/>
      <c r="DQ133" s="525"/>
      <c r="DR133" s="525"/>
      <c r="DS133" s="525"/>
      <c r="DT133" s="525"/>
      <c r="DU133" s="525"/>
      <c r="DV133" s="525"/>
      <c r="DW133" s="372"/>
      <c r="DX133" s="372"/>
      <c r="DY133" s="372"/>
      <c r="DZ133" s="372"/>
      <c r="EA133" s="299"/>
      <c r="EB133" s="598"/>
      <c r="EC133" s="598"/>
      <c r="ED133" s="598"/>
      <c r="EE133" s="299"/>
      <c r="EF133" s="599"/>
    </row>
    <row r="134" spans="1:136">
      <c r="A134" s="771"/>
      <c r="B134" s="772"/>
      <c r="C134" s="773"/>
      <c r="D134" s="774"/>
      <c r="E134" s="775"/>
      <c r="F134" s="372"/>
      <c r="G134" s="372"/>
      <c r="H134" s="372"/>
      <c r="I134" s="372"/>
      <c r="J134" s="372"/>
      <c r="K134" s="373"/>
      <c r="L134" s="372"/>
      <c r="M134" s="372"/>
      <c r="N134" s="372"/>
      <c r="O134" s="372"/>
      <c r="P134" s="372"/>
      <c r="Q134" s="373"/>
      <c r="R134" s="776"/>
      <c r="S134" s="372"/>
      <c r="T134" s="372"/>
      <c r="U134" s="372"/>
      <c r="V134" s="372"/>
      <c r="W134" s="372"/>
      <c r="X134" s="372"/>
      <c r="Y134" s="372"/>
      <c r="Z134" s="372"/>
      <c r="AA134" s="372"/>
      <c r="AB134" s="372"/>
      <c r="AC134" s="771"/>
      <c r="AD134" s="372"/>
      <c r="AE134" s="771"/>
      <c r="AF134" s="372"/>
      <c r="AG134" s="372"/>
      <c r="AH134" s="372"/>
      <c r="AI134" s="372"/>
      <c r="AJ134" s="372"/>
      <c r="AK134" s="372"/>
      <c r="AL134" s="372"/>
      <c r="AM134" s="372"/>
      <c r="AN134" s="372"/>
      <c r="AO134" s="372"/>
      <c r="AP134" s="1386"/>
      <c r="AQ134" s="372"/>
      <c r="AR134" s="372"/>
      <c r="AS134" s="372"/>
      <c r="AT134" s="372"/>
      <c r="AU134" s="373"/>
      <c r="AV134" s="372"/>
      <c r="AW134" s="372"/>
      <c r="AX134" s="372"/>
      <c r="AY134" s="372"/>
      <c r="AZ134" s="372"/>
      <c r="BA134" s="373"/>
      <c r="BB134" s="372"/>
      <c r="BC134" s="372"/>
      <c r="BD134" s="372"/>
      <c r="BE134" s="372"/>
      <c r="BF134" s="373"/>
      <c r="BG134" s="372"/>
      <c r="BH134" s="372"/>
      <c r="BI134" s="372"/>
      <c r="BJ134" s="392"/>
      <c r="BK134" s="1357"/>
      <c r="BL134" s="372"/>
      <c r="BM134" s="372"/>
      <c r="BN134" s="372"/>
      <c r="BO134" s="372"/>
      <c r="BP134" s="372"/>
      <c r="BQ134" s="372"/>
      <c r="BR134" s="372"/>
      <c r="BS134" s="372"/>
      <c r="BT134" s="372"/>
      <c r="BU134" s="372"/>
      <c r="BV134" s="372"/>
      <c r="BW134" s="372"/>
      <c r="BX134" s="372"/>
      <c r="BY134" s="373"/>
      <c r="BZ134" s="384"/>
      <c r="CA134" s="1375"/>
      <c r="CB134" s="384"/>
      <c r="CC134" s="384"/>
      <c r="CD134" s="384"/>
      <c r="CE134" s="384"/>
      <c r="CF134" s="384"/>
      <c r="CG134" s="384"/>
      <c r="CH134" s="343"/>
      <c r="CI134" s="343"/>
      <c r="CJ134" s="343"/>
      <c r="CK134" s="343"/>
      <c r="CL134" s="343"/>
      <c r="CM134" s="372"/>
      <c r="CN134" s="372"/>
      <c r="CO134" s="372"/>
      <c r="CP134" s="372"/>
      <c r="CQ134" s="372"/>
      <c r="CR134" s="372"/>
      <c r="CS134" s="372"/>
      <c r="CT134" s="372"/>
      <c r="CU134" s="525"/>
      <c r="CV134" s="525"/>
      <c r="CW134" s="525"/>
      <c r="CX134" s="525"/>
      <c r="CY134" s="525"/>
      <c r="CZ134" s="525"/>
      <c r="DA134" s="525"/>
      <c r="DB134" s="525"/>
      <c r="DC134" s="525"/>
      <c r="DD134" s="525"/>
      <c r="DE134" s="525"/>
      <c r="DF134" s="525"/>
      <c r="DG134" s="525"/>
      <c r="DH134" s="372"/>
      <c r="DI134" s="372"/>
      <c r="DJ134" s="525"/>
      <c r="DK134" s="525"/>
      <c r="DL134" s="525"/>
      <c r="DM134" s="525"/>
      <c r="DN134" s="525"/>
      <c r="DO134" s="525"/>
      <c r="DP134" s="525"/>
      <c r="DQ134" s="525"/>
      <c r="DR134" s="525"/>
      <c r="DS134" s="525"/>
      <c r="DT134" s="525"/>
      <c r="DU134" s="525"/>
      <c r="DV134" s="525"/>
      <c r="DW134" s="372"/>
      <c r="DX134" s="372"/>
      <c r="DY134" s="372"/>
      <c r="DZ134" s="372"/>
      <c r="EA134" s="299"/>
      <c r="EB134" s="598"/>
      <c r="EC134" s="598"/>
      <c r="ED134" s="598"/>
      <c r="EE134" s="299"/>
      <c r="EF134" s="599"/>
    </row>
    <row r="135" spans="1:136">
      <c r="A135" s="771"/>
      <c r="B135" s="772"/>
      <c r="C135" s="773"/>
      <c r="D135" s="774"/>
      <c r="E135" s="775"/>
      <c r="F135" s="372"/>
      <c r="G135" s="372"/>
      <c r="H135" s="372"/>
      <c r="I135" s="372"/>
      <c r="J135" s="372"/>
      <c r="K135" s="373"/>
      <c r="L135" s="372"/>
      <c r="M135" s="372"/>
      <c r="N135" s="372"/>
      <c r="O135" s="372"/>
      <c r="P135" s="372"/>
      <c r="Q135" s="373"/>
      <c r="R135" s="776"/>
      <c r="S135" s="372"/>
      <c r="T135" s="372"/>
      <c r="U135" s="372"/>
      <c r="V135" s="372"/>
      <c r="W135" s="372"/>
      <c r="X135" s="372"/>
      <c r="Y135" s="372"/>
      <c r="Z135" s="372"/>
      <c r="AA135" s="372"/>
      <c r="AB135" s="372"/>
      <c r="AC135" s="771"/>
      <c r="AD135" s="372"/>
      <c r="AE135" s="771"/>
      <c r="AF135" s="372"/>
      <c r="AG135" s="372"/>
      <c r="AH135" s="372"/>
      <c r="AI135" s="372"/>
      <c r="AJ135" s="372"/>
      <c r="AK135" s="372"/>
      <c r="AL135" s="372"/>
      <c r="AM135" s="372"/>
      <c r="AN135" s="372"/>
      <c r="AO135" s="372"/>
      <c r="AP135" s="1386"/>
      <c r="AQ135" s="372"/>
      <c r="AR135" s="372"/>
      <c r="AS135" s="372"/>
      <c r="AT135" s="372"/>
      <c r="AU135" s="373"/>
      <c r="AV135" s="372"/>
      <c r="AW135" s="372"/>
      <c r="AX135" s="372"/>
      <c r="AY135" s="372"/>
      <c r="AZ135" s="372"/>
      <c r="BA135" s="373"/>
      <c r="BB135" s="372"/>
      <c r="BC135" s="372"/>
      <c r="BD135" s="372"/>
      <c r="BE135" s="372"/>
      <c r="BF135" s="373"/>
      <c r="BG135" s="372"/>
      <c r="BH135" s="372"/>
      <c r="BI135" s="372"/>
      <c r="BJ135" s="392"/>
      <c r="BK135" s="1357"/>
      <c r="BL135" s="372"/>
      <c r="BM135" s="372"/>
      <c r="BN135" s="372"/>
      <c r="BO135" s="372"/>
      <c r="BP135" s="372"/>
      <c r="BQ135" s="372"/>
      <c r="BR135" s="372"/>
      <c r="BS135" s="372"/>
      <c r="BT135" s="372"/>
      <c r="BU135" s="372"/>
      <c r="BV135" s="372"/>
      <c r="BW135" s="372"/>
      <c r="BX135" s="372"/>
      <c r="BY135" s="373"/>
      <c r="BZ135" s="384"/>
      <c r="CA135" s="1375"/>
      <c r="CB135" s="384"/>
      <c r="CC135" s="384"/>
      <c r="CD135" s="384"/>
      <c r="CE135" s="384"/>
      <c r="CF135" s="384"/>
      <c r="CG135" s="384"/>
      <c r="CH135" s="343"/>
      <c r="CI135" s="343"/>
      <c r="CJ135" s="343"/>
      <c r="CK135" s="343"/>
      <c r="CL135" s="343"/>
      <c r="CM135" s="372"/>
      <c r="CN135" s="372"/>
      <c r="CO135" s="372"/>
      <c r="CP135" s="372"/>
      <c r="CQ135" s="372"/>
      <c r="CR135" s="372"/>
      <c r="CS135" s="372"/>
      <c r="CT135" s="372"/>
      <c r="CU135" s="525"/>
      <c r="CV135" s="525"/>
      <c r="CW135" s="525"/>
      <c r="CX135" s="525"/>
      <c r="CY135" s="525"/>
      <c r="CZ135" s="525"/>
      <c r="DA135" s="525"/>
      <c r="DB135" s="525"/>
      <c r="DC135" s="525"/>
      <c r="DD135" s="525"/>
      <c r="DE135" s="525"/>
      <c r="DF135" s="525"/>
      <c r="DG135" s="525"/>
      <c r="DH135" s="372"/>
      <c r="DI135" s="372"/>
      <c r="DJ135" s="525"/>
      <c r="DK135" s="525"/>
      <c r="DL135" s="525"/>
      <c r="DM135" s="525"/>
      <c r="DN135" s="525"/>
      <c r="DO135" s="525"/>
      <c r="DP135" s="525"/>
      <c r="DQ135" s="525"/>
      <c r="DR135" s="525"/>
      <c r="DS135" s="525"/>
      <c r="DT135" s="525"/>
      <c r="DU135" s="525"/>
      <c r="DV135" s="525"/>
      <c r="DW135" s="372"/>
      <c r="DX135" s="372"/>
      <c r="DY135" s="372"/>
      <c r="DZ135" s="372"/>
      <c r="EA135" s="299"/>
      <c r="EB135" s="598"/>
      <c r="EC135" s="598"/>
      <c r="ED135" s="598"/>
      <c r="EE135" s="299"/>
      <c r="EF135" s="599"/>
    </row>
    <row r="136" spans="1:136">
      <c r="A136" s="771"/>
      <c r="B136" s="772"/>
      <c r="C136" s="773"/>
      <c r="D136" s="774"/>
      <c r="E136" s="775"/>
      <c r="F136" s="372"/>
      <c r="G136" s="372"/>
      <c r="H136" s="372"/>
      <c r="I136" s="372"/>
      <c r="J136" s="372"/>
      <c r="K136" s="373"/>
      <c r="L136" s="372"/>
      <c r="M136" s="372"/>
      <c r="N136" s="372"/>
      <c r="O136" s="372"/>
      <c r="P136" s="372"/>
      <c r="Q136" s="373"/>
      <c r="R136" s="776"/>
      <c r="S136" s="372"/>
      <c r="T136" s="372"/>
      <c r="U136" s="372"/>
      <c r="V136" s="372"/>
      <c r="W136" s="372"/>
      <c r="X136" s="372"/>
      <c r="Y136" s="372"/>
      <c r="Z136" s="372"/>
      <c r="AA136" s="372"/>
      <c r="AB136" s="372"/>
      <c r="AC136" s="771"/>
      <c r="AD136" s="372"/>
      <c r="AE136" s="771"/>
      <c r="AF136" s="372"/>
      <c r="AG136" s="372"/>
      <c r="AH136" s="372"/>
      <c r="AI136" s="372"/>
      <c r="AJ136" s="372"/>
      <c r="AK136" s="372"/>
      <c r="AL136" s="372"/>
      <c r="AM136" s="372"/>
      <c r="AN136" s="372"/>
      <c r="AO136" s="372"/>
      <c r="AP136" s="1386"/>
      <c r="AQ136" s="372"/>
      <c r="AR136" s="372"/>
      <c r="AS136" s="372"/>
      <c r="AT136" s="372"/>
      <c r="AU136" s="373"/>
      <c r="AV136" s="372"/>
      <c r="AW136" s="372"/>
      <c r="AX136" s="372"/>
      <c r="AY136" s="372"/>
      <c r="AZ136" s="372"/>
      <c r="BA136" s="373"/>
      <c r="BB136" s="372"/>
      <c r="BC136" s="372"/>
      <c r="BD136" s="372"/>
      <c r="BE136" s="372"/>
      <c r="BF136" s="373"/>
      <c r="BG136" s="372"/>
      <c r="BH136" s="372"/>
      <c r="BI136" s="372"/>
      <c r="BJ136" s="392"/>
      <c r="BK136" s="1357"/>
      <c r="BL136" s="372"/>
      <c r="BM136" s="372"/>
      <c r="BN136" s="372"/>
      <c r="BO136" s="372"/>
      <c r="BP136" s="372"/>
      <c r="BQ136" s="372"/>
      <c r="BR136" s="372"/>
      <c r="BS136" s="372"/>
      <c r="BT136" s="372"/>
      <c r="BU136" s="372"/>
      <c r="BV136" s="372"/>
      <c r="BW136" s="372"/>
      <c r="BX136" s="372"/>
      <c r="BY136" s="373"/>
      <c r="BZ136" s="384"/>
      <c r="CA136" s="1375"/>
      <c r="CB136" s="384"/>
      <c r="CC136" s="384"/>
      <c r="CD136" s="384"/>
      <c r="CE136" s="384"/>
      <c r="CF136" s="384"/>
      <c r="CG136" s="384"/>
      <c r="CH136" s="343"/>
      <c r="CI136" s="343"/>
      <c r="CJ136" s="343"/>
      <c r="CK136" s="343"/>
      <c r="CL136" s="343"/>
      <c r="CM136" s="372"/>
      <c r="CN136" s="372"/>
      <c r="CO136" s="372"/>
      <c r="CP136" s="372"/>
      <c r="CQ136" s="372"/>
      <c r="CR136" s="372"/>
      <c r="CS136" s="372"/>
      <c r="CT136" s="372"/>
      <c r="CU136" s="525"/>
      <c r="CV136" s="525"/>
      <c r="CW136" s="525"/>
      <c r="CX136" s="525"/>
      <c r="CY136" s="525"/>
      <c r="CZ136" s="525"/>
      <c r="DA136" s="525"/>
      <c r="DB136" s="525"/>
      <c r="DC136" s="525"/>
      <c r="DD136" s="525"/>
      <c r="DE136" s="525"/>
      <c r="DF136" s="525"/>
      <c r="DG136" s="525"/>
      <c r="DH136" s="372"/>
      <c r="DI136" s="372"/>
      <c r="DJ136" s="525"/>
      <c r="DK136" s="525"/>
      <c r="DL136" s="525"/>
      <c r="DM136" s="525"/>
      <c r="DN136" s="525"/>
      <c r="DO136" s="525"/>
      <c r="DP136" s="525"/>
      <c r="DQ136" s="525"/>
      <c r="DR136" s="525"/>
      <c r="DS136" s="525"/>
      <c r="DT136" s="525"/>
      <c r="DU136" s="525"/>
      <c r="DV136" s="525"/>
      <c r="DW136" s="372"/>
      <c r="DX136" s="372"/>
      <c r="DY136" s="372"/>
      <c r="DZ136" s="372"/>
      <c r="EA136" s="299"/>
      <c r="EB136" s="598"/>
      <c r="EC136" s="598"/>
      <c r="ED136" s="598"/>
      <c r="EE136" s="299"/>
      <c r="EF136" s="599"/>
    </row>
    <row r="137" spans="1:136">
      <c r="A137" s="771"/>
      <c r="B137" s="772"/>
      <c r="C137" s="773"/>
      <c r="D137" s="774"/>
      <c r="E137" s="775"/>
      <c r="F137" s="372"/>
      <c r="G137" s="372"/>
      <c r="H137" s="372"/>
      <c r="I137" s="372"/>
      <c r="J137" s="372"/>
      <c r="K137" s="373"/>
      <c r="L137" s="372"/>
      <c r="M137" s="372"/>
      <c r="N137" s="372"/>
      <c r="O137" s="372"/>
      <c r="P137" s="372"/>
      <c r="Q137" s="373"/>
      <c r="R137" s="776"/>
      <c r="S137" s="372"/>
      <c r="T137" s="372"/>
      <c r="U137" s="372"/>
      <c r="V137" s="372"/>
      <c r="W137" s="372"/>
      <c r="X137" s="372"/>
      <c r="Y137" s="372"/>
      <c r="Z137" s="372"/>
      <c r="AA137" s="372"/>
      <c r="AB137" s="372"/>
      <c r="AC137" s="771"/>
      <c r="AD137" s="372"/>
      <c r="AE137" s="771"/>
      <c r="AF137" s="372"/>
      <c r="AG137" s="372"/>
      <c r="AH137" s="372"/>
      <c r="AI137" s="372"/>
      <c r="AJ137" s="372"/>
      <c r="AK137" s="372"/>
      <c r="AL137" s="372"/>
      <c r="AM137" s="372"/>
      <c r="AN137" s="372"/>
      <c r="AO137" s="372"/>
      <c r="AP137" s="1386"/>
      <c r="AQ137" s="372"/>
      <c r="AR137" s="372"/>
      <c r="AS137" s="372"/>
      <c r="AT137" s="372"/>
      <c r="AU137" s="373"/>
      <c r="AV137" s="372"/>
      <c r="AW137" s="372"/>
      <c r="AX137" s="372"/>
      <c r="AY137" s="372"/>
      <c r="AZ137" s="372"/>
      <c r="BA137" s="373"/>
      <c r="BB137" s="372"/>
      <c r="BC137" s="372"/>
      <c r="BD137" s="372"/>
      <c r="BE137" s="372"/>
      <c r="BF137" s="373"/>
      <c r="BG137" s="372"/>
      <c r="BH137" s="372"/>
      <c r="BI137" s="372"/>
      <c r="BJ137" s="392" t="s">
        <v>1267</v>
      </c>
      <c r="BK137" s="1357"/>
      <c r="BL137" s="372"/>
      <c r="BM137" s="372"/>
      <c r="BN137" s="372"/>
      <c r="BO137" s="372"/>
      <c r="BP137" s="372"/>
      <c r="BQ137" s="372"/>
      <c r="BR137" s="372"/>
      <c r="BS137" s="372"/>
      <c r="BT137" s="372"/>
      <c r="BU137" s="372"/>
      <c r="BV137" s="372"/>
      <c r="BW137" s="372"/>
      <c r="BX137" s="372"/>
      <c r="BY137" s="373"/>
      <c r="BZ137" s="1376"/>
      <c r="CA137" s="343"/>
      <c r="CB137" s="343">
        <f t="shared" ref="CB137:CG137" si="189">CB138+CB139+CB140</f>
        <v>14544</v>
      </c>
      <c r="CC137" s="343"/>
      <c r="CD137" s="343">
        <f t="shared" si="189"/>
        <v>30437</v>
      </c>
      <c r="CE137" s="343">
        <f t="shared" si="189"/>
        <v>1580</v>
      </c>
      <c r="CF137" s="343"/>
      <c r="CG137" s="1375">
        <f t="shared" si="189"/>
        <v>557386</v>
      </c>
      <c r="CH137" s="778">
        <f>CB137/$E$155</f>
        <v>4.1581563219757877E-3</v>
      </c>
      <c r="CI137" s="778">
        <f>(CD137+CE137)/$E$155</f>
        <v>9.1537191254605875E-3</v>
      </c>
      <c r="CJ137" s="343"/>
      <c r="CK137" s="343"/>
      <c r="CL137" s="778">
        <f>CG137/$E$155</f>
        <v>0.15935768149620436</v>
      </c>
      <c r="CM137" s="372"/>
      <c r="CN137" s="372"/>
      <c r="CO137" s="372"/>
      <c r="CP137" s="372"/>
      <c r="CQ137" s="372"/>
      <c r="CR137" s="372"/>
      <c r="CS137" s="372"/>
      <c r="CT137" s="372"/>
      <c r="CU137" s="525"/>
      <c r="CV137" s="525"/>
      <c r="CW137" s="525"/>
      <c r="CX137" s="525"/>
      <c r="CY137" s="525"/>
      <c r="CZ137" s="525"/>
      <c r="DA137" s="525"/>
      <c r="DB137" s="525"/>
      <c r="DC137" s="525"/>
      <c r="DD137" s="525"/>
      <c r="DE137" s="525"/>
      <c r="DF137" s="525"/>
      <c r="DG137" s="525"/>
      <c r="DH137" s="372"/>
      <c r="DI137" s="372"/>
      <c r="DJ137" s="525"/>
      <c r="DK137" s="525"/>
      <c r="DL137" s="525"/>
      <c r="DM137" s="525"/>
      <c r="DN137" s="525"/>
      <c r="DO137" s="525"/>
      <c r="DP137" s="525"/>
      <c r="DQ137" s="525"/>
      <c r="DR137" s="525"/>
      <c r="DS137" s="525"/>
      <c r="DT137" s="525"/>
      <c r="DU137" s="525"/>
      <c r="DV137" s="525"/>
      <c r="DW137" s="372"/>
      <c r="DX137" s="372"/>
      <c r="DY137" s="372"/>
      <c r="DZ137" s="372"/>
      <c r="EA137" s="299"/>
      <c r="EB137" s="598"/>
      <c r="EC137" s="598"/>
      <c r="ED137" s="598"/>
      <c r="EE137" s="299"/>
      <c r="EF137" s="599"/>
    </row>
    <row r="138" spans="1:136">
      <c r="A138" s="771"/>
      <c r="B138" s="772"/>
      <c r="C138" s="773"/>
      <c r="D138" s="774">
        <v>1</v>
      </c>
      <c r="E138" s="775"/>
      <c r="F138" s="372"/>
      <c r="G138" s="372"/>
      <c r="H138" s="372"/>
      <c r="I138" s="372"/>
      <c r="J138" s="372"/>
      <c r="K138" s="373"/>
      <c r="L138" s="372"/>
      <c r="M138" s="372"/>
      <c r="N138" s="372"/>
      <c r="O138" s="372"/>
      <c r="P138" s="372"/>
      <c r="Q138" s="373"/>
      <c r="R138" s="776"/>
      <c r="S138" s="372"/>
      <c r="T138" s="372"/>
      <c r="U138" s="372"/>
      <c r="V138" s="372"/>
      <c r="W138" s="372"/>
      <c r="X138" s="598"/>
      <c r="Y138" s="372"/>
      <c r="Z138" s="372"/>
      <c r="AA138" s="372"/>
      <c r="AB138" s="372"/>
      <c r="AC138" s="771"/>
      <c r="AD138" s="372"/>
      <c r="AE138" s="771"/>
      <c r="AF138" s="372"/>
      <c r="AG138" s="372"/>
      <c r="AH138" s="372"/>
      <c r="AI138" s="372"/>
      <c r="AJ138" s="372"/>
      <c r="AK138" s="372"/>
      <c r="AL138" s="372"/>
      <c r="AM138" s="372"/>
      <c r="AN138" s="372"/>
      <c r="AO138" s="372"/>
      <c r="AP138" s="1386"/>
      <c r="AQ138" s="372"/>
      <c r="AR138" s="372"/>
      <c r="AS138" s="372"/>
      <c r="AT138" s="372"/>
      <c r="AU138" s="373"/>
      <c r="AV138" s="372"/>
      <c r="AW138" s="372"/>
      <c r="AX138" s="372"/>
      <c r="AY138" s="372"/>
      <c r="AZ138" s="372"/>
      <c r="BA138" s="373"/>
      <c r="BB138" s="372"/>
      <c r="BC138" s="372"/>
      <c r="BD138" s="372"/>
      <c r="BE138" s="372"/>
      <c r="BF138" s="373"/>
      <c r="BG138" s="372"/>
      <c r="BH138" s="372"/>
      <c r="BI138" s="372"/>
      <c r="BJ138" s="343">
        <v>1</v>
      </c>
      <c r="BK138" s="1375"/>
      <c r="BL138" s="372"/>
      <c r="BM138" s="372"/>
      <c r="BN138" s="372"/>
      <c r="BO138" s="372"/>
      <c r="BP138" s="372"/>
      <c r="BQ138" s="372"/>
      <c r="BR138" s="372"/>
      <c r="BS138" s="372"/>
      <c r="BT138" s="372"/>
      <c r="BU138" s="372"/>
      <c r="BV138" s="372"/>
      <c r="BW138" s="372"/>
      <c r="BX138" s="372"/>
      <c r="BY138" s="373"/>
      <c r="BZ138" s="1376"/>
      <c r="CA138" s="343"/>
      <c r="CB138" s="343">
        <f>CB26+CB29+CB30+CB32+CB33+CB34+CB36+CB38+CB42+CB43+CB45+CB46+CB50+CB51+CB52+CB54+CB55+CB65+CB68+CB69+CB70+CB72+CB73+CB78+CB79+CB81+CB83+CB84+CB100+CB104+CB105+CB106+CB107+CB108+CB109+CB111</f>
        <v>5072</v>
      </c>
      <c r="CC138" s="343"/>
      <c r="CD138" s="343">
        <f>CD26+CD29+CD30+CD32+CD33+CD34+CD36+CD38+CD42+CD43+CD45+CD46+CD50+CD51+CD52+CD54+CD55+CD65+CD68+CD69+CD70+CD72+CD73+CD78+CD79+CD81+CD83+CD84+CD100+CD104+CD105+CD106+CD107+CD108+CD109+CD111</f>
        <v>0</v>
      </c>
      <c r="CE138" s="343">
        <f>CE26+CE29+CE30+CE32+CE33+CE34+CE36+CE38+CE42+CE43+CE45+CE46+CE50+CE51+CE52+CE54+CE55+CE65+CE68+CE69+CE70+CE72+CE73+CE78+CE79+CE81+CE83+CE84+CE100+CE104+CE105+CE106+CE107+CE108+CE109+CE111</f>
        <v>0</v>
      </c>
      <c r="CF138" s="343"/>
      <c r="CG138" s="1375">
        <f>CG26+CG29+CG30+CG32+CG33+CG34+CG36+CG38+CG42+CG43+CG45+CG46+CG50+CG51+CG52+CG54+CG55+CG65+CG68+CG69+CG70+CG72+CG73+CG78+CG79+CG81+CG83+CG84+CG100+CG104+CG105+CG106+CG107+CG108+CG109+CG111</f>
        <v>58903</v>
      </c>
      <c r="CH138" s="778">
        <f>CB138/$E$155</f>
        <v>1.4500941188848456E-3</v>
      </c>
      <c r="CI138" s="778">
        <f t="shared" ref="CI138:CI139" si="190">(CD138+CE138)/$E$155</f>
        <v>0</v>
      </c>
      <c r="CJ138" s="343"/>
      <c r="CK138" s="343"/>
      <c r="CL138" s="778">
        <f t="shared" ref="CL138:CL140" si="191">CG138/$E$155</f>
        <v>1.6840475923634475E-2</v>
      </c>
      <c r="CM138" s="372"/>
      <c r="CN138" s="372"/>
      <c r="CO138" s="372"/>
      <c r="CP138" s="372"/>
      <c r="CQ138" s="372"/>
      <c r="CR138" s="372"/>
      <c r="CS138" s="372"/>
      <c r="CT138" s="372"/>
      <c r="CU138" s="525"/>
      <c r="CV138" s="525"/>
      <c r="CW138" s="525"/>
      <c r="CX138" s="525"/>
      <c r="CY138" s="525"/>
      <c r="CZ138" s="525"/>
      <c r="DA138" s="525"/>
      <c r="DB138" s="525"/>
      <c r="DC138" s="525"/>
      <c r="DD138" s="525"/>
      <c r="DE138" s="525"/>
      <c r="DF138" s="525"/>
      <c r="DG138" s="525"/>
      <c r="DH138" s="372"/>
      <c r="DI138" s="372"/>
      <c r="DJ138" s="525"/>
      <c r="DK138" s="525"/>
      <c r="DL138" s="525"/>
      <c r="DM138" s="525"/>
      <c r="DN138" s="525"/>
      <c r="DO138" s="525"/>
      <c r="DP138" s="525"/>
      <c r="DQ138" s="525"/>
      <c r="DR138" s="525"/>
      <c r="DS138" s="525"/>
      <c r="DT138" s="525"/>
      <c r="DU138" s="525"/>
      <c r="DV138" s="525"/>
      <c r="DW138" s="372"/>
      <c r="DX138" s="372"/>
      <c r="DY138" s="372"/>
      <c r="DZ138" s="372"/>
      <c r="EA138" s="299"/>
      <c r="EB138" s="598"/>
      <c r="EC138" s="598"/>
      <c r="ED138" s="598"/>
      <c r="EE138" s="299"/>
      <c r="EF138" s="599"/>
    </row>
    <row r="139" spans="1:136">
      <c r="A139" s="771"/>
      <c r="B139" s="772"/>
      <c r="C139" s="773"/>
      <c r="D139" s="774">
        <v>2</v>
      </c>
      <c r="E139" s="775"/>
      <c r="F139" s="372"/>
      <c r="G139" s="372"/>
      <c r="H139" s="372"/>
      <c r="I139" s="372"/>
      <c r="J139" s="372"/>
      <c r="K139" s="373"/>
      <c r="L139" s="372"/>
      <c r="M139" s="372"/>
      <c r="N139" s="372"/>
      <c r="O139" s="372"/>
      <c r="P139" s="372"/>
      <c r="Q139" s="373"/>
      <c r="R139" s="776"/>
      <c r="S139" s="372"/>
      <c r="T139" s="372"/>
      <c r="U139" s="372"/>
      <c r="V139" s="372"/>
      <c r="W139" s="372"/>
      <c r="X139" s="598"/>
      <c r="Y139" s="372"/>
      <c r="Z139" s="372"/>
      <c r="AA139" s="372"/>
      <c r="AB139" s="372"/>
      <c r="AC139" s="771"/>
      <c r="AD139" s="372"/>
      <c r="AE139" s="771"/>
      <c r="AF139" s="372"/>
      <c r="AG139" s="372"/>
      <c r="AH139" s="372"/>
      <c r="AI139" s="372"/>
      <c r="AJ139" s="372"/>
      <c r="AK139" s="372"/>
      <c r="AL139" s="372"/>
      <c r="AM139" s="372"/>
      <c r="AN139" s="372"/>
      <c r="AO139" s="372"/>
      <c r="AP139" s="1386"/>
      <c r="AQ139" s="372"/>
      <c r="AR139" s="372"/>
      <c r="AS139" s="372"/>
      <c r="AT139" s="372"/>
      <c r="AU139" s="373"/>
      <c r="AV139" s="372"/>
      <c r="AW139" s="372"/>
      <c r="AX139" s="372"/>
      <c r="AY139" s="372"/>
      <c r="AZ139" s="372"/>
      <c r="BA139" s="373"/>
      <c r="BB139" s="372"/>
      <c r="BC139" s="372"/>
      <c r="BD139" s="372"/>
      <c r="BE139" s="372"/>
      <c r="BF139" s="373"/>
      <c r="BG139" s="372"/>
      <c r="BH139" s="372"/>
      <c r="BI139" s="372"/>
      <c r="BJ139" s="343">
        <v>2</v>
      </c>
      <c r="BK139" s="1375"/>
      <c r="BL139" s="372"/>
      <c r="BM139" s="372"/>
      <c r="BN139" s="372"/>
      <c r="BO139" s="372"/>
      <c r="BP139" s="372"/>
      <c r="BQ139" s="372"/>
      <c r="BR139" s="372"/>
      <c r="BS139" s="372"/>
      <c r="BT139" s="372"/>
      <c r="BU139" s="372"/>
      <c r="BV139" s="372"/>
      <c r="BW139" s="372"/>
      <c r="BX139" s="372"/>
      <c r="BY139" s="373"/>
      <c r="BZ139" s="1376"/>
      <c r="CA139" s="343"/>
      <c r="CB139" s="343">
        <f>CB7+CB8+CB9+CB11+CB15+CB19+CB16+CB20+CB21+CB27+CB31+CB35+CB37+CB40+CB41+CB44+CB47+CB49+CB53+CB58+CB59+CB62+CB63+CB66+CB74+CB82+CB85+CB88+CB89+CB92+CB93+CB96+CB97+CB99+CB101+CB102+CB103+CB110</f>
        <v>5921</v>
      </c>
      <c r="CC139" s="343"/>
      <c r="CD139" s="343">
        <f>CD7+CD8+CD9+CD11+CD15+CD19+CD16+CD20+CD21+CD27+CD31+CD35+CD37+CD40+CD41+CD44+CD47+CD49+CD53+CD58+CD59+CD62+CD63+CD66+CD74+CD82+CD85+CD88+CD89+CD92+CD93+CD96+CD97+CD99+CD101+CD102+CD103+CD110</f>
        <v>6262</v>
      </c>
      <c r="CE139" s="343">
        <f>CE7+CE8+CE9+CE11+CE15+CE19+CE16+CE20+CE21+CE27+CE31+CE35+CE37+CE40+CE41+CE44+CE47+CE49+CE53+CE58+CE59+CE62+CE63+CE66+CE74+CE82+CE85+CE88+CE89+CE92+CE93+CE96+CE97+CE99+CE101+CE102+CE103+CE110</f>
        <v>0</v>
      </c>
      <c r="CF139" s="343"/>
      <c r="CG139" s="1375">
        <f>CG7+CG8+CG9+CG11+CG15+CG19+CG16+CG20+CG21+CG27+CG31+CG35+CG37+CG40+CG41+CG44+CG47+CG49+CG53+CG58+CG59+CG62+CG63+CG66+CG74+CG82+CG85+CG88+CG89+CG92+CG93+CG96+CG97+CG99+CG101+CG102+CG103+CG110</f>
        <v>206426</v>
      </c>
      <c r="CH139" s="778">
        <f t="shared" ref="CH139:CH140" si="192">CB139/$E$155</f>
        <v>1.6928247787691582E-3</v>
      </c>
      <c r="CI139" s="778">
        <f t="shared" si="190"/>
        <v>1.7903173052951308E-3</v>
      </c>
      <c r="CJ139" s="343"/>
      <c r="CK139" s="343"/>
      <c r="CL139" s="778">
        <f t="shared" si="191"/>
        <v>5.9017572670529012E-2</v>
      </c>
      <c r="CM139" s="372"/>
      <c r="CN139" s="372"/>
      <c r="CO139" s="372"/>
      <c r="CP139" s="372"/>
      <c r="CQ139" s="372"/>
      <c r="CR139" s="372"/>
      <c r="CS139" s="372"/>
      <c r="CT139" s="372"/>
      <c r="CU139" s="525"/>
      <c r="CV139" s="525"/>
      <c r="CW139" s="525"/>
      <c r="CX139" s="525"/>
      <c r="CY139" s="525"/>
      <c r="CZ139" s="525"/>
      <c r="DA139" s="525"/>
      <c r="DB139" s="525"/>
      <c r="DC139" s="525"/>
      <c r="DD139" s="525"/>
      <c r="DE139" s="525"/>
      <c r="DF139" s="525"/>
      <c r="DG139" s="525"/>
      <c r="DH139" s="372"/>
      <c r="DI139" s="372"/>
      <c r="DJ139" s="525"/>
      <c r="DK139" s="525"/>
      <c r="DL139" s="525"/>
      <c r="DM139" s="525"/>
      <c r="DN139" s="525"/>
      <c r="DO139" s="525"/>
      <c r="DP139" s="525"/>
      <c r="DQ139" s="525"/>
      <c r="DR139" s="525"/>
      <c r="DS139" s="525"/>
      <c r="DT139" s="525"/>
      <c r="DU139" s="525"/>
      <c r="DV139" s="525"/>
      <c r="DW139" s="372"/>
      <c r="DX139" s="372"/>
      <c r="DY139" s="372"/>
      <c r="DZ139" s="372"/>
      <c r="EA139" s="299"/>
      <c r="EB139" s="598"/>
      <c r="EC139" s="598"/>
      <c r="ED139" s="598"/>
      <c r="EE139" s="299"/>
      <c r="EF139" s="599"/>
    </row>
    <row r="140" spans="1:136">
      <c r="A140" s="771"/>
      <c r="B140" s="772"/>
      <c r="C140" s="773"/>
      <c r="D140" s="774">
        <v>3</v>
      </c>
      <c r="E140" s="775"/>
      <c r="F140" s="372"/>
      <c r="G140" s="372"/>
      <c r="H140" s="372"/>
      <c r="I140" s="372"/>
      <c r="J140" s="372"/>
      <c r="K140" s="373"/>
      <c r="L140" s="372"/>
      <c r="M140" s="372"/>
      <c r="N140" s="372"/>
      <c r="O140" s="372"/>
      <c r="P140" s="372"/>
      <c r="Q140" s="373"/>
      <c r="R140" s="776"/>
      <c r="S140" s="372"/>
      <c r="T140" s="372"/>
      <c r="U140" s="372"/>
      <c r="V140" s="372"/>
      <c r="W140" s="372"/>
      <c r="X140" s="598"/>
      <c r="Y140" s="372"/>
      <c r="Z140" s="372"/>
      <c r="AA140" s="372"/>
      <c r="AB140" s="372"/>
      <c r="AC140" s="771"/>
      <c r="AD140" s="372"/>
      <c r="AE140" s="771"/>
      <c r="AF140" s="372"/>
      <c r="AG140" s="372"/>
      <c r="AH140" s="372"/>
      <c r="AI140" s="372"/>
      <c r="AJ140" s="372"/>
      <c r="AK140" s="372"/>
      <c r="AL140" s="372"/>
      <c r="AM140" s="372"/>
      <c r="AN140" s="372"/>
      <c r="AO140" s="372"/>
      <c r="AP140" s="1386"/>
      <c r="AQ140" s="372"/>
      <c r="AR140" s="372"/>
      <c r="AS140" s="372"/>
      <c r="AT140" s="372"/>
      <c r="AU140" s="373"/>
      <c r="AV140" s="372"/>
      <c r="AW140" s="372"/>
      <c r="AX140" s="372"/>
      <c r="AY140" s="372"/>
      <c r="AZ140" s="372"/>
      <c r="BA140" s="373"/>
      <c r="BB140" s="372"/>
      <c r="BC140" s="372"/>
      <c r="BD140" s="372"/>
      <c r="BE140" s="372"/>
      <c r="BF140" s="373"/>
      <c r="BG140" s="372"/>
      <c r="BH140" s="372"/>
      <c r="BI140" s="372"/>
      <c r="BJ140" s="343">
        <v>3</v>
      </c>
      <c r="BK140" s="1375"/>
      <c r="BL140" s="372"/>
      <c r="BM140" s="372"/>
      <c r="BN140" s="372"/>
      <c r="BO140" s="372"/>
      <c r="BP140" s="372"/>
      <c r="BQ140" s="372"/>
      <c r="BR140" s="372"/>
      <c r="BS140" s="372"/>
      <c r="BT140" s="372"/>
      <c r="BU140" s="372"/>
      <c r="BV140" s="372"/>
      <c r="BW140" s="372"/>
      <c r="BX140" s="372"/>
      <c r="BY140" s="373"/>
      <c r="BZ140" s="1376"/>
      <c r="CA140" s="343"/>
      <c r="CB140" s="343">
        <f>CB10+CB12+CB13+CB14+CB17+CB18+CB28+CB57+CB60+CB61+CB67+CB77+CB87+CB90+CB91+CB94+CB98</f>
        <v>3551</v>
      </c>
      <c r="CC140" s="343"/>
      <c r="CD140" s="343">
        <f>CD10+CD12+CD13+CD14+CD17+CD18+CD28+CD57+CD60+CD61+CD67+CD77+CD87+CD90+CD91+CD94+CD98</f>
        <v>24175</v>
      </c>
      <c r="CE140" s="343">
        <f>CE10+CE12+CE13+CE14+CE17+CE18+CE28+CE57+CE60+CE61+CE67+CE77+CE87+CE90+CE91+CE94+CE98</f>
        <v>1580</v>
      </c>
      <c r="CF140" s="343"/>
      <c r="CG140" s="1375">
        <f>CG10+CG12+CG13+CG14+CG17+CG18+CG28+CG57+CG60+CG61+CG67+CG77+CG87+CG90+CG91+CG94+CG98+CG23</f>
        <v>292057</v>
      </c>
      <c r="CH140" s="778">
        <f t="shared" si="192"/>
        <v>1.0152374243217837E-3</v>
      </c>
      <c r="CI140" s="778">
        <f>(CD140+CE140)/$E$155</f>
        <v>7.3634018201654567E-3</v>
      </c>
      <c r="CJ140" s="343"/>
      <c r="CK140" s="343"/>
      <c r="CL140" s="778">
        <f t="shared" si="191"/>
        <v>8.3499632902040877E-2</v>
      </c>
      <c r="CM140" s="372"/>
      <c r="CN140" s="372"/>
      <c r="CO140" s="372"/>
      <c r="CP140" s="372"/>
      <c r="CQ140" s="372"/>
      <c r="CR140" s="372"/>
      <c r="CS140" s="372"/>
      <c r="CT140" s="372"/>
      <c r="CU140" s="525"/>
      <c r="CV140" s="525"/>
      <c r="CW140" s="525"/>
      <c r="CX140" s="525"/>
      <c r="CY140" s="525"/>
      <c r="CZ140" s="525"/>
      <c r="DA140" s="525"/>
      <c r="DB140" s="525"/>
      <c r="DC140" s="525"/>
      <c r="DD140" s="525"/>
      <c r="DE140" s="525"/>
      <c r="DF140" s="525"/>
      <c r="DG140" s="525"/>
      <c r="DH140" s="372"/>
      <c r="DI140" s="372"/>
      <c r="DJ140" s="525"/>
      <c r="DK140" s="525"/>
      <c r="DL140" s="525"/>
      <c r="DM140" s="525"/>
      <c r="DN140" s="525"/>
      <c r="DO140" s="525"/>
      <c r="DP140" s="525"/>
      <c r="DQ140" s="525"/>
      <c r="DR140" s="525"/>
      <c r="DS140" s="525"/>
      <c r="DT140" s="525"/>
      <c r="DU140" s="525"/>
      <c r="DV140" s="525"/>
      <c r="DW140" s="372"/>
      <c r="DX140" s="372"/>
      <c r="DY140" s="372"/>
      <c r="DZ140" s="372"/>
      <c r="EA140" s="299"/>
      <c r="EB140" s="598"/>
      <c r="EC140" s="598"/>
      <c r="ED140" s="598"/>
      <c r="EE140" s="299"/>
      <c r="EF140" s="599"/>
    </row>
    <row r="141" spans="1:136">
      <c r="M141" s="522"/>
      <c r="AW141" s="522"/>
      <c r="BJ141" s="343" t="s">
        <v>1281</v>
      </c>
      <c r="BK141" s="1375"/>
      <c r="BL141" s="372"/>
      <c r="BM141" s="372"/>
      <c r="BN141" s="372"/>
      <c r="BO141" s="372"/>
      <c r="BP141" s="372"/>
      <c r="BQ141" s="372"/>
      <c r="BR141" s="372"/>
      <c r="BS141" s="372"/>
      <c r="BT141" s="372"/>
      <c r="BU141" s="372"/>
      <c r="BV141" s="372"/>
      <c r="BW141" s="372"/>
      <c r="BX141" s="372"/>
      <c r="BY141" s="373"/>
      <c r="BZ141" s="384"/>
      <c r="CA141" s="1823" t="s">
        <v>1279</v>
      </c>
      <c r="CB141" s="2119"/>
      <c r="CC141" s="2119"/>
      <c r="CD141" s="2119"/>
      <c r="CE141" s="2119"/>
      <c r="CF141" s="2119"/>
      <c r="CG141" s="1824"/>
      <c r="CH141" s="343" t="s">
        <v>1268</v>
      </c>
      <c r="CI141" s="343" t="s">
        <v>1269</v>
      </c>
      <c r="CJ141" s="343"/>
      <c r="CK141" s="343"/>
      <c r="CL141" s="343" t="s">
        <v>1270</v>
      </c>
      <c r="CT141" s="372"/>
      <c r="DI141" s="372"/>
      <c r="EF141" s="599"/>
    </row>
    <row r="142" spans="1:136">
      <c r="C142" s="509" t="s">
        <v>1122</v>
      </c>
      <c r="D142" s="344"/>
      <c r="M142" s="522"/>
      <c r="AW142" s="522"/>
      <c r="BJ142" s="343" t="s">
        <v>1267</v>
      </c>
      <c r="BK142" s="1375"/>
      <c r="BL142" s="372"/>
      <c r="BM142" s="372"/>
      <c r="BN142" s="372"/>
      <c r="BO142" s="372"/>
      <c r="BP142" s="372"/>
      <c r="BQ142" s="372"/>
      <c r="BR142" s="372"/>
      <c r="BS142" s="372"/>
      <c r="BT142" s="372"/>
      <c r="BU142" s="372"/>
      <c r="BV142" s="372"/>
      <c r="BW142" s="372"/>
      <c r="BX142" s="372"/>
      <c r="BY142" s="373"/>
      <c r="BZ142" s="1376"/>
      <c r="CA142" s="343"/>
      <c r="CB142" s="343">
        <v>986</v>
      </c>
      <c r="CC142" s="1375"/>
      <c r="CD142" s="1823">
        <v>1176</v>
      </c>
      <c r="CE142" s="1824"/>
      <c r="CF142" s="343"/>
      <c r="CG142" s="1375">
        <v>21006</v>
      </c>
      <c r="CH142" s="778">
        <f>CB142/$E$155</f>
        <v>2.8189921159709342E-4</v>
      </c>
      <c r="CI142" s="778">
        <f>(CD142+CE142)/$E$155</f>
        <v>3.3622056068781121E-4</v>
      </c>
      <c r="CJ142" s="343"/>
      <c r="CK142" s="343"/>
      <c r="CL142" s="778">
        <f>CG142/$E$155</f>
        <v>6.0056539947348315E-3</v>
      </c>
    </row>
    <row r="143" spans="1:136">
      <c r="M143" s="522"/>
      <c r="AW143" s="522"/>
      <c r="BJ143" s="343">
        <v>1</v>
      </c>
      <c r="BK143" s="1375"/>
      <c r="BL143" s="372"/>
      <c r="BM143" s="372"/>
      <c r="BN143" s="372"/>
      <c r="BO143" s="372"/>
      <c r="BP143" s="372"/>
      <c r="BQ143" s="372"/>
      <c r="BR143" s="372"/>
      <c r="BS143" s="372"/>
      <c r="BT143" s="372"/>
      <c r="BU143" s="372"/>
      <c r="BV143" s="372"/>
      <c r="BW143" s="372"/>
      <c r="BX143" s="372"/>
      <c r="BY143" s="373"/>
      <c r="BZ143" s="1376"/>
      <c r="CA143" s="343"/>
      <c r="CB143" s="343">
        <f>CB142*CB138/CB137</f>
        <v>343.85258525852583</v>
      </c>
      <c r="CC143" s="1375"/>
      <c r="CD143" s="1823">
        <f>CD142*CD138/(CD137+CE137)</f>
        <v>0</v>
      </c>
      <c r="CE143" s="1824"/>
      <c r="CF143" s="343"/>
      <c r="CG143" s="1375">
        <f>CG142*CG138/CG137</f>
        <v>2219.8555722605161</v>
      </c>
      <c r="CH143" s="778">
        <f>CB143/$E$155</f>
        <v>9.830808589249572E-5</v>
      </c>
      <c r="CI143" s="778">
        <f t="shared" ref="CI143:CI145" si="193">(CD143+CE143)/$E$155</f>
        <v>0</v>
      </c>
      <c r="CJ143" s="343"/>
      <c r="CK143" s="343"/>
      <c r="CL143" s="778">
        <f t="shared" ref="CL143:CL145" si="194">CG143/$E$155</f>
        <v>6.3466078669336117E-4</v>
      </c>
    </row>
    <row r="144" spans="1:136" ht="24">
      <c r="A144" s="598"/>
      <c r="C144" s="498" t="s">
        <v>1135</v>
      </c>
      <c r="D144" s="767"/>
      <c r="E144" s="507">
        <v>0.17671000000000001</v>
      </c>
      <c r="L144" s="499"/>
      <c r="M144" s="499"/>
      <c r="N144" s="499"/>
      <c r="O144" s="499"/>
      <c r="P144" s="499"/>
      <c r="Q144" s="1328"/>
      <c r="R144" s="492"/>
      <c r="S144" s="494"/>
      <c r="T144" s="494"/>
      <c r="U144" s="494"/>
      <c r="V144" s="494"/>
      <c r="W144" s="1443"/>
      <c r="X144" s="496"/>
      <c r="Y144" s="173"/>
      <c r="Z144" s="497"/>
      <c r="AA144" s="497"/>
      <c r="AB144" s="497"/>
      <c r="AC144" s="497"/>
      <c r="AD144" s="497"/>
      <c r="AE144" s="497"/>
      <c r="AW144" s="522"/>
      <c r="BJ144" s="343">
        <v>2</v>
      </c>
      <c r="BK144" s="1375"/>
      <c r="BL144" s="372"/>
      <c r="BM144" s="372"/>
      <c r="BN144" s="372"/>
      <c r="BO144" s="372"/>
      <c r="BP144" s="372"/>
      <c r="BQ144" s="372"/>
      <c r="BR144" s="372"/>
      <c r="BS144" s="372"/>
      <c r="BT144" s="372"/>
      <c r="BU144" s="372"/>
      <c r="BV144" s="372"/>
      <c r="BW144" s="372"/>
      <c r="BX144" s="372"/>
      <c r="BY144" s="373"/>
      <c r="BZ144" s="1376"/>
      <c r="CA144" s="343"/>
      <c r="CB144" s="343">
        <f>CB142*CB139/CB137</f>
        <v>401.4099284928493</v>
      </c>
      <c r="CC144" s="1375"/>
      <c r="CD144" s="1823">
        <f>CD142*CD139/(CD137+CE137)</f>
        <v>230.00630914826499</v>
      </c>
      <c r="CE144" s="1824"/>
      <c r="CF144" s="343"/>
      <c r="CG144" s="1375">
        <f>CG139*CG142/CG137</f>
        <v>7779.5003032010136</v>
      </c>
      <c r="CH144" s="778">
        <f t="shared" ref="CH144" si="195">CB144/$E$155</f>
        <v>1.1476383607442177E-4</v>
      </c>
      <c r="CI144" s="778">
        <f t="shared" si="193"/>
        <v>6.5759226380581373E-5</v>
      </c>
      <c r="CJ144" s="343"/>
      <c r="CK144" s="343"/>
      <c r="CL144" s="778">
        <f t="shared" si="194"/>
        <v>2.2241734301133012E-3</v>
      </c>
    </row>
    <row r="145" spans="1:139">
      <c r="A145" s="598"/>
      <c r="C145" s="498" t="s">
        <v>1123</v>
      </c>
      <c r="D145" s="767"/>
      <c r="E145" s="507"/>
      <c r="J145" s="513"/>
      <c r="K145" s="1328"/>
      <c r="L145" s="499"/>
      <c r="M145" s="499"/>
      <c r="N145" s="499"/>
      <c r="O145" s="499"/>
      <c r="P145" s="499"/>
      <c r="Q145" s="1328"/>
      <c r="R145" s="492"/>
      <c r="S145" s="492"/>
      <c r="T145" s="492"/>
      <c r="U145" s="492"/>
      <c r="V145" s="492"/>
      <c r="W145" s="499"/>
      <c r="X145" s="499"/>
      <c r="Y145" s="500"/>
      <c r="Z145" s="501"/>
      <c r="AA145" s="501"/>
      <c r="AB145" s="501"/>
      <c r="AC145" s="501"/>
      <c r="AD145" s="501"/>
      <c r="AE145" s="501"/>
      <c r="AW145" s="522"/>
      <c r="BJ145" s="343">
        <v>3</v>
      </c>
      <c r="BK145" s="1375"/>
      <c r="BL145" s="372"/>
      <c r="BM145" s="372"/>
      <c r="BN145" s="372"/>
      <c r="BO145" s="372"/>
      <c r="BP145" s="372"/>
      <c r="BQ145" s="372"/>
      <c r="BR145" s="372"/>
      <c r="BS145" s="372"/>
      <c r="BT145" s="372"/>
      <c r="BU145" s="372"/>
      <c r="BV145" s="372"/>
      <c r="BW145" s="372"/>
      <c r="BX145" s="372"/>
      <c r="BY145" s="373"/>
      <c r="BZ145" s="1376"/>
      <c r="CA145" s="343"/>
      <c r="CB145" s="343">
        <f>CB142*CB140/CB137</f>
        <v>240.73748624862486</v>
      </c>
      <c r="CC145" s="1375"/>
      <c r="CD145" s="1823">
        <f>CD142*(CD140+CE140)/(CD137+CE137)</f>
        <v>945.99369085173498</v>
      </c>
      <c r="CE145" s="1824"/>
      <c r="CF145" s="343"/>
      <c r="CG145" s="1375">
        <f>CG142*CG140/CG137</f>
        <v>11006.64412453847</v>
      </c>
      <c r="CH145" s="778">
        <f>CB145/$E$155</f>
        <v>6.8827289630175932E-5</v>
      </c>
      <c r="CI145" s="778">
        <f t="shared" si="193"/>
        <v>2.7046133430722985E-4</v>
      </c>
      <c r="CJ145" s="343"/>
      <c r="CK145" s="343"/>
      <c r="CL145" s="778">
        <f t="shared" si="194"/>
        <v>3.1468197779281697E-3</v>
      </c>
      <c r="CM145" s="522"/>
      <c r="CN145" s="522"/>
      <c r="CO145" s="522"/>
      <c r="CP145" s="522"/>
      <c r="CQ145" s="522"/>
      <c r="CR145" s="522"/>
      <c r="DV145" s="1369"/>
      <c r="DW145" s="522"/>
      <c r="DX145" s="522"/>
      <c r="DY145" s="522"/>
      <c r="DZ145" s="522"/>
      <c r="EA145" s="522"/>
      <c r="EB145" s="522"/>
      <c r="EC145" s="522"/>
      <c r="ED145" s="522"/>
      <c r="EE145" s="302"/>
    </row>
    <row r="146" spans="1:139" ht="24">
      <c r="A146" s="598"/>
      <c r="C146" s="498" t="s">
        <v>1153</v>
      </c>
      <c r="D146" s="767"/>
      <c r="E146" s="502">
        <v>1.1117999999999999E-2</v>
      </c>
      <c r="J146" s="513">
        <f>E146/E144</f>
        <v>6.2916643087544563E-2</v>
      </c>
      <c r="K146" s="1328" t="s">
        <v>1156</v>
      </c>
      <c r="L146" s="499"/>
      <c r="M146" s="499"/>
      <c r="N146" s="499"/>
      <c r="O146" s="499"/>
      <c r="P146" s="499"/>
      <c r="Q146" s="1328"/>
      <c r="R146" s="492"/>
      <c r="S146" s="492"/>
      <c r="T146" s="492"/>
      <c r="U146" s="492"/>
      <c r="V146" s="492"/>
      <c r="W146" s="499"/>
      <c r="X146" s="499"/>
      <c r="Y146" s="500"/>
      <c r="Z146" s="501"/>
      <c r="AA146" s="501"/>
      <c r="AB146" s="501"/>
      <c r="AC146" s="501"/>
      <c r="AD146" s="501"/>
      <c r="AE146" s="501"/>
      <c r="AW146" s="522"/>
      <c r="BJ146" s="343" t="s">
        <v>1282</v>
      </c>
      <c r="BK146" s="1375"/>
      <c r="BL146" s="372"/>
      <c r="BM146" s="372"/>
      <c r="BN146" s="372"/>
      <c r="BO146" s="372"/>
      <c r="BP146" s="372"/>
      <c r="BQ146" s="372"/>
      <c r="BR146" s="372"/>
      <c r="BS146" s="372"/>
      <c r="BT146" s="372"/>
      <c r="BU146" s="372"/>
      <c r="BV146" s="372"/>
      <c r="BW146" s="372"/>
      <c r="BX146" s="372"/>
      <c r="BY146" s="373"/>
      <c r="BZ146" s="384"/>
      <c r="CA146" s="1823" t="s">
        <v>1279</v>
      </c>
      <c r="CB146" s="2119"/>
      <c r="CC146" s="2119"/>
      <c r="CD146" s="2119"/>
      <c r="CE146" s="2119"/>
      <c r="CF146" s="2119"/>
      <c r="CG146" s="1824"/>
      <c r="CH146" s="343" t="s">
        <v>1268</v>
      </c>
      <c r="CI146" s="343" t="s">
        <v>1269</v>
      </c>
      <c r="CJ146" s="343"/>
      <c r="CK146" s="343"/>
      <c r="CL146" s="343" t="s">
        <v>1270</v>
      </c>
    </row>
    <row r="147" spans="1:139">
      <c r="A147" s="598"/>
      <c r="C147" s="498" t="s">
        <v>1154</v>
      </c>
      <c r="D147" s="767"/>
      <c r="E147" s="502">
        <v>0.16559199999999999</v>
      </c>
      <c r="J147" s="513">
        <f>E147/E144</f>
        <v>0.93708335691245537</v>
      </c>
      <c r="K147" s="1328" t="s">
        <v>1156</v>
      </c>
      <c r="L147" s="499"/>
      <c r="M147" s="499"/>
      <c r="N147" s="499"/>
      <c r="O147" s="499"/>
      <c r="P147" s="499"/>
      <c r="Q147" s="1328"/>
      <c r="R147" s="492"/>
      <c r="S147" s="492"/>
      <c r="T147" s="492"/>
      <c r="U147" s="492"/>
      <c r="V147" s="492"/>
      <c r="W147" s="499"/>
      <c r="X147" s="499"/>
      <c r="Y147" s="500"/>
      <c r="Z147" s="501"/>
      <c r="AA147" s="501"/>
      <c r="AB147" s="501"/>
      <c r="AC147" s="501"/>
      <c r="AD147" s="501"/>
      <c r="AE147" s="501"/>
      <c r="AW147" s="522"/>
      <c r="BH147" s="522">
        <f>E163-BK71-BK75-BK76-BK80-BK95</f>
        <v>12344.473072000001</v>
      </c>
      <c r="BJ147" s="343" t="s">
        <v>1267</v>
      </c>
      <c r="BK147" s="1375"/>
      <c r="BL147" s="372"/>
      <c r="BM147" s="372"/>
      <c r="BN147" s="372"/>
      <c r="BO147" s="372"/>
      <c r="BP147" s="372"/>
      <c r="BQ147" s="372"/>
      <c r="BR147" s="372"/>
      <c r="BS147" s="372"/>
      <c r="BT147" s="372"/>
      <c r="BU147" s="372"/>
      <c r="BV147" s="372"/>
      <c r="BW147" s="372"/>
      <c r="BX147" s="372"/>
      <c r="BY147" s="373"/>
      <c r="BZ147" s="1376"/>
      <c r="CA147" s="343"/>
      <c r="CB147" s="343">
        <f>CB142+CB137</f>
        <v>15530</v>
      </c>
      <c r="CC147" s="1375"/>
      <c r="CD147" s="1823">
        <f>CD142+CD137+CE137</f>
        <v>33193</v>
      </c>
      <c r="CE147" s="1824"/>
      <c r="CF147" s="343"/>
      <c r="CG147" s="1375">
        <f>CG142+CG137</f>
        <v>578392</v>
      </c>
      <c r="CH147" s="778">
        <f>CB147/$E$155</f>
        <v>4.4400555335728812E-3</v>
      </c>
      <c r="CI147" s="778">
        <f>(CD147+CE147)/$E$155</f>
        <v>9.4899396861483996E-3</v>
      </c>
      <c r="CJ147" s="343"/>
      <c r="CK147" s="343"/>
      <c r="CL147" s="778">
        <f>CG147/$E$155</f>
        <v>0.16536333549093921</v>
      </c>
    </row>
    <row r="148" spans="1:139">
      <c r="A148" s="598"/>
      <c r="C148" s="503" t="s">
        <v>1162</v>
      </c>
      <c r="D148" s="499"/>
      <c r="E148" s="516">
        <f>E144-E161</f>
        <v>0.17070434600526518</v>
      </c>
      <c r="L148" s="500"/>
      <c r="M148" s="500"/>
      <c r="N148" s="500"/>
      <c r="O148" s="500"/>
      <c r="P148" s="500"/>
      <c r="Q148" s="916"/>
      <c r="R148" s="501"/>
      <c r="W148" s="499"/>
      <c r="X148" s="499"/>
      <c r="Y148" s="500"/>
      <c r="Z148" s="501"/>
      <c r="AA148" s="501"/>
      <c r="AB148" s="501"/>
      <c r="AC148" s="501"/>
      <c r="AD148" s="501"/>
      <c r="AE148" s="501"/>
      <c r="AW148" s="522"/>
      <c r="BH148" s="344">
        <f>AN22+AN24+AF25</f>
        <v>18516</v>
      </c>
      <c r="BJ148" s="343">
        <v>1</v>
      </c>
      <c r="BK148" s="1375"/>
      <c r="BL148" s="372"/>
      <c r="BM148" s="372"/>
      <c r="BN148" s="372"/>
      <c r="BO148" s="372"/>
      <c r="BP148" s="372"/>
      <c r="BQ148" s="372"/>
      <c r="BR148" s="372"/>
      <c r="BS148" s="372"/>
      <c r="BT148" s="372"/>
      <c r="BU148" s="372"/>
      <c r="BV148" s="372"/>
      <c r="BW148" s="372"/>
      <c r="BX148" s="372"/>
      <c r="BY148" s="373"/>
      <c r="BZ148" s="1376"/>
      <c r="CA148" s="343"/>
      <c r="CB148" s="343">
        <f t="shared" ref="CB148:CB150" si="196">CB143+CB138</f>
        <v>5415.8525852585262</v>
      </c>
      <c r="CC148" s="1375"/>
      <c r="CD148" s="1823">
        <f>CD143+CD138+CE138</f>
        <v>0</v>
      </c>
      <c r="CE148" s="1824"/>
      <c r="CF148" s="343"/>
      <c r="CG148" s="1375">
        <f t="shared" ref="CG148:CG150" si="197">CG143+CG138</f>
        <v>61122.855572260516</v>
      </c>
      <c r="CH148" s="778">
        <f>CB148/$E$155</f>
        <v>1.5484022047773415E-3</v>
      </c>
      <c r="CI148" s="778">
        <f t="shared" ref="CI148:CI150" si="198">(CD148+CE148)/$E$155</f>
        <v>0</v>
      </c>
      <c r="CJ148" s="343"/>
      <c r="CK148" s="343"/>
      <c r="CL148" s="778">
        <f>CG148/$E$155</f>
        <v>1.7475136710327837E-2</v>
      </c>
    </row>
    <row r="149" spans="1:139" ht="24">
      <c r="A149" s="598"/>
      <c r="C149" s="498" t="s">
        <v>1124</v>
      </c>
      <c r="D149" s="767"/>
      <c r="E149" s="508">
        <v>1.0576E-2</v>
      </c>
      <c r="J149" s="513"/>
      <c r="K149" s="1328"/>
      <c r="L149" s="499"/>
      <c r="M149" s="499"/>
      <c r="N149" s="499"/>
      <c r="O149" s="499"/>
      <c r="P149" s="499"/>
      <c r="Q149" s="1328"/>
      <c r="R149" s="492"/>
      <c r="S149" s="492"/>
      <c r="T149" s="492"/>
      <c r="U149" s="492"/>
      <c r="V149" s="492"/>
      <c r="W149" s="507"/>
      <c r="X149" s="499"/>
      <c r="Y149" s="500"/>
      <c r="Z149" s="501"/>
      <c r="AA149" s="501"/>
      <c r="AB149" s="501"/>
      <c r="AC149" s="501"/>
      <c r="AD149" s="501"/>
      <c r="AE149" s="501"/>
      <c r="AW149" s="522"/>
      <c r="BH149" s="344">
        <f>BH147/BH148</f>
        <v>0.66669221602938</v>
      </c>
      <c r="BJ149" s="343">
        <v>2</v>
      </c>
      <c r="BK149" s="1375"/>
      <c r="BL149" s="372"/>
      <c r="BM149" s="372"/>
      <c r="BN149" s="372"/>
      <c r="BO149" s="372"/>
      <c r="BP149" s="372"/>
      <c r="BQ149" s="372"/>
      <c r="BR149" s="372"/>
      <c r="BS149" s="372"/>
      <c r="BT149" s="372"/>
      <c r="BU149" s="372"/>
      <c r="BV149" s="372"/>
      <c r="BW149" s="372"/>
      <c r="BX149" s="372"/>
      <c r="BY149" s="373"/>
      <c r="BZ149" s="1376"/>
      <c r="CA149" s="343"/>
      <c r="CB149" s="343">
        <f t="shared" si="196"/>
        <v>6322.4099284928488</v>
      </c>
      <c r="CC149" s="1375"/>
      <c r="CD149" s="1823">
        <f>CD144+CD139+CE139</f>
        <v>6492.0063091482652</v>
      </c>
      <c r="CE149" s="1824"/>
      <c r="CF149" s="343"/>
      <c r="CG149" s="1375">
        <f t="shared" si="197"/>
        <v>214205.50030320103</v>
      </c>
      <c r="CH149" s="778">
        <f t="shared" ref="CH149:CH150" si="199">CB149/$E$155</f>
        <v>1.8075886148435799E-3</v>
      </c>
      <c r="CI149" s="778">
        <f t="shared" si="198"/>
        <v>1.8560765316757123E-3</v>
      </c>
      <c r="CJ149" s="343"/>
      <c r="CK149" s="343"/>
      <c r="CL149" s="778">
        <f t="shared" ref="CL149:CL150" si="200">CG149/$E$155</f>
        <v>6.1241746100642314E-2</v>
      </c>
    </row>
    <row r="150" spans="1:139" ht="24">
      <c r="A150" s="598"/>
      <c r="C150" s="498" t="s">
        <v>1153</v>
      </c>
      <c r="D150" s="767"/>
      <c r="E150" s="1444">
        <v>1.09E-3</v>
      </c>
      <c r="J150" s="513">
        <f>E150/E149</f>
        <v>0.10306354009077155</v>
      </c>
      <c r="K150" s="1328" t="s">
        <v>1156</v>
      </c>
      <c r="L150" s="499"/>
      <c r="M150" s="499"/>
      <c r="N150" s="499"/>
      <c r="O150" s="499"/>
      <c r="P150" s="499"/>
      <c r="Q150" s="1328"/>
      <c r="R150" s="492"/>
      <c r="S150" s="492"/>
      <c r="T150" s="492"/>
      <c r="U150" s="492"/>
      <c r="V150" s="492"/>
      <c r="W150" s="507"/>
      <c r="X150" s="499"/>
      <c r="Y150" s="500"/>
      <c r="Z150" s="501"/>
      <c r="AA150" s="501"/>
      <c r="AB150" s="501"/>
      <c r="AC150" s="501"/>
      <c r="AD150" s="501"/>
      <c r="AE150" s="501"/>
      <c r="AW150" s="522"/>
      <c r="BI150" s="344" t="s">
        <v>1208</v>
      </c>
      <c r="BJ150" s="343">
        <v>3</v>
      </c>
      <c r="BK150" s="1375"/>
      <c r="BL150" s="372"/>
      <c r="BM150" s="372"/>
      <c r="BN150" s="372"/>
      <c r="BO150" s="372"/>
      <c r="BP150" s="372"/>
      <c r="BQ150" s="372"/>
      <c r="BR150" s="372"/>
      <c r="BS150" s="372"/>
      <c r="BT150" s="372"/>
      <c r="BU150" s="372"/>
      <c r="BV150" s="372"/>
      <c r="BW150" s="372"/>
      <c r="BX150" s="372"/>
      <c r="BY150" s="373"/>
      <c r="BZ150" s="1376"/>
      <c r="CA150" s="343"/>
      <c r="CB150" s="343">
        <f t="shared" si="196"/>
        <v>3791.7374862486249</v>
      </c>
      <c r="CC150" s="1375"/>
      <c r="CD150" s="1823">
        <f>CD145+CD140+CE140</f>
        <v>26700.993690851734</v>
      </c>
      <c r="CE150" s="1824"/>
      <c r="CF150" s="343"/>
      <c r="CG150" s="1375">
        <f t="shared" si="197"/>
        <v>303063.64412453846</v>
      </c>
      <c r="CH150" s="778">
        <f t="shared" si="199"/>
        <v>1.0840647139519597E-3</v>
      </c>
      <c r="CI150" s="778">
        <f t="shared" si="198"/>
        <v>7.6338631544726867E-3</v>
      </c>
      <c r="CJ150" s="343"/>
      <c r="CK150" s="343"/>
      <c r="CL150" s="778">
        <f t="shared" si="200"/>
        <v>8.6646452679969052E-2</v>
      </c>
      <c r="EB150" s="1375"/>
    </row>
    <row r="151" spans="1:139">
      <c r="A151" s="598"/>
      <c r="C151" s="498" t="s">
        <v>1154</v>
      </c>
      <c r="D151" s="767"/>
      <c r="E151" s="1445">
        <v>9.4900000000000002E-3</v>
      </c>
      <c r="J151" s="513">
        <f>E151/E149</f>
        <v>0.89731467473524962</v>
      </c>
      <c r="K151" s="1328" t="s">
        <v>1156</v>
      </c>
      <c r="L151" s="499"/>
      <c r="M151" s="499"/>
      <c r="N151" s="499"/>
      <c r="O151" s="499"/>
      <c r="P151" s="513">
        <f>1-J150</f>
        <v>0.89693645990922843</v>
      </c>
      <c r="Q151" s="1328"/>
      <c r="R151" s="492"/>
      <c r="S151" s="492"/>
      <c r="T151" s="492"/>
      <c r="U151" s="492"/>
      <c r="V151" s="492"/>
      <c r="W151" s="507"/>
      <c r="X151" s="499"/>
      <c r="Y151" s="500"/>
      <c r="Z151" s="501"/>
      <c r="AA151" s="501"/>
      <c r="AB151" s="501"/>
      <c r="AC151" s="501"/>
      <c r="AD151" s="501"/>
      <c r="AE151" s="501"/>
      <c r="AW151" s="522"/>
      <c r="BI151" s="509" t="s">
        <v>1209</v>
      </c>
      <c r="BR151" s="771"/>
      <c r="BS151" s="771"/>
      <c r="BT151" s="771"/>
      <c r="BU151" s="771"/>
      <c r="BV151" s="771"/>
      <c r="BW151" s="771"/>
      <c r="BX151" s="771"/>
      <c r="BY151" s="1354"/>
      <c r="EB151" s="1375"/>
    </row>
    <row r="152" spans="1:139">
      <c r="A152" s="598"/>
      <c r="C152" s="498"/>
      <c r="D152" s="767"/>
      <c r="E152" s="508"/>
      <c r="J152" s="513"/>
      <c r="K152" s="1328"/>
      <c r="L152" s="499"/>
      <c r="M152" s="499"/>
      <c r="N152" s="499"/>
      <c r="O152" s="499"/>
      <c r="P152" s="499"/>
      <c r="Q152" s="1328"/>
      <c r="R152" s="492"/>
      <c r="S152" s="492"/>
      <c r="T152" s="492"/>
      <c r="U152" s="492"/>
      <c r="V152" s="492"/>
      <c r="W152" s="507"/>
      <c r="X152" s="499"/>
      <c r="Y152" s="500"/>
      <c r="Z152" s="501"/>
      <c r="AA152" s="501"/>
      <c r="AB152" s="501"/>
      <c r="AC152" s="501"/>
      <c r="AD152" s="501"/>
      <c r="AE152" s="501"/>
      <c r="AW152" s="522"/>
      <c r="BI152" s="509" t="s">
        <v>1210</v>
      </c>
      <c r="EB152" s="1375"/>
    </row>
    <row r="153" spans="1:139" ht="24">
      <c r="A153" s="598"/>
      <c r="C153" s="498" t="s">
        <v>1125</v>
      </c>
      <c r="D153" s="767"/>
      <c r="E153" s="510">
        <v>5.0000000000000001E-3</v>
      </c>
      <c r="J153" s="513"/>
      <c r="K153" s="1328"/>
      <c r="L153" s="499"/>
      <c r="M153" s="499"/>
      <c r="N153" s="499"/>
      <c r="O153" s="499"/>
      <c r="P153" s="499"/>
      <c r="Q153" s="1328"/>
      <c r="R153" s="492"/>
      <c r="S153" s="492"/>
      <c r="T153" s="492"/>
      <c r="U153" s="492"/>
      <c r="V153" s="492"/>
      <c r="W153" s="510"/>
      <c r="X153" s="499"/>
      <c r="Y153" s="500"/>
      <c r="Z153" s="501"/>
      <c r="AA153" s="501"/>
      <c r="AB153" s="501"/>
      <c r="AC153" s="501"/>
      <c r="AD153" s="501"/>
      <c r="AE153" s="501"/>
      <c r="AW153" s="522"/>
      <c r="BI153" s="509" t="s">
        <v>1211</v>
      </c>
    </row>
    <row r="154" spans="1:139">
      <c r="A154" s="598"/>
      <c r="C154" s="926" t="s">
        <v>1155</v>
      </c>
      <c r="D154" s="1446"/>
      <c r="E154" s="510"/>
      <c r="J154" s="513"/>
      <c r="K154" s="1328"/>
      <c r="L154" s="499"/>
      <c r="M154" s="499"/>
      <c r="N154" s="499"/>
      <c r="O154" s="499"/>
      <c r="P154" s="499"/>
      <c r="Q154" s="1328"/>
      <c r="R154" s="492"/>
      <c r="S154" s="492"/>
      <c r="T154" s="492"/>
      <c r="U154" s="492"/>
      <c r="V154" s="492"/>
      <c r="W154" s="510"/>
      <c r="X154" s="499"/>
      <c r="Y154" s="500"/>
      <c r="Z154" s="501"/>
      <c r="AA154" s="501"/>
      <c r="AB154" s="501"/>
      <c r="AC154" s="501"/>
      <c r="AD154" s="501"/>
      <c r="AE154" s="501"/>
      <c r="AW154" s="522"/>
      <c r="BI154" s="509" t="s">
        <v>1212</v>
      </c>
      <c r="CI154" s="344">
        <f>CI147*3497704</f>
        <v>33193</v>
      </c>
    </row>
    <row r="155" spans="1:139">
      <c r="A155" s="598"/>
      <c r="C155" s="498" t="s">
        <v>1126</v>
      </c>
      <c r="D155" s="767"/>
      <c r="E155" s="1447">
        <v>3497704</v>
      </c>
      <c r="J155" s="513"/>
      <c r="K155" s="1328"/>
      <c r="L155" s="499"/>
      <c r="M155" s="499"/>
      <c r="N155" s="499"/>
      <c r="O155" s="499"/>
      <c r="P155" s="499"/>
      <c r="Q155" s="1328"/>
      <c r="R155" s="492"/>
      <c r="S155" s="492"/>
      <c r="T155" s="492"/>
      <c r="U155" s="492"/>
      <c r="V155" s="492"/>
      <c r="W155" s="513"/>
      <c r="X155" s="499"/>
      <c r="Y155" s="500"/>
      <c r="Z155" s="501"/>
      <c r="AA155" s="501"/>
      <c r="AB155" s="501"/>
      <c r="AC155" s="501"/>
      <c r="AD155" s="501"/>
      <c r="AE155" s="501"/>
      <c r="AW155" s="522"/>
      <c r="BI155" s="509" t="s">
        <v>1213</v>
      </c>
    </row>
    <row r="156" spans="1:139" ht="24">
      <c r="A156" s="598"/>
      <c r="C156" s="498" t="s">
        <v>1127</v>
      </c>
      <c r="D156" s="767"/>
      <c r="E156" s="513">
        <f>E144*E155</f>
        <v>618079.27384000004</v>
      </c>
      <c r="J156" s="499" t="s">
        <v>1128</v>
      </c>
      <c r="K156" s="1328"/>
      <c r="L156" s="499"/>
      <c r="M156" s="499"/>
      <c r="N156" s="499"/>
      <c r="O156" s="499"/>
      <c r="P156" s="499"/>
      <c r="Q156" s="1328"/>
      <c r="R156" s="492"/>
      <c r="S156" s="598"/>
      <c r="T156" s="598"/>
      <c r="U156" s="598"/>
      <c r="V156" s="598"/>
      <c r="W156" s="598"/>
      <c r="X156" s="492"/>
      <c r="Y156" s="500"/>
      <c r="Z156" s="501"/>
      <c r="AA156" s="501"/>
      <c r="AB156" s="501"/>
      <c r="AC156" s="501"/>
      <c r="AD156" s="501"/>
      <c r="AE156" s="501"/>
      <c r="AW156" s="522"/>
    </row>
    <row r="157" spans="1:139">
      <c r="A157" s="598"/>
      <c r="C157" s="498" t="s">
        <v>1129</v>
      </c>
      <c r="D157" s="767"/>
      <c r="E157" s="513">
        <v>21689</v>
      </c>
      <c r="J157" s="499" t="s">
        <v>1130</v>
      </c>
      <c r="K157" s="1328"/>
      <c r="L157" s="499"/>
      <c r="M157" s="499"/>
      <c r="N157" s="499"/>
      <c r="O157" s="499"/>
      <c r="P157" s="499"/>
      <c r="Q157" s="1328"/>
      <c r="R157" s="492"/>
      <c r="S157" s="598"/>
      <c r="T157" s="598"/>
      <c r="U157" s="598"/>
      <c r="V157" s="598"/>
      <c r="W157" s="598"/>
      <c r="X157" s="598"/>
      <c r="Y157" s="598"/>
      <c r="Z157" s="598"/>
      <c r="AA157" s="598"/>
      <c r="AB157" s="598"/>
      <c r="AC157" s="598"/>
      <c r="AD157" s="598"/>
      <c r="AE157" s="598"/>
      <c r="AF157" s="598"/>
      <c r="AW157" s="522"/>
    </row>
    <row r="158" spans="1:139">
      <c r="A158" s="598"/>
      <c r="C158" s="498" t="s">
        <v>1131</v>
      </c>
      <c r="D158" s="767"/>
      <c r="E158" s="513">
        <v>11619</v>
      </c>
      <c r="J158" s="499" t="s">
        <v>1130</v>
      </c>
      <c r="K158" s="1328"/>
      <c r="L158" s="499"/>
      <c r="M158" s="499"/>
      <c r="N158" s="499"/>
      <c r="O158" s="499"/>
      <c r="P158" s="499"/>
      <c r="Q158" s="1328"/>
      <c r="R158" s="492"/>
      <c r="AW158" s="522"/>
    </row>
    <row r="159" spans="1:139">
      <c r="A159" s="598"/>
      <c r="C159" s="498" t="s">
        <v>1255</v>
      </c>
      <c r="D159" s="767"/>
      <c r="E159" s="513">
        <v>1116</v>
      </c>
      <c r="J159" s="499"/>
      <c r="K159" s="1328"/>
      <c r="L159" s="499"/>
      <c r="M159" s="499"/>
      <c r="N159" s="499"/>
      <c r="O159" s="499"/>
      <c r="P159" s="499"/>
      <c r="Q159" s="1328"/>
      <c r="R159" s="492"/>
      <c r="AW159" s="522"/>
    </row>
    <row r="160" spans="1:139">
      <c r="A160" s="598"/>
      <c r="C160" s="498" t="s">
        <v>1132</v>
      </c>
      <c r="D160" s="767"/>
      <c r="E160" s="513">
        <f>(E158-E159)*2</f>
        <v>21006</v>
      </c>
      <c r="J160" s="499" t="s">
        <v>1130</v>
      </c>
      <c r="K160" s="1328"/>
      <c r="L160" s="499" t="s">
        <v>1137</v>
      </c>
      <c r="M160" s="499"/>
      <c r="N160" s="499"/>
      <c r="O160" s="499"/>
      <c r="P160" s="499"/>
      <c r="Q160" s="1328"/>
      <c r="R160" s="492"/>
      <c r="AW160" s="522"/>
      <c r="CU160" s="513"/>
      <c r="CV160" s="513"/>
      <c r="CW160" s="513"/>
      <c r="CX160" s="513"/>
      <c r="CY160" s="513"/>
      <c r="CZ160" s="513"/>
      <c r="DA160" s="513"/>
      <c r="DB160" s="513"/>
      <c r="DC160" s="513"/>
      <c r="DD160" s="513"/>
      <c r="DE160" s="513"/>
      <c r="DF160" s="513"/>
      <c r="DG160" s="513"/>
      <c r="DJ160" s="513"/>
      <c r="DK160" s="513"/>
      <c r="DL160" s="513"/>
      <c r="DM160" s="513"/>
      <c r="DN160" s="513"/>
      <c r="DO160" s="513"/>
      <c r="DP160" s="513"/>
      <c r="DQ160" s="513"/>
      <c r="DR160" s="513"/>
      <c r="DS160" s="513"/>
      <c r="DT160" s="513"/>
      <c r="DU160" s="513"/>
      <c r="DV160" s="513"/>
      <c r="DW160" s="513"/>
      <c r="DX160" s="513"/>
      <c r="DY160" s="513"/>
      <c r="DZ160" s="513"/>
      <c r="EA160" s="515"/>
      <c r="EB160" s="515"/>
      <c r="EC160" s="515"/>
      <c r="ED160" s="515"/>
      <c r="EE160" s="500"/>
      <c r="EF160" s="501"/>
      <c r="EG160" s="501"/>
      <c r="EH160" s="501"/>
      <c r="EI160" s="344"/>
    </row>
    <row r="161" spans="1:139">
      <c r="A161" s="598"/>
      <c r="C161" s="503" t="s">
        <v>1157</v>
      </c>
      <c r="D161" s="499"/>
      <c r="E161" s="516">
        <f>E160/E155</f>
        <v>6.0056539947348315E-3</v>
      </c>
      <c r="K161" s="1328"/>
      <c r="L161" s="499"/>
      <c r="M161" s="499"/>
      <c r="N161" s="499"/>
      <c r="O161" s="499"/>
      <c r="P161" s="499"/>
      <c r="Q161" s="1328"/>
      <c r="R161" s="492"/>
      <c r="AW161" s="522"/>
      <c r="CU161" s="513"/>
      <c r="CV161" s="513"/>
      <c r="CW161" s="513"/>
      <c r="CX161" s="513"/>
      <c r="CY161" s="513"/>
      <c r="CZ161" s="513"/>
      <c r="DA161" s="513"/>
      <c r="DB161" s="513"/>
      <c r="DC161" s="513"/>
      <c r="DD161" s="513"/>
      <c r="DE161" s="513"/>
      <c r="DF161" s="513"/>
      <c r="DG161" s="513"/>
      <c r="DJ161" s="513"/>
      <c r="DK161" s="513"/>
      <c r="DL161" s="513"/>
      <c r="DM161" s="513"/>
      <c r="DN161" s="513"/>
      <c r="DO161" s="513"/>
      <c r="DP161" s="513"/>
      <c r="DQ161" s="513"/>
      <c r="DR161" s="513"/>
      <c r="DS161" s="513"/>
      <c r="DT161" s="513"/>
      <c r="DU161" s="513"/>
      <c r="DV161" s="513"/>
      <c r="DW161" s="513"/>
      <c r="DX161" s="513"/>
      <c r="DY161" s="513"/>
      <c r="DZ161" s="513"/>
      <c r="EA161" s="515"/>
      <c r="EB161" s="515"/>
      <c r="EC161" s="515"/>
      <c r="ED161" s="515"/>
      <c r="EE161" s="500"/>
      <c r="EF161" s="501"/>
      <c r="EG161" s="501"/>
      <c r="EH161" s="501"/>
      <c r="EI161" s="344"/>
    </row>
    <row r="162" spans="1:139" ht="24">
      <c r="A162" s="598"/>
      <c r="C162" s="1448" t="s">
        <v>1133</v>
      </c>
      <c r="D162" s="1449"/>
      <c r="E162" s="1449">
        <f>E156-E160</f>
        <v>597073.27384000004</v>
      </c>
      <c r="J162" s="499" t="s">
        <v>1134</v>
      </c>
      <c r="K162" s="1328"/>
      <c r="L162" s="499"/>
      <c r="M162" s="499"/>
      <c r="N162" s="499"/>
      <c r="O162" s="499"/>
      <c r="P162" s="499"/>
      <c r="Q162" s="1328"/>
      <c r="R162" s="492"/>
      <c r="AW162" s="522"/>
      <c r="CU162" s="513"/>
      <c r="CV162" s="513"/>
      <c r="CW162" s="513"/>
      <c r="CX162" s="513"/>
      <c r="CY162" s="513"/>
      <c r="CZ162" s="513"/>
      <c r="DA162" s="513"/>
      <c r="DB162" s="513"/>
      <c r="DC162" s="513"/>
      <c r="DD162" s="513"/>
      <c r="DE162" s="513"/>
      <c r="DF162" s="513"/>
      <c r="DG162" s="513"/>
      <c r="DJ162" s="513"/>
      <c r="DK162" s="513"/>
      <c r="DL162" s="513"/>
      <c r="DM162" s="513"/>
      <c r="DN162" s="513"/>
      <c r="DO162" s="513"/>
      <c r="DP162" s="513"/>
      <c r="DQ162" s="513"/>
      <c r="DR162" s="513"/>
      <c r="DS162" s="513"/>
      <c r="DT162" s="513"/>
      <c r="DU162" s="513"/>
      <c r="DV162" s="513"/>
      <c r="DW162" s="513"/>
      <c r="DX162" s="513"/>
      <c r="DY162" s="513"/>
      <c r="DZ162" s="513"/>
      <c r="EA162" s="515"/>
      <c r="EB162" s="515"/>
      <c r="EC162" s="515"/>
      <c r="ED162" s="515"/>
      <c r="EE162" s="500"/>
      <c r="EF162" s="501"/>
      <c r="EG162" s="501"/>
      <c r="EH162" s="501"/>
      <c r="EI162" s="344"/>
    </row>
    <row r="163" spans="1:139" ht="24">
      <c r="A163" s="598"/>
      <c r="C163" s="683" t="s">
        <v>1153</v>
      </c>
      <c r="D163" s="769"/>
      <c r="E163" s="1449">
        <f>E156*J146</f>
        <v>38887.473072000001</v>
      </c>
      <c r="J163" s="499">
        <f>X22+X24+X25+X71+X75+X76+X80+X95</f>
        <v>43741</v>
      </c>
      <c r="K163" s="1328" t="s">
        <v>1169</v>
      </c>
      <c r="L163" s="499">
        <f>AF22+AF24+AF25+AF71+AF75+AF76+AF80+AF95</f>
        <v>44008</v>
      </c>
      <c r="M163" s="499"/>
      <c r="N163" s="499"/>
      <c r="O163" s="499"/>
      <c r="P163" s="499" t="s">
        <v>1170</v>
      </c>
      <c r="Q163" s="1328">
        <f>BJ22+BJ24+BJ25+BJ71+BJ75+BJ76+BJ80+BJ95</f>
        <v>46784</v>
      </c>
      <c r="R163" s="492" t="s">
        <v>1171</v>
      </c>
      <c r="AW163" s="522"/>
      <c r="CU163" s="513"/>
      <c r="CV163" s="513"/>
      <c r="CW163" s="513"/>
      <c r="CX163" s="513"/>
      <c r="CY163" s="513"/>
      <c r="CZ163" s="513"/>
      <c r="DA163" s="513"/>
      <c r="DB163" s="513"/>
      <c r="DC163" s="513"/>
      <c r="DD163" s="513"/>
      <c r="DE163" s="513"/>
      <c r="DF163" s="513"/>
      <c r="DG163" s="513"/>
      <c r="DJ163" s="513"/>
      <c r="DK163" s="513"/>
      <c r="DL163" s="513"/>
      <c r="DM163" s="513"/>
      <c r="DN163" s="513"/>
      <c r="DO163" s="513"/>
      <c r="DP163" s="513"/>
      <c r="DQ163" s="513"/>
      <c r="DR163" s="513"/>
      <c r="DS163" s="513"/>
      <c r="DT163" s="513"/>
      <c r="DU163" s="513"/>
      <c r="DV163" s="513"/>
      <c r="DW163" s="1450"/>
      <c r="DX163" s="1450"/>
      <c r="DY163" s="1450"/>
      <c r="DZ163" s="1450"/>
      <c r="EA163" s="515"/>
      <c r="EB163" s="515"/>
      <c r="EC163" s="515"/>
      <c r="ED163" s="515"/>
      <c r="EE163" s="500"/>
      <c r="EF163" s="501"/>
      <c r="EG163" s="501"/>
      <c r="EH163" s="501"/>
      <c r="EI163" s="344"/>
    </row>
    <row r="164" spans="1:139">
      <c r="A164" s="598"/>
      <c r="C164" s="683" t="s">
        <v>1154</v>
      </c>
      <c r="D164" s="769"/>
      <c r="E164" s="1449">
        <f>E162-E163</f>
        <v>558185.80076800007</v>
      </c>
      <c r="J164" s="499"/>
      <c r="K164" s="1328"/>
      <c r="L164" s="499"/>
      <c r="M164" s="499"/>
      <c r="N164" s="499"/>
      <c r="O164" s="499"/>
      <c r="P164" s="499"/>
      <c r="Q164" s="1328"/>
      <c r="R164" s="492"/>
      <c r="AW164" s="522"/>
      <c r="CU164" s="513"/>
      <c r="CV164" s="513"/>
      <c r="CW164" s="513"/>
      <c r="CX164" s="513"/>
      <c r="CY164" s="513"/>
      <c r="CZ164" s="513"/>
      <c r="DA164" s="513"/>
      <c r="DB164" s="513"/>
      <c r="DC164" s="513"/>
      <c r="DD164" s="513"/>
      <c r="DE164" s="513"/>
      <c r="DF164" s="513"/>
      <c r="DG164" s="513"/>
      <c r="DJ164" s="513"/>
      <c r="DK164" s="513"/>
      <c r="DL164" s="513"/>
      <c r="DM164" s="513"/>
      <c r="DN164" s="513"/>
      <c r="DO164" s="513"/>
      <c r="DP164" s="513"/>
      <c r="DQ164" s="513"/>
      <c r="DR164" s="513"/>
      <c r="DS164" s="513"/>
      <c r="DT164" s="513"/>
      <c r="DU164" s="513"/>
      <c r="DV164" s="513"/>
      <c r="DW164" s="1450"/>
      <c r="DX164" s="1450"/>
      <c r="DY164" s="1450"/>
      <c r="DZ164" s="1450"/>
      <c r="EA164" s="515"/>
      <c r="EB164" s="515"/>
      <c r="EC164" s="515"/>
      <c r="ED164" s="515"/>
      <c r="EE164" s="500"/>
      <c r="EF164" s="501"/>
      <c r="EG164" s="501"/>
      <c r="EH164" s="501"/>
      <c r="EI164" s="344"/>
    </row>
    <row r="165" spans="1:139">
      <c r="A165" s="598"/>
      <c r="C165" s="1447"/>
      <c r="D165" s="513"/>
      <c r="E165" s="513"/>
      <c r="J165" s="499"/>
      <c r="K165" s="1328"/>
      <c r="L165" s="499"/>
      <c r="M165" s="499"/>
      <c r="N165" s="499"/>
      <c r="O165" s="499"/>
      <c r="P165" s="499"/>
      <c r="Q165" s="1328"/>
      <c r="R165" s="492"/>
      <c r="AW165" s="522"/>
      <c r="CU165" s="513"/>
      <c r="CV165" s="513"/>
      <c r="CW165" s="513"/>
      <c r="CX165" s="513"/>
      <c r="CY165" s="513"/>
      <c r="CZ165" s="513"/>
      <c r="DA165" s="513"/>
      <c r="DB165" s="513"/>
      <c r="DC165" s="513"/>
      <c r="DD165" s="513"/>
      <c r="DE165" s="513"/>
      <c r="DF165" s="513"/>
      <c r="DG165" s="513"/>
      <c r="DJ165" s="513"/>
      <c r="DK165" s="513"/>
      <c r="DL165" s="513"/>
      <c r="DM165" s="513"/>
      <c r="DN165" s="513"/>
      <c r="DO165" s="513"/>
      <c r="DP165" s="513"/>
      <c r="DQ165" s="513"/>
      <c r="DR165" s="513"/>
      <c r="DS165" s="513"/>
      <c r="DT165" s="513"/>
      <c r="DU165" s="513"/>
      <c r="DV165" s="513"/>
      <c r="DW165" s="1450"/>
      <c r="DX165" s="1450"/>
      <c r="DY165" s="1450"/>
      <c r="DZ165" s="1450"/>
      <c r="EA165" s="515"/>
      <c r="EB165" s="515"/>
      <c r="EC165" s="515"/>
      <c r="ED165" s="515"/>
      <c r="EE165" s="500"/>
      <c r="EF165" s="501"/>
      <c r="EG165" s="501"/>
      <c r="EH165" s="501"/>
      <c r="EI165" s="344"/>
    </row>
    <row r="166" spans="1:139">
      <c r="A166" s="598"/>
      <c r="C166" s="1389" t="s">
        <v>1123</v>
      </c>
      <c r="E166" s="344"/>
      <c r="M166" s="522"/>
      <c r="AW166" s="522"/>
      <c r="CU166" s="513"/>
      <c r="CV166" s="513"/>
      <c r="CW166" s="513"/>
      <c r="CX166" s="513"/>
      <c r="CY166" s="513"/>
      <c r="CZ166" s="513"/>
      <c r="DA166" s="513"/>
      <c r="DB166" s="513"/>
      <c r="DC166" s="513"/>
      <c r="DD166" s="513"/>
      <c r="DE166" s="513"/>
      <c r="DF166" s="513"/>
      <c r="DG166" s="513"/>
      <c r="DJ166" s="513"/>
      <c r="DK166" s="513"/>
      <c r="DL166" s="513"/>
      <c r="DM166" s="513"/>
      <c r="DN166" s="513"/>
      <c r="DO166" s="513"/>
      <c r="DP166" s="513"/>
      <c r="DQ166" s="513"/>
      <c r="DR166" s="513"/>
      <c r="DS166" s="513"/>
      <c r="DT166" s="513"/>
      <c r="DU166" s="513"/>
      <c r="DV166" s="513"/>
      <c r="DW166" s="1450"/>
      <c r="DX166" s="1450"/>
      <c r="DY166" s="1450"/>
      <c r="DZ166" s="1450"/>
      <c r="EA166" s="515"/>
      <c r="EB166" s="515"/>
      <c r="EC166" s="515"/>
      <c r="ED166" s="515"/>
      <c r="EE166" s="500"/>
      <c r="EF166" s="501"/>
      <c r="EG166" s="501"/>
      <c r="EH166" s="501"/>
      <c r="EI166" s="344"/>
    </row>
    <row r="167" spans="1:139">
      <c r="A167" s="598"/>
      <c r="C167" s="1389" t="s">
        <v>1141</v>
      </c>
      <c r="E167" s="344">
        <v>1.0576E-2</v>
      </c>
      <c r="M167" s="522"/>
      <c r="AW167" s="522"/>
      <c r="EE167" s="344"/>
      <c r="EF167" s="344"/>
      <c r="EG167" s="344"/>
      <c r="EH167" s="344"/>
      <c r="EI167" s="344"/>
    </row>
    <row r="168" spans="1:139" ht="45">
      <c r="A168" s="598"/>
      <c r="C168" s="1389" t="s">
        <v>1142</v>
      </c>
      <c r="E168" s="522">
        <v>36992</v>
      </c>
      <c r="M168" s="522"/>
      <c r="AW168" s="522"/>
      <c r="EE168" s="344"/>
      <c r="EF168" s="344"/>
      <c r="EG168" s="344"/>
      <c r="EH168" s="344"/>
      <c r="EI168" s="344"/>
    </row>
    <row r="169" spans="1:139">
      <c r="A169" s="598"/>
      <c r="B169" s="1389"/>
      <c r="C169" s="523" t="s">
        <v>1143</v>
      </c>
      <c r="D169" s="485"/>
      <c r="E169" s="344">
        <v>852</v>
      </c>
      <c r="M169" s="522"/>
      <c r="AW169" s="522"/>
      <c r="EE169" s="344"/>
      <c r="EF169" s="344"/>
      <c r="EG169" s="344"/>
      <c r="EH169" s="344"/>
      <c r="EI169" s="344"/>
    </row>
    <row r="170" spans="1:139">
      <c r="A170" s="598"/>
      <c r="B170" s="1389"/>
      <c r="C170" s="523" t="s">
        <v>1144</v>
      </c>
      <c r="D170" s="485"/>
      <c r="E170" s="344">
        <v>635</v>
      </c>
      <c r="M170" s="522"/>
      <c r="AW170" s="522"/>
      <c r="EE170" s="344"/>
      <c r="EF170" s="344"/>
      <c r="EG170" s="344"/>
      <c r="EH170" s="344"/>
      <c r="EI170" s="344"/>
    </row>
    <row r="171" spans="1:139">
      <c r="A171" s="598"/>
      <c r="B171" s="1389"/>
      <c r="C171" s="485" t="s">
        <v>1235</v>
      </c>
      <c r="D171" s="485"/>
      <c r="E171" s="344">
        <v>47</v>
      </c>
      <c r="M171" s="522"/>
      <c r="AW171" s="522"/>
      <c r="EE171" s="344"/>
      <c r="EF171" s="344"/>
      <c r="EG171" s="344"/>
      <c r="EH171" s="344"/>
      <c r="EI171" s="344"/>
    </row>
    <row r="172" spans="1:139">
      <c r="A172" s="598"/>
      <c r="B172" s="1389"/>
      <c r="C172" s="523" t="s">
        <v>1145</v>
      </c>
      <c r="D172" s="485"/>
      <c r="E172" s="522">
        <f>(E170-E171)*2</f>
        <v>1176</v>
      </c>
      <c r="M172" s="522"/>
      <c r="AW172" s="522"/>
      <c r="EE172" s="344"/>
      <c r="EF172" s="344"/>
      <c r="EG172" s="344"/>
      <c r="EH172" s="344"/>
      <c r="EI172" s="344"/>
    </row>
    <row r="173" spans="1:139" ht="30">
      <c r="A173" s="598"/>
      <c r="C173" s="1392" t="s">
        <v>1146</v>
      </c>
      <c r="D173" s="1371"/>
      <c r="E173" s="343">
        <f>E168-E172</f>
        <v>35816</v>
      </c>
      <c r="M173" s="522"/>
      <c r="AW173" s="522"/>
      <c r="DW173" s="503"/>
      <c r="DX173" s="503"/>
      <c r="DY173" s="503"/>
      <c r="DZ173" s="503"/>
      <c r="EE173" s="344"/>
      <c r="EF173" s="344"/>
      <c r="EG173" s="344"/>
      <c r="EH173" s="344"/>
      <c r="EI173" s="344"/>
    </row>
    <row r="174" spans="1:139" ht="24">
      <c r="A174" s="598"/>
      <c r="C174" s="683" t="s">
        <v>1153</v>
      </c>
      <c r="D174" s="769"/>
      <c r="E174" s="343">
        <v>3812</v>
      </c>
      <c r="M174" s="522"/>
      <c r="AW174" s="522"/>
      <c r="DW174" s="503"/>
      <c r="DX174" s="503"/>
      <c r="DY174" s="503"/>
      <c r="DZ174" s="503"/>
      <c r="EE174" s="344"/>
      <c r="EF174" s="344"/>
      <c r="EG174" s="344"/>
      <c r="EH174" s="344"/>
      <c r="EI174" s="344"/>
    </row>
    <row r="175" spans="1:139">
      <c r="A175" s="598"/>
      <c r="C175" s="683" t="s">
        <v>1154</v>
      </c>
      <c r="D175" s="769"/>
      <c r="E175" s="343">
        <f>E173-E174</f>
        <v>32004</v>
      </c>
      <c r="M175" s="522"/>
      <c r="AW175" s="522"/>
      <c r="CU175" s="513"/>
      <c r="CV175" s="513"/>
      <c r="CW175" s="513"/>
      <c r="CX175" s="513"/>
      <c r="CY175" s="513"/>
      <c r="CZ175" s="513"/>
      <c r="DA175" s="513"/>
      <c r="DB175" s="513"/>
      <c r="DC175" s="513"/>
      <c r="DD175" s="513"/>
      <c r="DE175" s="513"/>
      <c r="DF175" s="513"/>
      <c r="DG175" s="513"/>
      <c r="DJ175" s="513"/>
      <c r="DK175" s="513"/>
      <c r="DL175" s="513"/>
      <c r="DM175" s="513"/>
      <c r="DN175" s="513"/>
      <c r="DO175" s="513"/>
      <c r="DP175" s="513"/>
      <c r="DQ175" s="513"/>
      <c r="DR175" s="513"/>
      <c r="DS175" s="513"/>
      <c r="DT175" s="513"/>
      <c r="DU175" s="513"/>
      <c r="DV175" s="513"/>
      <c r="EE175" s="344"/>
      <c r="EF175" s="344"/>
      <c r="EG175" s="344"/>
      <c r="EH175" s="344"/>
      <c r="EI175" s="344"/>
    </row>
    <row r="176" spans="1:139">
      <c r="A176" s="598"/>
      <c r="C176" s="498"/>
      <c r="D176" s="767"/>
      <c r="E176" s="522"/>
      <c r="M176" s="522"/>
      <c r="AW176" s="522"/>
      <c r="CU176" s="513"/>
      <c r="CV176" s="513"/>
      <c r="CW176" s="513"/>
      <c r="CX176" s="513"/>
      <c r="CY176" s="513"/>
      <c r="CZ176" s="513"/>
      <c r="DA176" s="513"/>
      <c r="DB176" s="513"/>
      <c r="DC176" s="513"/>
      <c r="DD176" s="513"/>
      <c r="DE176" s="513"/>
      <c r="DF176" s="513"/>
      <c r="DG176" s="513"/>
      <c r="DJ176" s="513"/>
      <c r="DK176" s="513"/>
      <c r="DL176" s="513"/>
      <c r="DM176" s="513"/>
      <c r="DN176" s="513"/>
      <c r="DO176" s="513"/>
      <c r="DP176" s="513"/>
      <c r="DQ176" s="513"/>
      <c r="DR176" s="513"/>
      <c r="DS176" s="513"/>
      <c r="DT176" s="513"/>
      <c r="DU176" s="513"/>
      <c r="DV176" s="513"/>
      <c r="EE176" s="344"/>
      <c r="EF176" s="344"/>
      <c r="EG176" s="344"/>
      <c r="EH176" s="344"/>
      <c r="EI176" s="344"/>
    </row>
    <row r="177" spans="1:135" ht="30">
      <c r="A177" s="598"/>
      <c r="C177" s="1389" t="s">
        <v>1147</v>
      </c>
      <c r="E177" s="344">
        <v>5.0000000000000001E-3</v>
      </c>
      <c r="M177" s="522"/>
      <c r="AW177" s="522"/>
    </row>
    <row r="178" spans="1:135" ht="45">
      <c r="A178" s="598"/>
      <c r="C178" s="1389" t="s">
        <v>1148</v>
      </c>
      <c r="E178" s="522">
        <v>17489</v>
      </c>
      <c r="M178" s="522"/>
      <c r="AW178" s="522"/>
      <c r="CP178" s="598"/>
      <c r="CQ178" s="598"/>
      <c r="CR178" s="598"/>
      <c r="CS178" s="599"/>
      <c r="CT178" s="599"/>
      <c r="DH178" s="599"/>
      <c r="DI178" s="599"/>
      <c r="DW178" s="598"/>
      <c r="DX178" s="598"/>
      <c r="DY178" s="598"/>
      <c r="DZ178" s="598"/>
      <c r="EA178" s="598"/>
      <c r="EB178" s="598"/>
      <c r="EC178" s="598"/>
      <c r="ED178" s="598"/>
      <c r="EE178" s="598"/>
    </row>
    <row r="179" spans="1:135">
      <c r="A179" s="598"/>
      <c r="B179" s="1389"/>
      <c r="C179" s="485" t="s">
        <v>1149</v>
      </c>
      <c r="D179" s="485"/>
      <c r="E179" s="344">
        <v>611</v>
      </c>
      <c r="M179" s="522"/>
      <c r="AW179" s="522"/>
      <c r="CP179" s="598"/>
      <c r="CQ179" s="598"/>
      <c r="CR179" s="598"/>
      <c r="CS179" s="599"/>
      <c r="CT179" s="599"/>
      <c r="DH179" s="599"/>
      <c r="DI179" s="599"/>
      <c r="DW179" s="598"/>
      <c r="DX179" s="598"/>
      <c r="DY179" s="598"/>
      <c r="DZ179" s="598"/>
      <c r="EA179" s="598"/>
      <c r="EB179" s="598"/>
      <c r="EC179" s="598"/>
      <c r="ED179" s="598"/>
      <c r="EE179" s="598"/>
    </row>
    <row r="180" spans="1:135">
      <c r="A180" s="598"/>
      <c r="B180" s="1389"/>
      <c r="C180" s="485" t="s">
        <v>1150</v>
      </c>
      <c r="D180" s="485"/>
      <c r="E180" s="344">
        <v>514</v>
      </c>
      <c r="M180" s="522"/>
      <c r="AW180" s="522"/>
      <c r="CP180" s="598"/>
      <c r="CQ180" s="598"/>
      <c r="CR180" s="598"/>
      <c r="CS180" s="599"/>
      <c r="CT180" s="599"/>
      <c r="DH180" s="599"/>
      <c r="DI180" s="599"/>
      <c r="DW180" s="598"/>
      <c r="DX180" s="598"/>
      <c r="DY180" s="598"/>
      <c r="DZ180" s="598"/>
      <c r="EA180" s="598"/>
      <c r="EB180" s="598"/>
      <c r="EC180" s="598"/>
      <c r="ED180" s="598"/>
      <c r="EE180" s="598"/>
    </row>
    <row r="181" spans="1:135">
      <c r="A181" s="598"/>
      <c r="B181" s="1389"/>
      <c r="C181" s="485" t="s">
        <v>1255</v>
      </c>
      <c r="D181" s="485"/>
      <c r="E181" s="344">
        <v>21</v>
      </c>
      <c r="M181" s="522"/>
      <c r="AW181" s="522"/>
      <c r="CP181" s="598"/>
      <c r="CQ181" s="598"/>
      <c r="CR181" s="598"/>
      <c r="CS181" s="599"/>
      <c r="CT181" s="599"/>
      <c r="DH181" s="599"/>
      <c r="DI181" s="599"/>
      <c r="DW181" s="598"/>
      <c r="DX181" s="598"/>
      <c r="DY181" s="598"/>
      <c r="DZ181" s="598"/>
      <c r="EA181" s="598"/>
      <c r="EB181" s="598"/>
      <c r="EC181" s="598"/>
      <c r="ED181" s="598"/>
      <c r="EE181" s="598"/>
    </row>
    <row r="182" spans="1:135">
      <c r="A182" s="598"/>
      <c r="B182" s="1389"/>
      <c r="C182" s="485" t="s">
        <v>1256</v>
      </c>
      <c r="D182" s="485"/>
      <c r="E182" s="522">
        <f>(E180-E181)*2</f>
        <v>986</v>
      </c>
      <c r="M182" s="522"/>
      <c r="AW182" s="522"/>
      <c r="CP182" s="598"/>
      <c r="CQ182" s="598"/>
      <c r="CR182" s="598"/>
      <c r="CS182" s="599"/>
      <c r="CT182" s="599"/>
      <c r="DH182" s="599"/>
      <c r="DI182" s="599"/>
      <c r="DW182" s="598"/>
      <c r="DX182" s="598"/>
      <c r="DY182" s="598"/>
      <c r="DZ182" s="598"/>
      <c r="EA182" s="598"/>
      <c r="EB182" s="598"/>
      <c r="EC182" s="598"/>
      <c r="ED182" s="598"/>
      <c r="EE182" s="598"/>
    </row>
    <row r="183" spans="1:135" ht="30">
      <c r="A183" s="598"/>
      <c r="C183" s="1392" t="s">
        <v>1152</v>
      </c>
      <c r="D183" s="1371"/>
      <c r="E183" s="343">
        <f>E178-E182</f>
        <v>16503</v>
      </c>
      <c r="M183" s="522"/>
      <c r="AW183" s="522"/>
      <c r="CP183" s="598"/>
      <c r="CQ183" s="598"/>
      <c r="CR183" s="598"/>
      <c r="CS183" s="599"/>
      <c r="CT183" s="599"/>
      <c r="DH183" s="599"/>
      <c r="DI183" s="599"/>
      <c r="DW183" s="598"/>
      <c r="DX183" s="598"/>
      <c r="DY183" s="598"/>
      <c r="DZ183" s="598"/>
      <c r="EA183" s="598"/>
      <c r="EB183" s="598"/>
      <c r="EC183" s="598"/>
      <c r="ED183" s="598"/>
      <c r="EE183" s="598"/>
    </row>
    <row r="184" spans="1:135">
      <c r="C184" s="1392" t="s">
        <v>1255</v>
      </c>
      <c r="D184" s="1371"/>
      <c r="E184" s="682">
        <f>1959</f>
        <v>1959</v>
      </c>
      <c r="M184" s="522"/>
      <c r="AW184" s="522"/>
    </row>
    <row r="185" spans="1:135">
      <c r="C185" s="748" t="s">
        <v>1236</v>
      </c>
      <c r="D185" s="770"/>
      <c r="E185" s="595">
        <f>E183-E184</f>
        <v>14544</v>
      </c>
      <c r="F185" s="522">
        <f>E185/E155</f>
        <v>4.1581563219757877E-3</v>
      </c>
      <c r="M185" s="522"/>
      <c r="AW185" s="522"/>
    </row>
    <row r="186" spans="1:135">
      <c r="M186" s="522"/>
      <c r="AW186" s="522"/>
    </row>
    <row r="187" spans="1:135">
      <c r="C187" s="1389" t="s">
        <v>1261</v>
      </c>
      <c r="E187" s="485">
        <v>11647</v>
      </c>
      <c r="M187" s="522"/>
      <c r="AW187" s="522"/>
    </row>
    <row r="188" spans="1:135">
      <c r="C188" s="1451" t="s">
        <v>1257</v>
      </c>
      <c r="E188" s="485">
        <v>3812</v>
      </c>
      <c r="M188" s="522"/>
      <c r="AW188" s="522"/>
    </row>
    <row r="189" spans="1:135">
      <c r="C189" s="1451" t="s">
        <v>1258</v>
      </c>
      <c r="E189" s="485">
        <v>1959</v>
      </c>
      <c r="M189" s="522"/>
      <c r="AW189" s="522"/>
    </row>
    <row r="190" spans="1:135">
      <c r="C190" s="1451" t="s">
        <v>1259</v>
      </c>
      <c r="E190" s="485">
        <f>E188+E189</f>
        <v>5771</v>
      </c>
      <c r="M190" s="522"/>
      <c r="AW190" s="522"/>
    </row>
    <row r="191" spans="1:135">
      <c r="C191" s="1389" t="s">
        <v>1260</v>
      </c>
      <c r="E191" s="485">
        <f>E187-E190</f>
        <v>5876</v>
      </c>
      <c r="M191" s="522"/>
      <c r="AW191" s="522"/>
    </row>
    <row r="192" spans="1:135">
      <c r="M192" s="522"/>
      <c r="AW192" s="522"/>
    </row>
    <row r="193" spans="13:49" s="598" customFormat="1">
      <c r="M193" s="522"/>
      <c r="N193" s="522"/>
      <c r="O193" s="522"/>
      <c r="P193" s="522"/>
      <c r="Q193" s="1335"/>
      <c r="R193" s="487"/>
      <c r="S193" s="344"/>
      <c r="T193" s="344"/>
      <c r="U193" s="344"/>
      <c r="V193" s="344"/>
      <c r="W193" s="344"/>
      <c r="X193" s="344"/>
      <c r="Y193" s="344"/>
      <c r="Z193" s="344"/>
      <c r="AA193" s="344"/>
      <c r="AB193" s="344"/>
      <c r="AC193" s="344"/>
      <c r="AD193" s="344"/>
      <c r="AE193" s="344"/>
      <c r="AF193" s="344"/>
      <c r="AG193" s="344"/>
      <c r="AH193" s="344"/>
      <c r="AI193" s="344"/>
      <c r="AJ193" s="344"/>
      <c r="AK193" s="344"/>
      <c r="AL193" s="344"/>
      <c r="AM193" s="344"/>
      <c r="AN193" s="344"/>
      <c r="AO193" s="522"/>
      <c r="AP193" s="1454"/>
      <c r="AQ193" s="522"/>
      <c r="AR193" s="522"/>
      <c r="AS193" s="522"/>
      <c r="AT193" s="522"/>
      <c r="AU193" s="486"/>
      <c r="AV193" s="344"/>
      <c r="AW193" s="522"/>
    </row>
    <row r="194" spans="13:49" s="598" customFormat="1">
      <c r="M194" s="522"/>
      <c r="N194" s="522"/>
      <c r="O194" s="522"/>
      <c r="P194" s="522"/>
      <c r="Q194" s="1335"/>
      <c r="R194" s="487"/>
      <c r="S194" s="344"/>
      <c r="T194" s="344"/>
      <c r="U194" s="344"/>
      <c r="V194" s="344"/>
      <c r="W194" s="344"/>
      <c r="X194" s="344"/>
      <c r="Y194" s="344"/>
      <c r="Z194" s="344"/>
      <c r="AA194" s="344"/>
      <c r="AB194" s="344"/>
      <c r="AC194" s="344"/>
      <c r="AD194" s="344"/>
      <c r="AE194" s="344"/>
      <c r="AF194" s="344"/>
      <c r="AG194" s="344"/>
      <c r="AH194" s="344"/>
      <c r="AI194" s="344"/>
      <c r="AJ194" s="344"/>
      <c r="AK194" s="344"/>
      <c r="AL194" s="344"/>
      <c r="AM194" s="344"/>
      <c r="AN194" s="344"/>
      <c r="AO194" s="522"/>
      <c r="AP194" s="1454"/>
      <c r="AQ194" s="522"/>
      <c r="AR194" s="522"/>
      <c r="AS194" s="522"/>
      <c r="AT194" s="522"/>
      <c r="AU194" s="486"/>
      <c r="AV194" s="344"/>
      <c r="AW194" s="522"/>
    </row>
    <row r="195" spans="13:49" s="598" customFormat="1">
      <c r="M195" s="522"/>
      <c r="N195" s="522"/>
      <c r="O195" s="522"/>
      <c r="P195" s="522"/>
      <c r="Q195" s="1335"/>
      <c r="R195" s="487"/>
      <c r="S195" s="344"/>
      <c r="T195" s="344"/>
      <c r="U195" s="344"/>
      <c r="V195" s="344"/>
      <c r="W195" s="344"/>
      <c r="X195" s="344"/>
      <c r="Y195" s="344"/>
      <c r="Z195" s="344"/>
      <c r="AA195" s="344"/>
      <c r="AB195" s="344"/>
      <c r="AC195" s="344"/>
      <c r="AD195" s="344"/>
      <c r="AE195" s="344"/>
      <c r="AF195" s="344"/>
      <c r="AG195" s="344"/>
      <c r="AH195" s="344"/>
      <c r="AI195" s="344"/>
      <c r="AJ195" s="344"/>
      <c r="AK195" s="344"/>
      <c r="AL195" s="344"/>
      <c r="AM195" s="344"/>
      <c r="AN195" s="344"/>
      <c r="AO195" s="522"/>
      <c r="AP195" s="1454"/>
      <c r="AQ195" s="522"/>
      <c r="AR195" s="522"/>
      <c r="AS195" s="522"/>
      <c r="AT195" s="522"/>
      <c r="AU195" s="486"/>
      <c r="AV195" s="344"/>
      <c r="AW195" s="522"/>
    </row>
    <row r="196" spans="13:49" s="598" customFormat="1">
      <c r="M196" s="522"/>
      <c r="N196" s="522"/>
      <c r="O196" s="522"/>
      <c r="P196" s="522"/>
      <c r="Q196" s="1335"/>
      <c r="R196" s="487"/>
      <c r="S196" s="344"/>
      <c r="T196" s="344"/>
      <c r="U196" s="344"/>
      <c r="V196" s="344"/>
      <c r="W196" s="344"/>
      <c r="X196" s="344"/>
      <c r="Y196" s="344"/>
      <c r="Z196" s="344"/>
      <c r="AA196" s="344"/>
      <c r="AB196" s="344"/>
      <c r="AC196" s="344"/>
      <c r="AD196" s="344"/>
      <c r="AE196" s="344"/>
      <c r="AF196" s="344"/>
      <c r="AG196" s="344"/>
      <c r="AH196" s="344"/>
      <c r="AI196" s="344"/>
      <c r="AJ196" s="344"/>
      <c r="AK196" s="344"/>
      <c r="AL196" s="344"/>
      <c r="AM196" s="344"/>
      <c r="AN196" s="344"/>
      <c r="AO196" s="522"/>
      <c r="AP196" s="1454"/>
      <c r="AQ196" s="522"/>
      <c r="AR196" s="522"/>
      <c r="AS196" s="522"/>
      <c r="AT196" s="522"/>
      <c r="AU196" s="486"/>
      <c r="AV196" s="344"/>
      <c r="AW196" s="522"/>
    </row>
    <row r="197" spans="13:49" s="598" customFormat="1">
      <c r="M197" s="522"/>
      <c r="N197" s="522"/>
      <c r="O197" s="522"/>
      <c r="P197" s="522"/>
      <c r="Q197" s="1335"/>
      <c r="R197" s="487"/>
      <c r="S197" s="344"/>
      <c r="T197" s="344"/>
      <c r="U197" s="344"/>
      <c r="V197" s="344"/>
      <c r="W197" s="344"/>
      <c r="X197" s="344"/>
      <c r="Y197" s="344"/>
      <c r="Z197" s="344"/>
      <c r="AA197" s="344"/>
      <c r="AB197" s="344"/>
      <c r="AC197" s="344"/>
      <c r="AD197" s="344"/>
      <c r="AE197" s="344"/>
      <c r="AF197" s="344"/>
      <c r="AG197" s="344"/>
      <c r="AH197" s="344"/>
      <c r="AI197" s="344"/>
      <c r="AJ197" s="344"/>
      <c r="AK197" s="344"/>
      <c r="AL197" s="344"/>
      <c r="AM197" s="344"/>
      <c r="AN197" s="344"/>
      <c r="AO197" s="522"/>
      <c r="AP197" s="1454"/>
      <c r="AQ197" s="522"/>
      <c r="AR197" s="522"/>
      <c r="AS197" s="522"/>
      <c r="AT197" s="522"/>
      <c r="AU197" s="486"/>
      <c r="AV197" s="344"/>
      <c r="AW197" s="522"/>
    </row>
    <row r="198" spans="13:49" s="598" customFormat="1">
      <c r="M198" s="522"/>
      <c r="N198" s="522"/>
      <c r="O198" s="522"/>
      <c r="P198" s="522"/>
      <c r="Q198" s="1335"/>
      <c r="R198" s="487"/>
      <c r="S198" s="344"/>
      <c r="T198" s="344"/>
      <c r="U198" s="344"/>
      <c r="V198" s="344"/>
      <c r="W198" s="344"/>
      <c r="X198" s="344"/>
      <c r="Y198" s="344"/>
      <c r="Z198" s="344"/>
      <c r="AA198" s="344"/>
      <c r="AB198" s="344"/>
      <c r="AC198" s="344"/>
      <c r="AD198" s="344"/>
      <c r="AE198" s="344"/>
      <c r="AF198" s="344"/>
      <c r="AG198" s="344"/>
      <c r="AH198" s="344"/>
      <c r="AI198" s="344"/>
      <c r="AJ198" s="344"/>
      <c r="AK198" s="344"/>
      <c r="AL198" s="344"/>
      <c r="AM198" s="344"/>
      <c r="AN198" s="344"/>
      <c r="AO198" s="522"/>
      <c r="AP198" s="1454"/>
      <c r="AQ198" s="522"/>
      <c r="AR198" s="522"/>
      <c r="AS198" s="522"/>
      <c r="AT198" s="522"/>
      <c r="AU198" s="486"/>
      <c r="AV198" s="344"/>
      <c r="AW198" s="522"/>
    </row>
    <row r="199" spans="13:49" s="598" customFormat="1">
      <c r="M199" s="522"/>
      <c r="N199" s="522"/>
      <c r="O199" s="522"/>
      <c r="P199" s="522"/>
      <c r="Q199" s="1335"/>
      <c r="R199" s="487"/>
      <c r="S199" s="344"/>
      <c r="T199" s="344"/>
      <c r="U199" s="344"/>
      <c r="V199" s="344"/>
      <c r="W199" s="344"/>
      <c r="X199" s="344"/>
      <c r="Y199" s="344"/>
      <c r="Z199" s="344"/>
      <c r="AA199" s="344"/>
      <c r="AB199" s="344"/>
      <c r="AC199" s="344"/>
      <c r="AD199" s="344"/>
      <c r="AE199" s="344"/>
      <c r="AF199" s="344"/>
      <c r="AG199" s="344"/>
      <c r="AH199" s="344"/>
      <c r="AI199" s="344"/>
      <c r="AJ199" s="344"/>
      <c r="AK199" s="344"/>
      <c r="AL199" s="344"/>
      <c r="AM199" s="344"/>
      <c r="AN199" s="344"/>
      <c r="AO199" s="522"/>
      <c r="AP199" s="1454"/>
      <c r="AQ199" s="522"/>
      <c r="AR199" s="522"/>
      <c r="AS199" s="522"/>
      <c r="AT199" s="522"/>
      <c r="AU199" s="486"/>
      <c r="AV199" s="344"/>
      <c r="AW199" s="522"/>
    </row>
    <row r="200" spans="13:49" s="598" customFormat="1">
      <c r="M200" s="522"/>
      <c r="N200" s="522"/>
      <c r="O200" s="522"/>
      <c r="P200" s="522"/>
      <c r="Q200" s="1335"/>
      <c r="R200" s="487"/>
      <c r="S200" s="344"/>
      <c r="T200" s="344"/>
      <c r="U200" s="344"/>
      <c r="V200" s="344"/>
      <c r="W200" s="344"/>
      <c r="X200" s="344"/>
      <c r="Y200" s="344"/>
      <c r="Z200" s="344"/>
      <c r="AA200" s="344"/>
      <c r="AB200" s="344"/>
      <c r="AC200" s="344"/>
      <c r="AD200" s="344"/>
      <c r="AE200" s="344"/>
      <c r="AF200" s="344"/>
      <c r="AG200" s="344"/>
      <c r="AH200" s="344"/>
      <c r="AI200" s="344"/>
      <c r="AJ200" s="344"/>
      <c r="AK200" s="344"/>
      <c r="AL200" s="344"/>
      <c r="AM200" s="344"/>
      <c r="AN200" s="344"/>
      <c r="AO200" s="522"/>
      <c r="AP200" s="1454"/>
      <c r="AQ200" s="522"/>
      <c r="AR200" s="522"/>
      <c r="AS200" s="522"/>
      <c r="AT200" s="522"/>
      <c r="AU200" s="486"/>
      <c r="AV200" s="344"/>
      <c r="AW200" s="522"/>
    </row>
    <row r="201" spans="13:49" s="598" customFormat="1">
      <c r="M201" s="522"/>
      <c r="N201" s="522"/>
      <c r="O201" s="522"/>
      <c r="P201" s="522"/>
      <c r="Q201" s="1335"/>
      <c r="R201" s="487"/>
      <c r="S201" s="344"/>
      <c r="T201" s="344"/>
      <c r="U201" s="344"/>
      <c r="V201" s="344"/>
      <c r="W201" s="344"/>
      <c r="X201" s="344"/>
      <c r="Y201" s="344"/>
      <c r="Z201" s="344"/>
      <c r="AA201" s="344"/>
      <c r="AB201" s="344"/>
      <c r="AC201" s="344"/>
      <c r="AD201" s="344"/>
      <c r="AE201" s="344"/>
      <c r="AF201" s="344"/>
      <c r="AG201" s="344"/>
      <c r="AH201" s="344"/>
      <c r="AI201" s="344"/>
      <c r="AJ201" s="344"/>
      <c r="AK201" s="344"/>
      <c r="AL201" s="344"/>
      <c r="AM201" s="344"/>
      <c r="AN201" s="344"/>
      <c r="AO201" s="522"/>
      <c r="AP201" s="1454"/>
      <c r="AQ201" s="522"/>
      <c r="AR201" s="522"/>
      <c r="AS201" s="522"/>
      <c r="AT201" s="522"/>
      <c r="AU201" s="486"/>
      <c r="AV201" s="344"/>
      <c r="AW201" s="522"/>
    </row>
    <row r="202" spans="13:49" s="598" customFormat="1">
      <c r="M202" s="522"/>
      <c r="N202" s="522"/>
      <c r="O202" s="522"/>
      <c r="P202" s="522"/>
      <c r="Q202" s="1335"/>
      <c r="R202" s="487"/>
      <c r="S202" s="344"/>
      <c r="T202" s="344"/>
      <c r="U202" s="344"/>
      <c r="V202" s="344"/>
      <c r="W202" s="344"/>
      <c r="X202" s="344"/>
      <c r="Y202" s="344"/>
      <c r="Z202" s="344"/>
      <c r="AA202" s="344"/>
      <c r="AB202" s="344"/>
      <c r="AC202" s="344"/>
      <c r="AD202" s="344"/>
      <c r="AE202" s="344"/>
      <c r="AF202" s="344"/>
      <c r="AG202" s="344"/>
      <c r="AH202" s="344"/>
      <c r="AI202" s="344"/>
      <c r="AJ202" s="344"/>
      <c r="AK202" s="344"/>
      <c r="AL202" s="344"/>
      <c r="AM202" s="344"/>
      <c r="AN202" s="344"/>
      <c r="AO202" s="522"/>
      <c r="AP202" s="1454"/>
      <c r="AQ202" s="522"/>
      <c r="AR202" s="522"/>
      <c r="AS202" s="522"/>
      <c r="AT202" s="522"/>
      <c r="AU202" s="486"/>
      <c r="AV202" s="344"/>
      <c r="AW202" s="522"/>
    </row>
    <row r="203" spans="13:49" s="598" customFormat="1">
      <c r="M203" s="522"/>
      <c r="N203" s="522"/>
      <c r="O203" s="522"/>
      <c r="P203" s="522"/>
      <c r="Q203" s="1335"/>
      <c r="R203" s="487"/>
      <c r="S203" s="344"/>
      <c r="T203" s="344"/>
      <c r="U203" s="344"/>
      <c r="V203" s="344"/>
      <c r="W203" s="344"/>
      <c r="X203" s="344"/>
      <c r="Y203" s="344"/>
      <c r="Z203" s="344"/>
      <c r="AA203" s="344"/>
      <c r="AB203" s="344"/>
      <c r="AC203" s="344"/>
      <c r="AD203" s="344"/>
      <c r="AE203" s="344"/>
      <c r="AF203" s="344"/>
      <c r="AG203" s="344"/>
      <c r="AH203" s="344"/>
      <c r="AI203" s="344"/>
      <c r="AJ203" s="344"/>
      <c r="AK203" s="344"/>
      <c r="AL203" s="344"/>
      <c r="AM203" s="344"/>
      <c r="AN203" s="344"/>
      <c r="AO203" s="522"/>
      <c r="AP203" s="1454"/>
      <c r="AQ203" s="522"/>
      <c r="AR203" s="522"/>
      <c r="AS203" s="522"/>
      <c r="AT203" s="522"/>
      <c r="AU203" s="486"/>
      <c r="AV203" s="344"/>
      <c r="AW203" s="522"/>
    </row>
    <row r="204" spans="13:49" s="598" customFormat="1">
      <c r="M204" s="522"/>
      <c r="N204" s="522"/>
      <c r="O204" s="522"/>
      <c r="P204" s="522"/>
      <c r="Q204" s="1335"/>
      <c r="R204" s="487"/>
      <c r="S204" s="344"/>
      <c r="T204" s="344"/>
      <c r="U204" s="344"/>
      <c r="V204" s="344"/>
      <c r="W204" s="344"/>
      <c r="X204" s="344"/>
      <c r="Y204" s="344"/>
      <c r="Z204" s="344"/>
      <c r="AA204" s="344"/>
      <c r="AB204" s="344"/>
      <c r="AC204" s="344"/>
      <c r="AD204" s="344"/>
      <c r="AE204" s="344"/>
      <c r="AF204" s="344"/>
      <c r="AG204" s="344"/>
      <c r="AH204" s="344"/>
      <c r="AI204" s="344"/>
      <c r="AJ204" s="344"/>
      <c r="AK204" s="344"/>
      <c r="AL204" s="344"/>
      <c r="AM204" s="344"/>
      <c r="AN204" s="344"/>
      <c r="AO204" s="522"/>
      <c r="AP204" s="1454"/>
      <c r="AQ204" s="522"/>
      <c r="AR204" s="522"/>
      <c r="AS204" s="522"/>
      <c r="AT204" s="522"/>
      <c r="AU204" s="486"/>
      <c r="AV204" s="344"/>
      <c r="AW204" s="522"/>
    </row>
    <row r="205" spans="13:49" s="598" customFormat="1">
      <c r="M205" s="522"/>
      <c r="N205" s="522"/>
      <c r="O205" s="522"/>
      <c r="P205" s="522"/>
      <c r="Q205" s="1335"/>
      <c r="R205" s="487"/>
      <c r="S205" s="344"/>
      <c r="T205" s="344"/>
      <c r="U205" s="344"/>
      <c r="V205" s="344"/>
      <c r="W205" s="344"/>
      <c r="X205" s="344"/>
      <c r="Y205" s="344"/>
      <c r="Z205" s="344"/>
      <c r="AA205" s="344"/>
      <c r="AB205" s="344"/>
      <c r="AC205" s="344"/>
      <c r="AD205" s="344"/>
      <c r="AE205" s="344"/>
      <c r="AF205" s="344"/>
      <c r="AG205" s="344"/>
      <c r="AH205" s="344"/>
      <c r="AI205" s="344"/>
      <c r="AJ205" s="344"/>
      <c r="AK205" s="344"/>
      <c r="AL205" s="344"/>
      <c r="AM205" s="344"/>
      <c r="AN205" s="344"/>
      <c r="AO205" s="522"/>
      <c r="AP205" s="1454"/>
      <c r="AQ205" s="522"/>
      <c r="AR205" s="522"/>
      <c r="AS205" s="522"/>
      <c r="AT205" s="522"/>
      <c r="AU205" s="486"/>
      <c r="AV205" s="344"/>
      <c r="AW205" s="522"/>
    </row>
    <row r="206" spans="13:49" s="598" customFormat="1">
      <c r="M206" s="522"/>
      <c r="N206" s="522"/>
      <c r="O206" s="522"/>
      <c r="P206" s="522"/>
      <c r="Q206" s="1335"/>
      <c r="R206" s="487"/>
      <c r="S206" s="344"/>
      <c r="T206" s="344"/>
      <c r="U206" s="344"/>
      <c r="V206" s="344"/>
      <c r="W206" s="344"/>
      <c r="X206" s="344"/>
      <c r="Y206" s="344"/>
      <c r="Z206" s="344"/>
      <c r="AA206" s="344"/>
      <c r="AB206" s="344"/>
      <c r="AC206" s="344"/>
      <c r="AD206" s="344"/>
      <c r="AE206" s="344"/>
      <c r="AF206" s="344"/>
      <c r="AG206" s="344"/>
      <c r="AH206" s="344"/>
      <c r="AI206" s="344"/>
      <c r="AJ206" s="344"/>
      <c r="AK206" s="344"/>
      <c r="AL206" s="344"/>
      <c r="AM206" s="344"/>
      <c r="AN206" s="344"/>
      <c r="AO206" s="522"/>
      <c r="AP206" s="1454"/>
      <c r="AQ206" s="522"/>
      <c r="AR206" s="522"/>
      <c r="AS206" s="522"/>
      <c r="AT206" s="522"/>
      <c r="AU206" s="486"/>
      <c r="AV206" s="344"/>
      <c r="AW206" s="522"/>
    </row>
    <row r="207" spans="13:49" s="598" customFormat="1">
      <c r="M207" s="522"/>
      <c r="N207" s="522"/>
      <c r="O207" s="522"/>
      <c r="P207" s="522"/>
      <c r="Q207" s="1335"/>
      <c r="R207" s="487"/>
      <c r="S207" s="344"/>
      <c r="T207" s="344"/>
      <c r="U207" s="344"/>
      <c r="V207" s="344"/>
      <c r="W207" s="344"/>
      <c r="X207" s="344"/>
      <c r="Y207" s="344"/>
      <c r="Z207" s="344"/>
      <c r="AA207" s="344"/>
      <c r="AB207" s="344"/>
      <c r="AC207" s="344"/>
      <c r="AD207" s="344"/>
      <c r="AE207" s="344"/>
      <c r="AF207" s="344"/>
      <c r="AG207" s="344"/>
      <c r="AH207" s="344"/>
      <c r="AI207" s="344"/>
      <c r="AJ207" s="344"/>
      <c r="AK207" s="344"/>
      <c r="AL207" s="344"/>
      <c r="AM207" s="344"/>
      <c r="AN207" s="344"/>
      <c r="AO207" s="522"/>
      <c r="AP207" s="1454"/>
      <c r="AQ207" s="522"/>
      <c r="AR207" s="522"/>
      <c r="AS207" s="522"/>
      <c r="AT207" s="522"/>
      <c r="AU207" s="486"/>
      <c r="AV207" s="344"/>
      <c r="AW207" s="522"/>
    </row>
    <row r="208" spans="13:49" s="598" customFormat="1">
      <c r="M208" s="522"/>
      <c r="N208" s="522"/>
      <c r="O208" s="522"/>
      <c r="P208" s="522"/>
      <c r="Q208" s="1335"/>
      <c r="R208" s="487"/>
      <c r="S208" s="344"/>
      <c r="T208" s="344"/>
      <c r="U208" s="344"/>
      <c r="V208" s="344"/>
      <c r="W208" s="344"/>
      <c r="X208" s="344"/>
      <c r="Y208" s="344"/>
      <c r="Z208" s="344"/>
      <c r="AA208" s="344"/>
      <c r="AB208" s="344"/>
      <c r="AC208" s="344"/>
      <c r="AD208" s="344"/>
      <c r="AE208" s="344"/>
      <c r="AF208" s="344"/>
      <c r="AG208" s="344"/>
      <c r="AH208" s="344"/>
      <c r="AI208" s="344"/>
      <c r="AJ208" s="344"/>
      <c r="AK208" s="344"/>
      <c r="AL208" s="344"/>
      <c r="AM208" s="344"/>
      <c r="AN208" s="344"/>
      <c r="AO208" s="522"/>
      <c r="AP208" s="1454"/>
      <c r="AQ208" s="522"/>
      <c r="AR208" s="522"/>
      <c r="AS208" s="522"/>
      <c r="AT208" s="522"/>
      <c r="AU208" s="486"/>
      <c r="AV208" s="344"/>
      <c r="AW208" s="522"/>
    </row>
    <row r="209" spans="13:49" s="598" customFormat="1">
      <c r="M209" s="522"/>
      <c r="N209" s="522"/>
      <c r="O209" s="522"/>
      <c r="P209" s="522"/>
      <c r="Q209" s="1335"/>
      <c r="R209" s="487"/>
      <c r="S209" s="344"/>
      <c r="T209" s="344"/>
      <c r="U209" s="344"/>
      <c r="V209" s="344"/>
      <c r="W209" s="344"/>
      <c r="X209" s="344"/>
      <c r="Y209" s="344"/>
      <c r="Z209" s="344"/>
      <c r="AA209" s="344"/>
      <c r="AB209" s="344"/>
      <c r="AC209" s="344"/>
      <c r="AD209" s="344"/>
      <c r="AE209" s="344"/>
      <c r="AF209" s="344"/>
      <c r="AG209" s="344"/>
      <c r="AH209" s="344"/>
      <c r="AI209" s="344"/>
      <c r="AJ209" s="344"/>
      <c r="AK209" s="344"/>
      <c r="AL209" s="344"/>
      <c r="AM209" s="344"/>
      <c r="AN209" s="344"/>
      <c r="AO209" s="522"/>
      <c r="AP209" s="1454"/>
      <c r="AQ209" s="522"/>
      <c r="AR209" s="522"/>
      <c r="AS209" s="522"/>
      <c r="AT209" s="522"/>
      <c r="AU209" s="486"/>
      <c r="AV209" s="344"/>
      <c r="AW209" s="522"/>
    </row>
    <row r="210" spans="13:49" s="598" customFormat="1">
      <c r="M210" s="522"/>
      <c r="N210" s="522"/>
      <c r="O210" s="522"/>
      <c r="P210" s="522"/>
      <c r="Q210" s="1335"/>
      <c r="R210" s="487"/>
      <c r="S210" s="344"/>
      <c r="T210" s="344"/>
      <c r="U210" s="344"/>
      <c r="V210" s="344"/>
      <c r="W210" s="344"/>
      <c r="X210" s="344"/>
      <c r="Y210" s="344"/>
      <c r="Z210" s="344"/>
      <c r="AA210" s="344"/>
      <c r="AB210" s="344"/>
      <c r="AC210" s="344"/>
      <c r="AD210" s="344"/>
      <c r="AE210" s="344"/>
      <c r="AF210" s="344"/>
      <c r="AG210" s="344"/>
      <c r="AH210" s="344"/>
      <c r="AI210" s="344"/>
      <c r="AJ210" s="344"/>
      <c r="AK210" s="344"/>
      <c r="AL210" s="344"/>
      <c r="AM210" s="344"/>
      <c r="AN210" s="344"/>
      <c r="AO210" s="522"/>
      <c r="AP210" s="1454"/>
      <c r="AQ210" s="522"/>
      <c r="AR210" s="522"/>
      <c r="AS210" s="522"/>
      <c r="AT210" s="522"/>
      <c r="AU210" s="486"/>
      <c r="AV210" s="344"/>
      <c r="AW210" s="522"/>
    </row>
    <row r="211" spans="13:49" s="598" customFormat="1">
      <c r="M211" s="522"/>
      <c r="N211" s="522"/>
      <c r="O211" s="522"/>
      <c r="P211" s="522"/>
      <c r="Q211" s="1335"/>
      <c r="R211" s="487"/>
      <c r="S211" s="344"/>
      <c r="T211" s="344"/>
      <c r="U211" s="344"/>
      <c r="V211" s="344"/>
      <c r="W211" s="344"/>
      <c r="X211" s="344"/>
      <c r="Y211" s="344"/>
      <c r="Z211" s="344"/>
      <c r="AA211" s="344"/>
      <c r="AB211" s="344"/>
      <c r="AC211" s="344"/>
      <c r="AD211" s="344"/>
      <c r="AE211" s="344"/>
      <c r="AF211" s="344"/>
      <c r="AG211" s="344"/>
      <c r="AH211" s="344"/>
      <c r="AI211" s="344"/>
      <c r="AJ211" s="344"/>
      <c r="AK211" s="344"/>
      <c r="AL211" s="344"/>
      <c r="AM211" s="344"/>
      <c r="AN211" s="344"/>
      <c r="AO211" s="522"/>
      <c r="AP211" s="1454"/>
      <c r="AQ211" s="522"/>
      <c r="AR211" s="522"/>
      <c r="AS211" s="522"/>
      <c r="AT211" s="522"/>
      <c r="AU211" s="486"/>
      <c r="AV211" s="344"/>
      <c r="AW211" s="522"/>
    </row>
    <row r="212" spans="13:49" s="598" customFormat="1">
      <c r="M212" s="522"/>
      <c r="N212" s="522"/>
      <c r="O212" s="522"/>
      <c r="P212" s="522"/>
      <c r="Q212" s="1335"/>
      <c r="R212" s="487"/>
      <c r="S212" s="344"/>
      <c r="T212" s="344"/>
      <c r="U212" s="344"/>
      <c r="V212" s="344"/>
      <c r="W212" s="344"/>
      <c r="X212" s="344"/>
      <c r="Y212" s="344"/>
      <c r="Z212" s="344"/>
      <c r="AA212" s="344"/>
      <c r="AB212" s="344"/>
      <c r="AC212" s="344"/>
      <c r="AD212" s="344"/>
      <c r="AE212" s="344"/>
      <c r="AF212" s="344"/>
      <c r="AG212" s="344"/>
      <c r="AH212" s="344"/>
      <c r="AI212" s="344"/>
      <c r="AJ212" s="344"/>
      <c r="AK212" s="344"/>
      <c r="AL212" s="344"/>
      <c r="AM212" s="344"/>
      <c r="AN212" s="344"/>
      <c r="AO212" s="522"/>
      <c r="AP212" s="1454"/>
      <c r="AQ212" s="522"/>
      <c r="AR212" s="522"/>
      <c r="AS212" s="522"/>
      <c r="AT212" s="522"/>
      <c r="AU212" s="486"/>
      <c r="AV212" s="344"/>
      <c r="AW212" s="522"/>
    </row>
    <row r="213" spans="13:49" s="598" customFormat="1">
      <c r="M213" s="522"/>
      <c r="N213" s="522"/>
      <c r="O213" s="522"/>
      <c r="P213" s="522"/>
      <c r="Q213" s="1335"/>
      <c r="R213" s="487"/>
      <c r="S213" s="344"/>
      <c r="T213" s="344"/>
      <c r="U213" s="344"/>
      <c r="V213" s="344"/>
      <c r="W213" s="344"/>
      <c r="X213" s="344"/>
      <c r="Y213" s="344"/>
      <c r="Z213" s="344"/>
      <c r="AA213" s="344"/>
      <c r="AB213" s="344"/>
      <c r="AC213" s="344"/>
      <c r="AD213" s="344"/>
      <c r="AE213" s="344"/>
      <c r="AF213" s="344"/>
      <c r="AG213" s="344"/>
      <c r="AH213" s="344"/>
      <c r="AI213" s="344"/>
      <c r="AJ213" s="344"/>
      <c r="AK213" s="344"/>
      <c r="AL213" s="344"/>
      <c r="AM213" s="344"/>
      <c r="AN213" s="344"/>
      <c r="AO213" s="522"/>
      <c r="AP213" s="1454"/>
      <c r="AQ213" s="522"/>
      <c r="AR213" s="522"/>
      <c r="AS213" s="522"/>
      <c r="AT213" s="522"/>
      <c r="AU213" s="486"/>
      <c r="AV213" s="344"/>
      <c r="AW213" s="522"/>
    </row>
    <row r="214" spans="13:49" s="598" customFormat="1">
      <c r="M214" s="522"/>
      <c r="N214" s="522"/>
      <c r="O214" s="522"/>
      <c r="P214" s="522"/>
      <c r="Q214" s="1335"/>
      <c r="R214" s="487"/>
      <c r="S214" s="344"/>
      <c r="T214" s="344"/>
      <c r="U214" s="344"/>
      <c r="V214" s="344"/>
      <c r="W214" s="344"/>
      <c r="X214" s="344"/>
      <c r="Y214" s="344"/>
      <c r="Z214" s="344"/>
      <c r="AA214" s="344"/>
      <c r="AB214" s="344"/>
      <c r="AC214" s="344"/>
      <c r="AD214" s="344"/>
      <c r="AE214" s="344"/>
      <c r="AF214" s="344"/>
      <c r="AG214" s="344"/>
      <c r="AH214" s="344"/>
      <c r="AI214" s="344"/>
      <c r="AJ214" s="344"/>
      <c r="AK214" s="344"/>
      <c r="AL214" s="344"/>
      <c r="AM214" s="344"/>
      <c r="AN214" s="344"/>
      <c r="AO214" s="522"/>
      <c r="AP214" s="1454"/>
      <c r="AQ214" s="522"/>
      <c r="AR214" s="522"/>
      <c r="AS214" s="522"/>
      <c r="AT214" s="522"/>
      <c r="AU214" s="486"/>
      <c r="AV214" s="344"/>
      <c r="AW214" s="522"/>
    </row>
    <row r="215" spans="13:49" s="598" customFormat="1">
      <c r="M215" s="522"/>
      <c r="N215" s="522"/>
      <c r="O215" s="522"/>
      <c r="P215" s="522"/>
      <c r="Q215" s="1335"/>
      <c r="R215" s="487"/>
      <c r="S215" s="344"/>
      <c r="T215" s="344"/>
      <c r="U215" s="344"/>
      <c r="V215" s="344"/>
      <c r="W215" s="344"/>
      <c r="X215" s="344"/>
      <c r="Y215" s="344"/>
      <c r="Z215" s="344"/>
      <c r="AA215" s="344"/>
      <c r="AB215" s="344"/>
      <c r="AC215" s="344"/>
      <c r="AD215" s="344"/>
      <c r="AE215" s="344"/>
      <c r="AF215" s="344"/>
      <c r="AG215" s="344"/>
      <c r="AH215" s="344"/>
      <c r="AI215" s="344"/>
      <c r="AJ215" s="344"/>
      <c r="AK215" s="344"/>
      <c r="AL215" s="344"/>
      <c r="AM215" s="344"/>
      <c r="AN215" s="344"/>
      <c r="AO215" s="522"/>
      <c r="AP215" s="1454"/>
      <c r="AQ215" s="522"/>
      <c r="AR215" s="522"/>
      <c r="AS215" s="522"/>
      <c r="AT215" s="522"/>
      <c r="AU215" s="486"/>
      <c r="AV215" s="344"/>
      <c r="AW215" s="522"/>
    </row>
    <row r="216" spans="13:49" s="598" customFormat="1">
      <c r="M216" s="522"/>
      <c r="N216" s="522"/>
      <c r="O216" s="522"/>
      <c r="P216" s="522"/>
      <c r="Q216" s="1335"/>
      <c r="R216" s="487"/>
      <c r="S216" s="344"/>
      <c r="T216" s="344"/>
      <c r="U216" s="344"/>
      <c r="V216" s="344"/>
      <c r="W216" s="344"/>
      <c r="X216" s="344"/>
      <c r="Y216" s="344"/>
      <c r="Z216" s="344"/>
      <c r="AA216" s="344"/>
      <c r="AB216" s="344"/>
      <c r="AC216" s="344"/>
      <c r="AD216" s="344"/>
      <c r="AE216" s="344"/>
      <c r="AF216" s="344"/>
      <c r="AG216" s="344"/>
      <c r="AH216" s="344"/>
      <c r="AI216" s="344"/>
      <c r="AJ216" s="344"/>
      <c r="AK216" s="344"/>
      <c r="AL216" s="344"/>
      <c r="AM216" s="344"/>
      <c r="AN216" s="344"/>
      <c r="AO216" s="522"/>
      <c r="AP216" s="1454"/>
      <c r="AQ216" s="522"/>
      <c r="AR216" s="522"/>
      <c r="AS216" s="522"/>
      <c r="AT216" s="522"/>
      <c r="AU216" s="486"/>
      <c r="AV216" s="344"/>
      <c r="AW216" s="522"/>
    </row>
    <row r="217" spans="13:49" s="598" customFormat="1">
      <c r="M217" s="522"/>
      <c r="N217" s="522"/>
      <c r="O217" s="522"/>
      <c r="P217" s="522"/>
      <c r="Q217" s="1335"/>
      <c r="R217" s="487"/>
      <c r="S217" s="344"/>
      <c r="T217" s="344"/>
      <c r="U217" s="344"/>
      <c r="V217" s="344"/>
      <c r="W217" s="344"/>
      <c r="X217" s="344"/>
      <c r="Y217" s="344"/>
      <c r="Z217" s="344"/>
      <c r="AA217" s="344"/>
      <c r="AB217" s="344"/>
      <c r="AC217" s="344"/>
      <c r="AD217" s="344"/>
      <c r="AE217" s="344"/>
      <c r="AF217" s="344"/>
      <c r="AG217" s="344"/>
      <c r="AH217" s="344"/>
      <c r="AI217" s="344"/>
      <c r="AJ217" s="344"/>
      <c r="AK217" s="344"/>
      <c r="AL217" s="344"/>
      <c r="AM217" s="344"/>
      <c r="AN217" s="344"/>
      <c r="AO217" s="522"/>
      <c r="AP217" s="1454"/>
      <c r="AQ217" s="522"/>
      <c r="AR217" s="522"/>
      <c r="AS217" s="522"/>
      <c r="AT217" s="522"/>
      <c r="AU217" s="486"/>
      <c r="AV217" s="344"/>
      <c r="AW217" s="522"/>
    </row>
    <row r="218" spans="13:49" s="598" customFormat="1">
      <c r="M218" s="522"/>
      <c r="N218" s="522"/>
      <c r="O218" s="522"/>
      <c r="P218" s="522"/>
      <c r="Q218" s="1335"/>
      <c r="R218" s="487"/>
      <c r="S218" s="344"/>
      <c r="T218" s="344"/>
      <c r="U218" s="344"/>
      <c r="V218" s="344"/>
      <c r="W218" s="344"/>
      <c r="X218" s="344"/>
      <c r="Y218" s="344"/>
      <c r="Z218" s="344"/>
      <c r="AA218" s="344"/>
      <c r="AB218" s="344"/>
      <c r="AC218" s="344"/>
      <c r="AD218" s="344"/>
      <c r="AE218" s="344"/>
      <c r="AF218" s="344"/>
      <c r="AG218" s="344"/>
      <c r="AH218" s="344"/>
      <c r="AI218" s="344"/>
      <c r="AJ218" s="344"/>
      <c r="AK218" s="344"/>
      <c r="AL218" s="344"/>
      <c r="AM218" s="344"/>
      <c r="AN218" s="344"/>
      <c r="AO218" s="522"/>
      <c r="AP218" s="1454"/>
      <c r="AQ218" s="522"/>
      <c r="AR218" s="522"/>
      <c r="AS218" s="522"/>
      <c r="AT218" s="522"/>
      <c r="AU218" s="486"/>
      <c r="AV218" s="344"/>
      <c r="AW218" s="522"/>
    </row>
    <row r="219" spans="13:49" s="598" customFormat="1">
      <c r="M219" s="522"/>
      <c r="N219" s="522"/>
      <c r="O219" s="522"/>
      <c r="P219" s="522"/>
      <c r="Q219" s="1335"/>
      <c r="R219" s="487"/>
      <c r="S219" s="344"/>
      <c r="T219" s="344"/>
      <c r="U219" s="344"/>
      <c r="V219" s="344"/>
      <c r="W219" s="344"/>
      <c r="X219" s="344"/>
      <c r="Y219" s="344"/>
      <c r="Z219" s="344"/>
      <c r="AA219" s="344"/>
      <c r="AB219" s="344"/>
      <c r="AC219" s="344"/>
      <c r="AD219" s="344"/>
      <c r="AE219" s="344"/>
      <c r="AF219" s="344"/>
      <c r="AG219" s="344"/>
      <c r="AH219" s="344"/>
      <c r="AI219" s="344"/>
      <c r="AJ219" s="344"/>
      <c r="AK219" s="344"/>
      <c r="AL219" s="344"/>
      <c r="AM219" s="344"/>
      <c r="AN219" s="344"/>
      <c r="AO219" s="522"/>
      <c r="AP219" s="1454"/>
      <c r="AQ219" s="522"/>
      <c r="AR219" s="522"/>
      <c r="AS219" s="522"/>
      <c r="AT219" s="522"/>
      <c r="AU219" s="486"/>
      <c r="AV219" s="344"/>
      <c r="AW219" s="522"/>
    </row>
    <row r="220" spans="13:49" s="598" customFormat="1">
      <c r="M220" s="522"/>
      <c r="N220" s="522"/>
      <c r="O220" s="522"/>
      <c r="P220" s="522"/>
      <c r="Q220" s="1335"/>
      <c r="R220" s="487"/>
      <c r="S220" s="344"/>
      <c r="T220" s="344"/>
      <c r="U220" s="344"/>
      <c r="V220" s="344"/>
      <c r="W220" s="344"/>
      <c r="X220" s="344"/>
      <c r="Y220" s="344"/>
      <c r="Z220" s="344"/>
      <c r="AA220" s="344"/>
      <c r="AB220" s="344"/>
      <c r="AC220" s="344"/>
      <c r="AD220" s="344"/>
      <c r="AE220" s="344"/>
      <c r="AF220" s="344"/>
      <c r="AG220" s="344"/>
      <c r="AH220" s="344"/>
      <c r="AI220" s="344"/>
      <c r="AJ220" s="344"/>
      <c r="AK220" s="344"/>
      <c r="AL220" s="344"/>
      <c r="AM220" s="344"/>
      <c r="AN220" s="344"/>
      <c r="AO220" s="522"/>
      <c r="AP220" s="1454"/>
      <c r="AQ220" s="522"/>
      <c r="AR220" s="522"/>
      <c r="AS220" s="522"/>
      <c r="AT220" s="522"/>
      <c r="AU220" s="486"/>
      <c r="AV220" s="344"/>
      <c r="AW220" s="522"/>
    </row>
    <row r="221" spans="13:49" s="598" customFormat="1">
      <c r="M221" s="522"/>
      <c r="N221" s="522"/>
      <c r="O221" s="522"/>
      <c r="P221" s="522"/>
      <c r="Q221" s="1335"/>
      <c r="R221" s="487"/>
      <c r="S221" s="344"/>
      <c r="T221" s="344"/>
      <c r="U221" s="344"/>
      <c r="V221" s="344"/>
      <c r="W221" s="344"/>
      <c r="X221" s="344"/>
      <c r="Y221" s="344"/>
      <c r="Z221" s="344"/>
      <c r="AA221" s="344"/>
      <c r="AB221" s="344"/>
      <c r="AC221" s="344"/>
      <c r="AD221" s="344"/>
      <c r="AE221" s="344"/>
      <c r="AF221" s="344"/>
      <c r="AG221" s="344"/>
      <c r="AH221" s="344"/>
      <c r="AI221" s="344"/>
      <c r="AJ221" s="344"/>
      <c r="AK221" s="344"/>
      <c r="AL221" s="344"/>
      <c r="AM221" s="344"/>
      <c r="AN221" s="344"/>
      <c r="AO221" s="522"/>
      <c r="AP221" s="1454"/>
      <c r="AQ221" s="522"/>
      <c r="AR221" s="522"/>
      <c r="AS221" s="522"/>
      <c r="AT221" s="522"/>
      <c r="AU221" s="486"/>
      <c r="AV221" s="344"/>
      <c r="AW221" s="522"/>
    </row>
    <row r="222" spans="13:49" s="598" customFormat="1">
      <c r="M222" s="522"/>
      <c r="N222" s="522"/>
      <c r="O222" s="522"/>
      <c r="P222" s="522"/>
      <c r="Q222" s="1335"/>
      <c r="R222" s="487"/>
      <c r="S222" s="344"/>
      <c r="T222" s="344"/>
      <c r="U222" s="344"/>
      <c r="V222" s="344"/>
      <c r="W222" s="344"/>
      <c r="X222" s="344"/>
      <c r="Y222" s="344"/>
      <c r="Z222" s="344"/>
      <c r="AA222" s="344"/>
      <c r="AB222" s="344"/>
      <c r="AC222" s="344"/>
      <c r="AD222" s="344"/>
      <c r="AE222" s="344"/>
      <c r="AF222" s="344"/>
      <c r="AG222" s="344"/>
      <c r="AH222" s="344"/>
      <c r="AI222" s="344"/>
      <c r="AJ222" s="344"/>
      <c r="AK222" s="344"/>
      <c r="AL222" s="344"/>
      <c r="AM222" s="344"/>
      <c r="AN222" s="344"/>
      <c r="AO222" s="522"/>
      <c r="AP222" s="1454"/>
      <c r="AQ222" s="522"/>
      <c r="AR222" s="522"/>
      <c r="AS222" s="522"/>
      <c r="AT222" s="522"/>
      <c r="AU222" s="486"/>
      <c r="AV222" s="344"/>
      <c r="AW222" s="522"/>
    </row>
    <row r="223" spans="13:49" s="598" customFormat="1">
      <c r="M223" s="522"/>
      <c r="N223" s="522"/>
      <c r="O223" s="522"/>
      <c r="P223" s="522"/>
      <c r="Q223" s="1335"/>
      <c r="R223" s="487"/>
      <c r="S223" s="344"/>
      <c r="T223" s="344"/>
      <c r="U223" s="344"/>
      <c r="V223" s="344"/>
      <c r="W223" s="344"/>
      <c r="X223" s="344"/>
      <c r="Y223" s="344"/>
      <c r="Z223" s="344"/>
      <c r="AA223" s="344"/>
      <c r="AB223" s="344"/>
      <c r="AC223" s="344"/>
      <c r="AD223" s="344"/>
      <c r="AE223" s="344"/>
      <c r="AF223" s="344"/>
      <c r="AG223" s="344"/>
      <c r="AH223" s="344"/>
      <c r="AI223" s="344"/>
      <c r="AJ223" s="344"/>
      <c r="AK223" s="344"/>
      <c r="AL223" s="344"/>
      <c r="AM223" s="344"/>
      <c r="AN223" s="344"/>
      <c r="AO223" s="522"/>
      <c r="AP223" s="1454"/>
      <c r="AQ223" s="522"/>
      <c r="AR223" s="522"/>
      <c r="AS223" s="522"/>
      <c r="AT223" s="522"/>
      <c r="AU223" s="486"/>
      <c r="AV223" s="344"/>
      <c r="AW223" s="522"/>
    </row>
    <row r="224" spans="13:49" s="598" customFormat="1">
      <c r="M224" s="522"/>
      <c r="N224" s="522"/>
      <c r="O224" s="522"/>
      <c r="P224" s="522"/>
      <c r="Q224" s="1335"/>
      <c r="R224" s="487"/>
      <c r="S224" s="344"/>
      <c r="T224" s="344"/>
      <c r="U224" s="344"/>
      <c r="V224" s="344"/>
      <c r="W224" s="344"/>
      <c r="X224" s="344"/>
      <c r="Y224" s="344"/>
      <c r="Z224" s="344"/>
      <c r="AA224" s="344"/>
      <c r="AB224" s="344"/>
      <c r="AC224" s="344"/>
      <c r="AD224" s="344"/>
      <c r="AE224" s="344"/>
      <c r="AF224" s="344"/>
      <c r="AG224" s="344"/>
      <c r="AH224" s="344"/>
      <c r="AI224" s="344"/>
      <c r="AJ224" s="344"/>
      <c r="AK224" s="344"/>
      <c r="AL224" s="344"/>
      <c r="AM224" s="344"/>
      <c r="AN224" s="344"/>
      <c r="AO224" s="522"/>
      <c r="AP224" s="1454"/>
      <c r="AQ224" s="522"/>
      <c r="AR224" s="522"/>
      <c r="AS224" s="522"/>
      <c r="AT224" s="522"/>
      <c r="AU224" s="486"/>
      <c r="AV224" s="344"/>
      <c r="AW224" s="522"/>
    </row>
    <row r="225" spans="13:49" s="598" customFormat="1">
      <c r="M225" s="522"/>
      <c r="N225" s="522"/>
      <c r="O225" s="522"/>
      <c r="P225" s="522"/>
      <c r="Q225" s="1335"/>
      <c r="R225" s="487"/>
      <c r="S225" s="344"/>
      <c r="T225" s="344"/>
      <c r="U225" s="344"/>
      <c r="V225" s="344"/>
      <c r="W225" s="344"/>
      <c r="X225" s="344"/>
      <c r="Y225" s="344"/>
      <c r="Z225" s="344"/>
      <c r="AA225" s="344"/>
      <c r="AB225" s="344"/>
      <c r="AC225" s="344"/>
      <c r="AD225" s="344"/>
      <c r="AE225" s="344"/>
      <c r="AF225" s="344"/>
      <c r="AG225" s="344"/>
      <c r="AH225" s="344"/>
      <c r="AI225" s="344"/>
      <c r="AJ225" s="344"/>
      <c r="AK225" s="344"/>
      <c r="AL225" s="344"/>
      <c r="AM225" s="344"/>
      <c r="AN225" s="344"/>
      <c r="AO225" s="522"/>
      <c r="AP225" s="1454"/>
      <c r="AQ225" s="522"/>
      <c r="AR225" s="522"/>
      <c r="AS225" s="522"/>
      <c r="AT225" s="522"/>
      <c r="AU225" s="486"/>
      <c r="AV225" s="344"/>
      <c r="AW225" s="522"/>
    </row>
    <row r="226" spans="13:49" s="598" customFormat="1">
      <c r="M226" s="522"/>
      <c r="N226" s="522"/>
      <c r="O226" s="522"/>
      <c r="P226" s="522"/>
      <c r="Q226" s="1335"/>
      <c r="R226" s="487"/>
      <c r="S226" s="344"/>
      <c r="T226" s="344"/>
      <c r="U226" s="344"/>
      <c r="V226" s="344"/>
      <c r="W226" s="344"/>
      <c r="X226" s="344"/>
      <c r="Y226" s="344"/>
      <c r="Z226" s="344"/>
      <c r="AA226" s="344"/>
      <c r="AB226" s="344"/>
      <c r="AC226" s="344"/>
      <c r="AD226" s="344"/>
      <c r="AE226" s="344"/>
      <c r="AF226" s="344"/>
      <c r="AG226" s="344"/>
      <c r="AH226" s="344"/>
      <c r="AI226" s="344"/>
      <c r="AJ226" s="344"/>
      <c r="AK226" s="344"/>
      <c r="AL226" s="344"/>
      <c r="AM226" s="344"/>
      <c r="AN226" s="344"/>
      <c r="AO226" s="522"/>
      <c r="AP226" s="1454"/>
      <c r="AQ226" s="522"/>
      <c r="AR226" s="522"/>
      <c r="AS226" s="522"/>
      <c r="AT226" s="522"/>
      <c r="AU226" s="486"/>
      <c r="AV226" s="344"/>
      <c r="AW226" s="522"/>
    </row>
    <row r="227" spans="13:49" s="598" customFormat="1">
      <c r="M227" s="522"/>
      <c r="N227" s="522"/>
      <c r="O227" s="522"/>
      <c r="P227" s="522"/>
      <c r="Q227" s="1335"/>
      <c r="R227" s="487"/>
      <c r="S227" s="344"/>
      <c r="T227" s="344"/>
      <c r="U227" s="344"/>
      <c r="V227" s="344"/>
      <c r="W227" s="344"/>
      <c r="X227" s="344"/>
      <c r="Y227" s="344"/>
      <c r="Z227" s="344"/>
      <c r="AA227" s="344"/>
      <c r="AB227" s="344"/>
      <c r="AC227" s="344"/>
      <c r="AD227" s="344"/>
      <c r="AE227" s="344"/>
      <c r="AF227" s="344"/>
      <c r="AG227" s="344"/>
      <c r="AH227" s="344"/>
      <c r="AI227" s="344"/>
      <c r="AJ227" s="344"/>
      <c r="AK227" s="344"/>
      <c r="AL227" s="344"/>
      <c r="AM227" s="344"/>
      <c r="AN227" s="344"/>
      <c r="AO227" s="522"/>
      <c r="AP227" s="1454"/>
      <c r="AQ227" s="522"/>
      <c r="AR227" s="522"/>
      <c r="AS227" s="522"/>
      <c r="AT227" s="522"/>
      <c r="AU227" s="486"/>
      <c r="AV227" s="344"/>
      <c r="AW227" s="522"/>
    </row>
    <row r="228" spans="13:49" s="598" customFormat="1">
      <c r="M228" s="522"/>
      <c r="N228" s="522"/>
      <c r="O228" s="522"/>
      <c r="P228" s="522"/>
      <c r="Q228" s="1335"/>
      <c r="R228" s="487"/>
      <c r="S228" s="344"/>
      <c r="T228" s="344"/>
      <c r="U228" s="344"/>
      <c r="V228" s="344"/>
      <c r="W228" s="344"/>
      <c r="X228" s="344"/>
      <c r="Y228" s="344"/>
      <c r="Z228" s="344"/>
      <c r="AA228" s="344"/>
      <c r="AB228" s="344"/>
      <c r="AC228" s="344"/>
      <c r="AD228" s="344"/>
      <c r="AE228" s="344"/>
      <c r="AF228" s="344"/>
      <c r="AG228" s="344"/>
      <c r="AH228" s="344"/>
      <c r="AI228" s="344"/>
      <c r="AJ228" s="344"/>
      <c r="AK228" s="344"/>
      <c r="AL228" s="344"/>
      <c r="AM228" s="344"/>
      <c r="AN228" s="344"/>
      <c r="AO228" s="522"/>
      <c r="AP228" s="1454"/>
      <c r="AQ228" s="522"/>
      <c r="AR228" s="522"/>
      <c r="AS228" s="522"/>
      <c r="AT228" s="522"/>
      <c r="AU228" s="486"/>
      <c r="AV228" s="344"/>
      <c r="AW228" s="522"/>
    </row>
    <row r="229" spans="13:49" s="598" customFormat="1">
      <c r="M229" s="522"/>
      <c r="N229" s="522"/>
      <c r="O229" s="522"/>
      <c r="P229" s="522"/>
      <c r="Q229" s="1335"/>
      <c r="R229" s="487"/>
      <c r="S229" s="344"/>
      <c r="T229" s="344"/>
      <c r="U229" s="344"/>
      <c r="V229" s="344"/>
      <c r="W229" s="344"/>
      <c r="X229" s="344"/>
      <c r="Y229" s="344"/>
      <c r="Z229" s="344"/>
      <c r="AA229" s="344"/>
      <c r="AB229" s="344"/>
      <c r="AC229" s="344"/>
      <c r="AD229" s="344"/>
      <c r="AE229" s="344"/>
      <c r="AF229" s="344"/>
      <c r="AG229" s="344"/>
      <c r="AH229" s="344"/>
      <c r="AI229" s="344"/>
      <c r="AJ229" s="344"/>
      <c r="AK229" s="344"/>
      <c r="AL229" s="344"/>
      <c r="AM229" s="344"/>
      <c r="AN229" s="344"/>
      <c r="AO229" s="522"/>
      <c r="AP229" s="1454"/>
      <c r="AQ229" s="522"/>
      <c r="AR229" s="522"/>
      <c r="AS229" s="522"/>
      <c r="AT229" s="522"/>
      <c r="AU229" s="486"/>
      <c r="AV229" s="344"/>
      <c r="AW229" s="522"/>
    </row>
    <row r="230" spans="13:49" s="598" customFormat="1">
      <c r="M230" s="522"/>
      <c r="N230" s="522"/>
      <c r="O230" s="522"/>
      <c r="P230" s="522"/>
      <c r="Q230" s="1335"/>
      <c r="R230" s="487"/>
      <c r="S230" s="344"/>
      <c r="T230" s="344"/>
      <c r="U230" s="344"/>
      <c r="V230" s="344"/>
      <c r="W230" s="344"/>
      <c r="X230" s="344"/>
      <c r="Y230" s="344"/>
      <c r="Z230" s="344"/>
      <c r="AA230" s="344"/>
      <c r="AB230" s="344"/>
      <c r="AC230" s="344"/>
      <c r="AD230" s="344"/>
      <c r="AE230" s="344"/>
      <c r="AF230" s="344"/>
      <c r="AG230" s="344"/>
      <c r="AH230" s="344"/>
      <c r="AI230" s="344"/>
      <c r="AJ230" s="344"/>
      <c r="AK230" s="344"/>
      <c r="AL230" s="344"/>
      <c r="AM230" s="344"/>
      <c r="AN230" s="344"/>
      <c r="AO230" s="522"/>
      <c r="AP230" s="1454"/>
      <c r="AQ230" s="522"/>
      <c r="AR230" s="522"/>
      <c r="AS230" s="522"/>
      <c r="AT230" s="522"/>
      <c r="AU230" s="486"/>
      <c r="AV230" s="344"/>
      <c r="AW230" s="522"/>
    </row>
    <row r="231" spans="13:49" s="598" customFormat="1">
      <c r="M231" s="522"/>
      <c r="N231" s="522"/>
      <c r="O231" s="522"/>
      <c r="P231" s="522"/>
      <c r="Q231" s="1335"/>
      <c r="R231" s="487"/>
      <c r="S231" s="344"/>
      <c r="T231" s="344"/>
      <c r="U231" s="344"/>
      <c r="V231" s="344"/>
      <c r="W231" s="344"/>
      <c r="X231" s="344"/>
      <c r="Y231" s="344"/>
      <c r="Z231" s="344"/>
      <c r="AA231" s="344"/>
      <c r="AB231" s="344"/>
      <c r="AC231" s="344"/>
      <c r="AD231" s="344"/>
      <c r="AE231" s="344"/>
      <c r="AF231" s="344"/>
      <c r="AG231" s="344"/>
      <c r="AH231" s="344"/>
      <c r="AI231" s="344"/>
      <c r="AJ231" s="344"/>
      <c r="AK231" s="344"/>
      <c r="AL231" s="344"/>
      <c r="AM231" s="344"/>
      <c r="AN231" s="344"/>
      <c r="AO231" s="522"/>
      <c r="AP231" s="1454"/>
      <c r="AQ231" s="522"/>
      <c r="AR231" s="522"/>
      <c r="AS231" s="522"/>
      <c r="AT231" s="522"/>
      <c r="AU231" s="486"/>
      <c r="AV231" s="344"/>
      <c r="AW231" s="522"/>
    </row>
    <row r="232" spans="13:49" s="598" customFormat="1">
      <c r="M232" s="522"/>
      <c r="N232" s="522"/>
      <c r="O232" s="522"/>
      <c r="P232" s="522"/>
      <c r="Q232" s="1335"/>
      <c r="R232" s="487"/>
      <c r="S232" s="344"/>
      <c r="T232" s="344"/>
      <c r="U232" s="344"/>
      <c r="V232" s="344"/>
      <c r="W232" s="344"/>
      <c r="X232" s="344"/>
      <c r="Y232" s="344"/>
      <c r="Z232" s="344"/>
      <c r="AA232" s="344"/>
      <c r="AB232" s="344"/>
      <c r="AC232" s="344"/>
      <c r="AD232" s="344"/>
      <c r="AE232" s="344"/>
      <c r="AF232" s="344"/>
      <c r="AG232" s="344"/>
      <c r="AH232" s="344"/>
      <c r="AI232" s="344"/>
      <c r="AJ232" s="344"/>
      <c r="AK232" s="344"/>
      <c r="AL232" s="344"/>
      <c r="AM232" s="344"/>
      <c r="AN232" s="344"/>
      <c r="AO232" s="522"/>
      <c r="AP232" s="1454"/>
      <c r="AQ232" s="522"/>
      <c r="AR232" s="522"/>
      <c r="AS232" s="522"/>
      <c r="AT232" s="522"/>
      <c r="AU232" s="486"/>
      <c r="AV232" s="344"/>
      <c r="AW232" s="522"/>
    </row>
    <row r="233" spans="13:49" s="598" customFormat="1">
      <c r="M233" s="522"/>
      <c r="N233" s="522"/>
      <c r="O233" s="522"/>
      <c r="P233" s="522"/>
      <c r="Q233" s="1335"/>
      <c r="R233" s="487"/>
      <c r="S233" s="344"/>
      <c r="T233" s="344"/>
      <c r="U233" s="344"/>
      <c r="V233" s="344"/>
      <c r="W233" s="344"/>
      <c r="X233" s="344"/>
      <c r="Y233" s="344"/>
      <c r="Z233" s="344"/>
      <c r="AA233" s="344"/>
      <c r="AB233" s="344"/>
      <c r="AC233" s="344"/>
      <c r="AD233" s="344"/>
      <c r="AE233" s="344"/>
      <c r="AF233" s="344"/>
      <c r="AG233" s="344"/>
      <c r="AH233" s="344"/>
      <c r="AI233" s="344"/>
      <c r="AJ233" s="344"/>
      <c r="AK233" s="344"/>
      <c r="AL233" s="344"/>
      <c r="AM233" s="344"/>
      <c r="AN233" s="344"/>
      <c r="AO233" s="522"/>
      <c r="AP233" s="1454"/>
      <c r="AQ233" s="522"/>
      <c r="AR233" s="522"/>
      <c r="AS233" s="522"/>
      <c r="AT233" s="522"/>
      <c r="AU233" s="486"/>
      <c r="AV233" s="344"/>
      <c r="AW233" s="522"/>
    </row>
    <row r="234" spans="13:49" s="598" customFormat="1">
      <c r="M234" s="522"/>
      <c r="N234" s="522"/>
      <c r="O234" s="522"/>
      <c r="P234" s="522"/>
      <c r="Q234" s="1335"/>
      <c r="R234" s="487"/>
      <c r="S234" s="344"/>
      <c r="T234" s="344"/>
      <c r="U234" s="344"/>
      <c r="V234" s="344"/>
      <c r="W234" s="344"/>
      <c r="X234" s="344"/>
      <c r="Y234" s="344"/>
      <c r="Z234" s="344"/>
      <c r="AA234" s="344"/>
      <c r="AB234" s="344"/>
      <c r="AC234" s="344"/>
      <c r="AD234" s="344"/>
      <c r="AE234" s="344"/>
      <c r="AF234" s="344"/>
      <c r="AG234" s="344"/>
      <c r="AH234" s="344"/>
      <c r="AI234" s="344"/>
      <c r="AJ234" s="344"/>
      <c r="AK234" s="344"/>
      <c r="AL234" s="344"/>
      <c r="AM234" s="344"/>
      <c r="AN234" s="344"/>
      <c r="AO234" s="522"/>
      <c r="AP234" s="1454"/>
      <c r="AQ234" s="522"/>
      <c r="AR234" s="522"/>
      <c r="AS234" s="522"/>
      <c r="AT234" s="522"/>
      <c r="AU234" s="486"/>
      <c r="AV234" s="344"/>
      <c r="AW234" s="522"/>
    </row>
    <row r="235" spans="13:49" s="598" customFormat="1">
      <c r="M235" s="522"/>
      <c r="N235" s="522"/>
      <c r="O235" s="522"/>
      <c r="P235" s="522"/>
      <c r="Q235" s="1335"/>
      <c r="R235" s="487"/>
      <c r="S235" s="344"/>
      <c r="T235" s="344"/>
      <c r="U235" s="344"/>
      <c r="V235" s="344"/>
      <c r="W235" s="344"/>
      <c r="X235" s="344"/>
      <c r="Y235" s="344"/>
      <c r="Z235" s="344"/>
      <c r="AA235" s="344"/>
      <c r="AB235" s="344"/>
      <c r="AC235" s="344"/>
      <c r="AD235" s="344"/>
      <c r="AE235" s="344"/>
      <c r="AF235" s="344"/>
      <c r="AG235" s="344"/>
      <c r="AH235" s="344"/>
      <c r="AI235" s="344"/>
      <c r="AJ235" s="344"/>
      <c r="AK235" s="344"/>
      <c r="AL235" s="344"/>
      <c r="AM235" s="344"/>
      <c r="AN235" s="344"/>
      <c r="AO235" s="522"/>
      <c r="AP235" s="1454"/>
      <c r="AQ235" s="522"/>
      <c r="AR235" s="522"/>
      <c r="AS235" s="522"/>
      <c r="AT235" s="522"/>
      <c r="AU235" s="486"/>
      <c r="AV235" s="344"/>
      <c r="AW235" s="522"/>
    </row>
    <row r="236" spans="13:49" s="598" customFormat="1">
      <c r="M236" s="522"/>
      <c r="N236" s="522"/>
      <c r="O236" s="522"/>
      <c r="P236" s="522"/>
      <c r="Q236" s="1335"/>
      <c r="R236" s="487"/>
      <c r="S236" s="344"/>
      <c r="T236" s="344"/>
      <c r="U236" s="344"/>
      <c r="V236" s="344"/>
      <c r="W236" s="344"/>
      <c r="X236" s="344"/>
      <c r="Y236" s="344"/>
      <c r="Z236" s="344"/>
      <c r="AA236" s="344"/>
      <c r="AB236" s="344"/>
      <c r="AC236" s="344"/>
      <c r="AD236" s="344"/>
      <c r="AE236" s="344"/>
      <c r="AF236" s="344"/>
      <c r="AG236" s="344"/>
      <c r="AH236" s="344"/>
      <c r="AI236" s="344"/>
      <c r="AJ236" s="344"/>
      <c r="AK236" s="344"/>
      <c r="AL236" s="344"/>
      <c r="AM236" s="344"/>
      <c r="AN236" s="344"/>
      <c r="AO236" s="522"/>
      <c r="AP236" s="1454"/>
      <c r="AQ236" s="522"/>
      <c r="AR236" s="522"/>
      <c r="AS236" s="522"/>
      <c r="AT236" s="522"/>
      <c r="AU236" s="486"/>
      <c r="AV236" s="344"/>
      <c r="AW236" s="522"/>
    </row>
    <row r="237" spans="13:49" s="598" customFormat="1">
      <c r="M237" s="522"/>
      <c r="N237" s="522"/>
      <c r="O237" s="522"/>
      <c r="P237" s="522"/>
      <c r="Q237" s="1335"/>
      <c r="R237" s="487"/>
      <c r="S237" s="344"/>
      <c r="T237" s="344"/>
      <c r="U237" s="344"/>
      <c r="V237" s="344"/>
      <c r="W237" s="344"/>
      <c r="X237" s="344"/>
      <c r="Y237" s="344"/>
      <c r="Z237" s="344"/>
      <c r="AA237" s="344"/>
      <c r="AB237" s="344"/>
      <c r="AC237" s="344"/>
      <c r="AD237" s="344"/>
      <c r="AE237" s="344"/>
      <c r="AF237" s="344"/>
      <c r="AG237" s="344"/>
      <c r="AH237" s="344"/>
      <c r="AI237" s="344"/>
      <c r="AJ237" s="344"/>
      <c r="AK237" s="344"/>
      <c r="AL237" s="344"/>
      <c r="AM237" s="344"/>
      <c r="AN237" s="344"/>
      <c r="AO237" s="522"/>
      <c r="AP237" s="1454"/>
      <c r="AQ237" s="522"/>
      <c r="AR237" s="522"/>
      <c r="AS237" s="522"/>
      <c r="AT237" s="522"/>
      <c r="AU237" s="486"/>
      <c r="AV237" s="344"/>
      <c r="AW237" s="522"/>
    </row>
    <row r="238" spans="13:49" s="598" customFormat="1">
      <c r="M238" s="522"/>
      <c r="N238" s="522"/>
      <c r="O238" s="522"/>
      <c r="P238" s="522"/>
      <c r="Q238" s="1335"/>
      <c r="R238" s="487"/>
      <c r="S238" s="344"/>
      <c r="T238" s="344"/>
      <c r="U238" s="344"/>
      <c r="V238" s="344"/>
      <c r="W238" s="344"/>
      <c r="X238" s="344"/>
      <c r="Y238" s="344"/>
      <c r="Z238" s="344"/>
      <c r="AA238" s="344"/>
      <c r="AB238" s="344"/>
      <c r="AC238" s="344"/>
      <c r="AD238" s="344"/>
      <c r="AE238" s="344"/>
      <c r="AF238" s="344"/>
      <c r="AG238" s="344"/>
      <c r="AH238" s="344"/>
      <c r="AI238" s="344"/>
      <c r="AJ238" s="344"/>
      <c r="AK238" s="344"/>
      <c r="AL238" s="344"/>
      <c r="AM238" s="344"/>
      <c r="AN238" s="344"/>
      <c r="AO238" s="522"/>
      <c r="AP238" s="1454"/>
      <c r="AQ238" s="522"/>
      <c r="AR238" s="522"/>
      <c r="AS238" s="522"/>
      <c r="AT238" s="522"/>
      <c r="AU238" s="486"/>
      <c r="AV238" s="344"/>
      <c r="AW238" s="522"/>
    </row>
    <row r="239" spans="13:49" s="598" customFormat="1">
      <c r="M239" s="522"/>
      <c r="N239" s="522"/>
      <c r="O239" s="522"/>
      <c r="P239" s="522"/>
      <c r="Q239" s="1335"/>
      <c r="R239" s="487"/>
      <c r="S239" s="344"/>
      <c r="T239" s="344"/>
      <c r="U239" s="344"/>
      <c r="V239" s="344"/>
      <c r="W239" s="344"/>
      <c r="X239" s="344"/>
      <c r="Y239" s="344"/>
      <c r="Z239" s="344"/>
      <c r="AA239" s="344"/>
      <c r="AB239" s="344"/>
      <c r="AC239" s="344"/>
      <c r="AD239" s="344"/>
      <c r="AE239" s="344"/>
      <c r="AF239" s="344"/>
      <c r="AG239" s="344"/>
      <c r="AH239" s="344"/>
      <c r="AI239" s="344"/>
      <c r="AJ239" s="344"/>
      <c r="AK239" s="344"/>
      <c r="AL239" s="344"/>
      <c r="AM239" s="344"/>
      <c r="AN239" s="344"/>
      <c r="AO239" s="522"/>
      <c r="AP239" s="1454"/>
      <c r="AQ239" s="522"/>
      <c r="AR239" s="522"/>
      <c r="AS239" s="522"/>
      <c r="AT239" s="522"/>
      <c r="AU239" s="486"/>
      <c r="AV239" s="344"/>
      <c r="AW239" s="522"/>
    </row>
    <row r="240" spans="13:49" s="598" customFormat="1">
      <c r="M240" s="522"/>
      <c r="N240" s="522"/>
      <c r="O240" s="522"/>
      <c r="P240" s="522"/>
      <c r="Q240" s="1335"/>
      <c r="R240" s="487"/>
      <c r="S240" s="344"/>
      <c r="T240" s="344"/>
      <c r="U240" s="344"/>
      <c r="V240" s="344"/>
      <c r="W240" s="344"/>
      <c r="X240" s="344"/>
      <c r="Y240" s="344"/>
      <c r="Z240" s="344"/>
      <c r="AA240" s="344"/>
      <c r="AB240" s="344"/>
      <c r="AC240" s="344"/>
      <c r="AD240" s="344"/>
      <c r="AE240" s="344"/>
      <c r="AF240" s="344"/>
      <c r="AG240" s="344"/>
      <c r="AH240" s="344"/>
      <c r="AI240" s="344"/>
      <c r="AJ240" s="344"/>
      <c r="AK240" s="344"/>
      <c r="AL240" s="344"/>
      <c r="AM240" s="344"/>
      <c r="AN240" s="344"/>
      <c r="AO240" s="522"/>
      <c r="AP240" s="1454"/>
      <c r="AQ240" s="522"/>
      <c r="AR240" s="522"/>
      <c r="AS240" s="522"/>
      <c r="AT240" s="522"/>
      <c r="AU240" s="486"/>
      <c r="AV240" s="344"/>
      <c r="AW240" s="522"/>
    </row>
    <row r="241" spans="13:49" s="598" customFormat="1">
      <c r="M241" s="522"/>
      <c r="N241" s="522"/>
      <c r="O241" s="522"/>
      <c r="P241" s="522"/>
      <c r="Q241" s="1335"/>
      <c r="R241" s="487"/>
      <c r="S241" s="344"/>
      <c r="T241" s="344"/>
      <c r="U241" s="344"/>
      <c r="V241" s="344"/>
      <c r="W241" s="344"/>
      <c r="X241" s="344"/>
      <c r="Y241" s="344"/>
      <c r="Z241" s="344"/>
      <c r="AA241" s="344"/>
      <c r="AB241" s="344"/>
      <c r="AC241" s="344"/>
      <c r="AD241" s="344"/>
      <c r="AE241" s="344"/>
      <c r="AF241" s="344"/>
      <c r="AG241" s="344"/>
      <c r="AH241" s="344"/>
      <c r="AI241" s="344"/>
      <c r="AJ241" s="344"/>
      <c r="AK241" s="344"/>
      <c r="AL241" s="344"/>
      <c r="AM241" s="344"/>
      <c r="AN241" s="344"/>
      <c r="AO241" s="522"/>
      <c r="AP241" s="1454"/>
      <c r="AQ241" s="522"/>
      <c r="AR241" s="522"/>
      <c r="AS241" s="522"/>
      <c r="AT241" s="522"/>
      <c r="AU241" s="486"/>
      <c r="AV241" s="344"/>
      <c r="AW241" s="522"/>
    </row>
    <row r="242" spans="13:49" s="598" customFormat="1">
      <c r="M242" s="522"/>
      <c r="N242" s="522"/>
      <c r="O242" s="522"/>
      <c r="P242" s="522"/>
      <c r="Q242" s="1335"/>
      <c r="R242" s="487"/>
      <c r="S242" s="344"/>
      <c r="T242" s="344"/>
      <c r="U242" s="344"/>
      <c r="V242" s="344"/>
      <c r="W242" s="344"/>
      <c r="X242" s="344"/>
      <c r="Y242" s="344"/>
      <c r="Z242" s="344"/>
      <c r="AA242" s="344"/>
      <c r="AB242" s="344"/>
      <c r="AC242" s="344"/>
      <c r="AD242" s="344"/>
      <c r="AE242" s="344"/>
      <c r="AF242" s="344"/>
      <c r="AG242" s="344"/>
      <c r="AH242" s="344"/>
      <c r="AI242" s="344"/>
      <c r="AJ242" s="344"/>
      <c r="AK242" s="344"/>
      <c r="AL242" s="344"/>
      <c r="AM242" s="344"/>
      <c r="AN242" s="344"/>
      <c r="AO242" s="522"/>
      <c r="AP242" s="1454"/>
      <c r="AQ242" s="522"/>
      <c r="AR242" s="522"/>
      <c r="AS242" s="522"/>
      <c r="AT242" s="522"/>
      <c r="AU242" s="486"/>
      <c r="AV242" s="344"/>
      <c r="AW242" s="522"/>
    </row>
    <row r="243" spans="13:49" s="598" customFormat="1">
      <c r="M243" s="522"/>
      <c r="N243" s="522"/>
      <c r="O243" s="522"/>
      <c r="P243" s="522"/>
      <c r="Q243" s="1335"/>
      <c r="R243" s="487"/>
      <c r="S243" s="344"/>
      <c r="T243" s="344"/>
      <c r="U243" s="344"/>
      <c r="V243" s="344"/>
      <c r="W243" s="344"/>
      <c r="X243" s="344"/>
      <c r="Y243" s="344"/>
      <c r="Z243" s="344"/>
      <c r="AA243" s="344"/>
      <c r="AB243" s="344"/>
      <c r="AC243" s="344"/>
      <c r="AD243" s="344"/>
      <c r="AE243" s="344"/>
      <c r="AF243" s="344"/>
      <c r="AG243" s="344"/>
      <c r="AH243" s="344"/>
      <c r="AI243" s="344"/>
      <c r="AJ243" s="344"/>
      <c r="AK243" s="344"/>
      <c r="AL243" s="344"/>
      <c r="AM243" s="344"/>
      <c r="AN243" s="344"/>
      <c r="AO243" s="522"/>
      <c r="AP243" s="1454"/>
      <c r="AQ243" s="522"/>
      <c r="AR243" s="522"/>
      <c r="AS243" s="522"/>
      <c r="AT243" s="522"/>
      <c r="AU243" s="486"/>
      <c r="AV243" s="344"/>
      <c r="AW243" s="522"/>
    </row>
    <row r="244" spans="13:49" s="598" customFormat="1">
      <c r="M244" s="522"/>
      <c r="N244" s="522"/>
      <c r="O244" s="522"/>
      <c r="P244" s="522"/>
      <c r="Q244" s="1335"/>
      <c r="R244" s="487"/>
      <c r="S244" s="344"/>
      <c r="T244" s="344"/>
      <c r="U244" s="344"/>
      <c r="V244" s="344"/>
      <c r="W244" s="344"/>
      <c r="X244" s="344"/>
      <c r="Y244" s="344"/>
      <c r="Z244" s="344"/>
      <c r="AA244" s="344"/>
      <c r="AB244" s="344"/>
      <c r="AC244" s="344"/>
      <c r="AD244" s="344"/>
      <c r="AE244" s="344"/>
      <c r="AF244" s="344"/>
      <c r="AG244" s="344"/>
      <c r="AH244" s="344"/>
      <c r="AI244" s="344"/>
      <c r="AJ244" s="344"/>
      <c r="AK244" s="344"/>
      <c r="AL244" s="344"/>
      <c r="AM244" s="344"/>
      <c r="AN244" s="344"/>
      <c r="AO244" s="522"/>
      <c r="AP244" s="1454"/>
      <c r="AQ244" s="522"/>
      <c r="AR244" s="522"/>
      <c r="AS244" s="522"/>
      <c r="AT244" s="522"/>
      <c r="AU244" s="486"/>
      <c r="AV244" s="344"/>
      <c r="AW244" s="522"/>
    </row>
    <row r="245" spans="13:49" s="598" customFormat="1">
      <c r="M245" s="522"/>
      <c r="N245" s="522"/>
      <c r="O245" s="522"/>
      <c r="P245" s="522"/>
      <c r="Q245" s="1335"/>
      <c r="R245" s="487"/>
      <c r="S245" s="344"/>
      <c r="T245" s="344"/>
      <c r="U245" s="344"/>
      <c r="V245" s="344"/>
      <c r="W245" s="344"/>
      <c r="X245" s="344"/>
      <c r="Y245" s="344"/>
      <c r="Z245" s="344"/>
      <c r="AA245" s="344"/>
      <c r="AB245" s="344"/>
      <c r="AC245" s="344"/>
      <c r="AD245" s="344"/>
      <c r="AE245" s="344"/>
      <c r="AF245" s="344"/>
      <c r="AG245" s="344"/>
      <c r="AH245" s="344"/>
      <c r="AI245" s="344"/>
      <c r="AJ245" s="344"/>
      <c r="AK245" s="344"/>
      <c r="AL245" s="344"/>
      <c r="AM245" s="344"/>
      <c r="AN245" s="344"/>
      <c r="AO245" s="522"/>
      <c r="AP245" s="1454"/>
      <c r="AQ245" s="522"/>
      <c r="AR245" s="522"/>
      <c r="AS245" s="522"/>
      <c r="AT245" s="522"/>
      <c r="AU245" s="486"/>
      <c r="AV245" s="344"/>
      <c r="AW245" s="522"/>
    </row>
    <row r="246" spans="13:49" s="598" customFormat="1">
      <c r="M246" s="522"/>
      <c r="N246" s="522"/>
      <c r="O246" s="522"/>
      <c r="P246" s="522"/>
      <c r="Q246" s="1335"/>
      <c r="R246" s="487"/>
      <c r="S246" s="344"/>
      <c r="T246" s="344"/>
      <c r="U246" s="344"/>
      <c r="V246" s="344"/>
      <c r="W246" s="344"/>
      <c r="X246" s="344"/>
      <c r="Y246" s="344"/>
      <c r="Z246" s="344"/>
      <c r="AA246" s="344"/>
      <c r="AB246" s="344"/>
      <c r="AC246" s="344"/>
      <c r="AD246" s="344"/>
      <c r="AE246" s="344"/>
      <c r="AF246" s="344"/>
      <c r="AG246" s="344"/>
      <c r="AH246" s="344"/>
      <c r="AI246" s="344"/>
      <c r="AJ246" s="344"/>
      <c r="AK246" s="344"/>
      <c r="AL246" s="344"/>
      <c r="AM246" s="344"/>
      <c r="AN246" s="344"/>
      <c r="AO246" s="522"/>
      <c r="AP246" s="1454"/>
      <c r="AQ246" s="522"/>
      <c r="AR246" s="522"/>
      <c r="AS246" s="522"/>
      <c r="AT246" s="522"/>
      <c r="AU246" s="486"/>
      <c r="AV246" s="344"/>
      <c r="AW246" s="522"/>
    </row>
    <row r="247" spans="13:49" s="598" customFormat="1">
      <c r="M247" s="522"/>
      <c r="N247" s="522"/>
      <c r="O247" s="522"/>
      <c r="P247" s="522"/>
      <c r="Q247" s="1335"/>
      <c r="R247" s="487"/>
      <c r="S247" s="344"/>
      <c r="T247" s="344"/>
      <c r="U247" s="344"/>
      <c r="V247" s="344"/>
      <c r="W247" s="344"/>
      <c r="X247" s="344"/>
      <c r="Y247" s="344"/>
      <c r="Z247" s="344"/>
      <c r="AA247" s="344"/>
      <c r="AB247" s="344"/>
      <c r="AC247" s="344"/>
      <c r="AD247" s="344"/>
      <c r="AE247" s="344"/>
      <c r="AF247" s="344"/>
      <c r="AG247" s="344"/>
      <c r="AH247" s="344"/>
      <c r="AI247" s="344"/>
      <c r="AJ247" s="344"/>
      <c r="AK247" s="344"/>
      <c r="AL247" s="344"/>
      <c r="AM247" s="344"/>
      <c r="AN247" s="344"/>
      <c r="AO247" s="522"/>
      <c r="AP247" s="1454"/>
      <c r="AQ247" s="522"/>
      <c r="AR247" s="522"/>
      <c r="AS247" s="522"/>
      <c r="AT247" s="522"/>
      <c r="AU247" s="486"/>
      <c r="AV247" s="344"/>
      <c r="AW247" s="522"/>
    </row>
    <row r="248" spans="13:49" s="598" customFormat="1">
      <c r="M248" s="522"/>
      <c r="N248" s="522"/>
      <c r="O248" s="522"/>
      <c r="P248" s="522"/>
      <c r="Q248" s="1335"/>
      <c r="R248" s="487"/>
      <c r="S248" s="344"/>
      <c r="T248" s="344"/>
      <c r="U248" s="344"/>
      <c r="V248" s="344"/>
      <c r="W248" s="344"/>
      <c r="X248" s="344"/>
      <c r="Y248" s="344"/>
      <c r="Z248" s="344"/>
      <c r="AA248" s="344"/>
      <c r="AB248" s="344"/>
      <c r="AC248" s="344"/>
      <c r="AD248" s="344"/>
      <c r="AE248" s="344"/>
      <c r="AF248" s="344"/>
      <c r="AG248" s="344"/>
      <c r="AH248" s="344"/>
      <c r="AI248" s="344"/>
      <c r="AJ248" s="344"/>
      <c r="AK248" s="344"/>
      <c r="AL248" s="344"/>
      <c r="AM248" s="344"/>
      <c r="AN248" s="344"/>
      <c r="AO248" s="522"/>
      <c r="AP248" s="1454"/>
      <c r="AQ248" s="522"/>
      <c r="AR248" s="522"/>
      <c r="AS248" s="522"/>
      <c r="AT248" s="522"/>
      <c r="AU248" s="486"/>
      <c r="AV248" s="344"/>
      <c r="AW248" s="522"/>
    </row>
    <row r="249" spans="13:49" s="598" customFormat="1">
      <c r="M249" s="522"/>
      <c r="N249" s="522"/>
      <c r="O249" s="522"/>
      <c r="P249" s="522"/>
      <c r="Q249" s="1335"/>
      <c r="R249" s="487"/>
      <c r="S249" s="344"/>
      <c r="T249" s="344"/>
      <c r="U249" s="344"/>
      <c r="V249" s="344"/>
      <c r="W249" s="344"/>
      <c r="X249" s="344"/>
      <c r="Y249" s="344"/>
      <c r="Z249" s="344"/>
      <c r="AA249" s="344"/>
      <c r="AB249" s="344"/>
      <c r="AC249" s="344"/>
      <c r="AD249" s="344"/>
      <c r="AE249" s="344"/>
      <c r="AF249" s="344"/>
      <c r="AG249" s="344"/>
      <c r="AH249" s="344"/>
      <c r="AI249" s="344"/>
      <c r="AJ249" s="344"/>
      <c r="AK249" s="344"/>
      <c r="AL249" s="344"/>
      <c r="AM249" s="344"/>
      <c r="AN249" s="344"/>
      <c r="AO249" s="522"/>
      <c r="AP249" s="1454"/>
      <c r="AQ249" s="522"/>
      <c r="AR249" s="522"/>
      <c r="AS249" s="522"/>
      <c r="AT249" s="522"/>
      <c r="AU249" s="486"/>
      <c r="AV249" s="344"/>
      <c r="AW249" s="522"/>
    </row>
    <row r="250" spans="13:49" s="598" customFormat="1">
      <c r="M250" s="522"/>
      <c r="N250" s="522"/>
      <c r="O250" s="522"/>
      <c r="P250" s="522"/>
      <c r="Q250" s="1335"/>
      <c r="R250" s="487"/>
      <c r="S250" s="344"/>
      <c r="T250" s="344"/>
      <c r="U250" s="344"/>
      <c r="V250" s="344"/>
      <c r="W250" s="344"/>
      <c r="X250" s="344"/>
      <c r="Y250" s="344"/>
      <c r="Z250" s="344"/>
      <c r="AA250" s="344"/>
      <c r="AB250" s="344"/>
      <c r="AC250" s="344"/>
      <c r="AD250" s="344"/>
      <c r="AE250" s="344"/>
      <c r="AF250" s="344"/>
      <c r="AG250" s="344"/>
      <c r="AH250" s="344"/>
      <c r="AI250" s="344"/>
      <c r="AJ250" s="344"/>
      <c r="AK250" s="344"/>
      <c r="AL250" s="344"/>
      <c r="AM250" s="344"/>
      <c r="AN250" s="344"/>
      <c r="AO250" s="522"/>
      <c r="AP250" s="1454"/>
      <c r="AQ250" s="522"/>
      <c r="AR250" s="522"/>
      <c r="AS250" s="522"/>
      <c r="AT250" s="522"/>
      <c r="AU250" s="486"/>
      <c r="AV250" s="344"/>
      <c r="AW250" s="522"/>
    </row>
    <row r="251" spans="13:49" s="598" customFormat="1">
      <c r="M251" s="522"/>
      <c r="N251" s="522"/>
      <c r="O251" s="522"/>
      <c r="P251" s="522"/>
      <c r="Q251" s="1335"/>
      <c r="R251" s="487"/>
      <c r="S251" s="344"/>
      <c r="T251" s="344"/>
      <c r="U251" s="344"/>
      <c r="V251" s="344"/>
      <c r="W251" s="344"/>
      <c r="X251" s="344"/>
      <c r="Y251" s="344"/>
      <c r="Z251" s="344"/>
      <c r="AA251" s="344"/>
      <c r="AB251" s="344"/>
      <c r="AC251" s="344"/>
      <c r="AD251" s="344"/>
      <c r="AE251" s="344"/>
      <c r="AF251" s="344"/>
      <c r="AG251" s="344"/>
      <c r="AH251" s="344"/>
      <c r="AI251" s="344"/>
      <c r="AJ251" s="344"/>
      <c r="AK251" s="344"/>
      <c r="AL251" s="344"/>
      <c r="AM251" s="344"/>
      <c r="AN251" s="344"/>
      <c r="AO251" s="522"/>
      <c r="AP251" s="1454"/>
      <c r="AQ251" s="522"/>
      <c r="AR251" s="522"/>
      <c r="AS251" s="522"/>
      <c r="AT251" s="522"/>
      <c r="AU251" s="486"/>
      <c r="AV251" s="344"/>
      <c r="AW251" s="522"/>
    </row>
    <row r="252" spans="13:49" s="598" customFormat="1">
      <c r="M252" s="522"/>
      <c r="N252" s="522"/>
      <c r="O252" s="522"/>
      <c r="P252" s="522"/>
      <c r="Q252" s="1335"/>
      <c r="R252" s="487"/>
      <c r="S252" s="344"/>
      <c r="T252" s="344"/>
      <c r="U252" s="344"/>
      <c r="V252" s="344"/>
      <c r="W252" s="344"/>
      <c r="X252" s="344"/>
      <c r="Y252" s="344"/>
      <c r="Z252" s="344"/>
      <c r="AA252" s="344"/>
      <c r="AB252" s="344"/>
      <c r="AC252" s="344"/>
      <c r="AD252" s="344"/>
      <c r="AE252" s="344"/>
      <c r="AF252" s="344"/>
      <c r="AG252" s="344"/>
      <c r="AH252" s="344"/>
      <c r="AI252" s="344"/>
      <c r="AJ252" s="344"/>
      <c r="AK252" s="344"/>
      <c r="AL252" s="344"/>
      <c r="AM252" s="344"/>
      <c r="AN252" s="344"/>
      <c r="AO252" s="522"/>
      <c r="AP252" s="1454"/>
      <c r="AQ252" s="522"/>
      <c r="AR252" s="522"/>
      <c r="AS252" s="522"/>
      <c r="AT252" s="522"/>
      <c r="AU252" s="486"/>
      <c r="AV252" s="344"/>
      <c r="AW252" s="522"/>
    </row>
    <row r="253" spans="13:49" s="598" customFormat="1">
      <c r="M253" s="522"/>
      <c r="N253" s="522"/>
      <c r="O253" s="522"/>
      <c r="P253" s="522"/>
      <c r="Q253" s="1335"/>
      <c r="R253" s="487"/>
      <c r="S253" s="344"/>
      <c r="T253" s="344"/>
      <c r="U253" s="344"/>
      <c r="V253" s="344"/>
      <c r="W253" s="344"/>
      <c r="X253" s="344"/>
      <c r="Y253" s="344"/>
      <c r="Z253" s="344"/>
      <c r="AA253" s="344"/>
      <c r="AB253" s="344"/>
      <c r="AC253" s="344"/>
      <c r="AD253" s="344"/>
      <c r="AE253" s="344"/>
      <c r="AF253" s="344"/>
      <c r="AG253" s="344"/>
      <c r="AH253" s="344"/>
      <c r="AI253" s="344"/>
      <c r="AJ253" s="344"/>
      <c r="AK253" s="344"/>
      <c r="AL253" s="344"/>
      <c r="AM253" s="344"/>
      <c r="AN253" s="344"/>
      <c r="AO253" s="522"/>
      <c r="AP253" s="1454"/>
      <c r="AQ253" s="522"/>
      <c r="AR253" s="522"/>
      <c r="AS253" s="522"/>
      <c r="AT253" s="522"/>
      <c r="AU253" s="486"/>
      <c r="AV253" s="344"/>
      <c r="AW253" s="522"/>
    </row>
    <row r="254" spans="13:49" s="598" customFormat="1">
      <c r="M254" s="522"/>
      <c r="N254" s="522"/>
      <c r="O254" s="522"/>
      <c r="P254" s="522"/>
      <c r="Q254" s="1335"/>
      <c r="R254" s="487"/>
      <c r="S254" s="344"/>
      <c r="T254" s="344"/>
      <c r="U254" s="344"/>
      <c r="V254" s="344"/>
      <c r="W254" s="344"/>
      <c r="X254" s="344"/>
      <c r="Y254" s="344"/>
      <c r="Z254" s="344"/>
      <c r="AA254" s="344"/>
      <c r="AB254" s="344"/>
      <c r="AC254" s="344"/>
      <c r="AD254" s="344"/>
      <c r="AE254" s="344"/>
      <c r="AF254" s="344"/>
      <c r="AG254" s="344"/>
      <c r="AH254" s="344"/>
      <c r="AI254" s="344"/>
      <c r="AJ254" s="344"/>
      <c r="AK254" s="344"/>
      <c r="AL254" s="344"/>
      <c r="AM254" s="344"/>
      <c r="AN254" s="344"/>
      <c r="AO254" s="522"/>
      <c r="AP254" s="1454"/>
      <c r="AQ254" s="522"/>
      <c r="AR254" s="522"/>
      <c r="AS254" s="522"/>
      <c r="AT254" s="522"/>
      <c r="AU254" s="486"/>
      <c r="AV254" s="344"/>
      <c r="AW254" s="522"/>
    </row>
    <row r="255" spans="13:49" s="598" customFormat="1">
      <c r="M255" s="522"/>
      <c r="N255" s="522"/>
      <c r="O255" s="522"/>
      <c r="P255" s="522"/>
      <c r="Q255" s="1335"/>
      <c r="R255" s="487"/>
      <c r="S255" s="344"/>
      <c r="T255" s="344"/>
      <c r="U255" s="344"/>
      <c r="V255" s="344"/>
      <c r="W255" s="344"/>
      <c r="X255" s="344"/>
      <c r="Y255" s="344"/>
      <c r="Z255" s="344"/>
      <c r="AA255" s="344"/>
      <c r="AB255" s="344"/>
      <c r="AC255" s="344"/>
      <c r="AD255" s="344"/>
      <c r="AE255" s="344"/>
      <c r="AF255" s="344"/>
      <c r="AG255" s="344"/>
      <c r="AH255" s="344"/>
      <c r="AI255" s="344"/>
      <c r="AJ255" s="344"/>
      <c r="AK255" s="344"/>
      <c r="AL255" s="344"/>
      <c r="AM255" s="344"/>
      <c r="AN255" s="344"/>
      <c r="AO255" s="522"/>
      <c r="AP255" s="1454"/>
      <c r="AQ255" s="522"/>
      <c r="AR255" s="522"/>
      <c r="AS255" s="522"/>
      <c r="AT255" s="522"/>
      <c r="AU255" s="486"/>
      <c r="AV255" s="344"/>
      <c r="AW255" s="522"/>
    </row>
    <row r="256" spans="13:49" s="598" customFormat="1">
      <c r="M256" s="522"/>
      <c r="N256" s="522"/>
      <c r="O256" s="522"/>
      <c r="P256" s="522"/>
      <c r="Q256" s="1335"/>
      <c r="R256" s="487"/>
      <c r="S256" s="344"/>
      <c r="T256" s="344"/>
      <c r="U256" s="344"/>
      <c r="V256" s="344"/>
      <c r="W256" s="344"/>
      <c r="X256" s="344"/>
      <c r="Y256" s="344"/>
      <c r="Z256" s="344"/>
      <c r="AA256" s="344"/>
      <c r="AB256" s="344"/>
      <c r="AC256" s="344"/>
      <c r="AD256" s="344"/>
      <c r="AE256" s="344"/>
      <c r="AF256" s="344"/>
      <c r="AG256" s="344"/>
      <c r="AH256" s="344"/>
      <c r="AI256" s="344"/>
      <c r="AJ256" s="344"/>
      <c r="AK256" s="344"/>
      <c r="AL256" s="344"/>
      <c r="AM256" s="344"/>
      <c r="AN256" s="344"/>
      <c r="AO256" s="522"/>
      <c r="AP256" s="1454"/>
      <c r="AQ256" s="522"/>
      <c r="AR256" s="522"/>
      <c r="AS256" s="522"/>
      <c r="AT256" s="522"/>
      <c r="AU256" s="486"/>
      <c r="AV256" s="344"/>
      <c r="AW256" s="522"/>
    </row>
    <row r="257" spans="13:49" s="598" customFormat="1">
      <c r="M257" s="522"/>
      <c r="N257" s="522"/>
      <c r="O257" s="522"/>
      <c r="P257" s="522"/>
      <c r="Q257" s="1335"/>
      <c r="R257" s="487"/>
      <c r="S257" s="344"/>
      <c r="T257" s="344"/>
      <c r="U257" s="344"/>
      <c r="V257" s="344"/>
      <c r="W257" s="344"/>
      <c r="X257" s="344"/>
      <c r="Y257" s="344"/>
      <c r="Z257" s="344"/>
      <c r="AA257" s="344"/>
      <c r="AB257" s="344"/>
      <c r="AC257" s="344"/>
      <c r="AD257" s="344"/>
      <c r="AE257" s="344"/>
      <c r="AF257" s="344"/>
      <c r="AG257" s="344"/>
      <c r="AH257" s="344"/>
      <c r="AI257" s="344"/>
      <c r="AJ257" s="344"/>
      <c r="AK257" s="344"/>
      <c r="AL257" s="344"/>
      <c r="AM257" s="344"/>
      <c r="AN257" s="344"/>
      <c r="AO257" s="522"/>
      <c r="AP257" s="1454"/>
      <c r="AQ257" s="522"/>
      <c r="AR257" s="522"/>
      <c r="AS257" s="522"/>
      <c r="AT257" s="522"/>
      <c r="AU257" s="486"/>
      <c r="AV257" s="344"/>
      <c r="AW257" s="522"/>
    </row>
    <row r="258" spans="13:49" s="598" customFormat="1">
      <c r="M258" s="522"/>
      <c r="N258" s="522"/>
      <c r="O258" s="522"/>
      <c r="P258" s="522"/>
      <c r="Q258" s="1335"/>
      <c r="R258" s="487"/>
      <c r="S258" s="344"/>
      <c r="T258" s="344"/>
      <c r="U258" s="344"/>
      <c r="V258" s="344"/>
      <c r="W258" s="344"/>
      <c r="X258" s="344"/>
      <c r="Y258" s="344"/>
      <c r="Z258" s="344"/>
      <c r="AA258" s="344"/>
      <c r="AB258" s="344"/>
      <c r="AC258" s="344"/>
      <c r="AD258" s="344"/>
      <c r="AE258" s="344"/>
      <c r="AF258" s="344"/>
      <c r="AG258" s="344"/>
      <c r="AH258" s="344"/>
      <c r="AI258" s="344"/>
      <c r="AJ258" s="344"/>
      <c r="AK258" s="344"/>
      <c r="AL258" s="344"/>
      <c r="AM258" s="344"/>
      <c r="AN258" s="344"/>
      <c r="AO258" s="522"/>
      <c r="AP258" s="1454"/>
      <c r="AQ258" s="522"/>
      <c r="AR258" s="522"/>
      <c r="AS258" s="522"/>
      <c r="AT258" s="522"/>
      <c r="AU258" s="486"/>
      <c r="AV258" s="344"/>
      <c r="AW258" s="522"/>
    </row>
    <row r="259" spans="13:49" s="598" customFormat="1">
      <c r="M259" s="522"/>
      <c r="N259" s="522"/>
      <c r="O259" s="522"/>
      <c r="P259" s="522"/>
      <c r="Q259" s="1335"/>
      <c r="R259" s="487"/>
      <c r="S259" s="344"/>
      <c r="T259" s="344"/>
      <c r="U259" s="344"/>
      <c r="V259" s="344"/>
      <c r="W259" s="344"/>
      <c r="X259" s="344"/>
      <c r="Y259" s="344"/>
      <c r="Z259" s="344"/>
      <c r="AA259" s="344"/>
      <c r="AB259" s="344"/>
      <c r="AC259" s="344"/>
      <c r="AD259" s="344"/>
      <c r="AE259" s="344"/>
      <c r="AF259" s="344"/>
      <c r="AG259" s="344"/>
      <c r="AH259" s="344"/>
      <c r="AI259" s="344"/>
      <c r="AJ259" s="344"/>
      <c r="AK259" s="344"/>
      <c r="AL259" s="344"/>
      <c r="AM259" s="344"/>
      <c r="AN259" s="344"/>
      <c r="AO259" s="522"/>
      <c r="AP259" s="1454"/>
      <c r="AQ259" s="522"/>
      <c r="AR259" s="522"/>
      <c r="AS259" s="522"/>
      <c r="AT259" s="522"/>
      <c r="AU259" s="486"/>
      <c r="AV259" s="344"/>
      <c r="AW259" s="522"/>
    </row>
    <row r="260" spans="13:49" s="598" customFormat="1">
      <c r="M260" s="522"/>
      <c r="N260" s="522"/>
      <c r="O260" s="522"/>
      <c r="P260" s="522"/>
      <c r="Q260" s="1335"/>
      <c r="R260" s="487"/>
      <c r="S260" s="344"/>
      <c r="T260" s="344"/>
      <c r="U260" s="344"/>
      <c r="V260" s="344"/>
      <c r="W260" s="344"/>
      <c r="X260" s="344"/>
      <c r="Y260" s="344"/>
      <c r="Z260" s="344"/>
      <c r="AA260" s="344"/>
      <c r="AB260" s="344"/>
      <c r="AC260" s="344"/>
      <c r="AD260" s="344"/>
      <c r="AE260" s="344"/>
      <c r="AF260" s="344"/>
      <c r="AG260" s="344"/>
      <c r="AH260" s="344"/>
      <c r="AI260" s="344"/>
      <c r="AJ260" s="344"/>
      <c r="AK260" s="344"/>
      <c r="AL260" s="344"/>
      <c r="AM260" s="344"/>
      <c r="AN260" s="344"/>
      <c r="AO260" s="522"/>
      <c r="AP260" s="1454"/>
      <c r="AQ260" s="522"/>
      <c r="AR260" s="522"/>
      <c r="AS260" s="522"/>
      <c r="AT260" s="522"/>
      <c r="AU260" s="486"/>
      <c r="AV260" s="344"/>
      <c r="AW260" s="522"/>
    </row>
    <row r="261" spans="13:49" s="598" customFormat="1">
      <c r="M261" s="522"/>
      <c r="N261" s="522"/>
      <c r="O261" s="522"/>
      <c r="P261" s="522"/>
      <c r="Q261" s="1335"/>
      <c r="R261" s="487"/>
      <c r="S261" s="344"/>
      <c r="T261" s="344"/>
      <c r="U261" s="344"/>
      <c r="V261" s="344"/>
      <c r="W261" s="344"/>
      <c r="X261" s="344"/>
      <c r="Y261" s="344"/>
      <c r="Z261" s="344"/>
      <c r="AA261" s="344"/>
      <c r="AB261" s="344"/>
      <c r="AC261" s="344"/>
      <c r="AD261" s="344"/>
      <c r="AE261" s="344"/>
      <c r="AF261" s="344"/>
      <c r="AG261" s="344"/>
      <c r="AH261" s="344"/>
      <c r="AI261" s="344"/>
      <c r="AJ261" s="344"/>
      <c r="AK261" s="344"/>
      <c r="AL261" s="344"/>
      <c r="AM261" s="344"/>
      <c r="AN261" s="344"/>
      <c r="AO261" s="522"/>
      <c r="AP261" s="1454"/>
      <c r="AQ261" s="522"/>
      <c r="AR261" s="522"/>
      <c r="AS261" s="522"/>
      <c r="AT261" s="522"/>
      <c r="AU261" s="486"/>
      <c r="AV261" s="344"/>
      <c r="AW261" s="522"/>
    </row>
    <row r="262" spans="13:49" s="598" customFormat="1">
      <c r="M262" s="522"/>
      <c r="N262" s="522"/>
      <c r="O262" s="522"/>
      <c r="P262" s="522"/>
      <c r="Q262" s="1335"/>
      <c r="R262" s="487"/>
      <c r="S262" s="344"/>
      <c r="T262" s="344"/>
      <c r="U262" s="344"/>
      <c r="V262" s="344"/>
      <c r="W262" s="344"/>
      <c r="X262" s="344"/>
      <c r="Y262" s="344"/>
      <c r="Z262" s="344"/>
      <c r="AA262" s="344"/>
      <c r="AB262" s="344"/>
      <c r="AC262" s="344"/>
      <c r="AD262" s="344"/>
      <c r="AE262" s="344"/>
      <c r="AF262" s="344"/>
      <c r="AG262" s="344"/>
      <c r="AH262" s="344"/>
      <c r="AI262" s="344"/>
      <c r="AJ262" s="344"/>
      <c r="AK262" s="344"/>
      <c r="AL262" s="344"/>
      <c r="AM262" s="344"/>
      <c r="AN262" s="344"/>
      <c r="AO262" s="522"/>
      <c r="AP262" s="1454"/>
      <c r="AQ262" s="522"/>
      <c r="AR262" s="522"/>
      <c r="AS262" s="522"/>
      <c r="AT262" s="522"/>
      <c r="AU262" s="486"/>
      <c r="AV262" s="344"/>
      <c r="AW262" s="522"/>
    </row>
    <row r="263" spans="13:49" s="598" customFormat="1">
      <c r="M263" s="522"/>
      <c r="N263" s="522"/>
      <c r="O263" s="522"/>
      <c r="P263" s="522"/>
      <c r="Q263" s="1335"/>
      <c r="R263" s="487"/>
      <c r="S263" s="344"/>
      <c r="T263" s="344"/>
      <c r="U263" s="344"/>
      <c r="V263" s="344"/>
      <c r="W263" s="344"/>
      <c r="X263" s="344"/>
      <c r="Y263" s="344"/>
      <c r="Z263" s="344"/>
      <c r="AA263" s="344"/>
      <c r="AB263" s="344"/>
      <c r="AC263" s="344"/>
      <c r="AD263" s="344"/>
      <c r="AE263" s="344"/>
      <c r="AF263" s="344"/>
      <c r="AG263" s="344"/>
      <c r="AH263" s="344"/>
      <c r="AI263" s="344"/>
      <c r="AJ263" s="344"/>
      <c r="AK263" s="344"/>
      <c r="AL263" s="344"/>
      <c r="AM263" s="344"/>
      <c r="AN263" s="344"/>
      <c r="AO263" s="522"/>
      <c r="AP263" s="1454"/>
      <c r="AQ263" s="522"/>
      <c r="AR263" s="522"/>
      <c r="AS263" s="522"/>
      <c r="AT263" s="522"/>
      <c r="AU263" s="486"/>
      <c r="AV263" s="344"/>
      <c r="AW263" s="522"/>
    </row>
    <row r="264" spans="13:49" s="598" customFormat="1">
      <c r="M264" s="522"/>
      <c r="N264" s="522"/>
      <c r="O264" s="522"/>
      <c r="P264" s="522"/>
      <c r="Q264" s="1335"/>
      <c r="R264" s="487"/>
      <c r="S264" s="344"/>
      <c r="T264" s="344"/>
      <c r="U264" s="344"/>
      <c r="V264" s="344"/>
      <c r="W264" s="344"/>
      <c r="X264" s="344"/>
      <c r="Y264" s="344"/>
      <c r="Z264" s="344"/>
      <c r="AA264" s="344"/>
      <c r="AB264" s="344"/>
      <c r="AC264" s="344"/>
      <c r="AD264" s="344"/>
      <c r="AE264" s="344"/>
      <c r="AF264" s="344"/>
      <c r="AG264" s="344"/>
      <c r="AH264" s="344"/>
      <c r="AI264" s="344"/>
      <c r="AJ264" s="344"/>
      <c r="AK264" s="344"/>
      <c r="AL264" s="344"/>
      <c r="AM264" s="344"/>
      <c r="AN264" s="344"/>
      <c r="AO264" s="522"/>
      <c r="AP264" s="1454"/>
      <c r="AQ264" s="522"/>
      <c r="AR264" s="522"/>
      <c r="AS264" s="522"/>
      <c r="AT264" s="522"/>
      <c r="AU264" s="486"/>
      <c r="AV264" s="344"/>
      <c r="AW264" s="522"/>
    </row>
    <row r="265" spans="13:49" s="598" customFormat="1">
      <c r="M265" s="522"/>
      <c r="N265" s="522"/>
      <c r="O265" s="522"/>
      <c r="P265" s="522"/>
      <c r="Q265" s="1335"/>
      <c r="R265" s="487"/>
      <c r="S265" s="344"/>
      <c r="T265" s="344"/>
      <c r="U265" s="344"/>
      <c r="V265" s="344"/>
      <c r="W265" s="344"/>
      <c r="X265" s="344"/>
      <c r="Y265" s="344"/>
      <c r="Z265" s="344"/>
      <c r="AA265" s="344"/>
      <c r="AB265" s="344"/>
      <c r="AC265" s="344"/>
      <c r="AD265" s="344"/>
      <c r="AE265" s="344"/>
      <c r="AF265" s="344"/>
      <c r="AG265" s="344"/>
      <c r="AH265" s="344"/>
      <c r="AI265" s="344"/>
      <c r="AJ265" s="344"/>
      <c r="AK265" s="344"/>
      <c r="AL265" s="344"/>
      <c r="AM265" s="344"/>
      <c r="AN265" s="344"/>
      <c r="AO265" s="522"/>
      <c r="AP265" s="1454"/>
      <c r="AQ265" s="522"/>
      <c r="AR265" s="522"/>
      <c r="AS265" s="522"/>
      <c r="AT265" s="522"/>
      <c r="AU265" s="486"/>
      <c r="AV265" s="344"/>
      <c r="AW265" s="522"/>
    </row>
    <row r="266" spans="13:49" s="598" customFormat="1">
      <c r="M266" s="522"/>
      <c r="N266" s="522"/>
      <c r="O266" s="522"/>
      <c r="P266" s="522"/>
      <c r="Q266" s="1335"/>
      <c r="R266" s="487"/>
      <c r="S266" s="344"/>
      <c r="T266" s="344"/>
      <c r="U266" s="344"/>
      <c r="V266" s="344"/>
      <c r="W266" s="344"/>
      <c r="X266" s="344"/>
      <c r="Y266" s="344"/>
      <c r="Z266" s="344"/>
      <c r="AA266" s="344"/>
      <c r="AB266" s="344"/>
      <c r="AC266" s="344"/>
      <c r="AD266" s="344"/>
      <c r="AE266" s="344"/>
      <c r="AF266" s="344"/>
      <c r="AG266" s="344"/>
      <c r="AH266" s="344"/>
      <c r="AI266" s="344"/>
      <c r="AJ266" s="344"/>
      <c r="AK266" s="344"/>
      <c r="AL266" s="344"/>
      <c r="AM266" s="344"/>
      <c r="AN266" s="344"/>
      <c r="AO266" s="522"/>
      <c r="AP266" s="1454"/>
      <c r="AQ266" s="522"/>
      <c r="AR266" s="522"/>
      <c r="AS266" s="522"/>
      <c r="AT266" s="522"/>
      <c r="AU266" s="486"/>
      <c r="AV266" s="344"/>
      <c r="AW266" s="522"/>
    </row>
    <row r="267" spans="13:49" s="598" customFormat="1">
      <c r="M267" s="522"/>
      <c r="N267" s="522"/>
      <c r="O267" s="522"/>
      <c r="P267" s="522"/>
      <c r="Q267" s="1335"/>
      <c r="R267" s="487"/>
      <c r="S267" s="344"/>
      <c r="T267" s="344"/>
      <c r="U267" s="344"/>
      <c r="V267" s="344"/>
      <c r="W267" s="344"/>
      <c r="X267" s="344"/>
      <c r="Y267" s="344"/>
      <c r="Z267" s="344"/>
      <c r="AA267" s="344"/>
      <c r="AB267" s="344"/>
      <c r="AC267" s="344"/>
      <c r="AD267" s="344"/>
      <c r="AE267" s="344"/>
      <c r="AF267" s="344"/>
      <c r="AG267" s="344"/>
      <c r="AH267" s="344"/>
      <c r="AI267" s="344"/>
      <c r="AJ267" s="344"/>
      <c r="AK267" s="344"/>
      <c r="AL267" s="344"/>
      <c r="AM267" s="344"/>
      <c r="AN267" s="344"/>
      <c r="AO267" s="522"/>
      <c r="AP267" s="1454"/>
      <c r="AQ267" s="522"/>
      <c r="AR267" s="522"/>
      <c r="AS267" s="522"/>
      <c r="AT267" s="522"/>
      <c r="AU267" s="486"/>
      <c r="AV267" s="344"/>
      <c r="AW267" s="522"/>
    </row>
    <row r="268" spans="13:49" s="598" customFormat="1">
      <c r="M268" s="522"/>
      <c r="N268" s="522"/>
      <c r="O268" s="522"/>
      <c r="P268" s="522"/>
      <c r="Q268" s="1335"/>
      <c r="R268" s="487"/>
      <c r="S268" s="344"/>
      <c r="T268" s="344"/>
      <c r="U268" s="344"/>
      <c r="V268" s="344"/>
      <c r="W268" s="344"/>
      <c r="X268" s="344"/>
      <c r="Y268" s="344"/>
      <c r="Z268" s="344"/>
      <c r="AA268" s="344"/>
      <c r="AB268" s="344"/>
      <c r="AC268" s="344"/>
      <c r="AD268" s="344"/>
      <c r="AE268" s="344"/>
      <c r="AF268" s="344"/>
      <c r="AG268" s="344"/>
      <c r="AH268" s="344"/>
      <c r="AI268" s="344"/>
      <c r="AJ268" s="344"/>
      <c r="AK268" s="344"/>
      <c r="AL268" s="344"/>
      <c r="AM268" s="344"/>
      <c r="AN268" s="344"/>
      <c r="AO268" s="522"/>
      <c r="AP268" s="1454"/>
      <c r="AQ268" s="522"/>
      <c r="AR268" s="522"/>
      <c r="AS268" s="522"/>
      <c r="AT268" s="522"/>
      <c r="AU268" s="486"/>
      <c r="AV268" s="344"/>
      <c r="AW268" s="522"/>
    </row>
    <row r="269" spans="13:49" s="598" customFormat="1">
      <c r="M269" s="522"/>
      <c r="N269" s="522"/>
      <c r="O269" s="522"/>
      <c r="P269" s="522"/>
      <c r="Q269" s="1335"/>
      <c r="R269" s="487"/>
      <c r="S269" s="344"/>
      <c r="T269" s="344"/>
      <c r="U269" s="344"/>
      <c r="V269" s="344"/>
      <c r="W269" s="344"/>
      <c r="X269" s="344"/>
      <c r="Y269" s="344"/>
      <c r="Z269" s="344"/>
      <c r="AA269" s="344"/>
      <c r="AB269" s="344"/>
      <c r="AC269" s="344"/>
      <c r="AD269" s="344"/>
      <c r="AE269" s="344"/>
      <c r="AF269" s="344"/>
      <c r="AG269" s="344"/>
      <c r="AH269" s="344"/>
      <c r="AI269" s="344"/>
      <c r="AJ269" s="344"/>
      <c r="AK269" s="344"/>
      <c r="AL269" s="344"/>
      <c r="AM269" s="344"/>
      <c r="AN269" s="344"/>
      <c r="AO269" s="522"/>
      <c r="AP269" s="1454"/>
      <c r="AQ269" s="522"/>
      <c r="AR269" s="522"/>
      <c r="AS269" s="522"/>
      <c r="AT269" s="522"/>
      <c r="AU269" s="486"/>
      <c r="AV269" s="344"/>
      <c r="AW269" s="522"/>
    </row>
    <row r="270" spans="13:49" s="598" customFormat="1">
      <c r="M270" s="522"/>
      <c r="N270" s="522"/>
      <c r="O270" s="522"/>
      <c r="P270" s="522"/>
      <c r="Q270" s="1335"/>
      <c r="R270" s="487"/>
      <c r="S270" s="344"/>
      <c r="T270" s="344"/>
      <c r="U270" s="344"/>
      <c r="V270" s="344"/>
      <c r="W270" s="344"/>
      <c r="X270" s="344"/>
      <c r="Y270" s="344"/>
      <c r="Z270" s="344"/>
      <c r="AA270" s="344"/>
      <c r="AB270" s="344"/>
      <c r="AC270" s="344"/>
      <c r="AD270" s="344"/>
      <c r="AE270" s="344"/>
      <c r="AF270" s="344"/>
      <c r="AG270" s="344"/>
      <c r="AH270" s="344"/>
      <c r="AI270" s="344"/>
      <c r="AJ270" s="344"/>
      <c r="AK270" s="344"/>
      <c r="AL270" s="344"/>
      <c r="AM270" s="344"/>
      <c r="AN270" s="344"/>
      <c r="AO270" s="522"/>
      <c r="AP270" s="1454"/>
      <c r="AQ270" s="522"/>
      <c r="AR270" s="522"/>
      <c r="AS270" s="522"/>
      <c r="AT270" s="522"/>
      <c r="AU270" s="486"/>
      <c r="AV270" s="344"/>
      <c r="AW270" s="522"/>
    </row>
    <row r="271" spans="13:49" s="598" customFormat="1">
      <c r="M271" s="522"/>
      <c r="N271" s="522"/>
      <c r="O271" s="522"/>
      <c r="P271" s="522"/>
      <c r="Q271" s="1335"/>
      <c r="R271" s="487"/>
      <c r="S271" s="344"/>
      <c r="T271" s="344"/>
      <c r="U271" s="344"/>
      <c r="V271" s="344"/>
      <c r="W271" s="344"/>
      <c r="X271" s="344"/>
      <c r="Y271" s="344"/>
      <c r="Z271" s="344"/>
      <c r="AA271" s="344"/>
      <c r="AB271" s="344"/>
      <c r="AC271" s="344"/>
      <c r="AD271" s="344"/>
      <c r="AE271" s="344"/>
      <c r="AF271" s="344"/>
      <c r="AG271" s="344"/>
      <c r="AH271" s="344"/>
      <c r="AI271" s="344"/>
      <c r="AJ271" s="344"/>
      <c r="AK271" s="344"/>
      <c r="AL271" s="344"/>
      <c r="AM271" s="344"/>
      <c r="AN271" s="344"/>
      <c r="AO271" s="522"/>
      <c r="AP271" s="1454"/>
      <c r="AQ271" s="522"/>
      <c r="AR271" s="522"/>
      <c r="AS271" s="522"/>
      <c r="AT271" s="522"/>
      <c r="AU271" s="486"/>
      <c r="AV271" s="344"/>
      <c r="AW271" s="522"/>
    </row>
    <row r="272" spans="13:49" s="598" customFormat="1">
      <c r="M272" s="522"/>
      <c r="N272" s="522"/>
      <c r="O272" s="522"/>
      <c r="P272" s="522"/>
      <c r="Q272" s="1335"/>
      <c r="R272" s="487"/>
      <c r="S272" s="344"/>
      <c r="T272" s="344"/>
      <c r="U272" s="344"/>
      <c r="V272" s="344"/>
      <c r="W272" s="344"/>
      <c r="X272" s="344"/>
      <c r="Y272" s="344"/>
      <c r="Z272" s="344"/>
      <c r="AA272" s="344"/>
      <c r="AB272" s="344"/>
      <c r="AC272" s="344"/>
      <c r="AD272" s="344"/>
      <c r="AE272" s="344"/>
      <c r="AF272" s="344"/>
      <c r="AG272" s="344"/>
      <c r="AH272" s="344"/>
      <c r="AI272" s="344"/>
      <c r="AJ272" s="344"/>
      <c r="AK272" s="344"/>
      <c r="AL272" s="344"/>
      <c r="AM272" s="344"/>
      <c r="AN272" s="344"/>
      <c r="AO272" s="522"/>
      <c r="AP272" s="1454"/>
      <c r="AQ272" s="522"/>
      <c r="AR272" s="522"/>
      <c r="AS272" s="522"/>
      <c r="AT272" s="522"/>
      <c r="AU272" s="486"/>
      <c r="AV272" s="344"/>
      <c r="AW272" s="522"/>
    </row>
    <row r="273" spans="13:49" s="598" customFormat="1">
      <c r="M273" s="522"/>
      <c r="N273" s="522"/>
      <c r="O273" s="522"/>
      <c r="P273" s="522"/>
      <c r="Q273" s="1335"/>
      <c r="R273" s="487"/>
      <c r="S273" s="344"/>
      <c r="T273" s="344"/>
      <c r="U273" s="344"/>
      <c r="V273" s="344"/>
      <c r="W273" s="344"/>
      <c r="X273" s="344"/>
      <c r="Y273" s="344"/>
      <c r="Z273" s="344"/>
      <c r="AA273" s="344"/>
      <c r="AB273" s="344"/>
      <c r="AC273" s="344"/>
      <c r="AD273" s="344"/>
      <c r="AE273" s="344"/>
      <c r="AF273" s="344"/>
      <c r="AG273" s="344"/>
      <c r="AH273" s="344"/>
      <c r="AI273" s="344"/>
      <c r="AJ273" s="344"/>
      <c r="AK273" s="344"/>
      <c r="AL273" s="344"/>
      <c r="AM273" s="344"/>
      <c r="AN273" s="344"/>
      <c r="AO273" s="522"/>
      <c r="AP273" s="1454"/>
      <c r="AQ273" s="522"/>
      <c r="AR273" s="522"/>
      <c r="AS273" s="522"/>
      <c r="AT273" s="522"/>
      <c r="AU273" s="486"/>
      <c r="AV273" s="344"/>
      <c r="AW273" s="522"/>
    </row>
    <row r="274" spans="13:49" s="598" customFormat="1">
      <c r="M274" s="522"/>
      <c r="N274" s="522"/>
      <c r="O274" s="522"/>
      <c r="P274" s="522"/>
      <c r="Q274" s="1335"/>
      <c r="R274" s="487"/>
      <c r="S274" s="344"/>
      <c r="T274" s="344"/>
      <c r="U274" s="344"/>
      <c r="V274" s="344"/>
      <c r="W274" s="344"/>
      <c r="X274" s="344"/>
      <c r="Y274" s="344"/>
      <c r="Z274" s="344"/>
      <c r="AA274" s="344"/>
      <c r="AB274" s="344"/>
      <c r="AC274" s="344"/>
      <c r="AD274" s="344"/>
      <c r="AE274" s="344"/>
      <c r="AF274" s="344"/>
      <c r="AG274" s="344"/>
      <c r="AH274" s="344"/>
      <c r="AI274" s="344"/>
      <c r="AJ274" s="344"/>
      <c r="AK274" s="344"/>
      <c r="AL274" s="344"/>
      <c r="AM274" s="344"/>
      <c r="AN274" s="344"/>
      <c r="AO274" s="522"/>
      <c r="AP274" s="1454"/>
      <c r="AQ274" s="522"/>
      <c r="AR274" s="522"/>
      <c r="AS274" s="522"/>
      <c r="AT274" s="522"/>
      <c r="AU274" s="486"/>
      <c r="AV274" s="344"/>
      <c r="AW274" s="522"/>
    </row>
    <row r="275" spans="13:49" s="598" customFormat="1">
      <c r="M275" s="522"/>
      <c r="N275" s="522"/>
      <c r="O275" s="522"/>
      <c r="P275" s="522"/>
      <c r="Q275" s="1335"/>
      <c r="R275" s="487"/>
      <c r="S275" s="344"/>
      <c r="T275" s="344"/>
      <c r="U275" s="344"/>
      <c r="V275" s="344"/>
      <c r="W275" s="344"/>
      <c r="X275" s="344"/>
      <c r="Y275" s="344"/>
      <c r="Z275" s="344"/>
      <c r="AA275" s="344"/>
      <c r="AB275" s="344"/>
      <c r="AC275" s="344"/>
      <c r="AD275" s="344"/>
      <c r="AE275" s="344"/>
      <c r="AF275" s="344"/>
      <c r="AG275" s="344"/>
      <c r="AH275" s="344"/>
      <c r="AI275" s="344"/>
      <c r="AJ275" s="344"/>
      <c r="AK275" s="344"/>
      <c r="AL275" s="344"/>
      <c r="AM275" s="344"/>
      <c r="AN275" s="344"/>
      <c r="AO275" s="522"/>
      <c r="AP275" s="1454"/>
      <c r="AQ275" s="522"/>
      <c r="AR275" s="522"/>
      <c r="AS275" s="522"/>
      <c r="AT275" s="522"/>
      <c r="AU275" s="486"/>
      <c r="AV275" s="344"/>
      <c r="AW275" s="522"/>
    </row>
    <row r="276" spans="13:49" s="598" customFormat="1">
      <c r="M276" s="522"/>
      <c r="N276" s="522"/>
      <c r="O276" s="522"/>
      <c r="P276" s="522"/>
      <c r="Q276" s="1335"/>
      <c r="R276" s="487"/>
      <c r="S276" s="344"/>
      <c r="T276" s="344"/>
      <c r="U276" s="344"/>
      <c r="V276" s="344"/>
      <c r="W276" s="344"/>
      <c r="X276" s="344"/>
      <c r="Y276" s="344"/>
      <c r="Z276" s="344"/>
      <c r="AA276" s="344"/>
      <c r="AB276" s="344"/>
      <c r="AC276" s="344"/>
      <c r="AD276" s="344"/>
      <c r="AE276" s="344"/>
      <c r="AF276" s="344"/>
      <c r="AG276" s="344"/>
      <c r="AH276" s="344"/>
      <c r="AI276" s="344"/>
      <c r="AJ276" s="344"/>
      <c r="AK276" s="344"/>
      <c r="AL276" s="344"/>
      <c r="AM276" s="344"/>
      <c r="AN276" s="344"/>
      <c r="AO276" s="522"/>
      <c r="AP276" s="1454"/>
      <c r="AQ276" s="522"/>
      <c r="AR276" s="522"/>
      <c r="AS276" s="522"/>
      <c r="AT276" s="522"/>
      <c r="AU276" s="486"/>
      <c r="AV276" s="344"/>
      <c r="AW276" s="522"/>
    </row>
    <row r="277" spans="13:49" s="598" customFormat="1">
      <c r="M277" s="522"/>
      <c r="N277" s="522"/>
      <c r="O277" s="522"/>
      <c r="P277" s="522"/>
      <c r="Q277" s="1335"/>
      <c r="R277" s="487"/>
      <c r="S277" s="344"/>
      <c r="T277" s="344"/>
      <c r="U277" s="344"/>
      <c r="V277" s="344"/>
      <c r="W277" s="344"/>
      <c r="X277" s="344"/>
      <c r="Y277" s="344"/>
      <c r="Z277" s="344"/>
      <c r="AA277" s="344"/>
      <c r="AB277" s="344"/>
      <c r="AC277" s="344"/>
      <c r="AD277" s="344"/>
      <c r="AE277" s="344"/>
      <c r="AF277" s="344"/>
      <c r="AG277" s="344"/>
      <c r="AH277" s="344"/>
      <c r="AI277" s="344"/>
      <c r="AJ277" s="344"/>
      <c r="AK277" s="344"/>
      <c r="AL277" s="344"/>
      <c r="AM277" s="344"/>
      <c r="AN277" s="344"/>
      <c r="AO277" s="522"/>
      <c r="AP277" s="1454"/>
      <c r="AQ277" s="522"/>
      <c r="AR277" s="522"/>
      <c r="AS277" s="522"/>
      <c r="AT277" s="522"/>
      <c r="AU277" s="486"/>
      <c r="AV277" s="344"/>
      <c r="AW277" s="522"/>
    </row>
    <row r="278" spans="13:49" s="598" customFormat="1">
      <c r="M278" s="522"/>
      <c r="N278" s="522"/>
      <c r="O278" s="522"/>
      <c r="P278" s="522"/>
      <c r="Q278" s="1335"/>
      <c r="R278" s="487"/>
      <c r="S278" s="344"/>
      <c r="T278" s="344"/>
      <c r="U278" s="344"/>
      <c r="V278" s="344"/>
      <c r="W278" s="344"/>
      <c r="X278" s="344"/>
      <c r="Y278" s="344"/>
      <c r="Z278" s="344"/>
      <c r="AA278" s="344"/>
      <c r="AB278" s="344"/>
      <c r="AC278" s="344"/>
      <c r="AD278" s="344"/>
      <c r="AE278" s="344"/>
      <c r="AF278" s="344"/>
      <c r="AG278" s="344"/>
      <c r="AH278" s="344"/>
      <c r="AI278" s="344"/>
      <c r="AJ278" s="344"/>
      <c r="AK278" s="344"/>
      <c r="AL278" s="344"/>
      <c r="AM278" s="344"/>
      <c r="AN278" s="344"/>
      <c r="AO278" s="522"/>
      <c r="AP278" s="1454"/>
      <c r="AQ278" s="522"/>
      <c r="AR278" s="522"/>
      <c r="AS278" s="522"/>
      <c r="AT278" s="522"/>
      <c r="AU278" s="486"/>
      <c r="AV278" s="344"/>
      <c r="AW278" s="522"/>
    </row>
    <row r="279" spans="13:49" s="598" customFormat="1">
      <c r="M279" s="522"/>
      <c r="N279" s="522"/>
      <c r="O279" s="522"/>
      <c r="P279" s="522"/>
      <c r="Q279" s="1335"/>
      <c r="R279" s="487"/>
      <c r="S279" s="344"/>
      <c r="T279" s="344"/>
      <c r="U279" s="344"/>
      <c r="V279" s="344"/>
      <c r="W279" s="344"/>
      <c r="X279" s="344"/>
      <c r="Y279" s="344"/>
      <c r="Z279" s="344"/>
      <c r="AA279" s="344"/>
      <c r="AB279" s="344"/>
      <c r="AC279" s="344"/>
      <c r="AD279" s="344"/>
      <c r="AE279" s="344"/>
      <c r="AF279" s="344"/>
      <c r="AG279" s="344"/>
      <c r="AH279" s="344"/>
      <c r="AI279" s="344"/>
      <c r="AJ279" s="344"/>
      <c r="AK279" s="344"/>
      <c r="AL279" s="344"/>
      <c r="AM279" s="344"/>
      <c r="AN279" s="344"/>
      <c r="AO279" s="522"/>
      <c r="AP279" s="1454"/>
      <c r="AQ279" s="522"/>
      <c r="AR279" s="522"/>
      <c r="AS279" s="522"/>
      <c r="AT279" s="522"/>
      <c r="AU279" s="486"/>
      <c r="AV279" s="344"/>
      <c r="AW279" s="522"/>
    </row>
    <row r="280" spans="13:49" s="598" customFormat="1">
      <c r="M280" s="522"/>
      <c r="N280" s="522"/>
      <c r="O280" s="522"/>
      <c r="P280" s="522"/>
      <c r="Q280" s="1335"/>
      <c r="R280" s="487"/>
      <c r="S280" s="344"/>
      <c r="T280" s="344"/>
      <c r="U280" s="344"/>
      <c r="V280" s="344"/>
      <c r="W280" s="344"/>
      <c r="X280" s="344"/>
      <c r="Y280" s="344"/>
      <c r="Z280" s="344"/>
      <c r="AA280" s="344"/>
      <c r="AB280" s="344"/>
      <c r="AC280" s="344"/>
      <c r="AD280" s="344"/>
      <c r="AE280" s="344"/>
      <c r="AF280" s="344"/>
      <c r="AG280" s="344"/>
      <c r="AH280" s="344"/>
      <c r="AI280" s="344"/>
      <c r="AJ280" s="344"/>
      <c r="AK280" s="344"/>
      <c r="AL280" s="344"/>
      <c r="AM280" s="344"/>
      <c r="AN280" s="344"/>
      <c r="AO280" s="522"/>
      <c r="AP280" s="1454"/>
      <c r="AQ280" s="522"/>
      <c r="AR280" s="522"/>
      <c r="AS280" s="522"/>
      <c r="AT280" s="522"/>
      <c r="AU280" s="486"/>
      <c r="AV280" s="344"/>
      <c r="AW280" s="522"/>
    </row>
    <row r="281" spans="13:49" s="598" customFormat="1">
      <c r="M281" s="522"/>
      <c r="N281" s="522"/>
      <c r="O281" s="522"/>
      <c r="P281" s="522"/>
      <c r="Q281" s="1335"/>
      <c r="R281" s="487"/>
      <c r="S281" s="344"/>
      <c r="T281" s="344"/>
      <c r="U281" s="344"/>
      <c r="V281" s="344"/>
      <c r="W281" s="344"/>
      <c r="X281" s="344"/>
      <c r="Y281" s="344"/>
      <c r="Z281" s="344"/>
      <c r="AA281" s="344"/>
      <c r="AB281" s="344"/>
      <c r="AC281" s="344"/>
      <c r="AD281" s="344"/>
      <c r="AE281" s="344"/>
      <c r="AF281" s="344"/>
      <c r="AG281" s="344"/>
      <c r="AH281" s="344"/>
      <c r="AI281" s="344"/>
      <c r="AJ281" s="344"/>
      <c r="AK281" s="344"/>
      <c r="AL281" s="344"/>
      <c r="AM281" s="344"/>
      <c r="AN281" s="344"/>
      <c r="AO281" s="522"/>
      <c r="AP281" s="1454"/>
      <c r="AQ281" s="522"/>
      <c r="AR281" s="522"/>
      <c r="AS281" s="522"/>
      <c r="AT281" s="522"/>
      <c r="AU281" s="486"/>
      <c r="AV281" s="344"/>
      <c r="AW281" s="522"/>
    </row>
    <row r="282" spans="13:49" s="598" customFormat="1">
      <c r="M282" s="522"/>
      <c r="N282" s="522"/>
      <c r="O282" s="522"/>
      <c r="P282" s="522"/>
      <c r="Q282" s="1335"/>
      <c r="R282" s="487"/>
      <c r="S282" s="344"/>
      <c r="T282" s="344"/>
      <c r="U282" s="344"/>
      <c r="V282" s="344"/>
      <c r="W282" s="344"/>
      <c r="X282" s="344"/>
      <c r="Y282" s="344"/>
      <c r="Z282" s="344"/>
      <c r="AA282" s="344"/>
      <c r="AB282" s="344"/>
      <c r="AC282" s="344"/>
      <c r="AD282" s="344"/>
      <c r="AE282" s="344"/>
      <c r="AF282" s="344"/>
      <c r="AG282" s="344"/>
      <c r="AH282" s="344"/>
      <c r="AI282" s="344"/>
      <c r="AJ282" s="344"/>
      <c r="AK282" s="344"/>
      <c r="AL282" s="344"/>
      <c r="AM282" s="344"/>
      <c r="AN282" s="344"/>
      <c r="AO282" s="522"/>
      <c r="AP282" s="1454"/>
      <c r="AQ282" s="522"/>
      <c r="AR282" s="522"/>
      <c r="AS282" s="522"/>
      <c r="AT282" s="522"/>
      <c r="AU282" s="486"/>
      <c r="AV282" s="344"/>
      <c r="AW282" s="522"/>
    </row>
    <row r="283" spans="13:49" s="598" customFormat="1">
      <c r="M283" s="522"/>
      <c r="N283" s="522"/>
      <c r="O283" s="522"/>
      <c r="P283" s="522"/>
      <c r="Q283" s="1335"/>
      <c r="R283" s="487"/>
      <c r="S283" s="344"/>
      <c r="T283" s="344"/>
      <c r="U283" s="344"/>
      <c r="V283" s="344"/>
      <c r="W283" s="344"/>
      <c r="X283" s="344"/>
      <c r="Y283" s="344"/>
      <c r="Z283" s="344"/>
      <c r="AA283" s="344"/>
      <c r="AB283" s="344"/>
      <c r="AC283" s="344"/>
      <c r="AD283" s="344"/>
      <c r="AE283" s="344"/>
      <c r="AF283" s="344"/>
      <c r="AG283" s="344"/>
      <c r="AH283" s="344"/>
      <c r="AI283" s="344"/>
      <c r="AJ283" s="344"/>
      <c r="AK283" s="344"/>
      <c r="AL283" s="344"/>
      <c r="AM283" s="344"/>
      <c r="AN283" s="344"/>
      <c r="AO283" s="522"/>
      <c r="AP283" s="1454"/>
      <c r="AQ283" s="522"/>
      <c r="AR283" s="522"/>
      <c r="AS283" s="522"/>
      <c r="AT283" s="522"/>
      <c r="AU283" s="486"/>
      <c r="AV283" s="344"/>
      <c r="AW283" s="522"/>
    </row>
    <row r="284" spans="13:49" s="598" customFormat="1">
      <c r="M284" s="522"/>
      <c r="N284" s="522"/>
      <c r="O284" s="522"/>
      <c r="P284" s="522"/>
      <c r="Q284" s="1335"/>
      <c r="R284" s="487"/>
      <c r="S284" s="344"/>
      <c r="T284" s="344"/>
      <c r="U284" s="344"/>
      <c r="V284" s="344"/>
      <c r="W284" s="344"/>
      <c r="X284" s="344"/>
      <c r="Y284" s="344"/>
      <c r="Z284" s="344"/>
      <c r="AA284" s="344"/>
      <c r="AB284" s="344"/>
      <c r="AC284" s="344"/>
      <c r="AD284" s="344"/>
      <c r="AE284" s="344"/>
      <c r="AF284" s="344"/>
      <c r="AG284" s="344"/>
      <c r="AH284" s="344"/>
      <c r="AI284" s="344"/>
      <c r="AJ284" s="344"/>
      <c r="AK284" s="344"/>
      <c r="AL284" s="344"/>
      <c r="AM284" s="344"/>
      <c r="AN284" s="344"/>
      <c r="AO284" s="522"/>
      <c r="AP284" s="1454"/>
      <c r="AQ284" s="522"/>
      <c r="AR284" s="522"/>
      <c r="AS284" s="522"/>
      <c r="AT284" s="522"/>
      <c r="AU284" s="486"/>
      <c r="AV284" s="344"/>
      <c r="AW284" s="522"/>
    </row>
    <row r="285" spans="13:49" s="598" customFormat="1">
      <c r="M285" s="522"/>
      <c r="N285" s="522"/>
      <c r="O285" s="522"/>
      <c r="P285" s="522"/>
      <c r="Q285" s="1335"/>
      <c r="R285" s="487"/>
      <c r="S285" s="344"/>
      <c r="T285" s="344"/>
      <c r="U285" s="344"/>
      <c r="V285" s="344"/>
      <c r="W285" s="344"/>
      <c r="X285" s="344"/>
      <c r="Y285" s="344"/>
      <c r="Z285" s="344"/>
      <c r="AA285" s="344"/>
      <c r="AB285" s="344"/>
      <c r="AC285" s="344"/>
      <c r="AD285" s="344"/>
      <c r="AE285" s="344"/>
      <c r="AF285" s="344"/>
      <c r="AG285" s="344"/>
      <c r="AH285" s="344"/>
      <c r="AI285" s="344"/>
      <c r="AJ285" s="344"/>
      <c r="AK285" s="344"/>
      <c r="AL285" s="344"/>
      <c r="AM285" s="344"/>
      <c r="AN285" s="344"/>
      <c r="AO285" s="522"/>
      <c r="AP285" s="1454"/>
      <c r="AQ285" s="522"/>
      <c r="AR285" s="522"/>
      <c r="AS285" s="522"/>
      <c r="AT285" s="522"/>
      <c r="AU285" s="486"/>
      <c r="AV285" s="344"/>
      <c r="AW285" s="522"/>
    </row>
    <row r="286" spans="13:49" s="598" customFormat="1">
      <c r="M286" s="522"/>
      <c r="N286" s="522"/>
      <c r="O286" s="522"/>
      <c r="P286" s="522"/>
      <c r="Q286" s="1335"/>
      <c r="R286" s="487"/>
      <c r="S286" s="344"/>
      <c r="T286" s="344"/>
      <c r="U286" s="344"/>
      <c r="V286" s="344"/>
      <c r="W286" s="344"/>
      <c r="X286" s="344"/>
      <c r="Y286" s="344"/>
      <c r="Z286" s="344"/>
      <c r="AA286" s="344"/>
      <c r="AB286" s="344"/>
      <c r="AC286" s="344"/>
      <c r="AD286" s="344"/>
      <c r="AE286" s="344"/>
      <c r="AF286" s="344"/>
      <c r="AG286" s="344"/>
      <c r="AH286" s="344"/>
      <c r="AI286" s="344"/>
      <c r="AJ286" s="344"/>
      <c r="AK286" s="344"/>
      <c r="AL286" s="344"/>
      <c r="AM286" s="344"/>
      <c r="AN286" s="344"/>
      <c r="AO286" s="522"/>
      <c r="AP286" s="1454"/>
      <c r="AQ286" s="522"/>
      <c r="AR286" s="522"/>
      <c r="AS286" s="522"/>
      <c r="AT286" s="522"/>
      <c r="AU286" s="486"/>
      <c r="AV286" s="344"/>
      <c r="AW286" s="522"/>
    </row>
    <row r="287" spans="13:49" s="598" customFormat="1">
      <c r="M287" s="522"/>
      <c r="N287" s="522"/>
      <c r="O287" s="522"/>
      <c r="P287" s="522"/>
      <c r="Q287" s="1335"/>
      <c r="R287" s="487"/>
      <c r="S287" s="344"/>
      <c r="T287" s="344"/>
      <c r="U287" s="344"/>
      <c r="V287" s="344"/>
      <c r="W287" s="344"/>
      <c r="X287" s="344"/>
      <c r="Y287" s="344"/>
      <c r="Z287" s="344"/>
      <c r="AA287" s="344"/>
      <c r="AB287" s="344"/>
      <c r="AC287" s="344"/>
      <c r="AD287" s="344"/>
      <c r="AE287" s="344"/>
      <c r="AF287" s="344"/>
      <c r="AG287" s="344"/>
      <c r="AH287" s="344"/>
      <c r="AI287" s="344"/>
      <c r="AJ287" s="344"/>
      <c r="AK287" s="344"/>
      <c r="AL287" s="344"/>
      <c r="AM287" s="344"/>
      <c r="AN287" s="344"/>
      <c r="AO287" s="522"/>
      <c r="AP287" s="1454"/>
      <c r="AQ287" s="522"/>
      <c r="AR287" s="522"/>
      <c r="AS287" s="522"/>
      <c r="AT287" s="522"/>
      <c r="AU287" s="486"/>
      <c r="AV287" s="344"/>
      <c r="AW287" s="522"/>
    </row>
    <row r="288" spans="13:49" s="598" customFormat="1">
      <c r="M288" s="522"/>
      <c r="N288" s="522"/>
      <c r="O288" s="522"/>
      <c r="P288" s="522"/>
      <c r="Q288" s="1335"/>
      <c r="R288" s="487"/>
      <c r="S288" s="344"/>
      <c r="T288" s="344"/>
      <c r="U288" s="344"/>
      <c r="V288" s="344"/>
      <c r="W288" s="344"/>
      <c r="X288" s="344"/>
      <c r="Y288" s="344"/>
      <c r="Z288" s="344"/>
      <c r="AA288" s="344"/>
      <c r="AB288" s="344"/>
      <c r="AC288" s="344"/>
      <c r="AD288" s="344"/>
      <c r="AE288" s="344"/>
      <c r="AF288" s="344"/>
      <c r="AG288" s="344"/>
      <c r="AH288" s="344"/>
      <c r="AI288" s="344"/>
      <c r="AJ288" s="344"/>
      <c r="AK288" s="344"/>
      <c r="AL288" s="344"/>
      <c r="AM288" s="344"/>
      <c r="AN288" s="344"/>
      <c r="AO288" s="522"/>
      <c r="AP288" s="1454"/>
      <c r="AQ288" s="522"/>
      <c r="AR288" s="522"/>
      <c r="AS288" s="522"/>
      <c r="AT288" s="522"/>
      <c r="AU288" s="486"/>
      <c r="AV288" s="344"/>
      <c r="AW288" s="522"/>
    </row>
    <row r="289" spans="13:49" s="598" customFormat="1">
      <c r="M289" s="522"/>
      <c r="N289" s="522"/>
      <c r="O289" s="522"/>
      <c r="P289" s="522"/>
      <c r="Q289" s="1335"/>
      <c r="R289" s="487"/>
      <c r="S289" s="344"/>
      <c r="T289" s="344"/>
      <c r="U289" s="344"/>
      <c r="V289" s="344"/>
      <c r="W289" s="344"/>
      <c r="X289" s="344"/>
      <c r="Y289" s="344"/>
      <c r="Z289" s="344"/>
      <c r="AA289" s="344"/>
      <c r="AB289" s="344"/>
      <c r="AC289" s="344"/>
      <c r="AD289" s="344"/>
      <c r="AE289" s="344"/>
      <c r="AF289" s="344"/>
      <c r="AG289" s="344"/>
      <c r="AH289" s="344"/>
      <c r="AI289" s="344"/>
      <c r="AJ289" s="344"/>
      <c r="AK289" s="344"/>
      <c r="AL289" s="344"/>
      <c r="AM289" s="344"/>
      <c r="AN289" s="344"/>
      <c r="AO289" s="522"/>
      <c r="AP289" s="1454"/>
      <c r="AQ289" s="522"/>
      <c r="AR289" s="522"/>
      <c r="AS289" s="522"/>
      <c r="AT289" s="522"/>
      <c r="AU289" s="486"/>
      <c r="AV289" s="344"/>
      <c r="AW289" s="522"/>
    </row>
    <row r="290" spans="13:49" s="598" customFormat="1">
      <c r="M290" s="522"/>
      <c r="N290" s="522"/>
      <c r="O290" s="522"/>
      <c r="P290" s="522"/>
      <c r="Q290" s="1335"/>
      <c r="R290" s="487"/>
      <c r="S290" s="344"/>
      <c r="T290" s="344"/>
      <c r="U290" s="344"/>
      <c r="V290" s="344"/>
      <c r="W290" s="344"/>
      <c r="X290" s="344"/>
      <c r="Y290" s="344"/>
      <c r="Z290" s="344"/>
      <c r="AA290" s="344"/>
      <c r="AB290" s="344"/>
      <c r="AC290" s="344"/>
      <c r="AD290" s="344"/>
      <c r="AE290" s="344"/>
      <c r="AF290" s="344"/>
      <c r="AG290" s="344"/>
      <c r="AH290" s="344"/>
      <c r="AI290" s="344"/>
      <c r="AJ290" s="344"/>
      <c r="AK290" s="344"/>
      <c r="AL290" s="344"/>
      <c r="AM290" s="344"/>
      <c r="AN290" s="344"/>
      <c r="AO290" s="522"/>
      <c r="AP290" s="1454"/>
      <c r="AQ290" s="522"/>
      <c r="AR290" s="522"/>
      <c r="AS290" s="522"/>
      <c r="AT290" s="522"/>
      <c r="AU290" s="486"/>
      <c r="AV290" s="344"/>
      <c r="AW290" s="522"/>
    </row>
    <row r="291" spans="13:49" s="598" customFormat="1">
      <c r="M291" s="522"/>
      <c r="N291" s="522"/>
      <c r="O291" s="522"/>
      <c r="P291" s="522"/>
      <c r="Q291" s="1335"/>
      <c r="R291" s="487"/>
      <c r="S291" s="344"/>
      <c r="T291" s="344"/>
      <c r="U291" s="344"/>
      <c r="V291" s="344"/>
      <c r="W291" s="344"/>
      <c r="X291" s="344"/>
      <c r="Y291" s="344"/>
      <c r="Z291" s="344"/>
      <c r="AA291" s="344"/>
      <c r="AB291" s="344"/>
      <c r="AC291" s="344"/>
      <c r="AD291" s="344"/>
      <c r="AE291" s="344"/>
      <c r="AF291" s="344"/>
      <c r="AG291" s="344"/>
      <c r="AH291" s="344"/>
      <c r="AI291" s="344"/>
      <c r="AJ291" s="344"/>
      <c r="AK291" s="344"/>
      <c r="AL291" s="344"/>
      <c r="AM291" s="344"/>
      <c r="AN291" s="344"/>
      <c r="AO291" s="522"/>
      <c r="AP291" s="1454"/>
      <c r="AQ291" s="522"/>
      <c r="AR291" s="522"/>
      <c r="AS291" s="522"/>
      <c r="AT291" s="522"/>
      <c r="AU291" s="486"/>
      <c r="AV291" s="344"/>
      <c r="AW291" s="522"/>
    </row>
    <row r="292" spans="13:49" s="598" customFormat="1">
      <c r="M292" s="522"/>
      <c r="N292" s="522"/>
      <c r="O292" s="522"/>
      <c r="P292" s="522"/>
      <c r="Q292" s="1335"/>
      <c r="R292" s="487"/>
      <c r="S292" s="344"/>
      <c r="T292" s="344"/>
      <c r="U292" s="344"/>
      <c r="V292" s="344"/>
      <c r="W292" s="344"/>
      <c r="X292" s="344"/>
      <c r="Y292" s="344"/>
      <c r="Z292" s="344"/>
      <c r="AA292" s="344"/>
      <c r="AB292" s="344"/>
      <c r="AC292" s="344"/>
      <c r="AD292" s="344"/>
      <c r="AE292" s="344"/>
      <c r="AF292" s="344"/>
      <c r="AG292" s="344"/>
      <c r="AH292" s="344"/>
      <c r="AI292" s="344"/>
      <c r="AJ292" s="344"/>
      <c r="AK292" s="344"/>
      <c r="AL292" s="344"/>
      <c r="AM292" s="344"/>
      <c r="AN292" s="344"/>
      <c r="AO292" s="522"/>
      <c r="AP292" s="1454"/>
      <c r="AQ292" s="522"/>
      <c r="AR292" s="522"/>
      <c r="AS292" s="522"/>
      <c r="AT292" s="522"/>
      <c r="AU292" s="486"/>
      <c r="AV292" s="344"/>
      <c r="AW292" s="522"/>
    </row>
    <row r="293" spans="13:49" s="598" customFormat="1">
      <c r="M293" s="522"/>
      <c r="N293" s="522"/>
      <c r="O293" s="522"/>
      <c r="P293" s="522"/>
      <c r="Q293" s="1335"/>
      <c r="R293" s="487"/>
      <c r="S293" s="344"/>
      <c r="T293" s="344"/>
      <c r="U293" s="344"/>
      <c r="V293" s="344"/>
      <c r="W293" s="344"/>
      <c r="X293" s="344"/>
      <c r="Y293" s="344"/>
      <c r="Z293" s="344"/>
      <c r="AA293" s="344"/>
      <c r="AB293" s="344"/>
      <c r="AC293" s="344"/>
      <c r="AD293" s="344"/>
      <c r="AE293" s="344"/>
      <c r="AF293" s="344"/>
      <c r="AG293" s="344"/>
      <c r="AH293" s="344"/>
      <c r="AI293" s="344"/>
      <c r="AJ293" s="344"/>
      <c r="AK293" s="344"/>
      <c r="AL293" s="344"/>
      <c r="AM293" s="344"/>
      <c r="AN293" s="344"/>
      <c r="AO293" s="522"/>
      <c r="AP293" s="1454"/>
      <c r="AQ293" s="522"/>
      <c r="AR293" s="522"/>
      <c r="AS293" s="522"/>
      <c r="AT293" s="522"/>
      <c r="AU293" s="486"/>
      <c r="AV293" s="344"/>
      <c r="AW293" s="522"/>
    </row>
    <row r="294" spans="13:49" s="598" customFormat="1">
      <c r="M294" s="522"/>
      <c r="N294" s="522"/>
      <c r="O294" s="522"/>
      <c r="P294" s="522"/>
      <c r="Q294" s="1335"/>
      <c r="R294" s="487"/>
      <c r="S294" s="344"/>
      <c r="T294" s="344"/>
      <c r="U294" s="344"/>
      <c r="V294" s="344"/>
      <c r="W294" s="344"/>
      <c r="X294" s="344"/>
      <c r="Y294" s="344"/>
      <c r="Z294" s="344"/>
      <c r="AA294" s="344"/>
      <c r="AB294" s="344"/>
      <c r="AC294" s="344"/>
      <c r="AD294" s="344"/>
      <c r="AE294" s="344"/>
      <c r="AF294" s="344"/>
      <c r="AG294" s="344"/>
      <c r="AH294" s="344"/>
      <c r="AI294" s="344"/>
      <c r="AJ294" s="344"/>
      <c r="AK294" s="344"/>
      <c r="AL294" s="344"/>
      <c r="AM294" s="344"/>
      <c r="AN294" s="344"/>
      <c r="AO294" s="522"/>
      <c r="AP294" s="1454"/>
      <c r="AQ294" s="522"/>
      <c r="AR294" s="522"/>
      <c r="AS294" s="522"/>
      <c r="AT294" s="522"/>
      <c r="AU294" s="486"/>
      <c r="AV294" s="344"/>
      <c r="AW294" s="522"/>
    </row>
    <row r="295" spans="13:49" s="598" customFormat="1">
      <c r="M295" s="522"/>
      <c r="N295" s="522"/>
      <c r="O295" s="522"/>
      <c r="P295" s="522"/>
      <c r="Q295" s="1335"/>
      <c r="R295" s="487"/>
      <c r="S295" s="344"/>
      <c r="T295" s="344"/>
      <c r="U295" s="344"/>
      <c r="V295" s="344"/>
      <c r="W295" s="344"/>
      <c r="X295" s="344"/>
      <c r="Y295" s="344"/>
      <c r="Z295" s="344"/>
      <c r="AA295" s="344"/>
      <c r="AB295" s="344"/>
      <c r="AC295" s="344"/>
      <c r="AD295" s="344"/>
      <c r="AE295" s="344"/>
      <c r="AF295" s="344"/>
      <c r="AG295" s="344"/>
      <c r="AH295" s="344"/>
      <c r="AI295" s="344"/>
      <c r="AJ295" s="344"/>
      <c r="AK295" s="344"/>
      <c r="AL295" s="344"/>
      <c r="AM295" s="344"/>
      <c r="AN295" s="344"/>
      <c r="AO295" s="522"/>
      <c r="AP295" s="1454"/>
      <c r="AQ295" s="522"/>
      <c r="AR295" s="522"/>
      <c r="AS295" s="522"/>
      <c r="AT295" s="522"/>
      <c r="AU295" s="486"/>
      <c r="AV295" s="344"/>
      <c r="AW295" s="522"/>
    </row>
    <row r="296" spans="13:49" s="598" customFormat="1">
      <c r="M296" s="522"/>
      <c r="N296" s="522"/>
      <c r="O296" s="522"/>
      <c r="P296" s="522"/>
      <c r="Q296" s="1335"/>
      <c r="R296" s="487"/>
      <c r="S296" s="344"/>
      <c r="T296" s="344"/>
      <c r="U296" s="344"/>
      <c r="V296" s="344"/>
      <c r="W296" s="344"/>
      <c r="X296" s="344"/>
      <c r="Y296" s="344"/>
      <c r="Z296" s="344"/>
      <c r="AA296" s="344"/>
      <c r="AB296" s="344"/>
      <c r="AC296" s="344"/>
      <c r="AD296" s="344"/>
      <c r="AE296" s="344"/>
      <c r="AF296" s="344"/>
      <c r="AG296" s="344"/>
      <c r="AH296" s="344"/>
      <c r="AI296" s="344"/>
      <c r="AJ296" s="344"/>
      <c r="AK296" s="344"/>
      <c r="AL296" s="344"/>
      <c r="AM296" s="344"/>
      <c r="AN296" s="344"/>
      <c r="AO296" s="522"/>
      <c r="AP296" s="1454"/>
      <c r="AQ296" s="522"/>
      <c r="AR296" s="522"/>
      <c r="AS296" s="522"/>
      <c r="AT296" s="522"/>
      <c r="AU296" s="486"/>
      <c r="AV296" s="344"/>
      <c r="AW296" s="522"/>
    </row>
    <row r="297" spans="13:49" s="598" customFormat="1">
      <c r="M297" s="522"/>
      <c r="N297" s="522"/>
      <c r="O297" s="522"/>
      <c r="P297" s="522"/>
      <c r="Q297" s="1335"/>
      <c r="R297" s="487"/>
      <c r="S297" s="344"/>
      <c r="T297" s="344"/>
      <c r="U297" s="344"/>
      <c r="V297" s="344"/>
      <c r="W297" s="344"/>
      <c r="X297" s="344"/>
      <c r="Y297" s="344"/>
      <c r="Z297" s="344"/>
      <c r="AA297" s="344"/>
      <c r="AB297" s="344"/>
      <c r="AC297" s="344"/>
      <c r="AD297" s="344"/>
      <c r="AE297" s="344"/>
      <c r="AF297" s="344"/>
      <c r="AG297" s="344"/>
      <c r="AH297" s="344"/>
      <c r="AI297" s="344"/>
      <c r="AJ297" s="344"/>
      <c r="AK297" s="344"/>
      <c r="AL297" s="344"/>
      <c r="AM297" s="344"/>
      <c r="AN297" s="344"/>
      <c r="AO297" s="522"/>
      <c r="AP297" s="1454"/>
      <c r="AQ297" s="522"/>
      <c r="AR297" s="522"/>
      <c r="AS297" s="522"/>
      <c r="AT297" s="522"/>
      <c r="AU297" s="486"/>
      <c r="AV297" s="344"/>
      <c r="AW297" s="522"/>
    </row>
    <row r="298" spans="13:49" s="598" customFormat="1">
      <c r="M298" s="522"/>
      <c r="N298" s="522"/>
      <c r="O298" s="522"/>
      <c r="P298" s="522"/>
      <c r="Q298" s="1335"/>
      <c r="R298" s="487"/>
      <c r="S298" s="344"/>
      <c r="T298" s="344"/>
      <c r="U298" s="344"/>
      <c r="V298" s="344"/>
      <c r="W298" s="344"/>
      <c r="X298" s="344"/>
      <c r="Y298" s="344"/>
      <c r="Z298" s="344"/>
      <c r="AA298" s="344"/>
      <c r="AB298" s="344"/>
      <c r="AC298" s="344"/>
      <c r="AD298" s="344"/>
      <c r="AE298" s="344"/>
      <c r="AF298" s="344"/>
      <c r="AG298" s="344"/>
      <c r="AH298" s="344"/>
      <c r="AI298" s="344"/>
      <c r="AJ298" s="344"/>
      <c r="AK298" s="344"/>
      <c r="AL298" s="344"/>
      <c r="AM298" s="344"/>
      <c r="AN298" s="344"/>
      <c r="AO298" s="522"/>
      <c r="AP298" s="1454"/>
      <c r="AQ298" s="522"/>
      <c r="AR298" s="522"/>
      <c r="AS298" s="522"/>
      <c r="AT298" s="522"/>
      <c r="AU298" s="486"/>
      <c r="AV298" s="344"/>
      <c r="AW298" s="522"/>
    </row>
    <row r="299" spans="13:49" s="598" customFormat="1">
      <c r="M299" s="522"/>
      <c r="N299" s="522"/>
      <c r="O299" s="522"/>
      <c r="P299" s="522"/>
      <c r="Q299" s="1335"/>
      <c r="R299" s="487"/>
      <c r="S299" s="344"/>
      <c r="T299" s="344"/>
      <c r="U299" s="344"/>
      <c r="V299" s="344"/>
      <c r="W299" s="344"/>
      <c r="X299" s="344"/>
      <c r="Y299" s="344"/>
      <c r="Z299" s="344"/>
      <c r="AA299" s="344"/>
      <c r="AB299" s="344"/>
      <c r="AC299" s="344"/>
      <c r="AD299" s="344"/>
      <c r="AE299" s="344"/>
      <c r="AF299" s="344"/>
      <c r="AG299" s="344"/>
      <c r="AH299" s="344"/>
      <c r="AI299" s="344"/>
      <c r="AJ299" s="344"/>
      <c r="AK299" s="344"/>
      <c r="AL299" s="344"/>
      <c r="AM299" s="344"/>
      <c r="AN299" s="344"/>
      <c r="AO299" s="522"/>
      <c r="AP299" s="1454"/>
      <c r="AQ299" s="522"/>
      <c r="AR299" s="522"/>
      <c r="AS299" s="522"/>
      <c r="AT299" s="522"/>
      <c r="AU299" s="486"/>
      <c r="AV299" s="344"/>
      <c r="AW299" s="522"/>
    </row>
    <row r="300" spans="13:49" s="598" customFormat="1">
      <c r="M300" s="522"/>
      <c r="N300" s="522"/>
      <c r="O300" s="522"/>
      <c r="P300" s="522"/>
      <c r="Q300" s="1335"/>
      <c r="R300" s="487"/>
      <c r="S300" s="344"/>
      <c r="T300" s="344"/>
      <c r="U300" s="344"/>
      <c r="V300" s="344"/>
      <c r="W300" s="344"/>
      <c r="X300" s="344"/>
      <c r="Y300" s="344"/>
      <c r="Z300" s="344"/>
      <c r="AA300" s="344"/>
      <c r="AB300" s="344"/>
      <c r="AC300" s="344"/>
      <c r="AD300" s="344"/>
      <c r="AE300" s="344"/>
      <c r="AF300" s="344"/>
      <c r="AG300" s="344"/>
      <c r="AH300" s="344"/>
      <c r="AI300" s="344"/>
      <c r="AJ300" s="344"/>
      <c r="AK300" s="344"/>
      <c r="AL300" s="344"/>
      <c r="AM300" s="344"/>
      <c r="AN300" s="344"/>
      <c r="AO300" s="522"/>
      <c r="AP300" s="1454"/>
      <c r="AQ300" s="522"/>
      <c r="AR300" s="522"/>
      <c r="AS300" s="522"/>
      <c r="AT300" s="522"/>
      <c r="AU300" s="486"/>
      <c r="AV300" s="344"/>
      <c r="AW300" s="522"/>
    </row>
    <row r="301" spans="13:49" s="598" customFormat="1">
      <c r="M301" s="522"/>
      <c r="N301" s="522"/>
      <c r="O301" s="522"/>
      <c r="P301" s="522"/>
      <c r="Q301" s="1335"/>
      <c r="R301" s="487"/>
      <c r="S301" s="344"/>
      <c r="T301" s="344"/>
      <c r="U301" s="344"/>
      <c r="V301" s="344"/>
      <c r="W301" s="344"/>
      <c r="X301" s="344"/>
      <c r="Y301" s="344"/>
      <c r="Z301" s="344"/>
      <c r="AA301" s="344"/>
      <c r="AB301" s="344"/>
      <c r="AC301" s="344"/>
      <c r="AD301" s="344"/>
      <c r="AE301" s="344"/>
      <c r="AF301" s="344"/>
      <c r="AG301" s="344"/>
      <c r="AH301" s="344"/>
      <c r="AI301" s="344"/>
      <c r="AJ301" s="344"/>
      <c r="AK301" s="344"/>
      <c r="AL301" s="344"/>
      <c r="AM301" s="344"/>
      <c r="AN301" s="344"/>
      <c r="AO301" s="522"/>
      <c r="AP301" s="1454"/>
      <c r="AQ301" s="522"/>
      <c r="AR301" s="522"/>
      <c r="AS301" s="522"/>
      <c r="AT301" s="522"/>
      <c r="AU301" s="486"/>
      <c r="AV301" s="344"/>
      <c r="AW301" s="522"/>
    </row>
    <row r="302" spans="13:49" s="598" customFormat="1">
      <c r="M302" s="522"/>
      <c r="N302" s="522"/>
      <c r="O302" s="522"/>
      <c r="P302" s="522"/>
      <c r="Q302" s="1335"/>
      <c r="R302" s="487"/>
      <c r="S302" s="344"/>
      <c r="T302" s="344"/>
      <c r="U302" s="344"/>
      <c r="V302" s="344"/>
      <c r="W302" s="344"/>
      <c r="X302" s="344"/>
      <c r="Y302" s="344"/>
      <c r="Z302" s="344"/>
      <c r="AA302" s="344"/>
      <c r="AB302" s="344"/>
      <c r="AC302" s="344"/>
      <c r="AD302" s="344"/>
      <c r="AE302" s="344"/>
      <c r="AF302" s="344"/>
      <c r="AG302" s="344"/>
      <c r="AH302" s="344"/>
      <c r="AI302" s="344"/>
      <c r="AJ302" s="344"/>
      <c r="AK302" s="344"/>
      <c r="AL302" s="344"/>
      <c r="AM302" s="344"/>
      <c r="AN302" s="344"/>
      <c r="AO302" s="522"/>
      <c r="AP302" s="1454"/>
      <c r="AQ302" s="522"/>
      <c r="AR302" s="522"/>
      <c r="AS302" s="522"/>
      <c r="AT302" s="522"/>
      <c r="AU302" s="486"/>
      <c r="AV302" s="344"/>
      <c r="AW302" s="522"/>
    </row>
    <row r="303" spans="13:49" s="598" customFormat="1">
      <c r="M303" s="522"/>
      <c r="N303" s="522"/>
      <c r="O303" s="522"/>
      <c r="P303" s="522"/>
      <c r="Q303" s="1335"/>
      <c r="R303" s="487"/>
      <c r="S303" s="344"/>
      <c r="T303" s="344"/>
      <c r="U303" s="344"/>
      <c r="V303" s="344"/>
      <c r="W303" s="344"/>
      <c r="X303" s="344"/>
      <c r="Y303" s="344"/>
      <c r="Z303" s="344"/>
      <c r="AA303" s="344"/>
      <c r="AB303" s="344"/>
      <c r="AC303" s="344"/>
      <c r="AD303" s="344"/>
      <c r="AE303" s="344"/>
      <c r="AF303" s="344"/>
      <c r="AG303" s="344"/>
      <c r="AH303" s="344"/>
      <c r="AI303" s="344"/>
      <c r="AJ303" s="344"/>
      <c r="AK303" s="344"/>
      <c r="AL303" s="344"/>
      <c r="AM303" s="344"/>
      <c r="AN303" s="344"/>
      <c r="AO303" s="522"/>
      <c r="AP303" s="1454"/>
      <c r="AQ303" s="522"/>
      <c r="AR303" s="522"/>
      <c r="AS303" s="522"/>
      <c r="AT303" s="522"/>
      <c r="AU303" s="486"/>
      <c r="AV303" s="344"/>
      <c r="AW303" s="522"/>
    </row>
    <row r="304" spans="13:49" s="598" customFormat="1">
      <c r="M304" s="522"/>
      <c r="N304" s="522"/>
      <c r="O304" s="522"/>
      <c r="P304" s="522"/>
      <c r="Q304" s="1335"/>
      <c r="R304" s="487"/>
      <c r="S304" s="344"/>
      <c r="T304" s="344"/>
      <c r="U304" s="344"/>
      <c r="V304" s="344"/>
      <c r="W304" s="344"/>
      <c r="X304" s="344"/>
      <c r="Y304" s="344"/>
      <c r="Z304" s="344"/>
      <c r="AA304" s="344"/>
      <c r="AB304" s="344"/>
      <c r="AC304" s="344"/>
      <c r="AD304" s="344"/>
      <c r="AE304" s="344"/>
      <c r="AF304" s="344"/>
      <c r="AG304" s="344"/>
      <c r="AH304" s="344"/>
      <c r="AI304" s="344"/>
      <c r="AJ304" s="344"/>
      <c r="AK304" s="344"/>
      <c r="AL304" s="344"/>
      <c r="AM304" s="344"/>
      <c r="AN304" s="344"/>
      <c r="AO304" s="522"/>
      <c r="AP304" s="1454"/>
      <c r="AQ304" s="522"/>
      <c r="AR304" s="522"/>
      <c r="AS304" s="522"/>
      <c r="AT304" s="522"/>
      <c r="AU304" s="486"/>
      <c r="AV304" s="344"/>
      <c r="AW304" s="522"/>
    </row>
    <row r="305" spans="13:49" s="598" customFormat="1">
      <c r="M305" s="522"/>
      <c r="N305" s="522"/>
      <c r="O305" s="522"/>
      <c r="P305" s="522"/>
      <c r="Q305" s="1335"/>
      <c r="R305" s="487"/>
      <c r="S305" s="344"/>
      <c r="T305" s="344"/>
      <c r="U305" s="344"/>
      <c r="V305" s="344"/>
      <c r="W305" s="344"/>
      <c r="X305" s="344"/>
      <c r="Y305" s="344"/>
      <c r="Z305" s="344"/>
      <c r="AA305" s="344"/>
      <c r="AB305" s="344"/>
      <c r="AC305" s="344"/>
      <c r="AD305" s="344"/>
      <c r="AE305" s="344"/>
      <c r="AF305" s="344"/>
      <c r="AG305" s="344"/>
      <c r="AH305" s="344"/>
      <c r="AI305" s="344"/>
      <c r="AJ305" s="344"/>
      <c r="AK305" s="344"/>
      <c r="AL305" s="344"/>
      <c r="AM305" s="344"/>
      <c r="AN305" s="344"/>
      <c r="AO305" s="522"/>
      <c r="AP305" s="1454"/>
      <c r="AQ305" s="522"/>
      <c r="AR305" s="522"/>
      <c r="AS305" s="522"/>
      <c r="AT305" s="522"/>
      <c r="AU305" s="486"/>
      <c r="AV305" s="344"/>
      <c r="AW305" s="522"/>
    </row>
    <row r="306" spans="13:49" s="598" customFormat="1">
      <c r="M306" s="522"/>
      <c r="N306" s="522"/>
      <c r="O306" s="522"/>
      <c r="P306" s="522"/>
      <c r="Q306" s="1335"/>
      <c r="R306" s="487"/>
      <c r="S306" s="344"/>
      <c r="T306" s="344"/>
      <c r="U306" s="344"/>
      <c r="V306" s="344"/>
      <c r="W306" s="344"/>
      <c r="X306" s="344"/>
      <c r="Y306" s="344"/>
      <c r="Z306" s="344"/>
      <c r="AA306" s="344"/>
      <c r="AB306" s="344"/>
      <c r="AC306" s="344"/>
      <c r="AD306" s="344"/>
      <c r="AE306" s="344"/>
      <c r="AF306" s="344"/>
      <c r="AG306" s="344"/>
      <c r="AH306" s="344"/>
      <c r="AI306" s="344"/>
      <c r="AJ306" s="344"/>
      <c r="AK306" s="344"/>
      <c r="AL306" s="344"/>
      <c r="AM306" s="344"/>
      <c r="AN306" s="344"/>
      <c r="AO306" s="522"/>
      <c r="AP306" s="1454"/>
      <c r="AQ306" s="522"/>
      <c r="AR306" s="522"/>
      <c r="AS306" s="522"/>
      <c r="AT306" s="522"/>
      <c r="AU306" s="486"/>
      <c r="AV306" s="344"/>
      <c r="AW306" s="522"/>
    </row>
    <row r="307" spans="13:49" s="598" customFormat="1">
      <c r="M307" s="522"/>
      <c r="N307" s="522"/>
      <c r="O307" s="522"/>
      <c r="P307" s="522"/>
      <c r="Q307" s="1335"/>
      <c r="R307" s="487"/>
      <c r="S307" s="344"/>
      <c r="T307" s="344"/>
      <c r="U307" s="344"/>
      <c r="V307" s="344"/>
      <c r="W307" s="344"/>
      <c r="X307" s="344"/>
      <c r="Y307" s="344"/>
      <c r="Z307" s="344"/>
      <c r="AA307" s="344"/>
      <c r="AB307" s="344"/>
      <c r="AC307" s="344"/>
      <c r="AD307" s="344"/>
      <c r="AE307" s="344"/>
      <c r="AF307" s="344"/>
      <c r="AG307" s="344"/>
      <c r="AH307" s="344"/>
      <c r="AI307" s="344"/>
      <c r="AJ307" s="344"/>
      <c r="AK307" s="344"/>
      <c r="AL307" s="344"/>
      <c r="AM307" s="344"/>
      <c r="AN307" s="344"/>
      <c r="AO307" s="522"/>
      <c r="AP307" s="1454"/>
      <c r="AQ307" s="522"/>
      <c r="AR307" s="522"/>
      <c r="AS307" s="522"/>
      <c r="AT307" s="522"/>
      <c r="AU307" s="486"/>
      <c r="AV307" s="344"/>
      <c r="AW307" s="522"/>
    </row>
    <row r="308" spans="13:49" s="598" customFormat="1">
      <c r="M308" s="522"/>
      <c r="N308" s="522"/>
      <c r="O308" s="522"/>
      <c r="P308" s="522"/>
      <c r="Q308" s="1335"/>
      <c r="R308" s="487"/>
      <c r="S308" s="344"/>
      <c r="T308" s="344"/>
      <c r="U308" s="344"/>
      <c r="V308" s="344"/>
      <c r="W308" s="344"/>
      <c r="X308" s="344"/>
      <c r="Y308" s="344"/>
      <c r="Z308" s="344"/>
      <c r="AA308" s="344"/>
      <c r="AB308" s="344"/>
      <c r="AC308" s="344"/>
      <c r="AD308" s="344"/>
      <c r="AE308" s="344"/>
      <c r="AF308" s="344"/>
      <c r="AG308" s="344"/>
      <c r="AH308" s="344"/>
      <c r="AI308" s="344"/>
      <c r="AJ308" s="344"/>
      <c r="AK308" s="344"/>
      <c r="AL308" s="344"/>
      <c r="AM308" s="344"/>
      <c r="AN308" s="344"/>
      <c r="AO308" s="522"/>
      <c r="AP308" s="1454"/>
      <c r="AQ308" s="522"/>
      <c r="AR308" s="522"/>
      <c r="AS308" s="522"/>
      <c r="AT308" s="522"/>
      <c r="AU308" s="486"/>
      <c r="AV308" s="344"/>
      <c r="AW308" s="522"/>
    </row>
    <row r="309" spans="13:49" s="598" customFormat="1">
      <c r="M309" s="522"/>
      <c r="N309" s="522"/>
      <c r="O309" s="522"/>
      <c r="P309" s="522"/>
      <c r="Q309" s="1335"/>
      <c r="R309" s="487"/>
      <c r="S309" s="344"/>
      <c r="T309" s="344"/>
      <c r="U309" s="344"/>
      <c r="V309" s="344"/>
      <c r="W309" s="344"/>
      <c r="X309" s="344"/>
      <c r="Y309" s="344"/>
      <c r="Z309" s="344"/>
      <c r="AA309" s="344"/>
      <c r="AB309" s="344"/>
      <c r="AC309" s="344"/>
      <c r="AD309" s="344"/>
      <c r="AE309" s="344"/>
      <c r="AF309" s="344"/>
      <c r="AG309" s="344"/>
      <c r="AH309" s="344"/>
      <c r="AI309" s="344"/>
      <c r="AJ309" s="344"/>
      <c r="AK309" s="344"/>
      <c r="AL309" s="344"/>
      <c r="AM309" s="344"/>
      <c r="AN309" s="344"/>
      <c r="AO309" s="522"/>
      <c r="AP309" s="1454"/>
      <c r="AQ309" s="522"/>
      <c r="AR309" s="522"/>
      <c r="AS309" s="522"/>
      <c r="AT309" s="522"/>
      <c r="AU309" s="486"/>
      <c r="AV309" s="344"/>
      <c r="AW309" s="522"/>
    </row>
    <row r="310" spans="13:49" s="598" customFormat="1">
      <c r="M310" s="522"/>
      <c r="N310" s="522"/>
      <c r="O310" s="522"/>
      <c r="P310" s="522"/>
      <c r="Q310" s="1335"/>
      <c r="R310" s="487"/>
      <c r="S310" s="344"/>
      <c r="T310" s="344"/>
      <c r="U310" s="344"/>
      <c r="V310" s="344"/>
      <c r="W310" s="344"/>
      <c r="X310" s="344"/>
      <c r="Y310" s="344"/>
      <c r="Z310" s="344"/>
      <c r="AA310" s="344"/>
      <c r="AB310" s="344"/>
      <c r="AC310" s="344"/>
      <c r="AD310" s="344"/>
      <c r="AE310" s="344"/>
      <c r="AF310" s="344"/>
      <c r="AG310" s="344"/>
      <c r="AH310" s="344"/>
      <c r="AI310" s="344"/>
      <c r="AJ310" s="344"/>
      <c r="AK310" s="344"/>
      <c r="AL310" s="344"/>
      <c r="AM310" s="344"/>
      <c r="AN310" s="344"/>
      <c r="AO310" s="522"/>
      <c r="AP310" s="1454"/>
      <c r="AQ310" s="522"/>
      <c r="AR310" s="522"/>
      <c r="AS310" s="522"/>
      <c r="AT310" s="522"/>
      <c r="AU310" s="486"/>
      <c r="AV310" s="344"/>
      <c r="AW310" s="522"/>
    </row>
    <row r="311" spans="13:49" s="598" customFormat="1">
      <c r="M311" s="522"/>
      <c r="N311" s="522"/>
      <c r="O311" s="522"/>
      <c r="P311" s="522"/>
      <c r="Q311" s="1335"/>
      <c r="R311" s="487"/>
      <c r="S311" s="344"/>
      <c r="T311" s="344"/>
      <c r="U311" s="344"/>
      <c r="V311" s="344"/>
      <c r="W311" s="344"/>
      <c r="X311" s="344"/>
      <c r="Y311" s="344"/>
      <c r="Z311" s="344"/>
      <c r="AA311" s="344"/>
      <c r="AB311" s="344"/>
      <c r="AC311" s="344"/>
      <c r="AD311" s="344"/>
      <c r="AE311" s="344"/>
      <c r="AF311" s="344"/>
      <c r="AG311" s="344"/>
      <c r="AH311" s="344"/>
      <c r="AI311" s="344"/>
      <c r="AJ311" s="344"/>
      <c r="AK311" s="344"/>
      <c r="AL311" s="344"/>
      <c r="AM311" s="344"/>
      <c r="AN311" s="344"/>
      <c r="AO311" s="522"/>
      <c r="AP311" s="1454"/>
      <c r="AQ311" s="522"/>
      <c r="AR311" s="522"/>
      <c r="AS311" s="522"/>
      <c r="AT311" s="522"/>
      <c r="AU311" s="486"/>
      <c r="AV311" s="344"/>
      <c r="AW311" s="522"/>
    </row>
    <row r="312" spans="13:49" s="598" customFormat="1">
      <c r="M312" s="522"/>
      <c r="N312" s="522"/>
      <c r="O312" s="522"/>
      <c r="P312" s="522"/>
      <c r="Q312" s="1335"/>
      <c r="R312" s="487"/>
      <c r="S312" s="344"/>
      <c r="T312" s="344"/>
      <c r="U312" s="344"/>
      <c r="V312" s="344"/>
      <c r="W312" s="344"/>
      <c r="X312" s="344"/>
      <c r="Y312" s="344"/>
      <c r="Z312" s="344"/>
      <c r="AA312" s="344"/>
      <c r="AB312" s="344"/>
      <c r="AC312" s="344"/>
      <c r="AD312" s="344"/>
      <c r="AE312" s="344"/>
      <c r="AF312" s="344"/>
      <c r="AG312" s="344"/>
      <c r="AH312" s="344"/>
      <c r="AI312" s="344"/>
      <c r="AJ312" s="344"/>
      <c r="AK312" s="344"/>
      <c r="AL312" s="344"/>
      <c r="AM312" s="344"/>
      <c r="AN312" s="344"/>
      <c r="AO312" s="522"/>
      <c r="AP312" s="1454"/>
      <c r="AQ312" s="522"/>
      <c r="AR312" s="522"/>
      <c r="AS312" s="522"/>
      <c r="AT312" s="522"/>
      <c r="AU312" s="486"/>
      <c r="AV312" s="344"/>
      <c r="AW312" s="522"/>
    </row>
    <row r="313" spans="13:49" s="598" customFormat="1">
      <c r="M313" s="522"/>
      <c r="N313" s="522"/>
      <c r="O313" s="522"/>
      <c r="P313" s="522"/>
      <c r="Q313" s="1335"/>
      <c r="R313" s="487"/>
      <c r="S313" s="344"/>
      <c r="T313" s="344"/>
      <c r="U313" s="344"/>
      <c r="V313" s="344"/>
      <c r="W313" s="344"/>
      <c r="X313" s="344"/>
      <c r="Y313" s="344"/>
      <c r="Z313" s="344"/>
      <c r="AA313" s="344"/>
      <c r="AB313" s="344"/>
      <c r="AC313" s="344"/>
      <c r="AD313" s="344"/>
      <c r="AE313" s="344"/>
      <c r="AF313" s="344"/>
      <c r="AG313" s="344"/>
      <c r="AH313" s="344"/>
      <c r="AI313" s="344"/>
      <c r="AJ313" s="344"/>
      <c r="AK313" s="344"/>
      <c r="AL313" s="344"/>
      <c r="AM313" s="344"/>
      <c r="AN313" s="344"/>
      <c r="AO313" s="522"/>
      <c r="AP313" s="1454"/>
      <c r="AQ313" s="522"/>
      <c r="AR313" s="522"/>
      <c r="AS313" s="522"/>
      <c r="AT313" s="522"/>
      <c r="AU313" s="486"/>
      <c r="AV313" s="344"/>
      <c r="AW313" s="522"/>
    </row>
    <row r="314" spans="13:49" s="598" customFormat="1">
      <c r="M314" s="522"/>
      <c r="N314" s="522"/>
      <c r="O314" s="522"/>
      <c r="P314" s="522"/>
      <c r="Q314" s="1335"/>
      <c r="R314" s="487"/>
      <c r="S314" s="344"/>
      <c r="T314" s="344"/>
      <c r="U314" s="344"/>
      <c r="V314" s="344"/>
      <c r="W314" s="344"/>
      <c r="X314" s="344"/>
      <c r="Y314" s="344"/>
      <c r="Z314" s="344"/>
      <c r="AA314" s="344"/>
      <c r="AB314" s="344"/>
      <c r="AC314" s="344"/>
      <c r="AD314" s="344"/>
      <c r="AE314" s="344"/>
      <c r="AF314" s="344"/>
      <c r="AG314" s="344"/>
      <c r="AH314" s="344"/>
      <c r="AI314" s="344"/>
      <c r="AJ314" s="344"/>
      <c r="AK314" s="344"/>
      <c r="AL314" s="344"/>
      <c r="AM314" s="344"/>
      <c r="AN314" s="344"/>
      <c r="AO314" s="522"/>
      <c r="AP314" s="1454"/>
      <c r="AQ314" s="522"/>
      <c r="AR314" s="522"/>
      <c r="AS314" s="522"/>
      <c r="AT314" s="522"/>
      <c r="AU314" s="486"/>
      <c r="AV314" s="344"/>
      <c r="AW314" s="522"/>
    </row>
    <row r="315" spans="13:49" s="598" customFormat="1">
      <c r="M315" s="522"/>
      <c r="N315" s="522"/>
      <c r="O315" s="522"/>
      <c r="P315" s="522"/>
      <c r="Q315" s="1335"/>
      <c r="R315" s="487"/>
      <c r="S315" s="344"/>
      <c r="T315" s="344"/>
      <c r="U315" s="344"/>
      <c r="V315" s="344"/>
      <c r="W315" s="344"/>
      <c r="X315" s="344"/>
      <c r="Y315" s="344"/>
      <c r="Z315" s="344"/>
      <c r="AA315" s="344"/>
      <c r="AB315" s="344"/>
      <c r="AC315" s="344"/>
      <c r="AD315" s="344"/>
      <c r="AE315" s="344"/>
      <c r="AF315" s="344"/>
      <c r="AG315" s="344"/>
      <c r="AH315" s="344"/>
      <c r="AI315" s="344"/>
      <c r="AJ315" s="344"/>
      <c r="AK315" s="344"/>
      <c r="AL315" s="344"/>
      <c r="AM315" s="344"/>
      <c r="AN315" s="344"/>
      <c r="AO315" s="522"/>
      <c r="AP315" s="1454"/>
      <c r="AQ315" s="522"/>
      <c r="AR315" s="522"/>
      <c r="AS315" s="522"/>
      <c r="AT315" s="522"/>
      <c r="AU315" s="486"/>
      <c r="AV315" s="344"/>
      <c r="AW315" s="522"/>
    </row>
    <row r="316" spans="13:49" s="598" customFormat="1">
      <c r="M316" s="522"/>
      <c r="N316" s="522"/>
      <c r="O316" s="522"/>
      <c r="P316" s="522"/>
      <c r="Q316" s="1335"/>
      <c r="R316" s="487"/>
      <c r="S316" s="344"/>
      <c r="T316" s="344"/>
      <c r="U316" s="344"/>
      <c r="V316" s="344"/>
      <c r="W316" s="344"/>
      <c r="X316" s="344"/>
      <c r="Y316" s="344"/>
      <c r="Z316" s="344"/>
      <c r="AA316" s="344"/>
      <c r="AB316" s="344"/>
      <c r="AC316" s="344"/>
      <c r="AD316" s="344"/>
      <c r="AE316" s="344"/>
      <c r="AF316" s="344"/>
      <c r="AG316" s="344"/>
      <c r="AH316" s="344"/>
      <c r="AI316" s="344"/>
      <c r="AJ316" s="344"/>
      <c r="AK316" s="344"/>
      <c r="AL316" s="344"/>
      <c r="AM316" s="344"/>
      <c r="AN316" s="344"/>
      <c r="AO316" s="522"/>
      <c r="AP316" s="1454"/>
      <c r="AQ316" s="522"/>
      <c r="AR316" s="522"/>
      <c r="AS316" s="522"/>
      <c r="AT316" s="522"/>
      <c r="AU316" s="486"/>
      <c r="AV316" s="344"/>
      <c r="AW316" s="522"/>
    </row>
    <row r="317" spans="13:49" s="598" customFormat="1">
      <c r="M317" s="522"/>
      <c r="N317" s="522"/>
      <c r="O317" s="522"/>
      <c r="P317" s="522"/>
      <c r="Q317" s="1335"/>
      <c r="R317" s="487"/>
      <c r="S317" s="344"/>
      <c r="T317" s="344"/>
      <c r="U317" s="344"/>
      <c r="V317" s="344"/>
      <c r="W317" s="344"/>
      <c r="X317" s="344"/>
      <c r="Y317" s="344"/>
      <c r="Z317" s="344"/>
      <c r="AA317" s="344"/>
      <c r="AB317" s="344"/>
      <c r="AC317" s="344"/>
      <c r="AD317" s="344"/>
      <c r="AE317" s="344"/>
      <c r="AF317" s="344"/>
      <c r="AG317" s="344"/>
      <c r="AH317" s="344"/>
      <c r="AI317" s="344"/>
      <c r="AJ317" s="344"/>
      <c r="AK317" s="344"/>
      <c r="AL317" s="344"/>
      <c r="AM317" s="344"/>
      <c r="AN317" s="344"/>
      <c r="AO317" s="522"/>
      <c r="AP317" s="1454"/>
      <c r="AQ317" s="522"/>
      <c r="AR317" s="522"/>
      <c r="AS317" s="522"/>
      <c r="AT317" s="522"/>
      <c r="AU317" s="486"/>
      <c r="AV317" s="344"/>
      <c r="AW317" s="522"/>
    </row>
    <row r="318" spans="13:49" s="598" customFormat="1">
      <c r="M318" s="522"/>
      <c r="N318" s="522"/>
      <c r="O318" s="522"/>
      <c r="P318" s="522"/>
      <c r="Q318" s="1335"/>
      <c r="R318" s="487"/>
      <c r="S318" s="344"/>
      <c r="T318" s="344"/>
      <c r="U318" s="344"/>
      <c r="V318" s="344"/>
      <c r="W318" s="344"/>
      <c r="X318" s="344"/>
      <c r="Y318" s="344"/>
      <c r="Z318" s="344"/>
      <c r="AA318" s="344"/>
      <c r="AB318" s="344"/>
      <c r="AC318" s="344"/>
      <c r="AD318" s="344"/>
      <c r="AE318" s="344"/>
      <c r="AF318" s="344"/>
      <c r="AG318" s="344"/>
      <c r="AH318" s="344"/>
      <c r="AI318" s="344"/>
      <c r="AJ318" s="344"/>
      <c r="AK318" s="344"/>
      <c r="AL318" s="344"/>
      <c r="AM318" s="344"/>
      <c r="AN318" s="344"/>
      <c r="AO318" s="522"/>
      <c r="AP318" s="1454"/>
      <c r="AQ318" s="522"/>
      <c r="AR318" s="522"/>
      <c r="AS318" s="522"/>
      <c r="AT318" s="522"/>
      <c r="AU318" s="486"/>
      <c r="AV318" s="344"/>
      <c r="AW318" s="522"/>
    </row>
    <row r="319" spans="13:49" s="598" customFormat="1">
      <c r="M319" s="522"/>
      <c r="N319" s="522"/>
      <c r="O319" s="522"/>
      <c r="P319" s="522"/>
      <c r="Q319" s="1335"/>
      <c r="R319" s="487"/>
      <c r="S319" s="344"/>
      <c r="T319" s="344"/>
      <c r="U319" s="344"/>
      <c r="V319" s="344"/>
      <c r="W319" s="344"/>
      <c r="X319" s="344"/>
      <c r="Y319" s="344"/>
      <c r="Z319" s="344"/>
      <c r="AA319" s="344"/>
      <c r="AB319" s="344"/>
      <c r="AC319" s="344"/>
      <c r="AD319" s="344"/>
      <c r="AE319" s="344"/>
      <c r="AF319" s="344"/>
      <c r="AG319" s="344"/>
      <c r="AH319" s="344"/>
      <c r="AI319" s="344"/>
      <c r="AJ319" s="344"/>
      <c r="AK319" s="344"/>
      <c r="AL319" s="344"/>
      <c r="AM319" s="344"/>
      <c r="AN319" s="344"/>
      <c r="AO319" s="522"/>
      <c r="AP319" s="1454"/>
      <c r="AQ319" s="522"/>
      <c r="AR319" s="522"/>
      <c r="AS319" s="522"/>
      <c r="AT319" s="522"/>
      <c r="AU319" s="486"/>
      <c r="AV319" s="344"/>
      <c r="AW319" s="522"/>
    </row>
    <row r="320" spans="13:49" s="598" customFormat="1">
      <c r="M320" s="522"/>
      <c r="N320" s="522"/>
      <c r="O320" s="522"/>
      <c r="P320" s="522"/>
      <c r="Q320" s="1335"/>
      <c r="R320" s="487"/>
      <c r="S320" s="344"/>
      <c r="T320" s="344"/>
      <c r="U320" s="344"/>
      <c r="V320" s="344"/>
      <c r="W320" s="344"/>
      <c r="X320" s="344"/>
      <c r="Y320" s="344"/>
      <c r="Z320" s="344"/>
      <c r="AA320" s="344"/>
      <c r="AB320" s="344"/>
      <c r="AC320" s="344"/>
      <c r="AD320" s="344"/>
      <c r="AE320" s="344"/>
      <c r="AF320" s="344"/>
      <c r="AG320" s="344"/>
      <c r="AH320" s="344"/>
      <c r="AI320" s="344"/>
      <c r="AJ320" s="344"/>
      <c r="AK320" s="344"/>
      <c r="AL320" s="344"/>
      <c r="AM320" s="344"/>
      <c r="AN320" s="344"/>
      <c r="AO320" s="522"/>
      <c r="AP320" s="1454"/>
      <c r="AQ320" s="522"/>
      <c r="AR320" s="522"/>
      <c r="AS320" s="522"/>
      <c r="AT320" s="522"/>
      <c r="AU320" s="486"/>
      <c r="AV320" s="344"/>
      <c r="AW320" s="522"/>
    </row>
    <row r="321" spans="13:49" s="598" customFormat="1">
      <c r="M321" s="522"/>
      <c r="N321" s="522"/>
      <c r="O321" s="522"/>
      <c r="P321" s="522"/>
      <c r="Q321" s="1335"/>
      <c r="R321" s="487"/>
      <c r="S321" s="344"/>
      <c r="T321" s="344"/>
      <c r="U321" s="344"/>
      <c r="V321" s="344"/>
      <c r="W321" s="344"/>
      <c r="X321" s="344"/>
      <c r="Y321" s="344"/>
      <c r="Z321" s="344"/>
      <c r="AA321" s="344"/>
      <c r="AB321" s="344"/>
      <c r="AC321" s="344"/>
      <c r="AD321" s="344"/>
      <c r="AE321" s="344"/>
      <c r="AF321" s="344"/>
      <c r="AG321" s="344"/>
      <c r="AH321" s="344"/>
      <c r="AI321" s="344"/>
      <c r="AJ321" s="344"/>
      <c r="AK321" s="344"/>
      <c r="AL321" s="344"/>
      <c r="AM321" s="344"/>
      <c r="AN321" s="344"/>
      <c r="AO321" s="522"/>
      <c r="AP321" s="1454"/>
      <c r="AQ321" s="522"/>
      <c r="AR321" s="522"/>
      <c r="AS321" s="522"/>
      <c r="AT321" s="522"/>
      <c r="AU321" s="486"/>
      <c r="AV321" s="344"/>
      <c r="AW321" s="522"/>
    </row>
    <row r="322" spans="13:49" s="598" customFormat="1">
      <c r="M322" s="522"/>
      <c r="N322" s="522"/>
      <c r="O322" s="522"/>
      <c r="P322" s="522"/>
      <c r="Q322" s="1335"/>
      <c r="R322" s="487"/>
      <c r="S322" s="344"/>
      <c r="T322" s="344"/>
      <c r="U322" s="344"/>
      <c r="V322" s="344"/>
      <c r="W322" s="344"/>
      <c r="X322" s="344"/>
      <c r="Y322" s="344"/>
      <c r="Z322" s="344"/>
      <c r="AA322" s="344"/>
      <c r="AB322" s="344"/>
      <c r="AC322" s="344"/>
      <c r="AD322" s="344"/>
      <c r="AE322" s="344"/>
      <c r="AF322" s="344"/>
      <c r="AG322" s="344"/>
      <c r="AH322" s="344"/>
      <c r="AI322" s="344"/>
      <c r="AJ322" s="344"/>
      <c r="AK322" s="344"/>
      <c r="AL322" s="344"/>
      <c r="AM322" s="344"/>
      <c r="AN322" s="344"/>
      <c r="AO322" s="522"/>
      <c r="AP322" s="1454"/>
      <c r="AQ322" s="522"/>
      <c r="AR322" s="522"/>
      <c r="AS322" s="522"/>
      <c r="AT322" s="522"/>
      <c r="AU322" s="486"/>
      <c r="AV322" s="344"/>
      <c r="AW322" s="522"/>
    </row>
    <row r="323" spans="13:49" s="598" customFormat="1">
      <c r="M323" s="522"/>
      <c r="N323" s="522"/>
      <c r="O323" s="522"/>
      <c r="P323" s="522"/>
      <c r="Q323" s="1335"/>
      <c r="R323" s="487"/>
      <c r="S323" s="344"/>
      <c r="T323" s="344"/>
      <c r="U323" s="344"/>
      <c r="V323" s="344"/>
      <c r="W323" s="344"/>
      <c r="X323" s="344"/>
      <c r="Y323" s="344"/>
      <c r="Z323" s="344"/>
      <c r="AA323" s="344"/>
      <c r="AB323" s="344"/>
      <c r="AC323" s="344"/>
      <c r="AD323" s="344"/>
      <c r="AE323" s="344"/>
      <c r="AF323" s="344"/>
      <c r="AG323" s="344"/>
      <c r="AH323" s="344"/>
      <c r="AI323" s="344"/>
      <c r="AJ323" s="344"/>
      <c r="AK323" s="344"/>
      <c r="AL323" s="344"/>
      <c r="AM323" s="344"/>
      <c r="AN323" s="344"/>
      <c r="AO323" s="522"/>
      <c r="AP323" s="1454"/>
      <c r="AQ323" s="522"/>
      <c r="AR323" s="522"/>
      <c r="AS323" s="522"/>
      <c r="AT323" s="522"/>
      <c r="AU323" s="486"/>
      <c r="AV323" s="344"/>
      <c r="AW323" s="522"/>
    </row>
    <row r="324" spans="13:49" s="598" customFormat="1">
      <c r="M324" s="522"/>
      <c r="N324" s="522"/>
      <c r="O324" s="522"/>
      <c r="P324" s="522"/>
      <c r="Q324" s="1335"/>
      <c r="R324" s="487"/>
      <c r="S324" s="344"/>
      <c r="T324" s="344"/>
      <c r="U324" s="344"/>
      <c r="V324" s="344"/>
      <c r="W324" s="344"/>
      <c r="X324" s="344"/>
      <c r="Y324" s="344"/>
      <c r="Z324" s="344"/>
      <c r="AA324" s="344"/>
      <c r="AB324" s="344"/>
      <c r="AC324" s="344"/>
      <c r="AD324" s="344"/>
      <c r="AE324" s="344"/>
      <c r="AF324" s="344"/>
      <c r="AG324" s="344"/>
      <c r="AH324" s="344"/>
      <c r="AI324" s="344"/>
      <c r="AJ324" s="344"/>
      <c r="AK324" s="344"/>
      <c r="AL324" s="344"/>
      <c r="AM324" s="344"/>
      <c r="AN324" s="344"/>
      <c r="AO324" s="522"/>
      <c r="AP324" s="1454"/>
      <c r="AQ324" s="522"/>
      <c r="AR324" s="522"/>
      <c r="AS324" s="522"/>
      <c r="AT324" s="522"/>
      <c r="AU324" s="486"/>
      <c r="AV324" s="344"/>
      <c r="AW324" s="522"/>
    </row>
    <row r="325" spans="13:49" s="598" customFormat="1">
      <c r="M325" s="522"/>
      <c r="N325" s="522"/>
      <c r="O325" s="522"/>
      <c r="P325" s="522"/>
      <c r="Q325" s="1335"/>
      <c r="R325" s="487"/>
      <c r="S325" s="344"/>
      <c r="T325" s="344"/>
      <c r="U325" s="344"/>
      <c r="V325" s="344"/>
      <c r="W325" s="344"/>
      <c r="X325" s="344"/>
      <c r="Y325" s="344"/>
      <c r="Z325" s="344"/>
      <c r="AA325" s="344"/>
      <c r="AB325" s="344"/>
      <c r="AC325" s="344"/>
      <c r="AD325" s="344"/>
      <c r="AE325" s="344"/>
      <c r="AF325" s="344"/>
      <c r="AG325" s="344"/>
      <c r="AH325" s="344"/>
      <c r="AI325" s="344"/>
      <c r="AJ325" s="344"/>
      <c r="AK325" s="344"/>
      <c r="AL325" s="344"/>
      <c r="AM325" s="344"/>
      <c r="AN325" s="344"/>
      <c r="AO325" s="522"/>
      <c r="AP325" s="1454"/>
      <c r="AQ325" s="522"/>
      <c r="AR325" s="522"/>
      <c r="AS325" s="522"/>
      <c r="AT325" s="522"/>
      <c r="AU325" s="486"/>
      <c r="AV325" s="344"/>
      <c r="AW325" s="522"/>
    </row>
    <row r="326" spans="13:49" s="598" customFormat="1">
      <c r="M326" s="522"/>
      <c r="N326" s="522"/>
      <c r="O326" s="522"/>
      <c r="P326" s="522"/>
      <c r="Q326" s="1335"/>
      <c r="R326" s="487"/>
      <c r="S326" s="344"/>
      <c r="T326" s="344"/>
      <c r="U326" s="344"/>
      <c r="V326" s="344"/>
      <c r="W326" s="344"/>
      <c r="X326" s="344"/>
      <c r="Y326" s="344"/>
      <c r="Z326" s="344"/>
      <c r="AA326" s="344"/>
      <c r="AB326" s="344"/>
      <c r="AC326" s="344"/>
      <c r="AD326" s="344"/>
      <c r="AE326" s="344"/>
      <c r="AF326" s="344"/>
      <c r="AG326" s="344"/>
      <c r="AH326" s="344"/>
      <c r="AI326" s="344"/>
      <c r="AJ326" s="344"/>
      <c r="AK326" s="344"/>
      <c r="AL326" s="344"/>
      <c r="AM326" s="344"/>
      <c r="AN326" s="344"/>
      <c r="AO326" s="522"/>
      <c r="AP326" s="1454"/>
      <c r="AQ326" s="522"/>
      <c r="AR326" s="522"/>
      <c r="AS326" s="522"/>
      <c r="AT326" s="522"/>
      <c r="AU326" s="486"/>
      <c r="AV326" s="344"/>
      <c r="AW326" s="522"/>
    </row>
    <row r="327" spans="13:49" s="598" customFormat="1">
      <c r="M327" s="522"/>
      <c r="N327" s="522"/>
      <c r="O327" s="522"/>
      <c r="P327" s="522"/>
      <c r="Q327" s="1335"/>
      <c r="R327" s="487"/>
      <c r="S327" s="344"/>
      <c r="T327" s="344"/>
      <c r="U327" s="344"/>
      <c r="V327" s="344"/>
      <c r="W327" s="344"/>
      <c r="X327" s="344"/>
      <c r="Y327" s="344"/>
      <c r="Z327" s="344"/>
      <c r="AA327" s="344"/>
      <c r="AB327" s="344"/>
      <c r="AC327" s="344"/>
      <c r="AD327" s="344"/>
      <c r="AE327" s="344"/>
      <c r="AF327" s="344"/>
      <c r="AG327" s="344"/>
      <c r="AH327" s="344"/>
      <c r="AI327" s="344"/>
      <c r="AJ327" s="344"/>
      <c r="AK327" s="344"/>
      <c r="AL327" s="344"/>
      <c r="AM327" s="344"/>
      <c r="AN327" s="344"/>
      <c r="AO327" s="522"/>
      <c r="AP327" s="1454"/>
      <c r="AQ327" s="522"/>
      <c r="AR327" s="522"/>
      <c r="AS327" s="522"/>
      <c r="AT327" s="522"/>
      <c r="AU327" s="486"/>
      <c r="AV327" s="344"/>
      <c r="AW327" s="522"/>
    </row>
    <row r="328" spans="13:49" s="598" customFormat="1">
      <c r="M328" s="522"/>
      <c r="N328" s="522"/>
      <c r="O328" s="522"/>
      <c r="P328" s="522"/>
      <c r="Q328" s="1335"/>
      <c r="R328" s="487"/>
      <c r="S328" s="344"/>
      <c r="T328" s="344"/>
      <c r="U328" s="344"/>
      <c r="V328" s="344"/>
      <c r="W328" s="344"/>
      <c r="X328" s="344"/>
      <c r="Y328" s="344"/>
      <c r="Z328" s="344"/>
      <c r="AA328" s="344"/>
      <c r="AB328" s="344"/>
      <c r="AC328" s="344"/>
      <c r="AD328" s="344"/>
      <c r="AE328" s="344"/>
      <c r="AF328" s="344"/>
      <c r="AG328" s="344"/>
      <c r="AH328" s="344"/>
      <c r="AI328" s="344"/>
      <c r="AJ328" s="344"/>
      <c r="AK328" s="344"/>
      <c r="AL328" s="344"/>
      <c r="AM328" s="344"/>
      <c r="AN328" s="344"/>
      <c r="AO328" s="522"/>
      <c r="AP328" s="1454"/>
      <c r="AQ328" s="522"/>
      <c r="AR328" s="522"/>
      <c r="AS328" s="522"/>
      <c r="AT328" s="522"/>
      <c r="AU328" s="486"/>
      <c r="AV328" s="344"/>
      <c r="AW328" s="522"/>
    </row>
    <row r="329" spans="13:49" s="598" customFormat="1">
      <c r="M329" s="522"/>
      <c r="N329" s="522"/>
      <c r="O329" s="522"/>
      <c r="P329" s="522"/>
      <c r="Q329" s="1335"/>
      <c r="R329" s="487"/>
      <c r="S329" s="344"/>
      <c r="T329" s="344"/>
      <c r="U329" s="344"/>
      <c r="V329" s="344"/>
      <c r="W329" s="344"/>
      <c r="X329" s="344"/>
      <c r="Y329" s="344"/>
      <c r="Z329" s="344"/>
      <c r="AA329" s="344"/>
      <c r="AB329" s="344"/>
      <c r="AC329" s="344"/>
      <c r="AD329" s="344"/>
      <c r="AE329" s="344"/>
      <c r="AF329" s="344"/>
      <c r="AG329" s="344"/>
      <c r="AH329" s="344"/>
      <c r="AI329" s="344"/>
      <c r="AJ329" s="344"/>
      <c r="AK329" s="344"/>
      <c r="AL329" s="344"/>
      <c r="AM329" s="344"/>
      <c r="AN329" s="344"/>
      <c r="AO329" s="522"/>
      <c r="AP329" s="1454"/>
      <c r="AQ329" s="522"/>
      <c r="AR329" s="522"/>
      <c r="AS329" s="522"/>
      <c r="AT329" s="522"/>
      <c r="AU329" s="486"/>
      <c r="AV329" s="344"/>
      <c r="AW329" s="522"/>
    </row>
    <row r="330" spans="13:49" s="598" customFormat="1">
      <c r="M330" s="522"/>
      <c r="N330" s="522"/>
      <c r="O330" s="522"/>
      <c r="P330" s="522"/>
      <c r="Q330" s="1335"/>
      <c r="R330" s="487"/>
      <c r="S330" s="344"/>
      <c r="T330" s="344"/>
      <c r="U330" s="344"/>
      <c r="V330" s="344"/>
      <c r="W330" s="344"/>
      <c r="X330" s="344"/>
      <c r="Y330" s="344"/>
      <c r="Z330" s="344"/>
      <c r="AA330" s="344"/>
      <c r="AB330" s="344"/>
      <c r="AC330" s="344"/>
      <c r="AD330" s="344"/>
      <c r="AE330" s="344"/>
      <c r="AF330" s="344"/>
      <c r="AG330" s="344"/>
      <c r="AH330" s="344"/>
      <c r="AI330" s="344"/>
      <c r="AJ330" s="344"/>
      <c r="AK330" s="344"/>
      <c r="AL330" s="344"/>
      <c r="AM330" s="344"/>
      <c r="AN330" s="344"/>
      <c r="AO330" s="522"/>
      <c r="AP330" s="1454"/>
      <c r="AQ330" s="522"/>
      <c r="AR330" s="522"/>
      <c r="AS330" s="522"/>
      <c r="AT330" s="522"/>
      <c r="AU330" s="486"/>
      <c r="AV330" s="344"/>
      <c r="AW330" s="522"/>
    </row>
    <row r="331" spans="13:49" s="598" customFormat="1">
      <c r="M331" s="522"/>
      <c r="N331" s="522"/>
      <c r="O331" s="522"/>
      <c r="P331" s="522"/>
      <c r="Q331" s="1335"/>
      <c r="R331" s="487"/>
      <c r="S331" s="344"/>
      <c r="T331" s="344"/>
      <c r="U331" s="344"/>
      <c r="V331" s="344"/>
      <c r="W331" s="344"/>
      <c r="X331" s="344"/>
      <c r="Y331" s="344"/>
      <c r="Z331" s="344"/>
      <c r="AA331" s="344"/>
      <c r="AB331" s="344"/>
      <c r="AC331" s="344"/>
      <c r="AD331" s="344"/>
      <c r="AE331" s="344"/>
      <c r="AF331" s="344"/>
      <c r="AG331" s="344"/>
      <c r="AH331" s="344"/>
      <c r="AI331" s="344"/>
      <c r="AJ331" s="344"/>
      <c r="AK331" s="344"/>
      <c r="AL331" s="344"/>
      <c r="AM331" s="344"/>
      <c r="AN331" s="344"/>
      <c r="AO331" s="522"/>
      <c r="AP331" s="1454"/>
      <c r="AQ331" s="522"/>
      <c r="AR331" s="522"/>
      <c r="AS331" s="522"/>
      <c r="AT331" s="522"/>
      <c r="AU331" s="486"/>
      <c r="AV331" s="344"/>
      <c r="AW331" s="522"/>
    </row>
    <row r="332" spans="13:49" s="598" customFormat="1">
      <c r="M332" s="522"/>
      <c r="N332" s="522"/>
      <c r="O332" s="522"/>
      <c r="P332" s="522"/>
      <c r="Q332" s="1335"/>
      <c r="R332" s="487"/>
      <c r="S332" s="344"/>
      <c r="T332" s="344"/>
      <c r="U332" s="344"/>
      <c r="V332" s="344"/>
      <c r="W332" s="344"/>
      <c r="X332" s="344"/>
      <c r="Y332" s="344"/>
      <c r="Z332" s="344"/>
      <c r="AA332" s="344"/>
      <c r="AB332" s="344"/>
      <c r="AC332" s="344"/>
      <c r="AD332" s="344"/>
      <c r="AE332" s="344"/>
      <c r="AF332" s="344"/>
      <c r="AG332" s="344"/>
      <c r="AH332" s="344"/>
      <c r="AI332" s="344"/>
      <c r="AJ332" s="344"/>
      <c r="AK332" s="344"/>
      <c r="AL332" s="344"/>
      <c r="AM332" s="344"/>
      <c r="AN332" s="344"/>
      <c r="AO332" s="522"/>
      <c r="AP332" s="1454"/>
      <c r="AQ332" s="522"/>
      <c r="AR332" s="522"/>
      <c r="AS332" s="522"/>
      <c r="AT332" s="522"/>
      <c r="AU332" s="486"/>
      <c r="AV332" s="344"/>
      <c r="AW332" s="522"/>
    </row>
    <row r="333" spans="13:49" s="598" customFormat="1">
      <c r="M333" s="522"/>
      <c r="N333" s="522"/>
      <c r="O333" s="522"/>
      <c r="P333" s="522"/>
      <c r="Q333" s="1335"/>
      <c r="R333" s="487"/>
      <c r="S333" s="344"/>
      <c r="T333" s="344"/>
      <c r="U333" s="344"/>
      <c r="V333" s="344"/>
      <c r="W333" s="344"/>
      <c r="X333" s="344"/>
      <c r="Y333" s="344"/>
      <c r="Z333" s="344"/>
      <c r="AA333" s="344"/>
      <c r="AB333" s="344"/>
      <c r="AC333" s="344"/>
      <c r="AD333" s="344"/>
      <c r="AE333" s="344"/>
      <c r="AF333" s="344"/>
      <c r="AG333" s="344"/>
      <c r="AH333" s="344"/>
      <c r="AI333" s="344"/>
      <c r="AJ333" s="344"/>
      <c r="AK333" s="344"/>
      <c r="AL333" s="344"/>
      <c r="AM333" s="344"/>
      <c r="AN333" s="344"/>
      <c r="AO333" s="522"/>
      <c r="AP333" s="1454"/>
      <c r="AQ333" s="522"/>
      <c r="AR333" s="522"/>
      <c r="AS333" s="522"/>
      <c r="AT333" s="522"/>
      <c r="AU333" s="486"/>
      <c r="AV333" s="344"/>
      <c r="AW333" s="522"/>
    </row>
    <row r="334" spans="13:49" s="598" customFormat="1">
      <c r="M334" s="522"/>
      <c r="N334" s="522"/>
      <c r="O334" s="522"/>
      <c r="P334" s="522"/>
      <c r="Q334" s="1335"/>
      <c r="R334" s="487"/>
      <c r="S334" s="344"/>
      <c r="T334" s="344"/>
      <c r="U334" s="344"/>
      <c r="V334" s="344"/>
      <c r="W334" s="344"/>
      <c r="X334" s="344"/>
      <c r="Y334" s="344"/>
      <c r="Z334" s="344"/>
      <c r="AA334" s="344"/>
      <c r="AB334" s="344"/>
      <c r="AC334" s="344"/>
      <c r="AD334" s="344"/>
      <c r="AE334" s="344"/>
      <c r="AF334" s="344"/>
      <c r="AG334" s="344"/>
      <c r="AH334" s="344"/>
      <c r="AI334" s="344"/>
      <c r="AJ334" s="344"/>
      <c r="AK334" s="344"/>
      <c r="AL334" s="344"/>
      <c r="AM334" s="344"/>
      <c r="AN334" s="344"/>
      <c r="AO334" s="522"/>
      <c r="AP334" s="1454"/>
      <c r="AQ334" s="522"/>
      <c r="AR334" s="522"/>
      <c r="AS334" s="522"/>
      <c r="AT334" s="522"/>
      <c r="AU334" s="486"/>
      <c r="AV334" s="344"/>
      <c r="AW334" s="522"/>
    </row>
    <row r="335" spans="13:49" s="598" customFormat="1">
      <c r="M335" s="522"/>
      <c r="N335" s="522"/>
      <c r="O335" s="522"/>
      <c r="P335" s="522"/>
      <c r="Q335" s="1335"/>
      <c r="R335" s="487"/>
      <c r="S335" s="344"/>
      <c r="T335" s="344"/>
      <c r="U335" s="344"/>
      <c r="V335" s="344"/>
      <c r="W335" s="344"/>
      <c r="X335" s="344"/>
      <c r="Y335" s="344"/>
      <c r="Z335" s="344"/>
      <c r="AA335" s="344"/>
      <c r="AB335" s="344"/>
      <c r="AC335" s="344"/>
      <c r="AD335" s="344"/>
      <c r="AE335" s="344"/>
      <c r="AF335" s="344"/>
      <c r="AG335" s="344"/>
      <c r="AH335" s="344"/>
      <c r="AI335" s="344"/>
      <c r="AJ335" s="344"/>
      <c r="AK335" s="344"/>
      <c r="AL335" s="344"/>
      <c r="AM335" s="344"/>
      <c r="AN335" s="344"/>
      <c r="AO335" s="522"/>
      <c r="AP335" s="1454"/>
      <c r="AQ335" s="522"/>
      <c r="AR335" s="522"/>
      <c r="AS335" s="522"/>
      <c r="AT335" s="522"/>
      <c r="AU335" s="486"/>
      <c r="AV335" s="344"/>
      <c r="AW335" s="522"/>
    </row>
    <row r="336" spans="13:49" s="598" customFormat="1">
      <c r="M336" s="522"/>
      <c r="N336" s="522"/>
      <c r="O336" s="522"/>
      <c r="P336" s="522"/>
      <c r="Q336" s="1335"/>
      <c r="R336" s="487"/>
      <c r="S336" s="344"/>
      <c r="T336" s="344"/>
      <c r="U336" s="344"/>
      <c r="V336" s="344"/>
      <c r="W336" s="344"/>
      <c r="X336" s="344"/>
      <c r="Y336" s="344"/>
      <c r="Z336" s="344"/>
      <c r="AA336" s="344"/>
      <c r="AB336" s="344"/>
      <c r="AC336" s="344"/>
      <c r="AD336" s="344"/>
      <c r="AE336" s="344"/>
      <c r="AF336" s="344"/>
      <c r="AG336" s="344"/>
      <c r="AH336" s="344"/>
      <c r="AI336" s="344"/>
      <c r="AJ336" s="344"/>
      <c r="AK336" s="344"/>
      <c r="AL336" s="344"/>
      <c r="AM336" s="344"/>
      <c r="AN336" s="344"/>
      <c r="AO336" s="522"/>
      <c r="AP336" s="1454"/>
      <c r="AQ336" s="522"/>
      <c r="AR336" s="522"/>
      <c r="AS336" s="522"/>
      <c r="AT336" s="522"/>
      <c r="AU336" s="486"/>
      <c r="AV336" s="344"/>
      <c r="AW336" s="522"/>
    </row>
    <row r="337" spans="13:49" s="598" customFormat="1">
      <c r="M337" s="522"/>
      <c r="N337" s="522"/>
      <c r="O337" s="522"/>
      <c r="P337" s="522"/>
      <c r="Q337" s="1335"/>
      <c r="R337" s="487"/>
      <c r="S337" s="344"/>
      <c r="T337" s="344"/>
      <c r="U337" s="344"/>
      <c r="V337" s="344"/>
      <c r="W337" s="344"/>
      <c r="X337" s="344"/>
      <c r="Y337" s="344"/>
      <c r="Z337" s="344"/>
      <c r="AA337" s="344"/>
      <c r="AB337" s="344"/>
      <c r="AC337" s="344"/>
      <c r="AD337" s="344"/>
      <c r="AE337" s="344"/>
      <c r="AF337" s="344"/>
      <c r="AG337" s="344"/>
      <c r="AH337" s="344"/>
      <c r="AI337" s="344"/>
      <c r="AJ337" s="344"/>
      <c r="AK337" s="344"/>
      <c r="AL337" s="344"/>
      <c r="AM337" s="344"/>
      <c r="AN337" s="344"/>
      <c r="AO337" s="522"/>
      <c r="AP337" s="1454"/>
      <c r="AQ337" s="522"/>
      <c r="AR337" s="522"/>
      <c r="AS337" s="522"/>
      <c r="AT337" s="522"/>
      <c r="AU337" s="486"/>
      <c r="AV337" s="344"/>
      <c r="AW337" s="522"/>
    </row>
    <row r="338" spans="13:49" s="598" customFormat="1">
      <c r="M338" s="522"/>
      <c r="N338" s="522"/>
      <c r="O338" s="522"/>
      <c r="P338" s="522"/>
      <c r="Q338" s="1335"/>
      <c r="R338" s="487"/>
      <c r="S338" s="344"/>
      <c r="T338" s="344"/>
      <c r="U338" s="344"/>
      <c r="V338" s="344"/>
      <c r="W338" s="344"/>
      <c r="X338" s="344"/>
      <c r="Y338" s="344"/>
      <c r="Z338" s="344"/>
      <c r="AA338" s="344"/>
      <c r="AB338" s="344"/>
      <c r="AC338" s="344"/>
      <c r="AD338" s="344"/>
      <c r="AE338" s="344"/>
      <c r="AF338" s="344"/>
      <c r="AG338" s="344"/>
      <c r="AH338" s="344"/>
      <c r="AI338" s="344"/>
      <c r="AJ338" s="344"/>
      <c r="AK338" s="344"/>
      <c r="AL338" s="344"/>
      <c r="AM338" s="344"/>
      <c r="AN338" s="344"/>
      <c r="AO338" s="522"/>
      <c r="AP338" s="1454"/>
      <c r="AQ338" s="522"/>
      <c r="AR338" s="522"/>
      <c r="AS338" s="522"/>
      <c r="AT338" s="522"/>
      <c r="AU338" s="486"/>
      <c r="AV338" s="344"/>
      <c r="AW338" s="522"/>
    </row>
    <row r="339" spans="13:49" s="598" customFormat="1">
      <c r="M339" s="522"/>
      <c r="N339" s="522"/>
      <c r="O339" s="522"/>
      <c r="P339" s="522"/>
      <c r="Q339" s="1335"/>
      <c r="R339" s="487"/>
      <c r="S339" s="344"/>
      <c r="T339" s="344"/>
      <c r="U339" s="344"/>
      <c r="V339" s="344"/>
      <c r="W339" s="344"/>
      <c r="X339" s="344"/>
      <c r="Y339" s="344"/>
      <c r="Z339" s="344"/>
      <c r="AA339" s="344"/>
      <c r="AB339" s="344"/>
      <c r="AC339" s="344"/>
      <c r="AD339" s="344"/>
      <c r="AE339" s="344"/>
      <c r="AF339" s="344"/>
      <c r="AG339" s="344"/>
      <c r="AH339" s="344"/>
      <c r="AI339" s="344"/>
      <c r="AJ339" s="344"/>
      <c r="AK339" s="344"/>
      <c r="AL339" s="344"/>
      <c r="AM339" s="344"/>
      <c r="AN339" s="344"/>
      <c r="AO339" s="522"/>
      <c r="AP339" s="1454"/>
      <c r="AQ339" s="522"/>
      <c r="AR339" s="522"/>
      <c r="AS339" s="522"/>
      <c r="AT339" s="522"/>
      <c r="AU339" s="486"/>
      <c r="AV339" s="344"/>
      <c r="AW339" s="522"/>
    </row>
    <row r="340" spans="13:49" s="598" customFormat="1">
      <c r="M340" s="522"/>
      <c r="N340" s="522"/>
      <c r="O340" s="522"/>
      <c r="P340" s="522"/>
      <c r="Q340" s="1335"/>
      <c r="R340" s="487"/>
      <c r="S340" s="344"/>
      <c r="T340" s="344"/>
      <c r="U340" s="344"/>
      <c r="V340" s="344"/>
      <c r="W340" s="344"/>
      <c r="X340" s="344"/>
      <c r="Y340" s="344"/>
      <c r="Z340" s="344"/>
      <c r="AA340" s="344"/>
      <c r="AB340" s="344"/>
      <c r="AC340" s="344"/>
      <c r="AD340" s="344"/>
      <c r="AE340" s="344"/>
      <c r="AF340" s="344"/>
      <c r="AG340" s="344"/>
      <c r="AH340" s="344"/>
      <c r="AI340" s="344"/>
      <c r="AJ340" s="344"/>
      <c r="AK340" s="344"/>
      <c r="AL340" s="344"/>
      <c r="AM340" s="344"/>
      <c r="AN340" s="344"/>
      <c r="AO340" s="522"/>
      <c r="AP340" s="1454"/>
      <c r="AQ340" s="522"/>
      <c r="AR340" s="522"/>
      <c r="AS340" s="522"/>
      <c r="AT340" s="522"/>
      <c r="AU340" s="486"/>
      <c r="AV340" s="344"/>
      <c r="AW340" s="522"/>
    </row>
    <row r="341" spans="13:49" s="598" customFormat="1">
      <c r="M341" s="522"/>
      <c r="N341" s="522"/>
      <c r="O341" s="522"/>
      <c r="P341" s="522"/>
      <c r="Q341" s="1335"/>
      <c r="R341" s="487"/>
      <c r="S341" s="344"/>
      <c r="T341" s="344"/>
      <c r="U341" s="344"/>
      <c r="V341" s="344"/>
      <c r="W341" s="344"/>
      <c r="X341" s="344"/>
      <c r="Y341" s="344"/>
      <c r="Z341" s="344"/>
      <c r="AA341" s="344"/>
      <c r="AB341" s="344"/>
      <c r="AC341" s="344"/>
      <c r="AD341" s="344"/>
      <c r="AE341" s="344"/>
      <c r="AF341" s="344"/>
      <c r="AG341" s="344"/>
      <c r="AH341" s="344"/>
      <c r="AI341" s="344"/>
      <c r="AJ341" s="344"/>
      <c r="AK341" s="344"/>
      <c r="AL341" s="344"/>
      <c r="AM341" s="344"/>
      <c r="AN341" s="344"/>
      <c r="AO341" s="522"/>
      <c r="AP341" s="1454"/>
      <c r="AQ341" s="522"/>
      <c r="AR341" s="522"/>
      <c r="AS341" s="522"/>
      <c r="AT341" s="522"/>
      <c r="AU341" s="486"/>
      <c r="AV341" s="344"/>
      <c r="AW341" s="522"/>
    </row>
    <row r="342" spans="13:49" s="598" customFormat="1">
      <c r="M342" s="522"/>
      <c r="N342" s="522"/>
      <c r="O342" s="522"/>
      <c r="P342" s="522"/>
      <c r="Q342" s="1335"/>
      <c r="R342" s="487"/>
      <c r="S342" s="344"/>
      <c r="T342" s="344"/>
      <c r="U342" s="344"/>
      <c r="V342" s="344"/>
      <c r="W342" s="344"/>
      <c r="X342" s="344"/>
      <c r="Y342" s="344"/>
      <c r="Z342" s="344"/>
      <c r="AA342" s="344"/>
      <c r="AB342" s="344"/>
      <c r="AC342" s="344"/>
      <c r="AD342" s="344"/>
      <c r="AE342" s="344"/>
      <c r="AF342" s="344"/>
      <c r="AG342" s="344"/>
      <c r="AH342" s="344"/>
      <c r="AI342" s="344"/>
      <c r="AJ342" s="344"/>
      <c r="AK342" s="344"/>
      <c r="AL342" s="344"/>
      <c r="AM342" s="344"/>
      <c r="AN342" s="344"/>
      <c r="AO342" s="522"/>
      <c r="AP342" s="1454"/>
      <c r="AQ342" s="522"/>
      <c r="AR342" s="522"/>
      <c r="AS342" s="522"/>
      <c r="AT342" s="522"/>
      <c r="AU342" s="486"/>
      <c r="AV342" s="344"/>
      <c r="AW342" s="522"/>
    </row>
    <row r="343" spans="13:49" s="598" customFormat="1">
      <c r="M343" s="522"/>
      <c r="N343" s="522"/>
      <c r="O343" s="522"/>
      <c r="P343" s="522"/>
      <c r="Q343" s="1335"/>
      <c r="R343" s="487"/>
      <c r="S343" s="344"/>
      <c r="T343" s="344"/>
      <c r="U343" s="344"/>
      <c r="V343" s="344"/>
      <c r="W343" s="344"/>
      <c r="X343" s="344"/>
      <c r="Y343" s="344"/>
      <c r="Z343" s="344"/>
      <c r="AA343" s="344"/>
      <c r="AB343" s="344"/>
      <c r="AC343" s="344"/>
      <c r="AD343" s="344"/>
      <c r="AE343" s="344"/>
      <c r="AF343" s="344"/>
      <c r="AG343" s="344"/>
      <c r="AH343" s="344"/>
      <c r="AI343" s="344"/>
      <c r="AJ343" s="344"/>
      <c r="AK343" s="344"/>
      <c r="AL343" s="344"/>
      <c r="AM343" s="344"/>
      <c r="AN343" s="344"/>
      <c r="AO343" s="522"/>
      <c r="AP343" s="1454"/>
      <c r="AQ343" s="522"/>
      <c r="AR343" s="522"/>
      <c r="AS343" s="522"/>
      <c r="AT343" s="522"/>
      <c r="AU343" s="486"/>
      <c r="AV343" s="344"/>
      <c r="AW343" s="522"/>
    </row>
    <row r="344" spans="13:49" s="598" customFormat="1">
      <c r="M344" s="522"/>
      <c r="N344" s="522"/>
      <c r="O344" s="522"/>
      <c r="P344" s="522"/>
      <c r="Q344" s="1335"/>
      <c r="R344" s="487"/>
      <c r="S344" s="344"/>
      <c r="T344" s="344"/>
      <c r="U344" s="344"/>
      <c r="V344" s="344"/>
      <c r="W344" s="344"/>
      <c r="X344" s="344"/>
      <c r="Y344" s="344"/>
      <c r="Z344" s="344"/>
      <c r="AA344" s="344"/>
      <c r="AB344" s="344"/>
      <c r="AC344" s="344"/>
      <c r="AD344" s="344"/>
      <c r="AE344" s="344"/>
      <c r="AF344" s="344"/>
      <c r="AG344" s="344"/>
      <c r="AH344" s="344"/>
      <c r="AI344" s="344"/>
      <c r="AJ344" s="344"/>
      <c r="AK344" s="344"/>
      <c r="AL344" s="344"/>
      <c r="AM344" s="344"/>
      <c r="AN344" s="344"/>
      <c r="AO344" s="522"/>
      <c r="AP344" s="1454"/>
      <c r="AQ344" s="522"/>
      <c r="AR344" s="522"/>
      <c r="AS344" s="522"/>
      <c r="AT344" s="522"/>
      <c r="AU344" s="486"/>
      <c r="AV344" s="344"/>
      <c r="AW344" s="522"/>
    </row>
    <row r="345" spans="13:49" s="598" customFormat="1">
      <c r="M345" s="522"/>
      <c r="N345" s="522"/>
      <c r="O345" s="522"/>
      <c r="P345" s="522"/>
      <c r="Q345" s="1335"/>
      <c r="R345" s="487"/>
      <c r="S345" s="344"/>
      <c r="T345" s="344"/>
      <c r="U345" s="344"/>
      <c r="V345" s="344"/>
      <c r="W345" s="344"/>
      <c r="X345" s="344"/>
      <c r="Y345" s="344"/>
      <c r="Z345" s="344"/>
      <c r="AA345" s="344"/>
      <c r="AB345" s="344"/>
      <c r="AC345" s="344"/>
      <c r="AD345" s="344"/>
      <c r="AE345" s="344"/>
      <c r="AF345" s="344"/>
      <c r="AG345" s="344"/>
      <c r="AH345" s="344"/>
      <c r="AI345" s="344"/>
      <c r="AJ345" s="344"/>
      <c r="AK345" s="344"/>
      <c r="AL345" s="344"/>
      <c r="AM345" s="344"/>
      <c r="AN345" s="344"/>
      <c r="AO345" s="522"/>
      <c r="AP345" s="1454"/>
      <c r="AQ345" s="522"/>
      <c r="AR345" s="522"/>
      <c r="AS345" s="522"/>
      <c r="AT345" s="522"/>
      <c r="AU345" s="486"/>
      <c r="AV345" s="344"/>
      <c r="AW345" s="522"/>
    </row>
    <row r="346" spans="13:49" s="598" customFormat="1">
      <c r="M346" s="522"/>
      <c r="N346" s="522"/>
      <c r="O346" s="522"/>
      <c r="P346" s="522"/>
      <c r="Q346" s="1335"/>
      <c r="R346" s="487"/>
      <c r="S346" s="344"/>
      <c r="T346" s="344"/>
      <c r="U346" s="344"/>
      <c r="V346" s="344"/>
      <c r="W346" s="344"/>
      <c r="X346" s="344"/>
      <c r="Y346" s="344"/>
      <c r="Z346" s="344"/>
      <c r="AA346" s="344"/>
      <c r="AB346" s="344"/>
      <c r="AC346" s="344"/>
      <c r="AD346" s="344"/>
      <c r="AE346" s="344"/>
      <c r="AF346" s="344"/>
      <c r="AG346" s="344"/>
      <c r="AH346" s="344"/>
      <c r="AI346" s="344"/>
      <c r="AJ346" s="344"/>
      <c r="AK346" s="344"/>
      <c r="AL346" s="344"/>
      <c r="AM346" s="344"/>
      <c r="AN346" s="344"/>
      <c r="AO346" s="522"/>
      <c r="AP346" s="1454"/>
      <c r="AQ346" s="522"/>
      <c r="AR346" s="522"/>
      <c r="AS346" s="522"/>
      <c r="AT346" s="522"/>
      <c r="AU346" s="486"/>
      <c r="AV346" s="344"/>
      <c r="AW346" s="522"/>
    </row>
    <row r="347" spans="13:49" s="598" customFormat="1">
      <c r="M347" s="522"/>
      <c r="N347" s="522"/>
      <c r="O347" s="522"/>
      <c r="P347" s="522"/>
      <c r="Q347" s="1335"/>
      <c r="R347" s="487"/>
      <c r="S347" s="344"/>
      <c r="T347" s="344"/>
      <c r="U347" s="344"/>
      <c r="V347" s="344"/>
      <c r="W347" s="344"/>
      <c r="X347" s="344"/>
      <c r="Y347" s="344"/>
      <c r="Z347" s="344"/>
      <c r="AA347" s="344"/>
      <c r="AB347" s="344"/>
      <c r="AC347" s="344"/>
      <c r="AD347" s="344"/>
      <c r="AE347" s="344"/>
      <c r="AF347" s="344"/>
      <c r="AG347" s="344"/>
      <c r="AH347" s="344"/>
      <c r="AI347" s="344"/>
      <c r="AJ347" s="344"/>
      <c r="AK347" s="344"/>
      <c r="AL347" s="344"/>
      <c r="AM347" s="344"/>
      <c r="AN347" s="344"/>
      <c r="AO347" s="522"/>
      <c r="AP347" s="1454"/>
      <c r="AQ347" s="522"/>
      <c r="AR347" s="522"/>
      <c r="AS347" s="522"/>
      <c r="AT347" s="522"/>
      <c r="AU347" s="486"/>
      <c r="AV347" s="344"/>
      <c r="AW347" s="522"/>
    </row>
    <row r="348" spans="13:49" s="598" customFormat="1">
      <c r="M348" s="522"/>
      <c r="N348" s="522"/>
      <c r="O348" s="522"/>
      <c r="P348" s="522"/>
      <c r="Q348" s="1335"/>
      <c r="R348" s="487"/>
      <c r="S348" s="344"/>
      <c r="T348" s="344"/>
      <c r="U348" s="344"/>
      <c r="V348" s="344"/>
      <c r="W348" s="344"/>
      <c r="X348" s="344"/>
      <c r="Y348" s="344"/>
      <c r="Z348" s="344"/>
      <c r="AA348" s="344"/>
      <c r="AB348" s="344"/>
      <c r="AC348" s="344"/>
      <c r="AD348" s="344"/>
      <c r="AE348" s="344"/>
      <c r="AF348" s="344"/>
      <c r="AG348" s="344"/>
      <c r="AH348" s="344"/>
      <c r="AI348" s="344"/>
      <c r="AJ348" s="344"/>
      <c r="AK348" s="344"/>
      <c r="AL348" s="344"/>
      <c r="AM348" s="344"/>
      <c r="AN348" s="344"/>
      <c r="AO348" s="522"/>
      <c r="AP348" s="1454"/>
      <c r="AQ348" s="522"/>
      <c r="AR348" s="522"/>
      <c r="AS348" s="522"/>
      <c r="AT348" s="522"/>
      <c r="AU348" s="486"/>
      <c r="AV348" s="344"/>
      <c r="AW348" s="522"/>
    </row>
    <row r="349" spans="13:49" s="598" customFormat="1">
      <c r="M349" s="522"/>
      <c r="N349" s="522"/>
      <c r="O349" s="522"/>
      <c r="P349" s="522"/>
      <c r="Q349" s="1335"/>
      <c r="R349" s="487"/>
      <c r="S349" s="344"/>
      <c r="T349" s="344"/>
      <c r="U349" s="344"/>
      <c r="V349" s="344"/>
      <c r="W349" s="344"/>
      <c r="X349" s="344"/>
      <c r="Y349" s="344"/>
      <c r="Z349" s="344"/>
      <c r="AA349" s="344"/>
      <c r="AB349" s="344"/>
      <c r="AC349" s="344"/>
      <c r="AD349" s="344"/>
      <c r="AE349" s="344"/>
      <c r="AF349" s="344"/>
      <c r="AG349" s="344"/>
      <c r="AH349" s="344"/>
      <c r="AI349" s="344"/>
      <c r="AJ349" s="344"/>
      <c r="AK349" s="344"/>
      <c r="AL349" s="344"/>
      <c r="AM349" s="344"/>
      <c r="AN349" s="344"/>
      <c r="AO349" s="522"/>
      <c r="AP349" s="1454"/>
      <c r="AQ349" s="522"/>
      <c r="AR349" s="522"/>
      <c r="AS349" s="522"/>
      <c r="AT349" s="522"/>
      <c r="AU349" s="486"/>
      <c r="AV349" s="344"/>
      <c r="AW349" s="522"/>
    </row>
    <row r="350" spans="13:49" s="598" customFormat="1">
      <c r="M350" s="522"/>
      <c r="N350" s="522"/>
      <c r="O350" s="522"/>
      <c r="P350" s="522"/>
      <c r="Q350" s="1335"/>
      <c r="R350" s="487"/>
      <c r="S350" s="344"/>
      <c r="T350" s="344"/>
      <c r="U350" s="344"/>
      <c r="V350" s="344"/>
      <c r="W350" s="344"/>
      <c r="X350" s="344"/>
      <c r="Y350" s="344"/>
      <c r="Z350" s="344"/>
      <c r="AA350" s="344"/>
      <c r="AB350" s="344"/>
      <c r="AC350" s="344"/>
      <c r="AD350" s="344"/>
      <c r="AE350" s="344"/>
      <c r="AF350" s="344"/>
      <c r="AG350" s="344"/>
      <c r="AH350" s="344"/>
      <c r="AI350" s="344"/>
      <c r="AJ350" s="344"/>
      <c r="AK350" s="344"/>
      <c r="AL350" s="344"/>
      <c r="AM350" s="344"/>
      <c r="AN350" s="344"/>
      <c r="AO350" s="522"/>
      <c r="AP350" s="1454"/>
      <c r="AQ350" s="522"/>
      <c r="AR350" s="522"/>
      <c r="AS350" s="522"/>
      <c r="AT350" s="522"/>
      <c r="AU350" s="486"/>
      <c r="AV350" s="344"/>
      <c r="AW350" s="522"/>
    </row>
    <row r="351" spans="13:49" s="598" customFormat="1">
      <c r="M351" s="522"/>
      <c r="N351" s="522"/>
      <c r="O351" s="522"/>
      <c r="P351" s="522"/>
      <c r="Q351" s="1335"/>
      <c r="R351" s="487"/>
      <c r="S351" s="344"/>
      <c r="T351" s="344"/>
      <c r="U351" s="344"/>
      <c r="V351" s="344"/>
      <c r="W351" s="344"/>
      <c r="X351" s="344"/>
      <c r="Y351" s="344"/>
      <c r="Z351" s="344"/>
      <c r="AA351" s="344"/>
      <c r="AB351" s="344"/>
      <c r="AC351" s="344"/>
      <c r="AD351" s="344"/>
      <c r="AE351" s="344"/>
      <c r="AF351" s="344"/>
      <c r="AG351" s="344"/>
      <c r="AH351" s="344"/>
      <c r="AI351" s="344"/>
      <c r="AJ351" s="344"/>
      <c r="AK351" s="344"/>
      <c r="AL351" s="344"/>
      <c r="AM351" s="344"/>
      <c r="AN351" s="344"/>
      <c r="AO351" s="522"/>
      <c r="AP351" s="1454"/>
      <c r="AQ351" s="522"/>
      <c r="AR351" s="522"/>
      <c r="AS351" s="522"/>
      <c r="AT351" s="522"/>
      <c r="AU351" s="486"/>
      <c r="AV351" s="344"/>
      <c r="AW351" s="522"/>
    </row>
    <row r="352" spans="13:49" s="598" customFormat="1">
      <c r="M352" s="522"/>
      <c r="N352" s="522"/>
      <c r="O352" s="522"/>
      <c r="P352" s="522"/>
      <c r="Q352" s="1335"/>
      <c r="R352" s="487"/>
      <c r="S352" s="344"/>
      <c r="T352" s="344"/>
      <c r="U352" s="344"/>
      <c r="V352" s="344"/>
      <c r="W352" s="344"/>
      <c r="X352" s="344"/>
      <c r="Y352" s="344"/>
      <c r="Z352" s="344"/>
      <c r="AA352" s="344"/>
      <c r="AB352" s="344"/>
      <c r="AC352" s="344"/>
      <c r="AD352" s="344"/>
      <c r="AE352" s="344"/>
      <c r="AF352" s="344"/>
      <c r="AG352" s="344"/>
      <c r="AH352" s="344"/>
      <c r="AI352" s="344"/>
      <c r="AJ352" s="344"/>
      <c r="AK352" s="344"/>
      <c r="AL352" s="344"/>
      <c r="AM352" s="344"/>
      <c r="AN352" s="344"/>
      <c r="AO352" s="522"/>
      <c r="AP352" s="1454"/>
      <c r="AQ352" s="522"/>
      <c r="AR352" s="522"/>
      <c r="AS352" s="522"/>
      <c r="AT352" s="522"/>
      <c r="AU352" s="486"/>
      <c r="AV352" s="344"/>
      <c r="AW352" s="522"/>
    </row>
    <row r="353" spans="13:49" s="598" customFormat="1">
      <c r="M353" s="522"/>
      <c r="N353" s="522"/>
      <c r="O353" s="522"/>
      <c r="P353" s="522"/>
      <c r="Q353" s="1335"/>
      <c r="R353" s="487"/>
      <c r="S353" s="344"/>
      <c r="T353" s="344"/>
      <c r="U353" s="344"/>
      <c r="V353" s="344"/>
      <c r="W353" s="344"/>
      <c r="X353" s="344"/>
      <c r="Y353" s="344"/>
      <c r="Z353" s="344"/>
      <c r="AA353" s="344"/>
      <c r="AB353" s="344"/>
      <c r="AC353" s="344"/>
      <c r="AD353" s="344"/>
      <c r="AE353" s="344"/>
      <c r="AF353" s="344"/>
      <c r="AG353" s="344"/>
      <c r="AH353" s="344"/>
      <c r="AI353" s="344"/>
      <c r="AJ353" s="344"/>
      <c r="AK353" s="344"/>
      <c r="AL353" s="344"/>
      <c r="AM353" s="344"/>
      <c r="AN353" s="344"/>
      <c r="AO353" s="522"/>
      <c r="AP353" s="1454"/>
      <c r="AQ353" s="522"/>
      <c r="AR353" s="522"/>
      <c r="AS353" s="522"/>
      <c r="AT353" s="522"/>
      <c r="AU353" s="486"/>
      <c r="AV353" s="344"/>
      <c r="AW353" s="522"/>
    </row>
    <row r="354" spans="13:49" s="598" customFormat="1">
      <c r="M354" s="522"/>
      <c r="N354" s="522"/>
      <c r="O354" s="522"/>
      <c r="P354" s="522"/>
      <c r="Q354" s="1335"/>
      <c r="R354" s="487"/>
      <c r="S354" s="344"/>
      <c r="T354" s="344"/>
      <c r="U354" s="344"/>
      <c r="V354" s="344"/>
      <c r="W354" s="344"/>
      <c r="X354" s="344"/>
      <c r="Y354" s="344"/>
      <c r="Z354" s="344"/>
      <c r="AA354" s="344"/>
      <c r="AB354" s="344"/>
      <c r="AC354" s="344"/>
      <c r="AD354" s="344"/>
      <c r="AE354" s="344"/>
      <c r="AF354" s="344"/>
      <c r="AG354" s="344"/>
      <c r="AH354" s="344"/>
      <c r="AI354" s="344"/>
      <c r="AJ354" s="344"/>
      <c r="AK354" s="344"/>
      <c r="AL354" s="344"/>
      <c r="AM354" s="344"/>
      <c r="AN354" s="344"/>
      <c r="AO354" s="522"/>
      <c r="AP354" s="1454"/>
      <c r="AQ354" s="522"/>
      <c r="AR354" s="522"/>
      <c r="AS354" s="522"/>
      <c r="AT354" s="522"/>
      <c r="AU354" s="486"/>
      <c r="AV354" s="344"/>
      <c r="AW354" s="522"/>
    </row>
    <row r="355" spans="13:49" s="598" customFormat="1">
      <c r="M355" s="522"/>
      <c r="N355" s="522"/>
      <c r="O355" s="522"/>
      <c r="P355" s="522"/>
      <c r="Q355" s="1335"/>
      <c r="R355" s="487"/>
      <c r="S355" s="344"/>
      <c r="T355" s="344"/>
      <c r="U355" s="344"/>
      <c r="V355" s="344"/>
      <c r="W355" s="344"/>
      <c r="X355" s="344"/>
      <c r="Y355" s="344"/>
      <c r="Z355" s="344"/>
      <c r="AA355" s="344"/>
      <c r="AB355" s="344"/>
      <c r="AC355" s="344"/>
      <c r="AD355" s="344"/>
      <c r="AE355" s="344"/>
      <c r="AF355" s="344"/>
      <c r="AG355" s="344"/>
      <c r="AH355" s="344"/>
      <c r="AI355" s="344"/>
      <c r="AJ355" s="344"/>
      <c r="AK355" s="344"/>
      <c r="AL355" s="344"/>
      <c r="AM355" s="344"/>
      <c r="AN355" s="344"/>
      <c r="AO355" s="522"/>
      <c r="AP355" s="1454"/>
      <c r="AQ355" s="522"/>
      <c r="AR355" s="522"/>
      <c r="AS355" s="522"/>
      <c r="AT355" s="522"/>
      <c r="AU355" s="486"/>
      <c r="AV355" s="344"/>
      <c r="AW355" s="522"/>
    </row>
    <row r="356" spans="13:49" s="598" customFormat="1">
      <c r="M356" s="522"/>
      <c r="N356" s="522"/>
      <c r="O356" s="522"/>
      <c r="P356" s="522"/>
      <c r="Q356" s="1335"/>
      <c r="R356" s="487"/>
      <c r="S356" s="344"/>
      <c r="T356" s="344"/>
      <c r="U356" s="344"/>
      <c r="V356" s="344"/>
      <c r="W356" s="344"/>
      <c r="X356" s="344"/>
      <c r="Y356" s="344"/>
      <c r="Z356" s="344"/>
      <c r="AA356" s="344"/>
      <c r="AB356" s="344"/>
      <c r="AC356" s="344"/>
      <c r="AD356" s="344"/>
      <c r="AE356" s="344"/>
      <c r="AF356" s="344"/>
      <c r="AG356" s="344"/>
      <c r="AH356" s="344"/>
      <c r="AI356" s="344"/>
      <c r="AJ356" s="344"/>
      <c r="AK356" s="344"/>
      <c r="AL356" s="344"/>
      <c r="AM356" s="344"/>
      <c r="AN356" s="344"/>
      <c r="AO356" s="522"/>
      <c r="AP356" s="1454"/>
      <c r="AQ356" s="522"/>
      <c r="AR356" s="522"/>
      <c r="AS356" s="522"/>
      <c r="AT356" s="522"/>
      <c r="AU356" s="486"/>
      <c r="AV356" s="344"/>
      <c r="AW356" s="522"/>
    </row>
    <row r="357" spans="13:49" s="598" customFormat="1">
      <c r="M357" s="522"/>
      <c r="N357" s="522"/>
      <c r="O357" s="522"/>
      <c r="P357" s="522"/>
      <c r="Q357" s="1335"/>
      <c r="R357" s="487"/>
      <c r="S357" s="344"/>
      <c r="T357" s="344"/>
      <c r="U357" s="344"/>
      <c r="V357" s="344"/>
      <c r="W357" s="344"/>
      <c r="X357" s="344"/>
      <c r="Y357" s="344"/>
      <c r="Z357" s="344"/>
      <c r="AA357" s="344"/>
      <c r="AB357" s="344"/>
      <c r="AC357" s="344"/>
      <c r="AD357" s="344"/>
      <c r="AE357" s="344"/>
      <c r="AF357" s="344"/>
      <c r="AG357" s="344"/>
      <c r="AH357" s="344"/>
      <c r="AI357" s="344"/>
      <c r="AJ357" s="344"/>
      <c r="AK357" s="344"/>
      <c r="AL357" s="344"/>
      <c r="AM357" s="344"/>
      <c r="AN357" s="344"/>
      <c r="AO357" s="522"/>
      <c r="AP357" s="1454"/>
      <c r="AQ357" s="522"/>
      <c r="AR357" s="522"/>
      <c r="AS357" s="522"/>
      <c r="AT357" s="522"/>
      <c r="AU357" s="486"/>
      <c r="AV357" s="344"/>
      <c r="AW357" s="522"/>
    </row>
    <row r="358" spans="13:49" s="598" customFormat="1">
      <c r="M358" s="522"/>
      <c r="N358" s="522"/>
      <c r="O358" s="522"/>
      <c r="P358" s="522"/>
      <c r="Q358" s="1335"/>
      <c r="R358" s="487"/>
      <c r="S358" s="344"/>
      <c r="T358" s="344"/>
      <c r="U358" s="344"/>
      <c r="V358" s="344"/>
      <c r="W358" s="344"/>
      <c r="X358" s="344"/>
      <c r="Y358" s="344"/>
      <c r="Z358" s="344"/>
      <c r="AA358" s="344"/>
      <c r="AB358" s="344"/>
      <c r="AC358" s="344"/>
      <c r="AD358" s="344"/>
      <c r="AE358" s="344"/>
      <c r="AF358" s="344"/>
      <c r="AG358" s="344"/>
      <c r="AH358" s="344"/>
      <c r="AI358" s="344"/>
      <c r="AJ358" s="344"/>
      <c r="AK358" s="344"/>
      <c r="AL358" s="344"/>
      <c r="AM358" s="344"/>
      <c r="AN358" s="344"/>
      <c r="AO358" s="522"/>
      <c r="AP358" s="1454"/>
      <c r="AQ358" s="522"/>
      <c r="AR358" s="522"/>
      <c r="AS358" s="522"/>
      <c r="AT358" s="522"/>
      <c r="AU358" s="486"/>
      <c r="AV358" s="344"/>
      <c r="AW358" s="522"/>
    </row>
    <row r="359" spans="13:49" s="598" customFormat="1">
      <c r="M359" s="522"/>
      <c r="N359" s="522"/>
      <c r="O359" s="522"/>
      <c r="P359" s="522"/>
      <c r="Q359" s="1335"/>
      <c r="R359" s="487"/>
      <c r="S359" s="344"/>
      <c r="T359" s="344"/>
      <c r="U359" s="344"/>
      <c r="V359" s="344"/>
      <c r="W359" s="344"/>
      <c r="X359" s="344"/>
      <c r="Y359" s="344"/>
      <c r="Z359" s="344"/>
      <c r="AA359" s="344"/>
      <c r="AB359" s="344"/>
      <c r="AC359" s="344"/>
      <c r="AD359" s="344"/>
      <c r="AE359" s="344"/>
      <c r="AF359" s="344"/>
      <c r="AG359" s="344"/>
      <c r="AH359" s="344"/>
      <c r="AI359" s="344"/>
      <c r="AJ359" s="344"/>
      <c r="AK359" s="344"/>
      <c r="AL359" s="344"/>
      <c r="AM359" s="344"/>
      <c r="AN359" s="344"/>
      <c r="AO359" s="522"/>
      <c r="AP359" s="1454"/>
      <c r="AQ359" s="522"/>
      <c r="AR359" s="522"/>
      <c r="AS359" s="522"/>
      <c r="AT359" s="522"/>
      <c r="AU359" s="486"/>
      <c r="AV359" s="344"/>
      <c r="AW359" s="522"/>
    </row>
    <row r="360" spans="13:49" s="598" customFormat="1">
      <c r="M360" s="522"/>
      <c r="N360" s="522"/>
      <c r="O360" s="522"/>
      <c r="P360" s="522"/>
      <c r="Q360" s="1335"/>
      <c r="R360" s="487"/>
      <c r="S360" s="344"/>
      <c r="T360" s="344"/>
      <c r="U360" s="344"/>
      <c r="V360" s="344"/>
      <c r="W360" s="344"/>
      <c r="X360" s="344"/>
      <c r="Y360" s="344"/>
      <c r="Z360" s="344"/>
      <c r="AA360" s="344"/>
      <c r="AB360" s="344"/>
      <c r="AC360" s="344"/>
      <c r="AD360" s="344"/>
      <c r="AE360" s="344"/>
      <c r="AF360" s="344"/>
      <c r="AG360" s="344"/>
      <c r="AH360" s="344"/>
      <c r="AI360" s="344"/>
      <c r="AJ360" s="344"/>
      <c r="AK360" s="344"/>
      <c r="AL360" s="344"/>
      <c r="AM360" s="344"/>
      <c r="AN360" s="344"/>
      <c r="AO360" s="522"/>
      <c r="AP360" s="1454"/>
      <c r="AQ360" s="522"/>
      <c r="AR360" s="522"/>
      <c r="AS360" s="522"/>
      <c r="AT360" s="522"/>
      <c r="AU360" s="486"/>
      <c r="AV360" s="344"/>
      <c r="AW360" s="522"/>
    </row>
    <row r="361" spans="13:49" s="598" customFormat="1">
      <c r="M361" s="522"/>
      <c r="N361" s="522"/>
      <c r="O361" s="522"/>
      <c r="P361" s="522"/>
      <c r="Q361" s="1335"/>
      <c r="R361" s="487"/>
      <c r="S361" s="344"/>
      <c r="T361" s="344"/>
      <c r="U361" s="344"/>
      <c r="V361" s="344"/>
      <c r="W361" s="344"/>
      <c r="X361" s="344"/>
      <c r="Y361" s="344"/>
      <c r="Z361" s="344"/>
      <c r="AA361" s="344"/>
      <c r="AB361" s="344"/>
      <c r="AC361" s="344"/>
      <c r="AD361" s="344"/>
      <c r="AE361" s="344"/>
      <c r="AF361" s="344"/>
      <c r="AG361" s="344"/>
      <c r="AH361" s="344"/>
      <c r="AI361" s="344"/>
      <c r="AJ361" s="344"/>
      <c r="AK361" s="344"/>
      <c r="AL361" s="344"/>
      <c r="AM361" s="344"/>
      <c r="AN361" s="344"/>
      <c r="AO361" s="522"/>
      <c r="AP361" s="1454"/>
      <c r="AQ361" s="522"/>
      <c r="AR361" s="522"/>
      <c r="AS361" s="522"/>
      <c r="AT361" s="522"/>
      <c r="AU361" s="486"/>
      <c r="AV361" s="344"/>
      <c r="AW361" s="522"/>
    </row>
    <row r="362" spans="13:49" s="598" customFormat="1">
      <c r="M362" s="522"/>
      <c r="N362" s="522"/>
      <c r="O362" s="522"/>
      <c r="P362" s="522"/>
      <c r="Q362" s="1335"/>
      <c r="R362" s="487"/>
      <c r="S362" s="344"/>
      <c r="T362" s="344"/>
      <c r="U362" s="344"/>
      <c r="V362" s="344"/>
      <c r="W362" s="344"/>
      <c r="X362" s="344"/>
      <c r="Y362" s="344"/>
      <c r="Z362" s="344"/>
      <c r="AA362" s="344"/>
      <c r="AB362" s="344"/>
      <c r="AC362" s="344"/>
      <c r="AD362" s="344"/>
      <c r="AE362" s="344"/>
      <c r="AF362" s="344"/>
      <c r="AG362" s="344"/>
      <c r="AH362" s="344"/>
      <c r="AI362" s="344"/>
      <c r="AJ362" s="344"/>
      <c r="AK362" s="344"/>
      <c r="AL362" s="344"/>
      <c r="AM362" s="344"/>
      <c r="AN362" s="344"/>
      <c r="AO362" s="522"/>
      <c r="AP362" s="1454"/>
      <c r="AQ362" s="522"/>
      <c r="AR362" s="522"/>
      <c r="AS362" s="522"/>
      <c r="AT362" s="522"/>
      <c r="AU362" s="486"/>
      <c r="AV362" s="344"/>
      <c r="AW362" s="522"/>
    </row>
    <row r="363" spans="13:49" s="598" customFormat="1">
      <c r="M363" s="522"/>
      <c r="N363" s="522"/>
      <c r="O363" s="522"/>
      <c r="P363" s="522"/>
      <c r="Q363" s="1335"/>
      <c r="R363" s="487"/>
      <c r="S363" s="344"/>
      <c r="T363" s="344"/>
      <c r="U363" s="344"/>
      <c r="V363" s="344"/>
      <c r="W363" s="344"/>
      <c r="X363" s="344"/>
      <c r="Y363" s="344"/>
      <c r="Z363" s="344"/>
      <c r="AA363" s="344"/>
      <c r="AB363" s="344"/>
      <c r="AC363" s="344"/>
      <c r="AD363" s="344"/>
      <c r="AE363" s="344"/>
      <c r="AF363" s="344"/>
      <c r="AG363" s="344"/>
      <c r="AH363" s="344"/>
      <c r="AI363" s="344"/>
      <c r="AJ363" s="344"/>
      <c r="AK363" s="344"/>
      <c r="AL363" s="344"/>
      <c r="AM363" s="344"/>
      <c r="AN363" s="344"/>
      <c r="AO363" s="522"/>
      <c r="AP363" s="1454"/>
      <c r="AQ363" s="522"/>
      <c r="AR363" s="522"/>
      <c r="AS363" s="522"/>
      <c r="AT363" s="522"/>
      <c r="AU363" s="486"/>
      <c r="AV363" s="344"/>
      <c r="AW363" s="522"/>
    </row>
    <row r="364" spans="13:49" s="598" customFormat="1">
      <c r="M364" s="522"/>
      <c r="N364" s="522"/>
      <c r="O364" s="522"/>
      <c r="P364" s="522"/>
      <c r="Q364" s="1335"/>
      <c r="R364" s="487"/>
      <c r="S364" s="344"/>
      <c r="T364" s="344"/>
      <c r="U364" s="344"/>
      <c r="V364" s="344"/>
      <c r="W364" s="344"/>
      <c r="X364" s="344"/>
      <c r="Y364" s="344"/>
      <c r="Z364" s="344"/>
      <c r="AA364" s="344"/>
      <c r="AB364" s="344"/>
      <c r="AC364" s="344"/>
      <c r="AD364" s="344"/>
      <c r="AE364" s="344"/>
      <c r="AF364" s="344"/>
      <c r="AG364" s="344"/>
      <c r="AH364" s="344"/>
      <c r="AI364" s="344"/>
      <c r="AJ364" s="344"/>
      <c r="AK364" s="344"/>
      <c r="AL364" s="344"/>
      <c r="AM364" s="344"/>
      <c r="AN364" s="344"/>
      <c r="AO364" s="522"/>
      <c r="AP364" s="1454"/>
      <c r="AQ364" s="522"/>
      <c r="AR364" s="522"/>
      <c r="AS364" s="522"/>
      <c r="AT364" s="522"/>
      <c r="AU364" s="486"/>
      <c r="AV364" s="344"/>
      <c r="AW364" s="522"/>
    </row>
    <row r="365" spans="13:49" s="598" customFormat="1">
      <c r="M365" s="522"/>
      <c r="N365" s="522"/>
      <c r="O365" s="522"/>
      <c r="P365" s="522"/>
      <c r="Q365" s="1335"/>
      <c r="R365" s="487"/>
      <c r="S365" s="344"/>
      <c r="T365" s="344"/>
      <c r="U365" s="344"/>
      <c r="V365" s="344"/>
      <c r="W365" s="344"/>
      <c r="X365" s="344"/>
      <c r="Y365" s="344"/>
      <c r="Z365" s="344"/>
      <c r="AA365" s="344"/>
      <c r="AB365" s="344"/>
      <c r="AC365" s="344"/>
      <c r="AD365" s="344"/>
      <c r="AE365" s="344"/>
      <c r="AF365" s="344"/>
      <c r="AG365" s="344"/>
      <c r="AH365" s="344"/>
      <c r="AI365" s="344"/>
      <c r="AJ365" s="344"/>
      <c r="AK365" s="344"/>
      <c r="AL365" s="344"/>
      <c r="AM365" s="344"/>
      <c r="AN365" s="344"/>
      <c r="AO365" s="522"/>
      <c r="AP365" s="1454"/>
      <c r="AQ365" s="522"/>
      <c r="AR365" s="522"/>
      <c r="AS365" s="522"/>
      <c r="AT365" s="522"/>
      <c r="AU365" s="486"/>
      <c r="AV365" s="344"/>
      <c r="AW365" s="522"/>
    </row>
    <row r="366" spans="13:49" s="598" customFormat="1">
      <c r="M366" s="522"/>
      <c r="N366" s="522"/>
      <c r="O366" s="522"/>
      <c r="P366" s="522"/>
      <c r="Q366" s="1335"/>
      <c r="R366" s="487"/>
      <c r="S366" s="344"/>
      <c r="T366" s="344"/>
      <c r="U366" s="344"/>
      <c r="V366" s="344"/>
      <c r="W366" s="344"/>
      <c r="X366" s="344"/>
      <c r="Y366" s="344"/>
      <c r="Z366" s="344"/>
      <c r="AA366" s="344"/>
      <c r="AB366" s="344"/>
      <c r="AC366" s="344"/>
      <c r="AD366" s="344"/>
      <c r="AE366" s="344"/>
      <c r="AF366" s="344"/>
      <c r="AG366" s="344"/>
      <c r="AH366" s="344"/>
      <c r="AI366" s="344"/>
      <c r="AJ366" s="344"/>
      <c r="AK366" s="344"/>
      <c r="AL366" s="344"/>
      <c r="AM366" s="344"/>
      <c r="AN366" s="344"/>
      <c r="AO366" s="522"/>
      <c r="AP366" s="1454"/>
      <c r="AQ366" s="522"/>
      <c r="AR366" s="522"/>
      <c r="AS366" s="522"/>
      <c r="AT366" s="522"/>
      <c r="AU366" s="486"/>
      <c r="AV366" s="344"/>
      <c r="AW366" s="522"/>
    </row>
    <row r="367" spans="13:49" s="598" customFormat="1">
      <c r="M367" s="522"/>
      <c r="N367" s="522"/>
      <c r="O367" s="522"/>
      <c r="P367" s="522"/>
      <c r="Q367" s="1335"/>
      <c r="R367" s="487"/>
      <c r="S367" s="344"/>
      <c r="T367" s="344"/>
      <c r="U367" s="344"/>
      <c r="V367" s="344"/>
      <c r="W367" s="344"/>
      <c r="X367" s="344"/>
      <c r="Y367" s="344"/>
      <c r="Z367" s="344"/>
      <c r="AA367" s="344"/>
      <c r="AB367" s="344"/>
      <c r="AC367" s="344"/>
      <c r="AD367" s="344"/>
      <c r="AE367" s="344"/>
      <c r="AF367" s="344"/>
      <c r="AG367" s="344"/>
      <c r="AH367" s="344"/>
      <c r="AI367" s="344"/>
      <c r="AJ367" s="344"/>
      <c r="AK367" s="344"/>
      <c r="AL367" s="344"/>
      <c r="AM367" s="344"/>
      <c r="AN367" s="344"/>
      <c r="AO367" s="522"/>
      <c r="AP367" s="1454"/>
      <c r="AQ367" s="522"/>
      <c r="AR367" s="522"/>
      <c r="AS367" s="522"/>
      <c r="AT367" s="522"/>
      <c r="AU367" s="486"/>
      <c r="AV367" s="344"/>
      <c r="AW367" s="522"/>
    </row>
    <row r="368" spans="13:49" s="598" customFormat="1">
      <c r="M368" s="522"/>
      <c r="N368" s="522"/>
      <c r="O368" s="522"/>
      <c r="P368" s="522"/>
      <c r="Q368" s="1335"/>
      <c r="R368" s="487"/>
      <c r="S368" s="344"/>
      <c r="T368" s="344"/>
      <c r="U368" s="344"/>
      <c r="V368" s="344"/>
      <c r="W368" s="344"/>
      <c r="X368" s="344"/>
      <c r="Y368" s="344"/>
      <c r="Z368" s="344"/>
      <c r="AA368" s="344"/>
      <c r="AB368" s="344"/>
      <c r="AC368" s="344"/>
      <c r="AD368" s="344"/>
      <c r="AE368" s="344"/>
      <c r="AF368" s="344"/>
      <c r="AG368" s="344"/>
      <c r="AH368" s="344"/>
      <c r="AI368" s="344"/>
      <c r="AJ368" s="344"/>
      <c r="AK368" s="344"/>
      <c r="AL368" s="344"/>
      <c r="AM368" s="344"/>
      <c r="AN368" s="344"/>
      <c r="AO368" s="522"/>
      <c r="AP368" s="1454"/>
      <c r="AQ368" s="522"/>
      <c r="AR368" s="522"/>
      <c r="AS368" s="522"/>
      <c r="AT368" s="522"/>
      <c r="AU368" s="486"/>
      <c r="AV368" s="344"/>
      <c r="AW368" s="522"/>
    </row>
    <row r="369" spans="13:49" s="598" customFormat="1">
      <c r="M369" s="522"/>
      <c r="N369" s="522"/>
      <c r="O369" s="522"/>
      <c r="P369" s="522"/>
      <c r="Q369" s="1335"/>
      <c r="R369" s="487"/>
      <c r="S369" s="344"/>
      <c r="T369" s="344"/>
      <c r="U369" s="344"/>
      <c r="V369" s="344"/>
      <c r="W369" s="344"/>
      <c r="X369" s="344"/>
      <c r="Y369" s="344"/>
      <c r="Z369" s="344"/>
      <c r="AA369" s="344"/>
      <c r="AB369" s="344"/>
      <c r="AC369" s="344"/>
      <c r="AD369" s="344"/>
      <c r="AE369" s="344"/>
      <c r="AF369" s="344"/>
      <c r="AG369" s="344"/>
      <c r="AH369" s="344"/>
      <c r="AI369" s="344"/>
      <c r="AJ369" s="344"/>
      <c r="AK369" s="344"/>
      <c r="AL369" s="344"/>
      <c r="AM369" s="344"/>
      <c r="AN369" s="344"/>
      <c r="AO369" s="522"/>
      <c r="AP369" s="1454"/>
      <c r="AQ369" s="522"/>
      <c r="AR369" s="522"/>
      <c r="AS369" s="522"/>
      <c r="AT369" s="522"/>
      <c r="AU369" s="486"/>
      <c r="AV369" s="344"/>
      <c r="AW369" s="522"/>
    </row>
    <row r="370" spans="13:49" s="598" customFormat="1">
      <c r="M370" s="522"/>
      <c r="N370" s="522"/>
      <c r="O370" s="522"/>
      <c r="P370" s="522"/>
      <c r="Q370" s="1335"/>
      <c r="R370" s="487"/>
      <c r="S370" s="344"/>
      <c r="T370" s="344"/>
      <c r="U370" s="344"/>
      <c r="V370" s="344"/>
      <c r="W370" s="344"/>
      <c r="X370" s="344"/>
      <c r="Y370" s="344"/>
      <c r="Z370" s="344"/>
      <c r="AA370" s="344"/>
      <c r="AB370" s="344"/>
      <c r="AC370" s="344"/>
      <c r="AD370" s="344"/>
      <c r="AE370" s="344"/>
      <c r="AF370" s="344"/>
      <c r="AG370" s="344"/>
      <c r="AH370" s="344"/>
      <c r="AI370" s="344"/>
      <c r="AJ370" s="344"/>
      <c r="AK370" s="344"/>
      <c r="AL370" s="344"/>
      <c r="AM370" s="344"/>
      <c r="AN370" s="344"/>
      <c r="AO370" s="522"/>
      <c r="AP370" s="1454"/>
      <c r="AQ370" s="522"/>
      <c r="AR370" s="522"/>
      <c r="AS370" s="522"/>
      <c r="AT370" s="522"/>
      <c r="AU370" s="486"/>
      <c r="AV370" s="344"/>
      <c r="AW370" s="522"/>
    </row>
    <row r="371" spans="13:49" s="598" customFormat="1">
      <c r="M371" s="522"/>
      <c r="N371" s="522"/>
      <c r="O371" s="522"/>
      <c r="P371" s="522"/>
      <c r="Q371" s="1335"/>
      <c r="R371" s="487"/>
      <c r="S371" s="344"/>
      <c r="T371" s="344"/>
      <c r="U371" s="344"/>
      <c r="V371" s="344"/>
      <c r="W371" s="344"/>
      <c r="X371" s="344"/>
      <c r="Y371" s="344"/>
      <c r="Z371" s="344"/>
      <c r="AA371" s="344"/>
      <c r="AB371" s="344"/>
      <c r="AC371" s="344"/>
      <c r="AD371" s="344"/>
      <c r="AE371" s="344"/>
      <c r="AF371" s="344"/>
      <c r="AG371" s="344"/>
      <c r="AH371" s="344"/>
      <c r="AI371" s="344"/>
      <c r="AJ371" s="344"/>
      <c r="AK371" s="344"/>
      <c r="AL371" s="344"/>
      <c r="AM371" s="344"/>
      <c r="AN371" s="344"/>
      <c r="AO371" s="522"/>
      <c r="AP371" s="1454"/>
      <c r="AQ371" s="522"/>
      <c r="AR371" s="522"/>
      <c r="AS371" s="522"/>
      <c r="AT371" s="522"/>
      <c r="AU371" s="486"/>
      <c r="AV371" s="344"/>
      <c r="AW371" s="522"/>
    </row>
    <row r="372" spans="13:49" s="598" customFormat="1">
      <c r="M372" s="522"/>
      <c r="N372" s="522"/>
      <c r="O372" s="522"/>
      <c r="P372" s="522"/>
      <c r="Q372" s="1335"/>
      <c r="R372" s="487"/>
      <c r="S372" s="344"/>
      <c r="T372" s="344"/>
      <c r="U372" s="344"/>
      <c r="V372" s="344"/>
      <c r="W372" s="344"/>
      <c r="X372" s="344"/>
      <c r="Y372" s="344"/>
      <c r="Z372" s="344"/>
      <c r="AA372" s="344"/>
      <c r="AB372" s="344"/>
      <c r="AC372" s="344"/>
      <c r="AD372" s="344"/>
      <c r="AE372" s="344"/>
      <c r="AF372" s="344"/>
      <c r="AG372" s="344"/>
      <c r="AH372" s="344"/>
      <c r="AI372" s="344"/>
      <c r="AJ372" s="344"/>
      <c r="AK372" s="344"/>
      <c r="AL372" s="344"/>
      <c r="AM372" s="344"/>
      <c r="AN372" s="344"/>
      <c r="AO372" s="522"/>
      <c r="AP372" s="1454"/>
      <c r="AQ372" s="522"/>
      <c r="AR372" s="522"/>
      <c r="AS372" s="522"/>
      <c r="AT372" s="522"/>
      <c r="AU372" s="486"/>
      <c r="AV372" s="344"/>
      <c r="AW372" s="522"/>
    </row>
    <row r="373" spans="13:49" s="598" customFormat="1">
      <c r="M373" s="522"/>
      <c r="N373" s="522"/>
      <c r="O373" s="522"/>
      <c r="P373" s="522"/>
      <c r="Q373" s="1335"/>
      <c r="R373" s="487"/>
      <c r="S373" s="344"/>
      <c r="T373" s="344"/>
      <c r="U373" s="344"/>
      <c r="V373" s="344"/>
      <c r="W373" s="344"/>
      <c r="X373" s="344"/>
      <c r="Y373" s="344"/>
      <c r="Z373" s="344"/>
      <c r="AA373" s="344"/>
      <c r="AB373" s="344"/>
      <c r="AC373" s="344"/>
      <c r="AD373" s="344"/>
      <c r="AE373" s="344"/>
      <c r="AF373" s="344"/>
      <c r="AG373" s="344"/>
      <c r="AH373" s="344"/>
      <c r="AI373" s="344"/>
      <c r="AJ373" s="344"/>
      <c r="AK373" s="344"/>
      <c r="AL373" s="344"/>
      <c r="AM373" s="344"/>
      <c r="AN373" s="344"/>
      <c r="AO373" s="522"/>
      <c r="AP373" s="1454"/>
      <c r="AQ373" s="522"/>
      <c r="AR373" s="522"/>
      <c r="AS373" s="522"/>
      <c r="AT373" s="522"/>
      <c r="AU373" s="486"/>
      <c r="AV373" s="344"/>
      <c r="AW373" s="522"/>
    </row>
    <row r="374" spans="13:49" s="598" customFormat="1">
      <c r="M374" s="522"/>
      <c r="N374" s="522"/>
      <c r="O374" s="522"/>
      <c r="P374" s="522"/>
      <c r="Q374" s="1335"/>
      <c r="R374" s="487"/>
      <c r="S374" s="344"/>
      <c r="T374" s="344"/>
      <c r="U374" s="344"/>
      <c r="V374" s="344"/>
      <c r="W374" s="344"/>
      <c r="X374" s="344"/>
      <c r="Y374" s="344"/>
      <c r="Z374" s="344"/>
      <c r="AA374" s="344"/>
      <c r="AB374" s="344"/>
      <c r="AC374" s="344"/>
      <c r="AD374" s="344"/>
      <c r="AE374" s="344"/>
      <c r="AF374" s="344"/>
      <c r="AG374" s="344"/>
      <c r="AH374" s="344"/>
      <c r="AI374" s="344"/>
      <c r="AJ374" s="344"/>
      <c r="AK374" s="344"/>
      <c r="AL374" s="344"/>
      <c r="AM374" s="344"/>
      <c r="AN374" s="344"/>
      <c r="AO374" s="522"/>
      <c r="AP374" s="1454"/>
      <c r="AQ374" s="522"/>
      <c r="AR374" s="522"/>
      <c r="AS374" s="522"/>
      <c r="AT374" s="522"/>
      <c r="AU374" s="486"/>
      <c r="AV374" s="344"/>
      <c r="AW374" s="522"/>
    </row>
    <row r="375" spans="13:49" s="598" customFormat="1">
      <c r="M375" s="522"/>
      <c r="N375" s="522"/>
      <c r="O375" s="522"/>
      <c r="P375" s="522"/>
      <c r="Q375" s="1335"/>
      <c r="R375" s="487"/>
      <c r="S375" s="344"/>
      <c r="T375" s="344"/>
      <c r="U375" s="344"/>
      <c r="V375" s="344"/>
      <c r="W375" s="344"/>
      <c r="X375" s="344"/>
      <c r="Y375" s="344"/>
      <c r="Z375" s="344"/>
      <c r="AA375" s="344"/>
      <c r="AB375" s="344"/>
      <c r="AC375" s="344"/>
      <c r="AD375" s="344"/>
      <c r="AE375" s="344"/>
      <c r="AF375" s="344"/>
      <c r="AG375" s="344"/>
      <c r="AH375" s="344"/>
      <c r="AI375" s="344"/>
      <c r="AJ375" s="344"/>
      <c r="AK375" s="344"/>
      <c r="AL375" s="344"/>
      <c r="AM375" s="344"/>
      <c r="AN375" s="344"/>
      <c r="AO375" s="522"/>
      <c r="AP375" s="1454"/>
      <c r="AQ375" s="522"/>
      <c r="AR375" s="522"/>
      <c r="AS375" s="522"/>
      <c r="AT375" s="522"/>
      <c r="AU375" s="486"/>
      <c r="AV375" s="344"/>
      <c r="AW375" s="522"/>
    </row>
    <row r="376" spans="13:49" s="598" customFormat="1">
      <c r="M376" s="522"/>
      <c r="N376" s="522"/>
      <c r="O376" s="522"/>
      <c r="P376" s="522"/>
      <c r="Q376" s="1335"/>
      <c r="R376" s="487"/>
      <c r="S376" s="344"/>
      <c r="T376" s="344"/>
      <c r="U376" s="344"/>
      <c r="V376" s="344"/>
      <c r="W376" s="344"/>
      <c r="X376" s="344"/>
      <c r="Y376" s="344"/>
      <c r="Z376" s="344"/>
      <c r="AA376" s="344"/>
      <c r="AB376" s="344"/>
      <c r="AC376" s="344"/>
      <c r="AD376" s="344"/>
      <c r="AE376" s="344"/>
      <c r="AF376" s="344"/>
      <c r="AG376" s="344"/>
      <c r="AH376" s="344"/>
      <c r="AI376" s="344"/>
      <c r="AJ376" s="344"/>
      <c r="AK376" s="344"/>
      <c r="AL376" s="344"/>
      <c r="AM376" s="344"/>
      <c r="AN376" s="344"/>
      <c r="AO376" s="522"/>
      <c r="AP376" s="1454"/>
      <c r="AQ376" s="522"/>
      <c r="AR376" s="522"/>
      <c r="AS376" s="522"/>
      <c r="AT376" s="522"/>
      <c r="AU376" s="486"/>
      <c r="AV376" s="344"/>
      <c r="AW376" s="522"/>
    </row>
    <row r="377" spans="13:49" s="598" customFormat="1">
      <c r="M377" s="522"/>
      <c r="N377" s="522"/>
      <c r="O377" s="522"/>
      <c r="P377" s="522"/>
      <c r="Q377" s="1335"/>
      <c r="R377" s="487"/>
      <c r="S377" s="344"/>
      <c r="T377" s="344"/>
      <c r="U377" s="344"/>
      <c r="V377" s="344"/>
      <c r="W377" s="344"/>
      <c r="X377" s="344"/>
      <c r="Y377" s="344"/>
      <c r="Z377" s="344"/>
      <c r="AA377" s="344"/>
      <c r="AB377" s="344"/>
      <c r="AC377" s="344"/>
      <c r="AD377" s="344"/>
      <c r="AE377" s="344"/>
      <c r="AF377" s="344"/>
      <c r="AG377" s="344"/>
      <c r="AH377" s="344"/>
      <c r="AI377" s="344"/>
      <c r="AJ377" s="344"/>
      <c r="AK377" s="344"/>
      <c r="AL377" s="344"/>
      <c r="AM377" s="344"/>
      <c r="AN377" s="344"/>
      <c r="AO377" s="522"/>
      <c r="AP377" s="1454"/>
      <c r="AQ377" s="522"/>
      <c r="AR377" s="522"/>
      <c r="AS377" s="522"/>
      <c r="AT377" s="522"/>
      <c r="AU377" s="486"/>
      <c r="AV377" s="344"/>
      <c r="AW377" s="522"/>
    </row>
    <row r="378" spans="13:49" s="598" customFormat="1">
      <c r="M378" s="522"/>
      <c r="N378" s="522"/>
      <c r="O378" s="522"/>
      <c r="P378" s="522"/>
      <c r="Q378" s="1335"/>
      <c r="R378" s="487"/>
      <c r="S378" s="344"/>
      <c r="T378" s="344"/>
      <c r="U378" s="344"/>
      <c r="V378" s="344"/>
      <c r="W378" s="344"/>
      <c r="X378" s="344"/>
      <c r="Y378" s="344"/>
      <c r="Z378" s="344"/>
      <c r="AA378" s="344"/>
      <c r="AB378" s="344"/>
      <c r="AC378" s="344"/>
      <c r="AD378" s="344"/>
      <c r="AE378" s="344"/>
      <c r="AF378" s="344"/>
      <c r="AG378" s="344"/>
      <c r="AH378" s="344"/>
      <c r="AI378" s="344"/>
      <c r="AJ378" s="344"/>
      <c r="AK378" s="344"/>
      <c r="AL378" s="344"/>
      <c r="AM378" s="344"/>
      <c r="AN378" s="344"/>
      <c r="AO378" s="522"/>
      <c r="AP378" s="1454"/>
      <c r="AQ378" s="522"/>
      <c r="AR378" s="522"/>
      <c r="AS378" s="522"/>
      <c r="AT378" s="522"/>
      <c r="AU378" s="486"/>
      <c r="AV378" s="344"/>
      <c r="AW378" s="522"/>
    </row>
    <row r="379" spans="13:49" s="598" customFormat="1">
      <c r="M379" s="522"/>
      <c r="N379" s="522"/>
      <c r="O379" s="522"/>
      <c r="P379" s="522"/>
      <c r="Q379" s="1335"/>
      <c r="R379" s="487"/>
      <c r="S379" s="344"/>
      <c r="T379" s="344"/>
      <c r="U379" s="344"/>
      <c r="V379" s="344"/>
      <c r="W379" s="344"/>
      <c r="X379" s="344"/>
      <c r="Y379" s="344"/>
      <c r="Z379" s="344"/>
      <c r="AA379" s="344"/>
      <c r="AB379" s="344"/>
      <c r="AC379" s="344"/>
      <c r="AD379" s="344"/>
      <c r="AE379" s="344"/>
      <c r="AF379" s="344"/>
      <c r="AG379" s="344"/>
      <c r="AH379" s="344"/>
      <c r="AI379" s="344"/>
      <c r="AJ379" s="344"/>
      <c r="AK379" s="344"/>
      <c r="AL379" s="344"/>
      <c r="AM379" s="344"/>
      <c r="AN379" s="344"/>
      <c r="AO379" s="522"/>
      <c r="AP379" s="1454"/>
      <c r="AQ379" s="522"/>
      <c r="AR379" s="522"/>
      <c r="AS379" s="522"/>
      <c r="AT379" s="522"/>
      <c r="AU379" s="486"/>
      <c r="AV379" s="344"/>
      <c r="AW379" s="522"/>
    </row>
    <row r="380" spans="13:49" s="598" customFormat="1">
      <c r="M380" s="522"/>
      <c r="N380" s="522"/>
      <c r="O380" s="522"/>
      <c r="P380" s="522"/>
      <c r="Q380" s="1335"/>
      <c r="R380" s="487"/>
      <c r="S380" s="344"/>
      <c r="T380" s="344"/>
      <c r="U380" s="344"/>
      <c r="V380" s="344"/>
      <c r="W380" s="344"/>
      <c r="X380" s="344"/>
      <c r="Y380" s="344"/>
      <c r="Z380" s="344"/>
      <c r="AA380" s="344"/>
      <c r="AB380" s="344"/>
      <c r="AC380" s="344"/>
      <c r="AD380" s="344"/>
      <c r="AE380" s="344"/>
      <c r="AF380" s="344"/>
      <c r="AG380" s="344"/>
      <c r="AH380" s="344"/>
      <c r="AI380" s="344"/>
      <c r="AJ380" s="344"/>
      <c r="AK380" s="344"/>
      <c r="AL380" s="344"/>
      <c r="AM380" s="344"/>
      <c r="AN380" s="344"/>
      <c r="AO380" s="522"/>
      <c r="AP380" s="1454"/>
      <c r="AQ380" s="522"/>
      <c r="AR380" s="522"/>
      <c r="AS380" s="522"/>
      <c r="AT380" s="522"/>
      <c r="AU380" s="486"/>
      <c r="AV380" s="344"/>
      <c r="AW380" s="522"/>
    </row>
    <row r="381" spans="13:49" s="598" customFormat="1">
      <c r="M381" s="522"/>
      <c r="N381" s="522"/>
      <c r="O381" s="522"/>
      <c r="P381" s="522"/>
      <c r="Q381" s="1335"/>
      <c r="R381" s="487"/>
      <c r="S381" s="344"/>
      <c r="T381" s="344"/>
      <c r="U381" s="344"/>
      <c r="V381" s="344"/>
      <c r="W381" s="344"/>
      <c r="X381" s="344"/>
      <c r="Y381" s="344"/>
      <c r="Z381" s="344"/>
      <c r="AA381" s="344"/>
      <c r="AB381" s="344"/>
      <c r="AC381" s="344"/>
      <c r="AD381" s="344"/>
      <c r="AE381" s="344"/>
      <c r="AF381" s="344"/>
      <c r="AG381" s="344"/>
      <c r="AH381" s="344"/>
      <c r="AI381" s="344"/>
      <c r="AJ381" s="344"/>
      <c r="AK381" s="344"/>
      <c r="AL381" s="344"/>
      <c r="AM381" s="344"/>
      <c r="AN381" s="344"/>
      <c r="AO381" s="522"/>
      <c r="AP381" s="1454"/>
      <c r="AQ381" s="522"/>
      <c r="AR381" s="522"/>
      <c r="AS381" s="522"/>
      <c r="AT381" s="522"/>
      <c r="AU381" s="486"/>
      <c r="AV381" s="344"/>
      <c r="AW381" s="522"/>
    </row>
    <row r="382" spans="13:49" s="598" customFormat="1">
      <c r="M382" s="522"/>
      <c r="N382" s="522"/>
      <c r="O382" s="522"/>
      <c r="P382" s="522"/>
      <c r="Q382" s="1335"/>
      <c r="R382" s="487"/>
      <c r="S382" s="344"/>
      <c r="T382" s="344"/>
      <c r="U382" s="344"/>
      <c r="V382" s="344"/>
      <c r="W382" s="344"/>
      <c r="X382" s="344"/>
      <c r="Y382" s="344"/>
      <c r="Z382" s="344"/>
      <c r="AA382" s="344"/>
      <c r="AB382" s="344"/>
      <c r="AC382" s="344"/>
      <c r="AD382" s="344"/>
      <c r="AE382" s="344"/>
      <c r="AF382" s="344"/>
      <c r="AG382" s="344"/>
      <c r="AH382" s="344"/>
      <c r="AI382" s="344"/>
      <c r="AJ382" s="344"/>
      <c r="AK382" s="344"/>
      <c r="AL382" s="344"/>
      <c r="AM382" s="344"/>
      <c r="AN382" s="344"/>
      <c r="AO382" s="522"/>
      <c r="AP382" s="1454"/>
      <c r="AQ382" s="522"/>
      <c r="AR382" s="522"/>
      <c r="AS382" s="522"/>
      <c r="AT382" s="522"/>
      <c r="AU382" s="486"/>
      <c r="AV382" s="344"/>
      <c r="AW382" s="522"/>
    </row>
    <row r="383" spans="13:49" s="598" customFormat="1">
      <c r="M383" s="522"/>
      <c r="N383" s="522"/>
      <c r="O383" s="522"/>
      <c r="P383" s="522"/>
      <c r="Q383" s="1335"/>
      <c r="R383" s="487"/>
      <c r="S383" s="344"/>
      <c r="T383" s="344"/>
      <c r="U383" s="344"/>
      <c r="V383" s="344"/>
      <c r="W383" s="344"/>
      <c r="X383" s="344"/>
      <c r="Y383" s="344"/>
      <c r="Z383" s="344"/>
      <c r="AA383" s="344"/>
      <c r="AB383" s="344"/>
      <c r="AC383" s="344"/>
      <c r="AD383" s="344"/>
      <c r="AE383" s="344"/>
      <c r="AF383" s="344"/>
      <c r="AG383" s="344"/>
      <c r="AH383" s="344"/>
      <c r="AI383" s="344"/>
      <c r="AJ383" s="344"/>
      <c r="AK383" s="344"/>
      <c r="AL383" s="344"/>
      <c r="AM383" s="344"/>
      <c r="AN383" s="344"/>
      <c r="AO383" s="522"/>
      <c r="AP383" s="1454"/>
      <c r="AQ383" s="522"/>
      <c r="AR383" s="522"/>
      <c r="AS383" s="522"/>
      <c r="AT383" s="522"/>
      <c r="AU383" s="486"/>
      <c r="AV383" s="344"/>
      <c r="AW383" s="522"/>
    </row>
    <row r="384" spans="13:49" s="598" customFormat="1">
      <c r="M384" s="522"/>
      <c r="N384" s="522"/>
      <c r="O384" s="522"/>
      <c r="P384" s="522"/>
      <c r="Q384" s="1335"/>
      <c r="R384" s="487"/>
      <c r="S384" s="344"/>
      <c r="T384" s="344"/>
      <c r="U384" s="344"/>
      <c r="V384" s="344"/>
      <c r="W384" s="344"/>
      <c r="X384" s="344"/>
      <c r="Y384" s="344"/>
      <c r="Z384" s="344"/>
      <c r="AA384" s="344"/>
      <c r="AB384" s="344"/>
      <c r="AC384" s="344"/>
      <c r="AD384" s="344"/>
      <c r="AE384" s="344"/>
      <c r="AF384" s="344"/>
      <c r="AG384" s="344"/>
      <c r="AH384" s="344"/>
      <c r="AI384" s="344"/>
      <c r="AJ384" s="344"/>
      <c r="AK384" s="344"/>
      <c r="AL384" s="344"/>
      <c r="AM384" s="344"/>
      <c r="AN384" s="344"/>
      <c r="AO384" s="522"/>
      <c r="AP384" s="1454"/>
      <c r="AQ384" s="522"/>
      <c r="AR384" s="522"/>
      <c r="AS384" s="522"/>
      <c r="AT384" s="522"/>
      <c r="AU384" s="486"/>
      <c r="AV384" s="344"/>
      <c r="AW384" s="522"/>
    </row>
    <row r="385" spans="13:49" s="598" customFormat="1">
      <c r="M385" s="522"/>
      <c r="N385" s="522"/>
      <c r="O385" s="522"/>
      <c r="P385" s="522"/>
      <c r="Q385" s="1335"/>
      <c r="R385" s="487"/>
      <c r="S385" s="344"/>
      <c r="T385" s="344"/>
      <c r="U385" s="344"/>
      <c r="V385" s="344"/>
      <c r="W385" s="344"/>
      <c r="X385" s="344"/>
      <c r="Y385" s="344"/>
      <c r="Z385" s="344"/>
      <c r="AA385" s="344"/>
      <c r="AB385" s="344"/>
      <c r="AC385" s="344"/>
      <c r="AD385" s="344"/>
      <c r="AE385" s="344"/>
      <c r="AF385" s="344"/>
      <c r="AG385" s="344"/>
      <c r="AH385" s="344"/>
      <c r="AI385" s="344"/>
      <c r="AJ385" s="344"/>
      <c r="AK385" s="344"/>
      <c r="AL385" s="344"/>
      <c r="AM385" s="344"/>
      <c r="AN385" s="344"/>
      <c r="AO385" s="522"/>
      <c r="AP385" s="1454"/>
      <c r="AQ385" s="522"/>
      <c r="AR385" s="522"/>
      <c r="AS385" s="522"/>
      <c r="AT385" s="522"/>
      <c r="AU385" s="486"/>
      <c r="AV385" s="344"/>
      <c r="AW385" s="522"/>
    </row>
    <row r="386" spans="13:49" s="598" customFormat="1">
      <c r="M386" s="522"/>
      <c r="N386" s="522"/>
      <c r="O386" s="522"/>
      <c r="P386" s="522"/>
      <c r="Q386" s="1335"/>
      <c r="R386" s="487"/>
      <c r="S386" s="344"/>
      <c r="T386" s="344"/>
      <c r="U386" s="344"/>
      <c r="V386" s="344"/>
      <c r="W386" s="344"/>
      <c r="X386" s="344"/>
      <c r="Y386" s="344"/>
      <c r="Z386" s="344"/>
      <c r="AA386" s="344"/>
      <c r="AB386" s="344"/>
      <c r="AC386" s="344"/>
      <c r="AD386" s="344"/>
      <c r="AE386" s="344"/>
      <c r="AF386" s="344"/>
      <c r="AG386" s="344"/>
      <c r="AH386" s="344"/>
      <c r="AI386" s="344"/>
      <c r="AJ386" s="344"/>
      <c r="AK386" s="344"/>
      <c r="AL386" s="344"/>
      <c r="AM386" s="344"/>
      <c r="AN386" s="344"/>
      <c r="AO386" s="522"/>
      <c r="AP386" s="1454"/>
      <c r="AQ386" s="522"/>
      <c r="AR386" s="522"/>
      <c r="AS386" s="522"/>
      <c r="AT386" s="522"/>
      <c r="AU386" s="486"/>
      <c r="AV386" s="344"/>
      <c r="AW386" s="522"/>
    </row>
    <row r="387" spans="13:49" s="598" customFormat="1">
      <c r="M387" s="522"/>
      <c r="N387" s="522"/>
      <c r="O387" s="522"/>
      <c r="P387" s="522"/>
      <c r="Q387" s="1335"/>
      <c r="R387" s="487"/>
      <c r="S387" s="344"/>
      <c r="T387" s="344"/>
      <c r="U387" s="344"/>
      <c r="V387" s="344"/>
      <c r="W387" s="344"/>
      <c r="X387" s="344"/>
      <c r="Y387" s="344"/>
      <c r="Z387" s="344"/>
      <c r="AA387" s="344"/>
      <c r="AB387" s="344"/>
      <c r="AC387" s="344"/>
      <c r="AD387" s="344"/>
      <c r="AE387" s="344"/>
      <c r="AF387" s="344"/>
      <c r="AG387" s="344"/>
      <c r="AH387" s="344"/>
      <c r="AI387" s="344"/>
      <c r="AJ387" s="344"/>
      <c r="AK387" s="344"/>
      <c r="AL387" s="344"/>
      <c r="AM387" s="344"/>
      <c r="AN387" s="344"/>
      <c r="AO387" s="522"/>
      <c r="AP387" s="1454"/>
      <c r="AQ387" s="522"/>
      <c r="AR387" s="522"/>
      <c r="AS387" s="522"/>
      <c r="AT387" s="522"/>
      <c r="AU387" s="486"/>
      <c r="AV387" s="344"/>
      <c r="AW387" s="522"/>
    </row>
    <row r="388" spans="13:49" s="598" customFormat="1">
      <c r="M388" s="522"/>
      <c r="N388" s="522"/>
      <c r="O388" s="522"/>
      <c r="P388" s="522"/>
      <c r="Q388" s="1335"/>
      <c r="R388" s="487"/>
      <c r="S388" s="344"/>
      <c r="T388" s="344"/>
      <c r="U388" s="344"/>
      <c r="V388" s="344"/>
      <c r="W388" s="344"/>
      <c r="X388" s="344"/>
      <c r="Y388" s="344"/>
      <c r="Z388" s="344"/>
      <c r="AA388" s="344"/>
      <c r="AB388" s="344"/>
      <c r="AC388" s="344"/>
      <c r="AD388" s="344"/>
      <c r="AE388" s="344"/>
      <c r="AF388" s="344"/>
      <c r="AG388" s="344"/>
      <c r="AH388" s="344"/>
      <c r="AI388" s="344"/>
      <c r="AJ388" s="344"/>
      <c r="AK388" s="344"/>
      <c r="AL388" s="344"/>
      <c r="AM388" s="344"/>
      <c r="AN388" s="344"/>
      <c r="AO388" s="522"/>
      <c r="AP388" s="1454"/>
      <c r="AQ388" s="522"/>
      <c r="AR388" s="522"/>
      <c r="AS388" s="522"/>
      <c r="AT388" s="522"/>
      <c r="AU388" s="486"/>
      <c r="AV388" s="344"/>
      <c r="AW388" s="522"/>
    </row>
    <row r="389" spans="13:49" s="598" customFormat="1">
      <c r="M389" s="522"/>
      <c r="N389" s="522"/>
      <c r="O389" s="522"/>
      <c r="P389" s="522"/>
      <c r="Q389" s="1335"/>
      <c r="R389" s="487"/>
      <c r="S389" s="344"/>
      <c r="T389" s="344"/>
      <c r="U389" s="344"/>
      <c r="V389" s="344"/>
      <c r="W389" s="344"/>
      <c r="X389" s="344"/>
      <c r="Y389" s="344"/>
      <c r="Z389" s="344"/>
      <c r="AA389" s="344"/>
      <c r="AB389" s="344"/>
      <c r="AC389" s="344"/>
      <c r="AD389" s="344"/>
      <c r="AE389" s="344"/>
      <c r="AF389" s="344"/>
      <c r="AG389" s="344"/>
      <c r="AH389" s="344"/>
      <c r="AI389" s="344"/>
      <c r="AJ389" s="344"/>
      <c r="AK389" s="344"/>
      <c r="AL389" s="344"/>
      <c r="AM389" s="344"/>
      <c r="AN389" s="344"/>
      <c r="AO389" s="522"/>
      <c r="AP389" s="1454"/>
      <c r="AQ389" s="522"/>
      <c r="AR389" s="522"/>
      <c r="AS389" s="522"/>
      <c r="AT389" s="522"/>
      <c r="AU389" s="486"/>
      <c r="AV389" s="344"/>
      <c r="AW389" s="522"/>
    </row>
    <row r="390" spans="13:49" s="598" customFormat="1">
      <c r="M390" s="522"/>
      <c r="N390" s="522"/>
      <c r="O390" s="522"/>
      <c r="P390" s="522"/>
      <c r="Q390" s="1335"/>
      <c r="R390" s="487"/>
      <c r="S390" s="344"/>
      <c r="T390" s="344"/>
      <c r="U390" s="344"/>
      <c r="V390" s="344"/>
      <c r="W390" s="344"/>
      <c r="X390" s="344"/>
      <c r="Y390" s="344"/>
      <c r="Z390" s="344"/>
      <c r="AA390" s="344"/>
      <c r="AB390" s="344"/>
      <c r="AC390" s="344"/>
      <c r="AD390" s="344"/>
      <c r="AE390" s="344"/>
      <c r="AF390" s="344"/>
      <c r="AG390" s="344"/>
      <c r="AH390" s="344"/>
      <c r="AI390" s="344"/>
      <c r="AJ390" s="344"/>
      <c r="AK390" s="344"/>
      <c r="AL390" s="344"/>
      <c r="AM390" s="344"/>
      <c r="AN390" s="344"/>
      <c r="AO390" s="522"/>
      <c r="AP390" s="1454"/>
      <c r="AQ390" s="522"/>
      <c r="AR390" s="522"/>
      <c r="AS390" s="522"/>
      <c r="AT390" s="522"/>
      <c r="AU390" s="486"/>
      <c r="AV390" s="344"/>
      <c r="AW390" s="522"/>
    </row>
    <row r="391" spans="13:49" s="598" customFormat="1">
      <c r="M391" s="522"/>
      <c r="N391" s="522"/>
      <c r="O391" s="522"/>
      <c r="P391" s="522"/>
      <c r="Q391" s="1335"/>
      <c r="R391" s="487"/>
      <c r="S391" s="344"/>
      <c r="T391" s="344"/>
      <c r="U391" s="344"/>
      <c r="V391" s="344"/>
      <c r="W391" s="344"/>
      <c r="X391" s="344"/>
      <c r="Y391" s="344"/>
      <c r="Z391" s="344"/>
      <c r="AA391" s="344"/>
      <c r="AB391" s="344"/>
      <c r="AC391" s="344"/>
      <c r="AD391" s="344"/>
      <c r="AE391" s="344"/>
      <c r="AF391" s="344"/>
      <c r="AG391" s="344"/>
      <c r="AH391" s="344"/>
      <c r="AI391" s="344"/>
      <c r="AJ391" s="344"/>
      <c r="AK391" s="344"/>
      <c r="AL391" s="344"/>
      <c r="AM391" s="344"/>
      <c r="AN391" s="344"/>
      <c r="AO391" s="522"/>
      <c r="AP391" s="1454"/>
      <c r="AQ391" s="522"/>
      <c r="AR391" s="522"/>
      <c r="AS391" s="522"/>
      <c r="AT391" s="522"/>
      <c r="AU391" s="486"/>
      <c r="AV391" s="344"/>
      <c r="AW391" s="522"/>
    </row>
    <row r="392" spans="13:49" s="598" customFormat="1">
      <c r="M392" s="522"/>
      <c r="N392" s="522"/>
      <c r="O392" s="522"/>
      <c r="P392" s="522"/>
      <c r="Q392" s="1335"/>
      <c r="R392" s="487"/>
      <c r="S392" s="344"/>
      <c r="T392" s="344"/>
      <c r="U392" s="344"/>
      <c r="V392" s="344"/>
      <c r="W392" s="344"/>
      <c r="X392" s="344"/>
      <c r="Y392" s="344"/>
      <c r="Z392" s="344"/>
      <c r="AA392" s="344"/>
      <c r="AB392" s="344"/>
      <c r="AC392" s="344"/>
      <c r="AD392" s="344"/>
      <c r="AE392" s="344"/>
      <c r="AF392" s="344"/>
      <c r="AG392" s="344"/>
      <c r="AH392" s="344"/>
      <c r="AI392" s="344"/>
      <c r="AJ392" s="344"/>
      <c r="AK392" s="344"/>
      <c r="AL392" s="344"/>
      <c r="AM392" s="344"/>
      <c r="AN392" s="344"/>
      <c r="AO392" s="522"/>
      <c r="AP392" s="1454"/>
      <c r="AQ392" s="522"/>
      <c r="AR392" s="522"/>
      <c r="AS392" s="522"/>
      <c r="AT392" s="522"/>
      <c r="AU392" s="486"/>
      <c r="AV392" s="344"/>
      <c r="AW392" s="522"/>
    </row>
    <row r="393" spans="13:49" s="598" customFormat="1">
      <c r="M393" s="522"/>
      <c r="N393" s="522"/>
      <c r="O393" s="522"/>
      <c r="P393" s="522"/>
      <c r="Q393" s="1335"/>
      <c r="R393" s="487"/>
      <c r="S393" s="344"/>
      <c r="T393" s="344"/>
      <c r="U393" s="344"/>
      <c r="V393" s="344"/>
      <c r="W393" s="344"/>
      <c r="X393" s="344"/>
      <c r="Y393" s="344"/>
      <c r="Z393" s="344"/>
      <c r="AA393" s="344"/>
      <c r="AB393" s="344"/>
      <c r="AC393" s="344"/>
      <c r="AD393" s="344"/>
      <c r="AE393" s="344"/>
      <c r="AF393" s="344"/>
      <c r="AG393" s="344"/>
      <c r="AH393" s="344"/>
      <c r="AI393" s="344"/>
      <c r="AJ393" s="344"/>
      <c r="AK393" s="344"/>
      <c r="AL393" s="344"/>
      <c r="AM393" s="344"/>
      <c r="AN393" s="344"/>
      <c r="AO393" s="522"/>
      <c r="AP393" s="1454"/>
      <c r="AQ393" s="522"/>
      <c r="AR393" s="522"/>
      <c r="AS393" s="522"/>
      <c r="AT393" s="522"/>
      <c r="AU393" s="486"/>
      <c r="AV393" s="344"/>
      <c r="AW393" s="522"/>
    </row>
    <row r="394" spans="13:49" s="598" customFormat="1">
      <c r="M394" s="522"/>
      <c r="N394" s="522"/>
      <c r="O394" s="522"/>
      <c r="P394" s="522"/>
      <c r="Q394" s="1335"/>
      <c r="R394" s="487"/>
      <c r="S394" s="344"/>
      <c r="T394" s="344"/>
      <c r="U394" s="344"/>
      <c r="V394" s="344"/>
      <c r="W394" s="344"/>
      <c r="X394" s="344"/>
      <c r="Y394" s="344"/>
      <c r="Z394" s="344"/>
      <c r="AA394" s="344"/>
      <c r="AB394" s="344"/>
      <c r="AC394" s="344"/>
      <c r="AD394" s="344"/>
      <c r="AE394" s="344"/>
      <c r="AF394" s="344"/>
      <c r="AG394" s="344"/>
      <c r="AH394" s="344"/>
      <c r="AI394" s="344"/>
      <c r="AJ394" s="344"/>
      <c r="AK394" s="344"/>
      <c r="AL394" s="344"/>
      <c r="AM394" s="344"/>
      <c r="AN394" s="344"/>
      <c r="AO394" s="522"/>
      <c r="AP394" s="1454"/>
      <c r="AQ394" s="522"/>
      <c r="AR394" s="522"/>
      <c r="AS394" s="522"/>
      <c r="AT394" s="522"/>
      <c r="AU394" s="486"/>
      <c r="AV394" s="344"/>
      <c r="AW394" s="522"/>
    </row>
    <row r="395" spans="13:49" s="598" customFormat="1">
      <c r="M395" s="522"/>
      <c r="N395" s="522"/>
      <c r="O395" s="522"/>
      <c r="P395" s="522"/>
      <c r="Q395" s="1335"/>
      <c r="R395" s="487"/>
      <c r="S395" s="344"/>
      <c r="T395" s="344"/>
      <c r="U395" s="344"/>
      <c r="V395" s="344"/>
      <c r="W395" s="344"/>
      <c r="X395" s="344"/>
      <c r="Y395" s="344"/>
      <c r="Z395" s="344"/>
      <c r="AA395" s="344"/>
      <c r="AB395" s="344"/>
      <c r="AC395" s="344"/>
      <c r="AD395" s="344"/>
      <c r="AE395" s="344"/>
      <c r="AF395" s="344"/>
      <c r="AG395" s="344"/>
      <c r="AH395" s="344"/>
      <c r="AI395" s="344"/>
      <c r="AJ395" s="344"/>
      <c r="AK395" s="344"/>
      <c r="AL395" s="344"/>
      <c r="AM395" s="344"/>
      <c r="AN395" s="344"/>
      <c r="AO395" s="522"/>
      <c r="AP395" s="1454"/>
      <c r="AQ395" s="522"/>
      <c r="AR395" s="522"/>
      <c r="AS395" s="522"/>
      <c r="AT395" s="522"/>
      <c r="AU395" s="486"/>
      <c r="AV395" s="344"/>
      <c r="AW395" s="522"/>
    </row>
    <row r="396" spans="13:49" s="598" customFormat="1">
      <c r="M396" s="522"/>
      <c r="N396" s="522"/>
      <c r="O396" s="522"/>
      <c r="P396" s="522"/>
      <c r="Q396" s="1335"/>
      <c r="R396" s="487"/>
      <c r="S396" s="344"/>
      <c r="T396" s="344"/>
      <c r="U396" s="344"/>
      <c r="V396" s="344"/>
      <c r="W396" s="344"/>
      <c r="X396" s="344"/>
      <c r="Y396" s="344"/>
      <c r="Z396" s="344"/>
      <c r="AA396" s="344"/>
      <c r="AB396" s="344"/>
      <c r="AC396" s="344"/>
      <c r="AD396" s="344"/>
      <c r="AE396" s="344"/>
      <c r="AF396" s="344"/>
      <c r="AG396" s="344"/>
      <c r="AH396" s="344"/>
      <c r="AI396" s="344"/>
      <c r="AJ396" s="344"/>
      <c r="AK396" s="344"/>
      <c r="AL396" s="344"/>
      <c r="AM396" s="344"/>
      <c r="AN396" s="344"/>
      <c r="AO396" s="522"/>
      <c r="AP396" s="1454"/>
      <c r="AQ396" s="522"/>
      <c r="AR396" s="522"/>
      <c r="AS396" s="522"/>
      <c r="AT396" s="522"/>
      <c r="AU396" s="486"/>
      <c r="AV396" s="344"/>
      <c r="AW396" s="522"/>
    </row>
    <row r="397" spans="13:49" s="598" customFormat="1">
      <c r="M397" s="522"/>
      <c r="N397" s="522"/>
      <c r="O397" s="522"/>
      <c r="P397" s="522"/>
      <c r="Q397" s="1335"/>
      <c r="R397" s="487"/>
      <c r="S397" s="344"/>
      <c r="T397" s="344"/>
      <c r="U397" s="344"/>
      <c r="V397" s="344"/>
      <c r="W397" s="344"/>
      <c r="X397" s="344"/>
      <c r="Y397" s="344"/>
      <c r="Z397" s="344"/>
      <c r="AA397" s="344"/>
      <c r="AB397" s="344"/>
      <c r="AC397" s="344"/>
      <c r="AD397" s="344"/>
      <c r="AE397" s="344"/>
      <c r="AF397" s="344"/>
      <c r="AG397" s="344"/>
      <c r="AH397" s="344"/>
      <c r="AI397" s="344"/>
      <c r="AJ397" s="344"/>
      <c r="AK397" s="344"/>
      <c r="AL397" s="344"/>
      <c r="AM397" s="344"/>
      <c r="AN397" s="344"/>
      <c r="AO397" s="522"/>
      <c r="AP397" s="1454"/>
      <c r="AQ397" s="522"/>
      <c r="AR397" s="522"/>
      <c r="AS397" s="522"/>
      <c r="AT397" s="522"/>
      <c r="AU397" s="486"/>
      <c r="AV397" s="344"/>
      <c r="AW397" s="522"/>
    </row>
    <row r="398" spans="13:49" s="598" customFormat="1">
      <c r="M398" s="522"/>
      <c r="N398" s="522"/>
      <c r="O398" s="522"/>
      <c r="P398" s="522"/>
      <c r="Q398" s="1335"/>
      <c r="R398" s="487"/>
      <c r="S398" s="344"/>
      <c r="T398" s="344"/>
      <c r="U398" s="344"/>
      <c r="V398" s="344"/>
      <c r="W398" s="344"/>
      <c r="X398" s="344"/>
      <c r="Y398" s="344"/>
      <c r="Z398" s="344"/>
      <c r="AA398" s="344"/>
      <c r="AB398" s="344"/>
      <c r="AC398" s="344"/>
      <c r="AD398" s="344"/>
      <c r="AE398" s="344"/>
      <c r="AF398" s="344"/>
      <c r="AG398" s="344"/>
      <c r="AH398" s="344"/>
      <c r="AI398" s="344"/>
      <c r="AJ398" s="344"/>
      <c r="AK398" s="344"/>
      <c r="AL398" s="344"/>
      <c r="AM398" s="344"/>
      <c r="AN398" s="344"/>
      <c r="AO398" s="522"/>
      <c r="AP398" s="1454"/>
      <c r="AQ398" s="522"/>
      <c r="AR398" s="522"/>
      <c r="AS398" s="522"/>
      <c r="AT398" s="522"/>
      <c r="AU398" s="486"/>
      <c r="AV398" s="344"/>
      <c r="AW398" s="522"/>
    </row>
    <row r="399" spans="13:49" s="598" customFormat="1">
      <c r="M399" s="522"/>
      <c r="N399" s="522"/>
      <c r="O399" s="522"/>
      <c r="P399" s="522"/>
      <c r="Q399" s="1335"/>
      <c r="R399" s="487"/>
      <c r="S399" s="344"/>
      <c r="T399" s="344"/>
      <c r="U399" s="344"/>
      <c r="V399" s="344"/>
      <c r="W399" s="344"/>
      <c r="X399" s="344"/>
      <c r="Y399" s="344"/>
      <c r="Z399" s="344"/>
      <c r="AA399" s="344"/>
      <c r="AB399" s="344"/>
      <c r="AC399" s="344"/>
      <c r="AD399" s="344"/>
      <c r="AE399" s="344"/>
      <c r="AF399" s="344"/>
      <c r="AG399" s="344"/>
      <c r="AH399" s="344"/>
      <c r="AI399" s="344"/>
      <c r="AJ399" s="344"/>
      <c r="AK399" s="344"/>
      <c r="AL399" s="344"/>
      <c r="AM399" s="344"/>
      <c r="AN399" s="344"/>
      <c r="AO399" s="522"/>
      <c r="AP399" s="1454"/>
      <c r="AQ399" s="522"/>
      <c r="AR399" s="522"/>
      <c r="AS399" s="522"/>
      <c r="AT399" s="522"/>
      <c r="AU399" s="486"/>
      <c r="AV399" s="344"/>
      <c r="AW399" s="522"/>
    </row>
    <row r="400" spans="13:49" s="598" customFormat="1">
      <c r="M400" s="522"/>
      <c r="N400" s="522"/>
      <c r="O400" s="522"/>
      <c r="P400" s="522"/>
      <c r="Q400" s="1335"/>
      <c r="R400" s="487"/>
      <c r="S400" s="344"/>
      <c r="T400" s="344"/>
      <c r="U400" s="344"/>
      <c r="V400" s="344"/>
      <c r="W400" s="344"/>
      <c r="X400" s="344"/>
      <c r="Y400" s="344"/>
      <c r="Z400" s="344"/>
      <c r="AA400" s="344"/>
      <c r="AB400" s="344"/>
      <c r="AC400" s="344"/>
      <c r="AD400" s="344"/>
      <c r="AE400" s="344"/>
      <c r="AF400" s="344"/>
      <c r="AG400" s="344"/>
      <c r="AH400" s="344"/>
      <c r="AI400" s="344"/>
      <c r="AJ400" s="344"/>
      <c r="AK400" s="344"/>
      <c r="AL400" s="344"/>
      <c r="AM400" s="344"/>
      <c r="AN400" s="344"/>
      <c r="AO400" s="522"/>
      <c r="AP400" s="1454"/>
      <c r="AQ400" s="522"/>
      <c r="AR400" s="522"/>
      <c r="AS400" s="522"/>
      <c r="AT400" s="522"/>
      <c r="AU400" s="486"/>
      <c r="AV400" s="344"/>
      <c r="AW400" s="522"/>
    </row>
    <row r="401" spans="13:49" s="598" customFormat="1">
      <c r="M401" s="522"/>
      <c r="N401" s="522"/>
      <c r="O401" s="522"/>
      <c r="P401" s="522"/>
      <c r="Q401" s="1335"/>
      <c r="R401" s="487"/>
      <c r="S401" s="344"/>
      <c r="T401" s="344"/>
      <c r="U401" s="344"/>
      <c r="V401" s="344"/>
      <c r="W401" s="344"/>
      <c r="X401" s="344"/>
      <c r="Y401" s="344"/>
      <c r="Z401" s="344"/>
      <c r="AA401" s="344"/>
      <c r="AB401" s="344"/>
      <c r="AC401" s="344"/>
      <c r="AD401" s="344"/>
      <c r="AE401" s="344"/>
      <c r="AF401" s="344"/>
      <c r="AG401" s="344"/>
      <c r="AH401" s="344"/>
      <c r="AI401" s="344"/>
      <c r="AJ401" s="344"/>
      <c r="AK401" s="344"/>
      <c r="AL401" s="344"/>
      <c r="AM401" s="344"/>
      <c r="AN401" s="344"/>
      <c r="AO401" s="522"/>
      <c r="AP401" s="1454"/>
      <c r="AQ401" s="522"/>
      <c r="AR401" s="522"/>
      <c r="AS401" s="522"/>
      <c r="AT401" s="522"/>
      <c r="AU401" s="486"/>
      <c r="AV401" s="344"/>
      <c r="AW401" s="522"/>
    </row>
    <row r="402" spans="13:49" s="598" customFormat="1">
      <c r="M402" s="522"/>
      <c r="N402" s="522"/>
      <c r="O402" s="522"/>
      <c r="P402" s="522"/>
      <c r="Q402" s="1335"/>
      <c r="R402" s="487"/>
      <c r="S402" s="344"/>
      <c r="T402" s="344"/>
      <c r="U402" s="344"/>
      <c r="V402" s="344"/>
      <c r="W402" s="344"/>
      <c r="X402" s="344"/>
      <c r="Y402" s="344"/>
      <c r="Z402" s="344"/>
      <c r="AA402" s="344"/>
      <c r="AB402" s="344"/>
      <c r="AC402" s="344"/>
      <c r="AD402" s="344"/>
      <c r="AE402" s="344"/>
      <c r="AF402" s="344"/>
      <c r="AG402" s="344"/>
      <c r="AH402" s="344"/>
      <c r="AI402" s="344"/>
      <c r="AJ402" s="344"/>
      <c r="AK402" s="344"/>
      <c r="AL402" s="344"/>
      <c r="AM402" s="344"/>
      <c r="AN402" s="344"/>
      <c r="AO402" s="522"/>
      <c r="AP402" s="1454"/>
      <c r="AQ402" s="522"/>
      <c r="AR402" s="522"/>
      <c r="AS402" s="522"/>
      <c r="AT402" s="522"/>
      <c r="AU402" s="486"/>
      <c r="AV402" s="344"/>
      <c r="AW402" s="522"/>
    </row>
    <row r="403" spans="13:49" s="598" customFormat="1">
      <c r="M403" s="522"/>
      <c r="N403" s="522"/>
      <c r="O403" s="522"/>
      <c r="P403" s="522"/>
      <c r="Q403" s="1335"/>
      <c r="R403" s="487"/>
      <c r="S403" s="344"/>
      <c r="T403" s="344"/>
      <c r="U403" s="344"/>
      <c r="V403" s="344"/>
      <c r="W403" s="344"/>
      <c r="X403" s="344"/>
      <c r="Y403" s="344"/>
      <c r="Z403" s="344"/>
      <c r="AA403" s="344"/>
      <c r="AB403" s="344"/>
      <c r="AC403" s="344"/>
      <c r="AD403" s="344"/>
      <c r="AE403" s="344"/>
      <c r="AF403" s="344"/>
      <c r="AG403" s="344"/>
      <c r="AH403" s="344"/>
      <c r="AI403" s="344"/>
      <c r="AJ403" s="344"/>
      <c r="AK403" s="344"/>
      <c r="AL403" s="344"/>
      <c r="AM403" s="344"/>
      <c r="AN403" s="344"/>
      <c r="AO403" s="522"/>
      <c r="AP403" s="1454"/>
      <c r="AQ403" s="522"/>
      <c r="AR403" s="522"/>
      <c r="AS403" s="522"/>
      <c r="AT403" s="522"/>
      <c r="AU403" s="486"/>
      <c r="AV403" s="344"/>
      <c r="AW403" s="522"/>
    </row>
    <row r="404" spans="13:49" s="598" customFormat="1">
      <c r="M404" s="522"/>
      <c r="N404" s="522"/>
      <c r="O404" s="522"/>
      <c r="P404" s="522"/>
      <c r="Q404" s="1335"/>
      <c r="R404" s="487"/>
      <c r="S404" s="344"/>
      <c r="T404" s="344"/>
      <c r="U404" s="344"/>
      <c r="V404" s="344"/>
      <c r="W404" s="344"/>
      <c r="X404" s="344"/>
      <c r="Y404" s="344"/>
      <c r="Z404" s="344"/>
      <c r="AA404" s="344"/>
      <c r="AB404" s="344"/>
      <c r="AC404" s="344"/>
      <c r="AD404" s="344"/>
      <c r="AE404" s="344"/>
      <c r="AF404" s="344"/>
      <c r="AG404" s="344"/>
      <c r="AH404" s="344"/>
      <c r="AI404" s="344"/>
      <c r="AJ404" s="344"/>
      <c r="AK404" s="344"/>
      <c r="AL404" s="344"/>
      <c r="AM404" s="344"/>
      <c r="AN404" s="344"/>
      <c r="AO404" s="522"/>
      <c r="AP404" s="1454"/>
      <c r="AQ404" s="522"/>
      <c r="AR404" s="522"/>
      <c r="AS404" s="522"/>
      <c r="AT404" s="522"/>
      <c r="AU404" s="486"/>
      <c r="AV404" s="344"/>
      <c r="AW404" s="522"/>
    </row>
    <row r="405" spans="13:49" s="598" customFormat="1">
      <c r="M405" s="522"/>
      <c r="N405" s="522"/>
      <c r="O405" s="522"/>
      <c r="P405" s="522"/>
      <c r="Q405" s="1335"/>
      <c r="R405" s="487"/>
      <c r="S405" s="344"/>
      <c r="T405" s="344"/>
      <c r="U405" s="344"/>
      <c r="V405" s="344"/>
      <c r="W405" s="344"/>
      <c r="X405" s="344"/>
      <c r="Y405" s="344"/>
      <c r="Z405" s="344"/>
      <c r="AA405" s="344"/>
      <c r="AB405" s="344"/>
      <c r="AC405" s="344"/>
      <c r="AD405" s="344"/>
      <c r="AE405" s="344"/>
      <c r="AF405" s="344"/>
      <c r="AG405" s="344"/>
      <c r="AH405" s="344"/>
      <c r="AI405" s="344"/>
      <c r="AJ405" s="344"/>
      <c r="AK405" s="344"/>
      <c r="AL405" s="344"/>
      <c r="AM405" s="344"/>
      <c r="AN405" s="344"/>
      <c r="AO405" s="522"/>
      <c r="AP405" s="1454"/>
      <c r="AQ405" s="522"/>
      <c r="AR405" s="522"/>
      <c r="AS405" s="522"/>
      <c r="AT405" s="522"/>
      <c r="AU405" s="486"/>
      <c r="AV405" s="344"/>
      <c r="AW405" s="522"/>
    </row>
    <row r="406" spans="13:49" s="598" customFormat="1">
      <c r="M406" s="522"/>
      <c r="N406" s="522"/>
      <c r="O406" s="522"/>
      <c r="P406" s="522"/>
      <c r="Q406" s="1335"/>
      <c r="R406" s="487"/>
      <c r="S406" s="344"/>
      <c r="T406" s="344"/>
      <c r="U406" s="344"/>
      <c r="V406" s="344"/>
      <c r="W406" s="344"/>
      <c r="X406" s="344"/>
      <c r="Y406" s="344"/>
      <c r="Z406" s="344"/>
      <c r="AA406" s="344"/>
      <c r="AB406" s="344"/>
      <c r="AC406" s="344"/>
      <c r="AD406" s="344"/>
      <c r="AE406" s="344"/>
      <c r="AF406" s="344"/>
      <c r="AG406" s="344"/>
      <c r="AH406" s="344"/>
      <c r="AI406" s="344"/>
      <c r="AJ406" s="344"/>
      <c r="AK406" s="344"/>
      <c r="AL406" s="344"/>
      <c r="AM406" s="344"/>
      <c r="AN406" s="344"/>
      <c r="AO406" s="522"/>
      <c r="AP406" s="1454"/>
      <c r="AQ406" s="522"/>
      <c r="AR406" s="522"/>
      <c r="AS406" s="522"/>
      <c r="AT406" s="522"/>
      <c r="AU406" s="486"/>
      <c r="AV406" s="344"/>
      <c r="AW406" s="522"/>
    </row>
    <row r="407" spans="13:49" s="598" customFormat="1">
      <c r="M407" s="522"/>
      <c r="N407" s="522"/>
      <c r="O407" s="522"/>
      <c r="P407" s="522"/>
      <c r="Q407" s="1335"/>
      <c r="R407" s="487"/>
      <c r="S407" s="344"/>
      <c r="T407" s="344"/>
      <c r="U407" s="344"/>
      <c r="V407" s="344"/>
      <c r="W407" s="344"/>
      <c r="X407" s="344"/>
      <c r="Y407" s="344"/>
      <c r="Z407" s="344"/>
      <c r="AA407" s="344"/>
      <c r="AB407" s="344"/>
      <c r="AC407" s="344"/>
      <c r="AD407" s="344"/>
      <c r="AE407" s="344"/>
      <c r="AF407" s="344"/>
      <c r="AG407" s="344"/>
      <c r="AH407" s="344"/>
      <c r="AI407" s="344"/>
      <c r="AJ407" s="344"/>
      <c r="AK407" s="344"/>
      <c r="AL407" s="344"/>
      <c r="AM407" s="344"/>
      <c r="AN407" s="344"/>
      <c r="AO407" s="522"/>
      <c r="AP407" s="1454"/>
      <c r="AQ407" s="522"/>
      <c r="AR407" s="522"/>
      <c r="AS407" s="522"/>
      <c r="AT407" s="522"/>
      <c r="AU407" s="486"/>
      <c r="AV407" s="344"/>
      <c r="AW407" s="522"/>
    </row>
    <row r="408" spans="13:49" s="598" customFormat="1">
      <c r="M408" s="522"/>
      <c r="N408" s="522"/>
      <c r="O408" s="522"/>
      <c r="P408" s="522"/>
      <c r="Q408" s="1335"/>
      <c r="R408" s="487"/>
      <c r="S408" s="344"/>
      <c r="T408" s="344"/>
      <c r="U408" s="344"/>
      <c r="V408" s="344"/>
      <c r="W408" s="344"/>
      <c r="X408" s="344"/>
      <c r="Y408" s="344"/>
      <c r="Z408" s="344"/>
      <c r="AA408" s="344"/>
      <c r="AB408" s="344"/>
      <c r="AC408" s="344"/>
      <c r="AD408" s="344"/>
      <c r="AE408" s="344"/>
      <c r="AF408" s="344"/>
      <c r="AG408" s="344"/>
      <c r="AH408" s="344"/>
      <c r="AI408" s="344"/>
      <c r="AJ408" s="344"/>
      <c r="AK408" s="344"/>
      <c r="AL408" s="344"/>
      <c r="AM408" s="344"/>
      <c r="AN408" s="344"/>
      <c r="AO408" s="522"/>
      <c r="AP408" s="1454"/>
      <c r="AQ408" s="522"/>
      <c r="AR408" s="522"/>
      <c r="AS408" s="522"/>
      <c r="AT408" s="522"/>
      <c r="AU408" s="486"/>
      <c r="AV408" s="344"/>
      <c r="AW408" s="522"/>
    </row>
    <row r="409" spans="13:49" s="598" customFormat="1">
      <c r="M409" s="522"/>
      <c r="N409" s="522"/>
      <c r="O409" s="522"/>
      <c r="P409" s="522"/>
      <c r="Q409" s="1335"/>
      <c r="R409" s="487"/>
      <c r="S409" s="344"/>
      <c r="T409" s="344"/>
      <c r="U409" s="344"/>
      <c r="V409" s="344"/>
      <c r="W409" s="344"/>
      <c r="X409" s="344"/>
      <c r="Y409" s="344"/>
      <c r="Z409" s="344"/>
      <c r="AA409" s="344"/>
      <c r="AB409" s="344"/>
      <c r="AC409" s="344"/>
      <c r="AD409" s="344"/>
      <c r="AE409" s="344"/>
      <c r="AF409" s="344"/>
      <c r="AG409" s="344"/>
      <c r="AH409" s="344"/>
      <c r="AI409" s="344"/>
      <c r="AJ409" s="344"/>
      <c r="AK409" s="344"/>
      <c r="AL409" s="344"/>
      <c r="AM409" s="344"/>
      <c r="AN409" s="344"/>
      <c r="AO409" s="522"/>
      <c r="AP409" s="1454"/>
      <c r="AQ409" s="522"/>
      <c r="AR409" s="522"/>
      <c r="AS409" s="522"/>
      <c r="AT409" s="522"/>
      <c r="AU409" s="486"/>
      <c r="AV409" s="344"/>
      <c r="AW409" s="522"/>
    </row>
    <row r="410" spans="13:49" s="598" customFormat="1">
      <c r="M410" s="522"/>
      <c r="N410" s="522"/>
      <c r="O410" s="522"/>
      <c r="P410" s="522"/>
      <c r="Q410" s="1335"/>
      <c r="R410" s="487"/>
      <c r="S410" s="344"/>
      <c r="T410" s="344"/>
      <c r="U410" s="344"/>
      <c r="V410" s="344"/>
      <c r="W410" s="344"/>
      <c r="X410" s="344"/>
      <c r="Y410" s="344"/>
      <c r="Z410" s="344"/>
      <c r="AA410" s="344"/>
      <c r="AB410" s="344"/>
      <c r="AC410" s="344"/>
      <c r="AD410" s="344"/>
      <c r="AE410" s="344"/>
      <c r="AF410" s="344"/>
      <c r="AG410" s="344"/>
      <c r="AH410" s="344"/>
      <c r="AI410" s="344"/>
      <c r="AJ410" s="344"/>
      <c r="AK410" s="344"/>
      <c r="AL410" s="344"/>
      <c r="AM410" s="344"/>
      <c r="AN410" s="344"/>
      <c r="AO410" s="522"/>
      <c r="AP410" s="1454"/>
      <c r="AQ410" s="522"/>
      <c r="AR410" s="522"/>
      <c r="AS410" s="522"/>
      <c r="AT410" s="522"/>
      <c r="AU410" s="486"/>
      <c r="AV410" s="344"/>
      <c r="AW410" s="522"/>
    </row>
    <row r="411" spans="13:49" s="598" customFormat="1">
      <c r="M411" s="522"/>
      <c r="N411" s="522"/>
      <c r="O411" s="522"/>
      <c r="P411" s="522"/>
      <c r="Q411" s="1335"/>
      <c r="R411" s="487"/>
      <c r="S411" s="344"/>
      <c r="T411" s="344"/>
      <c r="U411" s="344"/>
      <c r="V411" s="344"/>
      <c r="W411" s="344"/>
      <c r="X411" s="344"/>
      <c r="Y411" s="344"/>
      <c r="Z411" s="344"/>
      <c r="AA411" s="344"/>
      <c r="AB411" s="344"/>
      <c r="AC411" s="344"/>
      <c r="AD411" s="344"/>
      <c r="AE411" s="344"/>
      <c r="AF411" s="344"/>
      <c r="AG411" s="344"/>
      <c r="AH411" s="344"/>
      <c r="AI411" s="344"/>
      <c r="AJ411" s="344"/>
      <c r="AK411" s="344"/>
      <c r="AL411" s="344"/>
      <c r="AM411" s="344"/>
      <c r="AN411" s="344"/>
      <c r="AO411" s="522"/>
      <c r="AP411" s="1454"/>
      <c r="AQ411" s="522"/>
      <c r="AR411" s="522"/>
      <c r="AS411" s="522"/>
      <c r="AT411" s="522"/>
      <c r="AU411" s="486"/>
      <c r="AV411" s="344"/>
      <c r="AW411" s="522"/>
    </row>
    <row r="412" spans="13:49" s="598" customFormat="1">
      <c r="M412" s="522"/>
      <c r="N412" s="522"/>
      <c r="O412" s="522"/>
      <c r="P412" s="522"/>
      <c r="Q412" s="1335"/>
      <c r="R412" s="487"/>
      <c r="S412" s="344"/>
      <c r="T412" s="344"/>
      <c r="U412" s="344"/>
      <c r="V412" s="344"/>
      <c r="W412" s="344"/>
      <c r="X412" s="344"/>
      <c r="Y412" s="344"/>
      <c r="Z412" s="344"/>
      <c r="AA412" s="344"/>
      <c r="AB412" s="344"/>
      <c r="AC412" s="344"/>
      <c r="AD412" s="344"/>
      <c r="AE412" s="344"/>
      <c r="AF412" s="344"/>
      <c r="AG412" s="344"/>
      <c r="AH412" s="344"/>
      <c r="AI412" s="344"/>
      <c r="AJ412" s="344"/>
      <c r="AK412" s="344"/>
      <c r="AL412" s="344"/>
      <c r="AM412" s="344"/>
      <c r="AN412" s="344"/>
      <c r="AO412" s="522"/>
      <c r="AP412" s="1454"/>
      <c r="AQ412" s="522"/>
      <c r="AR412" s="522"/>
      <c r="AS412" s="522"/>
      <c r="AT412" s="522"/>
      <c r="AU412" s="486"/>
      <c r="AV412" s="344"/>
      <c r="AW412" s="522"/>
    </row>
    <row r="413" spans="13:49" s="598" customFormat="1">
      <c r="M413" s="522"/>
      <c r="N413" s="522"/>
      <c r="O413" s="522"/>
      <c r="P413" s="522"/>
      <c r="Q413" s="1335"/>
      <c r="R413" s="487"/>
      <c r="S413" s="344"/>
      <c r="T413" s="344"/>
      <c r="U413" s="344"/>
      <c r="V413" s="344"/>
      <c r="W413" s="344"/>
      <c r="X413" s="344"/>
      <c r="Y413" s="344"/>
      <c r="Z413" s="344"/>
      <c r="AA413" s="344"/>
      <c r="AB413" s="344"/>
      <c r="AC413" s="344"/>
      <c r="AD413" s="344"/>
      <c r="AE413" s="344"/>
      <c r="AF413" s="344"/>
      <c r="AG413" s="344"/>
      <c r="AH413" s="344"/>
      <c r="AI413" s="344"/>
      <c r="AJ413" s="344"/>
      <c r="AK413" s="344"/>
      <c r="AL413" s="344"/>
      <c r="AM413" s="344"/>
      <c r="AN413" s="344"/>
      <c r="AO413" s="522"/>
      <c r="AP413" s="1454"/>
      <c r="AQ413" s="522"/>
      <c r="AR413" s="522"/>
      <c r="AS413" s="522"/>
      <c r="AT413" s="522"/>
      <c r="AU413" s="486"/>
      <c r="AV413" s="344"/>
      <c r="AW413" s="522"/>
    </row>
    <row r="414" spans="13:49" s="598" customFormat="1">
      <c r="M414" s="522"/>
      <c r="N414" s="522"/>
      <c r="O414" s="522"/>
      <c r="P414" s="522"/>
      <c r="Q414" s="1335"/>
      <c r="R414" s="487"/>
      <c r="S414" s="344"/>
      <c r="T414" s="344"/>
      <c r="U414" s="344"/>
      <c r="V414" s="344"/>
      <c r="W414" s="344"/>
      <c r="X414" s="344"/>
      <c r="Y414" s="344"/>
      <c r="Z414" s="344"/>
      <c r="AA414" s="344"/>
      <c r="AB414" s="344"/>
      <c r="AC414" s="344"/>
      <c r="AD414" s="344"/>
      <c r="AE414" s="344"/>
      <c r="AF414" s="344"/>
      <c r="AG414" s="344"/>
      <c r="AH414" s="344"/>
      <c r="AI414" s="344"/>
      <c r="AJ414" s="344"/>
      <c r="AK414" s="344"/>
      <c r="AL414" s="344"/>
      <c r="AM414" s="344"/>
      <c r="AN414" s="344"/>
      <c r="AO414" s="522"/>
      <c r="AP414" s="1454"/>
      <c r="AQ414" s="522"/>
      <c r="AR414" s="522"/>
      <c r="AS414" s="522"/>
      <c r="AT414" s="522"/>
      <c r="AU414" s="486"/>
      <c r="AV414" s="344"/>
      <c r="AW414" s="522"/>
    </row>
    <row r="415" spans="13:49" s="598" customFormat="1">
      <c r="M415" s="522"/>
      <c r="N415" s="522"/>
      <c r="O415" s="522"/>
      <c r="P415" s="522"/>
      <c r="Q415" s="1335"/>
      <c r="R415" s="487"/>
      <c r="S415" s="344"/>
      <c r="T415" s="344"/>
      <c r="U415" s="344"/>
      <c r="V415" s="344"/>
      <c r="W415" s="344"/>
      <c r="X415" s="344"/>
      <c r="Y415" s="344"/>
      <c r="Z415" s="344"/>
      <c r="AA415" s="344"/>
      <c r="AB415" s="344"/>
      <c r="AC415" s="344"/>
      <c r="AD415" s="344"/>
      <c r="AE415" s="344"/>
      <c r="AF415" s="344"/>
      <c r="AG415" s="344"/>
      <c r="AH415" s="344"/>
      <c r="AI415" s="344"/>
      <c r="AJ415" s="344"/>
      <c r="AK415" s="344"/>
      <c r="AL415" s="344"/>
      <c r="AM415" s="344"/>
      <c r="AN415" s="344"/>
      <c r="AO415" s="522"/>
      <c r="AP415" s="1454"/>
      <c r="AQ415" s="522"/>
      <c r="AR415" s="522"/>
      <c r="AS415" s="522"/>
      <c r="AT415" s="522"/>
      <c r="AU415" s="486"/>
      <c r="AV415" s="344"/>
      <c r="AW415" s="522"/>
    </row>
    <row r="416" spans="13:49" s="598" customFormat="1">
      <c r="M416" s="522"/>
      <c r="N416" s="522"/>
      <c r="O416" s="522"/>
      <c r="P416" s="522"/>
      <c r="Q416" s="1335"/>
      <c r="R416" s="487"/>
      <c r="S416" s="344"/>
      <c r="T416" s="344"/>
      <c r="U416" s="344"/>
      <c r="V416" s="344"/>
      <c r="W416" s="344"/>
      <c r="X416" s="344"/>
      <c r="Y416" s="344"/>
      <c r="Z416" s="344"/>
      <c r="AA416" s="344"/>
      <c r="AB416" s="344"/>
      <c r="AC416" s="344"/>
      <c r="AD416" s="344"/>
      <c r="AE416" s="344"/>
      <c r="AF416" s="344"/>
      <c r="AG416" s="344"/>
      <c r="AH416" s="344"/>
      <c r="AI416" s="344"/>
      <c r="AJ416" s="344"/>
      <c r="AK416" s="344"/>
      <c r="AL416" s="344"/>
      <c r="AM416" s="344"/>
      <c r="AN416" s="344"/>
      <c r="AO416" s="522"/>
      <c r="AP416" s="1454"/>
      <c r="AQ416" s="522"/>
      <c r="AR416" s="522"/>
      <c r="AS416" s="522"/>
      <c r="AT416" s="522"/>
      <c r="AU416" s="486"/>
      <c r="AV416" s="344"/>
      <c r="AW416" s="522"/>
    </row>
    <row r="417" spans="13:49" s="598" customFormat="1">
      <c r="M417" s="522"/>
      <c r="N417" s="522"/>
      <c r="O417" s="522"/>
      <c r="P417" s="522"/>
      <c r="Q417" s="1335"/>
      <c r="R417" s="487"/>
      <c r="S417" s="344"/>
      <c r="T417" s="344"/>
      <c r="U417" s="344"/>
      <c r="V417" s="344"/>
      <c r="W417" s="344"/>
      <c r="X417" s="344"/>
      <c r="Y417" s="344"/>
      <c r="Z417" s="344"/>
      <c r="AA417" s="344"/>
      <c r="AB417" s="344"/>
      <c r="AC417" s="344"/>
      <c r="AD417" s="344"/>
      <c r="AE417" s="344"/>
      <c r="AF417" s="344"/>
      <c r="AG417" s="344"/>
      <c r="AH417" s="344"/>
      <c r="AI417" s="344"/>
      <c r="AJ417" s="344"/>
      <c r="AK417" s="344"/>
      <c r="AL417" s="344"/>
      <c r="AM417" s="344"/>
      <c r="AN417" s="344"/>
      <c r="AO417" s="522"/>
      <c r="AP417" s="1454"/>
      <c r="AQ417" s="522"/>
      <c r="AR417" s="522"/>
      <c r="AS417" s="522"/>
      <c r="AT417" s="522"/>
      <c r="AU417" s="486"/>
      <c r="AV417" s="344"/>
      <c r="AW417" s="522"/>
    </row>
    <row r="418" spans="13:49" s="598" customFormat="1">
      <c r="M418" s="522"/>
      <c r="N418" s="522"/>
      <c r="O418" s="522"/>
      <c r="P418" s="522"/>
      <c r="Q418" s="1335"/>
      <c r="R418" s="487"/>
      <c r="S418" s="344"/>
      <c r="T418" s="344"/>
      <c r="U418" s="344"/>
      <c r="V418" s="344"/>
      <c r="W418" s="344"/>
      <c r="X418" s="344"/>
      <c r="Y418" s="344"/>
      <c r="Z418" s="344"/>
      <c r="AA418" s="344"/>
      <c r="AB418" s="344"/>
      <c r="AC418" s="344"/>
      <c r="AD418" s="344"/>
      <c r="AE418" s="344"/>
      <c r="AF418" s="344"/>
      <c r="AG418" s="344"/>
      <c r="AH418" s="344"/>
      <c r="AI418" s="344"/>
      <c r="AJ418" s="344"/>
      <c r="AK418" s="344"/>
      <c r="AL418" s="344"/>
      <c r="AM418" s="344"/>
      <c r="AN418" s="344"/>
      <c r="AO418" s="522"/>
      <c r="AP418" s="1454"/>
      <c r="AQ418" s="522"/>
      <c r="AR418" s="522"/>
      <c r="AS418" s="522"/>
      <c r="AT418" s="522"/>
      <c r="AU418" s="486"/>
      <c r="AV418" s="344"/>
      <c r="AW418" s="522"/>
    </row>
    <row r="419" spans="13:49" s="598" customFormat="1">
      <c r="M419" s="522"/>
      <c r="N419" s="522"/>
      <c r="O419" s="522"/>
      <c r="P419" s="522"/>
      <c r="Q419" s="1335"/>
      <c r="R419" s="487"/>
      <c r="S419" s="344"/>
      <c r="T419" s="344"/>
      <c r="U419" s="344"/>
      <c r="V419" s="344"/>
      <c r="W419" s="344"/>
      <c r="X419" s="344"/>
      <c r="Y419" s="344"/>
      <c r="Z419" s="344"/>
      <c r="AA419" s="344"/>
      <c r="AB419" s="344"/>
      <c r="AC419" s="344"/>
      <c r="AD419" s="344"/>
      <c r="AE419" s="344"/>
      <c r="AF419" s="344"/>
      <c r="AG419" s="344"/>
      <c r="AH419" s="344"/>
      <c r="AI419" s="344"/>
      <c r="AJ419" s="344"/>
      <c r="AK419" s="344"/>
      <c r="AL419" s="344"/>
      <c r="AM419" s="344"/>
      <c r="AN419" s="344"/>
      <c r="AO419" s="522"/>
      <c r="AP419" s="1454"/>
      <c r="AQ419" s="522"/>
      <c r="AR419" s="522"/>
      <c r="AS419" s="522"/>
      <c r="AT419" s="522"/>
      <c r="AU419" s="486"/>
      <c r="AV419" s="344"/>
      <c r="AW419" s="522"/>
    </row>
    <row r="420" spans="13:49" s="598" customFormat="1">
      <c r="M420" s="522"/>
      <c r="N420" s="522"/>
      <c r="O420" s="522"/>
      <c r="P420" s="522"/>
      <c r="Q420" s="1335"/>
      <c r="R420" s="487"/>
      <c r="S420" s="344"/>
      <c r="T420" s="344"/>
      <c r="U420" s="344"/>
      <c r="V420" s="344"/>
      <c r="W420" s="344"/>
      <c r="X420" s="344"/>
      <c r="Y420" s="344"/>
      <c r="Z420" s="344"/>
      <c r="AA420" s="344"/>
      <c r="AB420" s="344"/>
      <c r="AC420" s="344"/>
      <c r="AD420" s="344"/>
      <c r="AE420" s="344"/>
      <c r="AF420" s="344"/>
      <c r="AG420" s="344"/>
      <c r="AH420" s="344"/>
      <c r="AI420" s="344"/>
      <c r="AJ420" s="344"/>
      <c r="AK420" s="344"/>
      <c r="AL420" s="344"/>
      <c r="AM420" s="344"/>
      <c r="AN420" s="344"/>
      <c r="AO420" s="522"/>
      <c r="AP420" s="1454"/>
      <c r="AQ420" s="522"/>
      <c r="AR420" s="522"/>
      <c r="AS420" s="522"/>
      <c r="AT420" s="522"/>
      <c r="AU420" s="486"/>
      <c r="AV420" s="344"/>
      <c r="AW420" s="522"/>
    </row>
    <row r="421" spans="13:49" s="598" customFormat="1">
      <c r="M421" s="522"/>
      <c r="N421" s="522"/>
      <c r="O421" s="522"/>
      <c r="P421" s="522"/>
      <c r="Q421" s="1335"/>
      <c r="R421" s="487"/>
      <c r="S421" s="344"/>
      <c r="T421" s="344"/>
      <c r="U421" s="344"/>
      <c r="V421" s="344"/>
      <c r="W421" s="344"/>
      <c r="X421" s="344"/>
      <c r="Y421" s="344"/>
      <c r="Z421" s="344"/>
      <c r="AA421" s="344"/>
      <c r="AB421" s="344"/>
      <c r="AC421" s="344"/>
      <c r="AD421" s="344"/>
      <c r="AE421" s="344"/>
      <c r="AF421" s="344"/>
      <c r="AG421" s="344"/>
      <c r="AH421" s="344"/>
      <c r="AI421" s="344"/>
      <c r="AJ421" s="344"/>
      <c r="AK421" s="344"/>
      <c r="AL421" s="344"/>
      <c r="AM421" s="344"/>
      <c r="AN421" s="344"/>
      <c r="AO421" s="522"/>
      <c r="AP421" s="1454"/>
      <c r="AQ421" s="522"/>
      <c r="AR421" s="522"/>
      <c r="AS421" s="522"/>
      <c r="AT421" s="522"/>
      <c r="AU421" s="486"/>
      <c r="AV421" s="344"/>
      <c r="AW421" s="522"/>
    </row>
    <row r="422" spans="13:49" s="598" customFormat="1">
      <c r="M422" s="522"/>
      <c r="N422" s="522"/>
      <c r="O422" s="522"/>
      <c r="P422" s="522"/>
      <c r="Q422" s="1335"/>
      <c r="R422" s="487"/>
      <c r="S422" s="344"/>
      <c r="T422" s="344"/>
      <c r="U422" s="344"/>
      <c r="V422" s="344"/>
      <c r="W422" s="344"/>
      <c r="X422" s="344"/>
      <c r="Y422" s="344"/>
      <c r="Z422" s="344"/>
      <c r="AA422" s="344"/>
      <c r="AB422" s="344"/>
      <c r="AC422" s="344"/>
      <c r="AD422" s="344"/>
      <c r="AE422" s="344"/>
      <c r="AF422" s="344"/>
      <c r="AG422" s="344"/>
      <c r="AH422" s="344"/>
      <c r="AI422" s="344"/>
      <c r="AJ422" s="344"/>
      <c r="AK422" s="344"/>
      <c r="AL422" s="344"/>
      <c r="AM422" s="344"/>
      <c r="AN422" s="344"/>
      <c r="AO422" s="522"/>
      <c r="AP422" s="1454"/>
      <c r="AQ422" s="522"/>
      <c r="AR422" s="522"/>
      <c r="AS422" s="522"/>
      <c r="AT422" s="522"/>
      <c r="AU422" s="486"/>
      <c r="AV422" s="344"/>
      <c r="AW422" s="522"/>
    </row>
    <row r="423" spans="13:49" s="598" customFormat="1">
      <c r="M423" s="522"/>
      <c r="N423" s="522"/>
      <c r="O423" s="522"/>
      <c r="P423" s="522"/>
      <c r="Q423" s="1335"/>
      <c r="R423" s="487"/>
      <c r="S423" s="344"/>
      <c r="T423" s="344"/>
      <c r="U423" s="344"/>
      <c r="V423" s="344"/>
      <c r="W423" s="344"/>
      <c r="X423" s="344"/>
      <c r="Y423" s="344"/>
      <c r="Z423" s="344"/>
      <c r="AA423" s="344"/>
      <c r="AB423" s="344"/>
      <c r="AC423" s="344"/>
      <c r="AD423" s="344"/>
      <c r="AE423" s="344"/>
      <c r="AF423" s="344"/>
      <c r="AG423" s="344"/>
      <c r="AH423" s="344"/>
      <c r="AI423" s="344"/>
      <c r="AJ423" s="344"/>
      <c r="AK423" s="344"/>
      <c r="AL423" s="344"/>
      <c r="AM423" s="344"/>
      <c r="AN423" s="344"/>
      <c r="AO423" s="522"/>
      <c r="AP423" s="1454"/>
      <c r="AQ423" s="522"/>
      <c r="AR423" s="522"/>
      <c r="AS423" s="522"/>
      <c r="AT423" s="522"/>
      <c r="AU423" s="486"/>
      <c r="AV423" s="344"/>
      <c r="AW423" s="522"/>
    </row>
    <row r="424" spans="13:49" s="598" customFormat="1">
      <c r="M424" s="522"/>
      <c r="N424" s="522"/>
      <c r="O424" s="522"/>
      <c r="P424" s="522"/>
      <c r="Q424" s="1335"/>
      <c r="R424" s="487"/>
      <c r="S424" s="344"/>
      <c r="T424" s="344"/>
      <c r="U424" s="344"/>
      <c r="V424" s="344"/>
      <c r="W424" s="344"/>
      <c r="X424" s="344"/>
      <c r="Y424" s="344"/>
      <c r="Z424" s="344"/>
      <c r="AA424" s="344"/>
      <c r="AB424" s="344"/>
      <c r="AC424" s="344"/>
      <c r="AD424" s="344"/>
      <c r="AE424" s="344"/>
      <c r="AF424" s="344"/>
      <c r="AG424" s="344"/>
      <c r="AH424" s="344"/>
      <c r="AI424" s="344"/>
      <c r="AJ424" s="344"/>
      <c r="AK424" s="344"/>
      <c r="AL424" s="344"/>
      <c r="AM424" s="344"/>
      <c r="AN424" s="344"/>
      <c r="AO424" s="522"/>
      <c r="AP424" s="1454"/>
      <c r="AQ424" s="522"/>
      <c r="AR424" s="522"/>
      <c r="AS424" s="522"/>
      <c r="AT424" s="522"/>
      <c r="AU424" s="486"/>
      <c r="AV424" s="344"/>
      <c r="AW424" s="522"/>
    </row>
    <row r="425" spans="13:49" s="598" customFormat="1">
      <c r="M425" s="522"/>
      <c r="N425" s="522"/>
      <c r="O425" s="522"/>
      <c r="P425" s="522"/>
      <c r="Q425" s="1335"/>
      <c r="R425" s="487"/>
      <c r="S425" s="344"/>
      <c r="T425" s="344"/>
      <c r="U425" s="344"/>
      <c r="V425" s="344"/>
      <c r="W425" s="344"/>
      <c r="X425" s="344"/>
      <c r="Y425" s="344"/>
      <c r="Z425" s="344"/>
      <c r="AA425" s="344"/>
      <c r="AB425" s="344"/>
      <c r="AC425" s="344"/>
      <c r="AD425" s="344"/>
      <c r="AE425" s="344"/>
      <c r="AF425" s="344"/>
      <c r="AG425" s="344"/>
      <c r="AH425" s="344"/>
      <c r="AI425" s="344"/>
      <c r="AJ425" s="344"/>
      <c r="AK425" s="344"/>
      <c r="AL425" s="344"/>
      <c r="AM425" s="344"/>
      <c r="AN425" s="344"/>
      <c r="AO425" s="522"/>
      <c r="AP425" s="1454"/>
      <c r="AQ425" s="522"/>
      <c r="AR425" s="522"/>
      <c r="AS425" s="522"/>
      <c r="AT425" s="522"/>
      <c r="AU425" s="486"/>
      <c r="AV425" s="344"/>
      <c r="AW425" s="522"/>
    </row>
    <row r="426" spans="13:49" s="598" customFormat="1">
      <c r="M426" s="522"/>
      <c r="N426" s="522"/>
      <c r="O426" s="522"/>
      <c r="P426" s="522"/>
      <c r="Q426" s="1335"/>
      <c r="R426" s="487"/>
      <c r="S426" s="344"/>
      <c r="T426" s="344"/>
      <c r="U426" s="344"/>
      <c r="V426" s="344"/>
      <c r="W426" s="344"/>
      <c r="X426" s="344"/>
      <c r="Y426" s="344"/>
      <c r="Z426" s="344"/>
      <c r="AA426" s="344"/>
      <c r="AB426" s="344"/>
      <c r="AC426" s="344"/>
      <c r="AD426" s="344"/>
      <c r="AE426" s="344"/>
      <c r="AF426" s="344"/>
      <c r="AG426" s="344"/>
      <c r="AH426" s="344"/>
      <c r="AI426" s="344"/>
      <c r="AJ426" s="344"/>
      <c r="AK426" s="344"/>
      <c r="AL426" s="344"/>
      <c r="AM426" s="344"/>
      <c r="AN426" s="344"/>
      <c r="AO426" s="522"/>
      <c r="AP426" s="1454"/>
      <c r="AQ426" s="522"/>
      <c r="AR426" s="522"/>
      <c r="AS426" s="522"/>
      <c r="AT426" s="522"/>
      <c r="AU426" s="486"/>
      <c r="AV426" s="344"/>
      <c r="AW426" s="522"/>
    </row>
    <row r="427" spans="13:49" s="598" customFormat="1">
      <c r="M427" s="522"/>
      <c r="N427" s="522"/>
      <c r="O427" s="522"/>
      <c r="P427" s="522"/>
      <c r="Q427" s="1335"/>
      <c r="R427" s="487"/>
      <c r="S427" s="344"/>
      <c r="T427" s="344"/>
      <c r="U427" s="344"/>
      <c r="V427" s="344"/>
      <c r="W427" s="344"/>
      <c r="X427" s="344"/>
      <c r="Y427" s="344"/>
      <c r="Z427" s="344"/>
      <c r="AA427" s="344"/>
      <c r="AB427" s="344"/>
      <c r="AC427" s="344"/>
      <c r="AD427" s="344"/>
      <c r="AE427" s="344"/>
      <c r="AF427" s="344"/>
      <c r="AG427" s="344"/>
      <c r="AH427" s="344"/>
      <c r="AI427" s="344"/>
      <c r="AJ427" s="344"/>
      <c r="AK427" s="344"/>
      <c r="AL427" s="344"/>
      <c r="AM427" s="344"/>
      <c r="AN427" s="344"/>
      <c r="AO427" s="522"/>
      <c r="AP427" s="1454"/>
      <c r="AQ427" s="522"/>
      <c r="AR427" s="522"/>
      <c r="AS427" s="522"/>
      <c r="AT427" s="522"/>
      <c r="AU427" s="486"/>
      <c r="AV427" s="344"/>
      <c r="AW427" s="522"/>
    </row>
    <row r="428" spans="13:49" s="598" customFormat="1">
      <c r="M428" s="522"/>
      <c r="N428" s="522"/>
      <c r="O428" s="522"/>
      <c r="P428" s="522"/>
      <c r="Q428" s="1335"/>
      <c r="R428" s="487"/>
      <c r="S428" s="344"/>
      <c r="T428" s="344"/>
      <c r="U428" s="344"/>
      <c r="V428" s="344"/>
      <c r="W428" s="344"/>
      <c r="X428" s="344"/>
      <c r="Y428" s="344"/>
      <c r="Z428" s="344"/>
      <c r="AA428" s="344"/>
      <c r="AB428" s="344"/>
      <c r="AC428" s="344"/>
      <c r="AD428" s="344"/>
      <c r="AE428" s="344"/>
      <c r="AF428" s="344"/>
      <c r="AG428" s="344"/>
      <c r="AH428" s="344"/>
      <c r="AI428" s="344"/>
      <c r="AJ428" s="344"/>
      <c r="AK428" s="344"/>
      <c r="AL428" s="344"/>
      <c r="AM428" s="344"/>
      <c r="AN428" s="344"/>
      <c r="AO428" s="522"/>
      <c r="AP428" s="1454"/>
      <c r="AQ428" s="522"/>
      <c r="AR428" s="522"/>
      <c r="AS428" s="522"/>
      <c r="AT428" s="522"/>
      <c r="AU428" s="486"/>
      <c r="AV428" s="344"/>
      <c r="AW428" s="522"/>
    </row>
    <row r="429" spans="13:49" s="598" customFormat="1">
      <c r="M429" s="522"/>
      <c r="N429" s="522"/>
      <c r="O429" s="522"/>
      <c r="P429" s="522"/>
      <c r="Q429" s="1335"/>
      <c r="R429" s="487"/>
      <c r="S429" s="344"/>
      <c r="T429" s="344"/>
      <c r="U429" s="344"/>
      <c r="V429" s="344"/>
      <c r="W429" s="344"/>
      <c r="X429" s="344"/>
      <c r="Y429" s="344"/>
      <c r="Z429" s="344"/>
      <c r="AA429" s="344"/>
      <c r="AB429" s="344"/>
      <c r="AC429" s="344"/>
      <c r="AD429" s="344"/>
      <c r="AE429" s="344"/>
      <c r="AF429" s="344"/>
      <c r="AG429" s="344"/>
      <c r="AH429" s="344"/>
      <c r="AI429" s="344"/>
      <c r="AJ429" s="344"/>
      <c r="AK429" s="344"/>
      <c r="AL429" s="344"/>
      <c r="AM429" s="344"/>
      <c r="AN429" s="344"/>
      <c r="AO429" s="522"/>
      <c r="AP429" s="1454"/>
      <c r="AQ429" s="522"/>
      <c r="AR429" s="522"/>
      <c r="AS429" s="522"/>
      <c r="AT429" s="522"/>
      <c r="AU429" s="486"/>
      <c r="AV429" s="344"/>
      <c r="AW429" s="522"/>
    </row>
    <row r="430" spans="13:49" s="598" customFormat="1">
      <c r="M430" s="522"/>
      <c r="N430" s="522"/>
      <c r="O430" s="522"/>
      <c r="P430" s="522"/>
      <c r="Q430" s="1335"/>
      <c r="R430" s="487"/>
      <c r="S430" s="344"/>
      <c r="T430" s="344"/>
      <c r="U430" s="344"/>
      <c r="V430" s="344"/>
      <c r="W430" s="344"/>
      <c r="X430" s="344"/>
      <c r="Y430" s="344"/>
      <c r="Z430" s="344"/>
      <c r="AA430" s="344"/>
      <c r="AB430" s="344"/>
      <c r="AC430" s="344"/>
      <c r="AD430" s="344"/>
      <c r="AE430" s="344"/>
      <c r="AF430" s="344"/>
      <c r="AG430" s="344"/>
      <c r="AH430" s="344"/>
      <c r="AI430" s="344"/>
      <c r="AJ430" s="344"/>
      <c r="AK430" s="344"/>
      <c r="AL430" s="344"/>
      <c r="AM430" s="344"/>
      <c r="AN430" s="344"/>
      <c r="AO430" s="522"/>
      <c r="AP430" s="1454"/>
      <c r="AQ430" s="522"/>
      <c r="AR430" s="522"/>
      <c r="AS430" s="522"/>
      <c r="AT430" s="522"/>
      <c r="AU430" s="486"/>
      <c r="AV430" s="344"/>
      <c r="AW430" s="522"/>
    </row>
    <row r="431" spans="13:49" s="598" customFormat="1">
      <c r="M431" s="522"/>
      <c r="N431" s="522"/>
      <c r="O431" s="522"/>
      <c r="P431" s="522"/>
      <c r="Q431" s="1335"/>
      <c r="R431" s="487"/>
      <c r="S431" s="344"/>
      <c r="T431" s="344"/>
      <c r="U431" s="344"/>
      <c r="V431" s="344"/>
      <c r="W431" s="344"/>
      <c r="X431" s="344"/>
      <c r="Y431" s="344"/>
      <c r="Z431" s="344"/>
      <c r="AA431" s="344"/>
      <c r="AB431" s="344"/>
      <c r="AC431" s="344"/>
      <c r="AD431" s="344"/>
      <c r="AE431" s="344"/>
      <c r="AF431" s="344"/>
      <c r="AG431" s="344"/>
      <c r="AH431" s="344"/>
      <c r="AI431" s="344"/>
      <c r="AJ431" s="344"/>
      <c r="AK431" s="344"/>
      <c r="AL431" s="344"/>
      <c r="AM431" s="344"/>
      <c r="AN431" s="344"/>
      <c r="AO431" s="522"/>
      <c r="AP431" s="1454"/>
      <c r="AQ431" s="522"/>
      <c r="AR431" s="522"/>
      <c r="AS431" s="522"/>
      <c r="AT431" s="522"/>
      <c r="AU431" s="486"/>
      <c r="AV431" s="344"/>
      <c r="AW431" s="522"/>
    </row>
    <row r="432" spans="13:49" s="598" customFormat="1">
      <c r="M432" s="522"/>
      <c r="N432" s="522"/>
      <c r="O432" s="522"/>
      <c r="P432" s="522"/>
      <c r="Q432" s="1335"/>
      <c r="R432" s="487"/>
      <c r="S432" s="344"/>
      <c r="T432" s="344"/>
      <c r="U432" s="344"/>
      <c r="V432" s="344"/>
      <c r="W432" s="344"/>
      <c r="X432" s="344"/>
      <c r="Y432" s="344"/>
      <c r="Z432" s="344"/>
      <c r="AA432" s="344"/>
      <c r="AB432" s="344"/>
      <c r="AC432" s="344"/>
      <c r="AD432" s="344"/>
      <c r="AE432" s="344"/>
      <c r="AF432" s="344"/>
      <c r="AG432" s="344"/>
      <c r="AH432" s="344"/>
      <c r="AI432" s="344"/>
      <c r="AJ432" s="344"/>
      <c r="AK432" s="344"/>
      <c r="AL432" s="344"/>
      <c r="AM432" s="344"/>
      <c r="AN432" s="344"/>
      <c r="AO432" s="522"/>
      <c r="AP432" s="1454"/>
      <c r="AQ432" s="522"/>
      <c r="AR432" s="522"/>
      <c r="AS432" s="522"/>
      <c r="AT432" s="522"/>
      <c r="AU432" s="486"/>
      <c r="AV432" s="344"/>
      <c r="AW432" s="522"/>
    </row>
    <row r="433" spans="13:49" s="598" customFormat="1">
      <c r="M433" s="522"/>
      <c r="N433" s="522"/>
      <c r="O433" s="522"/>
      <c r="P433" s="522"/>
      <c r="Q433" s="1335"/>
      <c r="R433" s="487"/>
      <c r="S433" s="344"/>
      <c r="T433" s="344"/>
      <c r="U433" s="344"/>
      <c r="V433" s="344"/>
      <c r="W433" s="344"/>
      <c r="X433" s="344"/>
      <c r="Y433" s="344"/>
      <c r="Z433" s="344"/>
      <c r="AA433" s="344"/>
      <c r="AB433" s="344"/>
      <c r="AC433" s="344"/>
      <c r="AD433" s="344"/>
      <c r="AE433" s="344"/>
      <c r="AF433" s="344"/>
      <c r="AG433" s="344"/>
      <c r="AH433" s="344"/>
      <c r="AI433" s="344"/>
      <c r="AJ433" s="344"/>
      <c r="AK433" s="344"/>
      <c r="AL433" s="344"/>
      <c r="AM433" s="344"/>
      <c r="AN433" s="344"/>
      <c r="AO433" s="522"/>
      <c r="AP433" s="1454"/>
      <c r="AQ433" s="522"/>
      <c r="AR433" s="522"/>
      <c r="AS433" s="522"/>
      <c r="AT433" s="522"/>
      <c r="AU433" s="486"/>
      <c r="AV433" s="344"/>
      <c r="AW433" s="522"/>
    </row>
    <row r="434" spans="13:49" s="598" customFormat="1">
      <c r="M434" s="522"/>
      <c r="N434" s="522"/>
      <c r="O434" s="522"/>
      <c r="P434" s="522"/>
      <c r="Q434" s="1335"/>
      <c r="R434" s="487"/>
      <c r="S434" s="344"/>
      <c r="T434" s="344"/>
      <c r="U434" s="344"/>
      <c r="V434" s="344"/>
      <c r="W434" s="344"/>
      <c r="X434" s="344"/>
      <c r="Y434" s="344"/>
      <c r="Z434" s="344"/>
      <c r="AA434" s="344"/>
      <c r="AB434" s="344"/>
      <c r="AC434" s="344"/>
      <c r="AD434" s="344"/>
      <c r="AE434" s="344"/>
      <c r="AF434" s="344"/>
      <c r="AG434" s="344"/>
      <c r="AH434" s="344"/>
      <c r="AI434" s="344"/>
      <c r="AJ434" s="344"/>
      <c r="AK434" s="344"/>
      <c r="AL434" s="344"/>
      <c r="AM434" s="344"/>
      <c r="AN434" s="344"/>
      <c r="AO434" s="522"/>
      <c r="AP434" s="1454"/>
      <c r="AQ434" s="522"/>
      <c r="AR434" s="522"/>
      <c r="AS434" s="522"/>
      <c r="AT434" s="522"/>
      <c r="AU434" s="486"/>
      <c r="AV434" s="344"/>
      <c r="AW434" s="522"/>
    </row>
    <row r="435" spans="13:49" s="598" customFormat="1">
      <c r="M435" s="522"/>
      <c r="N435" s="522"/>
      <c r="O435" s="522"/>
      <c r="P435" s="522"/>
      <c r="Q435" s="1335"/>
      <c r="R435" s="487"/>
      <c r="S435" s="344"/>
      <c r="T435" s="344"/>
      <c r="U435" s="344"/>
      <c r="V435" s="344"/>
      <c r="W435" s="344"/>
      <c r="X435" s="344"/>
      <c r="Y435" s="344"/>
      <c r="Z435" s="344"/>
      <c r="AA435" s="344"/>
      <c r="AB435" s="344"/>
      <c r="AC435" s="344"/>
      <c r="AD435" s="344"/>
      <c r="AE435" s="344"/>
      <c r="AF435" s="344"/>
      <c r="AG435" s="344"/>
      <c r="AH435" s="344"/>
      <c r="AI435" s="344"/>
      <c r="AJ435" s="344"/>
      <c r="AK435" s="344"/>
      <c r="AL435" s="344"/>
      <c r="AM435" s="344"/>
      <c r="AN435" s="344"/>
      <c r="AO435" s="522"/>
      <c r="AP435" s="1454"/>
      <c r="AQ435" s="522"/>
      <c r="AR435" s="522"/>
      <c r="AS435" s="522"/>
      <c r="AT435" s="522"/>
      <c r="AU435" s="486"/>
      <c r="AV435" s="344"/>
      <c r="AW435" s="522"/>
    </row>
    <row r="436" spans="13:49" s="598" customFormat="1">
      <c r="M436" s="522"/>
      <c r="N436" s="522"/>
      <c r="O436" s="522"/>
      <c r="P436" s="522"/>
      <c r="Q436" s="1335"/>
      <c r="R436" s="487"/>
      <c r="S436" s="344"/>
      <c r="T436" s="344"/>
      <c r="U436" s="344"/>
      <c r="V436" s="344"/>
      <c r="W436" s="344"/>
      <c r="X436" s="344"/>
      <c r="Y436" s="344"/>
      <c r="Z436" s="344"/>
      <c r="AA436" s="344"/>
      <c r="AB436" s="344"/>
      <c r="AC436" s="344"/>
      <c r="AD436" s="344"/>
      <c r="AE436" s="344"/>
      <c r="AF436" s="344"/>
      <c r="AG436" s="344"/>
      <c r="AH436" s="344"/>
      <c r="AI436" s="344"/>
      <c r="AJ436" s="344"/>
      <c r="AK436" s="344"/>
      <c r="AL436" s="344"/>
      <c r="AM436" s="344"/>
      <c r="AN436" s="344"/>
      <c r="AO436" s="522"/>
      <c r="AP436" s="1454"/>
      <c r="AQ436" s="522"/>
      <c r="AR436" s="522"/>
      <c r="AS436" s="522"/>
      <c r="AT436" s="522"/>
      <c r="AU436" s="486"/>
      <c r="AV436" s="344"/>
      <c r="AW436" s="522"/>
    </row>
    <row r="437" spans="13:49" s="598" customFormat="1">
      <c r="M437" s="522"/>
      <c r="N437" s="522"/>
      <c r="O437" s="522"/>
      <c r="P437" s="522"/>
      <c r="Q437" s="1335"/>
      <c r="R437" s="487"/>
      <c r="S437" s="344"/>
      <c r="T437" s="344"/>
      <c r="U437" s="344"/>
      <c r="V437" s="344"/>
      <c r="W437" s="344"/>
      <c r="X437" s="344"/>
      <c r="Y437" s="344"/>
      <c r="Z437" s="344"/>
      <c r="AA437" s="344"/>
      <c r="AB437" s="344"/>
      <c r="AC437" s="344"/>
      <c r="AD437" s="344"/>
      <c r="AE437" s="344"/>
      <c r="AF437" s="344"/>
      <c r="AG437" s="344"/>
      <c r="AH437" s="344"/>
      <c r="AI437" s="344"/>
      <c r="AJ437" s="344"/>
      <c r="AK437" s="344"/>
      <c r="AL437" s="344"/>
      <c r="AM437" s="344"/>
      <c r="AN437" s="344"/>
      <c r="AO437" s="522"/>
      <c r="AP437" s="1454"/>
      <c r="AQ437" s="522"/>
      <c r="AR437" s="522"/>
      <c r="AS437" s="522"/>
      <c r="AT437" s="522"/>
      <c r="AU437" s="486"/>
      <c r="AV437" s="344"/>
      <c r="AW437" s="522"/>
    </row>
    <row r="438" spans="13:49" s="598" customFormat="1">
      <c r="M438" s="522"/>
      <c r="N438" s="522"/>
      <c r="O438" s="522"/>
      <c r="P438" s="522"/>
      <c r="Q438" s="1335"/>
      <c r="R438" s="487"/>
      <c r="S438" s="344"/>
      <c r="T438" s="344"/>
      <c r="U438" s="344"/>
      <c r="V438" s="344"/>
      <c r="W438" s="344"/>
      <c r="X438" s="344"/>
      <c r="Y438" s="344"/>
      <c r="Z438" s="344"/>
      <c r="AA438" s="344"/>
      <c r="AB438" s="344"/>
      <c r="AC438" s="344"/>
      <c r="AD438" s="344"/>
      <c r="AE438" s="344"/>
      <c r="AF438" s="344"/>
      <c r="AG438" s="344"/>
      <c r="AH438" s="344"/>
      <c r="AI438" s="344"/>
      <c r="AJ438" s="344"/>
      <c r="AK438" s="344"/>
      <c r="AL438" s="344"/>
      <c r="AM438" s="344"/>
      <c r="AN438" s="344"/>
      <c r="AO438" s="522"/>
      <c r="AP438" s="1454"/>
      <c r="AQ438" s="522"/>
      <c r="AR438" s="522"/>
      <c r="AS438" s="522"/>
      <c r="AT438" s="522"/>
      <c r="AU438" s="486"/>
      <c r="AV438" s="344"/>
      <c r="AW438" s="522"/>
    </row>
    <row r="439" spans="13:49" s="598" customFormat="1">
      <c r="M439" s="522"/>
      <c r="N439" s="522"/>
      <c r="O439" s="522"/>
      <c r="P439" s="522"/>
      <c r="Q439" s="1335"/>
      <c r="R439" s="487"/>
      <c r="S439" s="344"/>
      <c r="T439" s="344"/>
      <c r="U439" s="344"/>
      <c r="V439" s="344"/>
      <c r="W439" s="344"/>
      <c r="X439" s="344"/>
      <c r="Y439" s="344"/>
      <c r="Z439" s="344"/>
      <c r="AA439" s="344"/>
      <c r="AB439" s="344"/>
      <c r="AC439" s="344"/>
      <c r="AD439" s="344"/>
      <c r="AE439" s="344"/>
      <c r="AF439" s="344"/>
      <c r="AG439" s="344"/>
      <c r="AH439" s="344"/>
      <c r="AI439" s="344"/>
      <c r="AJ439" s="344"/>
      <c r="AK439" s="344"/>
      <c r="AL439" s="344"/>
      <c r="AM439" s="344"/>
      <c r="AN439" s="344"/>
      <c r="AO439" s="522"/>
      <c r="AP439" s="1454"/>
      <c r="AQ439" s="522"/>
      <c r="AR439" s="522"/>
      <c r="AS439" s="522"/>
      <c r="AT439" s="522"/>
      <c r="AU439" s="486"/>
      <c r="AV439" s="344"/>
      <c r="AW439" s="522"/>
    </row>
    <row r="440" spans="13:49" s="598" customFormat="1">
      <c r="M440" s="522"/>
      <c r="N440" s="522"/>
      <c r="O440" s="522"/>
      <c r="P440" s="522"/>
      <c r="Q440" s="1335"/>
      <c r="R440" s="487"/>
      <c r="S440" s="344"/>
      <c r="T440" s="344"/>
      <c r="U440" s="344"/>
      <c r="V440" s="344"/>
      <c r="W440" s="344"/>
      <c r="X440" s="344"/>
      <c r="Y440" s="344"/>
      <c r="Z440" s="344"/>
      <c r="AA440" s="344"/>
      <c r="AB440" s="344"/>
      <c r="AC440" s="344"/>
      <c r="AD440" s="344"/>
      <c r="AE440" s="344"/>
      <c r="AF440" s="344"/>
      <c r="AG440" s="344"/>
      <c r="AH440" s="344"/>
      <c r="AI440" s="344"/>
      <c r="AJ440" s="344"/>
      <c r="AK440" s="344"/>
      <c r="AL440" s="344"/>
      <c r="AM440" s="344"/>
      <c r="AN440" s="344"/>
      <c r="AO440" s="522"/>
      <c r="AP440" s="1454"/>
      <c r="AQ440" s="522"/>
      <c r="AR440" s="522"/>
      <c r="AS440" s="522"/>
      <c r="AT440" s="522"/>
      <c r="AU440" s="486"/>
      <c r="AV440" s="344"/>
      <c r="AW440" s="522"/>
    </row>
    <row r="441" spans="13:49" s="598" customFormat="1">
      <c r="M441" s="522"/>
      <c r="N441" s="522"/>
      <c r="O441" s="522"/>
      <c r="P441" s="522"/>
      <c r="Q441" s="1335"/>
      <c r="R441" s="487"/>
      <c r="S441" s="344"/>
      <c r="T441" s="344"/>
      <c r="U441" s="344"/>
      <c r="V441" s="344"/>
      <c r="W441" s="344"/>
      <c r="X441" s="344"/>
      <c r="Y441" s="344"/>
      <c r="Z441" s="344"/>
      <c r="AA441" s="344"/>
      <c r="AB441" s="344"/>
      <c r="AC441" s="344"/>
      <c r="AD441" s="344"/>
      <c r="AE441" s="344"/>
      <c r="AF441" s="344"/>
      <c r="AG441" s="344"/>
      <c r="AH441" s="344"/>
      <c r="AI441" s="344"/>
      <c r="AJ441" s="344"/>
      <c r="AK441" s="344"/>
      <c r="AL441" s="344"/>
      <c r="AM441" s="344"/>
      <c r="AN441" s="344"/>
      <c r="AO441" s="522"/>
      <c r="AP441" s="1454"/>
      <c r="AQ441" s="522"/>
      <c r="AR441" s="522"/>
      <c r="AS441" s="522"/>
      <c r="AT441" s="522"/>
      <c r="AU441" s="486"/>
      <c r="AV441" s="344"/>
      <c r="AW441" s="522"/>
    </row>
    <row r="442" spans="13:49" s="598" customFormat="1">
      <c r="M442" s="522"/>
      <c r="N442" s="522"/>
      <c r="O442" s="522"/>
      <c r="P442" s="522"/>
      <c r="Q442" s="1335"/>
      <c r="R442" s="487"/>
      <c r="S442" s="344"/>
      <c r="T442" s="344"/>
      <c r="U442" s="344"/>
      <c r="V442" s="344"/>
      <c r="W442" s="344"/>
      <c r="X442" s="344"/>
      <c r="Y442" s="344"/>
      <c r="Z442" s="344"/>
      <c r="AA442" s="344"/>
      <c r="AB442" s="344"/>
      <c r="AC442" s="344"/>
      <c r="AD442" s="344"/>
      <c r="AE442" s="344"/>
      <c r="AF442" s="344"/>
      <c r="AG442" s="344"/>
      <c r="AH442" s="344"/>
      <c r="AI442" s="344"/>
      <c r="AJ442" s="344"/>
      <c r="AK442" s="344"/>
      <c r="AL442" s="344"/>
      <c r="AM442" s="344"/>
      <c r="AN442" s="344"/>
      <c r="AO442" s="522"/>
      <c r="AP442" s="1454"/>
      <c r="AQ442" s="522"/>
      <c r="AR442" s="522"/>
      <c r="AS442" s="522"/>
      <c r="AT442" s="522"/>
      <c r="AU442" s="486"/>
      <c r="AV442" s="344"/>
      <c r="AW442" s="522"/>
    </row>
    <row r="443" spans="13:49" s="598" customFormat="1">
      <c r="M443" s="522"/>
      <c r="N443" s="522"/>
      <c r="O443" s="522"/>
      <c r="P443" s="522"/>
      <c r="Q443" s="1335"/>
      <c r="R443" s="487"/>
      <c r="S443" s="344"/>
      <c r="T443" s="344"/>
      <c r="U443" s="344"/>
      <c r="V443" s="344"/>
      <c r="W443" s="344"/>
      <c r="X443" s="344"/>
      <c r="Y443" s="344"/>
      <c r="Z443" s="344"/>
      <c r="AA443" s="344"/>
      <c r="AB443" s="344"/>
      <c r="AC443" s="344"/>
      <c r="AD443" s="344"/>
      <c r="AE443" s="344"/>
      <c r="AF443" s="344"/>
      <c r="AG443" s="344"/>
      <c r="AH443" s="344"/>
      <c r="AI443" s="344"/>
      <c r="AJ443" s="344"/>
      <c r="AK443" s="344"/>
      <c r="AL443" s="344"/>
      <c r="AM443" s="344"/>
      <c r="AN443" s="344"/>
      <c r="AO443" s="522"/>
      <c r="AP443" s="1454"/>
      <c r="AQ443" s="522"/>
      <c r="AR443" s="522"/>
      <c r="AS443" s="522"/>
      <c r="AT443" s="522"/>
      <c r="AU443" s="486"/>
      <c r="AV443" s="344"/>
      <c r="AW443" s="522"/>
    </row>
    <row r="444" spans="13:49" s="598" customFormat="1">
      <c r="M444" s="522"/>
      <c r="N444" s="522"/>
      <c r="O444" s="522"/>
      <c r="P444" s="522"/>
      <c r="Q444" s="1335"/>
      <c r="R444" s="487"/>
      <c r="S444" s="344"/>
      <c r="T444" s="344"/>
      <c r="U444" s="344"/>
      <c r="V444" s="344"/>
      <c r="W444" s="344"/>
      <c r="X444" s="344"/>
      <c r="Y444" s="344"/>
      <c r="Z444" s="344"/>
      <c r="AA444" s="344"/>
      <c r="AB444" s="344"/>
      <c r="AC444" s="344"/>
      <c r="AD444" s="344"/>
      <c r="AE444" s="344"/>
      <c r="AF444" s="344"/>
      <c r="AG444" s="344"/>
      <c r="AH444" s="344"/>
      <c r="AI444" s="344"/>
      <c r="AJ444" s="344"/>
      <c r="AK444" s="344"/>
      <c r="AL444" s="344"/>
      <c r="AM444" s="344"/>
      <c r="AN444" s="344"/>
      <c r="AO444" s="522"/>
      <c r="AP444" s="1454"/>
      <c r="AQ444" s="522"/>
      <c r="AR444" s="522"/>
      <c r="AS444" s="522"/>
      <c r="AT444" s="522"/>
      <c r="AU444" s="486"/>
      <c r="AV444" s="344"/>
      <c r="AW444" s="522"/>
    </row>
    <row r="445" spans="13:49" s="598" customFormat="1">
      <c r="M445" s="522"/>
      <c r="N445" s="522"/>
      <c r="O445" s="522"/>
      <c r="P445" s="522"/>
      <c r="Q445" s="1335"/>
      <c r="R445" s="487"/>
      <c r="S445" s="344"/>
      <c r="T445" s="344"/>
      <c r="U445" s="344"/>
      <c r="V445" s="344"/>
      <c r="W445" s="344"/>
      <c r="X445" s="344"/>
      <c r="Y445" s="344"/>
      <c r="Z445" s="344"/>
      <c r="AA445" s="344"/>
      <c r="AB445" s="344"/>
      <c r="AC445" s="344"/>
      <c r="AD445" s="344"/>
      <c r="AE445" s="344"/>
      <c r="AF445" s="344"/>
      <c r="AG445" s="344"/>
      <c r="AH445" s="344"/>
      <c r="AI445" s="344"/>
      <c r="AJ445" s="344"/>
      <c r="AK445" s="344"/>
      <c r="AL445" s="344"/>
      <c r="AM445" s="344"/>
      <c r="AN445" s="344"/>
      <c r="AO445" s="522"/>
      <c r="AP445" s="1454"/>
      <c r="AQ445" s="522"/>
      <c r="AR445" s="522"/>
      <c r="AS445" s="522"/>
      <c r="AT445" s="522"/>
      <c r="AU445" s="486"/>
      <c r="AV445" s="344"/>
      <c r="AW445" s="522"/>
    </row>
    <row r="446" spans="13:49" s="598" customFormat="1">
      <c r="M446" s="522"/>
      <c r="N446" s="522"/>
      <c r="O446" s="522"/>
      <c r="P446" s="522"/>
      <c r="Q446" s="1335"/>
      <c r="R446" s="487"/>
      <c r="S446" s="344"/>
      <c r="T446" s="344"/>
      <c r="U446" s="344"/>
      <c r="V446" s="344"/>
      <c r="W446" s="344"/>
      <c r="X446" s="344"/>
      <c r="Y446" s="344"/>
      <c r="Z446" s="344"/>
      <c r="AA446" s="344"/>
      <c r="AB446" s="344"/>
      <c r="AC446" s="344"/>
      <c r="AD446" s="344"/>
      <c r="AE446" s="344"/>
      <c r="AF446" s="344"/>
      <c r="AG446" s="344"/>
      <c r="AH446" s="344"/>
      <c r="AI446" s="344"/>
      <c r="AJ446" s="344"/>
      <c r="AK446" s="344"/>
      <c r="AL446" s="344"/>
      <c r="AM446" s="344"/>
      <c r="AN446" s="344"/>
      <c r="AO446" s="522"/>
      <c r="AP446" s="1454"/>
      <c r="AQ446" s="522"/>
      <c r="AR446" s="522"/>
      <c r="AS446" s="522"/>
      <c r="AT446" s="522"/>
      <c r="AU446" s="486"/>
      <c r="AV446" s="344"/>
      <c r="AW446" s="522"/>
    </row>
    <row r="447" spans="13:49" s="598" customFormat="1">
      <c r="M447" s="522"/>
      <c r="N447" s="522"/>
      <c r="O447" s="522"/>
      <c r="P447" s="522"/>
      <c r="Q447" s="1335"/>
      <c r="R447" s="487"/>
      <c r="S447" s="344"/>
      <c r="T447" s="344"/>
      <c r="U447" s="344"/>
      <c r="V447" s="344"/>
      <c r="W447" s="344"/>
      <c r="X447" s="344"/>
      <c r="Y447" s="344"/>
      <c r="Z447" s="344"/>
      <c r="AA447" s="344"/>
      <c r="AB447" s="344"/>
      <c r="AC447" s="344"/>
      <c r="AD447" s="344"/>
      <c r="AE447" s="344"/>
      <c r="AF447" s="344"/>
      <c r="AG447" s="344"/>
      <c r="AH447" s="344"/>
      <c r="AI447" s="344"/>
      <c r="AJ447" s="344"/>
      <c r="AK447" s="344"/>
      <c r="AL447" s="344"/>
      <c r="AM447" s="344"/>
      <c r="AN447" s="344"/>
      <c r="AO447" s="522"/>
      <c r="AP447" s="1454"/>
      <c r="AQ447" s="522"/>
      <c r="AR447" s="522"/>
      <c r="AS447" s="522"/>
      <c r="AT447" s="522"/>
      <c r="AU447" s="486"/>
      <c r="AV447" s="344"/>
      <c r="AW447" s="522"/>
    </row>
    <row r="448" spans="13:49" s="598" customFormat="1">
      <c r="M448" s="522"/>
      <c r="N448" s="522"/>
      <c r="O448" s="522"/>
      <c r="P448" s="522"/>
      <c r="Q448" s="1335"/>
      <c r="R448" s="487"/>
      <c r="S448" s="344"/>
      <c r="T448" s="344"/>
      <c r="U448" s="344"/>
      <c r="V448" s="344"/>
      <c r="W448" s="344"/>
      <c r="X448" s="344"/>
      <c r="Y448" s="344"/>
      <c r="Z448" s="344"/>
      <c r="AA448" s="344"/>
      <c r="AB448" s="344"/>
      <c r="AC448" s="344"/>
      <c r="AD448" s="344"/>
      <c r="AE448" s="344"/>
      <c r="AF448" s="344"/>
      <c r="AG448" s="344"/>
      <c r="AH448" s="344"/>
      <c r="AI448" s="344"/>
      <c r="AJ448" s="344"/>
      <c r="AK448" s="344"/>
      <c r="AL448" s="344"/>
      <c r="AM448" s="344"/>
      <c r="AN448" s="344"/>
      <c r="AO448" s="522"/>
      <c r="AP448" s="1454"/>
      <c r="AQ448" s="522"/>
      <c r="AR448" s="522"/>
      <c r="AS448" s="522"/>
      <c r="AT448" s="522"/>
      <c r="AU448" s="486"/>
      <c r="AV448" s="344"/>
      <c r="AW448" s="522"/>
    </row>
    <row r="449" spans="13:49" s="598" customFormat="1">
      <c r="M449" s="522"/>
      <c r="N449" s="522"/>
      <c r="O449" s="522"/>
      <c r="P449" s="522"/>
      <c r="Q449" s="1335"/>
      <c r="R449" s="487"/>
      <c r="S449" s="344"/>
      <c r="T449" s="344"/>
      <c r="U449" s="344"/>
      <c r="V449" s="344"/>
      <c r="W449" s="344"/>
      <c r="X449" s="344"/>
      <c r="Y449" s="344"/>
      <c r="Z449" s="344"/>
      <c r="AA449" s="344"/>
      <c r="AB449" s="344"/>
      <c r="AC449" s="344"/>
      <c r="AD449" s="344"/>
      <c r="AE449" s="344"/>
      <c r="AF449" s="344"/>
      <c r="AG449" s="344"/>
      <c r="AH449" s="344"/>
      <c r="AI449" s="344"/>
      <c r="AJ449" s="344"/>
      <c r="AK449" s="344"/>
      <c r="AL449" s="344"/>
      <c r="AM449" s="344"/>
      <c r="AN449" s="344"/>
      <c r="AO449" s="522"/>
      <c r="AP449" s="1454"/>
      <c r="AQ449" s="522"/>
      <c r="AR449" s="522"/>
      <c r="AS449" s="522"/>
      <c r="AT449" s="522"/>
      <c r="AU449" s="486"/>
      <c r="AV449" s="344"/>
      <c r="AW449" s="522"/>
    </row>
    <row r="450" spans="13:49" s="598" customFormat="1">
      <c r="M450" s="522"/>
      <c r="N450" s="522"/>
      <c r="O450" s="522"/>
      <c r="P450" s="522"/>
      <c r="Q450" s="1335"/>
      <c r="R450" s="487"/>
      <c r="S450" s="344"/>
      <c r="T450" s="344"/>
      <c r="U450" s="344"/>
      <c r="V450" s="344"/>
      <c r="W450" s="344"/>
      <c r="X450" s="344"/>
      <c r="Y450" s="344"/>
      <c r="Z450" s="344"/>
      <c r="AA450" s="344"/>
      <c r="AB450" s="344"/>
      <c r="AC450" s="344"/>
      <c r="AD450" s="344"/>
      <c r="AE450" s="344"/>
      <c r="AF450" s="344"/>
      <c r="AG450" s="344"/>
      <c r="AH450" s="344"/>
      <c r="AI450" s="344"/>
      <c r="AJ450" s="344"/>
      <c r="AK450" s="344"/>
      <c r="AL450" s="344"/>
      <c r="AM450" s="344"/>
      <c r="AN450" s="344"/>
      <c r="AO450" s="522"/>
      <c r="AP450" s="1454"/>
      <c r="AQ450" s="522"/>
      <c r="AR450" s="522"/>
      <c r="AS450" s="522"/>
      <c r="AT450" s="522"/>
      <c r="AU450" s="486"/>
      <c r="AV450" s="344"/>
      <c r="AW450" s="522"/>
    </row>
    <row r="451" spans="13:49" s="598" customFormat="1">
      <c r="M451" s="522"/>
      <c r="N451" s="522"/>
      <c r="O451" s="522"/>
      <c r="P451" s="522"/>
      <c r="Q451" s="1335"/>
      <c r="R451" s="487"/>
      <c r="S451" s="344"/>
      <c r="T451" s="344"/>
      <c r="U451" s="344"/>
      <c r="V451" s="344"/>
      <c r="W451" s="344"/>
      <c r="X451" s="344"/>
      <c r="Y451" s="344"/>
      <c r="Z451" s="344"/>
      <c r="AA451" s="344"/>
      <c r="AB451" s="344"/>
      <c r="AC451" s="344"/>
      <c r="AD451" s="344"/>
      <c r="AE451" s="344"/>
      <c r="AF451" s="344"/>
      <c r="AG451" s="344"/>
      <c r="AH451" s="344"/>
      <c r="AI451" s="344"/>
      <c r="AJ451" s="344"/>
      <c r="AK451" s="344"/>
      <c r="AL451" s="344"/>
      <c r="AM451" s="344"/>
      <c r="AN451" s="344"/>
      <c r="AO451" s="522"/>
      <c r="AP451" s="1454"/>
      <c r="AQ451" s="522"/>
      <c r="AR451" s="522"/>
      <c r="AS451" s="522"/>
      <c r="AT451" s="522"/>
      <c r="AU451" s="486"/>
      <c r="AV451" s="344"/>
      <c r="AW451" s="522"/>
    </row>
    <row r="452" spans="13:49" s="598" customFormat="1">
      <c r="M452" s="522"/>
      <c r="N452" s="522"/>
      <c r="O452" s="522"/>
      <c r="P452" s="522"/>
      <c r="Q452" s="1335"/>
      <c r="R452" s="487"/>
      <c r="S452" s="344"/>
      <c r="T452" s="344"/>
      <c r="U452" s="344"/>
      <c r="V452" s="344"/>
      <c r="W452" s="344"/>
      <c r="X452" s="344"/>
      <c r="Y452" s="344"/>
      <c r="Z452" s="344"/>
      <c r="AA452" s="344"/>
      <c r="AB452" s="344"/>
      <c r="AC452" s="344"/>
      <c r="AD452" s="344"/>
      <c r="AE452" s="344"/>
      <c r="AF452" s="344"/>
      <c r="AG452" s="344"/>
      <c r="AH452" s="344"/>
      <c r="AI452" s="344"/>
      <c r="AJ452" s="344"/>
      <c r="AK452" s="344"/>
      <c r="AL452" s="344"/>
      <c r="AM452" s="344"/>
      <c r="AN452" s="344"/>
      <c r="AO452" s="522"/>
      <c r="AP452" s="1454"/>
      <c r="AQ452" s="522"/>
      <c r="AR452" s="522"/>
      <c r="AS452" s="522"/>
      <c r="AT452" s="522"/>
      <c r="AU452" s="486"/>
      <c r="AV452" s="344"/>
      <c r="AW452" s="522"/>
    </row>
    <row r="453" spans="13:49" s="598" customFormat="1">
      <c r="M453" s="522"/>
      <c r="N453" s="522"/>
      <c r="O453" s="522"/>
      <c r="P453" s="522"/>
      <c r="Q453" s="1335"/>
      <c r="R453" s="487"/>
      <c r="S453" s="344"/>
      <c r="T453" s="344"/>
      <c r="U453" s="344"/>
      <c r="V453" s="344"/>
      <c r="W453" s="344"/>
      <c r="X453" s="344"/>
      <c r="Y453" s="344"/>
      <c r="Z453" s="344"/>
      <c r="AA453" s="344"/>
      <c r="AB453" s="344"/>
      <c r="AC453" s="344"/>
      <c r="AD453" s="344"/>
      <c r="AE453" s="344"/>
      <c r="AF453" s="344"/>
      <c r="AG453" s="344"/>
      <c r="AH453" s="344"/>
      <c r="AI453" s="344"/>
      <c r="AJ453" s="344"/>
      <c r="AK453" s="344"/>
      <c r="AL453" s="344"/>
      <c r="AM453" s="344"/>
      <c r="AN453" s="344"/>
      <c r="AO453" s="522"/>
      <c r="AP453" s="1454"/>
      <c r="AQ453" s="522"/>
      <c r="AR453" s="522"/>
      <c r="AS453" s="522"/>
      <c r="AT453" s="522"/>
      <c r="AU453" s="486"/>
      <c r="AV453" s="344"/>
      <c r="AW453" s="522"/>
    </row>
    <row r="454" spans="13:49" s="598" customFormat="1">
      <c r="M454" s="522"/>
      <c r="N454" s="522"/>
      <c r="O454" s="522"/>
      <c r="P454" s="522"/>
      <c r="Q454" s="1335"/>
      <c r="R454" s="487"/>
      <c r="S454" s="344"/>
      <c r="T454" s="344"/>
      <c r="U454" s="344"/>
      <c r="V454" s="344"/>
      <c r="W454" s="344"/>
      <c r="X454" s="344"/>
      <c r="Y454" s="344"/>
      <c r="Z454" s="344"/>
      <c r="AA454" s="344"/>
      <c r="AB454" s="344"/>
      <c r="AC454" s="344"/>
      <c r="AD454" s="344"/>
      <c r="AE454" s="344"/>
      <c r="AF454" s="344"/>
      <c r="AG454" s="344"/>
      <c r="AH454" s="344"/>
      <c r="AI454" s="344"/>
      <c r="AJ454" s="344"/>
      <c r="AK454" s="344"/>
      <c r="AL454" s="344"/>
      <c r="AM454" s="344"/>
      <c r="AN454" s="344"/>
      <c r="AO454" s="522"/>
      <c r="AP454" s="1454"/>
      <c r="AQ454" s="522"/>
      <c r="AR454" s="522"/>
      <c r="AS454" s="522"/>
      <c r="AT454" s="522"/>
      <c r="AU454" s="486"/>
      <c r="AV454" s="344"/>
      <c r="AW454" s="522"/>
    </row>
    <row r="455" spans="13:49" s="598" customFormat="1">
      <c r="M455" s="522"/>
      <c r="N455" s="522"/>
      <c r="O455" s="522"/>
      <c r="P455" s="522"/>
      <c r="Q455" s="1335"/>
      <c r="R455" s="487"/>
      <c r="S455" s="344"/>
      <c r="T455" s="344"/>
      <c r="U455" s="344"/>
      <c r="V455" s="344"/>
      <c r="W455" s="344"/>
      <c r="X455" s="344"/>
      <c r="Y455" s="344"/>
      <c r="Z455" s="344"/>
      <c r="AA455" s="344"/>
      <c r="AB455" s="344"/>
      <c r="AC455" s="344"/>
      <c r="AD455" s="344"/>
      <c r="AE455" s="344"/>
      <c r="AF455" s="344"/>
      <c r="AG455" s="344"/>
      <c r="AH455" s="344"/>
      <c r="AI455" s="344"/>
      <c r="AJ455" s="344"/>
      <c r="AK455" s="344"/>
      <c r="AL455" s="344"/>
      <c r="AM455" s="344"/>
      <c r="AN455" s="344"/>
      <c r="AO455" s="522"/>
      <c r="AP455" s="1454"/>
      <c r="AQ455" s="522"/>
      <c r="AR455" s="522"/>
      <c r="AS455" s="522"/>
      <c r="AT455" s="522"/>
      <c r="AU455" s="486"/>
      <c r="AV455" s="344"/>
      <c r="AW455" s="522"/>
    </row>
    <row r="456" spans="13:49" s="598" customFormat="1">
      <c r="M456" s="522"/>
      <c r="N456" s="522"/>
      <c r="O456" s="522"/>
      <c r="P456" s="522"/>
      <c r="Q456" s="1335"/>
      <c r="R456" s="487"/>
      <c r="S456" s="344"/>
      <c r="T456" s="344"/>
      <c r="U456" s="344"/>
      <c r="V456" s="344"/>
      <c r="W456" s="344"/>
      <c r="X456" s="344"/>
      <c r="Y456" s="344"/>
      <c r="Z456" s="344"/>
      <c r="AA456" s="344"/>
      <c r="AB456" s="344"/>
      <c r="AC456" s="344"/>
      <c r="AD456" s="344"/>
      <c r="AE456" s="344"/>
      <c r="AF456" s="344"/>
      <c r="AG456" s="344"/>
      <c r="AH456" s="344"/>
      <c r="AI456" s="344"/>
      <c r="AJ456" s="344"/>
      <c r="AK456" s="344"/>
      <c r="AL456" s="344"/>
      <c r="AM456" s="344"/>
      <c r="AN456" s="344"/>
      <c r="AO456" s="522"/>
      <c r="AP456" s="1454"/>
      <c r="AQ456" s="522"/>
      <c r="AR456" s="522"/>
      <c r="AS456" s="522"/>
      <c r="AT456" s="522"/>
      <c r="AU456" s="486"/>
      <c r="AV456" s="344"/>
      <c r="AW456" s="522"/>
    </row>
    <row r="457" spans="13:49" s="598" customFormat="1">
      <c r="M457" s="522"/>
      <c r="N457" s="522"/>
      <c r="O457" s="522"/>
      <c r="P457" s="522"/>
      <c r="Q457" s="1335"/>
      <c r="R457" s="487"/>
      <c r="S457" s="344"/>
      <c r="T457" s="344"/>
      <c r="U457" s="344"/>
      <c r="V457" s="344"/>
      <c r="W457" s="344"/>
      <c r="X457" s="344"/>
      <c r="Y457" s="344"/>
      <c r="Z457" s="344"/>
      <c r="AA457" s="344"/>
      <c r="AB457" s="344"/>
      <c r="AC457" s="344"/>
      <c r="AD457" s="344"/>
      <c r="AE457" s="344"/>
      <c r="AF457" s="344"/>
      <c r="AG457" s="344"/>
      <c r="AH457" s="344"/>
      <c r="AI457" s="344"/>
      <c r="AJ457" s="344"/>
      <c r="AK457" s="344"/>
      <c r="AL457" s="344"/>
      <c r="AM457" s="344"/>
      <c r="AN457" s="344"/>
      <c r="AO457" s="522"/>
      <c r="AP457" s="1454"/>
      <c r="AQ457" s="522"/>
      <c r="AR457" s="522"/>
      <c r="AS457" s="522"/>
      <c r="AT457" s="522"/>
      <c r="AU457" s="486"/>
      <c r="AV457" s="344"/>
      <c r="AW457" s="522"/>
    </row>
    <row r="458" spans="13:49" s="598" customFormat="1">
      <c r="M458" s="522"/>
      <c r="N458" s="522"/>
      <c r="O458" s="522"/>
      <c r="P458" s="522"/>
      <c r="Q458" s="1335"/>
      <c r="R458" s="487"/>
      <c r="S458" s="344"/>
      <c r="T458" s="344"/>
      <c r="U458" s="344"/>
      <c r="V458" s="344"/>
      <c r="W458" s="344"/>
      <c r="X458" s="344"/>
      <c r="Y458" s="344"/>
      <c r="Z458" s="344"/>
      <c r="AA458" s="344"/>
      <c r="AB458" s="344"/>
      <c r="AC458" s="344"/>
      <c r="AD458" s="344"/>
      <c r="AE458" s="344"/>
      <c r="AF458" s="344"/>
      <c r="AG458" s="344"/>
      <c r="AH458" s="344"/>
      <c r="AI458" s="344"/>
      <c r="AJ458" s="344"/>
      <c r="AK458" s="344"/>
      <c r="AL458" s="344"/>
      <c r="AM458" s="344"/>
      <c r="AN458" s="344"/>
      <c r="AO458" s="522"/>
      <c r="AP458" s="1454"/>
      <c r="AQ458" s="522"/>
      <c r="AR458" s="522"/>
      <c r="AS458" s="522"/>
      <c r="AT458" s="522"/>
      <c r="AU458" s="486"/>
      <c r="AV458" s="344"/>
      <c r="AW458" s="522"/>
    </row>
    <row r="459" spans="13:49" s="598" customFormat="1">
      <c r="M459" s="522"/>
      <c r="N459" s="522"/>
      <c r="O459" s="522"/>
      <c r="P459" s="522"/>
      <c r="Q459" s="1335"/>
      <c r="R459" s="487"/>
      <c r="S459" s="344"/>
      <c r="T459" s="344"/>
      <c r="U459" s="344"/>
      <c r="V459" s="344"/>
      <c r="W459" s="344"/>
      <c r="X459" s="344"/>
      <c r="Y459" s="344"/>
      <c r="Z459" s="344"/>
      <c r="AA459" s="344"/>
      <c r="AB459" s="344"/>
      <c r="AC459" s="344"/>
      <c r="AD459" s="344"/>
      <c r="AE459" s="344"/>
      <c r="AF459" s="344"/>
      <c r="AG459" s="344"/>
      <c r="AH459" s="344"/>
      <c r="AI459" s="344"/>
      <c r="AJ459" s="344"/>
      <c r="AK459" s="344"/>
      <c r="AL459" s="344"/>
      <c r="AM459" s="344"/>
      <c r="AN459" s="344"/>
      <c r="AO459" s="522"/>
      <c r="AP459" s="1454"/>
      <c r="AQ459" s="522"/>
      <c r="AR459" s="522"/>
      <c r="AS459" s="522"/>
      <c r="AT459" s="522"/>
      <c r="AU459" s="486"/>
      <c r="AV459" s="344"/>
      <c r="AW459" s="522"/>
    </row>
    <row r="460" spans="13:49" s="598" customFormat="1">
      <c r="M460" s="522"/>
      <c r="N460" s="522"/>
      <c r="O460" s="522"/>
      <c r="P460" s="522"/>
      <c r="Q460" s="1335"/>
      <c r="R460" s="487"/>
      <c r="S460" s="344"/>
      <c r="T460" s="344"/>
      <c r="U460" s="344"/>
      <c r="V460" s="344"/>
      <c r="W460" s="344"/>
      <c r="X460" s="344"/>
      <c r="Y460" s="344"/>
      <c r="Z460" s="344"/>
      <c r="AA460" s="344"/>
      <c r="AB460" s="344"/>
      <c r="AC460" s="344"/>
      <c r="AD460" s="344"/>
      <c r="AE460" s="344"/>
      <c r="AF460" s="344"/>
      <c r="AG460" s="344"/>
      <c r="AH460" s="344"/>
      <c r="AI460" s="344"/>
      <c r="AJ460" s="344"/>
      <c r="AK460" s="344"/>
      <c r="AL460" s="344"/>
      <c r="AM460" s="344"/>
      <c r="AN460" s="344"/>
      <c r="AO460" s="522"/>
      <c r="AP460" s="1454"/>
      <c r="AQ460" s="522"/>
      <c r="AR460" s="522"/>
      <c r="AS460" s="522"/>
      <c r="AT460" s="522"/>
      <c r="AU460" s="486"/>
      <c r="AV460" s="344"/>
      <c r="AW460" s="522"/>
    </row>
    <row r="461" spans="13:49" s="598" customFormat="1">
      <c r="M461" s="522"/>
      <c r="N461" s="522"/>
      <c r="O461" s="522"/>
      <c r="P461" s="522"/>
      <c r="Q461" s="1335"/>
      <c r="R461" s="487"/>
      <c r="S461" s="344"/>
      <c r="T461" s="344"/>
      <c r="U461" s="344"/>
      <c r="V461" s="344"/>
      <c r="W461" s="344"/>
      <c r="X461" s="344"/>
      <c r="Y461" s="344"/>
      <c r="Z461" s="344"/>
      <c r="AA461" s="344"/>
      <c r="AB461" s="344"/>
      <c r="AC461" s="344"/>
      <c r="AD461" s="344"/>
      <c r="AE461" s="344"/>
      <c r="AF461" s="344"/>
      <c r="AG461" s="344"/>
      <c r="AH461" s="344"/>
      <c r="AI461" s="344"/>
      <c r="AJ461" s="344"/>
      <c r="AK461" s="344"/>
      <c r="AL461" s="344"/>
      <c r="AM461" s="344"/>
      <c r="AN461" s="344"/>
      <c r="AO461" s="522"/>
      <c r="AP461" s="1454"/>
      <c r="AQ461" s="522"/>
      <c r="AR461" s="522"/>
      <c r="AS461" s="522"/>
      <c r="AT461" s="522"/>
      <c r="AU461" s="486"/>
      <c r="AV461" s="344"/>
      <c r="AW461" s="522"/>
    </row>
    <row r="462" spans="13:49" s="598" customFormat="1">
      <c r="M462" s="522"/>
      <c r="N462" s="522"/>
      <c r="O462" s="522"/>
      <c r="P462" s="522"/>
      <c r="Q462" s="1335"/>
      <c r="R462" s="487"/>
      <c r="S462" s="344"/>
      <c r="T462" s="344"/>
      <c r="U462" s="344"/>
      <c r="V462" s="344"/>
      <c r="W462" s="344"/>
      <c r="X462" s="344"/>
      <c r="Y462" s="344"/>
      <c r="Z462" s="344"/>
      <c r="AA462" s="344"/>
      <c r="AB462" s="344"/>
      <c r="AC462" s="344"/>
      <c r="AD462" s="344"/>
      <c r="AE462" s="344"/>
      <c r="AF462" s="344"/>
      <c r="AG462" s="344"/>
      <c r="AH462" s="344"/>
      <c r="AI462" s="344"/>
      <c r="AJ462" s="344"/>
      <c r="AK462" s="344"/>
      <c r="AL462" s="344"/>
      <c r="AM462" s="344"/>
      <c r="AN462" s="344"/>
      <c r="AO462" s="522"/>
      <c r="AP462" s="1454"/>
      <c r="AQ462" s="522"/>
      <c r="AR462" s="522"/>
      <c r="AS462" s="522"/>
      <c r="AT462" s="522"/>
      <c r="AU462" s="486"/>
      <c r="AV462" s="344"/>
      <c r="AW462" s="522"/>
    </row>
    <row r="463" spans="13:49" s="598" customFormat="1">
      <c r="M463" s="522"/>
      <c r="N463" s="522"/>
      <c r="O463" s="522"/>
      <c r="P463" s="522"/>
      <c r="Q463" s="1335"/>
      <c r="R463" s="487"/>
      <c r="S463" s="344"/>
      <c r="T463" s="344"/>
      <c r="U463" s="344"/>
      <c r="V463" s="344"/>
      <c r="W463" s="344"/>
      <c r="X463" s="344"/>
      <c r="Y463" s="344"/>
      <c r="Z463" s="344"/>
      <c r="AA463" s="344"/>
      <c r="AB463" s="344"/>
      <c r="AC463" s="344"/>
      <c r="AD463" s="344"/>
      <c r="AE463" s="344"/>
      <c r="AF463" s="344"/>
      <c r="AG463" s="344"/>
      <c r="AH463" s="344"/>
      <c r="AI463" s="344"/>
      <c r="AJ463" s="344"/>
      <c r="AK463" s="344"/>
      <c r="AL463" s="344"/>
      <c r="AM463" s="344"/>
      <c r="AN463" s="344"/>
      <c r="AO463" s="522"/>
      <c r="AP463" s="1454"/>
      <c r="AQ463" s="522"/>
      <c r="AR463" s="522"/>
      <c r="AS463" s="522"/>
      <c r="AT463" s="522"/>
      <c r="AU463" s="486"/>
      <c r="AV463" s="344"/>
      <c r="AW463" s="522"/>
    </row>
    <row r="464" spans="13:49" s="598" customFormat="1">
      <c r="M464" s="522"/>
      <c r="N464" s="522"/>
      <c r="O464" s="522"/>
      <c r="P464" s="522"/>
      <c r="Q464" s="1335"/>
      <c r="R464" s="487"/>
      <c r="S464" s="344"/>
      <c r="T464" s="344"/>
      <c r="U464" s="344"/>
      <c r="V464" s="344"/>
      <c r="W464" s="344"/>
      <c r="X464" s="344"/>
      <c r="Y464" s="344"/>
      <c r="Z464" s="344"/>
      <c r="AA464" s="344"/>
      <c r="AB464" s="344"/>
      <c r="AC464" s="344"/>
      <c r="AD464" s="344"/>
      <c r="AE464" s="344"/>
      <c r="AF464" s="344"/>
      <c r="AG464" s="344"/>
      <c r="AH464" s="344"/>
      <c r="AI464" s="344"/>
      <c r="AJ464" s="344"/>
      <c r="AK464" s="344"/>
      <c r="AL464" s="344"/>
      <c r="AM464" s="344"/>
      <c r="AN464" s="344"/>
      <c r="AO464" s="522"/>
      <c r="AP464" s="1454"/>
      <c r="AQ464" s="522"/>
      <c r="AR464" s="522"/>
      <c r="AS464" s="522"/>
      <c r="AT464" s="522"/>
      <c r="AU464" s="486"/>
      <c r="AV464" s="344"/>
      <c r="AW464" s="522"/>
    </row>
    <row r="465" spans="13:49" s="598" customFormat="1">
      <c r="M465" s="522"/>
      <c r="N465" s="522"/>
      <c r="O465" s="522"/>
      <c r="P465" s="522"/>
      <c r="Q465" s="1335"/>
      <c r="R465" s="487"/>
      <c r="S465" s="344"/>
      <c r="T465" s="344"/>
      <c r="U465" s="344"/>
      <c r="V465" s="344"/>
      <c r="W465" s="344"/>
      <c r="X465" s="344"/>
      <c r="Y465" s="344"/>
      <c r="Z465" s="344"/>
      <c r="AA465" s="344"/>
      <c r="AB465" s="344"/>
      <c r="AC465" s="344"/>
      <c r="AD465" s="344"/>
      <c r="AE465" s="344"/>
      <c r="AF465" s="344"/>
      <c r="AG465" s="344"/>
      <c r="AH465" s="344"/>
      <c r="AI465" s="344"/>
      <c r="AJ465" s="344"/>
      <c r="AK465" s="344"/>
      <c r="AL465" s="344"/>
      <c r="AM465" s="344"/>
      <c r="AN465" s="344"/>
      <c r="AO465" s="522"/>
      <c r="AP465" s="1454"/>
      <c r="AQ465" s="522"/>
      <c r="AR465" s="522"/>
      <c r="AS465" s="522"/>
      <c r="AT465" s="522"/>
      <c r="AU465" s="486"/>
      <c r="AV465" s="344"/>
      <c r="AW465" s="522"/>
    </row>
    <row r="466" spans="13:49" s="598" customFormat="1">
      <c r="M466" s="522"/>
      <c r="N466" s="522"/>
      <c r="O466" s="522"/>
      <c r="P466" s="522"/>
      <c r="Q466" s="1335"/>
      <c r="R466" s="487"/>
      <c r="S466" s="344"/>
      <c r="T466" s="344"/>
      <c r="U466" s="344"/>
      <c r="V466" s="344"/>
      <c r="W466" s="344"/>
      <c r="X466" s="344"/>
      <c r="Y466" s="344"/>
      <c r="Z466" s="344"/>
      <c r="AA466" s="344"/>
      <c r="AB466" s="344"/>
      <c r="AC466" s="344"/>
      <c r="AD466" s="344"/>
      <c r="AE466" s="344"/>
      <c r="AF466" s="344"/>
      <c r="AG466" s="344"/>
      <c r="AH466" s="344"/>
      <c r="AI466" s="344"/>
      <c r="AJ466" s="344"/>
      <c r="AK466" s="344"/>
      <c r="AL466" s="344"/>
      <c r="AM466" s="344"/>
      <c r="AN466" s="344"/>
      <c r="AO466" s="522"/>
      <c r="AP466" s="1454"/>
      <c r="AQ466" s="522"/>
      <c r="AR466" s="522"/>
      <c r="AS466" s="522"/>
      <c r="AT466" s="522"/>
      <c r="AU466" s="486"/>
      <c r="AV466" s="344"/>
      <c r="AW466" s="522"/>
    </row>
    <row r="467" spans="13:49" s="598" customFormat="1">
      <c r="M467" s="522"/>
      <c r="N467" s="522"/>
      <c r="O467" s="522"/>
      <c r="P467" s="522"/>
      <c r="Q467" s="1335"/>
      <c r="R467" s="487"/>
      <c r="S467" s="344"/>
      <c r="T467" s="344"/>
      <c r="U467" s="344"/>
      <c r="V467" s="344"/>
      <c r="W467" s="344"/>
      <c r="X467" s="344"/>
      <c r="Y467" s="344"/>
      <c r="Z467" s="344"/>
      <c r="AA467" s="344"/>
      <c r="AB467" s="344"/>
      <c r="AC467" s="344"/>
      <c r="AD467" s="344"/>
      <c r="AE467" s="344"/>
      <c r="AF467" s="344"/>
      <c r="AG467" s="344"/>
      <c r="AH467" s="344"/>
      <c r="AI467" s="344"/>
      <c r="AJ467" s="344"/>
      <c r="AK467" s="344"/>
      <c r="AL467" s="344"/>
      <c r="AM467" s="344"/>
      <c r="AN467" s="344"/>
      <c r="AO467" s="522"/>
      <c r="AP467" s="1454"/>
      <c r="AQ467" s="522"/>
      <c r="AR467" s="522"/>
      <c r="AS467" s="522"/>
      <c r="AT467" s="522"/>
      <c r="AU467" s="486"/>
      <c r="AV467" s="344"/>
      <c r="AW467" s="522"/>
    </row>
    <row r="468" spans="13:49" s="598" customFormat="1">
      <c r="M468" s="522"/>
      <c r="N468" s="522"/>
      <c r="O468" s="522"/>
      <c r="P468" s="522"/>
      <c r="Q468" s="1335"/>
      <c r="R468" s="487"/>
      <c r="S468" s="344"/>
      <c r="T468" s="344"/>
      <c r="U468" s="344"/>
      <c r="V468" s="344"/>
      <c r="W468" s="344"/>
      <c r="X468" s="344"/>
      <c r="Y468" s="344"/>
      <c r="Z468" s="344"/>
      <c r="AA468" s="344"/>
      <c r="AB468" s="344"/>
      <c r="AC468" s="344"/>
      <c r="AD468" s="344"/>
      <c r="AE468" s="344"/>
      <c r="AF468" s="344"/>
      <c r="AG468" s="344"/>
      <c r="AH468" s="344"/>
      <c r="AI468" s="344"/>
      <c r="AJ468" s="344"/>
      <c r="AK468" s="344"/>
      <c r="AL468" s="344"/>
      <c r="AM468" s="344"/>
      <c r="AN468" s="344"/>
      <c r="AO468" s="522"/>
      <c r="AP468" s="1454"/>
      <c r="AQ468" s="522"/>
      <c r="AR468" s="522"/>
      <c r="AS468" s="522"/>
      <c r="AT468" s="522"/>
      <c r="AU468" s="486"/>
      <c r="AV468" s="344"/>
      <c r="AW468" s="522"/>
    </row>
    <row r="469" spans="13:49" s="598" customFormat="1">
      <c r="M469" s="522"/>
      <c r="N469" s="522"/>
      <c r="O469" s="522"/>
      <c r="P469" s="522"/>
      <c r="Q469" s="1335"/>
      <c r="R469" s="487"/>
      <c r="S469" s="344"/>
      <c r="T469" s="344"/>
      <c r="U469" s="344"/>
      <c r="V469" s="344"/>
      <c r="W469" s="344"/>
      <c r="X469" s="344"/>
      <c r="Y469" s="344"/>
      <c r="Z469" s="344"/>
      <c r="AA469" s="344"/>
      <c r="AB469" s="344"/>
      <c r="AC469" s="344"/>
      <c r="AD469" s="344"/>
      <c r="AE469" s="344"/>
      <c r="AF469" s="344"/>
      <c r="AG469" s="344"/>
      <c r="AH469" s="344"/>
      <c r="AI469" s="344"/>
      <c r="AJ469" s="344"/>
      <c r="AK469" s="344"/>
      <c r="AL469" s="344"/>
      <c r="AM469" s="344"/>
      <c r="AN469" s="344"/>
      <c r="AO469" s="522"/>
      <c r="AP469" s="1454"/>
      <c r="AQ469" s="522"/>
      <c r="AR469" s="522"/>
      <c r="AS469" s="522"/>
      <c r="AT469" s="522"/>
      <c r="AU469" s="486"/>
      <c r="AV469" s="344"/>
      <c r="AW469" s="522"/>
    </row>
    <row r="470" spans="13:49" s="598" customFormat="1">
      <c r="M470" s="522"/>
      <c r="N470" s="522"/>
      <c r="O470" s="522"/>
      <c r="P470" s="522"/>
      <c r="Q470" s="1335"/>
      <c r="R470" s="487"/>
      <c r="S470" s="344"/>
      <c r="T470" s="344"/>
      <c r="U470" s="344"/>
      <c r="V470" s="344"/>
      <c r="W470" s="344"/>
      <c r="X470" s="344"/>
      <c r="Y470" s="344"/>
      <c r="Z470" s="344"/>
      <c r="AA470" s="344"/>
      <c r="AB470" s="344"/>
      <c r="AC470" s="344"/>
      <c r="AD470" s="344"/>
      <c r="AE470" s="344"/>
      <c r="AF470" s="344"/>
      <c r="AG470" s="344"/>
      <c r="AH470" s="344"/>
      <c r="AI470" s="344"/>
      <c r="AJ470" s="344"/>
      <c r="AK470" s="344"/>
      <c r="AL470" s="344"/>
      <c r="AM470" s="344"/>
      <c r="AN470" s="344"/>
      <c r="AO470" s="522"/>
      <c r="AP470" s="1454"/>
      <c r="AQ470" s="522"/>
      <c r="AR470" s="522"/>
      <c r="AS470" s="522"/>
      <c r="AT470" s="522"/>
      <c r="AU470" s="486"/>
      <c r="AV470" s="344"/>
      <c r="AW470" s="522"/>
    </row>
    <row r="471" spans="13:49" s="598" customFormat="1">
      <c r="M471" s="522"/>
      <c r="N471" s="522"/>
      <c r="O471" s="522"/>
      <c r="P471" s="522"/>
      <c r="Q471" s="1335"/>
      <c r="R471" s="487"/>
      <c r="S471" s="344"/>
      <c r="T471" s="344"/>
      <c r="U471" s="344"/>
      <c r="V471" s="344"/>
      <c r="W471" s="344"/>
      <c r="X471" s="344"/>
      <c r="Y471" s="344"/>
      <c r="Z471" s="344"/>
      <c r="AA471" s="344"/>
      <c r="AB471" s="344"/>
      <c r="AC471" s="344"/>
      <c r="AD471" s="344"/>
      <c r="AE471" s="344"/>
      <c r="AF471" s="344"/>
      <c r="AG471" s="344"/>
      <c r="AH471" s="344"/>
      <c r="AI471" s="344"/>
      <c r="AJ471" s="344"/>
      <c r="AK471" s="344"/>
      <c r="AL471" s="344"/>
      <c r="AM471" s="344"/>
      <c r="AN471" s="344"/>
      <c r="AO471" s="522"/>
      <c r="AP471" s="1454"/>
      <c r="AQ471" s="522"/>
      <c r="AR471" s="522"/>
      <c r="AS471" s="522"/>
      <c r="AT471" s="522"/>
      <c r="AU471" s="486"/>
      <c r="AV471" s="344"/>
      <c r="AW471" s="522"/>
    </row>
    <row r="472" spans="13:49" s="598" customFormat="1">
      <c r="M472" s="522"/>
      <c r="N472" s="522"/>
      <c r="O472" s="522"/>
      <c r="P472" s="522"/>
      <c r="Q472" s="1335"/>
      <c r="R472" s="487"/>
      <c r="S472" s="344"/>
      <c r="T472" s="344"/>
      <c r="U472" s="344"/>
      <c r="V472" s="344"/>
      <c r="W472" s="344"/>
      <c r="X472" s="344"/>
      <c r="Y472" s="344"/>
      <c r="Z472" s="344"/>
      <c r="AA472" s="344"/>
      <c r="AB472" s="344"/>
      <c r="AC472" s="344"/>
      <c r="AD472" s="344"/>
      <c r="AE472" s="344"/>
      <c r="AF472" s="344"/>
      <c r="AG472" s="344"/>
      <c r="AH472" s="344"/>
      <c r="AI472" s="344"/>
      <c r="AJ472" s="344"/>
      <c r="AK472" s="344"/>
      <c r="AL472" s="344"/>
      <c r="AM472" s="344"/>
      <c r="AN472" s="344"/>
      <c r="AO472" s="522"/>
      <c r="AP472" s="1454"/>
      <c r="AQ472" s="522"/>
      <c r="AR472" s="522"/>
      <c r="AS472" s="522"/>
      <c r="AT472" s="522"/>
      <c r="AU472" s="486"/>
      <c r="AV472" s="344"/>
      <c r="AW472" s="522"/>
    </row>
    <row r="473" spans="13:49" s="598" customFormat="1">
      <c r="M473" s="522"/>
      <c r="N473" s="522"/>
      <c r="O473" s="522"/>
      <c r="P473" s="522"/>
      <c r="Q473" s="1335"/>
      <c r="R473" s="487"/>
      <c r="S473" s="344"/>
      <c r="T473" s="344"/>
      <c r="U473" s="344"/>
      <c r="V473" s="344"/>
      <c r="W473" s="344"/>
      <c r="X473" s="344"/>
      <c r="Y473" s="344"/>
      <c r="Z473" s="344"/>
      <c r="AA473" s="344"/>
      <c r="AB473" s="344"/>
      <c r="AC473" s="344"/>
      <c r="AD473" s="344"/>
      <c r="AE473" s="344"/>
      <c r="AF473" s="344"/>
      <c r="AG473" s="344"/>
      <c r="AH473" s="344"/>
      <c r="AI473" s="344"/>
      <c r="AJ473" s="344"/>
      <c r="AK473" s="344"/>
      <c r="AL473" s="344"/>
      <c r="AM473" s="344"/>
      <c r="AN473" s="344"/>
      <c r="AO473" s="522"/>
      <c r="AP473" s="1454"/>
      <c r="AQ473" s="522"/>
      <c r="AR473" s="522"/>
      <c r="AS473" s="522"/>
      <c r="AT473" s="522"/>
      <c r="AU473" s="486"/>
      <c r="AV473" s="344"/>
      <c r="AW473" s="522"/>
    </row>
    <row r="474" spans="13:49" s="598" customFormat="1">
      <c r="M474" s="522"/>
      <c r="N474" s="522"/>
      <c r="O474" s="522"/>
      <c r="P474" s="522"/>
      <c r="Q474" s="1335"/>
      <c r="R474" s="487"/>
      <c r="S474" s="344"/>
      <c r="T474" s="344"/>
      <c r="U474" s="344"/>
      <c r="V474" s="344"/>
      <c r="W474" s="344"/>
      <c r="X474" s="344"/>
      <c r="Y474" s="344"/>
      <c r="Z474" s="344"/>
      <c r="AA474" s="344"/>
      <c r="AB474" s="344"/>
      <c r="AC474" s="344"/>
      <c r="AD474" s="344"/>
      <c r="AE474" s="344"/>
      <c r="AF474" s="344"/>
      <c r="AG474" s="344"/>
      <c r="AH474" s="344"/>
      <c r="AI474" s="344"/>
      <c r="AJ474" s="344"/>
      <c r="AK474" s="344"/>
      <c r="AL474" s="344"/>
      <c r="AM474" s="344"/>
      <c r="AN474" s="344"/>
      <c r="AO474" s="522"/>
      <c r="AP474" s="1454"/>
      <c r="AQ474" s="522"/>
      <c r="AR474" s="522"/>
      <c r="AS474" s="522"/>
      <c r="AT474" s="522"/>
      <c r="AU474" s="486"/>
      <c r="AV474" s="344"/>
      <c r="AW474" s="522"/>
    </row>
    <row r="475" spans="13:49" s="598" customFormat="1">
      <c r="M475" s="522"/>
      <c r="N475" s="522"/>
      <c r="O475" s="522"/>
      <c r="P475" s="522"/>
      <c r="Q475" s="1335"/>
      <c r="R475" s="487"/>
      <c r="S475" s="344"/>
      <c r="T475" s="344"/>
      <c r="U475" s="344"/>
      <c r="V475" s="344"/>
      <c r="W475" s="344"/>
      <c r="X475" s="344"/>
      <c r="Y475" s="344"/>
      <c r="Z475" s="344"/>
      <c r="AA475" s="344"/>
      <c r="AB475" s="344"/>
      <c r="AC475" s="344"/>
      <c r="AD475" s="344"/>
      <c r="AE475" s="344"/>
      <c r="AF475" s="344"/>
      <c r="AG475" s="344"/>
      <c r="AH475" s="344"/>
      <c r="AI475" s="344"/>
      <c r="AJ475" s="344"/>
      <c r="AK475" s="344"/>
      <c r="AL475" s="344"/>
      <c r="AM475" s="344"/>
      <c r="AN475" s="344"/>
      <c r="AO475" s="522"/>
      <c r="AP475" s="1454"/>
      <c r="AQ475" s="522"/>
      <c r="AR475" s="522"/>
      <c r="AS475" s="522"/>
      <c r="AT475" s="522"/>
      <c r="AU475" s="486"/>
      <c r="AV475" s="344"/>
      <c r="AW475" s="522"/>
    </row>
    <row r="476" spans="13:49" s="598" customFormat="1">
      <c r="M476" s="522"/>
      <c r="N476" s="522"/>
      <c r="O476" s="522"/>
      <c r="P476" s="522"/>
      <c r="Q476" s="1335"/>
      <c r="R476" s="487"/>
      <c r="S476" s="344"/>
      <c r="T476" s="344"/>
      <c r="U476" s="344"/>
      <c r="V476" s="344"/>
      <c r="W476" s="344"/>
      <c r="X476" s="344"/>
      <c r="Y476" s="344"/>
      <c r="Z476" s="344"/>
      <c r="AA476" s="344"/>
      <c r="AB476" s="344"/>
      <c r="AC476" s="344"/>
      <c r="AD476" s="344"/>
      <c r="AE476" s="344"/>
      <c r="AF476" s="344"/>
      <c r="AG476" s="344"/>
      <c r="AH476" s="344"/>
      <c r="AI476" s="344"/>
      <c r="AJ476" s="344"/>
      <c r="AK476" s="344"/>
      <c r="AL476" s="344"/>
      <c r="AM476" s="344"/>
      <c r="AN476" s="344"/>
      <c r="AO476" s="522"/>
      <c r="AP476" s="1454"/>
      <c r="AQ476" s="522"/>
      <c r="AR476" s="522"/>
      <c r="AS476" s="522"/>
      <c r="AT476" s="522"/>
      <c r="AU476" s="486"/>
      <c r="AV476" s="344"/>
      <c r="AW476" s="522"/>
    </row>
    <row r="477" spans="13:49" s="598" customFormat="1">
      <c r="M477" s="522"/>
      <c r="N477" s="522"/>
      <c r="O477" s="522"/>
      <c r="P477" s="522"/>
      <c r="Q477" s="1335"/>
      <c r="R477" s="487"/>
      <c r="S477" s="344"/>
      <c r="T477" s="344"/>
      <c r="U477" s="344"/>
      <c r="V477" s="344"/>
      <c r="W477" s="344"/>
      <c r="X477" s="344"/>
      <c r="Y477" s="344"/>
      <c r="Z477" s="344"/>
      <c r="AA477" s="344"/>
      <c r="AB477" s="344"/>
      <c r="AC477" s="344"/>
      <c r="AD477" s="344"/>
      <c r="AE477" s="344"/>
      <c r="AF477" s="344"/>
      <c r="AG477" s="344"/>
      <c r="AH477" s="344"/>
      <c r="AI477" s="344"/>
      <c r="AJ477" s="344"/>
      <c r="AK477" s="344"/>
      <c r="AL477" s="344"/>
      <c r="AM477" s="344"/>
      <c r="AN477" s="344"/>
      <c r="AO477" s="522"/>
      <c r="AP477" s="1454"/>
      <c r="AQ477" s="522"/>
      <c r="AR477" s="522"/>
      <c r="AS477" s="522"/>
      <c r="AT477" s="522"/>
      <c r="AU477" s="486"/>
      <c r="AV477" s="344"/>
      <c r="AW477" s="522"/>
    </row>
    <row r="478" spans="13:49" s="598" customFormat="1">
      <c r="M478" s="522"/>
      <c r="N478" s="522"/>
      <c r="O478" s="522"/>
      <c r="P478" s="522"/>
      <c r="Q478" s="1335"/>
      <c r="R478" s="487"/>
      <c r="S478" s="344"/>
      <c r="T478" s="344"/>
      <c r="U478" s="344"/>
      <c r="V478" s="344"/>
      <c r="W478" s="344"/>
      <c r="X478" s="344"/>
      <c r="Y478" s="344"/>
      <c r="Z478" s="344"/>
      <c r="AA478" s="344"/>
      <c r="AB478" s="344"/>
      <c r="AC478" s="344"/>
      <c r="AD478" s="344"/>
      <c r="AE478" s="344"/>
      <c r="AF478" s="344"/>
      <c r="AG478" s="344"/>
      <c r="AH478" s="344"/>
      <c r="AI478" s="344"/>
      <c r="AJ478" s="344"/>
      <c r="AK478" s="344"/>
      <c r="AL478" s="344"/>
      <c r="AM478" s="344"/>
      <c r="AN478" s="344"/>
      <c r="AO478" s="522"/>
      <c r="AP478" s="1454"/>
      <c r="AQ478" s="522"/>
      <c r="AR478" s="522"/>
      <c r="AS478" s="522"/>
      <c r="AT478" s="522"/>
      <c r="AU478" s="486"/>
      <c r="AV478" s="344"/>
      <c r="AW478" s="522"/>
    </row>
    <row r="479" spans="13:49" s="598" customFormat="1">
      <c r="M479" s="522"/>
      <c r="N479" s="522"/>
      <c r="O479" s="522"/>
      <c r="P479" s="522"/>
      <c r="Q479" s="1335"/>
      <c r="R479" s="487"/>
      <c r="S479" s="344"/>
      <c r="T479" s="344"/>
      <c r="U479" s="344"/>
      <c r="V479" s="344"/>
      <c r="W479" s="344"/>
      <c r="X479" s="344"/>
      <c r="Y479" s="344"/>
      <c r="Z479" s="344"/>
      <c r="AA479" s="344"/>
      <c r="AB479" s="344"/>
      <c r="AC479" s="344"/>
      <c r="AD479" s="344"/>
      <c r="AE479" s="344"/>
      <c r="AF479" s="344"/>
      <c r="AG479" s="344"/>
      <c r="AH479" s="344"/>
      <c r="AI479" s="344"/>
      <c r="AJ479" s="344"/>
      <c r="AK479" s="344"/>
      <c r="AL479" s="344"/>
      <c r="AM479" s="344"/>
      <c r="AN479" s="344"/>
      <c r="AO479" s="522"/>
      <c r="AP479" s="1454"/>
      <c r="AQ479" s="522"/>
      <c r="AR479" s="522"/>
      <c r="AS479" s="522"/>
      <c r="AT479" s="522"/>
      <c r="AU479" s="486"/>
      <c r="AV479" s="344"/>
      <c r="AW479" s="522"/>
    </row>
    <row r="480" spans="13:49" s="598" customFormat="1">
      <c r="M480" s="522"/>
      <c r="N480" s="522"/>
      <c r="O480" s="522"/>
      <c r="P480" s="522"/>
      <c r="Q480" s="1335"/>
      <c r="R480" s="487"/>
      <c r="S480" s="344"/>
      <c r="T480" s="344"/>
      <c r="U480" s="344"/>
      <c r="V480" s="344"/>
      <c r="W480" s="344"/>
      <c r="X480" s="344"/>
      <c r="Y480" s="344"/>
      <c r="Z480" s="344"/>
      <c r="AA480" s="344"/>
      <c r="AB480" s="344"/>
      <c r="AC480" s="344"/>
      <c r="AD480" s="344"/>
      <c r="AE480" s="344"/>
      <c r="AF480" s="344"/>
      <c r="AG480" s="344"/>
      <c r="AH480" s="344"/>
      <c r="AI480" s="344"/>
      <c r="AJ480" s="344"/>
      <c r="AK480" s="344"/>
      <c r="AL480" s="344"/>
      <c r="AM480" s="344"/>
      <c r="AN480" s="344"/>
      <c r="AO480" s="522"/>
      <c r="AP480" s="1454"/>
      <c r="AQ480" s="522"/>
      <c r="AR480" s="522"/>
      <c r="AS480" s="522"/>
      <c r="AT480" s="522"/>
      <c r="AU480" s="486"/>
      <c r="AV480" s="344"/>
      <c r="AW480" s="522"/>
    </row>
    <row r="481" spans="13:49" s="598" customFormat="1">
      <c r="M481" s="522"/>
      <c r="N481" s="522"/>
      <c r="O481" s="522"/>
      <c r="P481" s="522"/>
      <c r="Q481" s="1335"/>
      <c r="R481" s="487"/>
      <c r="S481" s="344"/>
      <c r="T481" s="344"/>
      <c r="U481" s="344"/>
      <c r="V481" s="344"/>
      <c r="W481" s="344"/>
      <c r="X481" s="344"/>
      <c r="Y481" s="344"/>
      <c r="Z481" s="344"/>
      <c r="AA481" s="344"/>
      <c r="AB481" s="344"/>
      <c r="AC481" s="344"/>
      <c r="AD481" s="344"/>
      <c r="AE481" s="344"/>
      <c r="AF481" s="344"/>
      <c r="AG481" s="344"/>
      <c r="AH481" s="344"/>
      <c r="AI481" s="344"/>
      <c r="AJ481" s="344"/>
      <c r="AK481" s="344"/>
      <c r="AL481" s="344"/>
      <c r="AM481" s="344"/>
      <c r="AN481" s="344"/>
      <c r="AO481" s="522"/>
      <c r="AP481" s="1454"/>
      <c r="AQ481" s="522"/>
      <c r="AR481" s="522"/>
      <c r="AS481" s="522"/>
      <c r="AT481" s="522"/>
      <c r="AU481" s="486"/>
      <c r="AV481" s="344"/>
      <c r="AW481" s="522"/>
    </row>
    <row r="482" spans="13:49" s="598" customFormat="1">
      <c r="M482" s="522"/>
      <c r="N482" s="522"/>
      <c r="O482" s="522"/>
      <c r="P482" s="522"/>
      <c r="Q482" s="1335"/>
      <c r="R482" s="487"/>
      <c r="S482" s="344"/>
      <c r="T482" s="344"/>
      <c r="U482" s="344"/>
      <c r="V482" s="344"/>
      <c r="W482" s="344"/>
      <c r="X482" s="344"/>
      <c r="Y482" s="344"/>
      <c r="Z482" s="344"/>
      <c r="AA482" s="344"/>
      <c r="AB482" s="344"/>
      <c r="AC482" s="344"/>
      <c r="AD482" s="344"/>
      <c r="AE482" s="344"/>
      <c r="AF482" s="344"/>
      <c r="AG482" s="344"/>
      <c r="AH482" s="344"/>
      <c r="AI482" s="344"/>
      <c r="AJ482" s="344"/>
      <c r="AK482" s="344"/>
      <c r="AL482" s="344"/>
      <c r="AM482" s="344"/>
      <c r="AN482" s="344"/>
      <c r="AO482" s="522"/>
      <c r="AP482" s="1454"/>
      <c r="AQ482" s="522"/>
      <c r="AR482" s="522"/>
      <c r="AS482" s="522"/>
      <c r="AT482" s="522"/>
      <c r="AU482" s="486"/>
      <c r="AV482" s="344"/>
      <c r="AW482" s="522"/>
    </row>
    <row r="483" spans="13:49" s="598" customFormat="1">
      <c r="M483" s="522"/>
      <c r="N483" s="522"/>
      <c r="O483" s="522"/>
      <c r="P483" s="522"/>
      <c r="Q483" s="1335"/>
      <c r="R483" s="487"/>
      <c r="S483" s="344"/>
      <c r="T483" s="344"/>
      <c r="U483" s="344"/>
      <c r="V483" s="344"/>
      <c r="W483" s="344"/>
      <c r="X483" s="344"/>
      <c r="Y483" s="344"/>
      <c r="Z483" s="344"/>
      <c r="AA483" s="344"/>
      <c r="AB483" s="344"/>
      <c r="AC483" s="344"/>
      <c r="AD483" s="344"/>
      <c r="AE483" s="344"/>
      <c r="AF483" s="344"/>
      <c r="AG483" s="344"/>
      <c r="AH483" s="344"/>
      <c r="AI483" s="344"/>
      <c r="AJ483" s="344"/>
      <c r="AK483" s="344"/>
      <c r="AL483" s="344"/>
      <c r="AM483" s="344"/>
      <c r="AN483" s="344"/>
      <c r="AO483" s="522"/>
      <c r="AP483" s="1454"/>
      <c r="AQ483" s="522"/>
      <c r="AR483" s="522"/>
      <c r="AS483" s="522"/>
      <c r="AT483" s="522"/>
      <c r="AU483" s="486"/>
      <c r="AV483" s="344"/>
      <c r="AW483" s="522"/>
    </row>
    <row r="484" spans="13:49" s="598" customFormat="1">
      <c r="M484" s="522"/>
      <c r="N484" s="522"/>
      <c r="O484" s="522"/>
      <c r="P484" s="522"/>
      <c r="Q484" s="1335"/>
      <c r="R484" s="487"/>
      <c r="S484" s="344"/>
      <c r="T484" s="344"/>
      <c r="U484" s="344"/>
      <c r="V484" s="344"/>
      <c r="W484" s="344"/>
      <c r="X484" s="344"/>
      <c r="Y484" s="344"/>
      <c r="Z484" s="344"/>
      <c r="AA484" s="344"/>
      <c r="AB484" s="344"/>
      <c r="AC484" s="344"/>
      <c r="AD484" s="344"/>
      <c r="AE484" s="344"/>
      <c r="AF484" s="344"/>
      <c r="AG484" s="344"/>
      <c r="AH484" s="344"/>
      <c r="AI484" s="344"/>
      <c r="AJ484" s="344"/>
      <c r="AK484" s="344"/>
      <c r="AL484" s="344"/>
      <c r="AM484" s="344"/>
      <c r="AN484" s="344"/>
      <c r="AO484" s="522"/>
      <c r="AP484" s="1454"/>
      <c r="AQ484" s="522"/>
      <c r="AR484" s="522"/>
      <c r="AS484" s="522"/>
      <c r="AT484" s="522"/>
      <c r="AU484" s="486"/>
      <c r="AV484" s="344"/>
      <c r="AW484" s="522"/>
    </row>
    <row r="485" spans="13:49" s="598" customFormat="1">
      <c r="M485" s="522"/>
      <c r="N485" s="522"/>
      <c r="O485" s="522"/>
      <c r="P485" s="522"/>
      <c r="Q485" s="1335"/>
      <c r="R485" s="487"/>
      <c r="S485" s="344"/>
      <c r="T485" s="344"/>
      <c r="U485" s="344"/>
      <c r="V485" s="344"/>
      <c r="W485" s="344"/>
      <c r="X485" s="344"/>
      <c r="Y485" s="344"/>
      <c r="Z485" s="344"/>
      <c r="AA485" s="344"/>
      <c r="AB485" s="344"/>
      <c r="AC485" s="344"/>
      <c r="AD485" s="344"/>
      <c r="AE485" s="344"/>
      <c r="AF485" s="344"/>
      <c r="AG485" s="344"/>
      <c r="AH485" s="344"/>
      <c r="AI485" s="344"/>
      <c r="AJ485" s="344"/>
      <c r="AK485" s="344"/>
      <c r="AL485" s="344"/>
      <c r="AM485" s="344"/>
      <c r="AN485" s="344"/>
      <c r="AO485" s="522"/>
      <c r="AP485" s="1454"/>
      <c r="AQ485" s="522"/>
      <c r="AR485" s="522"/>
      <c r="AS485" s="522"/>
      <c r="AT485" s="522"/>
      <c r="AU485" s="486"/>
      <c r="AV485" s="344"/>
      <c r="AW485" s="522"/>
    </row>
    <row r="486" spans="13:49" s="598" customFormat="1">
      <c r="M486" s="522"/>
      <c r="N486" s="522"/>
      <c r="O486" s="522"/>
      <c r="P486" s="522"/>
      <c r="Q486" s="1335"/>
      <c r="R486" s="487"/>
      <c r="S486" s="344"/>
      <c r="T486" s="344"/>
      <c r="U486" s="344"/>
      <c r="V486" s="344"/>
      <c r="W486" s="344"/>
      <c r="X486" s="344"/>
      <c r="Y486" s="344"/>
      <c r="Z486" s="344"/>
      <c r="AA486" s="344"/>
      <c r="AB486" s="344"/>
      <c r="AC486" s="344"/>
      <c r="AD486" s="344"/>
      <c r="AE486" s="344"/>
      <c r="AF486" s="344"/>
      <c r="AG486" s="344"/>
      <c r="AH486" s="344"/>
      <c r="AI486" s="344"/>
      <c r="AJ486" s="344"/>
      <c r="AK486" s="344"/>
      <c r="AL486" s="344"/>
      <c r="AM486" s="344"/>
      <c r="AN486" s="344"/>
      <c r="AO486" s="522"/>
      <c r="AP486" s="1454"/>
      <c r="AQ486" s="522"/>
      <c r="AR486" s="522"/>
      <c r="AS486" s="522"/>
      <c r="AT486" s="522"/>
      <c r="AU486" s="486"/>
      <c r="AV486" s="344"/>
      <c r="AW486" s="522"/>
    </row>
    <row r="487" spans="13:49" s="598" customFormat="1">
      <c r="M487" s="522"/>
      <c r="N487" s="522"/>
      <c r="O487" s="522"/>
      <c r="P487" s="522"/>
      <c r="Q487" s="1335"/>
      <c r="R487" s="487"/>
      <c r="S487" s="344"/>
      <c r="T487" s="344"/>
      <c r="U487" s="344"/>
      <c r="V487" s="344"/>
      <c r="W487" s="344"/>
      <c r="X487" s="344"/>
      <c r="Y487" s="344"/>
      <c r="Z487" s="344"/>
      <c r="AA487" s="344"/>
      <c r="AB487" s="344"/>
      <c r="AC487" s="344"/>
      <c r="AD487" s="344"/>
      <c r="AE487" s="344"/>
      <c r="AF487" s="344"/>
      <c r="AG487" s="344"/>
      <c r="AH487" s="344"/>
      <c r="AI487" s="344"/>
      <c r="AJ487" s="344"/>
      <c r="AK487" s="344"/>
      <c r="AL487" s="344"/>
      <c r="AM487" s="344"/>
      <c r="AN487" s="344"/>
      <c r="AO487" s="522"/>
      <c r="AP487" s="1454"/>
      <c r="AQ487" s="522"/>
      <c r="AR487" s="522"/>
      <c r="AS487" s="522"/>
      <c r="AT487" s="522"/>
      <c r="AU487" s="486"/>
      <c r="AV487" s="344"/>
      <c r="AW487" s="522"/>
    </row>
    <row r="488" spans="13:49" s="598" customFormat="1">
      <c r="M488" s="522"/>
      <c r="N488" s="522"/>
      <c r="O488" s="522"/>
      <c r="P488" s="522"/>
      <c r="Q488" s="1335"/>
      <c r="R488" s="487"/>
      <c r="S488" s="344"/>
      <c r="T488" s="344"/>
      <c r="U488" s="344"/>
      <c r="V488" s="344"/>
      <c r="W488" s="344"/>
      <c r="X488" s="344"/>
      <c r="Y488" s="344"/>
      <c r="Z488" s="344"/>
      <c r="AA488" s="344"/>
      <c r="AB488" s="344"/>
      <c r="AC488" s="344"/>
      <c r="AD488" s="344"/>
      <c r="AE488" s="344"/>
      <c r="AF488" s="344"/>
      <c r="AG488" s="344"/>
      <c r="AH488" s="344"/>
      <c r="AI488" s="344"/>
      <c r="AJ488" s="344"/>
      <c r="AK488" s="344"/>
      <c r="AL488" s="344"/>
      <c r="AM488" s="344"/>
      <c r="AN488" s="344"/>
      <c r="AO488" s="522"/>
      <c r="AP488" s="1454"/>
      <c r="AQ488" s="522"/>
      <c r="AR488" s="522"/>
      <c r="AS488" s="522"/>
      <c r="AT488" s="522"/>
      <c r="AU488" s="486"/>
      <c r="AV488" s="344"/>
      <c r="AW488" s="522"/>
    </row>
    <row r="489" spans="13:49" s="598" customFormat="1">
      <c r="M489" s="522"/>
      <c r="N489" s="522"/>
      <c r="O489" s="522"/>
      <c r="P489" s="522"/>
      <c r="Q489" s="1335"/>
      <c r="R489" s="487"/>
      <c r="S489" s="344"/>
      <c r="T489" s="344"/>
      <c r="U489" s="344"/>
      <c r="V489" s="344"/>
      <c r="W489" s="344"/>
      <c r="X489" s="344"/>
      <c r="Y489" s="344"/>
      <c r="Z489" s="344"/>
      <c r="AA489" s="344"/>
      <c r="AB489" s="344"/>
      <c r="AC489" s="344"/>
      <c r="AD489" s="344"/>
      <c r="AE489" s="344"/>
      <c r="AF489" s="344"/>
      <c r="AG489" s="344"/>
      <c r="AH489" s="344"/>
      <c r="AI489" s="344"/>
      <c r="AJ489" s="344"/>
      <c r="AK489" s="344"/>
      <c r="AL489" s="344"/>
      <c r="AM489" s="344"/>
      <c r="AN489" s="344"/>
      <c r="AO489" s="522"/>
      <c r="AP489" s="1454"/>
      <c r="AQ489" s="522"/>
      <c r="AR489" s="522"/>
      <c r="AS489" s="522"/>
      <c r="AT489" s="522"/>
      <c r="AU489" s="486"/>
      <c r="AV489" s="344"/>
      <c r="AW489" s="522"/>
    </row>
    <row r="490" spans="13:49" s="598" customFormat="1">
      <c r="M490" s="522"/>
      <c r="N490" s="522"/>
      <c r="O490" s="522"/>
      <c r="P490" s="522"/>
      <c r="Q490" s="1335"/>
      <c r="R490" s="487"/>
      <c r="S490" s="344"/>
      <c r="T490" s="344"/>
      <c r="U490" s="344"/>
      <c r="V490" s="344"/>
      <c r="W490" s="344"/>
      <c r="X490" s="344"/>
      <c r="Y490" s="344"/>
      <c r="Z490" s="344"/>
      <c r="AA490" s="344"/>
      <c r="AB490" s="344"/>
      <c r="AC490" s="344"/>
      <c r="AD490" s="344"/>
      <c r="AE490" s="344"/>
      <c r="AF490" s="344"/>
      <c r="AG490" s="344"/>
      <c r="AH490" s="344"/>
      <c r="AI490" s="344"/>
      <c r="AJ490" s="344"/>
      <c r="AK490" s="344"/>
      <c r="AL490" s="344"/>
      <c r="AM490" s="344"/>
      <c r="AN490" s="344"/>
      <c r="AO490" s="522"/>
      <c r="AP490" s="1454"/>
      <c r="AQ490" s="522"/>
      <c r="AR490" s="522"/>
      <c r="AS490" s="522"/>
      <c r="AT490" s="522"/>
      <c r="AU490" s="486"/>
      <c r="AV490" s="344"/>
      <c r="AW490" s="522"/>
    </row>
    <row r="491" spans="13:49" s="598" customFormat="1">
      <c r="M491" s="522"/>
      <c r="N491" s="522"/>
      <c r="O491" s="522"/>
      <c r="P491" s="522"/>
      <c r="Q491" s="1335"/>
      <c r="R491" s="487"/>
      <c r="S491" s="344"/>
      <c r="T491" s="344"/>
      <c r="U491" s="344"/>
      <c r="V491" s="344"/>
      <c r="W491" s="344"/>
      <c r="X491" s="344"/>
      <c r="Y491" s="344"/>
      <c r="Z491" s="344"/>
      <c r="AA491" s="344"/>
      <c r="AB491" s="344"/>
      <c r="AC491" s="344"/>
      <c r="AD491" s="344"/>
      <c r="AE491" s="344"/>
      <c r="AF491" s="344"/>
      <c r="AG491" s="344"/>
      <c r="AH491" s="344"/>
      <c r="AI491" s="344"/>
      <c r="AJ491" s="344"/>
      <c r="AK491" s="344"/>
      <c r="AL491" s="344"/>
      <c r="AM491" s="344"/>
      <c r="AN491" s="344"/>
      <c r="AO491" s="522"/>
      <c r="AP491" s="1454"/>
      <c r="AQ491" s="522"/>
      <c r="AR491" s="522"/>
      <c r="AS491" s="522"/>
      <c r="AT491" s="522"/>
      <c r="AU491" s="486"/>
      <c r="AV491" s="344"/>
      <c r="AW491" s="522"/>
    </row>
    <row r="492" spans="13:49" s="598" customFormat="1">
      <c r="M492" s="522"/>
      <c r="N492" s="522"/>
      <c r="O492" s="522"/>
      <c r="P492" s="522"/>
      <c r="Q492" s="1335"/>
      <c r="R492" s="487"/>
      <c r="S492" s="344"/>
      <c r="T492" s="344"/>
      <c r="U492" s="344"/>
      <c r="V492" s="344"/>
      <c r="W492" s="344"/>
      <c r="X492" s="344"/>
      <c r="Y492" s="344"/>
      <c r="Z492" s="344"/>
      <c r="AA492" s="344"/>
      <c r="AB492" s="344"/>
      <c r="AC492" s="344"/>
      <c r="AD492" s="344"/>
      <c r="AE492" s="344"/>
      <c r="AF492" s="344"/>
      <c r="AG492" s="344"/>
      <c r="AH492" s="344"/>
      <c r="AI492" s="344"/>
      <c r="AJ492" s="344"/>
      <c r="AK492" s="344"/>
      <c r="AL492" s="344"/>
      <c r="AM492" s="344"/>
      <c r="AN492" s="344"/>
      <c r="AO492" s="522"/>
      <c r="AP492" s="1454"/>
      <c r="AQ492" s="522"/>
      <c r="AR492" s="522"/>
      <c r="AS492" s="522"/>
      <c r="AT492" s="522"/>
      <c r="AU492" s="486"/>
      <c r="AV492" s="344"/>
      <c r="AW492" s="522"/>
    </row>
    <row r="493" spans="13:49" s="598" customFormat="1">
      <c r="M493" s="522"/>
      <c r="N493" s="522"/>
      <c r="O493" s="522"/>
      <c r="P493" s="522"/>
      <c r="Q493" s="1335"/>
      <c r="R493" s="487"/>
      <c r="S493" s="344"/>
      <c r="T493" s="344"/>
      <c r="U493" s="344"/>
      <c r="V493" s="344"/>
      <c r="W493" s="344"/>
      <c r="X493" s="344"/>
      <c r="Y493" s="344"/>
      <c r="Z493" s="344"/>
      <c r="AA493" s="344"/>
      <c r="AB493" s="344"/>
      <c r="AC493" s="344"/>
      <c r="AD493" s="344"/>
      <c r="AE493" s="344"/>
      <c r="AF493" s="344"/>
      <c r="AG493" s="344"/>
      <c r="AH493" s="344"/>
      <c r="AI493" s="344"/>
      <c r="AJ493" s="344"/>
      <c r="AK493" s="344"/>
      <c r="AL493" s="344"/>
      <c r="AM493" s="344"/>
      <c r="AN493" s="344"/>
      <c r="AO493" s="522"/>
      <c r="AP493" s="1454"/>
      <c r="AQ493" s="522"/>
      <c r="AR493" s="522"/>
      <c r="AS493" s="522"/>
      <c r="AT493" s="522"/>
      <c r="AU493" s="486"/>
      <c r="AV493" s="344"/>
      <c r="AW493" s="522"/>
    </row>
    <row r="494" spans="13:49" s="598" customFormat="1">
      <c r="M494" s="522"/>
      <c r="N494" s="522"/>
      <c r="O494" s="522"/>
      <c r="P494" s="522"/>
      <c r="Q494" s="1335"/>
      <c r="R494" s="487"/>
      <c r="S494" s="344"/>
      <c r="T494" s="344"/>
      <c r="U494" s="344"/>
      <c r="V494" s="344"/>
      <c r="W494" s="344"/>
      <c r="X494" s="344"/>
      <c r="Y494" s="344"/>
      <c r="Z494" s="344"/>
      <c r="AA494" s="344"/>
      <c r="AB494" s="344"/>
      <c r="AC494" s="344"/>
      <c r="AD494" s="344"/>
      <c r="AE494" s="344"/>
      <c r="AF494" s="344"/>
      <c r="AG494" s="344"/>
      <c r="AH494" s="344"/>
      <c r="AI494" s="344"/>
      <c r="AJ494" s="344"/>
      <c r="AK494" s="344"/>
      <c r="AL494" s="344"/>
      <c r="AM494" s="344"/>
      <c r="AN494" s="344"/>
      <c r="AO494" s="522"/>
      <c r="AP494" s="1454"/>
      <c r="AQ494" s="522"/>
      <c r="AR494" s="522"/>
      <c r="AS494" s="522"/>
      <c r="AT494" s="522"/>
      <c r="AU494" s="486"/>
      <c r="AV494" s="344"/>
      <c r="AW494" s="522"/>
    </row>
    <row r="495" spans="13:49" s="598" customFormat="1">
      <c r="M495" s="522"/>
      <c r="N495" s="522"/>
      <c r="O495" s="522"/>
      <c r="P495" s="522"/>
      <c r="Q495" s="1335"/>
      <c r="R495" s="487"/>
      <c r="S495" s="344"/>
      <c r="T495" s="344"/>
      <c r="U495" s="344"/>
      <c r="V495" s="344"/>
      <c r="W495" s="344"/>
      <c r="X495" s="344"/>
      <c r="Y495" s="344"/>
      <c r="Z495" s="344"/>
      <c r="AA495" s="344"/>
      <c r="AB495" s="344"/>
      <c r="AC495" s="344"/>
      <c r="AD495" s="344"/>
      <c r="AE495" s="344"/>
      <c r="AF495" s="344"/>
      <c r="AG495" s="344"/>
      <c r="AH495" s="344"/>
      <c r="AI495" s="344"/>
      <c r="AJ495" s="344"/>
      <c r="AK495" s="344"/>
      <c r="AL495" s="344"/>
      <c r="AM495" s="344"/>
      <c r="AN495" s="344"/>
      <c r="AO495" s="522"/>
      <c r="AP495" s="1454"/>
      <c r="AQ495" s="522"/>
      <c r="AR495" s="522"/>
      <c r="AS495" s="522"/>
      <c r="AT495" s="522"/>
      <c r="AU495" s="486"/>
      <c r="AV495" s="344"/>
      <c r="AW495" s="522"/>
    </row>
    <row r="496" spans="13:49" s="598" customFormat="1">
      <c r="M496" s="522"/>
      <c r="N496" s="522"/>
      <c r="O496" s="522"/>
      <c r="P496" s="522"/>
      <c r="Q496" s="1335"/>
      <c r="R496" s="487"/>
      <c r="S496" s="344"/>
      <c r="T496" s="344"/>
      <c r="U496" s="344"/>
      <c r="V496" s="344"/>
      <c r="W496" s="344"/>
      <c r="X496" s="344"/>
      <c r="Y496" s="344"/>
      <c r="Z496" s="344"/>
      <c r="AA496" s="344"/>
      <c r="AB496" s="344"/>
      <c r="AC496" s="344"/>
      <c r="AD496" s="344"/>
      <c r="AE496" s="344"/>
      <c r="AF496" s="344"/>
      <c r="AG496" s="344"/>
      <c r="AH496" s="344"/>
      <c r="AI496" s="344"/>
      <c r="AJ496" s="344"/>
      <c r="AK496" s="344"/>
      <c r="AL496" s="344"/>
      <c r="AM496" s="344"/>
      <c r="AN496" s="344"/>
      <c r="AO496" s="522"/>
      <c r="AP496" s="1454"/>
      <c r="AQ496" s="522"/>
      <c r="AR496" s="522"/>
      <c r="AS496" s="522"/>
      <c r="AT496" s="522"/>
      <c r="AU496" s="486"/>
      <c r="AV496" s="344"/>
      <c r="AW496" s="522"/>
    </row>
    <row r="497" spans="13:49" s="598" customFormat="1">
      <c r="M497" s="522"/>
      <c r="N497" s="522"/>
      <c r="O497" s="522"/>
      <c r="P497" s="522"/>
      <c r="Q497" s="1335"/>
      <c r="R497" s="487"/>
      <c r="S497" s="344"/>
      <c r="T497" s="344"/>
      <c r="U497" s="344"/>
      <c r="V497" s="344"/>
      <c r="W497" s="344"/>
      <c r="X497" s="344"/>
      <c r="Y497" s="344"/>
      <c r="Z497" s="344"/>
      <c r="AA497" s="344"/>
      <c r="AB497" s="344"/>
      <c r="AC497" s="344"/>
      <c r="AD497" s="344"/>
      <c r="AE497" s="344"/>
      <c r="AF497" s="344"/>
      <c r="AG497" s="344"/>
      <c r="AH497" s="344"/>
      <c r="AI497" s="344"/>
      <c r="AJ497" s="344"/>
      <c r="AK497" s="344"/>
      <c r="AL497" s="344"/>
      <c r="AM497" s="344"/>
      <c r="AN497" s="344"/>
      <c r="AO497" s="522"/>
      <c r="AP497" s="1454"/>
      <c r="AQ497" s="522"/>
      <c r="AR497" s="522"/>
      <c r="AS497" s="522"/>
      <c r="AT497" s="522"/>
      <c r="AU497" s="486"/>
      <c r="AV497" s="344"/>
      <c r="AW497" s="522"/>
    </row>
    <row r="498" spans="13:49" s="598" customFormat="1">
      <c r="M498" s="522"/>
      <c r="N498" s="522"/>
      <c r="O498" s="522"/>
      <c r="P498" s="522"/>
      <c r="Q498" s="1335"/>
      <c r="R498" s="487"/>
      <c r="S498" s="344"/>
      <c r="T498" s="344"/>
      <c r="U498" s="344"/>
      <c r="V498" s="344"/>
      <c r="W498" s="344"/>
      <c r="X498" s="344"/>
      <c r="Y498" s="344"/>
      <c r="Z498" s="344"/>
      <c r="AA498" s="344"/>
      <c r="AB498" s="344"/>
      <c r="AC498" s="344"/>
      <c r="AD498" s="344"/>
      <c r="AE498" s="344"/>
      <c r="AF498" s="344"/>
      <c r="AG498" s="344"/>
      <c r="AH498" s="344"/>
      <c r="AI498" s="344"/>
      <c r="AJ498" s="344"/>
      <c r="AK498" s="344"/>
      <c r="AL498" s="344"/>
      <c r="AM498" s="344"/>
      <c r="AN498" s="344"/>
      <c r="AO498" s="522"/>
      <c r="AP498" s="1454"/>
      <c r="AQ498" s="522"/>
      <c r="AR498" s="522"/>
      <c r="AS498" s="522"/>
      <c r="AT498" s="522"/>
      <c r="AU498" s="486"/>
      <c r="AV498" s="344"/>
      <c r="AW498" s="522"/>
    </row>
    <row r="499" spans="13:49" s="598" customFormat="1">
      <c r="M499" s="522"/>
      <c r="N499" s="522"/>
      <c r="O499" s="522"/>
      <c r="P499" s="522"/>
      <c r="Q499" s="1335"/>
      <c r="R499" s="487"/>
      <c r="S499" s="344"/>
      <c r="T499" s="344"/>
      <c r="U499" s="344"/>
      <c r="V499" s="344"/>
      <c r="W499" s="344"/>
      <c r="X499" s="344"/>
      <c r="Y499" s="344"/>
      <c r="Z499" s="344"/>
      <c r="AA499" s="344"/>
      <c r="AB499" s="344"/>
      <c r="AC499" s="344"/>
      <c r="AD499" s="344"/>
      <c r="AE499" s="344"/>
      <c r="AF499" s="344"/>
      <c r="AG499" s="344"/>
      <c r="AH499" s="344"/>
      <c r="AI499" s="344"/>
      <c r="AJ499" s="344"/>
      <c r="AK499" s="344"/>
      <c r="AL499" s="344"/>
      <c r="AM499" s="344"/>
      <c r="AN499" s="344"/>
      <c r="AO499" s="522"/>
      <c r="AP499" s="1454"/>
      <c r="AQ499" s="522"/>
      <c r="AR499" s="522"/>
      <c r="AS499" s="522"/>
      <c r="AT499" s="522"/>
      <c r="AU499" s="486"/>
      <c r="AV499" s="344"/>
      <c r="AW499" s="522"/>
    </row>
    <row r="500" spans="13:49" s="598" customFormat="1">
      <c r="M500" s="522"/>
      <c r="N500" s="522"/>
      <c r="O500" s="522"/>
      <c r="P500" s="522"/>
      <c r="Q500" s="1335"/>
      <c r="R500" s="487"/>
      <c r="S500" s="344"/>
      <c r="T500" s="344"/>
      <c r="U500" s="344"/>
      <c r="V500" s="344"/>
      <c r="W500" s="344"/>
      <c r="X500" s="344"/>
      <c r="Y500" s="344"/>
      <c r="Z500" s="344"/>
      <c r="AA500" s="344"/>
      <c r="AB500" s="344"/>
      <c r="AC500" s="344"/>
      <c r="AD500" s="344"/>
      <c r="AE500" s="344"/>
      <c r="AF500" s="344"/>
      <c r="AG500" s="344"/>
      <c r="AH500" s="344"/>
      <c r="AI500" s="344"/>
      <c r="AJ500" s="344"/>
      <c r="AK500" s="344"/>
      <c r="AL500" s="344"/>
      <c r="AM500" s="344"/>
      <c r="AN500" s="344"/>
      <c r="AO500" s="522"/>
      <c r="AP500" s="1454"/>
      <c r="AQ500" s="522"/>
      <c r="AR500" s="522"/>
      <c r="AS500" s="522"/>
      <c r="AT500" s="522"/>
      <c r="AU500" s="486"/>
      <c r="AV500" s="344"/>
      <c r="AW500" s="522"/>
    </row>
    <row r="501" spans="13:49" s="598" customFormat="1">
      <c r="M501" s="522"/>
      <c r="N501" s="522"/>
      <c r="O501" s="522"/>
      <c r="P501" s="522"/>
      <c r="Q501" s="1335"/>
      <c r="R501" s="487"/>
      <c r="S501" s="344"/>
      <c r="T501" s="344"/>
      <c r="U501" s="344"/>
      <c r="V501" s="344"/>
      <c r="W501" s="344"/>
      <c r="X501" s="344"/>
      <c r="Y501" s="344"/>
      <c r="Z501" s="344"/>
      <c r="AA501" s="344"/>
      <c r="AB501" s="344"/>
      <c r="AC501" s="344"/>
      <c r="AD501" s="344"/>
      <c r="AE501" s="344"/>
      <c r="AF501" s="344"/>
      <c r="AG501" s="344"/>
      <c r="AH501" s="344"/>
      <c r="AI501" s="344"/>
      <c r="AJ501" s="344"/>
      <c r="AK501" s="344"/>
      <c r="AL501" s="344"/>
      <c r="AM501" s="344"/>
      <c r="AN501" s="344"/>
      <c r="AO501" s="522"/>
      <c r="AP501" s="1454"/>
      <c r="AQ501" s="522"/>
      <c r="AR501" s="522"/>
      <c r="AS501" s="522"/>
      <c r="AT501" s="522"/>
      <c r="AU501" s="486"/>
      <c r="AV501" s="344"/>
      <c r="AW501" s="522"/>
    </row>
    <row r="502" spans="13:49" s="598" customFormat="1">
      <c r="M502" s="522"/>
      <c r="N502" s="522"/>
      <c r="O502" s="522"/>
      <c r="P502" s="522"/>
      <c r="Q502" s="1335"/>
      <c r="R502" s="487"/>
      <c r="S502" s="344"/>
      <c r="T502" s="344"/>
      <c r="U502" s="344"/>
      <c r="V502" s="344"/>
      <c r="W502" s="344"/>
      <c r="X502" s="344"/>
      <c r="Y502" s="344"/>
      <c r="Z502" s="344"/>
      <c r="AA502" s="344"/>
      <c r="AB502" s="344"/>
      <c r="AC502" s="344"/>
      <c r="AD502" s="344"/>
      <c r="AE502" s="344"/>
      <c r="AF502" s="344"/>
      <c r="AG502" s="344"/>
      <c r="AH502" s="344"/>
      <c r="AI502" s="344"/>
      <c r="AJ502" s="344"/>
      <c r="AK502" s="344"/>
      <c r="AL502" s="344"/>
      <c r="AM502" s="344"/>
      <c r="AN502" s="344"/>
      <c r="AO502" s="522"/>
      <c r="AP502" s="1454"/>
      <c r="AQ502" s="522"/>
      <c r="AR502" s="522"/>
      <c r="AS502" s="522"/>
      <c r="AT502" s="522"/>
      <c r="AU502" s="486"/>
      <c r="AV502" s="344"/>
      <c r="AW502" s="522"/>
    </row>
    <row r="503" spans="13:49" s="598" customFormat="1">
      <c r="M503" s="522"/>
      <c r="N503" s="522"/>
      <c r="O503" s="522"/>
      <c r="P503" s="522"/>
      <c r="Q503" s="1335"/>
      <c r="R503" s="487"/>
      <c r="S503" s="344"/>
      <c r="T503" s="344"/>
      <c r="U503" s="344"/>
      <c r="V503" s="344"/>
      <c r="W503" s="344"/>
      <c r="X503" s="344"/>
      <c r="Y503" s="344"/>
      <c r="Z503" s="344"/>
      <c r="AA503" s="344"/>
      <c r="AB503" s="344"/>
      <c r="AC503" s="344"/>
      <c r="AD503" s="344"/>
      <c r="AE503" s="344"/>
      <c r="AF503" s="344"/>
      <c r="AG503" s="344"/>
      <c r="AH503" s="344"/>
      <c r="AI503" s="344"/>
      <c r="AJ503" s="344"/>
      <c r="AK503" s="344"/>
      <c r="AL503" s="344"/>
      <c r="AM503" s="344"/>
      <c r="AN503" s="344"/>
      <c r="AO503" s="522"/>
      <c r="AP503" s="1454"/>
      <c r="AQ503" s="522"/>
      <c r="AR503" s="522"/>
      <c r="AS503" s="522"/>
      <c r="AT503" s="522"/>
      <c r="AU503" s="486"/>
      <c r="AV503" s="344"/>
      <c r="AW503" s="522"/>
    </row>
    <row r="504" spans="13:49" s="598" customFormat="1">
      <c r="M504" s="522"/>
      <c r="N504" s="522"/>
      <c r="O504" s="522"/>
      <c r="P504" s="522"/>
      <c r="Q504" s="1335"/>
      <c r="R504" s="487"/>
      <c r="S504" s="344"/>
      <c r="T504" s="344"/>
      <c r="U504" s="344"/>
      <c r="V504" s="344"/>
      <c r="W504" s="344"/>
      <c r="X504" s="344"/>
      <c r="Y504" s="344"/>
      <c r="Z504" s="344"/>
      <c r="AA504" s="344"/>
      <c r="AB504" s="344"/>
      <c r="AC504" s="344"/>
      <c r="AD504" s="344"/>
      <c r="AE504" s="344"/>
      <c r="AF504" s="344"/>
      <c r="AG504" s="344"/>
      <c r="AH504" s="344"/>
      <c r="AI504" s="344"/>
      <c r="AJ504" s="344"/>
      <c r="AK504" s="344"/>
      <c r="AL504" s="344"/>
      <c r="AM504" s="344"/>
      <c r="AN504" s="344"/>
      <c r="AO504" s="522"/>
      <c r="AP504" s="1454"/>
      <c r="AQ504" s="522"/>
      <c r="AR504" s="522"/>
      <c r="AS504" s="522"/>
      <c r="AT504" s="522"/>
      <c r="AU504" s="486"/>
      <c r="AV504" s="344"/>
      <c r="AW504" s="522"/>
    </row>
    <row r="505" spans="13:49" s="598" customFormat="1">
      <c r="M505" s="522"/>
      <c r="N505" s="522"/>
      <c r="O505" s="522"/>
      <c r="P505" s="522"/>
      <c r="Q505" s="1335"/>
      <c r="R505" s="487"/>
      <c r="S505" s="344"/>
      <c r="T505" s="344"/>
      <c r="U505" s="344"/>
      <c r="V505" s="344"/>
      <c r="W505" s="344"/>
      <c r="X505" s="344"/>
      <c r="Y505" s="344"/>
      <c r="Z505" s="344"/>
      <c r="AA505" s="344"/>
      <c r="AB505" s="344"/>
      <c r="AC505" s="344"/>
      <c r="AD505" s="344"/>
      <c r="AE505" s="344"/>
      <c r="AF505" s="344"/>
      <c r="AG505" s="344"/>
      <c r="AH505" s="344"/>
      <c r="AI505" s="344"/>
      <c r="AJ505" s="344"/>
      <c r="AK505" s="344"/>
      <c r="AL505" s="344"/>
      <c r="AM505" s="344"/>
      <c r="AN505" s="344"/>
      <c r="AO505" s="522"/>
      <c r="AP505" s="1454"/>
      <c r="AQ505" s="522"/>
      <c r="AR505" s="522"/>
      <c r="AS505" s="522"/>
      <c r="AT505" s="522"/>
      <c r="AU505" s="486"/>
      <c r="AV505" s="344"/>
      <c r="AW505" s="522"/>
    </row>
    <row r="506" spans="13:49" s="598" customFormat="1">
      <c r="M506" s="522"/>
      <c r="N506" s="522"/>
      <c r="O506" s="522"/>
      <c r="P506" s="522"/>
      <c r="Q506" s="1335"/>
      <c r="R506" s="487"/>
      <c r="S506" s="344"/>
      <c r="T506" s="344"/>
      <c r="U506" s="344"/>
      <c r="V506" s="344"/>
      <c r="W506" s="344"/>
      <c r="X506" s="344"/>
      <c r="Y506" s="344"/>
      <c r="Z506" s="344"/>
      <c r="AA506" s="344"/>
      <c r="AB506" s="344"/>
      <c r="AC506" s="344"/>
      <c r="AD506" s="344"/>
      <c r="AE506" s="344"/>
      <c r="AF506" s="344"/>
      <c r="AG506" s="344"/>
      <c r="AH506" s="344"/>
      <c r="AI506" s="344"/>
      <c r="AJ506" s="344"/>
      <c r="AK506" s="344"/>
      <c r="AL506" s="344"/>
      <c r="AM506" s="344"/>
      <c r="AN506" s="344"/>
      <c r="AO506" s="522"/>
      <c r="AP506" s="1454"/>
      <c r="AQ506" s="522"/>
      <c r="AR506" s="522"/>
      <c r="AS506" s="522"/>
      <c r="AT506" s="522"/>
      <c r="AU506" s="486"/>
      <c r="AV506" s="344"/>
      <c r="AW506" s="522"/>
    </row>
    <row r="507" spans="13:49" s="598" customFormat="1">
      <c r="M507" s="522"/>
      <c r="N507" s="522"/>
      <c r="O507" s="522"/>
      <c r="P507" s="522"/>
      <c r="Q507" s="1335"/>
      <c r="R507" s="487"/>
      <c r="S507" s="344"/>
      <c r="T507" s="344"/>
      <c r="U507" s="344"/>
      <c r="V507" s="344"/>
      <c r="W507" s="344"/>
      <c r="X507" s="344"/>
      <c r="Y507" s="344"/>
      <c r="Z507" s="344"/>
      <c r="AA507" s="344"/>
      <c r="AB507" s="344"/>
      <c r="AC507" s="344"/>
      <c r="AD507" s="344"/>
      <c r="AE507" s="344"/>
      <c r="AF507" s="344"/>
      <c r="AG507" s="344"/>
      <c r="AH507" s="344"/>
      <c r="AI507" s="344"/>
      <c r="AJ507" s="344"/>
      <c r="AK507" s="344"/>
      <c r="AL507" s="344"/>
      <c r="AM507" s="344"/>
      <c r="AN507" s="344"/>
      <c r="AO507" s="522"/>
      <c r="AP507" s="1454"/>
      <c r="AQ507" s="522"/>
      <c r="AR507" s="522"/>
      <c r="AS507" s="522"/>
      <c r="AT507" s="522"/>
      <c r="AU507" s="486"/>
      <c r="AV507" s="344"/>
      <c r="AW507" s="522"/>
    </row>
    <row r="508" spans="13:49" s="598" customFormat="1">
      <c r="M508" s="522"/>
      <c r="N508" s="522"/>
      <c r="O508" s="522"/>
      <c r="P508" s="522"/>
      <c r="Q508" s="1335"/>
      <c r="R508" s="487"/>
      <c r="S508" s="344"/>
      <c r="T508" s="344"/>
      <c r="U508" s="344"/>
      <c r="V508" s="344"/>
      <c r="W508" s="344"/>
      <c r="X508" s="344"/>
      <c r="Y508" s="344"/>
      <c r="Z508" s="344"/>
      <c r="AA508" s="344"/>
      <c r="AB508" s="344"/>
      <c r="AC508" s="344"/>
      <c r="AD508" s="344"/>
      <c r="AE508" s="344"/>
      <c r="AF508" s="344"/>
      <c r="AG508" s="344"/>
      <c r="AH508" s="344"/>
      <c r="AI508" s="344"/>
      <c r="AJ508" s="344"/>
      <c r="AK508" s="344"/>
      <c r="AL508" s="344"/>
      <c r="AM508" s="344"/>
      <c r="AN508" s="344"/>
      <c r="AO508" s="522"/>
      <c r="AP508" s="1454"/>
      <c r="AQ508" s="522"/>
      <c r="AR508" s="522"/>
      <c r="AS508" s="522"/>
      <c r="AT508" s="522"/>
      <c r="AU508" s="486"/>
      <c r="AV508" s="344"/>
      <c r="AW508" s="522"/>
    </row>
    <row r="509" spans="13:49" s="598" customFormat="1">
      <c r="M509" s="522"/>
      <c r="N509" s="522"/>
      <c r="O509" s="522"/>
      <c r="P509" s="522"/>
      <c r="Q509" s="1335"/>
      <c r="R509" s="487"/>
      <c r="S509" s="344"/>
      <c r="T509" s="344"/>
      <c r="U509" s="344"/>
      <c r="V509" s="344"/>
      <c r="W509" s="344"/>
      <c r="X509" s="344"/>
      <c r="Y509" s="344"/>
      <c r="Z509" s="344"/>
      <c r="AA509" s="344"/>
      <c r="AB509" s="344"/>
      <c r="AC509" s="344"/>
      <c r="AD509" s="344"/>
      <c r="AE509" s="344"/>
      <c r="AF509" s="344"/>
      <c r="AG509" s="344"/>
      <c r="AH509" s="344"/>
      <c r="AI509" s="344"/>
      <c r="AJ509" s="344"/>
      <c r="AK509" s="344"/>
      <c r="AL509" s="344"/>
      <c r="AM509" s="344"/>
      <c r="AN509" s="344"/>
      <c r="AO509" s="522"/>
      <c r="AP509" s="1454"/>
      <c r="AQ509" s="522"/>
      <c r="AR509" s="522"/>
      <c r="AS509" s="522"/>
      <c r="AT509" s="522"/>
      <c r="AU509" s="486"/>
      <c r="AV509" s="344"/>
      <c r="AW509" s="522"/>
    </row>
    <row r="510" spans="13:49" s="598" customFormat="1">
      <c r="M510" s="522"/>
      <c r="N510" s="522"/>
      <c r="O510" s="522"/>
      <c r="P510" s="522"/>
      <c r="Q510" s="1335"/>
      <c r="R510" s="487"/>
      <c r="S510" s="344"/>
      <c r="T510" s="344"/>
      <c r="U510" s="344"/>
      <c r="V510" s="344"/>
      <c r="W510" s="344"/>
      <c r="X510" s="344"/>
      <c r="Y510" s="344"/>
      <c r="Z510" s="344"/>
      <c r="AA510" s="344"/>
      <c r="AB510" s="344"/>
      <c r="AC510" s="344"/>
      <c r="AD510" s="344"/>
      <c r="AE510" s="344"/>
      <c r="AF510" s="344"/>
      <c r="AG510" s="344"/>
      <c r="AH510" s="344"/>
      <c r="AI510" s="344"/>
      <c r="AJ510" s="344"/>
      <c r="AK510" s="344"/>
      <c r="AL510" s="344"/>
      <c r="AM510" s="344"/>
      <c r="AN510" s="344"/>
      <c r="AO510" s="522"/>
      <c r="AP510" s="1454"/>
      <c r="AQ510" s="522"/>
      <c r="AR510" s="522"/>
      <c r="AS510" s="522"/>
      <c r="AT510" s="522"/>
      <c r="AU510" s="486"/>
      <c r="AV510" s="344"/>
      <c r="AW510" s="522"/>
    </row>
    <row r="511" spans="13:49" s="598" customFormat="1">
      <c r="M511" s="522"/>
      <c r="N511" s="522"/>
      <c r="O511" s="522"/>
      <c r="P511" s="522"/>
      <c r="Q511" s="1335"/>
      <c r="R511" s="487"/>
      <c r="S511" s="344"/>
      <c r="T511" s="344"/>
      <c r="U511" s="344"/>
      <c r="V511" s="344"/>
      <c r="W511" s="344"/>
      <c r="X511" s="344"/>
      <c r="Y511" s="344"/>
      <c r="Z511" s="344"/>
      <c r="AA511" s="344"/>
      <c r="AB511" s="344"/>
      <c r="AC511" s="344"/>
      <c r="AD511" s="344"/>
      <c r="AE511" s="344"/>
      <c r="AF511" s="344"/>
      <c r="AG511" s="344"/>
      <c r="AH511" s="344"/>
      <c r="AI511" s="344"/>
      <c r="AJ511" s="344"/>
      <c r="AK511" s="344"/>
      <c r="AL511" s="344"/>
      <c r="AM511" s="344"/>
      <c r="AN511" s="344"/>
      <c r="AO511" s="522"/>
      <c r="AP511" s="1454"/>
      <c r="AQ511" s="522"/>
      <c r="AR511" s="522"/>
      <c r="AS511" s="522"/>
      <c r="AT511" s="522"/>
      <c r="AU511" s="486"/>
      <c r="AV511" s="344"/>
      <c r="AW511" s="522"/>
    </row>
    <row r="512" spans="13:49" s="598" customFormat="1">
      <c r="M512" s="522"/>
      <c r="N512" s="522"/>
      <c r="O512" s="522"/>
      <c r="P512" s="522"/>
      <c r="Q512" s="1335"/>
      <c r="R512" s="487"/>
      <c r="S512" s="344"/>
      <c r="T512" s="344"/>
      <c r="U512" s="344"/>
      <c r="V512" s="344"/>
      <c r="W512" s="344"/>
      <c r="X512" s="344"/>
      <c r="Y512" s="344"/>
      <c r="Z512" s="344"/>
      <c r="AA512" s="344"/>
      <c r="AB512" s="344"/>
      <c r="AC512" s="344"/>
      <c r="AD512" s="344"/>
      <c r="AE512" s="344"/>
      <c r="AF512" s="344"/>
      <c r="AG512" s="344"/>
      <c r="AH512" s="344"/>
      <c r="AI512" s="344"/>
      <c r="AJ512" s="344"/>
      <c r="AK512" s="344"/>
      <c r="AL512" s="344"/>
      <c r="AM512" s="344"/>
      <c r="AN512" s="344"/>
      <c r="AO512" s="522"/>
      <c r="AP512" s="1454"/>
      <c r="AQ512" s="522"/>
      <c r="AR512" s="522"/>
      <c r="AS512" s="522"/>
      <c r="AT512" s="522"/>
      <c r="AU512" s="486"/>
      <c r="AV512" s="344"/>
      <c r="AW512" s="522"/>
    </row>
    <row r="513" spans="13:49" s="598" customFormat="1">
      <c r="M513" s="522"/>
      <c r="N513" s="522"/>
      <c r="O513" s="522"/>
      <c r="P513" s="522"/>
      <c r="Q513" s="1335"/>
      <c r="R513" s="487"/>
      <c r="S513" s="344"/>
      <c r="T513" s="344"/>
      <c r="U513" s="344"/>
      <c r="V513" s="344"/>
      <c r="W513" s="344"/>
      <c r="X513" s="344"/>
      <c r="Y513" s="344"/>
      <c r="Z513" s="344"/>
      <c r="AA513" s="344"/>
      <c r="AB513" s="344"/>
      <c r="AC513" s="344"/>
      <c r="AD513" s="344"/>
      <c r="AE513" s="344"/>
      <c r="AF513" s="344"/>
      <c r="AG513" s="344"/>
      <c r="AH513" s="344"/>
      <c r="AI513" s="344"/>
      <c r="AJ513" s="344"/>
      <c r="AK513" s="344"/>
      <c r="AL513" s="344"/>
      <c r="AM513" s="344"/>
      <c r="AN513" s="344"/>
      <c r="AO513" s="522"/>
      <c r="AP513" s="1454"/>
      <c r="AQ513" s="522"/>
      <c r="AR513" s="522"/>
      <c r="AS513" s="522"/>
      <c r="AT513" s="522"/>
      <c r="AU513" s="486"/>
      <c r="AV513" s="344"/>
      <c r="AW513" s="522"/>
    </row>
    <row r="514" spans="13:49" s="598" customFormat="1">
      <c r="M514" s="522"/>
      <c r="N514" s="522"/>
      <c r="O514" s="522"/>
      <c r="P514" s="522"/>
      <c r="Q514" s="1335"/>
      <c r="R514" s="487"/>
      <c r="S514" s="344"/>
      <c r="T514" s="344"/>
      <c r="U514" s="344"/>
      <c r="V514" s="344"/>
      <c r="W514" s="344"/>
      <c r="X514" s="344"/>
      <c r="Y514" s="344"/>
      <c r="Z514" s="344"/>
      <c r="AA514" s="344"/>
      <c r="AB514" s="344"/>
      <c r="AC514" s="344"/>
      <c r="AD514" s="344"/>
      <c r="AE514" s="344"/>
      <c r="AF514" s="344"/>
      <c r="AG514" s="344"/>
      <c r="AH514" s="344"/>
      <c r="AI514" s="344"/>
      <c r="AJ514" s="344"/>
      <c r="AK514" s="344"/>
      <c r="AL514" s="344"/>
      <c r="AM514" s="344"/>
      <c r="AN514" s="344"/>
      <c r="AO514" s="522"/>
      <c r="AP514" s="1454"/>
      <c r="AQ514" s="522"/>
      <c r="AR514" s="522"/>
      <c r="AS514" s="522"/>
      <c r="AT514" s="522"/>
      <c r="AU514" s="486"/>
      <c r="AV514" s="344"/>
      <c r="AW514" s="522"/>
    </row>
    <row r="515" spans="13:49" s="598" customFormat="1">
      <c r="M515" s="522"/>
      <c r="N515" s="522"/>
      <c r="O515" s="522"/>
      <c r="P515" s="522"/>
      <c r="Q515" s="1335"/>
      <c r="R515" s="487"/>
      <c r="S515" s="344"/>
      <c r="T515" s="344"/>
      <c r="U515" s="344"/>
      <c r="V515" s="344"/>
      <c r="W515" s="344"/>
      <c r="X515" s="344"/>
      <c r="Y515" s="344"/>
      <c r="Z515" s="344"/>
      <c r="AA515" s="344"/>
      <c r="AB515" s="344"/>
      <c r="AC515" s="344"/>
      <c r="AD515" s="344"/>
      <c r="AE515" s="344"/>
      <c r="AF515" s="344"/>
      <c r="AG515" s="344"/>
      <c r="AH515" s="344"/>
      <c r="AI515" s="344"/>
      <c r="AJ515" s="344"/>
      <c r="AK515" s="344"/>
      <c r="AL515" s="344"/>
      <c r="AM515" s="344"/>
      <c r="AN515" s="344"/>
      <c r="AO515" s="522"/>
      <c r="AP515" s="1454"/>
      <c r="AQ515" s="522"/>
      <c r="AR515" s="522"/>
      <c r="AS515" s="522"/>
      <c r="AT515" s="522"/>
      <c r="AU515" s="486"/>
      <c r="AV515" s="344"/>
      <c r="AW515" s="522"/>
    </row>
    <row r="516" spans="13:49" s="598" customFormat="1">
      <c r="M516" s="522"/>
      <c r="N516" s="522"/>
      <c r="O516" s="522"/>
      <c r="P516" s="522"/>
      <c r="Q516" s="1335"/>
      <c r="R516" s="487"/>
      <c r="S516" s="344"/>
      <c r="T516" s="344"/>
      <c r="U516" s="344"/>
      <c r="V516" s="344"/>
      <c r="W516" s="344"/>
      <c r="X516" s="344"/>
      <c r="Y516" s="344"/>
      <c r="Z516" s="344"/>
      <c r="AA516" s="344"/>
      <c r="AB516" s="344"/>
      <c r="AC516" s="344"/>
      <c r="AD516" s="344"/>
      <c r="AE516" s="344"/>
      <c r="AF516" s="344"/>
      <c r="AG516" s="344"/>
      <c r="AH516" s="344"/>
      <c r="AI516" s="344"/>
      <c r="AJ516" s="344"/>
      <c r="AK516" s="344"/>
      <c r="AL516" s="344"/>
      <c r="AM516" s="344"/>
      <c r="AN516" s="344"/>
      <c r="AO516" s="522"/>
      <c r="AP516" s="1454"/>
      <c r="AQ516" s="522"/>
      <c r="AR516" s="522"/>
      <c r="AS516" s="522"/>
      <c r="AT516" s="522"/>
      <c r="AU516" s="486"/>
      <c r="AV516" s="344"/>
      <c r="AW516" s="522"/>
    </row>
    <row r="517" spans="13:49" s="598" customFormat="1">
      <c r="M517" s="522"/>
      <c r="N517" s="522"/>
      <c r="O517" s="522"/>
      <c r="P517" s="522"/>
      <c r="Q517" s="1335"/>
      <c r="R517" s="487"/>
      <c r="S517" s="344"/>
      <c r="T517" s="344"/>
      <c r="U517" s="344"/>
      <c r="V517" s="344"/>
      <c r="W517" s="344"/>
      <c r="X517" s="344"/>
      <c r="Y517" s="344"/>
      <c r="Z517" s="344"/>
      <c r="AA517" s="344"/>
      <c r="AB517" s="344"/>
      <c r="AC517" s="344"/>
      <c r="AD517" s="344"/>
      <c r="AE517" s="344"/>
      <c r="AF517" s="344"/>
      <c r="AG517" s="344"/>
      <c r="AH517" s="344"/>
      <c r="AI517" s="344"/>
      <c r="AJ517" s="344"/>
      <c r="AK517" s="344"/>
      <c r="AL517" s="344"/>
      <c r="AM517" s="344"/>
      <c r="AN517" s="344"/>
      <c r="AO517" s="522"/>
      <c r="AP517" s="1454"/>
      <c r="AQ517" s="522"/>
      <c r="AR517" s="522"/>
      <c r="AS517" s="522"/>
      <c r="AT517" s="522"/>
      <c r="AU517" s="486"/>
      <c r="AV517" s="344"/>
      <c r="AW517" s="522"/>
    </row>
    <row r="518" spans="13:49" s="598" customFormat="1">
      <c r="M518" s="522"/>
      <c r="N518" s="522"/>
      <c r="O518" s="522"/>
      <c r="P518" s="522"/>
      <c r="Q518" s="1335"/>
      <c r="R518" s="487"/>
      <c r="S518" s="344"/>
      <c r="T518" s="344"/>
      <c r="U518" s="344"/>
      <c r="V518" s="344"/>
      <c r="W518" s="344"/>
      <c r="X518" s="344"/>
      <c r="Y518" s="344"/>
      <c r="Z518" s="344"/>
      <c r="AA518" s="344"/>
      <c r="AB518" s="344"/>
      <c r="AC518" s="344"/>
      <c r="AD518" s="344"/>
      <c r="AE518" s="344"/>
      <c r="AF518" s="344"/>
      <c r="AG518" s="344"/>
      <c r="AH518" s="344"/>
      <c r="AI518" s="344"/>
      <c r="AJ518" s="344"/>
      <c r="AK518" s="344"/>
      <c r="AL518" s="344"/>
      <c r="AM518" s="344"/>
      <c r="AN518" s="344"/>
      <c r="AO518" s="522"/>
      <c r="AP518" s="1454"/>
      <c r="AQ518" s="522"/>
      <c r="AR518" s="522"/>
      <c r="AS518" s="522"/>
      <c r="AT518" s="522"/>
      <c r="AU518" s="486"/>
      <c r="AV518" s="344"/>
      <c r="AW518" s="522"/>
    </row>
    <row r="519" spans="13:49" s="598" customFormat="1">
      <c r="M519" s="522"/>
      <c r="N519" s="522"/>
      <c r="O519" s="522"/>
      <c r="P519" s="522"/>
      <c r="Q519" s="1335"/>
      <c r="R519" s="487"/>
      <c r="S519" s="344"/>
      <c r="T519" s="344"/>
      <c r="U519" s="344"/>
      <c r="V519" s="344"/>
      <c r="W519" s="344"/>
      <c r="X519" s="344"/>
      <c r="Y519" s="344"/>
      <c r="Z519" s="344"/>
      <c r="AA519" s="344"/>
      <c r="AB519" s="344"/>
      <c r="AC519" s="344"/>
      <c r="AD519" s="344"/>
      <c r="AE519" s="344"/>
      <c r="AF519" s="344"/>
      <c r="AG519" s="344"/>
      <c r="AH519" s="344"/>
      <c r="AI519" s="344"/>
      <c r="AJ519" s="344"/>
      <c r="AK519" s="344"/>
      <c r="AL519" s="344"/>
      <c r="AM519" s="344"/>
      <c r="AN519" s="344"/>
      <c r="AO519" s="522"/>
      <c r="AP519" s="1454"/>
      <c r="AQ519" s="522"/>
      <c r="AR519" s="522"/>
      <c r="AS519" s="522"/>
      <c r="AT519" s="522"/>
      <c r="AU519" s="486"/>
      <c r="AV519" s="344"/>
      <c r="AW519" s="522"/>
    </row>
    <row r="520" spans="13:49" s="598" customFormat="1">
      <c r="M520" s="522"/>
      <c r="N520" s="522"/>
      <c r="O520" s="522"/>
      <c r="P520" s="522"/>
      <c r="Q520" s="1335"/>
      <c r="R520" s="487"/>
      <c r="S520" s="344"/>
      <c r="T520" s="344"/>
      <c r="U520" s="344"/>
      <c r="V520" s="344"/>
      <c r="W520" s="344"/>
      <c r="X520" s="344"/>
      <c r="Y520" s="344"/>
      <c r="Z520" s="344"/>
      <c r="AA520" s="344"/>
      <c r="AB520" s="344"/>
      <c r="AC520" s="344"/>
      <c r="AD520" s="344"/>
      <c r="AE520" s="344"/>
      <c r="AF520" s="344"/>
      <c r="AG520" s="344"/>
      <c r="AH520" s="344"/>
      <c r="AI520" s="344"/>
      <c r="AJ520" s="344"/>
      <c r="AK520" s="344"/>
      <c r="AL520" s="344"/>
      <c r="AM520" s="344"/>
      <c r="AN520" s="344"/>
      <c r="AO520" s="522"/>
      <c r="AP520" s="1454"/>
      <c r="AQ520" s="522"/>
      <c r="AR520" s="522"/>
      <c r="AS520" s="522"/>
      <c r="AT520" s="522"/>
      <c r="AU520" s="486"/>
      <c r="AV520" s="344"/>
      <c r="AW520" s="522"/>
    </row>
    <row r="521" spans="13:49" s="598" customFormat="1">
      <c r="M521" s="522"/>
      <c r="N521" s="522"/>
      <c r="O521" s="522"/>
      <c r="P521" s="522"/>
      <c r="Q521" s="1335"/>
      <c r="R521" s="487"/>
      <c r="S521" s="344"/>
      <c r="T521" s="344"/>
      <c r="U521" s="344"/>
      <c r="V521" s="344"/>
      <c r="W521" s="344"/>
      <c r="X521" s="344"/>
      <c r="Y521" s="344"/>
      <c r="Z521" s="344"/>
      <c r="AA521" s="344"/>
      <c r="AB521" s="344"/>
      <c r="AC521" s="344"/>
      <c r="AD521" s="344"/>
      <c r="AE521" s="344"/>
      <c r="AF521" s="344"/>
      <c r="AG521" s="344"/>
      <c r="AH521" s="344"/>
      <c r="AI521" s="344"/>
      <c r="AJ521" s="344"/>
      <c r="AK521" s="344"/>
      <c r="AL521" s="344"/>
      <c r="AM521" s="344"/>
      <c r="AN521" s="344"/>
      <c r="AO521" s="522"/>
      <c r="AP521" s="1454"/>
      <c r="AQ521" s="522"/>
      <c r="AR521" s="522"/>
      <c r="AS521" s="522"/>
      <c r="AT521" s="522"/>
      <c r="AU521" s="486"/>
      <c r="AV521" s="344"/>
      <c r="AW521" s="522"/>
    </row>
    <row r="522" spans="13:49" s="598" customFormat="1">
      <c r="M522" s="522"/>
      <c r="N522" s="522"/>
      <c r="O522" s="522"/>
      <c r="P522" s="522"/>
      <c r="Q522" s="1335"/>
      <c r="R522" s="487"/>
      <c r="S522" s="344"/>
      <c r="T522" s="344"/>
      <c r="U522" s="344"/>
      <c r="V522" s="344"/>
      <c r="W522" s="344"/>
      <c r="X522" s="344"/>
      <c r="Y522" s="344"/>
      <c r="Z522" s="344"/>
      <c r="AA522" s="344"/>
      <c r="AB522" s="344"/>
      <c r="AC522" s="344"/>
      <c r="AD522" s="344"/>
      <c r="AE522" s="344"/>
      <c r="AF522" s="344"/>
      <c r="AG522" s="344"/>
      <c r="AH522" s="344"/>
      <c r="AI522" s="344"/>
      <c r="AJ522" s="344"/>
      <c r="AK522" s="344"/>
      <c r="AL522" s="344"/>
      <c r="AM522" s="344"/>
      <c r="AN522" s="344"/>
      <c r="AO522" s="522"/>
      <c r="AP522" s="1454"/>
      <c r="AQ522" s="522"/>
      <c r="AR522" s="522"/>
      <c r="AS522" s="522"/>
      <c r="AT522" s="522"/>
      <c r="AU522" s="486"/>
      <c r="AV522" s="344"/>
      <c r="AW522" s="522"/>
    </row>
    <row r="523" spans="13:49" s="598" customFormat="1">
      <c r="M523" s="522"/>
      <c r="N523" s="522"/>
      <c r="O523" s="522"/>
      <c r="P523" s="522"/>
      <c r="Q523" s="1335"/>
      <c r="R523" s="487"/>
      <c r="S523" s="344"/>
      <c r="T523" s="344"/>
      <c r="U523" s="344"/>
      <c r="V523" s="344"/>
      <c r="W523" s="344"/>
      <c r="X523" s="344"/>
      <c r="Y523" s="344"/>
      <c r="Z523" s="344"/>
      <c r="AA523" s="344"/>
      <c r="AB523" s="344"/>
      <c r="AC523" s="344"/>
      <c r="AD523" s="344"/>
      <c r="AE523" s="344"/>
      <c r="AF523" s="344"/>
      <c r="AG523" s="344"/>
      <c r="AH523" s="344"/>
      <c r="AI523" s="344"/>
      <c r="AJ523" s="344"/>
      <c r="AK523" s="344"/>
      <c r="AL523" s="344"/>
      <c r="AM523" s="344"/>
      <c r="AN523" s="344"/>
      <c r="AO523" s="522"/>
      <c r="AP523" s="1454"/>
      <c r="AQ523" s="522"/>
      <c r="AR523" s="522"/>
      <c r="AS523" s="522"/>
      <c r="AT523" s="522"/>
      <c r="AU523" s="486"/>
      <c r="AV523" s="344"/>
      <c r="AW523" s="522"/>
    </row>
    <row r="524" spans="13:49" s="598" customFormat="1">
      <c r="M524" s="522"/>
      <c r="N524" s="522"/>
      <c r="O524" s="522"/>
      <c r="P524" s="522"/>
      <c r="Q524" s="1335"/>
      <c r="R524" s="487"/>
      <c r="S524" s="344"/>
      <c r="T524" s="344"/>
      <c r="U524" s="344"/>
      <c r="V524" s="344"/>
      <c r="W524" s="344"/>
      <c r="X524" s="344"/>
      <c r="Y524" s="344"/>
      <c r="Z524" s="344"/>
      <c r="AA524" s="344"/>
      <c r="AB524" s="344"/>
      <c r="AC524" s="344"/>
      <c r="AD524" s="344"/>
      <c r="AE524" s="344"/>
      <c r="AF524" s="344"/>
      <c r="AG524" s="344"/>
      <c r="AH524" s="344"/>
      <c r="AI524" s="344"/>
      <c r="AJ524" s="344"/>
      <c r="AK524" s="344"/>
      <c r="AL524" s="344"/>
      <c r="AM524" s="344"/>
      <c r="AN524" s="344"/>
      <c r="AO524" s="522"/>
      <c r="AP524" s="1454"/>
      <c r="AQ524" s="522"/>
      <c r="AR524" s="522"/>
      <c r="AS524" s="522"/>
      <c r="AT524" s="522"/>
      <c r="AU524" s="486"/>
      <c r="AV524" s="344"/>
      <c r="AW524" s="522"/>
    </row>
    <row r="525" spans="13:49" s="598" customFormat="1">
      <c r="M525" s="522"/>
      <c r="N525" s="522"/>
      <c r="O525" s="522"/>
      <c r="P525" s="522"/>
      <c r="Q525" s="1335"/>
      <c r="R525" s="487"/>
      <c r="S525" s="344"/>
      <c r="T525" s="344"/>
      <c r="U525" s="344"/>
      <c r="V525" s="344"/>
      <c r="W525" s="344"/>
      <c r="X525" s="344"/>
      <c r="Y525" s="344"/>
      <c r="Z525" s="344"/>
      <c r="AA525" s="344"/>
      <c r="AB525" s="344"/>
      <c r="AC525" s="344"/>
      <c r="AD525" s="344"/>
      <c r="AE525" s="344"/>
      <c r="AF525" s="344"/>
      <c r="AG525" s="344"/>
      <c r="AH525" s="344"/>
      <c r="AI525" s="344"/>
      <c r="AJ525" s="344"/>
      <c r="AK525" s="344"/>
      <c r="AL525" s="344"/>
      <c r="AM525" s="344"/>
      <c r="AN525" s="344"/>
      <c r="AO525" s="522"/>
      <c r="AP525" s="1454"/>
      <c r="AQ525" s="522"/>
      <c r="AR525" s="522"/>
      <c r="AS525" s="522"/>
      <c r="AT525" s="522"/>
      <c r="AU525" s="486"/>
      <c r="AV525" s="344"/>
      <c r="AW525" s="522"/>
    </row>
    <row r="526" spans="13:49" s="598" customFormat="1">
      <c r="M526" s="522"/>
      <c r="N526" s="522"/>
      <c r="O526" s="522"/>
      <c r="P526" s="522"/>
      <c r="Q526" s="1335"/>
      <c r="R526" s="487"/>
      <c r="S526" s="344"/>
      <c r="T526" s="344"/>
      <c r="U526" s="344"/>
      <c r="V526" s="344"/>
      <c r="W526" s="344"/>
      <c r="X526" s="344"/>
      <c r="Y526" s="344"/>
      <c r="Z526" s="344"/>
      <c r="AA526" s="344"/>
      <c r="AB526" s="344"/>
      <c r="AC526" s="344"/>
      <c r="AD526" s="344"/>
      <c r="AE526" s="344"/>
      <c r="AF526" s="344"/>
      <c r="AG526" s="344"/>
      <c r="AH526" s="344"/>
      <c r="AI526" s="344"/>
      <c r="AJ526" s="344"/>
      <c r="AK526" s="344"/>
      <c r="AL526" s="344"/>
      <c r="AM526" s="344"/>
      <c r="AN526" s="344"/>
      <c r="AO526" s="522"/>
      <c r="AP526" s="1454"/>
      <c r="AQ526" s="522"/>
      <c r="AR526" s="522"/>
      <c r="AS526" s="522"/>
      <c r="AT526" s="522"/>
      <c r="AU526" s="486"/>
      <c r="AV526" s="344"/>
      <c r="AW526" s="522"/>
    </row>
    <row r="527" spans="13:49" s="598" customFormat="1">
      <c r="M527" s="522"/>
      <c r="N527" s="522"/>
      <c r="O527" s="522"/>
      <c r="P527" s="522"/>
      <c r="Q527" s="1335"/>
      <c r="R527" s="487"/>
      <c r="S527" s="344"/>
      <c r="T527" s="344"/>
      <c r="U527" s="344"/>
      <c r="V527" s="344"/>
      <c r="W527" s="344"/>
      <c r="X527" s="344"/>
      <c r="Y527" s="344"/>
      <c r="Z527" s="344"/>
      <c r="AA527" s="344"/>
      <c r="AB527" s="344"/>
      <c r="AC527" s="344"/>
      <c r="AD527" s="344"/>
      <c r="AE527" s="344"/>
      <c r="AF527" s="344"/>
      <c r="AG527" s="344"/>
      <c r="AH527" s="344"/>
      <c r="AI527" s="344"/>
      <c r="AJ527" s="344"/>
      <c r="AK527" s="344"/>
      <c r="AL527" s="344"/>
      <c r="AM527" s="344"/>
      <c r="AN527" s="344"/>
      <c r="AO527" s="522"/>
      <c r="AP527" s="1454"/>
      <c r="AQ527" s="522"/>
      <c r="AR527" s="522"/>
      <c r="AS527" s="522"/>
      <c r="AT527" s="522"/>
      <c r="AU527" s="486"/>
      <c r="AV527" s="344"/>
      <c r="AW527" s="522"/>
    </row>
    <row r="528" spans="13:49" s="598" customFormat="1">
      <c r="M528" s="522"/>
      <c r="N528" s="522"/>
      <c r="O528" s="522"/>
      <c r="P528" s="522"/>
      <c r="Q528" s="1335"/>
      <c r="R528" s="487"/>
      <c r="S528" s="344"/>
      <c r="T528" s="344"/>
      <c r="U528" s="344"/>
      <c r="V528" s="344"/>
      <c r="W528" s="344"/>
      <c r="X528" s="344"/>
      <c r="Y528" s="344"/>
      <c r="Z528" s="344"/>
      <c r="AA528" s="344"/>
      <c r="AB528" s="344"/>
      <c r="AC528" s="344"/>
      <c r="AD528" s="344"/>
      <c r="AE528" s="344"/>
      <c r="AF528" s="344"/>
      <c r="AG528" s="344"/>
      <c r="AH528" s="344"/>
      <c r="AI528" s="344"/>
      <c r="AJ528" s="344"/>
      <c r="AK528" s="344"/>
      <c r="AL528" s="344"/>
      <c r="AM528" s="344"/>
      <c r="AN528" s="344"/>
      <c r="AO528" s="522"/>
      <c r="AP528" s="1454"/>
      <c r="AQ528" s="522"/>
      <c r="AR528" s="522"/>
      <c r="AS528" s="522"/>
      <c r="AT528" s="522"/>
      <c r="AU528" s="486"/>
      <c r="AV528" s="344"/>
      <c r="AW528" s="522"/>
    </row>
    <row r="529" spans="13:49" s="598" customFormat="1">
      <c r="M529" s="522"/>
      <c r="N529" s="522"/>
      <c r="O529" s="522"/>
      <c r="P529" s="522"/>
      <c r="Q529" s="1335"/>
      <c r="R529" s="487"/>
      <c r="S529" s="344"/>
      <c r="T529" s="344"/>
      <c r="U529" s="344"/>
      <c r="V529" s="344"/>
      <c r="W529" s="344"/>
      <c r="X529" s="344"/>
      <c r="Y529" s="344"/>
      <c r="Z529" s="344"/>
      <c r="AA529" s="344"/>
      <c r="AB529" s="344"/>
      <c r="AC529" s="344"/>
      <c r="AD529" s="344"/>
      <c r="AE529" s="344"/>
      <c r="AF529" s="344"/>
      <c r="AG529" s="344"/>
      <c r="AH529" s="344"/>
      <c r="AI529" s="344"/>
      <c r="AJ529" s="344"/>
      <c r="AK529" s="344"/>
      <c r="AL529" s="344"/>
      <c r="AM529" s="344"/>
      <c r="AN529" s="344"/>
      <c r="AO529" s="522"/>
      <c r="AP529" s="1454"/>
      <c r="AQ529" s="522"/>
      <c r="AR529" s="522"/>
      <c r="AS529" s="522"/>
      <c r="AT529" s="522"/>
      <c r="AU529" s="486"/>
      <c r="AV529" s="344"/>
      <c r="AW529" s="522"/>
    </row>
    <row r="530" spans="13:49" s="598" customFormat="1">
      <c r="M530" s="522"/>
      <c r="N530" s="522"/>
      <c r="O530" s="522"/>
      <c r="P530" s="522"/>
      <c r="Q530" s="1335"/>
      <c r="R530" s="487"/>
      <c r="S530" s="344"/>
      <c r="T530" s="344"/>
      <c r="U530" s="344"/>
      <c r="V530" s="344"/>
      <c r="W530" s="344"/>
      <c r="X530" s="344"/>
      <c r="Y530" s="344"/>
      <c r="Z530" s="344"/>
      <c r="AA530" s="344"/>
      <c r="AB530" s="344"/>
      <c r="AC530" s="344"/>
      <c r="AD530" s="344"/>
      <c r="AE530" s="344"/>
      <c r="AF530" s="344"/>
      <c r="AG530" s="344"/>
      <c r="AH530" s="344"/>
      <c r="AI530" s="344"/>
      <c r="AJ530" s="344"/>
      <c r="AK530" s="344"/>
      <c r="AL530" s="344"/>
      <c r="AM530" s="344"/>
      <c r="AN530" s="344"/>
      <c r="AO530" s="522"/>
      <c r="AP530" s="1454"/>
      <c r="AQ530" s="522"/>
      <c r="AR530" s="522"/>
      <c r="AS530" s="522"/>
      <c r="AT530" s="522"/>
      <c r="AU530" s="486"/>
      <c r="AV530" s="344"/>
      <c r="AW530" s="522"/>
    </row>
    <row r="531" spans="13:49" s="598" customFormat="1">
      <c r="M531" s="522"/>
      <c r="N531" s="522"/>
      <c r="O531" s="522"/>
      <c r="P531" s="522"/>
      <c r="Q531" s="1335"/>
      <c r="R531" s="487"/>
      <c r="S531" s="344"/>
      <c r="T531" s="344"/>
      <c r="U531" s="344"/>
      <c r="V531" s="344"/>
      <c r="W531" s="344"/>
      <c r="X531" s="344"/>
      <c r="Y531" s="344"/>
      <c r="Z531" s="344"/>
      <c r="AA531" s="344"/>
      <c r="AB531" s="344"/>
      <c r="AC531" s="344"/>
      <c r="AD531" s="344"/>
      <c r="AE531" s="344"/>
      <c r="AF531" s="344"/>
      <c r="AG531" s="344"/>
      <c r="AH531" s="344"/>
      <c r="AI531" s="344"/>
      <c r="AJ531" s="344"/>
      <c r="AK531" s="344"/>
      <c r="AL531" s="344"/>
      <c r="AM531" s="344"/>
      <c r="AN531" s="344"/>
      <c r="AO531" s="522"/>
      <c r="AP531" s="1454"/>
      <c r="AQ531" s="522"/>
      <c r="AR531" s="522"/>
      <c r="AS531" s="522"/>
      <c r="AT531" s="522"/>
      <c r="AU531" s="486"/>
      <c r="AV531" s="344"/>
      <c r="AW531" s="522"/>
    </row>
    <row r="532" spans="13:49" s="598" customFormat="1">
      <c r="M532" s="522"/>
      <c r="N532" s="522"/>
      <c r="O532" s="522"/>
      <c r="P532" s="522"/>
      <c r="Q532" s="1335"/>
      <c r="R532" s="487"/>
      <c r="S532" s="344"/>
      <c r="T532" s="344"/>
      <c r="U532" s="344"/>
      <c r="V532" s="344"/>
      <c r="W532" s="344"/>
      <c r="X532" s="344"/>
      <c r="Y532" s="344"/>
      <c r="Z532" s="344"/>
      <c r="AA532" s="344"/>
      <c r="AB532" s="344"/>
      <c r="AC532" s="344"/>
      <c r="AD532" s="344"/>
      <c r="AE532" s="344"/>
      <c r="AF532" s="344"/>
      <c r="AG532" s="344"/>
      <c r="AH532" s="344"/>
      <c r="AI532" s="344"/>
      <c r="AJ532" s="344"/>
      <c r="AK532" s="344"/>
      <c r="AL532" s="344"/>
      <c r="AM532" s="344"/>
      <c r="AN532" s="344"/>
      <c r="AO532" s="522"/>
      <c r="AP532" s="1454"/>
      <c r="AQ532" s="522"/>
      <c r="AR532" s="522"/>
      <c r="AS532" s="522"/>
      <c r="AT532" s="522"/>
      <c r="AU532" s="486"/>
      <c r="AV532" s="344"/>
      <c r="AW532" s="522"/>
    </row>
    <row r="533" spans="13:49" s="598" customFormat="1">
      <c r="M533" s="522"/>
      <c r="N533" s="522"/>
      <c r="O533" s="522"/>
      <c r="P533" s="522"/>
      <c r="Q533" s="1335"/>
      <c r="R533" s="487"/>
      <c r="S533" s="344"/>
      <c r="T533" s="344"/>
      <c r="U533" s="344"/>
      <c r="V533" s="344"/>
      <c r="W533" s="344"/>
      <c r="X533" s="344"/>
      <c r="Y533" s="344"/>
      <c r="Z533" s="344"/>
      <c r="AA533" s="344"/>
      <c r="AB533" s="344"/>
      <c r="AC533" s="344"/>
      <c r="AD533" s="344"/>
      <c r="AE533" s="344"/>
      <c r="AF533" s="344"/>
      <c r="AG533" s="344"/>
      <c r="AH533" s="344"/>
      <c r="AI533" s="344"/>
      <c r="AJ533" s="344"/>
      <c r="AK533" s="344"/>
      <c r="AL533" s="344"/>
      <c r="AM533" s="344"/>
      <c r="AN533" s="344"/>
      <c r="AO533" s="522"/>
      <c r="AP533" s="1454"/>
      <c r="AQ533" s="522"/>
      <c r="AR533" s="522"/>
      <c r="AS533" s="522"/>
      <c r="AT533" s="522"/>
      <c r="AU533" s="486"/>
      <c r="AV533" s="344"/>
      <c r="AW533" s="522"/>
    </row>
    <row r="534" spans="13:49" s="598" customFormat="1">
      <c r="M534" s="522"/>
      <c r="N534" s="522"/>
      <c r="O534" s="522"/>
      <c r="P534" s="522"/>
      <c r="Q534" s="1335"/>
      <c r="R534" s="487"/>
      <c r="S534" s="344"/>
      <c r="T534" s="344"/>
      <c r="U534" s="344"/>
      <c r="V534" s="344"/>
      <c r="W534" s="344"/>
      <c r="X534" s="344"/>
      <c r="Y534" s="344"/>
      <c r="Z534" s="344"/>
      <c r="AA534" s="344"/>
      <c r="AB534" s="344"/>
      <c r="AC534" s="344"/>
      <c r="AD534" s="344"/>
      <c r="AE534" s="344"/>
      <c r="AF534" s="344"/>
      <c r="AG534" s="344"/>
      <c r="AH534" s="344"/>
      <c r="AI534" s="344"/>
      <c r="AJ534" s="344"/>
      <c r="AK534" s="344"/>
      <c r="AL534" s="344"/>
      <c r="AM534" s="344"/>
      <c r="AN534" s="344"/>
      <c r="AO534" s="522"/>
      <c r="AP534" s="1454"/>
      <c r="AQ534" s="522"/>
      <c r="AR534" s="522"/>
      <c r="AS534" s="522"/>
      <c r="AT534" s="522"/>
      <c r="AU534" s="486"/>
      <c r="AV534" s="344"/>
      <c r="AW534" s="522"/>
    </row>
    <row r="535" spans="13:49" s="598" customFormat="1">
      <c r="M535" s="522"/>
      <c r="N535" s="522"/>
      <c r="O535" s="522"/>
      <c r="P535" s="522"/>
      <c r="Q535" s="1335"/>
      <c r="R535" s="487"/>
      <c r="S535" s="344"/>
      <c r="T535" s="344"/>
      <c r="U535" s="344"/>
      <c r="V535" s="344"/>
      <c r="W535" s="344"/>
      <c r="X535" s="344"/>
      <c r="Y535" s="344"/>
      <c r="Z535" s="344"/>
      <c r="AA535" s="344"/>
      <c r="AB535" s="344"/>
      <c r="AC535" s="344"/>
      <c r="AD535" s="344"/>
      <c r="AE535" s="344"/>
      <c r="AF535" s="344"/>
      <c r="AG535" s="344"/>
      <c r="AH535" s="344"/>
      <c r="AI535" s="344"/>
      <c r="AJ535" s="344"/>
      <c r="AK535" s="344"/>
      <c r="AL535" s="344"/>
      <c r="AM535" s="344"/>
      <c r="AN535" s="344"/>
      <c r="AO535" s="522"/>
      <c r="AP535" s="1454"/>
      <c r="AQ535" s="522"/>
      <c r="AR535" s="522"/>
      <c r="AS535" s="522"/>
      <c r="AT535" s="522"/>
      <c r="AU535" s="486"/>
      <c r="AV535" s="344"/>
      <c r="AW535" s="522"/>
    </row>
    <row r="536" spans="13:49" s="598" customFormat="1">
      <c r="M536" s="522"/>
      <c r="N536" s="522"/>
      <c r="O536" s="522"/>
      <c r="P536" s="522"/>
      <c r="Q536" s="1335"/>
      <c r="R536" s="487"/>
      <c r="S536" s="344"/>
      <c r="T536" s="344"/>
      <c r="U536" s="344"/>
      <c r="V536" s="344"/>
      <c r="W536" s="344"/>
      <c r="X536" s="344"/>
      <c r="Y536" s="344"/>
      <c r="Z536" s="344"/>
      <c r="AA536" s="344"/>
      <c r="AB536" s="344"/>
      <c r="AC536" s="344"/>
      <c r="AD536" s="344"/>
      <c r="AE536" s="344"/>
      <c r="AF536" s="344"/>
      <c r="AG536" s="344"/>
      <c r="AH536" s="344"/>
      <c r="AI536" s="344"/>
      <c r="AJ536" s="344"/>
      <c r="AK536" s="344"/>
      <c r="AL536" s="344"/>
      <c r="AM536" s="344"/>
      <c r="AN536" s="344"/>
      <c r="AO536" s="522"/>
      <c r="AP536" s="1454"/>
      <c r="AQ536" s="522"/>
      <c r="AR536" s="522"/>
      <c r="AS536" s="522"/>
      <c r="AT536" s="522"/>
      <c r="AU536" s="486"/>
      <c r="AV536" s="344"/>
      <c r="AW536" s="522"/>
    </row>
    <row r="537" spans="13:49" s="598" customFormat="1">
      <c r="M537" s="522"/>
      <c r="N537" s="522"/>
      <c r="O537" s="522"/>
      <c r="P537" s="522"/>
      <c r="Q537" s="1335"/>
      <c r="R537" s="487"/>
      <c r="S537" s="344"/>
      <c r="T537" s="344"/>
      <c r="U537" s="344"/>
      <c r="V537" s="344"/>
      <c r="W537" s="344"/>
      <c r="X537" s="344"/>
      <c r="Y537" s="344"/>
      <c r="Z537" s="344"/>
      <c r="AA537" s="344"/>
      <c r="AB537" s="344"/>
      <c r="AC537" s="344"/>
      <c r="AD537" s="344"/>
      <c r="AE537" s="344"/>
      <c r="AF537" s="344"/>
      <c r="AG537" s="344"/>
      <c r="AH537" s="344"/>
      <c r="AI537" s="344"/>
      <c r="AJ537" s="344"/>
      <c r="AK537" s="344"/>
      <c r="AL537" s="344"/>
      <c r="AM537" s="344"/>
      <c r="AN537" s="344"/>
      <c r="AO537" s="522"/>
      <c r="AP537" s="1454"/>
      <c r="AQ537" s="522"/>
      <c r="AR537" s="522"/>
      <c r="AS537" s="522"/>
      <c r="AT537" s="522"/>
      <c r="AU537" s="486"/>
      <c r="AV537" s="344"/>
      <c r="AW537" s="522"/>
    </row>
    <row r="538" spans="13:49" s="598" customFormat="1">
      <c r="M538" s="522"/>
      <c r="N538" s="522"/>
      <c r="O538" s="522"/>
      <c r="P538" s="522"/>
      <c r="Q538" s="1335"/>
      <c r="R538" s="487"/>
      <c r="S538" s="344"/>
      <c r="T538" s="344"/>
      <c r="U538" s="344"/>
      <c r="V538" s="344"/>
      <c r="W538" s="344"/>
      <c r="X538" s="344"/>
      <c r="Y538" s="344"/>
      <c r="Z538" s="344"/>
      <c r="AA538" s="344"/>
      <c r="AB538" s="344"/>
      <c r="AC538" s="344"/>
      <c r="AD538" s="344"/>
      <c r="AE538" s="344"/>
      <c r="AF538" s="344"/>
      <c r="AG538" s="344"/>
      <c r="AH538" s="344"/>
      <c r="AI538" s="344"/>
      <c r="AJ538" s="344"/>
      <c r="AK538" s="344"/>
      <c r="AL538" s="344"/>
      <c r="AM538" s="344"/>
      <c r="AN538" s="344"/>
      <c r="AO538" s="522"/>
      <c r="AP538" s="1454"/>
      <c r="AQ538" s="522"/>
      <c r="AR538" s="522"/>
      <c r="AS538" s="522"/>
      <c r="AT538" s="522"/>
      <c r="AU538" s="486"/>
      <c r="AV538" s="344"/>
      <c r="AW538" s="522"/>
    </row>
    <row r="539" spans="13:49" s="598" customFormat="1">
      <c r="M539" s="522"/>
      <c r="N539" s="522"/>
      <c r="O539" s="522"/>
      <c r="P539" s="522"/>
      <c r="Q539" s="1335"/>
      <c r="R539" s="487"/>
      <c r="S539" s="344"/>
      <c r="T539" s="344"/>
      <c r="U539" s="344"/>
      <c r="V539" s="344"/>
      <c r="W539" s="344"/>
      <c r="X539" s="344"/>
      <c r="Y539" s="344"/>
      <c r="Z539" s="344"/>
      <c r="AA539" s="344"/>
      <c r="AB539" s="344"/>
      <c r="AC539" s="344"/>
      <c r="AD539" s="344"/>
      <c r="AE539" s="344"/>
      <c r="AF539" s="344"/>
      <c r="AG539" s="344"/>
      <c r="AH539" s="344"/>
      <c r="AI539" s="344"/>
      <c r="AJ539" s="344"/>
      <c r="AK539" s="344"/>
      <c r="AL539" s="344"/>
      <c r="AM539" s="344"/>
      <c r="AN539" s="344"/>
      <c r="AO539" s="522"/>
      <c r="AP539" s="1454"/>
      <c r="AQ539" s="522"/>
      <c r="AR539" s="522"/>
      <c r="AS539" s="522"/>
      <c r="AT539" s="522"/>
      <c r="AU539" s="486"/>
      <c r="AV539" s="344"/>
      <c r="AW539" s="522"/>
    </row>
    <row r="540" spans="13:49" s="598" customFormat="1">
      <c r="M540" s="522"/>
      <c r="N540" s="522"/>
      <c r="O540" s="522"/>
      <c r="P540" s="522"/>
      <c r="Q540" s="1335"/>
      <c r="R540" s="487"/>
      <c r="S540" s="344"/>
      <c r="T540" s="344"/>
      <c r="U540" s="344"/>
      <c r="V540" s="344"/>
      <c r="W540" s="344"/>
      <c r="X540" s="344"/>
      <c r="Y540" s="344"/>
      <c r="Z540" s="344"/>
      <c r="AA540" s="344"/>
      <c r="AB540" s="344"/>
      <c r="AC540" s="344"/>
      <c r="AD540" s="344"/>
      <c r="AE540" s="344"/>
      <c r="AF540" s="344"/>
      <c r="AG540" s="344"/>
      <c r="AH540" s="344"/>
      <c r="AI540" s="344"/>
      <c r="AJ540" s="344"/>
      <c r="AK540" s="344"/>
      <c r="AL540" s="344"/>
      <c r="AM540" s="344"/>
      <c r="AN540" s="344"/>
      <c r="AO540" s="522"/>
      <c r="AP540" s="1454"/>
      <c r="AQ540" s="522"/>
      <c r="AR540" s="522"/>
      <c r="AS540" s="522"/>
      <c r="AT540" s="522"/>
      <c r="AU540" s="486"/>
      <c r="AV540" s="344"/>
      <c r="AW540" s="522"/>
    </row>
    <row r="541" spans="13:49" s="598" customFormat="1">
      <c r="M541" s="522"/>
      <c r="N541" s="522"/>
      <c r="O541" s="522"/>
      <c r="P541" s="522"/>
      <c r="Q541" s="1335"/>
      <c r="R541" s="487"/>
      <c r="S541" s="344"/>
      <c r="T541" s="344"/>
      <c r="U541" s="344"/>
      <c r="V541" s="344"/>
      <c r="W541" s="344"/>
      <c r="X541" s="344"/>
      <c r="Y541" s="344"/>
      <c r="Z541" s="344"/>
      <c r="AA541" s="344"/>
      <c r="AB541" s="344"/>
      <c r="AC541" s="344"/>
      <c r="AD541" s="344"/>
      <c r="AE541" s="344"/>
      <c r="AF541" s="344"/>
      <c r="AG541" s="344"/>
      <c r="AH541" s="344"/>
      <c r="AI541" s="344"/>
      <c r="AJ541" s="344"/>
      <c r="AK541" s="344"/>
      <c r="AL541" s="344"/>
      <c r="AM541" s="344"/>
      <c r="AN541" s="344"/>
      <c r="AO541" s="522"/>
      <c r="AP541" s="1454"/>
      <c r="AQ541" s="522"/>
      <c r="AR541" s="522"/>
      <c r="AS541" s="522"/>
      <c r="AT541" s="522"/>
      <c r="AU541" s="486"/>
      <c r="AV541" s="344"/>
      <c r="AW541" s="522"/>
    </row>
    <row r="542" spans="13:49" s="598" customFormat="1">
      <c r="M542" s="522"/>
      <c r="N542" s="522"/>
      <c r="O542" s="522"/>
      <c r="P542" s="522"/>
      <c r="Q542" s="1335"/>
      <c r="R542" s="487"/>
      <c r="S542" s="344"/>
      <c r="T542" s="344"/>
      <c r="U542" s="344"/>
      <c r="V542" s="344"/>
      <c r="W542" s="344"/>
      <c r="X542" s="344"/>
      <c r="Y542" s="344"/>
      <c r="Z542" s="344"/>
      <c r="AA542" s="344"/>
      <c r="AB542" s="344"/>
      <c r="AC542" s="344"/>
      <c r="AD542" s="344"/>
      <c r="AE542" s="344"/>
      <c r="AF542" s="344"/>
      <c r="AG542" s="344"/>
      <c r="AH542" s="344"/>
      <c r="AI542" s="344"/>
      <c r="AJ542" s="344"/>
      <c r="AK542" s="344"/>
      <c r="AL542" s="344"/>
      <c r="AM542" s="344"/>
      <c r="AN542" s="344"/>
      <c r="AO542" s="522"/>
      <c r="AP542" s="1454"/>
      <c r="AQ542" s="522"/>
      <c r="AR542" s="522"/>
      <c r="AS542" s="522"/>
      <c r="AT542" s="522"/>
      <c r="AU542" s="486"/>
      <c r="AV542" s="344"/>
      <c r="AW542" s="522"/>
    </row>
    <row r="543" spans="13:49" s="598" customFormat="1">
      <c r="M543" s="522"/>
      <c r="N543" s="522"/>
      <c r="O543" s="522"/>
      <c r="P543" s="522"/>
      <c r="Q543" s="1335"/>
      <c r="R543" s="487"/>
      <c r="S543" s="344"/>
      <c r="T543" s="344"/>
      <c r="U543" s="344"/>
      <c r="V543" s="344"/>
      <c r="W543" s="344"/>
      <c r="X543" s="344"/>
      <c r="Y543" s="344"/>
      <c r="Z543" s="344"/>
      <c r="AA543" s="344"/>
      <c r="AB543" s="344"/>
      <c r="AC543" s="344"/>
      <c r="AD543" s="344"/>
      <c r="AE543" s="344"/>
      <c r="AF543" s="344"/>
      <c r="AG543" s="344"/>
      <c r="AH543" s="344"/>
      <c r="AI543" s="344"/>
      <c r="AJ543" s="344"/>
      <c r="AK543" s="344"/>
      <c r="AL543" s="344"/>
      <c r="AM543" s="344"/>
      <c r="AN543" s="344"/>
      <c r="AO543" s="522"/>
      <c r="AP543" s="1454"/>
      <c r="AQ543" s="522"/>
      <c r="AR543" s="522"/>
      <c r="AS543" s="522"/>
      <c r="AT543" s="522"/>
      <c r="AU543" s="486"/>
      <c r="AV543" s="344"/>
      <c r="AW543" s="522"/>
    </row>
    <row r="544" spans="13:49" s="598" customFormat="1">
      <c r="M544" s="522"/>
      <c r="N544" s="522"/>
      <c r="O544" s="522"/>
      <c r="P544" s="522"/>
      <c r="Q544" s="1335"/>
      <c r="R544" s="487"/>
      <c r="S544" s="344"/>
      <c r="T544" s="344"/>
      <c r="U544" s="344"/>
      <c r="V544" s="344"/>
      <c r="W544" s="344"/>
      <c r="X544" s="344"/>
      <c r="Y544" s="344"/>
      <c r="Z544" s="344"/>
      <c r="AA544" s="344"/>
      <c r="AB544" s="344"/>
      <c r="AC544" s="344"/>
      <c r="AD544" s="344"/>
      <c r="AE544" s="344"/>
      <c r="AF544" s="344"/>
      <c r="AG544" s="344"/>
      <c r="AH544" s="344"/>
      <c r="AI544" s="344"/>
      <c r="AJ544" s="344"/>
      <c r="AK544" s="344"/>
      <c r="AL544" s="344"/>
      <c r="AM544" s="344"/>
      <c r="AN544" s="344"/>
      <c r="AO544" s="522"/>
      <c r="AP544" s="1454"/>
      <c r="AQ544" s="522"/>
      <c r="AR544" s="522"/>
      <c r="AS544" s="522"/>
      <c r="AT544" s="522"/>
      <c r="AU544" s="486"/>
      <c r="AV544" s="344"/>
      <c r="AW544" s="522"/>
    </row>
    <row r="545" spans="13:49" s="598" customFormat="1">
      <c r="M545" s="522"/>
      <c r="N545" s="522"/>
      <c r="O545" s="522"/>
      <c r="P545" s="522"/>
      <c r="Q545" s="1335"/>
      <c r="R545" s="487"/>
      <c r="S545" s="344"/>
      <c r="T545" s="344"/>
      <c r="U545" s="344"/>
      <c r="V545" s="344"/>
      <c r="W545" s="344"/>
      <c r="X545" s="344"/>
      <c r="Y545" s="344"/>
      <c r="Z545" s="344"/>
      <c r="AA545" s="344"/>
      <c r="AB545" s="344"/>
      <c r="AC545" s="344"/>
      <c r="AD545" s="344"/>
      <c r="AE545" s="344"/>
      <c r="AF545" s="344"/>
      <c r="AG545" s="344"/>
      <c r="AH545" s="344"/>
      <c r="AI545" s="344"/>
      <c r="AJ545" s="344"/>
      <c r="AK545" s="344"/>
      <c r="AL545" s="344"/>
      <c r="AM545" s="344"/>
      <c r="AN545" s="344"/>
      <c r="AO545" s="522"/>
      <c r="AP545" s="1454"/>
      <c r="AQ545" s="522"/>
      <c r="AR545" s="522"/>
      <c r="AS545" s="522"/>
      <c r="AT545" s="522"/>
      <c r="AU545" s="486"/>
      <c r="AV545" s="344"/>
      <c r="AW545" s="522"/>
    </row>
    <row r="546" spans="13:49" s="598" customFormat="1">
      <c r="M546" s="522"/>
      <c r="N546" s="522"/>
      <c r="O546" s="522"/>
      <c r="P546" s="522"/>
      <c r="Q546" s="1335"/>
      <c r="R546" s="487"/>
      <c r="S546" s="344"/>
      <c r="T546" s="344"/>
      <c r="U546" s="344"/>
      <c r="V546" s="344"/>
      <c r="W546" s="344"/>
      <c r="X546" s="344"/>
      <c r="Y546" s="344"/>
      <c r="Z546" s="344"/>
      <c r="AA546" s="344"/>
      <c r="AB546" s="344"/>
      <c r="AC546" s="344"/>
      <c r="AD546" s="344"/>
      <c r="AE546" s="344"/>
      <c r="AF546" s="344"/>
      <c r="AG546" s="344"/>
      <c r="AH546" s="344"/>
      <c r="AI546" s="344"/>
      <c r="AJ546" s="344"/>
      <c r="AK546" s="344"/>
      <c r="AL546" s="344"/>
      <c r="AM546" s="344"/>
      <c r="AN546" s="344"/>
      <c r="AO546" s="522"/>
      <c r="AP546" s="1454"/>
      <c r="AQ546" s="522"/>
      <c r="AR546" s="522"/>
      <c r="AS546" s="522"/>
      <c r="AT546" s="522"/>
      <c r="AU546" s="486"/>
      <c r="AV546" s="344"/>
      <c r="AW546" s="522"/>
    </row>
    <row r="547" spans="13:49" s="598" customFormat="1">
      <c r="M547" s="522"/>
      <c r="N547" s="522"/>
      <c r="O547" s="522"/>
      <c r="P547" s="522"/>
      <c r="Q547" s="1335"/>
      <c r="R547" s="487"/>
      <c r="S547" s="344"/>
      <c r="T547" s="344"/>
      <c r="U547" s="344"/>
      <c r="V547" s="344"/>
      <c r="W547" s="344"/>
      <c r="X547" s="344"/>
      <c r="Y547" s="344"/>
      <c r="Z547" s="344"/>
      <c r="AA547" s="344"/>
      <c r="AB547" s="344"/>
      <c r="AC547" s="344"/>
      <c r="AD547" s="344"/>
      <c r="AE547" s="344"/>
      <c r="AF547" s="344"/>
      <c r="AG547" s="344"/>
      <c r="AH547" s="344"/>
      <c r="AI547" s="344"/>
      <c r="AJ547" s="344"/>
      <c r="AK547" s="344"/>
      <c r="AL547" s="344"/>
      <c r="AM547" s="344"/>
      <c r="AN547" s="344"/>
      <c r="AO547" s="522"/>
      <c r="AP547" s="1454"/>
      <c r="AQ547" s="522"/>
      <c r="AR547" s="522"/>
      <c r="AS547" s="522"/>
      <c r="AT547" s="522"/>
      <c r="AU547" s="486"/>
      <c r="AV547" s="344"/>
      <c r="AW547" s="522"/>
    </row>
    <row r="548" spans="13:49" s="598" customFormat="1">
      <c r="M548" s="522"/>
      <c r="N548" s="522"/>
      <c r="O548" s="522"/>
      <c r="P548" s="522"/>
      <c r="Q548" s="1335"/>
      <c r="R548" s="487"/>
      <c r="S548" s="344"/>
      <c r="T548" s="344"/>
      <c r="U548" s="344"/>
      <c r="V548" s="344"/>
      <c r="W548" s="344"/>
      <c r="X548" s="344"/>
      <c r="Y548" s="344"/>
      <c r="Z548" s="344"/>
      <c r="AA548" s="344"/>
      <c r="AB548" s="344"/>
      <c r="AC548" s="344"/>
      <c r="AD548" s="344"/>
      <c r="AE548" s="344"/>
      <c r="AF548" s="344"/>
      <c r="AG548" s="344"/>
      <c r="AH548" s="344"/>
      <c r="AI548" s="344"/>
      <c r="AJ548" s="344"/>
      <c r="AK548" s="344"/>
      <c r="AL548" s="344"/>
      <c r="AM548" s="344"/>
      <c r="AN548" s="344"/>
      <c r="AO548" s="522"/>
      <c r="AP548" s="1454"/>
      <c r="AQ548" s="522"/>
      <c r="AR548" s="522"/>
      <c r="AS548" s="522"/>
      <c r="AT548" s="522"/>
      <c r="AU548" s="486"/>
      <c r="AV548" s="344"/>
      <c r="AW548" s="522"/>
    </row>
    <row r="549" spans="13:49" s="598" customFormat="1">
      <c r="M549" s="522"/>
      <c r="N549" s="522"/>
      <c r="O549" s="522"/>
      <c r="P549" s="522"/>
      <c r="Q549" s="1335"/>
      <c r="R549" s="487"/>
      <c r="S549" s="344"/>
      <c r="T549" s="344"/>
      <c r="U549" s="344"/>
      <c r="V549" s="344"/>
      <c r="W549" s="344"/>
      <c r="X549" s="344"/>
      <c r="Y549" s="344"/>
      <c r="Z549" s="344"/>
      <c r="AA549" s="344"/>
      <c r="AB549" s="344"/>
      <c r="AC549" s="344"/>
      <c r="AD549" s="344"/>
      <c r="AE549" s="344"/>
      <c r="AF549" s="344"/>
      <c r="AG549" s="344"/>
      <c r="AH549" s="344"/>
      <c r="AI549" s="344"/>
      <c r="AJ549" s="344"/>
      <c r="AK549" s="344"/>
      <c r="AL549" s="344"/>
      <c r="AM549" s="344"/>
      <c r="AN549" s="344"/>
      <c r="AO549" s="522"/>
      <c r="AP549" s="1454"/>
      <c r="AQ549" s="522"/>
      <c r="AR549" s="522"/>
      <c r="AS549" s="522"/>
      <c r="AT549" s="522"/>
      <c r="AU549" s="486"/>
      <c r="AV549" s="344"/>
      <c r="AW549" s="522"/>
    </row>
    <row r="550" spans="13:49" s="598" customFormat="1">
      <c r="M550" s="522"/>
      <c r="N550" s="522"/>
      <c r="O550" s="522"/>
      <c r="P550" s="522"/>
      <c r="Q550" s="1335"/>
      <c r="R550" s="487"/>
      <c r="S550" s="344"/>
      <c r="T550" s="344"/>
      <c r="U550" s="344"/>
      <c r="V550" s="344"/>
      <c r="W550" s="344"/>
      <c r="X550" s="344"/>
      <c r="Y550" s="344"/>
      <c r="Z550" s="344"/>
      <c r="AA550" s="344"/>
      <c r="AB550" s="344"/>
      <c r="AC550" s="344"/>
      <c r="AD550" s="344"/>
      <c r="AE550" s="344"/>
      <c r="AF550" s="344"/>
      <c r="AG550" s="344"/>
      <c r="AH550" s="344"/>
      <c r="AI550" s="344"/>
      <c r="AJ550" s="344"/>
      <c r="AK550" s="344"/>
      <c r="AL550" s="344"/>
      <c r="AM550" s="344"/>
      <c r="AN550" s="344"/>
      <c r="AO550" s="522"/>
      <c r="AP550" s="1454"/>
      <c r="AQ550" s="522"/>
      <c r="AR550" s="522"/>
      <c r="AS550" s="522"/>
      <c r="AT550" s="522"/>
      <c r="AU550" s="486"/>
      <c r="AV550" s="344"/>
      <c r="AW550" s="522"/>
    </row>
    <row r="551" spans="13:49" s="598" customFormat="1">
      <c r="M551" s="522"/>
      <c r="N551" s="522"/>
      <c r="O551" s="522"/>
      <c r="P551" s="522"/>
      <c r="Q551" s="1335"/>
      <c r="R551" s="487"/>
      <c r="S551" s="344"/>
      <c r="T551" s="344"/>
      <c r="U551" s="344"/>
      <c r="V551" s="344"/>
      <c r="W551" s="344"/>
      <c r="X551" s="344"/>
      <c r="Y551" s="344"/>
      <c r="Z551" s="344"/>
      <c r="AA551" s="344"/>
      <c r="AB551" s="344"/>
      <c r="AC551" s="344"/>
      <c r="AD551" s="344"/>
      <c r="AE551" s="344"/>
      <c r="AF551" s="344"/>
      <c r="AG551" s="344"/>
      <c r="AH551" s="344"/>
      <c r="AI551" s="344"/>
      <c r="AJ551" s="344"/>
      <c r="AK551" s="344"/>
      <c r="AL551" s="344"/>
      <c r="AM551" s="344"/>
      <c r="AN551" s="344"/>
      <c r="AO551" s="522"/>
      <c r="AP551" s="1454"/>
      <c r="AQ551" s="522"/>
      <c r="AR551" s="522"/>
      <c r="AS551" s="522"/>
      <c r="AT551" s="522"/>
      <c r="AU551" s="486"/>
      <c r="AV551" s="344"/>
      <c r="AW551" s="522"/>
    </row>
    <row r="552" spans="13:49" s="598" customFormat="1">
      <c r="M552" s="522"/>
      <c r="N552" s="522"/>
      <c r="O552" s="522"/>
      <c r="P552" s="522"/>
      <c r="Q552" s="1335"/>
      <c r="R552" s="487"/>
      <c r="S552" s="344"/>
      <c r="T552" s="344"/>
      <c r="U552" s="344"/>
      <c r="V552" s="344"/>
      <c r="W552" s="344"/>
      <c r="X552" s="344"/>
      <c r="Y552" s="344"/>
      <c r="Z552" s="344"/>
      <c r="AA552" s="344"/>
      <c r="AB552" s="344"/>
      <c r="AC552" s="344"/>
      <c r="AD552" s="344"/>
      <c r="AE552" s="344"/>
      <c r="AF552" s="344"/>
      <c r="AG552" s="344"/>
      <c r="AH552" s="344"/>
      <c r="AI552" s="344"/>
      <c r="AJ552" s="344"/>
      <c r="AK552" s="344"/>
      <c r="AL552" s="344"/>
      <c r="AM552" s="344"/>
      <c r="AN552" s="344"/>
      <c r="AO552" s="522"/>
      <c r="AP552" s="1454"/>
      <c r="AQ552" s="522"/>
      <c r="AR552" s="522"/>
      <c r="AS552" s="522"/>
      <c r="AT552" s="522"/>
      <c r="AU552" s="486"/>
      <c r="AV552" s="344"/>
      <c r="AW552" s="522"/>
    </row>
    <row r="553" spans="13:49" s="598" customFormat="1">
      <c r="M553" s="522"/>
      <c r="N553" s="522"/>
      <c r="O553" s="522"/>
      <c r="P553" s="522"/>
      <c r="Q553" s="1335"/>
      <c r="R553" s="487"/>
      <c r="S553" s="344"/>
      <c r="T553" s="344"/>
      <c r="U553" s="344"/>
      <c r="V553" s="344"/>
      <c r="W553" s="344"/>
      <c r="X553" s="344"/>
      <c r="Y553" s="344"/>
      <c r="Z553" s="344"/>
      <c r="AA553" s="344"/>
      <c r="AB553" s="344"/>
      <c r="AC553" s="344"/>
      <c r="AD553" s="344"/>
      <c r="AE553" s="344"/>
      <c r="AF553" s="344"/>
      <c r="AG553" s="344"/>
      <c r="AH553" s="344"/>
      <c r="AI553" s="344"/>
      <c r="AJ553" s="344"/>
      <c r="AK553" s="344"/>
      <c r="AL553" s="344"/>
      <c r="AM553" s="344"/>
      <c r="AN553" s="344"/>
      <c r="AO553" s="522"/>
      <c r="AP553" s="1454"/>
      <c r="AQ553" s="522"/>
      <c r="AR553" s="522"/>
      <c r="AS553" s="522"/>
      <c r="AT553" s="522"/>
      <c r="AU553" s="486"/>
      <c r="AV553" s="344"/>
      <c r="AW553" s="522"/>
    </row>
    <row r="554" spans="13:49" s="598" customFormat="1">
      <c r="M554" s="522"/>
      <c r="N554" s="522"/>
      <c r="O554" s="522"/>
      <c r="P554" s="522"/>
      <c r="Q554" s="1335"/>
      <c r="R554" s="487"/>
      <c r="S554" s="344"/>
      <c r="T554" s="344"/>
      <c r="U554" s="344"/>
      <c r="V554" s="344"/>
      <c r="W554" s="344"/>
      <c r="X554" s="344"/>
      <c r="Y554" s="344"/>
      <c r="Z554" s="344"/>
      <c r="AA554" s="344"/>
      <c r="AB554" s="344"/>
      <c r="AC554" s="344"/>
      <c r="AD554" s="344"/>
      <c r="AE554" s="344"/>
      <c r="AF554" s="344"/>
      <c r="AG554" s="344"/>
      <c r="AH554" s="344"/>
      <c r="AI554" s="344"/>
      <c r="AJ554" s="344"/>
      <c r="AK554" s="344"/>
      <c r="AL554" s="344"/>
      <c r="AM554" s="344"/>
      <c r="AN554" s="344"/>
      <c r="AO554" s="522"/>
      <c r="AP554" s="1454"/>
      <c r="AQ554" s="522"/>
      <c r="AR554" s="522"/>
      <c r="AS554" s="522"/>
      <c r="AT554" s="522"/>
      <c r="AU554" s="486"/>
      <c r="AV554" s="344"/>
      <c r="AW554" s="522"/>
    </row>
    <row r="555" spans="13:49" s="598" customFormat="1">
      <c r="M555" s="522"/>
      <c r="N555" s="522"/>
      <c r="O555" s="522"/>
      <c r="P555" s="522"/>
      <c r="Q555" s="1335"/>
      <c r="R555" s="487"/>
      <c r="S555" s="344"/>
      <c r="T555" s="344"/>
      <c r="U555" s="344"/>
      <c r="V555" s="344"/>
      <c r="W555" s="344"/>
      <c r="X555" s="344"/>
      <c r="Y555" s="344"/>
      <c r="Z555" s="344"/>
      <c r="AA555" s="344"/>
      <c r="AB555" s="344"/>
      <c r="AC555" s="344"/>
      <c r="AD555" s="344"/>
      <c r="AE555" s="344"/>
      <c r="AF555" s="344"/>
      <c r="AG555" s="344"/>
      <c r="AH555" s="344"/>
      <c r="AI555" s="344"/>
      <c r="AJ555" s="344"/>
      <c r="AK555" s="344"/>
      <c r="AL555" s="344"/>
      <c r="AM555" s="344"/>
      <c r="AN555" s="344"/>
      <c r="AO555" s="522"/>
      <c r="AP555" s="1454"/>
      <c r="AQ555" s="522"/>
      <c r="AR555" s="522"/>
      <c r="AS555" s="522"/>
      <c r="AT555" s="522"/>
      <c r="AU555" s="486"/>
      <c r="AV555" s="344"/>
      <c r="AW555" s="522"/>
    </row>
    <row r="556" spans="13:49" s="598" customFormat="1">
      <c r="M556" s="522"/>
      <c r="N556" s="522"/>
      <c r="O556" s="522"/>
      <c r="P556" s="522"/>
      <c r="Q556" s="1335"/>
      <c r="R556" s="487"/>
      <c r="S556" s="344"/>
      <c r="T556" s="344"/>
      <c r="U556" s="344"/>
      <c r="V556" s="344"/>
      <c r="W556" s="344"/>
      <c r="X556" s="344"/>
      <c r="Y556" s="344"/>
      <c r="Z556" s="344"/>
      <c r="AA556" s="344"/>
      <c r="AB556" s="344"/>
      <c r="AC556" s="344"/>
      <c r="AD556" s="344"/>
      <c r="AE556" s="344"/>
      <c r="AF556" s="344"/>
      <c r="AG556" s="344"/>
      <c r="AH556" s="344"/>
      <c r="AI556" s="344"/>
      <c r="AJ556" s="344"/>
      <c r="AK556" s="344"/>
      <c r="AL556" s="344"/>
      <c r="AM556" s="344"/>
      <c r="AN556" s="344"/>
      <c r="AO556" s="522"/>
      <c r="AP556" s="1454"/>
      <c r="AQ556" s="522"/>
      <c r="AR556" s="522"/>
      <c r="AS556" s="522"/>
      <c r="AT556" s="522"/>
      <c r="AU556" s="486"/>
      <c r="AV556" s="344"/>
      <c r="AW556" s="522"/>
    </row>
    <row r="557" spans="13:49" s="598" customFormat="1">
      <c r="M557" s="522"/>
      <c r="N557" s="522"/>
      <c r="O557" s="522"/>
      <c r="P557" s="522"/>
      <c r="Q557" s="1335"/>
      <c r="R557" s="487"/>
      <c r="S557" s="344"/>
      <c r="T557" s="344"/>
      <c r="U557" s="344"/>
      <c r="V557" s="344"/>
      <c r="W557" s="344"/>
      <c r="X557" s="344"/>
      <c r="Y557" s="344"/>
      <c r="Z557" s="344"/>
      <c r="AA557" s="344"/>
      <c r="AB557" s="344"/>
      <c r="AC557" s="344"/>
      <c r="AD557" s="344"/>
      <c r="AE557" s="344"/>
      <c r="AF557" s="344"/>
      <c r="AG557" s="344"/>
      <c r="AH557" s="344"/>
      <c r="AI557" s="344"/>
      <c r="AJ557" s="344"/>
      <c r="AK557" s="344"/>
      <c r="AL557" s="344"/>
      <c r="AM557" s="344"/>
      <c r="AN557" s="344"/>
      <c r="AO557" s="522"/>
      <c r="AP557" s="1454"/>
      <c r="AQ557" s="522"/>
      <c r="AR557" s="522"/>
      <c r="AS557" s="522"/>
      <c r="AT557" s="522"/>
      <c r="AU557" s="486"/>
      <c r="AV557" s="344"/>
      <c r="AW557" s="522"/>
    </row>
    <row r="558" spans="13:49" s="598" customFormat="1">
      <c r="M558" s="522"/>
      <c r="N558" s="522"/>
      <c r="O558" s="522"/>
      <c r="P558" s="522"/>
      <c r="Q558" s="1335"/>
      <c r="R558" s="487"/>
      <c r="S558" s="344"/>
      <c r="T558" s="344"/>
      <c r="U558" s="344"/>
      <c r="V558" s="344"/>
      <c r="W558" s="344"/>
      <c r="X558" s="344"/>
      <c r="Y558" s="344"/>
      <c r="Z558" s="344"/>
      <c r="AA558" s="344"/>
      <c r="AB558" s="344"/>
      <c r="AC558" s="344"/>
      <c r="AD558" s="344"/>
      <c r="AE558" s="344"/>
      <c r="AF558" s="344"/>
      <c r="AG558" s="344"/>
      <c r="AH558" s="344"/>
      <c r="AI558" s="344"/>
      <c r="AJ558" s="344"/>
      <c r="AK558" s="344"/>
      <c r="AL558" s="344"/>
      <c r="AM558" s="344"/>
      <c r="AN558" s="344"/>
      <c r="AO558" s="522"/>
      <c r="AP558" s="1454"/>
      <c r="AQ558" s="522"/>
      <c r="AR558" s="522"/>
      <c r="AS558" s="522"/>
      <c r="AT558" s="522"/>
      <c r="AU558" s="486"/>
      <c r="AV558" s="344"/>
      <c r="AW558" s="522"/>
    </row>
    <row r="559" spans="13:49" s="598" customFormat="1">
      <c r="M559" s="522"/>
      <c r="N559" s="522"/>
      <c r="O559" s="522"/>
      <c r="P559" s="522"/>
      <c r="Q559" s="1335"/>
      <c r="R559" s="487"/>
      <c r="S559" s="344"/>
      <c r="T559" s="344"/>
      <c r="U559" s="344"/>
      <c r="V559" s="344"/>
      <c r="W559" s="344"/>
      <c r="X559" s="344"/>
      <c r="Y559" s="344"/>
      <c r="Z559" s="344"/>
      <c r="AA559" s="344"/>
      <c r="AB559" s="344"/>
      <c r="AC559" s="344"/>
      <c r="AD559" s="344"/>
      <c r="AE559" s="344"/>
      <c r="AF559" s="344"/>
      <c r="AG559" s="344"/>
      <c r="AH559" s="344"/>
      <c r="AI559" s="344"/>
      <c r="AJ559" s="344"/>
      <c r="AK559" s="344"/>
      <c r="AL559" s="344"/>
      <c r="AM559" s="344"/>
      <c r="AN559" s="344"/>
      <c r="AO559" s="522"/>
      <c r="AP559" s="1454"/>
      <c r="AQ559" s="522"/>
      <c r="AR559" s="522"/>
      <c r="AS559" s="522"/>
      <c r="AT559" s="522"/>
      <c r="AU559" s="486"/>
      <c r="AV559" s="344"/>
      <c r="AW559" s="522"/>
    </row>
    <row r="560" spans="13:49" s="598" customFormat="1">
      <c r="M560" s="522"/>
      <c r="N560" s="522"/>
      <c r="O560" s="522"/>
      <c r="P560" s="522"/>
      <c r="Q560" s="1335"/>
      <c r="R560" s="487"/>
      <c r="S560" s="344"/>
      <c r="T560" s="344"/>
      <c r="U560" s="344"/>
      <c r="V560" s="344"/>
      <c r="W560" s="344"/>
      <c r="X560" s="344"/>
      <c r="Y560" s="344"/>
      <c r="Z560" s="344"/>
      <c r="AA560" s="344"/>
      <c r="AB560" s="344"/>
      <c r="AC560" s="344"/>
      <c r="AD560" s="344"/>
      <c r="AE560" s="344"/>
      <c r="AF560" s="344"/>
      <c r="AG560" s="344"/>
      <c r="AH560" s="344"/>
      <c r="AI560" s="344"/>
      <c r="AJ560" s="344"/>
      <c r="AK560" s="344"/>
      <c r="AL560" s="344"/>
      <c r="AM560" s="344"/>
      <c r="AN560" s="344"/>
      <c r="AO560" s="522"/>
      <c r="AP560" s="1454"/>
      <c r="AQ560" s="522"/>
      <c r="AR560" s="522"/>
      <c r="AS560" s="522"/>
      <c r="AT560" s="522"/>
      <c r="AU560" s="486"/>
      <c r="AV560" s="344"/>
      <c r="AW560" s="522"/>
    </row>
    <row r="561" spans="13:49" s="598" customFormat="1">
      <c r="M561" s="522"/>
      <c r="N561" s="522"/>
      <c r="O561" s="522"/>
      <c r="P561" s="522"/>
      <c r="Q561" s="1335"/>
      <c r="R561" s="487"/>
      <c r="S561" s="344"/>
      <c r="T561" s="344"/>
      <c r="U561" s="344"/>
      <c r="V561" s="344"/>
      <c r="W561" s="344"/>
      <c r="X561" s="344"/>
      <c r="Y561" s="344"/>
      <c r="Z561" s="344"/>
      <c r="AA561" s="344"/>
      <c r="AB561" s="344"/>
      <c r="AC561" s="344"/>
      <c r="AD561" s="344"/>
      <c r="AE561" s="344"/>
      <c r="AF561" s="344"/>
      <c r="AG561" s="344"/>
      <c r="AH561" s="344"/>
      <c r="AI561" s="344"/>
      <c r="AJ561" s="344"/>
      <c r="AK561" s="344"/>
      <c r="AL561" s="344"/>
      <c r="AM561" s="344"/>
      <c r="AN561" s="344"/>
      <c r="AO561" s="522"/>
      <c r="AP561" s="1454"/>
      <c r="AQ561" s="522"/>
      <c r="AR561" s="522"/>
      <c r="AS561" s="522"/>
      <c r="AT561" s="522"/>
      <c r="AU561" s="486"/>
      <c r="AV561" s="344"/>
      <c r="AW561" s="522"/>
    </row>
    <row r="562" spans="13:49" s="598" customFormat="1">
      <c r="M562" s="522"/>
      <c r="N562" s="522"/>
      <c r="O562" s="522"/>
      <c r="P562" s="522"/>
      <c r="Q562" s="1335"/>
      <c r="R562" s="487"/>
      <c r="S562" s="344"/>
      <c r="T562" s="344"/>
      <c r="U562" s="344"/>
      <c r="V562" s="344"/>
      <c r="W562" s="344"/>
      <c r="X562" s="344"/>
      <c r="Y562" s="344"/>
      <c r="Z562" s="344"/>
      <c r="AA562" s="344"/>
      <c r="AB562" s="344"/>
      <c r="AC562" s="344"/>
      <c r="AD562" s="344"/>
      <c r="AE562" s="344"/>
      <c r="AF562" s="344"/>
      <c r="AG562" s="344"/>
      <c r="AH562" s="344"/>
      <c r="AI562" s="344"/>
      <c r="AJ562" s="344"/>
      <c r="AK562" s="344"/>
      <c r="AL562" s="344"/>
      <c r="AM562" s="344"/>
      <c r="AN562" s="344"/>
      <c r="AO562" s="522"/>
      <c r="AP562" s="1454"/>
      <c r="AQ562" s="522"/>
      <c r="AR562" s="522"/>
      <c r="AS562" s="522"/>
      <c r="AT562" s="522"/>
      <c r="AU562" s="486"/>
      <c r="AV562" s="344"/>
      <c r="AW562" s="522"/>
    </row>
    <row r="563" spans="13:49" s="598" customFormat="1">
      <c r="M563" s="522"/>
      <c r="N563" s="522"/>
      <c r="O563" s="522"/>
      <c r="P563" s="522"/>
      <c r="Q563" s="1335"/>
      <c r="R563" s="487"/>
      <c r="S563" s="344"/>
      <c r="T563" s="344"/>
      <c r="U563" s="344"/>
      <c r="V563" s="344"/>
      <c r="W563" s="344"/>
      <c r="X563" s="344"/>
      <c r="Y563" s="344"/>
      <c r="Z563" s="344"/>
      <c r="AA563" s="344"/>
      <c r="AB563" s="344"/>
      <c r="AC563" s="344"/>
      <c r="AD563" s="344"/>
      <c r="AE563" s="344"/>
      <c r="AF563" s="344"/>
      <c r="AG563" s="344"/>
      <c r="AH563" s="344"/>
      <c r="AI563" s="344"/>
      <c r="AJ563" s="344"/>
      <c r="AK563" s="344"/>
      <c r="AL563" s="344"/>
      <c r="AM563" s="344"/>
      <c r="AN563" s="344"/>
      <c r="AO563" s="522"/>
      <c r="AP563" s="1454"/>
      <c r="AQ563" s="522"/>
      <c r="AR563" s="522"/>
      <c r="AS563" s="522"/>
      <c r="AT563" s="522"/>
      <c r="AU563" s="486"/>
      <c r="AV563" s="344"/>
      <c r="AW563" s="522"/>
    </row>
    <row r="564" spans="13:49" s="598" customFormat="1">
      <c r="M564" s="522"/>
      <c r="N564" s="522"/>
      <c r="O564" s="522"/>
      <c r="P564" s="522"/>
      <c r="Q564" s="1335"/>
      <c r="R564" s="487"/>
      <c r="S564" s="344"/>
      <c r="T564" s="344"/>
      <c r="U564" s="344"/>
      <c r="V564" s="344"/>
      <c r="W564" s="344"/>
      <c r="X564" s="344"/>
      <c r="Y564" s="344"/>
      <c r="Z564" s="344"/>
      <c r="AA564" s="344"/>
      <c r="AB564" s="344"/>
      <c r="AC564" s="344"/>
      <c r="AD564" s="344"/>
      <c r="AE564" s="344"/>
      <c r="AF564" s="344"/>
      <c r="AG564" s="344"/>
      <c r="AH564" s="344"/>
      <c r="AI564" s="344"/>
      <c r="AJ564" s="344"/>
      <c r="AK564" s="344"/>
      <c r="AL564" s="344"/>
      <c r="AM564" s="344"/>
      <c r="AN564" s="344"/>
      <c r="AO564" s="522"/>
      <c r="AP564" s="1454"/>
      <c r="AQ564" s="522"/>
      <c r="AR564" s="522"/>
      <c r="AS564" s="522"/>
      <c r="AT564" s="522"/>
      <c r="AU564" s="486"/>
      <c r="AV564" s="344"/>
      <c r="AW564" s="522"/>
    </row>
    <row r="565" spans="13:49" s="598" customFormat="1">
      <c r="M565" s="522"/>
      <c r="N565" s="522"/>
      <c r="O565" s="522"/>
      <c r="P565" s="522"/>
      <c r="Q565" s="1335"/>
      <c r="R565" s="487"/>
      <c r="S565" s="344"/>
      <c r="T565" s="344"/>
      <c r="U565" s="344"/>
      <c r="V565" s="344"/>
      <c r="W565" s="344"/>
      <c r="X565" s="344"/>
      <c r="Y565" s="344"/>
      <c r="Z565" s="344"/>
      <c r="AA565" s="344"/>
      <c r="AB565" s="344"/>
      <c r="AC565" s="344"/>
      <c r="AD565" s="344"/>
      <c r="AE565" s="344"/>
      <c r="AF565" s="344"/>
      <c r="AG565" s="344"/>
      <c r="AH565" s="344"/>
      <c r="AI565" s="344"/>
      <c r="AJ565" s="344"/>
      <c r="AK565" s="344"/>
      <c r="AL565" s="344"/>
      <c r="AM565" s="344"/>
      <c r="AN565" s="344"/>
      <c r="AO565" s="522"/>
      <c r="AP565" s="1454"/>
      <c r="AQ565" s="522"/>
      <c r="AR565" s="522"/>
      <c r="AS565" s="522"/>
      <c r="AT565" s="522"/>
      <c r="AU565" s="486"/>
      <c r="AV565" s="344"/>
      <c r="AW565" s="522"/>
    </row>
    <row r="566" spans="13:49" s="598" customFormat="1">
      <c r="M566" s="522"/>
      <c r="N566" s="522"/>
      <c r="O566" s="522"/>
      <c r="P566" s="522"/>
      <c r="Q566" s="1335"/>
      <c r="R566" s="487"/>
      <c r="S566" s="344"/>
      <c r="T566" s="344"/>
      <c r="U566" s="344"/>
      <c r="V566" s="344"/>
      <c r="W566" s="344"/>
      <c r="X566" s="344"/>
      <c r="Y566" s="344"/>
      <c r="Z566" s="344"/>
      <c r="AA566" s="344"/>
      <c r="AB566" s="344"/>
      <c r="AC566" s="344"/>
      <c r="AD566" s="344"/>
      <c r="AE566" s="344"/>
      <c r="AF566" s="344"/>
      <c r="AG566" s="344"/>
      <c r="AH566" s="344"/>
      <c r="AI566" s="344"/>
      <c r="AJ566" s="344"/>
      <c r="AK566" s="344"/>
      <c r="AL566" s="344"/>
      <c r="AM566" s="344"/>
      <c r="AN566" s="344"/>
      <c r="AO566" s="522"/>
      <c r="AP566" s="1454"/>
      <c r="AQ566" s="522"/>
      <c r="AR566" s="522"/>
      <c r="AS566" s="522"/>
      <c r="AT566" s="522"/>
      <c r="AU566" s="486"/>
      <c r="AV566" s="344"/>
      <c r="AW566" s="522"/>
    </row>
    <row r="567" spans="13:49" s="598" customFormat="1">
      <c r="M567" s="522"/>
      <c r="N567" s="522"/>
      <c r="O567" s="522"/>
      <c r="P567" s="522"/>
      <c r="Q567" s="1335"/>
      <c r="R567" s="487"/>
      <c r="S567" s="344"/>
      <c r="T567" s="344"/>
      <c r="U567" s="344"/>
      <c r="V567" s="344"/>
      <c r="W567" s="344"/>
      <c r="X567" s="344"/>
      <c r="Y567" s="344"/>
      <c r="Z567" s="344"/>
      <c r="AA567" s="344"/>
      <c r="AB567" s="344"/>
      <c r="AC567" s="344"/>
      <c r="AD567" s="344"/>
      <c r="AE567" s="344"/>
      <c r="AF567" s="344"/>
      <c r="AG567" s="344"/>
      <c r="AH567" s="344"/>
      <c r="AI567" s="344"/>
      <c r="AJ567" s="344"/>
      <c r="AK567" s="344"/>
      <c r="AL567" s="344"/>
      <c r="AM567" s="344"/>
      <c r="AN567" s="344"/>
      <c r="AO567" s="522"/>
      <c r="AP567" s="1454"/>
      <c r="AQ567" s="522"/>
      <c r="AR567" s="522"/>
      <c r="AS567" s="522"/>
      <c r="AT567" s="522"/>
      <c r="AU567" s="486"/>
      <c r="AV567" s="344"/>
      <c r="AW567" s="522"/>
    </row>
    <row r="568" spans="13:49" s="598" customFormat="1">
      <c r="M568" s="522"/>
      <c r="N568" s="522"/>
      <c r="O568" s="522"/>
      <c r="P568" s="522"/>
      <c r="Q568" s="1335"/>
      <c r="R568" s="487"/>
      <c r="S568" s="344"/>
      <c r="T568" s="344"/>
      <c r="U568" s="344"/>
      <c r="V568" s="344"/>
      <c r="W568" s="344"/>
      <c r="X568" s="344"/>
      <c r="Y568" s="344"/>
      <c r="Z568" s="344"/>
      <c r="AA568" s="344"/>
      <c r="AB568" s="344"/>
      <c r="AC568" s="344"/>
      <c r="AD568" s="344"/>
      <c r="AE568" s="344"/>
      <c r="AF568" s="344"/>
      <c r="AG568" s="344"/>
      <c r="AH568" s="344"/>
      <c r="AI568" s="344"/>
      <c r="AJ568" s="344"/>
      <c r="AK568" s="344"/>
      <c r="AL568" s="344"/>
      <c r="AM568" s="344"/>
      <c r="AN568" s="344"/>
      <c r="AO568" s="522"/>
      <c r="AP568" s="1454"/>
      <c r="AQ568" s="522"/>
      <c r="AR568" s="522"/>
      <c r="AS568" s="522"/>
      <c r="AT568" s="522"/>
      <c r="AU568" s="486"/>
      <c r="AV568" s="344"/>
      <c r="AW568" s="522"/>
    </row>
    <row r="569" spans="13:49" s="598" customFormat="1">
      <c r="M569" s="522"/>
      <c r="N569" s="522"/>
      <c r="O569" s="522"/>
      <c r="P569" s="522"/>
      <c r="Q569" s="1335"/>
      <c r="R569" s="487"/>
      <c r="S569" s="344"/>
      <c r="T569" s="344"/>
      <c r="U569" s="344"/>
      <c r="V569" s="344"/>
      <c r="W569" s="344"/>
      <c r="X569" s="344"/>
      <c r="Y569" s="344"/>
      <c r="Z569" s="344"/>
      <c r="AA569" s="344"/>
      <c r="AB569" s="344"/>
      <c r="AC569" s="344"/>
      <c r="AD569" s="344"/>
      <c r="AE569" s="344"/>
      <c r="AF569" s="344"/>
      <c r="AG569" s="344"/>
      <c r="AH569" s="344"/>
      <c r="AI569" s="344"/>
      <c r="AJ569" s="344"/>
      <c r="AK569" s="344"/>
      <c r="AL569" s="344"/>
      <c r="AM569" s="344"/>
      <c r="AN569" s="344"/>
      <c r="AO569" s="522"/>
      <c r="AP569" s="1454"/>
      <c r="AQ569" s="522"/>
      <c r="AR569" s="522"/>
      <c r="AS569" s="522"/>
      <c r="AT569" s="522"/>
      <c r="AU569" s="486"/>
      <c r="AV569" s="344"/>
      <c r="AW569" s="522"/>
    </row>
    <row r="570" spans="13:49" s="598" customFormat="1">
      <c r="M570" s="522"/>
      <c r="N570" s="522"/>
      <c r="O570" s="522"/>
      <c r="P570" s="522"/>
      <c r="Q570" s="1335"/>
      <c r="R570" s="487"/>
      <c r="S570" s="344"/>
      <c r="T570" s="344"/>
      <c r="U570" s="344"/>
      <c r="V570" s="344"/>
      <c r="W570" s="344"/>
      <c r="X570" s="344"/>
      <c r="Y570" s="344"/>
      <c r="Z570" s="344"/>
      <c r="AA570" s="344"/>
      <c r="AB570" s="344"/>
      <c r="AC570" s="344"/>
      <c r="AD570" s="344"/>
      <c r="AE570" s="344"/>
      <c r="AF570" s="344"/>
      <c r="AG570" s="344"/>
      <c r="AH570" s="344"/>
      <c r="AI570" s="344"/>
      <c r="AJ570" s="344"/>
      <c r="AK570" s="344"/>
      <c r="AL570" s="344"/>
      <c r="AM570" s="344"/>
      <c r="AN570" s="344"/>
      <c r="AO570" s="522"/>
      <c r="AP570" s="1454"/>
      <c r="AQ570" s="522"/>
      <c r="AR570" s="522"/>
      <c r="AS570" s="522"/>
      <c r="AT570" s="522"/>
      <c r="AU570" s="486"/>
      <c r="AV570" s="344"/>
      <c r="AW570" s="522"/>
    </row>
    <row r="571" spans="13:49" s="598" customFormat="1">
      <c r="M571" s="522"/>
      <c r="N571" s="522"/>
      <c r="O571" s="522"/>
      <c r="P571" s="522"/>
      <c r="Q571" s="1335"/>
      <c r="R571" s="487"/>
      <c r="S571" s="344"/>
      <c r="T571" s="344"/>
      <c r="U571" s="344"/>
      <c r="V571" s="344"/>
      <c r="W571" s="344"/>
      <c r="X571" s="344"/>
      <c r="Y571" s="344"/>
      <c r="Z571" s="344"/>
      <c r="AA571" s="344"/>
      <c r="AB571" s="344"/>
      <c r="AC571" s="344"/>
      <c r="AD571" s="344"/>
      <c r="AE571" s="344"/>
      <c r="AF571" s="344"/>
      <c r="AG571" s="344"/>
      <c r="AH571" s="344"/>
      <c r="AI571" s="344"/>
      <c r="AJ571" s="344"/>
      <c r="AK571" s="344"/>
      <c r="AL571" s="344"/>
      <c r="AM571" s="344"/>
      <c r="AN571" s="344"/>
      <c r="AO571" s="522"/>
      <c r="AP571" s="1454"/>
      <c r="AQ571" s="522"/>
      <c r="AR571" s="522"/>
      <c r="AS571" s="522"/>
      <c r="AT571" s="522"/>
      <c r="AU571" s="486"/>
      <c r="AV571" s="344"/>
      <c r="AW571" s="522"/>
    </row>
    <row r="572" spans="13:49" s="598" customFormat="1">
      <c r="M572" s="522"/>
      <c r="N572" s="522"/>
      <c r="O572" s="522"/>
      <c r="P572" s="522"/>
      <c r="Q572" s="1335"/>
      <c r="R572" s="487"/>
      <c r="S572" s="344"/>
      <c r="T572" s="344"/>
      <c r="U572" s="344"/>
      <c r="V572" s="344"/>
      <c r="W572" s="344"/>
      <c r="X572" s="344"/>
      <c r="Y572" s="344"/>
      <c r="Z572" s="344"/>
      <c r="AA572" s="344"/>
      <c r="AB572" s="344"/>
      <c r="AC572" s="344"/>
      <c r="AD572" s="344"/>
      <c r="AE572" s="344"/>
      <c r="AF572" s="344"/>
      <c r="AG572" s="344"/>
      <c r="AH572" s="344"/>
      <c r="AI572" s="344"/>
      <c r="AJ572" s="344"/>
      <c r="AK572" s="344"/>
      <c r="AL572" s="344"/>
      <c r="AM572" s="344"/>
      <c r="AN572" s="344"/>
      <c r="AO572" s="522"/>
      <c r="AP572" s="1454"/>
      <c r="AQ572" s="522"/>
      <c r="AR572" s="522"/>
      <c r="AS572" s="522"/>
      <c r="AT572" s="522"/>
      <c r="AU572" s="486"/>
      <c r="AV572" s="344"/>
      <c r="AW572" s="522"/>
    </row>
    <row r="573" spans="13:49" s="598" customFormat="1">
      <c r="M573" s="522"/>
      <c r="N573" s="522"/>
      <c r="O573" s="522"/>
      <c r="P573" s="522"/>
      <c r="Q573" s="1335"/>
      <c r="R573" s="487"/>
      <c r="S573" s="344"/>
      <c r="T573" s="344"/>
      <c r="U573" s="344"/>
      <c r="V573" s="344"/>
      <c r="W573" s="344"/>
      <c r="X573" s="344"/>
      <c r="Y573" s="344"/>
      <c r="Z573" s="344"/>
      <c r="AA573" s="344"/>
      <c r="AB573" s="344"/>
      <c r="AC573" s="344"/>
      <c r="AD573" s="344"/>
      <c r="AE573" s="344"/>
      <c r="AF573" s="344"/>
      <c r="AG573" s="344"/>
      <c r="AH573" s="344"/>
      <c r="AI573" s="344"/>
      <c r="AJ573" s="344"/>
      <c r="AK573" s="344"/>
      <c r="AL573" s="344"/>
      <c r="AM573" s="344"/>
      <c r="AN573" s="344"/>
      <c r="AO573" s="522"/>
      <c r="AP573" s="1454"/>
      <c r="AQ573" s="522"/>
      <c r="AR573" s="522"/>
      <c r="AS573" s="522"/>
      <c r="AT573" s="522"/>
      <c r="AU573" s="486"/>
      <c r="AV573" s="344"/>
      <c r="AW573" s="522"/>
    </row>
    <row r="574" spans="13:49" s="598" customFormat="1">
      <c r="M574" s="522"/>
      <c r="N574" s="522"/>
      <c r="O574" s="522"/>
      <c r="P574" s="522"/>
      <c r="Q574" s="1335"/>
      <c r="R574" s="487"/>
      <c r="S574" s="344"/>
      <c r="T574" s="344"/>
      <c r="U574" s="344"/>
      <c r="V574" s="344"/>
      <c r="W574" s="344"/>
      <c r="X574" s="344"/>
      <c r="Y574" s="344"/>
      <c r="Z574" s="344"/>
      <c r="AA574" s="344"/>
      <c r="AB574" s="344"/>
      <c r="AC574" s="344"/>
      <c r="AD574" s="344"/>
      <c r="AE574" s="344"/>
      <c r="AF574" s="344"/>
      <c r="AG574" s="344"/>
      <c r="AH574" s="344"/>
      <c r="AI574" s="344"/>
      <c r="AJ574" s="344"/>
      <c r="AK574" s="344"/>
      <c r="AL574" s="344"/>
      <c r="AM574" s="344"/>
      <c r="AN574" s="344"/>
      <c r="AO574" s="522"/>
      <c r="AP574" s="1454"/>
      <c r="AQ574" s="522"/>
      <c r="AR574" s="522"/>
      <c r="AS574" s="522"/>
      <c r="AT574" s="522"/>
      <c r="AU574" s="486"/>
      <c r="AV574" s="344"/>
      <c r="AW574" s="522"/>
    </row>
    <row r="575" spans="13:49" s="598" customFormat="1">
      <c r="M575" s="522"/>
      <c r="N575" s="522"/>
      <c r="O575" s="522"/>
      <c r="P575" s="522"/>
      <c r="Q575" s="1335"/>
      <c r="R575" s="487"/>
      <c r="S575" s="344"/>
      <c r="T575" s="344"/>
      <c r="U575" s="344"/>
      <c r="V575" s="344"/>
      <c r="W575" s="344"/>
      <c r="X575" s="344"/>
      <c r="Y575" s="344"/>
      <c r="Z575" s="344"/>
      <c r="AA575" s="344"/>
      <c r="AB575" s="344"/>
      <c r="AC575" s="344"/>
      <c r="AD575" s="344"/>
      <c r="AE575" s="344"/>
      <c r="AF575" s="344"/>
      <c r="AG575" s="344"/>
      <c r="AH575" s="344"/>
      <c r="AI575" s="344"/>
      <c r="AJ575" s="344"/>
      <c r="AK575" s="344"/>
      <c r="AL575" s="344"/>
      <c r="AM575" s="344"/>
      <c r="AN575" s="344"/>
      <c r="AO575" s="522"/>
      <c r="AP575" s="1454"/>
      <c r="AQ575" s="522"/>
      <c r="AR575" s="522"/>
      <c r="AS575" s="522"/>
      <c r="AT575" s="522"/>
      <c r="AU575" s="486"/>
      <c r="AV575" s="344"/>
      <c r="AW575" s="522"/>
    </row>
    <row r="576" spans="13:49" s="598" customFormat="1">
      <c r="M576" s="522"/>
      <c r="N576" s="522"/>
      <c r="O576" s="522"/>
      <c r="P576" s="522"/>
      <c r="Q576" s="1335"/>
      <c r="R576" s="487"/>
      <c r="S576" s="344"/>
      <c r="T576" s="344"/>
      <c r="U576" s="344"/>
      <c r="V576" s="344"/>
      <c r="W576" s="344"/>
      <c r="X576" s="344"/>
      <c r="Y576" s="344"/>
      <c r="Z576" s="344"/>
      <c r="AA576" s="344"/>
      <c r="AB576" s="344"/>
      <c r="AC576" s="344"/>
      <c r="AD576" s="344"/>
      <c r="AE576" s="344"/>
      <c r="AF576" s="344"/>
      <c r="AG576" s="344"/>
      <c r="AH576" s="344"/>
      <c r="AI576" s="344"/>
      <c r="AJ576" s="344"/>
      <c r="AK576" s="344"/>
      <c r="AL576" s="344"/>
      <c r="AM576" s="344"/>
      <c r="AN576" s="344"/>
      <c r="AO576" s="522"/>
      <c r="AP576" s="1454"/>
      <c r="AQ576" s="522"/>
      <c r="AR576" s="522"/>
      <c r="AS576" s="522"/>
      <c r="AT576" s="522"/>
      <c r="AU576" s="486"/>
      <c r="AV576" s="344"/>
      <c r="AW576" s="522"/>
    </row>
    <row r="577" spans="13:49" s="598" customFormat="1">
      <c r="M577" s="522"/>
      <c r="N577" s="522"/>
      <c r="O577" s="522"/>
      <c r="P577" s="522"/>
      <c r="Q577" s="1335"/>
      <c r="R577" s="487"/>
      <c r="S577" s="344"/>
      <c r="T577" s="344"/>
      <c r="U577" s="344"/>
      <c r="V577" s="344"/>
      <c r="W577" s="344"/>
      <c r="X577" s="344"/>
      <c r="Y577" s="344"/>
      <c r="Z577" s="344"/>
      <c r="AA577" s="344"/>
      <c r="AB577" s="344"/>
      <c r="AC577" s="344"/>
      <c r="AD577" s="344"/>
      <c r="AE577" s="344"/>
      <c r="AF577" s="344"/>
      <c r="AG577" s="344"/>
      <c r="AH577" s="344"/>
      <c r="AI577" s="344"/>
      <c r="AJ577" s="344"/>
      <c r="AK577" s="344"/>
      <c r="AL577" s="344"/>
      <c r="AM577" s="344"/>
      <c r="AN577" s="344"/>
      <c r="AO577" s="522"/>
      <c r="AP577" s="1454"/>
      <c r="AQ577" s="522"/>
      <c r="AR577" s="522"/>
      <c r="AS577" s="522"/>
      <c r="AT577" s="522"/>
      <c r="AU577" s="486"/>
      <c r="AV577" s="344"/>
      <c r="AW577" s="522"/>
    </row>
    <row r="578" spans="13:49" s="598" customFormat="1">
      <c r="M578" s="522"/>
      <c r="N578" s="522"/>
      <c r="O578" s="522"/>
      <c r="P578" s="522"/>
      <c r="Q578" s="1335"/>
      <c r="R578" s="487"/>
      <c r="S578" s="344"/>
      <c r="T578" s="344"/>
      <c r="U578" s="344"/>
      <c r="V578" s="344"/>
      <c r="W578" s="344"/>
      <c r="X578" s="344"/>
      <c r="Y578" s="344"/>
      <c r="Z578" s="344"/>
      <c r="AA578" s="344"/>
      <c r="AB578" s="344"/>
      <c r="AC578" s="344"/>
      <c r="AD578" s="344"/>
      <c r="AE578" s="344"/>
      <c r="AF578" s="344"/>
      <c r="AG578" s="344"/>
      <c r="AH578" s="344"/>
      <c r="AI578" s="344"/>
      <c r="AJ578" s="344"/>
      <c r="AK578" s="344"/>
      <c r="AL578" s="344"/>
      <c r="AM578" s="344"/>
      <c r="AN578" s="344"/>
      <c r="AO578" s="522"/>
      <c r="AP578" s="1454"/>
      <c r="AQ578" s="522"/>
      <c r="AR578" s="522"/>
      <c r="AS578" s="522"/>
      <c r="AT578" s="522"/>
      <c r="AU578" s="486"/>
      <c r="AV578" s="344"/>
      <c r="AW578" s="522"/>
    </row>
    <row r="579" spans="13:49" s="598" customFormat="1">
      <c r="M579" s="522"/>
      <c r="N579" s="522"/>
      <c r="O579" s="522"/>
      <c r="P579" s="522"/>
      <c r="Q579" s="1335"/>
      <c r="R579" s="487"/>
      <c r="S579" s="344"/>
      <c r="T579" s="344"/>
      <c r="U579" s="344"/>
      <c r="V579" s="344"/>
      <c r="W579" s="344"/>
      <c r="X579" s="344"/>
      <c r="Y579" s="344"/>
      <c r="Z579" s="344"/>
      <c r="AA579" s="344"/>
      <c r="AB579" s="344"/>
      <c r="AC579" s="344"/>
      <c r="AD579" s="344"/>
      <c r="AE579" s="344"/>
      <c r="AF579" s="344"/>
      <c r="AG579" s="344"/>
      <c r="AH579" s="344"/>
      <c r="AI579" s="344"/>
      <c r="AJ579" s="344"/>
      <c r="AK579" s="344"/>
      <c r="AL579" s="344"/>
      <c r="AM579" s="344"/>
      <c r="AN579" s="344"/>
      <c r="AO579" s="522"/>
      <c r="AP579" s="1454"/>
      <c r="AQ579" s="522"/>
      <c r="AR579" s="522"/>
      <c r="AS579" s="522"/>
      <c r="AT579" s="522"/>
      <c r="AU579" s="486"/>
      <c r="AV579" s="344"/>
      <c r="AW579" s="522"/>
    </row>
    <row r="580" spans="13:49" s="598" customFormat="1">
      <c r="M580" s="522"/>
      <c r="N580" s="522"/>
      <c r="O580" s="522"/>
      <c r="P580" s="522"/>
      <c r="Q580" s="1335"/>
      <c r="R580" s="487"/>
      <c r="S580" s="344"/>
      <c r="T580" s="344"/>
      <c r="U580" s="344"/>
      <c r="V580" s="344"/>
      <c r="W580" s="344"/>
      <c r="X580" s="344"/>
      <c r="Y580" s="344"/>
      <c r="Z580" s="344"/>
      <c r="AA580" s="344"/>
      <c r="AB580" s="344"/>
      <c r="AC580" s="344"/>
      <c r="AD580" s="344"/>
      <c r="AE580" s="344"/>
      <c r="AF580" s="344"/>
      <c r="AG580" s="344"/>
      <c r="AH580" s="344"/>
      <c r="AI580" s="344"/>
      <c r="AJ580" s="344"/>
      <c r="AK580" s="344"/>
      <c r="AL580" s="344"/>
      <c r="AM580" s="344"/>
      <c r="AN580" s="344"/>
      <c r="AO580" s="522"/>
      <c r="AP580" s="1454"/>
      <c r="AQ580" s="522"/>
      <c r="AR580" s="522"/>
      <c r="AS580" s="522"/>
      <c r="AT580" s="522"/>
      <c r="AU580" s="486"/>
      <c r="AV580" s="344"/>
      <c r="AW580" s="522"/>
    </row>
    <row r="581" spans="13:49" s="598" customFormat="1">
      <c r="M581" s="522"/>
      <c r="N581" s="522"/>
      <c r="O581" s="522"/>
      <c r="P581" s="522"/>
      <c r="Q581" s="1335"/>
      <c r="R581" s="487"/>
      <c r="S581" s="344"/>
      <c r="T581" s="344"/>
      <c r="U581" s="344"/>
      <c r="V581" s="344"/>
      <c r="W581" s="344"/>
      <c r="X581" s="344"/>
      <c r="Y581" s="344"/>
      <c r="Z581" s="344"/>
      <c r="AA581" s="344"/>
      <c r="AB581" s="344"/>
      <c r="AC581" s="344"/>
      <c r="AD581" s="344"/>
      <c r="AE581" s="344"/>
      <c r="AF581" s="344"/>
      <c r="AG581" s="344"/>
      <c r="AH581" s="344"/>
      <c r="AI581" s="344"/>
      <c r="AJ581" s="344"/>
      <c r="AK581" s="344"/>
      <c r="AL581" s="344"/>
      <c r="AM581" s="344"/>
      <c r="AN581" s="344"/>
      <c r="AO581" s="522"/>
      <c r="AP581" s="1454"/>
      <c r="AQ581" s="522"/>
      <c r="AR581" s="522"/>
      <c r="AS581" s="522"/>
      <c r="AT581" s="522"/>
      <c r="AU581" s="486"/>
      <c r="AV581" s="344"/>
      <c r="AW581" s="522"/>
    </row>
    <row r="582" spans="13:49" s="598" customFormat="1">
      <c r="M582" s="522"/>
      <c r="N582" s="522"/>
      <c r="O582" s="522"/>
      <c r="P582" s="522"/>
      <c r="Q582" s="1335"/>
      <c r="R582" s="487"/>
      <c r="S582" s="344"/>
      <c r="T582" s="344"/>
      <c r="U582" s="344"/>
      <c r="V582" s="344"/>
      <c r="W582" s="344"/>
      <c r="X582" s="344"/>
      <c r="Y582" s="344"/>
      <c r="Z582" s="344"/>
      <c r="AA582" s="344"/>
      <c r="AB582" s="344"/>
      <c r="AC582" s="344"/>
      <c r="AD582" s="344"/>
      <c r="AE582" s="344"/>
      <c r="AF582" s="344"/>
      <c r="AG582" s="344"/>
      <c r="AH582" s="344"/>
      <c r="AI582" s="344"/>
      <c r="AJ582" s="344"/>
      <c r="AK582" s="344"/>
      <c r="AL582" s="344"/>
      <c r="AM582" s="344"/>
      <c r="AN582" s="344"/>
      <c r="AO582" s="522"/>
      <c r="AP582" s="1454"/>
      <c r="AQ582" s="522"/>
      <c r="AR582" s="522"/>
      <c r="AS582" s="522"/>
      <c r="AT582" s="522"/>
      <c r="AU582" s="486"/>
      <c r="AV582" s="344"/>
      <c r="AW582" s="522"/>
    </row>
    <row r="583" spans="13:49" s="598" customFormat="1">
      <c r="M583" s="522"/>
      <c r="N583" s="522"/>
      <c r="O583" s="522"/>
      <c r="P583" s="522"/>
      <c r="Q583" s="1335"/>
      <c r="R583" s="487"/>
      <c r="S583" s="344"/>
      <c r="T583" s="344"/>
      <c r="U583" s="344"/>
      <c r="V583" s="344"/>
      <c r="W583" s="344"/>
      <c r="X583" s="344"/>
      <c r="Y583" s="344"/>
      <c r="Z583" s="344"/>
      <c r="AA583" s="344"/>
      <c r="AB583" s="344"/>
      <c r="AC583" s="344"/>
      <c r="AD583" s="344"/>
      <c r="AE583" s="344"/>
      <c r="AF583" s="344"/>
      <c r="AG583" s="344"/>
      <c r="AH583" s="344"/>
      <c r="AI583" s="344"/>
      <c r="AJ583" s="344"/>
      <c r="AK583" s="344"/>
      <c r="AL583" s="344"/>
      <c r="AM583" s="344"/>
      <c r="AN583" s="344"/>
      <c r="AO583" s="522"/>
      <c r="AP583" s="1454"/>
      <c r="AQ583" s="522"/>
      <c r="AR583" s="522"/>
      <c r="AS583" s="522"/>
      <c r="AT583" s="522"/>
      <c r="AU583" s="486"/>
      <c r="AV583" s="344"/>
      <c r="AW583" s="522"/>
    </row>
    <row r="584" spans="13:49" s="598" customFormat="1">
      <c r="M584" s="522"/>
      <c r="N584" s="522"/>
      <c r="O584" s="522"/>
      <c r="P584" s="522"/>
      <c r="Q584" s="1335"/>
      <c r="R584" s="487"/>
      <c r="S584" s="344"/>
      <c r="T584" s="344"/>
      <c r="U584" s="344"/>
      <c r="V584" s="344"/>
      <c r="W584" s="344"/>
      <c r="X584" s="344"/>
      <c r="Y584" s="344"/>
      <c r="Z584" s="344"/>
      <c r="AA584" s="344"/>
      <c r="AB584" s="344"/>
      <c r="AC584" s="344"/>
      <c r="AD584" s="344"/>
      <c r="AE584" s="344"/>
      <c r="AF584" s="344"/>
      <c r="AG584" s="344"/>
      <c r="AH584" s="344"/>
      <c r="AI584" s="344"/>
      <c r="AJ584" s="344"/>
      <c r="AK584" s="344"/>
      <c r="AL584" s="344"/>
      <c r="AM584" s="344"/>
      <c r="AN584" s="344"/>
      <c r="AO584" s="522"/>
      <c r="AP584" s="1454"/>
      <c r="AQ584" s="522"/>
      <c r="AR584" s="522"/>
      <c r="AS584" s="522"/>
      <c r="AT584" s="522"/>
      <c r="AU584" s="486"/>
      <c r="AV584" s="344"/>
      <c r="AW584" s="522"/>
    </row>
    <row r="585" spans="13:49" s="598" customFormat="1">
      <c r="M585" s="522"/>
      <c r="N585" s="522"/>
      <c r="O585" s="522"/>
      <c r="P585" s="522"/>
      <c r="Q585" s="1335"/>
      <c r="R585" s="487"/>
      <c r="S585" s="344"/>
      <c r="T585" s="344"/>
      <c r="U585" s="344"/>
      <c r="V585" s="344"/>
      <c r="W585" s="344"/>
      <c r="X585" s="344"/>
      <c r="Y585" s="344"/>
      <c r="Z585" s="344"/>
      <c r="AA585" s="344"/>
      <c r="AB585" s="344"/>
      <c r="AC585" s="344"/>
      <c r="AD585" s="344"/>
      <c r="AE585" s="344"/>
      <c r="AF585" s="344"/>
      <c r="AG585" s="344"/>
      <c r="AH585" s="344"/>
      <c r="AI585" s="344"/>
      <c r="AJ585" s="344"/>
      <c r="AK585" s="344"/>
      <c r="AL585" s="344"/>
      <c r="AM585" s="344"/>
      <c r="AN585" s="344"/>
      <c r="AO585" s="522"/>
      <c r="AP585" s="1454"/>
      <c r="AQ585" s="522"/>
      <c r="AR585" s="522"/>
      <c r="AS585" s="522"/>
      <c r="AT585" s="522"/>
      <c r="AU585" s="486"/>
      <c r="AV585" s="344"/>
      <c r="AW585" s="522"/>
    </row>
    <row r="586" spans="13:49" s="598" customFormat="1">
      <c r="M586" s="522"/>
      <c r="N586" s="522"/>
      <c r="O586" s="522"/>
      <c r="P586" s="522"/>
      <c r="Q586" s="1335"/>
      <c r="R586" s="487"/>
      <c r="S586" s="344"/>
      <c r="T586" s="344"/>
      <c r="U586" s="344"/>
      <c r="V586" s="344"/>
      <c r="W586" s="344"/>
      <c r="X586" s="344"/>
      <c r="Y586" s="344"/>
      <c r="Z586" s="344"/>
      <c r="AA586" s="344"/>
      <c r="AB586" s="344"/>
      <c r="AC586" s="344"/>
      <c r="AD586" s="344"/>
      <c r="AE586" s="344"/>
      <c r="AF586" s="344"/>
      <c r="AG586" s="344"/>
      <c r="AH586" s="344"/>
      <c r="AI586" s="344"/>
      <c r="AJ586" s="344"/>
      <c r="AK586" s="344"/>
      <c r="AL586" s="344"/>
      <c r="AM586" s="344"/>
      <c r="AN586" s="344"/>
      <c r="AO586" s="522"/>
      <c r="AP586" s="1454"/>
      <c r="AQ586" s="522"/>
      <c r="AR586" s="522"/>
      <c r="AS586" s="522"/>
      <c r="AT586" s="522"/>
      <c r="AU586" s="486"/>
      <c r="AV586" s="344"/>
      <c r="AW586" s="522"/>
    </row>
    <row r="587" spans="13:49" s="598" customFormat="1">
      <c r="M587" s="522"/>
      <c r="N587" s="522"/>
      <c r="O587" s="522"/>
      <c r="P587" s="522"/>
      <c r="Q587" s="1335"/>
      <c r="R587" s="487"/>
      <c r="S587" s="344"/>
      <c r="T587" s="344"/>
      <c r="U587" s="344"/>
      <c r="V587" s="344"/>
      <c r="W587" s="344"/>
      <c r="X587" s="344"/>
      <c r="Y587" s="344"/>
      <c r="Z587" s="344"/>
      <c r="AA587" s="344"/>
      <c r="AB587" s="344"/>
      <c r="AC587" s="344"/>
      <c r="AD587" s="344"/>
      <c r="AE587" s="344"/>
      <c r="AF587" s="344"/>
      <c r="AG587" s="344"/>
      <c r="AH587" s="344"/>
      <c r="AI587" s="344"/>
      <c r="AJ587" s="344"/>
      <c r="AK587" s="344"/>
      <c r="AL587" s="344"/>
      <c r="AM587" s="344"/>
      <c r="AN587" s="344"/>
      <c r="AO587" s="522"/>
      <c r="AP587" s="1454"/>
      <c r="AQ587" s="522"/>
      <c r="AR587" s="522"/>
      <c r="AS587" s="522"/>
      <c r="AT587" s="522"/>
      <c r="AU587" s="486"/>
      <c r="AV587" s="344"/>
      <c r="AW587" s="522"/>
    </row>
    <row r="588" spans="13:49" s="598" customFormat="1">
      <c r="M588" s="522"/>
      <c r="N588" s="522"/>
      <c r="O588" s="522"/>
      <c r="P588" s="522"/>
      <c r="Q588" s="1335"/>
      <c r="R588" s="487"/>
      <c r="S588" s="344"/>
      <c r="T588" s="344"/>
      <c r="U588" s="344"/>
      <c r="V588" s="344"/>
      <c r="W588" s="344"/>
      <c r="X588" s="344"/>
      <c r="Y588" s="344"/>
      <c r="Z588" s="344"/>
      <c r="AA588" s="344"/>
      <c r="AB588" s="344"/>
      <c r="AC588" s="344"/>
      <c r="AD588" s="344"/>
      <c r="AE588" s="344"/>
      <c r="AF588" s="344"/>
      <c r="AG588" s="344"/>
      <c r="AH588" s="344"/>
      <c r="AI588" s="344"/>
      <c r="AJ588" s="344"/>
      <c r="AK588" s="344"/>
      <c r="AL588" s="344"/>
      <c r="AM588" s="344"/>
      <c r="AN588" s="344"/>
      <c r="AO588" s="522"/>
      <c r="AP588" s="1454"/>
      <c r="AQ588" s="522"/>
      <c r="AR588" s="522"/>
      <c r="AS588" s="522"/>
      <c r="AT588" s="522"/>
      <c r="AU588" s="486"/>
      <c r="AV588" s="344"/>
      <c r="AW588" s="522"/>
    </row>
    <row r="589" spans="13:49" s="598" customFormat="1">
      <c r="M589" s="522"/>
      <c r="N589" s="522"/>
      <c r="O589" s="522"/>
      <c r="P589" s="522"/>
      <c r="Q589" s="1335"/>
      <c r="R589" s="487"/>
      <c r="S589" s="344"/>
      <c r="T589" s="344"/>
      <c r="U589" s="344"/>
      <c r="V589" s="344"/>
      <c r="W589" s="344"/>
      <c r="X589" s="344"/>
      <c r="Y589" s="344"/>
      <c r="Z589" s="344"/>
      <c r="AA589" s="344"/>
      <c r="AB589" s="344"/>
      <c r="AC589" s="344"/>
      <c r="AD589" s="344"/>
      <c r="AE589" s="344"/>
      <c r="AF589" s="344"/>
      <c r="AG589" s="344"/>
      <c r="AH589" s="344"/>
      <c r="AI589" s="344"/>
      <c r="AJ589" s="344"/>
      <c r="AK589" s="344"/>
      <c r="AL589" s="344"/>
      <c r="AM589" s="344"/>
      <c r="AN589" s="344"/>
      <c r="AO589" s="522"/>
      <c r="AP589" s="1454"/>
      <c r="AQ589" s="522"/>
      <c r="AR589" s="522"/>
      <c r="AS589" s="522"/>
      <c r="AT589" s="522"/>
      <c r="AU589" s="486"/>
      <c r="AV589" s="344"/>
      <c r="AW589" s="522"/>
    </row>
    <row r="590" spans="13:49" s="598" customFormat="1">
      <c r="M590" s="522"/>
      <c r="N590" s="522"/>
      <c r="O590" s="522"/>
      <c r="P590" s="522"/>
      <c r="Q590" s="1335"/>
      <c r="R590" s="487"/>
      <c r="S590" s="344"/>
      <c r="T590" s="344"/>
      <c r="U590" s="344"/>
      <c r="V590" s="344"/>
      <c r="W590" s="344"/>
      <c r="X590" s="344"/>
      <c r="Y590" s="344"/>
      <c r="Z590" s="344"/>
      <c r="AA590" s="344"/>
      <c r="AB590" s="344"/>
      <c r="AC590" s="344"/>
      <c r="AD590" s="344"/>
      <c r="AE590" s="344"/>
      <c r="AF590" s="344"/>
      <c r="AG590" s="344"/>
      <c r="AH590" s="344"/>
      <c r="AI590" s="344"/>
      <c r="AJ590" s="344"/>
      <c r="AK590" s="344"/>
      <c r="AL590" s="344"/>
      <c r="AM590" s="344"/>
      <c r="AN590" s="344"/>
      <c r="AO590" s="522"/>
      <c r="AP590" s="1454"/>
      <c r="AQ590" s="522"/>
      <c r="AR590" s="522"/>
      <c r="AS590" s="522"/>
      <c r="AT590" s="522"/>
      <c r="AU590" s="486"/>
      <c r="AV590" s="344"/>
      <c r="AW590" s="522"/>
    </row>
    <row r="591" spans="13:49" s="598" customFormat="1">
      <c r="M591" s="522"/>
      <c r="N591" s="522"/>
      <c r="O591" s="522"/>
      <c r="P591" s="522"/>
      <c r="Q591" s="1335"/>
      <c r="R591" s="487"/>
      <c r="S591" s="344"/>
      <c r="T591" s="344"/>
      <c r="U591" s="344"/>
      <c r="V591" s="344"/>
      <c r="W591" s="344"/>
      <c r="X591" s="344"/>
      <c r="Y591" s="344"/>
      <c r="Z591" s="344"/>
      <c r="AA591" s="344"/>
      <c r="AB591" s="344"/>
      <c r="AC591" s="344"/>
      <c r="AD591" s="344"/>
      <c r="AE591" s="344"/>
      <c r="AF591" s="344"/>
      <c r="AG591" s="344"/>
      <c r="AH591" s="344"/>
      <c r="AI591" s="344"/>
      <c r="AJ591" s="344"/>
      <c r="AK591" s="344"/>
      <c r="AL591" s="344"/>
      <c r="AM591" s="344"/>
      <c r="AN591" s="344"/>
      <c r="AO591" s="522"/>
      <c r="AP591" s="1454"/>
      <c r="AQ591" s="522"/>
      <c r="AR591" s="522"/>
      <c r="AS591" s="522"/>
      <c r="AT591" s="522"/>
      <c r="AU591" s="486"/>
      <c r="AV591" s="344"/>
      <c r="AW591" s="522"/>
    </row>
    <row r="592" spans="13:49" s="598" customFormat="1">
      <c r="M592" s="522"/>
      <c r="N592" s="522"/>
      <c r="O592" s="522"/>
      <c r="P592" s="522"/>
      <c r="Q592" s="1335"/>
      <c r="R592" s="487"/>
      <c r="S592" s="344"/>
      <c r="T592" s="344"/>
      <c r="U592" s="344"/>
      <c r="V592" s="344"/>
      <c r="W592" s="344"/>
      <c r="X592" s="344"/>
      <c r="Y592" s="344"/>
      <c r="Z592" s="344"/>
      <c r="AA592" s="344"/>
      <c r="AB592" s="344"/>
      <c r="AC592" s="344"/>
      <c r="AD592" s="344"/>
      <c r="AE592" s="344"/>
      <c r="AF592" s="344"/>
      <c r="AG592" s="344"/>
      <c r="AH592" s="344"/>
      <c r="AI592" s="344"/>
      <c r="AJ592" s="344"/>
      <c r="AK592" s="344"/>
      <c r="AL592" s="344"/>
      <c r="AM592" s="344"/>
      <c r="AN592" s="344"/>
      <c r="AO592" s="522"/>
      <c r="AP592" s="1454"/>
      <c r="AQ592" s="522"/>
      <c r="AR592" s="522"/>
      <c r="AS592" s="522"/>
      <c r="AT592" s="522"/>
      <c r="AU592" s="486"/>
      <c r="AV592" s="344"/>
      <c r="AW592" s="522"/>
    </row>
    <row r="593" spans="13:49" s="598" customFormat="1">
      <c r="M593" s="522"/>
      <c r="N593" s="522"/>
      <c r="O593" s="522"/>
      <c r="P593" s="522"/>
      <c r="Q593" s="1335"/>
      <c r="R593" s="487"/>
      <c r="S593" s="344"/>
      <c r="T593" s="344"/>
      <c r="U593" s="344"/>
      <c r="V593" s="344"/>
      <c r="W593" s="344"/>
      <c r="X593" s="344"/>
      <c r="Y593" s="344"/>
      <c r="Z593" s="344"/>
      <c r="AA593" s="344"/>
      <c r="AB593" s="344"/>
      <c r="AC593" s="344"/>
      <c r="AD593" s="344"/>
      <c r="AE593" s="344"/>
      <c r="AF593" s="344"/>
      <c r="AG593" s="344"/>
      <c r="AH593" s="344"/>
      <c r="AI593" s="344"/>
      <c r="AJ593" s="344"/>
      <c r="AK593" s="344"/>
      <c r="AL593" s="344"/>
      <c r="AM593" s="344"/>
      <c r="AN593" s="344"/>
      <c r="AO593" s="522"/>
      <c r="AP593" s="1454"/>
      <c r="AQ593" s="522"/>
      <c r="AR593" s="522"/>
      <c r="AS593" s="522"/>
      <c r="AT593" s="522"/>
      <c r="AU593" s="486"/>
      <c r="AV593" s="344"/>
      <c r="AW593" s="522"/>
    </row>
    <row r="594" spans="13:49" s="598" customFormat="1">
      <c r="M594" s="522"/>
      <c r="N594" s="522"/>
      <c r="O594" s="522"/>
      <c r="P594" s="522"/>
      <c r="Q594" s="1335"/>
      <c r="R594" s="487"/>
      <c r="S594" s="344"/>
      <c r="T594" s="344"/>
      <c r="U594" s="344"/>
      <c r="V594" s="344"/>
      <c r="W594" s="344"/>
      <c r="X594" s="344"/>
      <c r="Y594" s="344"/>
      <c r="Z594" s="344"/>
      <c r="AA594" s="344"/>
      <c r="AB594" s="344"/>
      <c r="AC594" s="344"/>
      <c r="AD594" s="344"/>
      <c r="AE594" s="344"/>
      <c r="AF594" s="344"/>
      <c r="AG594" s="344"/>
      <c r="AH594" s="344"/>
      <c r="AI594" s="344"/>
      <c r="AJ594" s="344"/>
      <c r="AK594" s="344"/>
      <c r="AL594" s="344"/>
      <c r="AM594" s="344"/>
      <c r="AN594" s="344"/>
      <c r="AO594" s="522"/>
      <c r="AP594" s="1454"/>
      <c r="AQ594" s="522"/>
      <c r="AR594" s="522"/>
      <c r="AS594" s="522"/>
      <c r="AT594" s="522"/>
      <c r="AU594" s="486"/>
      <c r="AV594" s="344"/>
      <c r="AW594" s="522"/>
    </row>
    <row r="595" spans="13:49" s="598" customFormat="1">
      <c r="M595" s="522"/>
      <c r="N595" s="522"/>
      <c r="O595" s="522"/>
      <c r="P595" s="522"/>
      <c r="Q595" s="1335"/>
      <c r="R595" s="487"/>
      <c r="S595" s="344"/>
      <c r="T595" s="344"/>
      <c r="U595" s="344"/>
      <c r="V595" s="344"/>
      <c r="W595" s="344"/>
      <c r="X595" s="344"/>
      <c r="Y595" s="344"/>
      <c r="Z595" s="344"/>
      <c r="AA595" s="344"/>
      <c r="AB595" s="344"/>
      <c r="AC595" s="344"/>
      <c r="AD595" s="344"/>
      <c r="AE595" s="344"/>
      <c r="AF595" s="344"/>
      <c r="AG595" s="344"/>
      <c r="AH595" s="344"/>
      <c r="AI595" s="344"/>
      <c r="AJ595" s="344"/>
      <c r="AK595" s="344"/>
      <c r="AL595" s="344"/>
      <c r="AM595" s="344"/>
      <c r="AN595" s="344"/>
      <c r="AO595" s="522"/>
      <c r="AP595" s="1454"/>
      <c r="AQ595" s="522"/>
      <c r="AR595" s="522"/>
      <c r="AS595" s="522"/>
      <c r="AT595" s="522"/>
      <c r="AU595" s="486"/>
      <c r="AV595" s="344"/>
      <c r="AW595" s="522"/>
    </row>
    <row r="596" spans="13:49" s="598" customFormat="1">
      <c r="M596" s="522"/>
      <c r="N596" s="522"/>
      <c r="O596" s="522"/>
      <c r="P596" s="522"/>
      <c r="Q596" s="1335"/>
      <c r="R596" s="487"/>
      <c r="S596" s="344"/>
      <c r="T596" s="344"/>
      <c r="U596" s="344"/>
      <c r="V596" s="344"/>
      <c r="W596" s="344"/>
      <c r="X596" s="344"/>
      <c r="Y596" s="344"/>
      <c r="Z596" s="344"/>
      <c r="AA596" s="344"/>
      <c r="AB596" s="344"/>
      <c r="AC596" s="344"/>
      <c r="AD596" s="344"/>
      <c r="AE596" s="344"/>
      <c r="AF596" s="344"/>
      <c r="AG596" s="344"/>
      <c r="AH596" s="344"/>
      <c r="AI596" s="344"/>
      <c r="AJ596" s="344"/>
      <c r="AK596" s="344"/>
      <c r="AL596" s="344"/>
      <c r="AM596" s="344"/>
      <c r="AN596" s="344"/>
      <c r="AO596" s="522"/>
      <c r="AP596" s="1454"/>
      <c r="AQ596" s="522"/>
      <c r="AR596" s="522"/>
      <c r="AS596" s="522"/>
      <c r="AT596" s="522"/>
      <c r="AU596" s="486"/>
      <c r="AV596" s="344"/>
      <c r="AW596" s="522"/>
    </row>
    <row r="597" spans="13:49" s="598" customFormat="1">
      <c r="M597" s="522"/>
      <c r="N597" s="522"/>
      <c r="O597" s="522"/>
      <c r="P597" s="522"/>
      <c r="Q597" s="1335"/>
      <c r="R597" s="487"/>
      <c r="S597" s="344"/>
      <c r="T597" s="344"/>
      <c r="U597" s="344"/>
      <c r="V597" s="344"/>
      <c r="W597" s="344"/>
      <c r="X597" s="344"/>
      <c r="Y597" s="344"/>
      <c r="Z597" s="344"/>
      <c r="AA597" s="344"/>
      <c r="AB597" s="344"/>
      <c r="AC597" s="344"/>
      <c r="AD597" s="344"/>
      <c r="AE597" s="344"/>
      <c r="AF597" s="344"/>
      <c r="AG597" s="344"/>
      <c r="AH597" s="344"/>
      <c r="AI597" s="344"/>
      <c r="AJ597" s="344"/>
      <c r="AK597" s="344"/>
      <c r="AL597" s="344"/>
      <c r="AM597" s="344"/>
      <c r="AN597" s="344"/>
      <c r="AO597" s="522"/>
      <c r="AP597" s="1454"/>
      <c r="AQ597" s="522"/>
      <c r="AR597" s="522"/>
      <c r="AS597" s="522"/>
      <c r="AT597" s="522"/>
      <c r="AU597" s="486"/>
      <c r="AV597" s="344"/>
      <c r="AW597" s="522"/>
    </row>
    <row r="598" spans="13:49" s="598" customFormat="1">
      <c r="M598" s="522"/>
      <c r="N598" s="522"/>
      <c r="O598" s="522"/>
      <c r="P598" s="522"/>
      <c r="Q598" s="1335"/>
      <c r="R598" s="487"/>
      <c r="S598" s="344"/>
      <c r="T598" s="344"/>
      <c r="U598" s="344"/>
      <c r="V598" s="344"/>
      <c r="W598" s="344"/>
      <c r="X598" s="344"/>
      <c r="Y598" s="344"/>
      <c r="Z598" s="344"/>
      <c r="AA598" s="344"/>
      <c r="AB598" s="344"/>
      <c r="AC598" s="344"/>
      <c r="AD598" s="344"/>
      <c r="AE598" s="344"/>
      <c r="AF598" s="344"/>
      <c r="AG598" s="344"/>
      <c r="AH598" s="344"/>
      <c r="AI598" s="344"/>
      <c r="AJ598" s="344"/>
      <c r="AK598" s="344"/>
      <c r="AL598" s="344"/>
      <c r="AM598" s="344"/>
      <c r="AN598" s="344"/>
      <c r="AO598" s="522"/>
      <c r="AP598" s="1454"/>
      <c r="AQ598" s="522"/>
      <c r="AR598" s="522"/>
      <c r="AS598" s="522"/>
      <c r="AT598" s="522"/>
      <c r="AU598" s="486"/>
      <c r="AV598" s="344"/>
      <c r="AW598" s="522"/>
    </row>
    <row r="599" spans="13:49" s="598" customFormat="1">
      <c r="M599" s="522"/>
      <c r="N599" s="522"/>
      <c r="O599" s="522"/>
      <c r="P599" s="522"/>
      <c r="Q599" s="1335"/>
      <c r="R599" s="487"/>
      <c r="S599" s="344"/>
      <c r="T599" s="344"/>
      <c r="U599" s="344"/>
      <c r="V599" s="344"/>
      <c r="W599" s="344"/>
      <c r="X599" s="344"/>
      <c r="Y599" s="344"/>
      <c r="Z599" s="344"/>
      <c r="AA599" s="344"/>
      <c r="AB599" s="344"/>
      <c r="AC599" s="344"/>
      <c r="AD599" s="344"/>
      <c r="AE599" s="344"/>
      <c r="AF599" s="344"/>
      <c r="AG599" s="344"/>
      <c r="AH599" s="344"/>
      <c r="AI599" s="344"/>
      <c r="AJ599" s="344"/>
      <c r="AK599" s="344"/>
      <c r="AL599" s="344"/>
      <c r="AM599" s="344"/>
      <c r="AN599" s="344"/>
      <c r="AO599" s="522"/>
      <c r="AP599" s="1454"/>
      <c r="AQ599" s="522"/>
      <c r="AR599" s="522"/>
      <c r="AS599" s="522"/>
      <c r="AT599" s="522"/>
      <c r="AU599" s="486"/>
      <c r="AV599" s="344"/>
      <c r="AW599" s="522"/>
    </row>
    <row r="600" spans="13:49" s="598" customFormat="1">
      <c r="M600" s="522"/>
      <c r="N600" s="522"/>
      <c r="O600" s="522"/>
      <c r="P600" s="522"/>
      <c r="Q600" s="1335"/>
      <c r="R600" s="487"/>
      <c r="S600" s="344"/>
      <c r="T600" s="344"/>
      <c r="U600" s="344"/>
      <c r="V600" s="344"/>
      <c r="W600" s="344"/>
      <c r="X600" s="344"/>
      <c r="Y600" s="344"/>
      <c r="Z600" s="344"/>
      <c r="AA600" s="344"/>
      <c r="AB600" s="344"/>
      <c r="AC600" s="344"/>
      <c r="AD600" s="344"/>
      <c r="AE600" s="344"/>
      <c r="AF600" s="344"/>
      <c r="AG600" s="344"/>
      <c r="AH600" s="344"/>
      <c r="AI600" s="344"/>
      <c r="AJ600" s="344"/>
      <c r="AK600" s="344"/>
      <c r="AL600" s="344"/>
      <c r="AM600" s="344"/>
      <c r="AN600" s="344"/>
      <c r="AO600" s="522"/>
      <c r="AP600" s="1454"/>
      <c r="AQ600" s="522"/>
      <c r="AR600" s="522"/>
      <c r="AS600" s="522"/>
      <c r="AT600" s="522"/>
      <c r="AU600" s="486"/>
      <c r="AV600" s="344"/>
      <c r="AW600" s="522"/>
    </row>
    <row r="601" spans="13:49" s="598" customFormat="1">
      <c r="M601" s="522"/>
      <c r="N601" s="522"/>
      <c r="O601" s="522"/>
      <c r="P601" s="522"/>
      <c r="Q601" s="1335"/>
      <c r="R601" s="487"/>
      <c r="S601" s="344"/>
      <c r="T601" s="344"/>
      <c r="U601" s="344"/>
      <c r="V601" s="344"/>
      <c r="W601" s="344"/>
      <c r="X601" s="344"/>
      <c r="Y601" s="344"/>
      <c r="Z601" s="344"/>
      <c r="AA601" s="344"/>
      <c r="AB601" s="344"/>
      <c r="AC601" s="344"/>
      <c r="AD601" s="344"/>
      <c r="AE601" s="344"/>
      <c r="AF601" s="344"/>
      <c r="AG601" s="344"/>
      <c r="AH601" s="344"/>
      <c r="AI601" s="344"/>
      <c r="AJ601" s="344"/>
      <c r="AK601" s="344"/>
      <c r="AL601" s="344"/>
      <c r="AM601" s="344"/>
      <c r="AN601" s="344"/>
      <c r="AO601" s="522"/>
      <c r="AP601" s="1454"/>
      <c r="AQ601" s="522"/>
      <c r="AR601" s="522"/>
      <c r="AS601" s="522"/>
      <c r="AT601" s="522"/>
      <c r="AU601" s="486"/>
      <c r="AV601" s="344"/>
      <c r="AW601" s="522"/>
    </row>
    <row r="602" spans="13:49" s="598" customFormat="1">
      <c r="M602" s="522"/>
      <c r="N602" s="522"/>
      <c r="O602" s="522"/>
      <c r="P602" s="522"/>
      <c r="Q602" s="1335"/>
      <c r="R602" s="487"/>
      <c r="S602" s="344"/>
      <c r="T602" s="344"/>
      <c r="U602" s="344"/>
      <c r="V602" s="344"/>
      <c r="W602" s="344"/>
      <c r="X602" s="344"/>
      <c r="Y602" s="344"/>
      <c r="Z602" s="344"/>
      <c r="AA602" s="344"/>
      <c r="AB602" s="344"/>
      <c r="AC602" s="344"/>
      <c r="AD602" s="344"/>
      <c r="AE602" s="344"/>
      <c r="AF602" s="344"/>
      <c r="AG602" s="344"/>
      <c r="AH602" s="344"/>
      <c r="AI602" s="344"/>
      <c r="AJ602" s="344"/>
      <c r="AK602" s="344"/>
      <c r="AL602" s="344"/>
      <c r="AM602" s="344"/>
      <c r="AN602" s="344"/>
      <c r="AO602" s="522"/>
      <c r="AP602" s="1454"/>
      <c r="AQ602" s="522"/>
      <c r="AR602" s="522"/>
      <c r="AS602" s="522"/>
      <c r="AT602" s="522"/>
      <c r="AU602" s="486"/>
      <c r="AV602" s="344"/>
      <c r="AW602" s="522"/>
    </row>
    <row r="603" spans="13:49" s="598" customFormat="1">
      <c r="M603" s="522"/>
      <c r="N603" s="522"/>
      <c r="O603" s="522"/>
      <c r="P603" s="522"/>
      <c r="Q603" s="1335"/>
      <c r="R603" s="487"/>
      <c r="S603" s="344"/>
      <c r="T603" s="344"/>
      <c r="U603" s="344"/>
      <c r="V603" s="344"/>
      <c r="W603" s="344"/>
      <c r="X603" s="344"/>
      <c r="Y603" s="344"/>
      <c r="Z603" s="344"/>
      <c r="AA603" s="344"/>
      <c r="AB603" s="344"/>
      <c r="AC603" s="344"/>
      <c r="AD603" s="344"/>
      <c r="AE603" s="344"/>
      <c r="AF603" s="344"/>
      <c r="AG603" s="344"/>
      <c r="AH603" s="344"/>
      <c r="AI603" s="344"/>
      <c r="AJ603" s="344"/>
      <c r="AK603" s="344"/>
      <c r="AL603" s="344"/>
      <c r="AM603" s="344"/>
      <c r="AN603" s="344"/>
      <c r="AO603" s="522"/>
      <c r="AP603" s="1454"/>
      <c r="AQ603" s="522"/>
      <c r="AR603" s="522"/>
      <c r="AS603" s="522"/>
      <c r="AT603" s="522"/>
      <c r="AU603" s="486"/>
      <c r="AV603" s="344"/>
      <c r="AW603" s="522"/>
    </row>
    <row r="604" spans="13:49" s="598" customFormat="1">
      <c r="M604" s="522"/>
      <c r="N604" s="522"/>
      <c r="O604" s="522"/>
      <c r="P604" s="522"/>
      <c r="Q604" s="1335"/>
      <c r="R604" s="487"/>
      <c r="S604" s="344"/>
      <c r="T604" s="344"/>
      <c r="U604" s="344"/>
      <c r="V604" s="344"/>
      <c r="W604" s="344"/>
      <c r="X604" s="344"/>
      <c r="Y604" s="344"/>
      <c r="Z604" s="344"/>
      <c r="AA604" s="344"/>
      <c r="AB604" s="344"/>
      <c r="AC604" s="344"/>
      <c r="AD604" s="344"/>
      <c r="AE604" s="344"/>
      <c r="AF604" s="344"/>
      <c r="AG604" s="344"/>
      <c r="AH604" s="344"/>
      <c r="AI604" s="344"/>
      <c r="AJ604" s="344"/>
      <c r="AK604" s="344"/>
      <c r="AL604" s="344"/>
      <c r="AM604" s="344"/>
      <c r="AN604" s="344"/>
      <c r="AO604" s="522"/>
      <c r="AP604" s="1454"/>
      <c r="AQ604" s="522"/>
      <c r="AR604" s="522"/>
      <c r="AS604" s="522"/>
      <c r="AT604" s="522"/>
      <c r="AU604" s="486"/>
      <c r="AV604" s="344"/>
      <c r="AW604" s="522"/>
    </row>
    <row r="605" spans="13:49" s="598" customFormat="1">
      <c r="M605" s="522"/>
      <c r="N605" s="522"/>
      <c r="O605" s="522"/>
      <c r="P605" s="522"/>
      <c r="Q605" s="1335"/>
      <c r="R605" s="487"/>
      <c r="S605" s="344"/>
      <c r="T605" s="344"/>
      <c r="U605" s="344"/>
      <c r="V605" s="344"/>
      <c r="W605" s="344"/>
      <c r="X605" s="344"/>
      <c r="Y605" s="344"/>
      <c r="Z605" s="344"/>
      <c r="AA605" s="344"/>
      <c r="AB605" s="344"/>
      <c r="AC605" s="344"/>
      <c r="AD605" s="344"/>
      <c r="AE605" s="344"/>
      <c r="AF605" s="344"/>
      <c r="AG605" s="344"/>
      <c r="AH605" s="344"/>
      <c r="AI605" s="344"/>
      <c r="AJ605" s="344"/>
      <c r="AK605" s="344"/>
      <c r="AL605" s="344"/>
      <c r="AM605" s="344"/>
      <c r="AN605" s="344"/>
      <c r="AO605" s="522"/>
      <c r="AP605" s="1454"/>
      <c r="AQ605" s="522"/>
      <c r="AR605" s="522"/>
      <c r="AS605" s="522"/>
      <c r="AT605" s="522"/>
      <c r="AU605" s="486"/>
      <c r="AV605" s="344"/>
      <c r="AW605" s="522"/>
    </row>
    <row r="606" spans="13:49" s="598" customFormat="1">
      <c r="M606" s="522"/>
      <c r="N606" s="522"/>
      <c r="O606" s="522"/>
      <c r="P606" s="522"/>
      <c r="Q606" s="1335"/>
      <c r="R606" s="487"/>
      <c r="S606" s="344"/>
      <c r="T606" s="344"/>
      <c r="U606" s="344"/>
      <c r="V606" s="344"/>
      <c r="W606" s="344"/>
      <c r="X606" s="344"/>
      <c r="Y606" s="344"/>
      <c r="Z606" s="344"/>
      <c r="AA606" s="344"/>
      <c r="AB606" s="344"/>
      <c r="AC606" s="344"/>
      <c r="AD606" s="344"/>
      <c r="AE606" s="344"/>
      <c r="AF606" s="344"/>
      <c r="AG606" s="344"/>
      <c r="AH606" s="344"/>
      <c r="AI606" s="344"/>
      <c r="AJ606" s="344"/>
      <c r="AK606" s="344"/>
      <c r="AL606" s="344"/>
      <c r="AM606" s="344"/>
      <c r="AN606" s="344"/>
      <c r="AO606" s="522"/>
      <c r="AP606" s="1454"/>
      <c r="AQ606" s="522"/>
      <c r="AR606" s="522"/>
      <c r="AS606" s="522"/>
      <c r="AT606" s="522"/>
      <c r="AU606" s="486"/>
      <c r="AV606" s="344"/>
      <c r="AW606" s="522"/>
    </row>
    <row r="607" spans="13:49" s="598" customFormat="1">
      <c r="M607" s="522"/>
      <c r="N607" s="522"/>
      <c r="O607" s="522"/>
      <c r="P607" s="522"/>
      <c r="Q607" s="1335"/>
      <c r="R607" s="487"/>
      <c r="S607" s="344"/>
      <c r="T607" s="344"/>
      <c r="U607" s="344"/>
      <c r="V607" s="344"/>
      <c r="W607" s="344"/>
      <c r="X607" s="344"/>
      <c r="Y607" s="344"/>
      <c r="Z607" s="344"/>
      <c r="AA607" s="344"/>
      <c r="AB607" s="344"/>
      <c r="AC607" s="344"/>
      <c r="AD607" s="344"/>
      <c r="AE607" s="344"/>
      <c r="AF607" s="344"/>
      <c r="AG607" s="344"/>
      <c r="AH607" s="344"/>
      <c r="AI607" s="344"/>
      <c r="AJ607" s="344"/>
      <c r="AK607" s="344"/>
      <c r="AL607" s="344"/>
      <c r="AM607" s="344"/>
      <c r="AN607" s="344"/>
      <c r="AO607" s="522"/>
      <c r="AP607" s="1454"/>
      <c r="AQ607" s="522"/>
      <c r="AR607" s="522"/>
      <c r="AS607" s="522"/>
      <c r="AT607" s="522"/>
      <c r="AU607" s="486"/>
      <c r="AV607" s="344"/>
      <c r="AW607" s="522"/>
    </row>
    <row r="608" spans="13:49" s="598" customFormat="1">
      <c r="M608" s="522"/>
      <c r="N608" s="522"/>
      <c r="O608" s="522"/>
      <c r="P608" s="522"/>
      <c r="Q608" s="1335"/>
      <c r="R608" s="487"/>
      <c r="S608" s="344"/>
      <c r="T608" s="344"/>
      <c r="U608" s="344"/>
      <c r="V608" s="344"/>
      <c r="W608" s="344"/>
      <c r="X608" s="344"/>
      <c r="Y608" s="344"/>
      <c r="Z608" s="344"/>
      <c r="AA608" s="344"/>
      <c r="AB608" s="344"/>
      <c r="AC608" s="344"/>
      <c r="AD608" s="344"/>
      <c r="AE608" s="344"/>
      <c r="AF608" s="344"/>
      <c r="AG608" s="344"/>
      <c r="AH608" s="344"/>
      <c r="AI608" s="344"/>
      <c r="AJ608" s="344"/>
      <c r="AK608" s="344"/>
      <c r="AL608" s="344"/>
      <c r="AM608" s="344"/>
      <c r="AN608" s="344"/>
      <c r="AO608" s="522"/>
      <c r="AP608" s="1454"/>
      <c r="AQ608" s="522"/>
      <c r="AR608" s="522"/>
      <c r="AS608" s="522"/>
      <c r="AT608" s="522"/>
      <c r="AU608" s="486"/>
      <c r="AV608" s="344"/>
      <c r="AW608" s="522"/>
    </row>
    <row r="609" spans="13:49" s="598" customFormat="1">
      <c r="M609" s="522"/>
      <c r="N609" s="522"/>
      <c r="O609" s="522"/>
      <c r="P609" s="522"/>
      <c r="Q609" s="1335"/>
      <c r="R609" s="487"/>
      <c r="S609" s="344"/>
      <c r="T609" s="344"/>
      <c r="U609" s="344"/>
      <c r="V609" s="344"/>
      <c r="W609" s="344"/>
      <c r="X609" s="344"/>
      <c r="Y609" s="344"/>
      <c r="Z609" s="344"/>
      <c r="AA609" s="344"/>
      <c r="AB609" s="344"/>
      <c r="AC609" s="344"/>
      <c r="AD609" s="344"/>
      <c r="AE609" s="344"/>
      <c r="AF609" s="344"/>
      <c r="AG609" s="344"/>
      <c r="AH609" s="344"/>
      <c r="AI609" s="344"/>
      <c r="AJ609" s="344"/>
      <c r="AK609" s="344"/>
      <c r="AL609" s="344"/>
      <c r="AM609" s="344"/>
      <c r="AN609" s="344"/>
      <c r="AO609" s="522"/>
      <c r="AP609" s="1454"/>
      <c r="AQ609" s="522"/>
      <c r="AR609" s="522"/>
      <c r="AS609" s="522"/>
      <c r="AT609" s="522"/>
      <c r="AU609" s="486"/>
      <c r="AV609" s="344"/>
      <c r="AW609" s="522"/>
    </row>
    <row r="610" spans="13:49" s="598" customFormat="1">
      <c r="M610" s="522"/>
      <c r="N610" s="522"/>
      <c r="O610" s="522"/>
      <c r="P610" s="522"/>
      <c r="Q610" s="1335"/>
      <c r="R610" s="487"/>
      <c r="S610" s="344"/>
      <c r="T610" s="344"/>
      <c r="U610" s="344"/>
      <c r="V610" s="344"/>
      <c r="W610" s="344"/>
      <c r="X610" s="344"/>
      <c r="Y610" s="344"/>
      <c r="Z610" s="344"/>
      <c r="AA610" s="344"/>
      <c r="AB610" s="344"/>
      <c r="AC610" s="344"/>
      <c r="AD610" s="344"/>
      <c r="AE610" s="344"/>
      <c r="AF610" s="344"/>
      <c r="AG610" s="344"/>
      <c r="AH610" s="344"/>
      <c r="AI610" s="344"/>
      <c r="AJ610" s="344"/>
      <c r="AK610" s="344"/>
      <c r="AL610" s="344"/>
      <c r="AM610" s="344"/>
      <c r="AN610" s="344"/>
      <c r="AO610" s="522"/>
      <c r="AP610" s="1454"/>
      <c r="AQ610" s="522"/>
      <c r="AR610" s="522"/>
      <c r="AS610" s="522"/>
      <c r="AT610" s="522"/>
      <c r="AU610" s="486"/>
      <c r="AV610" s="344"/>
      <c r="AW610" s="522"/>
    </row>
    <row r="611" spans="13:49" s="598" customFormat="1">
      <c r="M611" s="522"/>
      <c r="N611" s="522"/>
      <c r="O611" s="522"/>
      <c r="P611" s="522"/>
      <c r="Q611" s="1335"/>
      <c r="R611" s="487"/>
      <c r="S611" s="344"/>
      <c r="T611" s="344"/>
      <c r="U611" s="344"/>
      <c r="V611" s="344"/>
      <c r="W611" s="344"/>
      <c r="X611" s="344"/>
      <c r="Y611" s="344"/>
      <c r="Z611" s="344"/>
      <c r="AA611" s="344"/>
      <c r="AB611" s="344"/>
      <c r="AC611" s="344"/>
      <c r="AD611" s="344"/>
      <c r="AE611" s="344"/>
      <c r="AF611" s="344"/>
      <c r="AG611" s="344"/>
      <c r="AH611" s="344"/>
      <c r="AI611" s="344"/>
      <c r="AJ611" s="344"/>
      <c r="AK611" s="344"/>
      <c r="AL611" s="344"/>
      <c r="AM611" s="344"/>
      <c r="AN611" s="344"/>
      <c r="AO611" s="522"/>
      <c r="AP611" s="1454"/>
      <c r="AQ611" s="522"/>
      <c r="AR611" s="522"/>
      <c r="AS611" s="522"/>
      <c r="AT611" s="522"/>
      <c r="AU611" s="486"/>
      <c r="AV611" s="344"/>
      <c r="AW611" s="522"/>
    </row>
    <row r="612" spans="13:49" s="598" customFormat="1">
      <c r="M612" s="522"/>
      <c r="N612" s="522"/>
      <c r="O612" s="522"/>
      <c r="P612" s="522"/>
      <c r="Q612" s="1335"/>
      <c r="R612" s="487"/>
      <c r="S612" s="344"/>
      <c r="T612" s="344"/>
      <c r="U612" s="344"/>
      <c r="V612" s="344"/>
      <c r="W612" s="344"/>
      <c r="X612" s="344"/>
      <c r="Y612" s="344"/>
      <c r="Z612" s="344"/>
      <c r="AA612" s="344"/>
      <c r="AB612" s="344"/>
      <c r="AC612" s="344"/>
      <c r="AD612" s="344"/>
      <c r="AE612" s="344"/>
      <c r="AF612" s="344"/>
      <c r="AG612" s="344"/>
      <c r="AH612" s="344"/>
      <c r="AI612" s="344"/>
      <c r="AJ612" s="344"/>
      <c r="AK612" s="344"/>
      <c r="AL612" s="344"/>
      <c r="AM612" s="344"/>
      <c r="AN612" s="344"/>
      <c r="AO612" s="522"/>
      <c r="AP612" s="1454"/>
      <c r="AQ612" s="522"/>
      <c r="AR612" s="522"/>
      <c r="AS612" s="522"/>
      <c r="AT612" s="522"/>
      <c r="AU612" s="486"/>
      <c r="AV612" s="344"/>
      <c r="AW612" s="522"/>
    </row>
    <row r="613" spans="13:49" s="598" customFormat="1">
      <c r="M613" s="522"/>
      <c r="N613" s="522"/>
      <c r="O613" s="522"/>
      <c r="P613" s="522"/>
      <c r="Q613" s="1335"/>
      <c r="R613" s="487"/>
      <c r="S613" s="344"/>
      <c r="T613" s="344"/>
      <c r="U613" s="344"/>
      <c r="V613" s="344"/>
      <c r="W613" s="344"/>
      <c r="X613" s="344"/>
      <c r="Y613" s="344"/>
      <c r="Z613" s="344"/>
      <c r="AA613" s="344"/>
      <c r="AB613" s="344"/>
      <c r="AC613" s="344"/>
      <c r="AD613" s="344"/>
      <c r="AE613" s="344"/>
      <c r="AF613" s="344"/>
      <c r="AG613" s="344"/>
      <c r="AH613" s="344"/>
      <c r="AI613" s="344"/>
      <c r="AJ613" s="344"/>
      <c r="AK613" s="344"/>
      <c r="AL613" s="344"/>
      <c r="AM613" s="344"/>
      <c r="AN613" s="344"/>
      <c r="AO613" s="522"/>
      <c r="AP613" s="1454"/>
      <c r="AQ613" s="522"/>
      <c r="AR613" s="522"/>
      <c r="AS613" s="522"/>
      <c r="AT613" s="522"/>
      <c r="AU613" s="486"/>
      <c r="AV613" s="344"/>
      <c r="AW613" s="522"/>
    </row>
    <row r="614" spans="13:49" s="598" customFormat="1">
      <c r="M614" s="522"/>
      <c r="N614" s="522"/>
      <c r="O614" s="522"/>
      <c r="P614" s="522"/>
      <c r="Q614" s="1335"/>
      <c r="R614" s="487"/>
      <c r="S614" s="344"/>
      <c r="T614" s="344"/>
      <c r="U614" s="344"/>
      <c r="V614" s="344"/>
      <c r="W614" s="344"/>
      <c r="X614" s="344"/>
      <c r="Y614" s="344"/>
      <c r="Z614" s="344"/>
      <c r="AA614" s="344"/>
      <c r="AB614" s="344"/>
      <c r="AC614" s="344"/>
      <c r="AD614" s="344"/>
      <c r="AE614" s="344"/>
      <c r="AF614" s="344"/>
      <c r="AG614" s="344"/>
      <c r="AH614" s="344"/>
      <c r="AI614" s="344"/>
      <c r="AJ614" s="344"/>
      <c r="AK614" s="344"/>
      <c r="AL614" s="344"/>
      <c r="AM614" s="344"/>
      <c r="AN614" s="344"/>
      <c r="AO614" s="522"/>
      <c r="AP614" s="1454"/>
      <c r="AQ614" s="522"/>
      <c r="AR614" s="522"/>
      <c r="AS614" s="522"/>
      <c r="AT614" s="522"/>
      <c r="AU614" s="486"/>
      <c r="AV614" s="344"/>
      <c r="AW614" s="522"/>
    </row>
    <row r="615" spans="13:49" s="598" customFormat="1">
      <c r="M615" s="522"/>
      <c r="N615" s="522"/>
      <c r="O615" s="522"/>
      <c r="P615" s="522"/>
      <c r="Q615" s="1335"/>
      <c r="R615" s="487"/>
      <c r="S615" s="344"/>
      <c r="T615" s="344"/>
      <c r="U615" s="344"/>
      <c r="V615" s="344"/>
      <c r="W615" s="344"/>
      <c r="X615" s="344"/>
      <c r="Y615" s="344"/>
      <c r="Z615" s="344"/>
      <c r="AA615" s="344"/>
      <c r="AB615" s="344"/>
      <c r="AC615" s="344"/>
      <c r="AD615" s="344"/>
      <c r="AE615" s="344"/>
      <c r="AF615" s="344"/>
      <c r="AG615" s="344"/>
      <c r="AH615" s="344"/>
      <c r="AI615" s="344"/>
      <c r="AJ615" s="344"/>
      <c r="AK615" s="344"/>
      <c r="AL615" s="344"/>
      <c r="AM615" s="344"/>
      <c r="AN615" s="344"/>
      <c r="AO615" s="522"/>
      <c r="AP615" s="1454"/>
      <c r="AQ615" s="522"/>
      <c r="AR615" s="522"/>
      <c r="AS615" s="522"/>
      <c r="AT615" s="522"/>
      <c r="AU615" s="486"/>
      <c r="AV615" s="344"/>
      <c r="AW615" s="522"/>
    </row>
    <row r="616" spans="13:49" s="598" customFormat="1">
      <c r="M616" s="522"/>
      <c r="N616" s="522"/>
      <c r="O616" s="522"/>
      <c r="P616" s="522"/>
      <c r="Q616" s="1335"/>
      <c r="R616" s="487"/>
      <c r="S616" s="344"/>
      <c r="T616" s="344"/>
      <c r="U616" s="344"/>
      <c r="V616" s="344"/>
      <c r="W616" s="344"/>
      <c r="X616" s="344"/>
      <c r="Y616" s="344"/>
      <c r="Z616" s="344"/>
      <c r="AA616" s="344"/>
      <c r="AB616" s="344"/>
      <c r="AC616" s="344"/>
      <c r="AD616" s="344"/>
      <c r="AE616" s="344"/>
      <c r="AF616" s="344"/>
      <c r="AG616" s="344"/>
      <c r="AH616" s="344"/>
      <c r="AI616" s="344"/>
      <c r="AJ616" s="344"/>
      <c r="AK616" s="344"/>
      <c r="AL616" s="344"/>
      <c r="AM616" s="344"/>
      <c r="AN616" s="344"/>
      <c r="AO616" s="522"/>
      <c r="AP616" s="1454"/>
      <c r="AQ616" s="522"/>
      <c r="AR616" s="522"/>
      <c r="AS616" s="522"/>
      <c r="AT616" s="522"/>
      <c r="AU616" s="486"/>
      <c r="AV616" s="344"/>
      <c r="AW616" s="522"/>
    </row>
    <row r="617" spans="13:49" s="598" customFormat="1">
      <c r="M617" s="522"/>
      <c r="N617" s="522"/>
      <c r="O617" s="522"/>
      <c r="P617" s="522"/>
      <c r="Q617" s="1335"/>
      <c r="R617" s="487"/>
      <c r="S617" s="344"/>
      <c r="T617" s="344"/>
      <c r="U617" s="344"/>
      <c r="V617" s="344"/>
      <c r="W617" s="344"/>
      <c r="X617" s="344"/>
      <c r="Y617" s="344"/>
      <c r="Z617" s="344"/>
      <c r="AA617" s="344"/>
      <c r="AB617" s="344"/>
      <c r="AC617" s="344"/>
      <c r="AD617" s="344"/>
      <c r="AE617" s="344"/>
      <c r="AF617" s="344"/>
      <c r="AG617" s="344"/>
      <c r="AH617" s="344"/>
      <c r="AI617" s="344"/>
      <c r="AJ617" s="344"/>
      <c r="AK617" s="344"/>
      <c r="AL617" s="344"/>
      <c r="AM617" s="344"/>
      <c r="AN617" s="344"/>
      <c r="AO617" s="522"/>
      <c r="AP617" s="1454"/>
      <c r="AQ617" s="522"/>
      <c r="AR617" s="522"/>
      <c r="AS617" s="522"/>
      <c r="AT617" s="522"/>
      <c r="AU617" s="486"/>
      <c r="AV617" s="344"/>
      <c r="AW617" s="522"/>
    </row>
    <row r="618" spans="13:49" s="598" customFormat="1">
      <c r="M618" s="522"/>
      <c r="N618" s="522"/>
      <c r="O618" s="522"/>
      <c r="P618" s="522"/>
      <c r="Q618" s="1335"/>
      <c r="R618" s="487"/>
      <c r="S618" s="344"/>
      <c r="T618" s="344"/>
      <c r="U618" s="344"/>
      <c r="V618" s="344"/>
      <c r="W618" s="344"/>
      <c r="X618" s="344"/>
      <c r="Y618" s="344"/>
      <c r="Z618" s="344"/>
      <c r="AA618" s="344"/>
      <c r="AB618" s="344"/>
      <c r="AC618" s="344"/>
      <c r="AD618" s="344"/>
      <c r="AE618" s="344"/>
      <c r="AF618" s="344"/>
      <c r="AG618" s="344"/>
      <c r="AH618" s="344"/>
      <c r="AI618" s="344"/>
      <c r="AJ618" s="344"/>
      <c r="AK618" s="344"/>
      <c r="AL618" s="344"/>
      <c r="AM618" s="344"/>
      <c r="AN618" s="344"/>
      <c r="AO618" s="522"/>
      <c r="AP618" s="1454"/>
      <c r="AQ618" s="522"/>
      <c r="AR618" s="522"/>
      <c r="AS618" s="522"/>
      <c r="AT618" s="522"/>
      <c r="AU618" s="486"/>
      <c r="AV618" s="344"/>
      <c r="AW618" s="522"/>
    </row>
    <row r="619" spans="13:49" s="598" customFormat="1">
      <c r="M619" s="522"/>
      <c r="N619" s="522"/>
      <c r="O619" s="522"/>
      <c r="P619" s="522"/>
      <c r="Q619" s="1335"/>
      <c r="R619" s="487"/>
      <c r="S619" s="344"/>
      <c r="T619" s="344"/>
      <c r="U619" s="344"/>
      <c r="V619" s="344"/>
      <c r="W619" s="344"/>
      <c r="X619" s="344"/>
      <c r="Y619" s="344"/>
      <c r="Z619" s="344"/>
      <c r="AA619" s="344"/>
      <c r="AB619" s="344"/>
      <c r="AC619" s="344"/>
      <c r="AD619" s="344"/>
      <c r="AE619" s="344"/>
      <c r="AF619" s="344"/>
      <c r="AG619" s="344"/>
      <c r="AH619" s="344"/>
      <c r="AI619" s="344"/>
      <c r="AJ619" s="344"/>
      <c r="AK619" s="344"/>
      <c r="AL619" s="344"/>
      <c r="AM619" s="344"/>
      <c r="AN619" s="344"/>
      <c r="AO619" s="522"/>
      <c r="AP619" s="1454"/>
      <c r="AQ619" s="522"/>
      <c r="AR619" s="522"/>
      <c r="AS619" s="522"/>
      <c r="AT619" s="522"/>
      <c r="AU619" s="486"/>
      <c r="AV619" s="344"/>
      <c r="AW619" s="522"/>
    </row>
    <row r="620" spans="13:49" s="598" customFormat="1">
      <c r="M620" s="522"/>
      <c r="N620" s="522"/>
      <c r="O620" s="522"/>
      <c r="P620" s="522"/>
      <c r="Q620" s="1335"/>
      <c r="R620" s="487"/>
      <c r="S620" s="344"/>
      <c r="T620" s="344"/>
      <c r="U620" s="344"/>
      <c r="V620" s="344"/>
      <c r="W620" s="344"/>
      <c r="X620" s="344"/>
      <c r="Y620" s="344"/>
      <c r="Z620" s="344"/>
      <c r="AA620" s="344"/>
      <c r="AB620" s="344"/>
      <c r="AC620" s="344"/>
      <c r="AD620" s="344"/>
      <c r="AE620" s="344"/>
      <c r="AF620" s="344"/>
      <c r="AG620" s="344"/>
      <c r="AH620" s="344"/>
      <c r="AI620" s="344"/>
      <c r="AJ620" s="344"/>
      <c r="AK620" s="344"/>
      <c r="AL620" s="344"/>
      <c r="AM620" s="344"/>
      <c r="AN620" s="344"/>
      <c r="AO620" s="522"/>
      <c r="AP620" s="1454"/>
      <c r="AQ620" s="522"/>
      <c r="AR620" s="522"/>
      <c r="AS620" s="522"/>
      <c r="AT620" s="522"/>
      <c r="AU620" s="486"/>
      <c r="AV620" s="344"/>
      <c r="AW620" s="522"/>
    </row>
    <row r="621" spans="13:49" s="598" customFormat="1">
      <c r="M621" s="522"/>
      <c r="N621" s="522"/>
      <c r="O621" s="522"/>
      <c r="P621" s="522"/>
      <c r="Q621" s="1335"/>
      <c r="R621" s="487"/>
      <c r="S621" s="344"/>
      <c r="T621" s="344"/>
      <c r="U621" s="344"/>
      <c r="V621" s="344"/>
      <c r="W621" s="344"/>
      <c r="X621" s="344"/>
      <c r="Y621" s="344"/>
      <c r="Z621" s="344"/>
      <c r="AA621" s="344"/>
      <c r="AB621" s="344"/>
      <c r="AC621" s="344"/>
      <c r="AD621" s="344"/>
      <c r="AE621" s="344"/>
      <c r="AF621" s="344"/>
      <c r="AG621" s="344"/>
      <c r="AH621" s="344"/>
      <c r="AI621" s="344"/>
      <c r="AJ621" s="344"/>
      <c r="AK621" s="344"/>
      <c r="AL621" s="344"/>
      <c r="AM621" s="344"/>
      <c r="AN621" s="344"/>
      <c r="AO621" s="522"/>
      <c r="AP621" s="1454"/>
      <c r="AQ621" s="522"/>
      <c r="AR621" s="522"/>
      <c r="AS621" s="522"/>
      <c r="AT621" s="522"/>
      <c r="AU621" s="486"/>
      <c r="AV621" s="344"/>
      <c r="AW621" s="522"/>
    </row>
    <row r="622" spans="13:49" s="598" customFormat="1">
      <c r="M622" s="522"/>
      <c r="N622" s="522"/>
      <c r="O622" s="522"/>
      <c r="P622" s="522"/>
      <c r="Q622" s="1335"/>
      <c r="R622" s="487"/>
      <c r="S622" s="344"/>
      <c r="T622" s="344"/>
      <c r="U622" s="344"/>
      <c r="V622" s="344"/>
      <c r="W622" s="344"/>
      <c r="X622" s="344"/>
      <c r="Y622" s="344"/>
      <c r="Z622" s="344"/>
      <c r="AA622" s="344"/>
      <c r="AB622" s="344"/>
      <c r="AC622" s="344"/>
      <c r="AD622" s="344"/>
      <c r="AE622" s="344"/>
      <c r="AF622" s="344"/>
      <c r="AG622" s="344"/>
      <c r="AH622" s="344"/>
      <c r="AI622" s="344"/>
      <c r="AJ622" s="344"/>
      <c r="AK622" s="344"/>
      <c r="AL622" s="344"/>
      <c r="AM622" s="344"/>
      <c r="AN622" s="344"/>
      <c r="AO622" s="522"/>
      <c r="AP622" s="1454"/>
      <c r="AQ622" s="522"/>
      <c r="AR622" s="522"/>
      <c r="AS622" s="522"/>
      <c r="AT622" s="522"/>
      <c r="AU622" s="486"/>
      <c r="AV622" s="344"/>
      <c r="AW622" s="522"/>
    </row>
    <row r="623" spans="13:49" s="598" customFormat="1">
      <c r="M623" s="522"/>
      <c r="N623" s="522"/>
      <c r="O623" s="522"/>
      <c r="P623" s="522"/>
      <c r="Q623" s="1335"/>
      <c r="R623" s="487"/>
      <c r="S623" s="344"/>
      <c r="T623" s="344"/>
      <c r="U623" s="344"/>
      <c r="V623" s="344"/>
      <c r="W623" s="344"/>
      <c r="X623" s="344"/>
      <c r="Y623" s="344"/>
      <c r="Z623" s="344"/>
      <c r="AA623" s="344"/>
      <c r="AB623" s="344"/>
      <c r="AC623" s="344"/>
      <c r="AD623" s="344"/>
      <c r="AE623" s="344"/>
      <c r="AF623" s="344"/>
      <c r="AG623" s="344"/>
      <c r="AH623" s="344"/>
      <c r="AI623" s="344"/>
      <c r="AJ623" s="344"/>
      <c r="AK623" s="344"/>
      <c r="AL623" s="344"/>
      <c r="AM623" s="344"/>
      <c r="AN623" s="344"/>
      <c r="AO623" s="522"/>
      <c r="AP623" s="1454"/>
      <c r="AQ623" s="522"/>
      <c r="AR623" s="522"/>
      <c r="AS623" s="522"/>
      <c r="AT623" s="522"/>
      <c r="AU623" s="486"/>
      <c r="AV623" s="344"/>
      <c r="AW623" s="522"/>
    </row>
    <row r="624" spans="13:49" s="598" customFormat="1">
      <c r="M624" s="522"/>
      <c r="N624" s="522"/>
      <c r="O624" s="522"/>
      <c r="P624" s="522"/>
      <c r="Q624" s="1335"/>
      <c r="R624" s="487"/>
      <c r="S624" s="344"/>
      <c r="T624" s="344"/>
      <c r="U624" s="344"/>
      <c r="V624" s="344"/>
      <c r="W624" s="344"/>
      <c r="X624" s="344"/>
      <c r="Y624" s="344"/>
      <c r="Z624" s="344"/>
      <c r="AA624" s="344"/>
      <c r="AB624" s="344"/>
      <c r="AC624" s="344"/>
      <c r="AD624" s="344"/>
      <c r="AE624" s="344"/>
      <c r="AF624" s="344"/>
      <c r="AG624" s="344"/>
      <c r="AH624" s="344"/>
      <c r="AI624" s="344"/>
      <c r="AJ624" s="344"/>
      <c r="AK624" s="344"/>
      <c r="AL624" s="344"/>
      <c r="AM624" s="344"/>
      <c r="AN624" s="344"/>
      <c r="AO624" s="522"/>
      <c r="AP624" s="1454"/>
      <c r="AQ624" s="522"/>
      <c r="AR624" s="522"/>
      <c r="AS624" s="522"/>
      <c r="AT624" s="522"/>
      <c r="AU624" s="486"/>
      <c r="AV624" s="344"/>
      <c r="AW624" s="522"/>
    </row>
    <row r="625" spans="13:49" s="598" customFormat="1">
      <c r="M625" s="522"/>
      <c r="N625" s="522"/>
      <c r="O625" s="522"/>
      <c r="P625" s="522"/>
      <c r="Q625" s="1335"/>
      <c r="R625" s="487"/>
      <c r="S625" s="344"/>
      <c r="T625" s="344"/>
      <c r="U625" s="344"/>
      <c r="V625" s="344"/>
      <c r="W625" s="344"/>
      <c r="X625" s="344"/>
      <c r="Y625" s="344"/>
      <c r="Z625" s="344"/>
      <c r="AA625" s="344"/>
      <c r="AB625" s="344"/>
      <c r="AC625" s="344"/>
      <c r="AD625" s="344"/>
      <c r="AE625" s="344"/>
      <c r="AF625" s="344"/>
      <c r="AG625" s="344"/>
      <c r="AH625" s="344"/>
      <c r="AI625" s="344"/>
      <c r="AJ625" s="344"/>
      <c r="AK625" s="344"/>
      <c r="AL625" s="344"/>
      <c r="AM625" s="344"/>
      <c r="AN625" s="344"/>
      <c r="AO625" s="522"/>
      <c r="AP625" s="1454"/>
      <c r="AQ625" s="522"/>
      <c r="AR625" s="522"/>
      <c r="AS625" s="522"/>
      <c r="AT625" s="522"/>
      <c r="AU625" s="486"/>
      <c r="AV625" s="344"/>
      <c r="AW625" s="522"/>
    </row>
    <row r="626" spans="13:49" s="598" customFormat="1">
      <c r="M626" s="522"/>
      <c r="N626" s="522"/>
      <c r="O626" s="522"/>
      <c r="P626" s="522"/>
      <c r="Q626" s="1335"/>
      <c r="R626" s="487"/>
      <c r="S626" s="344"/>
      <c r="T626" s="344"/>
      <c r="U626" s="344"/>
      <c r="V626" s="344"/>
      <c r="W626" s="344"/>
      <c r="X626" s="344"/>
      <c r="Y626" s="344"/>
      <c r="Z626" s="344"/>
      <c r="AA626" s="344"/>
      <c r="AB626" s="344"/>
      <c r="AC626" s="344"/>
      <c r="AD626" s="344"/>
      <c r="AE626" s="344"/>
      <c r="AF626" s="344"/>
      <c r="AG626" s="344"/>
      <c r="AH626" s="344"/>
      <c r="AI626" s="344"/>
      <c r="AJ626" s="344"/>
      <c r="AK626" s="344"/>
      <c r="AL626" s="344"/>
      <c r="AM626" s="344"/>
      <c r="AN626" s="344"/>
      <c r="AO626" s="522"/>
      <c r="AP626" s="1454"/>
      <c r="AQ626" s="522"/>
      <c r="AR626" s="522"/>
      <c r="AS626" s="522"/>
      <c r="AT626" s="522"/>
      <c r="AU626" s="486"/>
      <c r="AV626" s="344"/>
      <c r="AW626" s="522"/>
    </row>
    <row r="627" spans="13:49" s="598" customFormat="1">
      <c r="M627" s="522"/>
      <c r="N627" s="522"/>
      <c r="O627" s="522"/>
      <c r="P627" s="522"/>
      <c r="Q627" s="1335"/>
      <c r="R627" s="487"/>
      <c r="S627" s="344"/>
      <c r="T627" s="344"/>
      <c r="U627" s="344"/>
      <c r="V627" s="344"/>
      <c r="W627" s="344"/>
      <c r="X627" s="344"/>
      <c r="Y627" s="344"/>
      <c r="Z627" s="344"/>
      <c r="AA627" s="344"/>
      <c r="AB627" s="344"/>
      <c r="AC627" s="344"/>
      <c r="AD627" s="344"/>
      <c r="AE627" s="344"/>
      <c r="AF627" s="344"/>
      <c r="AG627" s="344"/>
      <c r="AH627" s="344"/>
      <c r="AI627" s="344"/>
      <c r="AJ627" s="344"/>
      <c r="AK627" s="344"/>
      <c r="AL627" s="344"/>
      <c r="AM627" s="344"/>
      <c r="AN627" s="344"/>
      <c r="AO627" s="522"/>
      <c r="AP627" s="1454"/>
      <c r="AQ627" s="522"/>
      <c r="AR627" s="522"/>
      <c r="AS627" s="522"/>
      <c r="AT627" s="522"/>
      <c r="AU627" s="486"/>
      <c r="AV627" s="344"/>
      <c r="AW627" s="522"/>
    </row>
    <row r="628" spans="13:49" s="598" customFormat="1">
      <c r="M628" s="522"/>
      <c r="N628" s="522"/>
      <c r="O628" s="522"/>
      <c r="P628" s="522"/>
      <c r="Q628" s="1335"/>
      <c r="R628" s="487"/>
      <c r="S628" s="344"/>
      <c r="T628" s="344"/>
      <c r="U628" s="344"/>
      <c r="V628" s="344"/>
      <c r="W628" s="344"/>
      <c r="X628" s="344"/>
      <c r="Y628" s="344"/>
      <c r="Z628" s="344"/>
      <c r="AA628" s="344"/>
      <c r="AB628" s="344"/>
      <c r="AC628" s="344"/>
      <c r="AD628" s="344"/>
      <c r="AE628" s="344"/>
      <c r="AF628" s="344"/>
      <c r="AG628" s="344"/>
      <c r="AH628" s="344"/>
      <c r="AI628" s="344"/>
      <c r="AJ628" s="344"/>
      <c r="AK628" s="344"/>
      <c r="AL628" s="344"/>
      <c r="AM628" s="344"/>
      <c r="AN628" s="344"/>
      <c r="AO628" s="522"/>
      <c r="AP628" s="1454"/>
      <c r="AQ628" s="522"/>
      <c r="AR628" s="522"/>
      <c r="AS628" s="522"/>
      <c r="AT628" s="522"/>
      <c r="AU628" s="486"/>
      <c r="AV628" s="344"/>
      <c r="AW628" s="522"/>
    </row>
    <row r="629" spans="13:49" s="598" customFormat="1">
      <c r="M629" s="522"/>
      <c r="N629" s="522"/>
      <c r="O629" s="522"/>
      <c r="P629" s="522"/>
      <c r="Q629" s="1335"/>
      <c r="R629" s="487"/>
      <c r="S629" s="344"/>
      <c r="T629" s="344"/>
      <c r="U629" s="344"/>
      <c r="V629" s="344"/>
      <c r="W629" s="344"/>
      <c r="X629" s="344"/>
      <c r="Y629" s="344"/>
      <c r="Z629" s="344"/>
      <c r="AA629" s="344"/>
      <c r="AB629" s="344"/>
      <c r="AC629" s="344"/>
      <c r="AD629" s="344"/>
      <c r="AE629" s="344"/>
      <c r="AF629" s="344"/>
      <c r="AG629" s="344"/>
      <c r="AH629" s="344"/>
      <c r="AI629" s="344"/>
      <c r="AJ629" s="344"/>
      <c r="AK629" s="344"/>
      <c r="AL629" s="344"/>
      <c r="AM629" s="344"/>
      <c r="AN629" s="344"/>
      <c r="AO629" s="522"/>
      <c r="AP629" s="1454"/>
      <c r="AQ629" s="522"/>
      <c r="AR629" s="522"/>
      <c r="AS629" s="522"/>
      <c r="AT629" s="522"/>
      <c r="AU629" s="486"/>
      <c r="AV629" s="344"/>
      <c r="AW629" s="522"/>
    </row>
    <row r="630" spans="13:49" s="598" customFormat="1">
      <c r="M630" s="522"/>
      <c r="N630" s="522"/>
      <c r="O630" s="522"/>
      <c r="P630" s="522"/>
      <c r="Q630" s="1335"/>
      <c r="R630" s="487"/>
      <c r="S630" s="344"/>
      <c r="T630" s="344"/>
      <c r="U630" s="344"/>
      <c r="V630" s="344"/>
      <c r="W630" s="344"/>
      <c r="X630" s="344"/>
      <c r="Y630" s="344"/>
      <c r="Z630" s="344"/>
      <c r="AA630" s="344"/>
      <c r="AB630" s="344"/>
      <c r="AC630" s="344"/>
      <c r="AD630" s="344"/>
      <c r="AE630" s="344"/>
      <c r="AF630" s="344"/>
      <c r="AG630" s="344"/>
      <c r="AH630" s="344"/>
      <c r="AI630" s="344"/>
      <c r="AJ630" s="344"/>
      <c r="AK630" s="344"/>
      <c r="AL630" s="344"/>
      <c r="AM630" s="344"/>
      <c r="AN630" s="344"/>
      <c r="AO630" s="522"/>
      <c r="AP630" s="1454"/>
      <c r="AQ630" s="522"/>
      <c r="AR630" s="522"/>
      <c r="AS630" s="522"/>
      <c r="AT630" s="522"/>
      <c r="AU630" s="486"/>
      <c r="AV630" s="344"/>
      <c r="AW630" s="522"/>
    </row>
    <row r="631" spans="13:49" s="598" customFormat="1">
      <c r="M631" s="522"/>
      <c r="N631" s="522"/>
      <c r="O631" s="522"/>
      <c r="P631" s="522"/>
      <c r="Q631" s="1335"/>
      <c r="R631" s="487"/>
      <c r="S631" s="344"/>
      <c r="T631" s="344"/>
      <c r="U631" s="344"/>
      <c r="V631" s="344"/>
      <c r="W631" s="344"/>
      <c r="X631" s="344"/>
      <c r="Y631" s="344"/>
      <c r="Z631" s="344"/>
      <c r="AA631" s="344"/>
      <c r="AB631" s="344"/>
      <c r="AC631" s="344"/>
      <c r="AD631" s="344"/>
      <c r="AE631" s="344"/>
      <c r="AF631" s="344"/>
      <c r="AG631" s="344"/>
      <c r="AH631" s="344"/>
      <c r="AI631" s="344"/>
      <c r="AJ631" s="344"/>
      <c r="AK631" s="344"/>
      <c r="AL631" s="344"/>
      <c r="AM631" s="344"/>
      <c r="AN631" s="344"/>
      <c r="AO631" s="522"/>
      <c r="AP631" s="1454"/>
      <c r="AQ631" s="522"/>
      <c r="AR631" s="522"/>
      <c r="AS631" s="522"/>
      <c r="AT631" s="522"/>
      <c r="AU631" s="486"/>
      <c r="AV631" s="344"/>
      <c r="AW631" s="522"/>
    </row>
    <row r="632" spans="13:49" s="598" customFormat="1">
      <c r="M632" s="522"/>
      <c r="N632" s="522"/>
      <c r="O632" s="522"/>
      <c r="P632" s="522"/>
      <c r="Q632" s="1335"/>
      <c r="R632" s="487"/>
      <c r="S632" s="344"/>
      <c r="T632" s="344"/>
      <c r="U632" s="344"/>
      <c r="V632" s="344"/>
      <c r="W632" s="344"/>
      <c r="X632" s="344"/>
      <c r="Y632" s="344"/>
      <c r="Z632" s="344"/>
      <c r="AA632" s="344"/>
      <c r="AB632" s="344"/>
      <c r="AC632" s="344"/>
      <c r="AD632" s="344"/>
      <c r="AE632" s="344"/>
      <c r="AF632" s="344"/>
      <c r="AG632" s="344"/>
      <c r="AH632" s="344"/>
      <c r="AI632" s="344"/>
      <c r="AJ632" s="344"/>
      <c r="AK632" s="344"/>
      <c r="AL632" s="344"/>
      <c r="AM632" s="344"/>
      <c r="AN632" s="344"/>
      <c r="AO632" s="522"/>
      <c r="AP632" s="1454"/>
      <c r="AQ632" s="522"/>
      <c r="AR632" s="522"/>
      <c r="AS632" s="522"/>
      <c r="AT632" s="522"/>
      <c r="AU632" s="486"/>
      <c r="AV632" s="344"/>
      <c r="AW632" s="522"/>
    </row>
    <row r="633" spans="13:49" s="598" customFormat="1">
      <c r="M633" s="522"/>
      <c r="N633" s="522"/>
      <c r="O633" s="522"/>
      <c r="P633" s="522"/>
      <c r="Q633" s="1335"/>
      <c r="R633" s="487"/>
      <c r="S633" s="344"/>
      <c r="T633" s="344"/>
      <c r="U633" s="344"/>
      <c r="V633" s="344"/>
      <c r="W633" s="344"/>
      <c r="X633" s="344"/>
      <c r="Y633" s="344"/>
      <c r="Z633" s="344"/>
      <c r="AA633" s="344"/>
      <c r="AB633" s="344"/>
      <c r="AC633" s="344"/>
      <c r="AD633" s="344"/>
      <c r="AE633" s="344"/>
      <c r="AF633" s="344"/>
      <c r="AG633" s="344"/>
      <c r="AH633" s="344"/>
      <c r="AI633" s="344"/>
      <c r="AJ633" s="344"/>
      <c r="AK633" s="344"/>
      <c r="AL633" s="344"/>
      <c r="AM633" s="344"/>
      <c r="AN633" s="344"/>
      <c r="AO633" s="522"/>
      <c r="AP633" s="1454"/>
      <c r="AQ633" s="522"/>
      <c r="AR633" s="522"/>
      <c r="AS633" s="522"/>
      <c r="AT633" s="522"/>
      <c r="AU633" s="486"/>
      <c r="AV633" s="344"/>
      <c r="AW633" s="522"/>
    </row>
    <row r="634" spans="13:49" s="598" customFormat="1">
      <c r="M634" s="522"/>
      <c r="N634" s="522"/>
      <c r="O634" s="522"/>
      <c r="P634" s="522"/>
      <c r="Q634" s="1335"/>
      <c r="R634" s="487"/>
      <c r="S634" s="344"/>
      <c r="T634" s="344"/>
      <c r="U634" s="344"/>
      <c r="V634" s="344"/>
      <c r="W634" s="344"/>
      <c r="X634" s="344"/>
      <c r="Y634" s="344"/>
      <c r="Z634" s="344"/>
      <c r="AA634" s="344"/>
      <c r="AB634" s="344"/>
      <c r="AC634" s="344"/>
      <c r="AD634" s="344"/>
      <c r="AE634" s="344"/>
      <c r="AF634" s="344"/>
      <c r="AG634" s="344"/>
      <c r="AH634" s="344"/>
      <c r="AI634" s="344"/>
      <c r="AJ634" s="344"/>
      <c r="AK634" s="344"/>
      <c r="AL634" s="344"/>
      <c r="AM634" s="344"/>
      <c r="AN634" s="344"/>
      <c r="AO634" s="522"/>
      <c r="AP634" s="1454"/>
      <c r="AQ634" s="522"/>
      <c r="AR634" s="522"/>
      <c r="AS634" s="522"/>
      <c r="AT634" s="522"/>
      <c r="AU634" s="486"/>
      <c r="AV634" s="344"/>
      <c r="AW634" s="522"/>
    </row>
    <row r="635" spans="13:49" s="598" customFormat="1">
      <c r="M635" s="522"/>
      <c r="N635" s="522"/>
      <c r="O635" s="522"/>
      <c r="P635" s="522"/>
      <c r="Q635" s="1335"/>
      <c r="R635" s="487"/>
      <c r="S635" s="344"/>
      <c r="T635" s="344"/>
      <c r="U635" s="344"/>
      <c r="V635" s="344"/>
      <c r="W635" s="344"/>
      <c r="X635" s="344"/>
      <c r="Y635" s="344"/>
      <c r="Z635" s="344"/>
      <c r="AA635" s="344"/>
      <c r="AB635" s="344"/>
      <c r="AC635" s="344"/>
      <c r="AD635" s="344"/>
      <c r="AE635" s="344"/>
      <c r="AF635" s="344"/>
      <c r="AG635" s="344"/>
      <c r="AH635" s="344"/>
      <c r="AI635" s="344"/>
      <c r="AJ635" s="344"/>
      <c r="AK635" s="344"/>
      <c r="AL635" s="344"/>
      <c r="AM635" s="344"/>
      <c r="AN635" s="344"/>
      <c r="AO635" s="522"/>
      <c r="AP635" s="1454"/>
      <c r="AQ635" s="522"/>
      <c r="AR635" s="522"/>
      <c r="AS635" s="522"/>
      <c r="AT635" s="522"/>
      <c r="AU635" s="486"/>
      <c r="AV635" s="344"/>
      <c r="AW635" s="522"/>
    </row>
    <row r="636" spans="13:49" s="598" customFormat="1">
      <c r="M636" s="522"/>
      <c r="N636" s="522"/>
      <c r="O636" s="522"/>
      <c r="P636" s="522"/>
      <c r="Q636" s="1335"/>
      <c r="R636" s="487"/>
      <c r="S636" s="344"/>
      <c r="T636" s="344"/>
      <c r="U636" s="344"/>
      <c r="V636" s="344"/>
      <c r="W636" s="344"/>
      <c r="X636" s="344"/>
      <c r="Y636" s="344"/>
      <c r="Z636" s="344"/>
      <c r="AA636" s="344"/>
      <c r="AB636" s="344"/>
      <c r="AC636" s="344"/>
      <c r="AD636" s="344"/>
      <c r="AE636" s="344"/>
      <c r="AF636" s="344"/>
      <c r="AG636" s="344"/>
      <c r="AH636" s="344"/>
      <c r="AI636" s="344"/>
      <c r="AJ636" s="344"/>
      <c r="AK636" s="344"/>
      <c r="AL636" s="344"/>
      <c r="AM636" s="344"/>
      <c r="AN636" s="344"/>
      <c r="AO636" s="522"/>
      <c r="AP636" s="1454"/>
      <c r="AQ636" s="522"/>
      <c r="AR636" s="522"/>
      <c r="AS636" s="522"/>
      <c r="AT636" s="522"/>
      <c r="AU636" s="486"/>
      <c r="AV636" s="344"/>
      <c r="AW636" s="522"/>
    </row>
    <row r="637" spans="13:49" s="598" customFormat="1">
      <c r="M637" s="522"/>
      <c r="N637" s="522"/>
      <c r="O637" s="522"/>
      <c r="P637" s="522"/>
      <c r="Q637" s="1335"/>
      <c r="R637" s="487"/>
      <c r="S637" s="344"/>
      <c r="T637" s="344"/>
      <c r="U637" s="344"/>
      <c r="V637" s="344"/>
      <c r="W637" s="344"/>
      <c r="X637" s="344"/>
      <c r="Y637" s="344"/>
      <c r="Z637" s="344"/>
      <c r="AA637" s="344"/>
      <c r="AB637" s="344"/>
      <c r="AC637" s="344"/>
      <c r="AD637" s="344"/>
      <c r="AE637" s="344"/>
      <c r="AF637" s="344"/>
      <c r="AG637" s="344"/>
      <c r="AH637" s="344"/>
      <c r="AI637" s="344"/>
      <c r="AJ637" s="344"/>
      <c r="AK637" s="344"/>
      <c r="AL637" s="344"/>
      <c r="AM637" s="344"/>
      <c r="AN637" s="344"/>
      <c r="AO637" s="522"/>
      <c r="AP637" s="1454"/>
      <c r="AQ637" s="522"/>
      <c r="AR637" s="522"/>
      <c r="AS637" s="522"/>
      <c r="AT637" s="522"/>
      <c r="AU637" s="486"/>
      <c r="AV637" s="344"/>
      <c r="AW637" s="522"/>
    </row>
    <row r="638" spans="13:49" s="598" customFormat="1">
      <c r="M638" s="522"/>
      <c r="N638" s="522"/>
      <c r="O638" s="522"/>
      <c r="P638" s="522"/>
      <c r="Q638" s="1335"/>
      <c r="R638" s="487"/>
      <c r="S638" s="344"/>
      <c r="T638" s="344"/>
      <c r="U638" s="344"/>
      <c r="V638" s="344"/>
      <c r="W638" s="344"/>
      <c r="X638" s="344"/>
      <c r="Y638" s="344"/>
      <c r="Z638" s="344"/>
      <c r="AA638" s="344"/>
      <c r="AB638" s="344"/>
      <c r="AC638" s="344"/>
      <c r="AD638" s="344"/>
      <c r="AE638" s="344"/>
      <c r="AF638" s="344"/>
      <c r="AG638" s="344"/>
      <c r="AH638" s="344"/>
      <c r="AI638" s="344"/>
      <c r="AJ638" s="344"/>
      <c r="AK638" s="344"/>
      <c r="AL638" s="344"/>
      <c r="AM638" s="344"/>
      <c r="AN638" s="344"/>
      <c r="AO638" s="522"/>
      <c r="AP638" s="1454"/>
      <c r="AQ638" s="522"/>
      <c r="AR638" s="522"/>
      <c r="AS638" s="522"/>
      <c r="AT638" s="522"/>
      <c r="AU638" s="486"/>
      <c r="AV638" s="344"/>
      <c r="AW638" s="522"/>
    </row>
    <row r="639" spans="13:49" s="598" customFormat="1">
      <c r="M639" s="522"/>
      <c r="N639" s="522"/>
      <c r="O639" s="522"/>
      <c r="P639" s="522"/>
      <c r="Q639" s="1335"/>
      <c r="R639" s="487"/>
      <c r="S639" s="344"/>
      <c r="T639" s="344"/>
      <c r="U639" s="344"/>
      <c r="V639" s="344"/>
      <c r="W639" s="344"/>
      <c r="X639" s="344"/>
      <c r="Y639" s="344"/>
      <c r="Z639" s="344"/>
      <c r="AA639" s="344"/>
      <c r="AB639" s="344"/>
      <c r="AC639" s="344"/>
      <c r="AD639" s="344"/>
      <c r="AE639" s="344"/>
      <c r="AF639" s="344"/>
      <c r="AG639" s="344"/>
      <c r="AH639" s="344"/>
      <c r="AI639" s="344"/>
      <c r="AJ639" s="344"/>
      <c r="AK639" s="344"/>
      <c r="AL639" s="344"/>
      <c r="AM639" s="344"/>
      <c r="AN639" s="344"/>
      <c r="AO639" s="522"/>
      <c r="AP639" s="1454"/>
      <c r="AQ639" s="522"/>
      <c r="AR639" s="522"/>
      <c r="AS639" s="522"/>
      <c r="AT639" s="522"/>
      <c r="AU639" s="486"/>
      <c r="AV639" s="344"/>
      <c r="AW639" s="522"/>
    </row>
    <row r="640" spans="13:49" s="598" customFormat="1">
      <c r="M640" s="522"/>
      <c r="N640" s="522"/>
      <c r="O640" s="522"/>
      <c r="P640" s="522"/>
      <c r="Q640" s="1335"/>
      <c r="R640" s="487"/>
      <c r="S640" s="344"/>
      <c r="T640" s="344"/>
      <c r="U640" s="344"/>
      <c r="V640" s="344"/>
      <c r="W640" s="344"/>
      <c r="X640" s="344"/>
      <c r="Y640" s="344"/>
      <c r="Z640" s="344"/>
      <c r="AA640" s="344"/>
      <c r="AB640" s="344"/>
      <c r="AC640" s="344"/>
      <c r="AD640" s="344"/>
      <c r="AE640" s="344"/>
      <c r="AF640" s="344"/>
      <c r="AG640" s="344"/>
      <c r="AH640" s="344"/>
      <c r="AI640" s="344"/>
      <c r="AJ640" s="344"/>
      <c r="AK640" s="344"/>
      <c r="AL640" s="344"/>
      <c r="AM640" s="344"/>
      <c r="AN640" s="344"/>
      <c r="AO640" s="522"/>
      <c r="AP640" s="1454"/>
      <c r="AQ640" s="522"/>
      <c r="AR640" s="522"/>
      <c r="AS640" s="522"/>
      <c r="AT640" s="522"/>
      <c r="AU640" s="486"/>
      <c r="AV640" s="344"/>
      <c r="AW640" s="522"/>
    </row>
    <row r="641" spans="13:49" s="598" customFormat="1">
      <c r="M641" s="522"/>
      <c r="N641" s="522"/>
      <c r="O641" s="522"/>
      <c r="P641" s="522"/>
      <c r="Q641" s="1335"/>
      <c r="R641" s="487"/>
      <c r="S641" s="344"/>
      <c r="T641" s="344"/>
      <c r="U641" s="344"/>
      <c r="V641" s="344"/>
      <c r="W641" s="344"/>
      <c r="X641" s="344"/>
      <c r="Y641" s="344"/>
      <c r="Z641" s="344"/>
      <c r="AA641" s="344"/>
      <c r="AB641" s="344"/>
      <c r="AC641" s="344"/>
      <c r="AD641" s="344"/>
      <c r="AE641" s="344"/>
      <c r="AF641" s="344"/>
      <c r="AG641" s="344"/>
      <c r="AH641" s="344"/>
      <c r="AI641" s="344"/>
      <c r="AJ641" s="344"/>
      <c r="AK641" s="344"/>
      <c r="AL641" s="344"/>
      <c r="AM641" s="344"/>
      <c r="AN641" s="344"/>
      <c r="AO641" s="522"/>
      <c r="AP641" s="1454"/>
      <c r="AQ641" s="522"/>
      <c r="AR641" s="522"/>
      <c r="AS641" s="522"/>
      <c r="AT641" s="522"/>
      <c r="AU641" s="486"/>
      <c r="AV641" s="344"/>
      <c r="AW641" s="522"/>
    </row>
    <row r="642" spans="13:49" s="598" customFormat="1">
      <c r="M642" s="522"/>
      <c r="N642" s="522"/>
      <c r="O642" s="522"/>
      <c r="P642" s="522"/>
      <c r="Q642" s="1335"/>
      <c r="R642" s="487"/>
      <c r="S642" s="344"/>
      <c r="T642" s="344"/>
      <c r="U642" s="344"/>
      <c r="V642" s="344"/>
      <c r="W642" s="344"/>
      <c r="X642" s="344"/>
      <c r="Y642" s="344"/>
      <c r="Z642" s="344"/>
      <c r="AA642" s="344"/>
      <c r="AB642" s="344"/>
      <c r="AC642" s="344"/>
      <c r="AD642" s="344"/>
      <c r="AE642" s="344"/>
      <c r="AF642" s="344"/>
      <c r="AG642" s="344"/>
      <c r="AH642" s="344"/>
      <c r="AI642" s="344"/>
      <c r="AJ642" s="344"/>
      <c r="AK642" s="344"/>
      <c r="AL642" s="344"/>
      <c r="AM642" s="344"/>
      <c r="AN642" s="344"/>
      <c r="AO642" s="522"/>
      <c r="AP642" s="1454"/>
      <c r="AQ642" s="522"/>
      <c r="AR642" s="522"/>
      <c r="AS642" s="522"/>
      <c r="AT642" s="522"/>
      <c r="AU642" s="486"/>
      <c r="AV642" s="344"/>
      <c r="AW642" s="522"/>
    </row>
    <row r="643" spans="13:49" s="598" customFormat="1">
      <c r="M643" s="522"/>
      <c r="N643" s="522"/>
      <c r="O643" s="522"/>
      <c r="P643" s="522"/>
      <c r="Q643" s="1335"/>
      <c r="R643" s="487"/>
      <c r="S643" s="344"/>
      <c r="T643" s="344"/>
      <c r="U643" s="344"/>
      <c r="V643" s="344"/>
      <c r="W643" s="344"/>
      <c r="X643" s="344"/>
      <c r="Y643" s="344"/>
      <c r="Z643" s="344"/>
      <c r="AA643" s="344"/>
      <c r="AB643" s="344"/>
      <c r="AC643" s="344"/>
      <c r="AD643" s="344"/>
      <c r="AE643" s="344"/>
      <c r="AF643" s="344"/>
      <c r="AG643" s="344"/>
      <c r="AH643" s="344"/>
      <c r="AI643" s="344"/>
      <c r="AJ643" s="344"/>
      <c r="AK643" s="344"/>
      <c r="AL643" s="344"/>
      <c r="AM643" s="344"/>
      <c r="AN643" s="344"/>
      <c r="AO643" s="522"/>
      <c r="AP643" s="1454"/>
      <c r="AQ643" s="522"/>
      <c r="AR643" s="522"/>
      <c r="AS643" s="522"/>
      <c r="AT643" s="522"/>
      <c r="AU643" s="486"/>
      <c r="AV643" s="344"/>
      <c r="AW643" s="522"/>
    </row>
    <row r="644" spans="13:49" s="598" customFormat="1">
      <c r="M644" s="522"/>
      <c r="N644" s="522"/>
      <c r="O644" s="522"/>
      <c r="P644" s="522"/>
      <c r="Q644" s="1335"/>
      <c r="R644" s="487"/>
      <c r="S644" s="344"/>
      <c r="T644" s="344"/>
      <c r="U644" s="344"/>
      <c r="V644" s="344"/>
      <c r="W644" s="344"/>
      <c r="X644" s="344"/>
      <c r="Y644" s="344"/>
      <c r="Z644" s="344"/>
      <c r="AA644" s="344"/>
      <c r="AB644" s="344"/>
      <c r="AC644" s="344"/>
      <c r="AD644" s="344"/>
      <c r="AE644" s="344"/>
      <c r="AF644" s="344"/>
      <c r="AG644" s="344"/>
      <c r="AH644" s="344"/>
      <c r="AI644" s="344"/>
      <c r="AJ644" s="344"/>
      <c r="AK644" s="344"/>
      <c r="AL644" s="344"/>
      <c r="AM644" s="344"/>
      <c r="AN644" s="344"/>
      <c r="AO644" s="522"/>
      <c r="AP644" s="1454"/>
      <c r="AQ644" s="522"/>
      <c r="AR644" s="522"/>
      <c r="AS644" s="522"/>
      <c r="AT644" s="522"/>
      <c r="AU644" s="486"/>
      <c r="AV644" s="344"/>
      <c r="AW644" s="522"/>
    </row>
    <row r="645" spans="13:49" s="598" customFormat="1">
      <c r="M645" s="522"/>
      <c r="N645" s="522"/>
      <c r="O645" s="522"/>
      <c r="P645" s="522"/>
      <c r="Q645" s="1335"/>
      <c r="R645" s="487"/>
      <c r="S645" s="344"/>
      <c r="T645" s="344"/>
      <c r="U645" s="344"/>
      <c r="V645" s="344"/>
      <c r="W645" s="344"/>
      <c r="X645" s="344"/>
      <c r="Y645" s="344"/>
      <c r="Z645" s="344"/>
      <c r="AA645" s="344"/>
      <c r="AB645" s="344"/>
      <c r="AC645" s="344"/>
      <c r="AD645" s="344"/>
      <c r="AE645" s="344"/>
      <c r="AF645" s="344"/>
      <c r="AG645" s="344"/>
      <c r="AH645" s="344"/>
      <c r="AI645" s="344"/>
      <c r="AJ645" s="344"/>
      <c r="AK645" s="344"/>
      <c r="AL645" s="344"/>
      <c r="AM645" s="344"/>
      <c r="AN645" s="344"/>
      <c r="AO645" s="522"/>
      <c r="AP645" s="1454"/>
      <c r="AQ645" s="522"/>
      <c r="AR645" s="522"/>
      <c r="AS645" s="522"/>
      <c r="AT645" s="522"/>
      <c r="AU645" s="486"/>
      <c r="AV645" s="344"/>
      <c r="AW645" s="522"/>
    </row>
    <row r="646" spans="13:49" s="598" customFormat="1">
      <c r="M646" s="522"/>
      <c r="N646" s="522"/>
      <c r="O646" s="522"/>
      <c r="P646" s="522"/>
      <c r="Q646" s="1335"/>
      <c r="R646" s="487"/>
      <c r="S646" s="344"/>
      <c r="T646" s="344"/>
      <c r="U646" s="344"/>
      <c r="V646" s="344"/>
      <c r="W646" s="344"/>
      <c r="X646" s="344"/>
      <c r="Y646" s="344"/>
      <c r="Z646" s="344"/>
      <c r="AA646" s="344"/>
      <c r="AB646" s="344"/>
      <c r="AC646" s="344"/>
      <c r="AD646" s="344"/>
      <c r="AE646" s="344"/>
      <c r="AF646" s="344"/>
      <c r="AG646" s="344"/>
      <c r="AH646" s="344"/>
      <c r="AI646" s="344"/>
      <c r="AJ646" s="344"/>
      <c r="AK646" s="344"/>
      <c r="AL646" s="344"/>
      <c r="AM646" s="344"/>
      <c r="AN646" s="344"/>
      <c r="AO646" s="522"/>
      <c r="AP646" s="1454"/>
      <c r="AQ646" s="522"/>
      <c r="AR646" s="522"/>
      <c r="AS646" s="522"/>
      <c r="AT646" s="522"/>
      <c r="AU646" s="486"/>
      <c r="AV646" s="344"/>
      <c r="AW646" s="522"/>
    </row>
    <row r="647" spans="13:49" s="598" customFormat="1">
      <c r="M647" s="522"/>
      <c r="N647" s="522"/>
      <c r="O647" s="522"/>
      <c r="P647" s="522"/>
      <c r="Q647" s="1335"/>
      <c r="R647" s="487"/>
      <c r="S647" s="344"/>
      <c r="T647" s="344"/>
      <c r="U647" s="344"/>
      <c r="V647" s="344"/>
      <c r="W647" s="344"/>
      <c r="X647" s="344"/>
      <c r="Y647" s="344"/>
      <c r="Z647" s="344"/>
      <c r="AA647" s="344"/>
      <c r="AB647" s="344"/>
      <c r="AC647" s="344"/>
      <c r="AD647" s="344"/>
      <c r="AE647" s="344"/>
      <c r="AF647" s="344"/>
      <c r="AG647" s="344"/>
      <c r="AH647" s="344"/>
      <c r="AI647" s="344"/>
      <c r="AJ647" s="344"/>
      <c r="AK647" s="344"/>
      <c r="AL647" s="344"/>
      <c r="AM647" s="344"/>
      <c r="AN647" s="344"/>
      <c r="AO647" s="522"/>
      <c r="AP647" s="1454"/>
      <c r="AQ647" s="522"/>
      <c r="AR647" s="522"/>
      <c r="AS647" s="522"/>
      <c r="AT647" s="522"/>
      <c r="AU647" s="486"/>
      <c r="AV647" s="344"/>
      <c r="AW647" s="522"/>
    </row>
    <row r="648" spans="13:49" s="598" customFormat="1">
      <c r="M648" s="522"/>
      <c r="N648" s="522"/>
      <c r="O648" s="522"/>
      <c r="P648" s="522"/>
      <c r="Q648" s="1335"/>
      <c r="R648" s="487"/>
      <c r="S648" s="344"/>
      <c r="T648" s="344"/>
      <c r="U648" s="344"/>
      <c r="V648" s="344"/>
      <c r="W648" s="344"/>
      <c r="X648" s="344"/>
      <c r="Y648" s="344"/>
      <c r="Z648" s="344"/>
      <c r="AA648" s="344"/>
      <c r="AB648" s="344"/>
      <c r="AC648" s="344"/>
      <c r="AD648" s="344"/>
      <c r="AE648" s="344"/>
      <c r="AF648" s="344"/>
      <c r="AG648" s="344"/>
      <c r="AH648" s="344"/>
      <c r="AI648" s="344"/>
      <c r="AJ648" s="344"/>
      <c r="AK648" s="344"/>
      <c r="AL648" s="344"/>
      <c r="AM648" s="344"/>
      <c r="AN648" s="344"/>
      <c r="AO648" s="522"/>
      <c r="AP648" s="1454"/>
      <c r="AQ648" s="522"/>
      <c r="AR648" s="522"/>
      <c r="AS648" s="522"/>
      <c r="AT648" s="522"/>
      <c r="AU648" s="486"/>
      <c r="AV648" s="344"/>
      <c r="AW648" s="522"/>
    </row>
    <row r="649" spans="13:49" s="598" customFormat="1">
      <c r="M649" s="522"/>
      <c r="N649" s="522"/>
      <c r="O649" s="522"/>
      <c r="P649" s="522"/>
      <c r="Q649" s="1335"/>
      <c r="R649" s="487"/>
      <c r="S649" s="344"/>
      <c r="T649" s="344"/>
      <c r="U649" s="344"/>
      <c r="V649" s="344"/>
      <c r="W649" s="344"/>
      <c r="X649" s="344"/>
      <c r="Y649" s="344"/>
      <c r="Z649" s="344"/>
      <c r="AA649" s="344"/>
      <c r="AB649" s="344"/>
      <c r="AC649" s="344"/>
      <c r="AD649" s="344"/>
      <c r="AE649" s="344"/>
      <c r="AF649" s="344"/>
      <c r="AG649" s="344"/>
      <c r="AH649" s="344"/>
      <c r="AI649" s="344"/>
      <c r="AJ649" s="344"/>
      <c r="AK649" s="344"/>
      <c r="AL649" s="344"/>
      <c r="AM649" s="344"/>
      <c r="AN649" s="344"/>
      <c r="AO649" s="522"/>
      <c r="AP649" s="1454"/>
      <c r="AQ649" s="522"/>
      <c r="AR649" s="522"/>
      <c r="AS649" s="522"/>
      <c r="AT649" s="522"/>
      <c r="AU649" s="486"/>
      <c r="AV649" s="344"/>
      <c r="AW649" s="522"/>
    </row>
    <row r="650" spans="13:49" s="598" customFormat="1">
      <c r="M650" s="522"/>
      <c r="N650" s="522"/>
      <c r="O650" s="522"/>
      <c r="P650" s="522"/>
      <c r="Q650" s="1335"/>
      <c r="R650" s="487"/>
      <c r="S650" s="344"/>
      <c r="T650" s="344"/>
      <c r="U650" s="344"/>
      <c r="V650" s="344"/>
      <c r="W650" s="344"/>
      <c r="X650" s="344"/>
      <c r="Y650" s="344"/>
      <c r="Z650" s="344"/>
      <c r="AA650" s="344"/>
      <c r="AB650" s="344"/>
      <c r="AC650" s="344"/>
      <c r="AD650" s="344"/>
      <c r="AE650" s="344"/>
      <c r="AF650" s="344"/>
      <c r="AG650" s="344"/>
      <c r="AH650" s="344"/>
      <c r="AI650" s="344"/>
      <c r="AJ650" s="344"/>
      <c r="AK650" s="344"/>
      <c r="AL650" s="344"/>
      <c r="AM650" s="344"/>
      <c r="AN650" s="344"/>
      <c r="AO650" s="522"/>
      <c r="AP650" s="1454"/>
      <c r="AQ650" s="522"/>
      <c r="AR650" s="522"/>
      <c r="AS650" s="522"/>
      <c r="AT650" s="522"/>
      <c r="AU650" s="486"/>
      <c r="AV650" s="344"/>
      <c r="AW650" s="522"/>
    </row>
    <row r="651" spans="13:49" s="598" customFormat="1">
      <c r="M651" s="522"/>
      <c r="N651" s="522"/>
      <c r="O651" s="522"/>
      <c r="P651" s="522"/>
      <c r="Q651" s="1335"/>
      <c r="R651" s="487"/>
      <c r="S651" s="344"/>
      <c r="T651" s="344"/>
      <c r="U651" s="344"/>
      <c r="V651" s="344"/>
      <c r="W651" s="344"/>
      <c r="X651" s="344"/>
      <c r="Y651" s="344"/>
      <c r="Z651" s="344"/>
      <c r="AA651" s="344"/>
      <c r="AB651" s="344"/>
      <c r="AC651" s="344"/>
      <c r="AD651" s="344"/>
      <c r="AE651" s="344"/>
      <c r="AF651" s="344"/>
      <c r="AG651" s="344"/>
      <c r="AH651" s="344"/>
      <c r="AI651" s="344"/>
      <c r="AJ651" s="344"/>
      <c r="AK651" s="344"/>
      <c r="AL651" s="344"/>
      <c r="AM651" s="344"/>
      <c r="AN651" s="344"/>
      <c r="AO651" s="522"/>
      <c r="AP651" s="1454"/>
      <c r="AQ651" s="522"/>
      <c r="AR651" s="522"/>
      <c r="AS651" s="522"/>
      <c r="AT651" s="522"/>
      <c r="AU651" s="486"/>
      <c r="AV651" s="344"/>
      <c r="AW651" s="522"/>
    </row>
    <row r="652" spans="13:49" s="598" customFormat="1">
      <c r="M652" s="522"/>
      <c r="N652" s="522"/>
      <c r="O652" s="522"/>
      <c r="P652" s="522"/>
      <c r="Q652" s="1335"/>
      <c r="R652" s="487"/>
      <c r="S652" s="344"/>
      <c r="T652" s="344"/>
      <c r="U652" s="344"/>
      <c r="V652" s="344"/>
      <c r="W652" s="344"/>
      <c r="X652" s="344"/>
      <c r="Y652" s="344"/>
      <c r="Z652" s="344"/>
      <c r="AA652" s="344"/>
      <c r="AB652" s="344"/>
      <c r="AC652" s="344"/>
      <c r="AD652" s="344"/>
      <c r="AE652" s="344"/>
      <c r="AF652" s="344"/>
      <c r="AG652" s="344"/>
      <c r="AH652" s="344"/>
      <c r="AI652" s="344"/>
      <c r="AJ652" s="344"/>
      <c r="AK652" s="344"/>
      <c r="AL652" s="344"/>
      <c r="AM652" s="344"/>
      <c r="AN652" s="344"/>
      <c r="AO652" s="522"/>
      <c r="AP652" s="1454"/>
      <c r="AQ652" s="522"/>
      <c r="AR652" s="522"/>
      <c r="AS652" s="522"/>
      <c r="AT652" s="522"/>
      <c r="AU652" s="486"/>
      <c r="AV652" s="344"/>
      <c r="AW652" s="522"/>
    </row>
    <row r="653" spans="13:49" s="598" customFormat="1">
      <c r="M653" s="522"/>
      <c r="N653" s="522"/>
      <c r="O653" s="522"/>
      <c r="P653" s="522"/>
      <c r="Q653" s="1335"/>
      <c r="R653" s="487"/>
      <c r="S653" s="344"/>
      <c r="T653" s="344"/>
      <c r="U653" s="344"/>
      <c r="V653" s="344"/>
      <c r="W653" s="344"/>
      <c r="X653" s="344"/>
      <c r="Y653" s="344"/>
      <c r="Z653" s="344"/>
      <c r="AA653" s="344"/>
      <c r="AB653" s="344"/>
      <c r="AC653" s="344"/>
      <c r="AD653" s="344"/>
      <c r="AE653" s="344"/>
      <c r="AF653" s="344"/>
      <c r="AG653" s="344"/>
      <c r="AH653" s="344"/>
      <c r="AI653" s="344"/>
      <c r="AJ653" s="344"/>
      <c r="AK653" s="344"/>
      <c r="AL653" s="344"/>
      <c r="AM653" s="344"/>
      <c r="AN653" s="344"/>
      <c r="AO653" s="522"/>
      <c r="AP653" s="1454"/>
      <c r="AQ653" s="522"/>
      <c r="AR653" s="522"/>
      <c r="AS653" s="522"/>
      <c r="AT653" s="522"/>
      <c r="AU653" s="486"/>
      <c r="AV653" s="344"/>
      <c r="AW653" s="522"/>
    </row>
    <row r="654" spans="13:49" s="598" customFormat="1">
      <c r="M654" s="522"/>
      <c r="N654" s="522"/>
      <c r="O654" s="522"/>
      <c r="P654" s="522"/>
      <c r="Q654" s="1335"/>
      <c r="R654" s="487"/>
      <c r="S654" s="344"/>
      <c r="T654" s="344"/>
      <c r="U654" s="344"/>
      <c r="V654" s="344"/>
      <c r="W654" s="344"/>
      <c r="X654" s="344"/>
      <c r="Y654" s="344"/>
      <c r="Z654" s="344"/>
      <c r="AA654" s="344"/>
      <c r="AB654" s="344"/>
      <c r="AC654" s="344"/>
      <c r="AD654" s="344"/>
      <c r="AE654" s="344"/>
      <c r="AF654" s="344"/>
      <c r="AG654" s="344"/>
      <c r="AH654" s="344"/>
      <c r="AI654" s="344"/>
      <c r="AJ654" s="344"/>
      <c r="AK654" s="344"/>
      <c r="AL654" s="344"/>
      <c r="AM654" s="344"/>
      <c r="AN654" s="344"/>
      <c r="AO654" s="522"/>
      <c r="AP654" s="1454"/>
      <c r="AQ654" s="522"/>
      <c r="AR654" s="522"/>
      <c r="AS654" s="522"/>
      <c r="AT654" s="522"/>
      <c r="AU654" s="486"/>
      <c r="AV654" s="344"/>
      <c r="AW654" s="522"/>
    </row>
    <row r="655" spans="13:49" s="598" customFormat="1">
      <c r="M655" s="522"/>
      <c r="N655" s="522"/>
      <c r="O655" s="522"/>
      <c r="P655" s="522"/>
      <c r="Q655" s="1335"/>
      <c r="R655" s="487"/>
      <c r="S655" s="344"/>
      <c r="T655" s="344"/>
      <c r="U655" s="344"/>
      <c r="V655" s="344"/>
      <c r="W655" s="344"/>
      <c r="X655" s="344"/>
      <c r="Y655" s="344"/>
      <c r="Z655" s="344"/>
      <c r="AA655" s="344"/>
      <c r="AB655" s="344"/>
      <c r="AC655" s="344"/>
      <c r="AD655" s="344"/>
      <c r="AE655" s="344"/>
      <c r="AF655" s="344"/>
      <c r="AG655" s="344"/>
      <c r="AH655" s="344"/>
      <c r="AI655" s="344"/>
      <c r="AJ655" s="344"/>
      <c r="AK655" s="344"/>
      <c r="AL655" s="344"/>
      <c r="AM655" s="344"/>
      <c r="AN655" s="344"/>
      <c r="AO655" s="522"/>
      <c r="AP655" s="1454"/>
      <c r="AQ655" s="522"/>
      <c r="AR655" s="522"/>
      <c r="AS655" s="522"/>
      <c r="AT655" s="522"/>
      <c r="AU655" s="486"/>
      <c r="AV655" s="344"/>
      <c r="AW655" s="522"/>
    </row>
    <row r="656" spans="13:49" s="598" customFormat="1">
      <c r="M656" s="522"/>
      <c r="N656" s="522"/>
      <c r="O656" s="522"/>
      <c r="P656" s="522"/>
      <c r="Q656" s="1335"/>
      <c r="R656" s="487"/>
      <c r="S656" s="344"/>
      <c r="T656" s="344"/>
      <c r="U656" s="344"/>
      <c r="V656" s="344"/>
      <c r="W656" s="344"/>
      <c r="X656" s="344"/>
      <c r="Y656" s="344"/>
      <c r="Z656" s="344"/>
      <c r="AA656" s="344"/>
      <c r="AB656" s="344"/>
      <c r="AC656" s="344"/>
      <c r="AD656" s="344"/>
      <c r="AE656" s="344"/>
      <c r="AF656" s="344"/>
      <c r="AG656" s="344"/>
      <c r="AH656" s="344"/>
      <c r="AI656" s="344"/>
      <c r="AJ656" s="344"/>
      <c r="AK656" s="344"/>
      <c r="AL656" s="344"/>
      <c r="AM656" s="344"/>
      <c r="AN656" s="344"/>
      <c r="AO656" s="522"/>
      <c r="AP656" s="1454"/>
      <c r="AQ656" s="522"/>
      <c r="AR656" s="522"/>
      <c r="AS656" s="522"/>
      <c r="AT656" s="522"/>
      <c r="AU656" s="486"/>
      <c r="AV656" s="344"/>
      <c r="AW656" s="522"/>
    </row>
    <row r="657" spans="13:49" s="598" customFormat="1">
      <c r="M657" s="522"/>
      <c r="N657" s="522"/>
      <c r="O657" s="522"/>
      <c r="P657" s="522"/>
      <c r="Q657" s="1335"/>
      <c r="R657" s="487"/>
      <c r="S657" s="344"/>
      <c r="T657" s="344"/>
      <c r="U657" s="344"/>
      <c r="V657" s="344"/>
      <c r="W657" s="344"/>
      <c r="X657" s="344"/>
      <c r="Y657" s="344"/>
      <c r="Z657" s="344"/>
      <c r="AA657" s="344"/>
      <c r="AB657" s="344"/>
      <c r="AC657" s="344"/>
      <c r="AD657" s="344"/>
      <c r="AE657" s="344"/>
      <c r="AF657" s="344"/>
      <c r="AG657" s="344"/>
      <c r="AH657" s="344"/>
      <c r="AI657" s="344"/>
      <c r="AJ657" s="344"/>
      <c r="AK657" s="344"/>
      <c r="AL657" s="344"/>
      <c r="AM657" s="344"/>
      <c r="AN657" s="344"/>
      <c r="AO657" s="522"/>
      <c r="AP657" s="1454"/>
      <c r="AQ657" s="522"/>
      <c r="AR657" s="522"/>
      <c r="AS657" s="522"/>
      <c r="AT657" s="522"/>
      <c r="AU657" s="486"/>
      <c r="AV657" s="344"/>
      <c r="AW657" s="522"/>
    </row>
    <row r="658" spans="13:49" s="598" customFormat="1">
      <c r="M658" s="522"/>
      <c r="N658" s="522"/>
      <c r="O658" s="522"/>
      <c r="P658" s="522"/>
      <c r="Q658" s="1335"/>
      <c r="R658" s="487"/>
      <c r="S658" s="344"/>
      <c r="T658" s="344"/>
      <c r="U658" s="344"/>
      <c r="V658" s="344"/>
      <c r="W658" s="344"/>
      <c r="X658" s="344"/>
      <c r="Y658" s="344"/>
      <c r="Z658" s="344"/>
      <c r="AA658" s="344"/>
      <c r="AB658" s="344"/>
      <c r="AC658" s="344"/>
      <c r="AD658" s="344"/>
      <c r="AE658" s="344"/>
      <c r="AF658" s="344"/>
      <c r="AG658" s="344"/>
      <c r="AH658" s="344"/>
      <c r="AI658" s="344"/>
      <c r="AJ658" s="344"/>
      <c r="AK658" s="344"/>
      <c r="AL658" s="344"/>
      <c r="AM658" s="344"/>
      <c r="AN658" s="344"/>
      <c r="AO658" s="522"/>
      <c r="AP658" s="1454"/>
      <c r="AQ658" s="522"/>
      <c r="AR658" s="522"/>
      <c r="AS658" s="522"/>
      <c r="AT658" s="522"/>
      <c r="AU658" s="486"/>
      <c r="AV658" s="344"/>
      <c r="AW658" s="522"/>
    </row>
    <row r="659" spans="13:49" s="598" customFormat="1">
      <c r="M659" s="522"/>
      <c r="N659" s="522"/>
      <c r="O659" s="522"/>
      <c r="P659" s="522"/>
      <c r="Q659" s="1335"/>
      <c r="R659" s="487"/>
      <c r="S659" s="344"/>
      <c r="T659" s="344"/>
      <c r="U659" s="344"/>
      <c r="V659" s="344"/>
      <c r="W659" s="344"/>
      <c r="X659" s="344"/>
      <c r="Y659" s="344"/>
      <c r="Z659" s="344"/>
      <c r="AA659" s="344"/>
      <c r="AB659" s="344"/>
      <c r="AC659" s="344"/>
      <c r="AD659" s="344"/>
      <c r="AE659" s="344"/>
      <c r="AF659" s="344"/>
      <c r="AG659" s="344"/>
      <c r="AH659" s="344"/>
      <c r="AI659" s="344"/>
      <c r="AJ659" s="344"/>
      <c r="AK659" s="344"/>
      <c r="AL659" s="344"/>
      <c r="AM659" s="344"/>
      <c r="AN659" s="344"/>
      <c r="AO659" s="522"/>
      <c r="AP659" s="1454"/>
      <c r="AQ659" s="522"/>
      <c r="AR659" s="522"/>
      <c r="AS659" s="522"/>
      <c r="AT659" s="522"/>
      <c r="AU659" s="486"/>
      <c r="AV659" s="344"/>
      <c r="AW659" s="522"/>
    </row>
    <row r="660" spans="13:49" s="598" customFormat="1">
      <c r="M660" s="522"/>
      <c r="N660" s="522"/>
      <c r="O660" s="522"/>
      <c r="P660" s="522"/>
      <c r="Q660" s="1335"/>
      <c r="R660" s="487"/>
      <c r="S660" s="344"/>
      <c r="T660" s="344"/>
      <c r="U660" s="344"/>
      <c r="V660" s="344"/>
      <c r="W660" s="344"/>
      <c r="X660" s="344"/>
      <c r="Y660" s="344"/>
      <c r="Z660" s="344"/>
      <c r="AA660" s="344"/>
      <c r="AB660" s="344"/>
      <c r="AC660" s="344"/>
      <c r="AD660" s="344"/>
      <c r="AE660" s="344"/>
      <c r="AF660" s="344"/>
      <c r="AG660" s="344"/>
      <c r="AH660" s="344"/>
      <c r="AI660" s="344"/>
      <c r="AJ660" s="344"/>
      <c r="AK660" s="344"/>
      <c r="AL660" s="344"/>
      <c r="AM660" s="344"/>
      <c r="AN660" s="344"/>
      <c r="AO660" s="522"/>
      <c r="AP660" s="1454"/>
      <c r="AQ660" s="522"/>
      <c r="AR660" s="522"/>
      <c r="AS660" s="522"/>
      <c r="AT660" s="522"/>
      <c r="AU660" s="486"/>
      <c r="AV660" s="344"/>
      <c r="AW660" s="522"/>
    </row>
    <row r="661" spans="13:49" s="598" customFormat="1">
      <c r="M661" s="522"/>
      <c r="N661" s="522"/>
      <c r="O661" s="522"/>
      <c r="P661" s="522"/>
      <c r="Q661" s="1335"/>
      <c r="R661" s="487"/>
      <c r="S661" s="344"/>
      <c r="T661" s="344"/>
      <c r="U661" s="344"/>
      <c r="V661" s="344"/>
      <c r="W661" s="344"/>
      <c r="X661" s="344"/>
      <c r="Y661" s="344"/>
      <c r="Z661" s="344"/>
      <c r="AA661" s="344"/>
      <c r="AB661" s="344"/>
      <c r="AC661" s="344"/>
      <c r="AD661" s="344"/>
      <c r="AE661" s="344"/>
      <c r="AF661" s="344"/>
      <c r="AG661" s="344"/>
      <c r="AH661" s="344"/>
      <c r="AI661" s="344"/>
      <c r="AJ661" s="344"/>
      <c r="AK661" s="344"/>
      <c r="AL661" s="344"/>
      <c r="AM661" s="344"/>
      <c r="AN661" s="344"/>
      <c r="AO661" s="522"/>
      <c r="AP661" s="1454"/>
      <c r="AQ661" s="522"/>
      <c r="AR661" s="522"/>
      <c r="AS661" s="522"/>
      <c r="AT661" s="522"/>
      <c r="AU661" s="486"/>
      <c r="AV661" s="344"/>
      <c r="AW661" s="522"/>
    </row>
  </sheetData>
  <autoFilter ref="A6:EI125"/>
  <mergeCells count="135">
    <mergeCell ref="CV2:CV5"/>
    <mergeCell ref="DG2:DG6"/>
    <mergeCell ref="CX2:CX5"/>
    <mergeCell ref="CW2:CW5"/>
    <mergeCell ref="CD148:CE148"/>
    <mergeCell ref="CD149:CE149"/>
    <mergeCell ref="CD150:CE150"/>
    <mergeCell ref="CD142:CE142"/>
    <mergeCell ref="CD143:CE143"/>
    <mergeCell ref="CD144:CE144"/>
    <mergeCell ref="CD145:CE145"/>
    <mergeCell ref="CA146:CG146"/>
    <mergeCell ref="CD147:CE147"/>
    <mergeCell ref="CT4:CU4"/>
    <mergeCell ref="CT5:CT6"/>
    <mergeCell ref="CU5:CU6"/>
    <mergeCell ref="CS3:CU3"/>
    <mergeCell ref="CA127:CG127"/>
    <mergeCell ref="CQ3:CQ5"/>
    <mergeCell ref="CA3:CA5"/>
    <mergeCell ref="CB3:CC4"/>
    <mergeCell ref="CD3:CE4"/>
    <mergeCell ref="CF3:CF5"/>
    <mergeCell ref="CG3:CG5"/>
    <mergeCell ref="CA141:CG141"/>
    <mergeCell ref="CR3:CR5"/>
    <mergeCell ref="CM3:CM5"/>
    <mergeCell ref="BE4:BE5"/>
    <mergeCell ref="BF4:BF5"/>
    <mergeCell ref="BG4:BG5"/>
    <mergeCell ref="AO3:AU3"/>
    <mergeCell ref="AV3:AV5"/>
    <mergeCell ref="CH2:CH5"/>
    <mergeCell ref="CI2:CR2"/>
    <mergeCell ref="AQ4:AQ5"/>
    <mergeCell ref="AO2:AV2"/>
    <mergeCell ref="AR4:AR5"/>
    <mergeCell ref="AT4:AT5"/>
    <mergeCell ref="AU4:AU5"/>
    <mergeCell ref="BD4:BD5"/>
    <mergeCell ref="AW4:AW5"/>
    <mergeCell ref="AX4:AX5"/>
    <mergeCell ref="AY4:AY5"/>
    <mergeCell ref="AZ4:AZ5"/>
    <mergeCell ref="AO4:AO5"/>
    <mergeCell ref="F3:K3"/>
    <mergeCell ref="L3:Q3"/>
    <mergeCell ref="R3:R5"/>
    <mergeCell ref="S3:X3"/>
    <mergeCell ref="Y3:AE3"/>
    <mergeCell ref="F4:F5"/>
    <mergeCell ref="J4:J5"/>
    <mergeCell ref="K4:K5"/>
    <mergeCell ref="M4:M5"/>
    <mergeCell ref="N4:N5"/>
    <mergeCell ref="O4:O5"/>
    <mergeCell ref="P4:P5"/>
    <mergeCell ref="Q4:Q5"/>
    <mergeCell ref="S4:S5"/>
    <mergeCell ref="T4:T5"/>
    <mergeCell ref="U4:V4"/>
    <mergeCell ref="W4:W5"/>
    <mergeCell ref="X4:X5"/>
    <mergeCell ref="A1:CR1"/>
    <mergeCell ref="A2:A5"/>
    <mergeCell ref="B2:B5"/>
    <mergeCell ref="C2:C5"/>
    <mergeCell ref="D2:D5"/>
    <mergeCell ref="E2:E5"/>
    <mergeCell ref="F2:R2"/>
    <mergeCell ref="S2:AN2"/>
    <mergeCell ref="AW2:BA2"/>
    <mergeCell ref="BB2:BG2"/>
    <mergeCell ref="AF3:AF5"/>
    <mergeCell ref="BH2:BJ4"/>
    <mergeCell ref="BK2:BK5"/>
    <mergeCell ref="BR2:BY2"/>
    <mergeCell ref="CA2:CG2"/>
    <mergeCell ref="BT3:BU4"/>
    <mergeCell ref="AG3:AI3"/>
    <mergeCell ref="AJ3:AM3"/>
    <mergeCell ref="AN3:AN5"/>
    <mergeCell ref="AW3:BA3"/>
    <mergeCell ref="BB3:BG3"/>
    <mergeCell ref="BA4:BA5"/>
    <mergeCell ref="BB4:BB5"/>
    <mergeCell ref="BC4:BC5"/>
    <mergeCell ref="DV13:EB13"/>
    <mergeCell ref="BR3:BR5"/>
    <mergeCell ref="BL2:BQ2"/>
    <mergeCell ref="BL3:BL5"/>
    <mergeCell ref="BM3:BN3"/>
    <mergeCell ref="BM4:BM5"/>
    <mergeCell ref="BN4:BN5"/>
    <mergeCell ref="BO3:BO5"/>
    <mergeCell ref="BP3:BQ3"/>
    <mergeCell ref="BP4:BP5"/>
    <mergeCell ref="BQ4:BQ5"/>
    <mergeCell ref="BV3:BW4"/>
    <mergeCell ref="BX3:BX5"/>
    <mergeCell ref="BY3:BY5"/>
    <mergeCell ref="CS4:CS6"/>
    <mergeCell ref="CY3:CY5"/>
    <mergeCell ref="DA3:DB4"/>
    <mergeCell ref="DC3:DD4"/>
    <mergeCell ref="DE3:DE5"/>
    <mergeCell ref="DS2:DU2"/>
    <mergeCell ref="DS3:DU3"/>
    <mergeCell ref="DS4:DS6"/>
    <mergeCell ref="DT4:DU4"/>
    <mergeCell ref="DT5:DT6"/>
    <mergeCell ref="DU5:DU6"/>
    <mergeCell ref="CZ3:CZ5"/>
    <mergeCell ref="BS3:BS5"/>
    <mergeCell ref="DL3:DL5"/>
    <mergeCell ref="DF3:DF5"/>
    <mergeCell ref="CI3:CI5"/>
    <mergeCell ref="DR3:DR5"/>
    <mergeCell ref="DK2:DR2"/>
    <mergeCell ref="DK3:DK5"/>
    <mergeCell ref="DM3:DN4"/>
    <mergeCell ref="DO3:DP4"/>
    <mergeCell ref="DQ3:DQ5"/>
    <mergeCell ref="CY2:DF2"/>
    <mergeCell ref="CN3:CP4"/>
    <mergeCell ref="CS2:CU2"/>
    <mergeCell ref="DH2:DJ2"/>
    <mergeCell ref="DH3:DJ3"/>
    <mergeCell ref="DH4:DH6"/>
    <mergeCell ref="DI4:DJ4"/>
    <mergeCell ref="DI5:DI6"/>
    <mergeCell ref="DJ5:DJ6"/>
    <mergeCell ref="CJ3:CJ5"/>
    <mergeCell ref="CK3:CK5"/>
    <mergeCell ref="CL3:CL5"/>
  </mergeCells>
  <pageMargins left="0" right="0" top="0" bottom="0" header="0.31496062992125984" footer="0.31496062992125984"/>
  <pageSetup paperSize="9" scale="65" fitToHeight="5" orientation="landscape" r:id="rId1"/>
  <rowBreaks count="1" manualBreakCount="1">
    <brk id="128" max="122" man="1"/>
  </rowBreaks>
  <legacyDrawing r:id="rId2"/>
</worksheet>
</file>

<file path=xl/worksheets/sheet14.xml><?xml version="1.0" encoding="utf-8"?>
<worksheet xmlns="http://schemas.openxmlformats.org/spreadsheetml/2006/main" xmlns:r="http://schemas.openxmlformats.org/officeDocument/2006/relationships">
  <dimension ref="A1:B2"/>
  <sheetViews>
    <sheetView workbookViewId="0">
      <selection activeCell="A3" sqref="A3"/>
    </sheetView>
  </sheetViews>
  <sheetFormatPr defaultRowHeight="15"/>
  <sheetData>
    <row r="1" spans="1:2">
      <c r="A1" t="s">
        <v>1522</v>
      </c>
      <c r="B1">
        <v>11568</v>
      </c>
    </row>
    <row r="2" spans="1:2">
      <c r="A2" t="s">
        <v>1523</v>
      </c>
    </row>
  </sheetData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>
  <sheetPr>
    <pageSetUpPr fitToPage="1"/>
  </sheetPr>
  <dimension ref="A1:AV560"/>
  <sheetViews>
    <sheetView view="pageBreakPreview" zoomScaleNormal="100" zoomScaleSheetLayoutView="100" workbookViewId="0">
      <pane xSplit="2" ySplit="6" topLeftCell="C97" activePane="bottomRight" state="frozen"/>
      <selection pane="topRight" activeCell="C1" sqref="C1"/>
      <selection pane="bottomLeft" activeCell="A6" sqref="A6"/>
      <selection pane="bottomRight" activeCell="U58" sqref="U58"/>
    </sheetView>
  </sheetViews>
  <sheetFormatPr defaultRowHeight="15"/>
  <cols>
    <col min="1" max="1" width="5.42578125" style="344" customWidth="1"/>
    <col min="2" max="2" width="27.85546875" style="1389" customWidth="1"/>
    <col min="3" max="3" width="11.140625" style="344" customWidth="1"/>
    <col min="4" max="4" width="8.85546875" style="344" bestFit="1" customWidth="1"/>
    <col min="5" max="5" width="9.5703125" style="344" customWidth="1"/>
    <col min="6" max="7" width="9.85546875" style="344" customWidth="1"/>
    <col min="8" max="8" width="7.7109375" style="344" customWidth="1"/>
    <col min="9" max="9" width="9.85546875" style="486" customWidth="1"/>
    <col min="10" max="11" width="9.140625" style="522"/>
    <col min="12" max="12" width="8.5703125" style="1369" bestFit="1" customWidth="1"/>
    <col min="13" max="13" width="11.28515625" style="1369" customWidth="1"/>
    <col min="14" max="14" width="9.42578125" style="1369" customWidth="1"/>
    <col min="15" max="15" width="9.28515625" style="1369" customWidth="1"/>
    <col min="16" max="17" width="8.5703125" style="1369" customWidth="1"/>
    <col min="18" max="18" width="7.85546875" style="1369" customWidth="1"/>
    <col min="19" max="19" width="9.5703125" style="1616" customWidth="1"/>
    <col min="20" max="21" width="9.140625" style="522"/>
    <col min="22" max="22" width="8.5703125" style="1369" bestFit="1" customWidth="1"/>
    <col min="23" max="23" width="8.5703125" style="1369" customWidth="1"/>
    <col min="24" max="24" width="9.42578125" style="1369" customWidth="1"/>
    <col min="25" max="27" width="8.5703125" style="1369" customWidth="1"/>
    <col min="28" max="28" width="8" style="1369" customWidth="1"/>
    <col min="29" max="30" width="8.5703125" style="1369" customWidth="1"/>
    <col min="31" max="31" width="13" style="1369" customWidth="1"/>
    <col min="32" max="32" width="10.85546875" style="1369" customWidth="1"/>
    <col min="33" max="33" width="8.5703125" style="1369" hidden="1" customWidth="1"/>
    <col min="34" max="35" width="12" style="1369" hidden="1" customWidth="1"/>
    <col min="36" max="37" width="10.85546875" style="1369" customWidth="1"/>
    <col min="38" max="38" width="11.140625" style="528" customWidth="1"/>
    <col min="39" max="39" width="11.42578125" style="344" customWidth="1"/>
    <col min="40" max="42" width="8.5703125" style="344" customWidth="1"/>
    <col min="43" max="46" width="9.140625" style="344" customWidth="1"/>
    <col min="47" max="47" width="7.140625" style="297" bestFit="1" customWidth="1"/>
    <col min="48" max="48" width="11.140625" style="598" customWidth="1"/>
    <col min="49" max="51" width="9.140625" style="598" customWidth="1"/>
    <col min="52" max="16384" width="9.140625" style="598"/>
  </cols>
  <sheetData>
    <row r="1" spans="1:47" ht="16.5">
      <c r="A1" s="1668"/>
      <c r="B1" s="1669"/>
      <c r="C1" s="1668"/>
      <c r="D1" s="1668"/>
      <c r="E1" s="1668"/>
      <c r="F1" s="1668"/>
      <c r="G1" s="1668"/>
      <c r="H1" s="1668"/>
      <c r="I1" s="1670"/>
      <c r="J1" s="1671"/>
      <c r="K1" s="1671"/>
      <c r="L1" s="1672"/>
      <c r="M1" s="1672"/>
      <c r="N1" s="1672"/>
      <c r="O1" s="1672"/>
      <c r="P1" s="1672"/>
      <c r="Q1" s="1672"/>
      <c r="R1" s="1672"/>
      <c r="S1" s="1673"/>
      <c r="T1" s="1671"/>
      <c r="U1" s="1671"/>
      <c r="V1" s="1672"/>
      <c r="W1" s="1672"/>
      <c r="X1" s="1672"/>
      <c r="Y1" s="1672"/>
      <c r="Z1" s="1672"/>
      <c r="AA1" s="1672"/>
      <c r="AB1" s="1672"/>
      <c r="AC1" s="1672"/>
      <c r="AD1" s="1672"/>
      <c r="AE1" s="2145" t="s">
        <v>1572</v>
      </c>
      <c r="AF1" s="2145"/>
    </row>
    <row r="2" spans="1:47" ht="18" thickBot="1">
      <c r="A2" s="2154" t="s">
        <v>1570</v>
      </c>
      <c r="B2" s="2154"/>
      <c r="C2" s="2154"/>
      <c r="D2" s="2154"/>
      <c r="E2" s="2154"/>
      <c r="F2" s="2154"/>
      <c r="G2" s="2154"/>
      <c r="H2" s="2154"/>
      <c r="I2" s="2154"/>
      <c r="J2" s="2154"/>
      <c r="K2" s="2154"/>
      <c r="L2" s="2154"/>
      <c r="M2" s="2154"/>
      <c r="N2" s="2154"/>
      <c r="O2" s="2154"/>
      <c r="P2" s="2154"/>
      <c r="Q2" s="2154"/>
      <c r="R2" s="2154"/>
      <c r="S2" s="2154"/>
      <c r="T2" s="2154"/>
      <c r="U2" s="2154"/>
      <c r="V2" s="2154"/>
      <c r="W2" s="2154"/>
      <c r="X2" s="2154"/>
      <c r="Y2" s="2154"/>
      <c r="Z2" s="2154"/>
      <c r="AA2" s="2154"/>
      <c r="AB2" s="2154"/>
      <c r="AC2" s="2154"/>
      <c r="AD2" s="2154"/>
      <c r="AE2" s="2154"/>
      <c r="AF2" s="2154"/>
      <c r="AG2" s="1613"/>
      <c r="AH2" s="1613"/>
      <c r="AI2" s="1613"/>
      <c r="AJ2" s="1639"/>
      <c r="AK2" s="1639"/>
    </row>
    <row r="3" spans="1:47" s="1389" customFormat="1" ht="15.75" customHeight="1">
      <c r="A3" s="2146" t="s">
        <v>67</v>
      </c>
      <c r="B3" s="2148" t="s">
        <v>1118</v>
      </c>
      <c r="C3" s="2150" t="s">
        <v>1316</v>
      </c>
      <c r="D3" s="2151"/>
      <c r="E3" s="2152"/>
      <c r="F3" s="2152"/>
      <c r="G3" s="2152"/>
      <c r="H3" s="2152"/>
      <c r="I3" s="2152"/>
      <c r="J3" s="2152"/>
      <c r="K3" s="2152"/>
      <c r="L3" s="2153"/>
      <c r="M3" s="2141" t="s">
        <v>1521</v>
      </c>
      <c r="N3" s="2142"/>
      <c r="O3" s="2143"/>
      <c r="P3" s="2143"/>
      <c r="Q3" s="2143"/>
      <c r="R3" s="2143"/>
      <c r="S3" s="2143"/>
      <c r="T3" s="2143"/>
      <c r="U3" s="2143"/>
      <c r="V3" s="2144"/>
      <c r="W3" s="2141" t="s">
        <v>1573</v>
      </c>
      <c r="X3" s="2142"/>
      <c r="Y3" s="2143"/>
      <c r="Z3" s="2143"/>
      <c r="AA3" s="2143"/>
      <c r="AB3" s="2143"/>
      <c r="AC3" s="2143"/>
      <c r="AD3" s="2143"/>
      <c r="AE3" s="2143"/>
      <c r="AF3" s="2144"/>
      <c r="AG3" s="2138" t="s">
        <v>1532</v>
      </c>
      <c r="AH3" s="1392"/>
      <c r="AI3" s="1392"/>
      <c r="AJ3" s="525"/>
      <c r="AK3" s="525"/>
      <c r="AL3" s="1640"/>
      <c r="AM3" s="1640"/>
      <c r="AN3" s="1640"/>
      <c r="AO3" s="1640"/>
      <c r="AP3" s="1640"/>
      <c r="AQ3" s="1640"/>
      <c r="AR3" s="1640"/>
      <c r="AS3" s="1640"/>
      <c r="AT3" s="1640"/>
      <c r="AU3" s="298"/>
    </row>
    <row r="4" spans="1:47" s="1389" customFormat="1" ht="15" customHeight="1">
      <c r="A4" s="2147"/>
      <c r="B4" s="2149"/>
      <c r="C4" s="2132" t="s">
        <v>1526</v>
      </c>
      <c r="D4" s="1647"/>
      <c r="E4" s="2133" t="s">
        <v>1578</v>
      </c>
      <c r="F4" s="2133" t="s">
        <v>1189</v>
      </c>
      <c r="G4" s="2133"/>
      <c r="H4" s="2158" t="s">
        <v>1506</v>
      </c>
      <c r="I4" s="2155" t="s">
        <v>1571</v>
      </c>
      <c r="J4" s="2130" t="s">
        <v>1513</v>
      </c>
      <c r="K4" s="2130"/>
      <c r="L4" s="2131"/>
      <c r="M4" s="2132" t="s">
        <v>1526</v>
      </c>
      <c r="O4" s="2133" t="s">
        <v>1578</v>
      </c>
      <c r="P4" s="2133" t="s">
        <v>1189</v>
      </c>
      <c r="Q4" s="2133"/>
      <c r="R4" s="2158" t="s">
        <v>1506</v>
      </c>
      <c r="S4" s="2155" t="s">
        <v>1571</v>
      </c>
      <c r="T4" s="2130" t="s">
        <v>1513</v>
      </c>
      <c r="U4" s="2130"/>
      <c r="V4" s="2131"/>
      <c r="W4" s="2132" t="s">
        <v>1194</v>
      </c>
      <c r="X4" s="1647"/>
      <c r="Y4" s="2133" t="s">
        <v>1578</v>
      </c>
      <c r="Z4" s="2133" t="s">
        <v>1189</v>
      </c>
      <c r="AA4" s="2133"/>
      <c r="AB4" s="2158" t="s">
        <v>1506</v>
      </c>
      <c r="AC4" s="2135" t="s">
        <v>1571</v>
      </c>
      <c r="AD4" s="2130" t="s">
        <v>1513</v>
      </c>
      <c r="AE4" s="2130"/>
      <c r="AF4" s="2131"/>
      <c r="AG4" s="2139"/>
      <c r="AH4" s="2138" t="s">
        <v>1534</v>
      </c>
      <c r="AI4" s="2138" t="s">
        <v>1530</v>
      </c>
      <c r="AJ4" s="525"/>
      <c r="AK4" s="525"/>
      <c r="AL4" s="1640"/>
      <c r="AM4" s="1640"/>
      <c r="AN4" s="1640"/>
      <c r="AO4" s="1640"/>
      <c r="AP4" s="1640"/>
      <c r="AQ4" s="1640"/>
      <c r="AR4" s="1640"/>
      <c r="AS4" s="1640"/>
      <c r="AT4" s="1640"/>
      <c r="AU4" s="298"/>
    </row>
    <row r="5" spans="1:47" s="1389" customFormat="1" ht="12" customHeight="1">
      <c r="A5" s="2147"/>
      <c r="B5" s="2149"/>
      <c r="C5" s="2132"/>
      <c r="D5" s="1647" t="s">
        <v>1575</v>
      </c>
      <c r="E5" s="2134"/>
      <c r="F5" s="2133"/>
      <c r="G5" s="2133"/>
      <c r="H5" s="2159"/>
      <c r="I5" s="2156"/>
      <c r="J5" s="2130" t="s">
        <v>1480</v>
      </c>
      <c r="K5" s="2130" t="s">
        <v>1497</v>
      </c>
      <c r="L5" s="2131"/>
      <c r="M5" s="2132"/>
      <c r="N5" s="1651" t="s">
        <v>1575</v>
      </c>
      <c r="O5" s="2134"/>
      <c r="P5" s="2133"/>
      <c r="Q5" s="2133"/>
      <c r="R5" s="2159"/>
      <c r="S5" s="2156"/>
      <c r="T5" s="2130" t="s">
        <v>1480</v>
      </c>
      <c r="U5" s="1648" t="s">
        <v>1497</v>
      </c>
      <c r="V5" s="1649"/>
      <c r="W5" s="2132"/>
      <c r="X5" s="1647" t="s">
        <v>1575</v>
      </c>
      <c r="Y5" s="2134"/>
      <c r="Z5" s="2133"/>
      <c r="AA5" s="2133"/>
      <c r="AB5" s="2159"/>
      <c r="AC5" s="2136"/>
      <c r="AD5" s="2130" t="s">
        <v>1480</v>
      </c>
      <c r="AE5" s="1648" t="s">
        <v>1497</v>
      </c>
      <c r="AF5" s="1649"/>
      <c r="AG5" s="2139"/>
      <c r="AH5" s="2139"/>
      <c r="AI5" s="2139"/>
      <c r="AJ5" s="525"/>
      <c r="AK5" s="525"/>
      <c r="AL5" s="1640"/>
      <c r="AM5" s="1640"/>
      <c r="AN5" s="1640"/>
      <c r="AO5" s="1640"/>
      <c r="AP5" s="1640"/>
      <c r="AQ5" s="1640"/>
      <c r="AR5" s="1640"/>
      <c r="AS5" s="1640"/>
      <c r="AT5" s="1640"/>
      <c r="AU5" s="298"/>
    </row>
    <row r="6" spans="1:47" s="528" customFormat="1" ht="36">
      <c r="A6" s="2147"/>
      <c r="B6" s="2149"/>
      <c r="C6" s="2132"/>
      <c r="D6" s="1647" t="s">
        <v>1576</v>
      </c>
      <c r="E6" s="2134"/>
      <c r="F6" s="1650" t="s">
        <v>1313</v>
      </c>
      <c r="G6" s="1650" t="s">
        <v>1314</v>
      </c>
      <c r="H6" s="2160"/>
      <c r="I6" s="2157"/>
      <c r="J6" s="2130"/>
      <c r="K6" s="1648" t="s">
        <v>1527</v>
      </c>
      <c r="L6" s="1649" t="s">
        <v>1528</v>
      </c>
      <c r="M6" s="2132"/>
      <c r="N6" s="1647" t="s">
        <v>1576</v>
      </c>
      <c r="O6" s="2134"/>
      <c r="P6" s="1650" t="s">
        <v>1313</v>
      </c>
      <c r="Q6" s="1650" t="s">
        <v>1314</v>
      </c>
      <c r="R6" s="2160"/>
      <c r="S6" s="2157"/>
      <c r="T6" s="2130"/>
      <c r="U6" s="1648" t="s">
        <v>1535</v>
      </c>
      <c r="V6" s="1649" t="s">
        <v>1528</v>
      </c>
      <c r="W6" s="2132"/>
      <c r="X6" s="1647" t="s">
        <v>1576</v>
      </c>
      <c r="Y6" s="2134"/>
      <c r="Z6" s="1650" t="s">
        <v>1313</v>
      </c>
      <c r="AA6" s="1650" t="s">
        <v>1314</v>
      </c>
      <c r="AB6" s="2160"/>
      <c r="AC6" s="2137"/>
      <c r="AD6" s="2130"/>
      <c r="AE6" s="1648" t="s">
        <v>1527</v>
      </c>
      <c r="AF6" s="1649" t="s">
        <v>1528</v>
      </c>
      <c r="AG6" s="2140"/>
      <c r="AH6" s="2140"/>
      <c r="AI6" s="2140"/>
      <c r="AJ6" s="525"/>
      <c r="AK6" s="525"/>
      <c r="AL6" s="1640"/>
      <c r="AM6" s="1640"/>
      <c r="AN6" s="1640"/>
      <c r="AO6" s="1640"/>
      <c r="AP6" s="1640"/>
      <c r="AQ6" s="1640"/>
      <c r="AR6" s="1640"/>
      <c r="AS6" s="1640"/>
      <c r="AT6" s="1640"/>
      <c r="AU6" s="298"/>
    </row>
    <row r="7" spans="1:47" s="1667" customFormat="1" ht="12.75" thickBot="1">
      <c r="A7" s="1652">
        <v>1</v>
      </c>
      <c r="B7" s="1653">
        <v>2</v>
      </c>
      <c r="C7" s="1652">
        <v>3</v>
      </c>
      <c r="D7" s="1654">
        <v>4</v>
      </c>
      <c r="E7" s="1655">
        <v>5</v>
      </c>
      <c r="F7" s="1656">
        <v>6</v>
      </c>
      <c r="G7" s="1656">
        <v>7</v>
      </c>
      <c r="H7" s="1655">
        <v>8</v>
      </c>
      <c r="I7" s="1657">
        <v>9</v>
      </c>
      <c r="J7" s="1656">
        <v>10</v>
      </c>
      <c r="K7" s="1656">
        <v>11</v>
      </c>
      <c r="L7" s="1658">
        <v>12</v>
      </c>
      <c r="M7" s="1652">
        <v>13</v>
      </c>
      <c r="N7" s="1654">
        <v>14</v>
      </c>
      <c r="O7" s="1656">
        <v>15</v>
      </c>
      <c r="P7" s="1655">
        <v>16</v>
      </c>
      <c r="Q7" s="1656">
        <v>17</v>
      </c>
      <c r="R7" s="1656">
        <v>18</v>
      </c>
      <c r="S7" s="1659">
        <v>19</v>
      </c>
      <c r="T7" s="1655">
        <v>20</v>
      </c>
      <c r="U7" s="1656">
        <v>21</v>
      </c>
      <c r="V7" s="1660">
        <v>22</v>
      </c>
      <c r="W7" s="1661">
        <v>23</v>
      </c>
      <c r="X7" s="1662">
        <v>24</v>
      </c>
      <c r="Y7" s="1656">
        <v>25</v>
      </c>
      <c r="Z7" s="1656">
        <v>26</v>
      </c>
      <c r="AA7" s="1655">
        <v>27</v>
      </c>
      <c r="AB7" s="1656">
        <v>28</v>
      </c>
      <c r="AC7" s="1656">
        <v>29</v>
      </c>
      <c r="AD7" s="1656">
        <v>30</v>
      </c>
      <c r="AE7" s="1655">
        <v>31</v>
      </c>
      <c r="AF7" s="1660">
        <v>32</v>
      </c>
      <c r="AG7" s="1648">
        <v>30</v>
      </c>
      <c r="AH7" s="1648">
        <v>31</v>
      </c>
      <c r="AI7" s="1648">
        <v>32</v>
      </c>
      <c r="AJ7" s="1663"/>
      <c r="AK7" s="1663"/>
      <c r="AL7" s="1664"/>
      <c r="AM7" s="1665"/>
      <c r="AN7" s="1665"/>
      <c r="AO7" s="1665"/>
      <c r="AP7" s="1665"/>
      <c r="AQ7" s="1665"/>
      <c r="AR7" s="1665"/>
      <c r="AS7" s="1665"/>
      <c r="AT7" s="1665"/>
      <c r="AU7" s="1666"/>
    </row>
    <row r="8" spans="1:47" s="1389" customFormat="1">
      <c r="A8" s="1641">
        <v>1</v>
      </c>
      <c r="B8" s="1620" t="s">
        <v>565</v>
      </c>
      <c r="C8" s="1621">
        <v>80</v>
      </c>
      <c r="D8" s="1635"/>
      <c r="E8" s="1622"/>
      <c r="F8" s="1622">
        <v>616</v>
      </c>
      <c r="G8" s="1622">
        <v>616</v>
      </c>
      <c r="H8" s="1622"/>
      <c r="I8" s="1623">
        <f>H8+F8+E8+C8</f>
        <v>696</v>
      </c>
      <c r="J8" s="1644"/>
      <c r="K8" s="1644"/>
      <c r="L8" s="1491"/>
      <c r="M8" s="1489">
        <f t="shared" ref="M8:M39" si="0">C8+AH8</f>
        <v>80</v>
      </c>
      <c r="N8" s="1575"/>
      <c r="O8" s="1622"/>
      <c r="P8" s="1644">
        <f t="shared" ref="P8:R13" si="1">F8</f>
        <v>616</v>
      </c>
      <c r="Q8" s="1644">
        <f t="shared" si="1"/>
        <v>616</v>
      </c>
      <c r="R8" s="1644">
        <f t="shared" si="1"/>
        <v>0</v>
      </c>
      <c r="S8" s="1617">
        <f>M8+O8+P8+R8</f>
        <v>696</v>
      </c>
      <c r="T8" s="1644"/>
      <c r="U8" s="1644"/>
      <c r="V8" s="1491"/>
      <c r="W8" s="1489">
        <f t="shared" ref="W8:W39" si="2">M8-C8</f>
        <v>0</v>
      </c>
      <c r="X8" s="1575">
        <f>N8-D8</f>
        <v>0</v>
      </c>
      <c r="Y8" s="1644">
        <f t="shared" ref="Y8:Y39" si="3">O8-E8</f>
        <v>0</v>
      </c>
      <c r="Z8" s="1644">
        <f t="shared" ref="Z8:Z39" si="4">P8-F8</f>
        <v>0</v>
      </c>
      <c r="AA8" s="1644">
        <f t="shared" ref="AA8:AA39" si="5">Q8-G8</f>
        <v>0</v>
      </c>
      <c r="AB8" s="1644">
        <f t="shared" ref="AB8:AB39" si="6">R8-H8</f>
        <v>0</v>
      </c>
      <c r="AC8" s="1617">
        <f t="shared" ref="AC8:AC39" si="7">S8-I8</f>
        <v>0</v>
      </c>
      <c r="AD8" s="1644">
        <f t="shared" ref="AD8:AD39" si="8">T8-J8</f>
        <v>0</v>
      </c>
      <c r="AE8" s="1644">
        <f t="shared" ref="AE8:AE39" si="9">U8-K8</f>
        <v>0</v>
      </c>
      <c r="AF8" s="1491">
        <f t="shared" ref="AF8:AF39" si="10">V8-L8</f>
        <v>0</v>
      </c>
      <c r="AG8" s="1645">
        <v>0</v>
      </c>
      <c r="AH8" s="1645"/>
      <c r="AI8" s="1645"/>
      <c r="AJ8" s="525"/>
      <c r="AK8" s="525"/>
      <c r="AL8" s="525"/>
      <c r="AM8" s="1643"/>
      <c r="AN8" s="1643"/>
      <c r="AO8" s="1643"/>
      <c r="AP8" s="1643"/>
      <c r="AQ8" s="298"/>
      <c r="AU8" s="1624">
        <f>AC8+AD8</f>
        <v>0</v>
      </c>
    </row>
    <row r="9" spans="1:47" s="1389" customFormat="1">
      <c r="A9" s="1642">
        <v>2</v>
      </c>
      <c r="B9" s="1606" t="s">
        <v>657</v>
      </c>
      <c r="C9" s="1625">
        <v>0</v>
      </c>
      <c r="D9" s="1636"/>
      <c r="E9" s="1626"/>
      <c r="F9" s="1626">
        <v>390</v>
      </c>
      <c r="G9" s="1626">
        <v>390</v>
      </c>
      <c r="H9" s="1626"/>
      <c r="I9" s="1627">
        <f t="shared" ref="I9:I72" si="11">H9+F9+E9+C9</f>
        <v>390</v>
      </c>
      <c r="J9" s="1645"/>
      <c r="K9" s="1645"/>
      <c r="L9" s="1646"/>
      <c r="M9" s="1612">
        <f t="shared" si="0"/>
        <v>0</v>
      </c>
      <c r="N9" s="1634"/>
      <c r="O9" s="1626"/>
      <c r="P9" s="1645">
        <f t="shared" si="1"/>
        <v>390</v>
      </c>
      <c r="Q9" s="1645">
        <f t="shared" si="1"/>
        <v>390</v>
      </c>
      <c r="R9" s="1645">
        <f t="shared" si="1"/>
        <v>0</v>
      </c>
      <c r="S9" s="1617">
        <f t="shared" ref="S9:S72" si="12">M9+O9+P9+R9</f>
        <v>390</v>
      </c>
      <c r="T9" s="1645"/>
      <c r="U9" s="1645"/>
      <c r="V9" s="1646"/>
      <c r="W9" s="1612">
        <f t="shared" si="2"/>
        <v>0</v>
      </c>
      <c r="X9" s="1575">
        <f t="shared" ref="X9:X72" si="13">N9-D9</f>
        <v>0</v>
      </c>
      <c r="Y9" s="1645">
        <f t="shared" si="3"/>
        <v>0</v>
      </c>
      <c r="Z9" s="1645">
        <f t="shared" si="4"/>
        <v>0</v>
      </c>
      <c r="AA9" s="1645">
        <f t="shared" si="5"/>
        <v>0</v>
      </c>
      <c r="AB9" s="1645">
        <f t="shared" si="6"/>
        <v>0</v>
      </c>
      <c r="AC9" s="1617">
        <f t="shared" si="7"/>
        <v>0</v>
      </c>
      <c r="AD9" s="1645">
        <f t="shared" si="8"/>
        <v>0</v>
      </c>
      <c r="AE9" s="1645">
        <f t="shared" si="9"/>
        <v>0</v>
      </c>
      <c r="AF9" s="1646">
        <f t="shared" si="10"/>
        <v>0</v>
      </c>
      <c r="AG9" s="1645">
        <v>0</v>
      </c>
      <c r="AH9" s="1645"/>
      <c r="AI9" s="1645"/>
      <c r="AJ9" s="525"/>
      <c r="AK9" s="525"/>
      <c r="AL9" s="525"/>
      <c r="AM9" s="1643"/>
      <c r="AN9" s="1643"/>
      <c r="AO9" s="1643"/>
      <c r="AP9" s="1643"/>
      <c r="AQ9" s="298"/>
      <c r="AU9" s="1624">
        <f t="shared" ref="AU9:AU72" si="14">AC9+AD9</f>
        <v>0</v>
      </c>
    </row>
    <row r="10" spans="1:47" s="1389" customFormat="1">
      <c r="A10" s="1642">
        <v>3</v>
      </c>
      <c r="B10" s="1606" t="s">
        <v>1053</v>
      </c>
      <c r="C10" s="1625">
        <v>457</v>
      </c>
      <c r="D10" s="1636"/>
      <c r="E10" s="1626"/>
      <c r="F10" s="1626"/>
      <c r="G10" s="1626"/>
      <c r="H10" s="1626"/>
      <c r="I10" s="1627">
        <f t="shared" si="11"/>
        <v>457</v>
      </c>
      <c r="J10" s="1645"/>
      <c r="K10" s="1645"/>
      <c r="L10" s="1646"/>
      <c r="M10" s="1612">
        <f t="shared" si="0"/>
        <v>443.61543237718121</v>
      </c>
      <c r="N10" s="1634"/>
      <c r="O10" s="1626"/>
      <c r="P10" s="1645">
        <f t="shared" si="1"/>
        <v>0</v>
      </c>
      <c r="Q10" s="1645">
        <f t="shared" si="1"/>
        <v>0</v>
      </c>
      <c r="R10" s="1645">
        <f t="shared" si="1"/>
        <v>0</v>
      </c>
      <c r="S10" s="1617">
        <f t="shared" si="12"/>
        <v>443.61543237718121</v>
      </c>
      <c r="T10" s="1645"/>
      <c r="U10" s="1645"/>
      <c r="V10" s="1646"/>
      <c r="W10" s="1612">
        <f t="shared" si="2"/>
        <v>-13.384567622818793</v>
      </c>
      <c r="X10" s="1575">
        <f t="shared" si="13"/>
        <v>0</v>
      </c>
      <c r="Y10" s="1645">
        <f t="shared" si="3"/>
        <v>0</v>
      </c>
      <c r="Z10" s="1645">
        <f t="shared" si="4"/>
        <v>0</v>
      </c>
      <c r="AA10" s="1645">
        <f t="shared" si="5"/>
        <v>0</v>
      </c>
      <c r="AB10" s="1645">
        <f t="shared" si="6"/>
        <v>0</v>
      </c>
      <c r="AC10" s="1617">
        <f t="shared" si="7"/>
        <v>-13.384567622818793</v>
      </c>
      <c r="AD10" s="1645">
        <f t="shared" si="8"/>
        <v>0</v>
      </c>
      <c r="AE10" s="1645">
        <f t="shared" si="9"/>
        <v>0</v>
      </c>
      <c r="AF10" s="1646">
        <f t="shared" si="10"/>
        <v>0</v>
      </c>
      <c r="AG10" s="1645">
        <v>-13.384567622818784</v>
      </c>
      <c r="AH10" s="1645">
        <v>-13.384567622818784</v>
      </c>
      <c r="AI10" s="1645"/>
      <c r="AJ10" s="525"/>
      <c r="AK10" s="525"/>
      <c r="AL10" s="525"/>
      <c r="AM10" s="525"/>
      <c r="AN10" s="525"/>
      <c r="AO10" s="525"/>
      <c r="AP10" s="525"/>
      <c r="AQ10" s="298"/>
      <c r="AU10" s="1624">
        <f t="shared" si="14"/>
        <v>-13.384567622818793</v>
      </c>
    </row>
    <row r="11" spans="1:47" s="1389" customFormat="1">
      <c r="A11" s="1642">
        <v>4</v>
      </c>
      <c r="B11" s="1606" t="s">
        <v>1536</v>
      </c>
      <c r="C11" s="1625">
        <f>9198-E11</f>
        <v>4868</v>
      </c>
      <c r="D11" s="1636"/>
      <c r="E11" s="1626">
        <v>4330</v>
      </c>
      <c r="F11" s="1626"/>
      <c r="G11" s="1626"/>
      <c r="H11" s="1626"/>
      <c r="I11" s="1627">
        <f t="shared" si="11"/>
        <v>9198</v>
      </c>
      <c r="J11" s="1645">
        <f>K11+L11</f>
        <v>810</v>
      </c>
      <c r="K11" s="1645">
        <v>810</v>
      </c>
      <c r="L11" s="1646"/>
      <c r="M11" s="1612">
        <f t="shared" si="0"/>
        <v>4868</v>
      </c>
      <c r="N11" s="1634"/>
      <c r="O11" s="1626">
        <f>4330+245</f>
        <v>4575</v>
      </c>
      <c r="P11" s="1645">
        <f t="shared" si="1"/>
        <v>0</v>
      </c>
      <c r="Q11" s="1645">
        <f t="shared" si="1"/>
        <v>0</v>
      </c>
      <c r="R11" s="1645">
        <f t="shared" si="1"/>
        <v>0</v>
      </c>
      <c r="S11" s="1617">
        <f t="shared" si="12"/>
        <v>9443</v>
      </c>
      <c r="T11" s="1645">
        <f>U11+V11</f>
        <v>425</v>
      </c>
      <c r="U11" s="1645">
        <v>425</v>
      </c>
      <c r="V11" s="1646"/>
      <c r="W11" s="1612">
        <f t="shared" si="2"/>
        <v>0</v>
      </c>
      <c r="X11" s="1575">
        <f t="shared" si="13"/>
        <v>0</v>
      </c>
      <c r="Y11" s="1645">
        <f t="shared" si="3"/>
        <v>245</v>
      </c>
      <c r="Z11" s="1645">
        <f t="shared" si="4"/>
        <v>0</v>
      </c>
      <c r="AA11" s="1645">
        <f t="shared" si="5"/>
        <v>0</v>
      </c>
      <c r="AB11" s="1645">
        <f t="shared" si="6"/>
        <v>0</v>
      </c>
      <c r="AC11" s="1617">
        <f t="shared" si="7"/>
        <v>245</v>
      </c>
      <c r="AD11" s="1645">
        <f t="shared" si="8"/>
        <v>-385</v>
      </c>
      <c r="AE11" s="1645">
        <f t="shared" si="9"/>
        <v>-385</v>
      </c>
      <c r="AF11" s="1646">
        <f t="shared" si="10"/>
        <v>0</v>
      </c>
      <c r="AG11" s="1645">
        <v>245</v>
      </c>
      <c r="AH11" s="1645"/>
      <c r="AI11" s="1645">
        <v>245</v>
      </c>
      <c r="AJ11" s="525"/>
      <c r="AK11" s="525"/>
      <c r="AL11" s="525"/>
      <c r="AM11" s="525"/>
      <c r="AN11" s="525"/>
      <c r="AO11" s="525"/>
      <c r="AP11" s="525"/>
      <c r="AQ11" s="298"/>
      <c r="AU11" s="1624">
        <f t="shared" si="14"/>
        <v>-140</v>
      </c>
    </row>
    <row r="12" spans="1:47" s="1389" customFormat="1" ht="45">
      <c r="A12" s="1642">
        <v>5</v>
      </c>
      <c r="B12" s="1606" t="s">
        <v>1537</v>
      </c>
      <c r="C12" s="1625">
        <v>892</v>
      </c>
      <c r="D12" s="1636"/>
      <c r="E12" s="1626"/>
      <c r="F12" s="1626">
        <v>3812</v>
      </c>
      <c r="G12" s="1626">
        <v>1915</v>
      </c>
      <c r="H12" s="1626"/>
      <c r="I12" s="1627">
        <f t="shared" si="11"/>
        <v>4704</v>
      </c>
      <c r="J12" s="1645">
        <f>K12+L12</f>
        <v>892</v>
      </c>
      <c r="K12" s="1645"/>
      <c r="L12" s="1646">
        <v>892</v>
      </c>
      <c r="M12" s="1612">
        <f t="shared" si="0"/>
        <v>300</v>
      </c>
      <c r="N12" s="1634"/>
      <c r="O12" s="1626"/>
      <c r="P12" s="1645">
        <f t="shared" si="1"/>
        <v>3812</v>
      </c>
      <c r="Q12" s="1645">
        <f t="shared" si="1"/>
        <v>1915</v>
      </c>
      <c r="R12" s="1645">
        <f t="shared" si="1"/>
        <v>0</v>
      </c>
      <c r="S12" s="1617">
        <f t="shared" si="12"/>
        <v>4112</v>
      </c>
      <c r="T12" s="1645">
        <f>U12+V12</f>
        <v>300</v>
      </c>
      <c r="U12" s="1645"/>
      <c r="V12" s="1646">
        <v>300</v>
      </c>
      <c r="W12" s="1612">
        <f t="shared" si="2"/>
        <v>-592</v>
      </c>
      <c r="X12" s="1575">
        <f t="shared" si="13"/>
        <v>0</v>
      </c>
      <c r="Y12" s="1645">
        <f t="shared" si="3"/>
        <v>0</v>
      </c>
      <c r="Z12" s="1645">
        <f t="shared" si="4"/>
        <v>0</v>
      </c>
      <c r="AA12" s="1645">
        <f t="shared" si="5"/>
        <v>0</v>
      </c>
      <c r="AB12" s="1645">
        <f t="shared" si="6"/>
        <v>0</v>
      </c>
      <c r="AC12" s="1617">
        <f t="shared" si="7"/>
        <v>-592</v>
      </c>
      <c r="AD12" s="1645">
        <f t="shared" si="8"/>
        <v>-592</v>
      </c>
      <c r="AE12" s="1645">
        <f t="shared" si="9"/>
        <v>0</v>
      </c>
      <c r="AF12" s="1646">
        <f t="shared" si="10"/>
        <v>-592</v>
      </c>
      <c r="AG12" s="1645">
        <v>-592</v>
      </c>
      <c r="AH12" s="1645">
        <v>-592</v>
      </c>
      <c r="AI12" s="1645"/>
      <c r="AJ12" s="525"/>
      <c r="AK12" s="525"/>
      <c r="AL12" s="525"/>
      <c r="AM12" s="525"/>
      <c r="AN12" s="525"/>
      <c r="AO12" s="525"/>
      <c r="AP12" s="525"/>
      <c r="AQ12" s="298"/>
      <c r="AU12" s="1624">
        <f t="shared" si="14"/>
        <v>-1184</v>
      </c>
    </row>
    <row r="13" spans="1:47" s="1389" customFormat="1">
      <c r="A13" s="1642">
        <v>6</v>
      </c>
      <c r="B13" s="1606" t="s">
        <v>14</v>
      </c>
      <c r="C13" s="1625">
        <v>29476</v>
      </c>
      <c r="D13" s="1636"/>
      <c r="E13" s="1626"/>
      <c r="F13" s="1626"/>
      <c r="G13" s="1626"/>
      <c r="H13" s="1626">
        <v>20</v>
      </c>
      <c r="I13" s="1627">
        <f t="shared" si="11"/>
        <v>29496</v>
      </c>
      <c r="J13" s="1645"/>
      <c r="K13" s="1645"/>
      <c r="L13" s="1646"/>
      <c r="M13" s="1612">
        <f t="shared" si="0"/>
        <v>29476</v>
      </c>
      <c r="N13" s="1634"/>
      <c r="O13" s="1626"/>
      <c r="P13" s="1645">
        <f t="shared" si="1"/>
        <v>0</v>
      </c>
      <c r="Q13" s="1645">
        <f t="shared" si="1"/>
        <v>0</v>
      </c>
      <c r="R13" s="1645">
        <f t="shared" si="1"/>
        <v>20</v>
      </c>
      <c r="S13" s="1617">
        <f t="shared" si="12"/>
        <v>29496</v>
      </c>
      <c r="T13" s="1645"/>
      <c r="U13" s="1645"/>
      <c r="V13" s="1646"/>
      <c r="W13" s="1612">
        <f t="shared" si="2"/>
        <v>0</v>
      </c>
      <c r="X13" s="1575">
        <f t="shared" si="13"/>
        <v>0</v>
      </c>
      <c r="Y13" s="1645">
        <f t="shared" si="3"/>
        <v>0</v>
      </c>
      <c r="Z13" s="1645">
        <f t="shared" si="4"/>
        <v>0</v>
      </c>
      <c r="AA13" s="1645">
        <f t="shared" si="5"/>
        <v>0</v>
      </c>
      <c r="AB13" s="1645">
        <f t="shared" si="6"/>
        <v>0</v>
      </c>
      <c r="AC13" s="1617">
        <f t="shared" si="7"/>
        <v>0</v>
      </c>
      <c r="AD13" s="1645">
        <f t="shared" si="8"/>
        <v>0</v>
      </c>
      <c r="AE13" s="1645">
        <f t="shared" si="9"/>
        <v>0</v>
      </c>
      <c r="AF13" s="1646">
        <f t="shared" si="10"/>
        <v>0</v>
      </c>
      <c r="AG13" s="1645">
        <v>0</v>
      </c>
      <c r="AH13" s="1645">
        <v>0</v>
      </c>
      <c r="AI13" s="1645"/>
      <c r="AJ13" s="525"/>
      <c r="AK13" s="525"/>
      <c r="AL13" s="525"/>
      <c r="AM13" s="525"/>
      <c r="AN13" s="525"/>
      <c r="AO13" s="525"/>
      <c r="AP13" s="525"/>
      <c r="AQ13" s="298"/>
      <c r="AU13" s="1624">
        <f t="shared" si="14"/>
        <v>0</v>
      </c>
    </row>
    <row r="14" spans="1:47" s="1389" customFormat="1" ht="66" customHeight="1">
      <c r="A14" s="1642">
        <v>7</v>
      </c>
      <c r="B14" s="1606" t="s">
        <v>17</v>
      </c>
      <c r="C14" s="1625">
        <v>15431</v>
      </c>
      <c r="D14" s="1636"/>
      <c r="E14" s="1626"/>
      <c r="F14" s="1626">
        <v>698</v>
      </c>
      <c r="G14" s="1626">
        <v>698</v>
      </c>
      <c r="H14" s="1626">
        <v>162</v>
      </c>
      <c r="I14" s="1627">
        <f t="shared" si="11"/>
        <v>16291</v>
      </c>
      <c r="J14" s="1645"/>
      <c r="K14" s="1409"/>
      <c r="L14" s="1602"/>
      <c r="M14" s="1612">
        <f>C14+AH14</f>
        <v>20214</v>
      </c>
      <c r="N14" s="1634"/>
      <c r="O14" s="1626"/>
      <c r="P14" s="1645">
        <f>F14+81</f>
        <v>779</v>
      </c>
      <c r="Q14" s="1645">
        <f>G14+81</f>
        <v>779</v>
      </c>
      <c r="R14" s="1645">
        <f>H14+50</f>
        <v>212</v>
      </c>
      <c r="S14" s="1617">
        <f t="shared" si="12"/>
        <v>21205</v>
      </c>
      <c r="T14" s="1645"/>
      <c r="U14" s="1409"/>
      <c r="V14" s="1602"/>
      <c r="W14" s="1612">
        <f t="shared" si="2"/>
        <v>4783</v>
      </c>
      <c r="X14" s="1575">
        <f t="shared" si="13"/>
        <v>0</v>
      </c>
      <c r="Y14" s="1645">
        <f t="shared" si="3"/>
        <v>0</v>
      </c>
      <c r="Z14" s="1645">
        <f t="shared" si="4"/>
        <v>81</v>
      </c>
      <c r="AA14" s="1645">
        <f t="shared" si="5"/>
        <v>81</v>
      </c>
      <c r="AB14" s="1645">
        <f t="shared" si="6"/>
        <v>50</v>
      </c>
      <c r="AC14" s="1617">
        <f t="shared" si="7"/>
        <v>4914</v>
      </c>
      <c r="AD14" s="1645">
        <f t="shared" si="8"/>
        <v>0</v>
      </c>
      <c r="AE14" s="1645">
        <f t="shared" si="9"/>
        <v>0</v>
      </c>
      <c r="AF14" s="1646">
        <f t="shared" si="10"/>
        <v>0</v>
      </c>
      <c r="AG14" s="1645">
        <f>5183+31-300</f>
        <v>4914</v>
      </c>
      <c r="AH14" s="1603">
        <f>5052+31-300</f>
        <v>4783</v>
      </c>
      <c r="AI14" s="1603">
        <v>131</v>
      </c>
      <c r="AJ14" s="525">
        <v>6034</v>
      </c>
      <c r="AK14" s="525"/>
      <c r="AL14" s="2067" t="s">
        <v>1577</v>
      </c>
      <c r="AM14" s="2067"/>
      <c r="AN14" s="2067"/>
      <c r="AO14" s="2067"/>
      <c r="AP14" s="2067"/>
      <c r="AQ14" s="2067"/>
      <c r="AR14" s="2067"/>
      <c r="AU14" s="1624">
        <f t="shared" si="14"/>
        <v>4914</v>
      </c>
    </row>
    <row r="15" spans="1:47" s="1389" customFormat="1">
      <c r="A15" s="1642">
        <v>8</v>
      </c>
      <c r="B15" s="1606" t="s">
        <v>1540</v>
      </c>
      <c r="C15" s="1625">
        <v>1224</v>
      </c>
      <c r="D15" s="1636"/>
      <c r="E15" s="1626"/>
      <c r="F15" s="1626"/>
      <c r="G15" s="1626"/>
      <c r="H15" s="1626"/>
      <c r="I15" s="1627">
        <f t="shared" si="11"/>
        <v>1224</v>
      </c>
      <c r="J15" s="1645">
        <f t="shared" ref="J15:J17" si="15">K15+L15</f>
        <v>356</v>
      </c>
      <c r="K15" s="1645"/>
      <c r="L15" s="1646">
        <v>356</v>
      </c>
      <c r="M15" s="1612">
        <f t="shared" si="0"/>
        <v>1224</v>
      </c>
      <c r="N15" s="1634"/>
      <c r="O15" s="1626"/>
      <c r="P15" s="1645">
        <f t="shared" ref="P15:R17" si="16">F15</f>
        <v>0</v>
      </c>
      <c r="Q15" s="1645">
        <f t="shared" si="16"/>
        <v>0</v>
      </c>
      <c r="R15" s="1645">
        <f t="shared" si="16"/>
        <v>0</v>
      </c>
      <c r="S15" s="1617">
        <f t="shared" si="12"/>
        <v>1224</v>
      </c>
      <c r="T15" s="1645">
        <f>U15+V15</f>
        <v>181</v>
      </c>
      <c r="U15" s="1645"/>
      <c r="V15" s="1646">
        <v>181</v>
      </c>
      <c r="W15" s="1612">
        <f t="shared" si="2"/>
        <v>0</v>
      </c>
      <c r="X15" s="1575">
        <f t="shared" si="13"/>
        <v>0</v>
      </c>
      <c r="Y15" s="1645">
        <f t="shared" si="3"/>
        <v>0</v>
      </c>
      <c r="Z15" s="1645">
        <f t="shared" si="4"/>
        <v>0</v>
      </c>
      <c r="AA15" s="1645">
        <f t="shared" si="5"/>
        <v>0</v>
      </c>
      <c r="AB15" s="1645">
        <f t="shared" si="6"/>
        <v>0</v>
      </c>
      <c r="AC15" s="1617">
        <f t="shared" si="7"/>
        <v>0</v>
      </c>
      <c r="AD15" s="1645">
        <f t="shared" si="8"/>
        <v>-175</v>
      </c>
      <c r="AE15" s="1645">
        <f t="shared" si="9"/>
        <v>0</v>
      </c>
      <c r="AF15" s="1646">
        <f t="shared" si="10"/>
        <v>-175</v>
      </c>
      <c r="AG15" s="1645">
        <v>0</v>
      </c>
      <c r="AH15" s="1604"/>
      <c r="AI15" s="1604"/>
      <c r="AJ15" s="525"/>
      <c r="AK15" s="525"/>
      <c r="AL15" s="525"/>
      <c r="AM15" s="525"/>
      <c r="AN15" s="525"/>
      <c r="AO15" s="525"/>
      <c r="AP15" s="525"/>
      <c r="AQ15" s="298"/>
      <c r="AU15" s="1624">
        <f t="shared" si="14"/>
        <v>-175</v>
      </c>
    </row>
    <row r="16" spans="1:47" s="1389" customFormat="1">
      <c r="A16" s="1642">
        <v>9</v>
      </c>
      <c r="B16" s="1606" t="s">
        <v>1541</v>
      </c>
      <c r="C16" s="1625">
        <v>1062</v>
      </c>
      <c r="D16" s="1636"/>
      <c r="E16" s="1626"/>
      <c r="F16" s="1626"/>
      <c r="G16" s="1626"/>
      <c r="H16" s="1626"/>
      <c r="I16" s="1627">
        <f t="shared" si="11"/>
        <v>1062</v>
      </c>
      <c r="J16" s="1645">
        <f t="shared" si="15"/>
        <v>594</v>
      </c>
      <c r="K16" s="1645"/>
      <c r="L16" s="1646">
        <v>594</v>
      </c>
      <c r="M16" s="1612">
        <f t="shared" si="0"/>
        <v>1062</v>
      </c>
      <c r="N16" s="1634"/>
      <c r="O16" s="1626"/>
      <c r="P16" s="1645">
        <f t="shared" si="16"/>
        <v>0</v>
      </c>
      <c r="Q16" s="1645">
        <f t="shared" si="16"/>
        <v>0</v>
      </c>
      <c r="R16" s="1645">
        <f t="shared" si="16"/>
        <v>0</v>
      </c>
      <c r="S16" s="1617">
        <f t="shared" si="12"/>
        <v>1062</v>
      </c>
      <c r="T16" s="1645">
        <f t="shared" ref="T16:T17" si="17">U16+V16</f>
        <v>248</v>
      </c>
      <c r="U16" s="1645"/>
      <c r="V16" s="1646">
        <v>248</v>
      </c>
      <c r="W16" s="1612">
        <f t="shared" si="2"/>
        <v>0</v>
      </c>
      <c r="X16" s="1575">
        <f t="shared" si="13"/>
        <v>0</v>
      </c>
      <c r="Y16" s="1645">
        <f t="shared" si="3"/>
        <v>0</v>
      </c>
      <c r="Z16" s="1645">
        <f t="shared" si="4"/>
        <v>0</v>
      </c>
      <c r="AA16" s="1645">
        <f t="shared" si="5"/>
        <v>0</v>
      </c>
      <c r="AB16" s="1645">
        <f t="shared" si="6"/>
        <v>0</v>
      </c>
      <c r="AC16" s="1617">
        <f t="shared" si="7"/>
        <v>0</v>
      </c>
      <c r="AD16" s="1645">
        <f t="shared" si="8"/>
        <v>-346</v>
      </c>
      <c r="AE16" s="1645">
        <f t="shared" si="9"/>
        <v>0</v>
      </c>
      <c r="AF16" s="1646">
        <f t="shared" si="10"/>
        <v>-346</v>
      </c>
      <c r="AG16" s="1645">
        <v>0</v>
      </c>
      <c r="AH16" s="1604"/>
      <c r="AI16" s="1604"/>
      <c r="AJ16" s="525"/>
      <c r="AK16" s="525"/>
      <c r="AL16" s="525"/>
      <c r="AM16" s="525"/>
      <c r="AN16" s="525"/>
      <c r="AO16" s="525"/>
      <c r="AP16" s="525">
        <f>2087+9708+1257</f>
        <v>13052</v>
      </c>
      <c r="AQ16" s="298"/>
      <c r="AU16" s="1624">
        <f t="shared" si="14"/>
        <v>-346</v>
      </c>
    </row>
    <row r="17" spans="1:47" s="1389" customFormat="1" ht="14.25" customHeight="1">
      <c r="A17" s="1642">
        <v>10</v>
      </c>
      <c r="B17" s="1606" t="s">
        <v>1542</v>
      </c>
      <c r="C17" s="1625">
        <v>423</v>
      </c>
      <c r="D17" s="1636"/>
      <c r="E17" s="1626"/>
      <c r="F17" s="1626"/>
      <c r="G17" s="1626"/>
      <c r="H17" s="1626"/>
      <c r="I17" s="1627">
        <f t="shared" si="11"/>
        <v>423</v>
      </c>
      <c r="J17" s="1645">
        <f t="shared" si="15"/>
        <v>178</v>
      </c>
      <c r="K17" s="1645"/>
      <c r="L17" s="1646">
        <v>178</v>
      </c>
      <c r="M17" s="1612">
        <f t="shared" si="0"/>
        <v>423</v>
      </c>
      <c r="N17" s="1634"/>
      <c r="O17" s="1626"/>
      <c r="P17" s="1645">
        <f t="shared" si="16"/>
        <v>0</v>
      </c>
      <c r="Q17" s="1645">
        <f t="shared" si="16"/>
        <v>0</v>
      </c>
      <c r="R17" s="1645">
        <f t="shared" si="16"/>
        <v>0</v>
      </c>
      <c r="S17" s="1617">
        <f t="shared" si="12"/>
        <v>423</v>
      </c>
      <c r="T17" s="1645">
        <f t="shared" si="17"/>
        <v>133</v>
      </c>
      <c r="U17" s="1645"/>
      <c r="V17" s="1646">
        <v>133</v>
      </c>
      <c r="W17" s="1612">
        <f t="shared" si="2"/>
        <v>0</v>
      </c>
      <c r="X17" s="1575">
        <f t="shared" si="13"/>
        <v>0</v>
      </c>
      <c r="Y17" s="1645">
        <f t="shared" si="3"/>
        <v>0</v>
      </c>
      <c r="Z17" s="1645">
        <f t="shared" si="4"/>
        <v>0</v>
      </c>
      <c r="AA17" s="1645">
        <f t="shared" si="5"/>
        <v>0</v>
      </c>
      <c r="AB17" s="1645">
        <f t="shared" si="6"/>
        <v>0</v>
      </c>
      <c r="AC17" s="1617">
        <f t="shared" si="7"/>
        <v>0</v>
      </c>
      <c r="AD17" s="1645">
        <f t="shared" si="8"/>
        <v>-45</v>
      </c>
      <c r="AE17" s="1645">
        <f t="shared" si="9"/>
        <v>0</v>
      </c>
      <c r="AF17" s="1646">
        <f t="shared" si="10"/>
        <v>-45</v>
      </c>
      <c r="AG17" s="1645">
        <v>0</v>
      </c>
      <c r="AH17" s="1604"/>
      <c r="AI17" s="1604"/>
      <c r="AJ17" s="525"/>
      <c r="AK17" s="525"/>
      <c r="AL17" s="525"/>
      <c r="AM17" s="525"/>
      <c r="AN17" s="525"/>
      <c r="AO17" s="525"/>
      <c r="AP17" s="525">
        <f>AP16-365-198-694-4056-400-200</f>
        <v>7139</v>
      </c>
      <c r="AQ17" s="298"/>
      <c r="AU17" s="1624">
        <f t="shared" si="14"/>
        <v>-45</v>
      </c>
    </row>
    <row r="18" spans="1:47" s="1389" customFormat="1">
      <c r="A18" s="1642">
        <v>11</v>
      </c>
      <c r="B18" s="1606" t="s">
        <v>560</v>
      </c>
      <c r="C18" s="1625">
        <v>30</v>
      </c>
      <c r="D18" s="1636"/>
      <c r="E18" s="1626"/>
      <c r="F18" s="1626"/>
      <c r="G18" s="1626"/>
      <c r="H18" s="1626">
        <v>11123</v>
      </c>
      <c r="I18" s="1627">
        <f t="shared" si="11"/>
        <v>11153</v>
      </c>
      <c r="J18" s="1645"/>
      <c r="K18" s="1645"/>
      <c r="L18" s="1646"/>
      <c r="M18" s="1612">
        <f t="shared" si="0"/>
        <v>30</v>
      </c>
      <c r="N18" s="1634"/>
      <c r="O18" s="1626"/>
      <c r="P18" s="1645">
        <f t="shared" ref="P18:P49" si="18">F18</f>
        <v>0</v>
      </c>
      <c r="Q18" s="1645">
        <f t="shared" ref="Q18:Q49" si="19">G18</f>
        <v>0</v>
      </c>
      <c r="R18" s="1645">
        <f>H18+3300</f>
        <v>14423</v>
      </c>
      <c r="S18" s="1617">
        <f t="shared" si="12"/>
        <v>14453</v>
      </c>
      <c r="T18" s="1645"/>
      <c r="U18" s="1645"/>
      <c r="V18" s="1646"/>
      <c r="W18" s="1612">
        <f t="shared" si="2"/>
        <v>0</v>
      </c>
      <c r="X18" s="1575">
        <f t="shared" si="13"/>
        <v>0</v>
      </c>
      <c r="Y18" s="1645">
        <f t="shared" si="3"/>
        <v>0</v>
      </c>
      <c r="Z18" s="1645">
        <f t="shared" si="4"/>
        <v>0</v>
      </c>
      <c r="AA18" s="1645">
        <f t="shared" si="5"/>
        <v>0</v>
      </c>
      <c r="AB18" s="1645">
        <f t="shared" si="6"/>
        <v>3300</v>
      </c>
      <c r="AC18" s="1617">
        <f t="shared" si="7"/>
        <v>3300</v>
      </c>
      <c r="AD18" s="1645">
        <f t="shared" si="8"/>
        <v>0</v>
      </c>
      <c r="AE18" s="1645">
        <f t="shared" si="9"/>
        <v>0</v>
      </c>
      <c r="AF18" s="1646">
        <f t="shared" si="10"/>
        <v>0</v>
      </c>
      <c r="AG18" s="1645">
        <v>3300</v>
      </c>
      <c r="AH18" s="1645"/>
      <c r="AI18" s="1645">
        <v>3300</v>
      </c>
      <c r="AJ18" s="525"/>
      <c r="AK18" s="525"/>
      <c r="AL18" s="525"/>
      <c r="AM18" s="525"/>
      <c r="AN18" s="525"/>
      <c r="AO18" s="525"/>
      <c r="AP18" s="525"/>
      <c r="AQ18" s="298"/>
      <c r="AU18" s="1624">
        <f t="shared" si="14"/>
        <v>3300</v>
      </c>
    </row>
    <row r="19" spans="1:47" s="1389" customFormat="1">
      <c r="A19" s="1642">
        <v>12</v>
      </c>
      <c r="B19" s="1606" t="s">
        <v>558</v>
      </c>
      <c r="C19" s="1625">
        <v>10</v>
      </c>
      <c r="D19" s="1636"/>
      <c r="E19" s="1626"/>
      <c r="F19" s="1626"/>
      <c r="G19" s="1626"/>
      <c r="H19" s="1626">
        <v>2907</v>
      </c>
      <c r="I19" s="1627">
        <f t="shared" si="11"/>
        <v>2917</v>
      </c>
      <c r="J19" s="1645"/>
      <c r="K19" s="1645"/>
      <c r="L19" s="1646"/>
      <c r="M19" s="1612">
        <f t="shared" si="0"/>
        <v>10</v>
      </c>
      <c r="N19" s="1634"/>
      <c r="O19" s="1626"/>
      <c r="P19" s="1645">
        <f t="shared" si="18"/>
        <v>0</v>
      </c>
      <c r="Q19" s="1645">
        <f t="shared" si="19"/>
        <v>0</v>
      </c>
      <c r="R19" s="1645">
        <f>H19+900</f>
        <v>3807</v>
      </c>
      <c r="S19" s="1617">
        <f t="shared" si="12"/>
        <v>3817</v>
      </c>
      <c r="T19" s="1645"/>
      <c r="U19" s="1645"/>
      <c r="V19" s="1646"/>
      <c r="W19" s="1612">
        <f t="shared" si="2"/>
        <v>0</v>
      </c>
      <c r="X19" s="1575">
        <f t="shared" si="13"/>
        <v>0</v>
      </c>
      <c r="Y19" s="1645">
        <f t="shared" si="3"/>
        <v>0</v>
      </c>
      <c r="Z19" s="1645">
        <f t="shared" si="4"/>
        <v>0</v>
      </c>
      <c r="AA19" s="1645">
        <f t="shared" si="5"/>
        <v>0</v>
      </c>
      <c r="AB19" s="1645">
        <f t="shared" si="6"/>
        <v>900</v>
      </c>
      <c r="AC19" s="1617">
        <f t="shared" si="7"/>
        <v>900</v>
      </c>
      <c r="AD19" s="1645">
        <f t="shared" si="8"/>
        <v>0</v>
      </c>
      <c r="AE19" s="1645">
        <f t="shared" si="9"/>
        <v>0</v>
      </c>
      <c r="AF19" s="1646">
        <f t="shared" si="10"/>
        <v>0</v>
      </c>
      <c r="AG19" s="1645">
        <v>900</v>
      </c>
      <c r="AH19" s="1645"/>
      <c r="AI19" s="1645">
        <v>900</v>
      </c>
      <c r="AJ19" s="525"/>
      <c r="AK19" s="525"/>
      <c r="AL19" s="525"/>
      <c r="AM19" s="525"/>
      <c r="AN19" s="525"/>
      <c r="AO19" s="525"/>
      <c r="AP19" s="525">
        <f>AP17-6751</f>
        <v>388</v>
      </c>
      <c r="AQ19" s="298"/>
      <c r="AU19" s="1624">
        <f t="shared" si="14"/>
        <v>900</v>
      </c>
    </row>
    <row r="20" spans="1:47" s="1389" customFormat="1">
      <c r="A20" s="1642">
        <v>13</v>
      </c>
      <c r="B20" s="1606" t="s">
        <v>559</v>
      </c>
      <c r="C20" s="1625">
        <v>10</v>
      </c>
      <c r="D20" s="1636"/>
      <c r="E20" s="1626"/>
      <c r="F20" s="1626"/>
      <c r="G20" s="1626"/>
      <c r="H20" s="1626">
        <v>635</v>
      </c>
      <c r="I20" s="1627">
        <f t="shared" si="11"/>
        <v>645</v>
      </c>
      <c r="J20" s="1645"/>
      <c r="K20" s="1645"/>
      <c r="L20" s="1646"/>
      <c r="M20" s="1612">
        <f t="shared" si="0"/>
        <v>10</v>
      </c>
      <c r="N20" s="1634"/>
      <c r="O20" s="1626"/>
      <c r="P20" s="1645">
        <f t="shared" si="18"/>
        <v>0</v>
      </c>
      <c r="Q20" s="1645">
        <f t="shared" si="19"/>
        <v>0</v>
      </c>
      <c r="R20" s="1645">
        <f>H20+300</f>
        <v>935</v>
      </c>
      <c r="S20" s="1617">
        <f t="shared" si="12"/>
        <v>945</v>
      </c>
      <c r="T20" s="1645"/>
      <c r="U20" s="1645"/>
      <c r="V20" s="1646"/>
      <c r="W20" s="1612">
        <f t="shared" si="2"/>
        <v>0</v>
      </c>
      <c r="X20" s="1575">
        <f t="shared" si="13"/>
        <v>0</v>
      </c>
      <c r="Y20" s="1645">
        <f t="shared" si="3"/>
        <v>0</v>
      </c>
      <c r="Z20" s="1645">
        <f t="shared" si="4"/>
        <v>0</v>
      </c>
      <c r="AA20" s="1645">
        <f t="shared" si="5"/>
        <v>0</v>
      </c>
      <c r="AB20" s="1645">
        <f t="shared" si="6"/>
        <v>300</v>
      </c>
      <c r="AC20" s="1617">
        <f t="shared" si="7"/>
        <v>300</v>
      </c>
      <c r="AD20" s="1645">
        <f t="shared" si="8"/>
        <v>0</v>
      </c>
      <c r="AE20" s="1645">
        <f t="shared" si="9"/>
        <v>0</v>
      </c>
      <c r="AF20" s="1646">
        <f t="shared" si="10"/>
        <v>0</v>
      </c>
      <c r="AG20" s="1645">
        <v>300</v>
      </c>
      <c r="AH20" s="1645"/>
      <c r="AI20" s="1645">
        <v>300</v>
      </c>
      <c r="AJ20" s="525"/>
      <c r="AK20" s="525"/>
      <c r="AL20" s="525"/>
      <c r="AM20" s="525"/>
      <c r="AN20" s="525"/>
      <c r="AO20" s="525"/>
      <c r="AP20" s="525"/>
      <c r="AQ20" s="298"/>
      <c r="AU20" s="1624">
        <f t="shared" si="14"/>
        <v>300</v>
      </c>
    </row>
    <row r="21" spans="1:47" s="1389" customFormat="1">
      <c r="A21" s="1642">
        <v>14</v>
      </c>
      <c r="B21" s="1606" t="s">
        <v>1543</v>
      </c>
      <c r="C21" s="1625">
        <v>3620</v>
      </c>
      <c r="D21" s="1636">
        <v>864</v>
      </c>
      <c r="E21" s="1626"/>
      <c r="F21" s="1626"/>
      <c r="G21" s="1626"/>
      <c r="H21" s="1626"/>
      <c r="I21" s="1627">
        <f t="shared" si="11"/>
        <v>3620</v>
      </c>
      <c r="J21" s="1645">
        <f t="shared" ref="J21:J22" si="20">K21+L21</f>
        <v>885</v>
      </c>
      <c r="K21" s="1645">
        <v>885</v>
      </c>
      <c r="L21" s="1646"/>
      <c r="M21" s="1612">
        <f t="shared" si="0"/>
        <v>3513.977823206556</v>
      </c>
      <c r="N21" s="1634">
        <v>1395</v>
      </c>
      <c r="O21" s="1626"/>
      <c r="P21" s="1645">
        <f t="shared" si="18"/>
        <v>0</v>
      </c>
      <c r="Q21" s="1645">
        <f t="shared" si="19"/>
        <v>0</v>
      </c>
      <c r="R21" s="1645">
        <f t="shared" ref="R21:R62" si="21">H21</f>
        <v>0</v>
      </c>
      <c r="S21" s="1617">
        <f t="shared" si="12"/>
        <v>3513.977823206556</v>
      </c>
      <c r="T21" s="1645">
        <f t="shared" ref="T21" si="22">U21+V21</f>
        <v>248</v>
      </c>
      <c r="U21" s="1645">
        <v>248</v>
      </c>
      <c r="V21" s="1646"/>
      <c r="W21" s="1612">
        <f t="shared" si="2"/>
        <v>-106.02217679344403</v>
      </c>
      <c r="X21" s="1575">
        <f t="shared" si="13"/>
        <v>531</v>
      </c>
      <c r="Y21" s="1645">
        <f t="shared" si="3"/>
        <v>0</v>
      </c>
      <c r="Z21" s="1645">
        <f t="shared" si="4"/>
        <v>0</v>
      </c>
      <c r="AA21" s="1645">
        <f t="shared" si="5"/>
        <v>0</v>
      </c>
      <c r="AB21" s="1645">
        <f t="shared" si="6"/>
        <v>0</v>
      </c>
      <c r="AC21" s="1617">
        <f t="shared" si="7"/>
        <v>-106.02217679344403</v>
      </c>
      <c r="AD21" s="1645">
        <f t="shared" si="8"/>
        <v>-637</v>
      </c>
      <c r="AE21" s="1645">
        <f t="shared" si="9"/>
        <v>-637</v>
      </c>
      <c r="AF21" s="1646">
        <f t="shared" si="10"/>
        <v>0</v>
      </c>
      <c r="AG21" s="1645">
        <v>-106.0221767934442</v>
      </c>
      <c r="AH21" s="1645">
        <v>-106.0221767934442</v>
      </c>
      <c r="AI21" s="1645"/>
      <c r="AJ21" s="525"/>
      <c r="AK21" s="525"/>
      <c r="AL21" s="525"/>
      <c r="AM21" s="525"/>
      <c r="AN21" s="525"/>
      <c r="AO21" s="525"/>
      <c r="AP21" s="525"/>
      <c r="AQ21" s="298"/>
      <c r="AU21" s="1624">
        <f t="shared" si="14"/>
        <v>-743.02217679344403</v>
      </c>
    </row>
    <row r="22" spans="1:47" s="1389" customFormat="1">
      <c r="A22" s="1642">
        <v>15</v>
      </c>
      <c r="B22" s="1606" t="s">
        <v>1544</v>
      </c>
      <c r="C22" s="1625">
        <v>365</v>
      </c>
      <c r="D22" s="1636"/>
      <c r="E22" s="1626"/>
      <c r="F22" s="1626"/>
      <c r="G22" s="1626"/>
      <c r="H22" s="1626"/>
      <c r="I22" s="1627">
        <f t="shared" si="11"/>
        <v>365</v>
      </c>
      <c r="J22" s="1645">
        <f t="shared" si="20"/>
        <v>360</v>
      </c>
      <c r="K22" s="1645">
        <v>360</v>
      </c>
      <c r="L22" s="1646"/>
      <c r="M22" s="1612">
        <f t="shared" si="0"/>
        <v>765</v>
      </c>
      <c r="N22" s="1634"/>
      <c r="O22" s="1626"/>
      <c r="P22" s="1645">
        <f t="shared" si="18"/>
        <v>0</v>
      </c>
      <c r="Q22" s="1645">
        <f t="shared" si="19"/>
        <v>0</v>
      </c>
      <c r="R22" s="1645">
        <f t="shared" si="21"/>
        <v>0</v>
      </c>
      <c r="S22" s="1617">
        <f t="shared" si="12"/>
        <v>765</v>
      </c>
      <c r="T22" s="1645">
        <v>755</v>
      </c>
      <c r="U22" s="1645">
        <v>755</v>
      </c>
      <c r="V22" s="1646"/>
      <c r="W22" s="1612">
        <f t="shared" si="2"/>
        <v>400</v>
      </c>
      <c r="X22" s="1575">
        <f t="shared" si="13"/>
        <v>0</v>
      </c>
      <c r="Y22" s="1645">
        <f t="shared" si="3"/>
        <v>0</v>
      </c>
      <c r="Z22" s="1645">
        <f t="shared" si="4"/>
        <v>0</v>
      </c>
      <c r="AA22" s="1645">
        <f t="shared" si="5"/>
        <v>0</v>
      </c>
      <c r="AB22" s="1645">
        <f t="shared" si="6"/>
        <v>0</v>
      </c>
      <c r="AC22" s="1617">
        <f t="shared" si="7"/>
        <v>400</v>
      </c>
      <c r="AD22" s="1645">
        <f t="shared" si="8"/>
        <v>395</v>
      </c>
      <c r="AE22" s="1645">
        <f t="shared" si="9"/>
        <v>395</v>
      </c>
      <c r="AF22" s="1646">
        <f t="shared" si="10"/>
        <v>0</v>
      </c>
      <c r="AG22" s="1645">
        <v>400</v>
      </c>
      <c r="AH22" s="1645">
        <v>400</v>
      </c>
      <c r="AI22" s="1645"/>
      <c r="AJ22" s="525"/>
      <c r="AK22" s="525"/>
      <c r="AL22" s="525"/>
      <c r="AM22" s="525"/>
      <c r="AN22" s="525"/>
      <c r="AO22" s="525"/>
      <c r="AP22" s="525"/>
      <c r="AQ22" s="298"/>
      <c r="AU22" s="1624">
        <f t="shared" si="14"/>
        <v>795</v>
      </c>
    </row>
    <row r="23" spans="1:47" s="1389" customFormat="1" ht="30">
      <c r="A23" s="1642">
        <v>16</v>
      </c>
      <c r="B23" s="1606" t="s">
        <v>1044</v>
      </c>
      <c r="C23" s="1628"/>
      <c r="D23" s="1637"/>
      <c r="E23" s="1629"/>
      <c r="F23" s="1629"/>
      <c r="G23" s="1629"/>
      <c r="H23" s="1629"/>
      <c r="I23" s="1627">
        <f t="shared" si="11"/>
        <v>0</v>
      </c>
      <c r="J23" s="1645"/>
      <c r="K23" s="1645"/>
      <c r="L23" s="1646"/>
      <c r="M23" s="1612">
        <f t="shared" si="0"/>
        <v>0</v>
      </c>
      <c r="N23" s="1634"/>
      <c r="O23" s="1629"/>
      <c r="P23" s="1645">
        <f t="shared" si="18"/>
        <v>0</v>
      </c>
      <c r="Q23" s="1645">
        <f t="shared" si="19"/>
        <v>0</v>
      </c>
      <c r="R23" s="1645">
        <f t="shared" si="21"/>
        <v>0</v>
      </c>
      <c r="S23" s="1617">
        <f t="shared" si="12"/>
        <v>0</v>
      </c>
      <c r="T23" s="1645"/>
      <c r="U23" s="1645"/>
      <c r="V23" s="1646"/>
      <c r="W23" s="1612">
        <f t="shared" si="2"/>
        <v>0</v>
      </c>
      <c r="X23" s="1575">
        <f t="shared" si="13"/>
        <v>0</v>
      </c>
      <c r="Y23" s="1645">
        <f t="shared" si="3"/>
        <v>0</v>
      </c>
      <c r="Z23" s="1645">
        <f t="shared" si="4"/>
        <v>0</v>
      </c>
      <c r="AA23" s="1645">
        <f t="shared" si="5"/>
        <v>0</v>
      </c>
      <c r="AB23" s="1645">
        <f t="shared" si="6"/>
        <v>0</v>
      </c>
      <c r="AC23" s="1617">
        <f t="shared" si="7"/>
        <v>0</v>
      </c>
      <c r="AD23" s="1645">
        <f t="shared" si="8"/>
        <v>0</v>
      </c>
      <c r="AE23" s="1645">
        <f t="shared" si="9"/>
        <v>0</v>
      </c>
      <c r="AF23" s="1646">
        <f t="shared" si="10"/>
        <v>0</v>
      </c>
      <c r="AG23" s="1645">
        <v>0</v>
      </c>
      <c r="AH23" s="1645"/>
      <c r="AI23" s="1645"/>
      <c r="AJ23" s="525"/>
      <c r="AK23" s="525"/>
      <c r="AL23" s="525"/>
      <c r="AM23" s="525"/>
      <c r="AN23" s="1630"/>
      <c r="AO23" s="525"/>
      <c r="AP23" s="1630"/>
      <c r="AQ23" s="298"/>
      <c r="AU23" s="1624">
        <f t="shared" si="14"/>
        <v>0</v>
      </c>
    </row>
    <row r="24" spans="1:47" s="1389" customFormat="1" ht="27" customHeight="1">
      <c r="A24" s="1642">
        <v>17</v>
      </c>
      <c r="B24" s="1606" t="s">
        <v>1285</v>
      </c>
      <c r="C24" s="1625">
        <f>2316-E24</f>
        <v>1316</v>
      </c>
      <c r="D24" s="1636"/>
      <c r="E24" s="1626">
        <v>1000</v>
      </c>
      <c r="F24" s="1626"/>
      <c r="G24" s="1626"/>
      <c r="H24" s="1626"/>
      <c r="I24" s="1627">
        <f t="shared" si="11"/>
        <v>2316</v>
      </c>
      <c r="J24" s="1645"/>
      <c r="K24" s="1645"/>
      <c r="L24" s="1646"/>
      <c r="M24" s="1612">
        <f t="shared" si="0"/>
        <v>1316</v>
      </c>
      <c r="N24" s="1634"/>
      <c r="O24" s="1626">
        <v>1000</v>
      </c>
      <c r="P24" s="1645">
        <f t="shared" si="18"/>
        <v>0</v>
      </c>
      <c r="Q24" s="1645">
        <f t="shared" si="19"/>
        <v>0</v>
      </c>
      <c r="R24" s="1645">
        <f t="shared" si="21"/>
        <v>0</v>
      </c>
      <c r="S24" s="1617">
        <f t="shared" si="12"/>
        <v>2316</v>
      </c>
      <c r="T24" s="1645"/>
      <c r="U24" s="1645"/>
      <c r="V24" s="1646"/>
      <c r="W24" s="1612">
        <f t="shared" si="2"/>
        <v>0</v>
      </c>
      <c r="X24" s="1575">
        <f t="shared" si="13"/>
        <v>0</v>
      </c>
      <c r="Y24" s="1645">
        <f t="shared" si="3"/>
        <v>0</v>
      </c>
      <c r="Z24" s="1645">
        <f t="shared" si="4"/>
        <v>0</v>
      </c>
      <c r="AA24" s="1645">
        <f t="shared" si="5"/>
        <v>0</v>
      </c>
      <c r="AB24" s="1645">
        <f t="shared" si="6"/>
        <v>0</v>
      </c>
      <c r="AC24" s="1617">
        <f t="shared" si="7"/>
        <v>0</v>
      </c>
      <c r="AD24" s="1645">
        <f t="shared" si="8"/>
        <v>0</v>
      </c>
      <c r="AE24" s="1645">
        <f t="shared" si="9"/>
        <v>0</v>
      </c>
      <c r="AF24" s="1646">
        <f t="shared" si="10"/>
        <v>0</v>
      </c>
      <c r="AG24" s="1645">
        <v>0</v>
      </c>
      <c r="AH24" s="1645"/>
      <c r="AI24" s="1645"/>
      <c r="AJ24" s="525"/>
      <c r="AK24" s="525"/>
      <c r="AL24" s="525"/>
      <c r="AM24" s="525"/>
      <c r="AN24" s="1630"/>
      <c r="AO24" s="525"/>
      <c r="AP24" s="1630"/>
      <c r="AQ24" s="298"/>
      <c r="AU24" s="1624">
        <f t="shared" si="14"/>
        <v>0</v>
      </c>
    </row>
    <row r="25" spans="1:47" s="1389" customFormat="1" ht="30">
      <c r="A25" s="1642">
        <v>18</v>
      </c>
      <c r="B25" s="1606" t="s">
        <v>1061</v>
      </c>
      <c r="C25" s="1628"/>
      <c r="D25" s="1637"/>
      <c r="E25" s="1629"/>
      <c r="F25" s="1629"/>
      <c r="G25" s="1629"/>
      <c r="H25" s="1629"/>
      <c r="I25" s="1627">
        <f t="shared" si="11"/>
        <v>0</v>
      </c>
      <c r="J25" s="1645"/>
      <c r="K25" s="1645"/>
      <c r="L25" s="1646"/>
      <c r="M25" s="1612">
        <f t="shared" si="0"/>
        <v>0</v>
      </c>
      <c r="N25" s="1634"/>
      <c r="O25" s="1629"/>
      <c r="P25" s="1645">
        <f t="shared" si="18"/>
        <v>0</v>
      </c>
      <c r="Q25" s="1645">
        <f t="shared" si="19"/>
        <v>0</v>
      </c>
      <c r="R25" s="1645">
        <f t="shared" si="21"/>
        <v>0</v>
      </c>
      <c r="S25" s="1617">
        <f t="shared" si="12"/>
        <v>0</v>
      </c>
      <c r="T25" s="1645"/>
      <c r="U25" s="1645"/>
      <c r="V25" s="1646"/>
      <c r="W25" s="1612">
        <f t="shared" si="2"/>
        <v>0</v>
      </c>
      <c r="X25" s="1575">
        <f t="shared" si="13"/>
        <v>0</v>
      </c>
      <c r="Y25" s="1645">
        <f t="shared" si="3"/>
        <v>0</v>
      </c>
      <c r="Z25" s="1645">
        <f t="shared" si="4"/>
        <v>0</v>
      </c>
      <c r="AA25" s="1645">
        <f t="shared" si="5"/>
        <v>0</v>
      </c>
      <c r="AB25" s="1645">
        <f t="shared" si="6"/>
        <v>0</v>
      </c>
      <c r="AC25" s="1617">
        <f t="shared" si="7"/>
        <v>0</v>
      </c>
      <c r="AD25" s="1645">
        <f t="shared" si="8"/>
        <v>0</v>
      </c>
      <c r="AE25" s="1645">
        <f t="shared" si="9"/>
        <v>0</v>
      </c>
      <c r="AF25" s="1646">
        <f t="shared" si="10"/>
        <v>0</v>
      </c>
      <c r="AG25" s="1645">
        <v>0</v>
      </c>
      <c r="AH25" s="1645"/>
      <c r="AI25" s="1645"/>
      <c r="AJ25" s="525"/>
      <c r="AK25" s="525"/>
      <c r="AL25" s="525"/>
      <c r="AM25" s="525"/>
      <c r="AN25" s="1630"/>
      <c r="AO25" s="525"/>
      <c r="AP25" s="1630"/>
      <c r="AQ25" s="298"/>
      <c r="AU25" s="1624">
        <f t="shared" si="14"/>
        <v>0</v>
      </c>
    </row>
    <row r="26" spans="1:47" s="1389" customFormat="1" ht="30">
      <c r="A26" s="1642">
        <v>19</v>
      </c>
      <c r="B26" s="1606" t="s">
        <v>21</v>
      </c>
      <c r="C26" s="1628"/>
      <c r="D26" s="1637"/>
      <c r="E26" s="1629"/>
      <c r="F26" s="1629"/>
      <c r="G26" s="1629"/>
      <c r="H26" s="1629"/>
      <c r="I26" s="1627">
        <f t="shared" si="11"/>
        <v>0</v>
      </c>
      <c r="J26" s="1645"/>
      <c r="K26" s="1645"/>
      <c r="L26" s="1646"/>
      <c r="M26" s="1612">
        <f t="shared" si="0"/>
        <v>0</v>
      </c>
      <c r="N26" s="1634"/>
      <c r="O26" s="1629"/>
      <c r="P26" s="1645">
        <f t="shared" si="18"/>
        <v>0</v>
      </c>
      <c r="Q26" s="1645">
        <f t="shared" si="19"/>
        <v>0</v>
      </c>
      <c r="R26" s="1645">
        <f t="shared" si="21"/>
        <v>0</v>
      </c>
      <c r="S26" s="1617">
        <f t="shared" si="12"/>
        <v>0</v>
      </c>
      <c r="T26" s="1645"/>
      <c r="U26" s="1645"/>
      <c r="V26" s="1646"/>
      <c r="W26" s="1612">
        <f t="shared" si="2"/>
        <v>0</v>
      </c>
      <c r="X26" s="1575">
        <f t="shared" si="13"/>
        <v>0</v>
      </c>
      <c r="Y26" s="1645">
        <f t="shared" si="3"/>
        <v>0</v>
      </c>
      <c r="Z26" s="1645">
        <f t="shared" si="4"/>
        <v>0</v>
      </c>
      <c r="AA26" s="1645">
        <f t="shared" si="5"/>
        <v>0</v>
      </c>
      <c r="AB26" s="1645">
        <f t="shared" si="6"/>
        <v>0</v>
      </c>
      <c r="AC26" s="1617">
        <f t="shared" si="7"/>
        <v>0</v>
      </c>
      <c r="AD26" s="1645">
        <f t="shared" si="8"/>
        <v>0</v>
      </c>
      <c r="AE26" s="1645">
        <f t="shared" si="9"/>
        <v>0</v>
      </c>
      <c r="AF26" s="1646">
        <f t="shared" si="10"/>
        <v>0</v>
      </c>
      <c r="AG26" s="1645">
        <v>0</v>
      </c>
      <c r="AH26" s="1645"/>
      <c r="AI26" s="1645"/>
      <c r="AJ26" s="525"/>
      <c r="AK26" s="525"/>
      <c r="AL26" s="525"/>
      <c r="AM26" s="525"/>
      <c r="AN26" s="1630"/>
      <c r="AO26" s="525"/>
      <c r="AP26" s="1630"/>
      <c r="AQ26" s="298"/>
      <c r="AU26" s="1624">
        <f t="shared" si="14"/>
        <v>0</v>
      </c>
    </row>
    <row r="27" spans="1:47" s="1389" customFormat="1" ht="30">
      <c r="A27" s="1642">
        <v>20</v>
      </c>
      <c r="B27" s="1606" t="s">
        <v>1072</v>
      </c>
      <c r="C27" s="1625">
        <v>0</v>
      </c>
      <c r="D27" s="1636"/>
      <c r="E27" s="1626"/>
      <c r="F27" s="1626">
        <v>4500</v>
      </c>
      <c r="G27" s="1626"/>
      <c r="H27" s="1626"/>
      <c r="I27" s="1627">
        <f t="shared" si="11"/>
        <v>4500</v>
      </c>
      <c r="J27" s="1645"/>
      <c r="K27" s="1645"/>
      <c r="L27" s="1646"/>
      <c r="M27" s="1612">
        <f t="shared" si="0"/>
        <v>0</v>
      </c>
      <c r="N27" s="1634"/>
      <c r="O27" s="1626"/>
      <c r="P27" s="1645">
        <f t="shared" si="18"/>
        <v>4500</v>
      </c>
      <c r="Q27" s="1645">
        <f t="shared" si="19"/>
        <v>0</v>
      </c>
      <c r="R27" s="1645">
        <f t="shared" si="21"/>
        <v>0</v>
      </c>
      <c r="S27" s="1617">
        <f t="shared" si="12"/>
        <v>4500</v>
      </c>
      <c r="T27" s="1645"/>
      <c r="U27" s="1645"/>
      <c r="V27" s="1646"/>
      <c r="W27" s="1612">
        <f t="shared" si="2"/>
        <v>0</v>
      </c>
      <c r="X27" s="1575">
        <f t="shared" si="13"/>
        <v>0</v>
      </c>
      <c r="Y27" s="1645">
        <f t="shared" si="3"/>
        <v>0</v>
      </c>
      <c r="Z27" s="1645">
        <f t="shared" si="4"/>
        <v>0</v>
      </c>
      <c r="AA27" s="1645">
        <f t="shared" si="5"/>
        <v>0</v>
      </c>
      <c r="AB27" s="1645">
        <f t="shared" si="6"/>
        <v>0</v>
      </c>
      <c r="AC27" s="1617">
        <f t="shared" si="7"/>
        <v>0</v>
      </c>
      <c r="AD27" s="1645">
        <f t="shared" si="8"/>
        <v>0</v>
      </c>
      <c r="AE27" s="1645">
        <f t="shared" si="9"/>
        <v>0</v>
      </c>
      <c r="AF27" s="1646">
        <f t="shared" si="10"/>
        <v>0</v>
      </c>
      <c r="AG27" s="1645">
        <v>0</v>
      </c>
      <c r="AH27" s="1645"/>
      <c r="AI27" s="1645"/>
      <c r="AJ27" s="525"/>
      <c r="AK27" s="525"/>
      <c r="AL27" s="525"/>
      <c r="AM27" s="1643"/>
      <c r="AN27" s="1643"/>
      <c r="AO27" s="1643"/>
      <c r="AP27" s="1643"/>
      <c r="AQ27" s="298"/>
      <c r="AU27" s="1624">
        <f t="shared" si="14"/>
        <v>0</v>
      </c>
    </row>
    <row r="28" spans="1:47" s="1389" customFormat="1">
      <c r="A28" s="1642">
        <v>21</v>
      </c>
      <c r="B28" s="1606" t="s">
        <v>1545</v>
      </c>
      <c r="C28" s="1625">
        <f>11369-E28</f>
        <v>9548</v>
      </c>
      <c r="D28" s="1636"/>
      <c r="E28" s="1626">
        <v>1821</v>
      </c>
      <c r="F28" s="1626"/>
      <c r="G28" s="1626"/>
      <c r="H28" s="1626"/>
      <c r="I28" s="1627">
        <f t="shared" si="11"/>
        <v>11369</v>
      </c>
      <c r="J28" s="1645">
        <f t="shared" ref="J28:J29" si="23">K28+L28</f>
        <v>2187</v>
      </c>
      <c r="K28" s="1645">
        <v>2187</v>
      </c>
      <c r="L28" s="1646"/>
      <c r="M28" s="1612">
        <f t="shared" si="0"/>
        <v>9268.3591867337564</v>
      </c>
      <c r="N28" s="1634"/>
      <c r="O28" s="1626">
        <v>1821</v>
      </c>
      <c r="P28" s="1645">
        <f t="shared" si="18"/>
        <v>0</v>
      </c>
      <c r="Q28" s="1645">
        <f t="shared" si="19"/>
        <v>0</v>
      </c>
      <c r="R28" s="1645">
        <f t="shared" si="21"/>
        <v>0</v>
      </c>
      <c r="S28" s="1617">
        <f t="shared" si="12"/>
        <v>11089.359186733756</v>
      </c>
      <c r="T28" s="1645">
        <f t="shared" ref="T28:T29" si="24">U28+V28</f>
        <v>2187</v>
      </c>
      <c r="U28" s="1645">
        <v>2187</v>
      </c>
      <c r="V28" s="1646"/>
      <c r="W28" s="1612">
        <f t="shared" si="2"/>
        <v>-279.64081326624364</v>
      </c>
      <c r="X28" s="1575">
        <f t="shared" si="13"/>
        <v>0</v>
      </c>
      <c r="Y28" s="1645">
        <f t="shared" si="3"/>
        <v>0</v>
      </c>
      <c r="Z28" s="1645">
        <f t="shared" si="4"/>
        <v>0</v>
      </c>
      <c r="AA28" s="1645">
        <f t="shared" si="5"/>
        <v>0</v>
      </c>
      <c r="AB28" s="1645">
        <f t="shared" si="6"/>
        <v>0</v>
      </c>
      <c r="AC28" s="1617">
        <f t="shared" si="7"/>
        <v>-279.64081326624364</v>
      </c>
      <c r="AD28" s="1645">
        <f t="shared" si="8"/>
        <v>0</v>
      </c>
      <c r="AE28" s="1645">
        <f t="shared" si="9"/>
        <v>0</v>
      </c>
      <c r="AF28" s="1646">
        <f t="shared" si="10"/>
        <v>0</v>
      </c>
      <c r="AG28" s="1645">
        <v>-279.64081326624455</v>
      </c>
      <c r="AH28" s="1645">
        <v>-279.64081326624455</v>
      </c>
      <c r="AI28" s="1645"/>
      <c r="AJ28" s="525"/>
      <c r="AK28" s="525"/>
      <c r="AL28" s="525"/>
      <c r="AM28" s="525"/>
      <c r="AN28" s="525"/>
      <c r="AO28" s="525"/>
      <c r="AP28" s="525"/>
      <c r="AQ28" s="298"/>
      <c r="AU28" s="1624">
        <f t="shared" si="14"/>
        <v>-279.64081326624364</v>
      </c>
    </row>
    <row r="29" spans="1:47" s="1389" customFormat="1">
      <c r="A29" s="1642">
        <v>22</v>
      </c>
      <c r="B29" s="1606" t="s">
        <v>1546</v>
      </c>
      <c r="C29" s="1625">
        <f>46732-E29</f>
        <v>43953</v>
      </c>
      <c r="D29" s="1636"/>
      <c r="E29" s="1626">
        <v>2779</v>
      </c>
      <c r="F29" s="1626">
        <v>2250</v>
      </c>
      <c r="G29" s="1626"/>
      <c r="H29" s="1626">
        <v>310</v>
      </c>
      <c r="I29" s="1627">
        <f t="shared" si="11"/>
        <v>49292</v>
      </c>
      <c r="J29" s="1645">
        <f t="shared" si="23"/>
        <v>6046</v>
      </c>
      <c r="K29" s="1645">
        <v>6046</v>
      </c>
      <c r="L29" s="1646"/>
      <c r="M29" s="1612">
        <f t="shared" si="0"/>
        <v>43953</v>
      </c>
      <c r="N29" s="1634"/>
      <c r="O29" s="1626">
        <f>2779+135</f>
        <v>2914</v>
      </c>
      <c r="P29" s="1645">
        <f t="shared" si="18"/>
        <v>2250</v>
      </c>
      <c r="Q29" s="1645">
        <f t="shared" si="19"/>
        <v>0</v>
      </c>
      <c r="R29" s="1645">
        <f t="shared" si="21"/>
        <v>310</v>
      </c>
      <c r="S29" s="1617">
        <f t="shared" si="12"/>
        <v>49427</v>
      </c>
      <c r="T29" s="1645">
        <f t="shared" si="24"/>
        <v>6046</v>
      </c>
      <c r="U29" s="1645">
        <v>6046</v>
      </c>
      <c r="V29" s="1646"/>
      <c r="W29" s="1612">
        <f t="shared" si="2"/>
        <v>0</v>
      </c>
      <c r="X29" s="1575">
        <f t="shared" si="13"/>
        <v>0</v>
      </c>
      <c r="Y29" s="1645">
        <f t="shared" si="3"/>
        <v>135</v>
      </c>
      <c r="Z29" s="1645">
        <f t="shared" si="4"/>
        <v>0</v>
      </c>
      <c r="AA29" s="1645">
        <f t="shared" si="5"/>
        <v>0</v>
      </c>
      <c r="AB29" s="1645">
        <f t="shared" si="6"/>
        <v>0</v>
      </c>
      <c r="AC29" s="1617">
        <f t="shared" si="7"/>
        <v>135</v>
      </c>
      <c r="AD29" s="1645">
        <f t="shared" si="8"/>
        <v>0</v>
      </c>
      <c r="AE29" s="1645">
        <f t="shared" si="9"/>
        <v>0</v>
      </c>
      <c r="AF29" s="1646">
        <f t="shared" si="10"/>
        <v>0</v>
      </c>
      <c r="AG29" s="1645">
        <v>135</v>
      </c>
      <c r="AH29" s="1645"/>
      <c r="AI29" s="1645">
        <v>135</v>
      </c>
      <c r="AJ29" s="525"/>
      <c r="AK29" s="525"/>
      <c r="AL29" s="525"/>
      <c r="AM29" s="525"/>
      <c r="AN29" s="525"/>
      <c r="AO29" s="525"/>
      <c r="AP29" s="525"/>
      <c r="AQ29" s="298"/>
      <c r="AU29" s="1624">
        <f t="shared" si="14"/>
        <v>135</v>
      </c>
    </row>
    <row r="30" spans="1:47" s="1389" customFormat="1" ht="45">
      <c r="A30" s="1642">
        <v>23</v>
      </c>
      <c r="B30" s="1606" t="s">
        <v>1067</v>
      </c>
      <c r="C30" s="1625">
        <v>759</v>
      </c>
      <c r="D30" s="1636"/>
      <c r="E30" s="1626"/>
      <c r="F30" s="1626"/>
      <c r="G30" s="1626"/>
      <c r="H30" s="1626"/>
      <c r="I30" s="1627">
        <f t="shared" si="11"/>
        <v>759</v>
      </c>
      <c r="J30" s="1645"/>
      <c r="K30" s="1645"/>
      <c r="L30" s="1646"/>
      <c r="M30" s="1612">
        <f t="shared" si="0"/>
        <v>736.77048834634695</v>
      </c>
      <c r="N30" s="1634"/>
      <c r="O30" s="1626"/>
      <c r="P30" s="1645">
        <f t="shared" si="18"/>
        <v>0</v>
      </c>
      <c r="Q30" s="1645">
        <f t="shared" si="19"/>
        <v>0</v>
      </c>
      <c r="R30" s="1645">
        <f t="shared" si="21"/>
        <v>0</v>
      </c>
      <c r="S30" s="1617">
        <f t="shared" si="12"/>
        <v>736.77048834634695</v>
      </c>
      <c r="T30" s="1645"/>
      <c r="U30" s="1645"/>
      <c r="V30" s="1646"/>
      <c r="W30" s="1612">
        <f t="shared" si="2"/>
        <v>-22.229511653653049</v>
      </c>
      <c r="X30" s="1575">
        <f t="shared" si="13"/>
        <v>0</v>
      </c>
      <c r="Y30" s="1645">
        <f t="shared" si="3"/>
        <v>0</v>
      </c>
      <c r="Z30" s="1645">
        <f t="shared" si="4"/>
        <v>0</v>
      </c>
      <c r="AA30" s="1645">
        <f t="shared" si="5"/>
        <v>0</v>
      </c>
      <c r="AB30" s="1645">
        <f t="shared" si="6"/>
        <v>0</v>
      </c>
      <c r="AC30" s="1617">
        <f t="shared" si="7"/>
        <v>-22.229511653653049</v>
      </c>
      <c r="AD30" s="1645">
        <f t="shared" si="8"/>
        <v>0</v>
      </c>
      <c r="AE30" s="1645">
        <f t="shared" si="9"/>
        <v>0</v>
      </c>
      <c r="AF30" s="1646">
        <f t="shared" si="10"/>
        <v>0</v>
      </c>
      <c r="AG30" s="1645">
        <v>-22.229511653653077</v>
      </c>
      <c r="AH30" s="1645">
        <v>-22.229511653653077</v>
      </c>
      <c r="AI30" s="1645"/>
      <c r="AJ30" s="525"/>
      <c r="AK30" s="525"/>
      <c r="AL30" s="525"/>
      <c r="AM30" s="525"/>
      <c r="AN30" s="525"/>
      <c r="AO30" s="525"/>
      <c r="AP30" s="525"/>
      <c r="AQ30" s="298"/>
      <c r="AU30" s="1624">
        <f t="shared" si="14"/>
        <v>-22.229511653653049</v>
      </c>
    </row>
    <row r="31" spans="1:47" s="1389" customFormat="1" ht="30">
      <c r="A31" s="1642">
        <v>24</v>
      </c>
      <c r="B31" s="1606" t="s">
        <v>1028</v>
      </c>
      <c r="C31" s="1625">
        <f>3069-E31</f>
        <v>3059</v>
      </c>
      <c r="D31" s="1636"/>
      <c r="E31" s="1626">
        <v>10</v>
      </c>
      <c r="F31" s="1626"/>
      <c r="G31" s="1626"/>
      <c r="H31" s="1626"/>
      <c r="I31" s="1627">
        <f t="shared" si="11"/>
        <v>3069</v>
      </c>
      <c r="J31" s="1645"/>
      <c r="K31" s="1645"/>
      <c r="L31" s="1646"/>
      <c r="M31" s="1612">
        <f t="shared" si="0"/>
        <v>2969.4083318201256</v>
      </c>
      <c r="N31" s="1634"/>
      <c r="O31" s="1626">
        <v>10</v>
      </c>
      <c r="P31" s="1645">
        <f t="shared" si="18"/>
        <v>0</v>
      </c>
      <c r="Q31" s="1645">
        <f t="shared" si="19"/>
        <v>0</v>
      </c>
      <c r="R31" s="1645">
        <f t="shared" si="21"/>
        <v>0</v>
      </c>
      <c r="S31" s="1617">
        <f t="shared" si="12"/>
        <v>2979.4083318201256</v>
      </c>
      <c r="T31" s="1645"/>
      <c r="U31" s="1645"/>
      <c r="V31" s="1646"/>
      <c r="W31" s="1612">
        <f t="shared" si="2"/>
        <v>-89.591668179874432</v>
      </c>
      <c r="X31" s="1575">
        <f t="shared" si="13"/>
        <v>0</v>
      </c>
      <c r="Y31" s="1645">
        <f t="shared" si="3"/>
        <v>0</v>
      </c>
      <c r="Z31" s="1645">
        <f t="shared" si="4"/>
        <v>0</v>
      </c>
      <c r="AA31" s="1645">
        <f t="shared" si="5"/>
        <v>0</v>
      </c>
      <c r="AB31" s="1645">
        <f t="shared" si="6"/>
        <v>0</v>
      </c>
      <c r="AC31" s="1617">
        <f t="shared" si="7"/>
        <v>-89.591668179874432</v>
      </c>
      <c r="AD31" s="1645">
        <f t="shared" si="8"/>
        <v>0</v>
      </c>
      <c r="AE31" s="1645">
        <f t="shared" si="9"/>
        <v>0</v>
      </c>
      <c r="AF31" s="1646">
        <f t="shared" si="10"/>
        <v>0</v>
      </c>
      <c r="AG31" s="1645">
        <v>-89.591668179874532</v>
      </c>
      <c r="AH31" s="1645">
        <v>-89.591668179874532</v>
      </c>
      <c r="AI31" s="1645"/>
      <c r="AJ31" s="525"/>
      <c r="AK31" s="525"/>
      <c r="AL31" s="525"/>
      <c r="AM31" s="525"/>
      <c r="AN31" s="525"/>
      <c r="AO31" s="525"/>
      <c r="AP31" s="525"/>
      <c r="AQ31" s="298"/>
      <c r="AU31" s="1624">
        <f t="shared" si="14"/>
        <v>-89.591668179874432</v>
      </c>
    </row>
    <row r="32" spans="1:47" s="1389" customFormat="1" ht="30">
      <c r="A32" s="1642">
        <v>25</v>
      </c>
      <c r="B32" s="1606" t="s">
        <v>1547</v>
      </c>
      <c r="C32" s="1625">
        <f>6862-E32</f>
        <v>6588</v>
      </c>
      <c r="D32" s="1636"/>
      <c r="E32" s="1626">
        <v>274</v>
      </c>
      <c r="F32" s="1626"/>
      <c r="G32" s="1626"/>
      <c r="H32" s="1626"/>
      <c r="I32" s="1627">
        <f t="shared" si="11"/>
        <v>6862</v>
      </c>
      <c r="J32" s="1645">
        <f>K32+L32</f>
        <v>447</v>
      </c>
      <c r="K32" s="1645">
        <v>270</v>
      </c>
      <c r="L32" s="1646">
        <v>177</v>
      </c>
      <c r="M32" s="1612">
        <f t="shared" si="0"/>
        <v>6395.0513533935882</v>
      </c>
      <c r="N32" s="1634"/>
      <c r="O32" s="1626">
        <v>274</v>
      </c>
      <c r="P32" s="1645">
        <f t="shared" si="18"/>
        <v>0</v>
      </c>
      <c r="Q32" s="1645">
        <f t="shared" si="19"/>
        <v>0</v>
      </c>
      <c r="R32" s="1645">
        <f t="shared" si="21"/>
        <v>0</v>
      </c>
      <c r="S32" s="1617">
        <f t="shared" si="12"/>
        <v>6669.0513533935882</v>
      </c>
      <c r="T32" s="1645">
        <f>U32+V32</f>
        <v>329</v>
      </c>
      <c r="U32" s="1645">
        <v>270</v>
      </c>
      <c r="V32" s="1646">
        <v>59</v>
      </c>
      <c r="W32" s="1612">
        <f t="shared" si="2"/>
        <v>-192.94864660641178</v>
      </c>
      <c r="X32" s="1575">
        <f t="shared" si="13"/>
        <v>0</v>
      </c>
      <c r="Y32" s="1645">
        <f t="shared" si="3"/>
        <v>0</v>
      </c>
      <c r="Z32" s="1645">
        <f t="shared" si="4"/>
        <v>0</v>
      </c>
      <c r="AA32" s="1645">
        <f t="shared" si="5"/>
        <v>0</v>
      </c>
      <c r="AB32" s="1645">
        <f t="shared" si="6"/>
        <v>0</v>
      </c>
      <c r="AC32" s="1617">
        <f t="shared" si="7"/>
        <v>-192.94864660641178</v>
      </c>
      <c r="AD32" s="1645">
        <f t="shared" si="8"/>
        <v>-118</v>
      </c>
      <c r="AE32" s="1645">
        <f t="shared" si="9"/>
        <v>0</v>
      </c>
      <c r="AF32" s="1646">
        <f t="shared" si="10"/>
        <v>-118</v>
      </c>
      <c r="AG32" s="1645">
        <v>-192.9486466064117</v>
      </c>
      <c r="AH32" s="1645">
        <v>-192.9486466064117</v>
      </c>
      <c r="AI32" s="1645"/>
      <c r="AJ32" s="525"/>
      <c r="AK32" s="525"/>
      <c r="AL32" s="525"/>
      <c r="AM32" s="525"/>
      <c r="AN32" s="525"/>
      <c r="AO32" s="525"/>
      <c r="AP32" s="525"/>
      <c r="AQ32" s="298"/>
      <c r="AU32" s="1624">
        <f t="shared" si="14"/>
        <v>-310.94864660641178</v>
      </c>
    </row>
    <row r="33" spans="1:47" s="1389" customFormat="1" ht="30">
      <c r="A33" s="1642">
        <v>26</v>
      </c>
      <c r="B33" s="1606" t="s">
        <v>8</v>
      </c>
      <c r="C33" s="1625">
        <f>2849-E33</f>
        <v>2806</v>
      </c>
      <c r="D33" s="1636"/>
      <c r="E33" s="1626">
        <v>43</v>
      </c>
      <c r="F33" s="1626"/>
      <c r="G33" s="1626"/>
      <c r="H33" s="1626"/>
      <c r="I33" s="1627">
        <f t="shared" si="11"/>
        <v>2849</v>
      </c>
      <c r="J33" s="1645"/>
      <c r="K33" s="1645"/>
      <c r="L33" s="1646"/>
      <c r="M33" s="1612">
        <f t="shared" si="0"/>
        <v>2723.8181690380097</v>
      </c>
      <c r="N33" s="1634"/>
      <c r="O33" s="1626">
        <v>43</v>
      </c>
      <c r="P33" s="1645">
        <f t="shared" si="18"/>
        <v>0</v>
      </c>
      <c r="Q33" s="1645">
        <f t="shared" si="19"/>
        <v>0</v>
      </c>
      <c r="R33" s="1645">
        <f t="shared" si="21"/>
        <v>0</v>
      </c>
      <c r="S33" s="1617">
        <f t="shared" si="12"/>
        <v>2766.8181690380097</v>
      </c>
      <c r="T33" s="1645"/>
      <c r="U33" s="1645"/>
      <c r="V33" s="1646"/>
      <c r="W33" s="1612">
        <f t="shared" si="2"/>
        <v>-82.181830961990272</v>
      </c>
      <c r="X33" s="1575">
        <f t="shared" si="13"/>
        <v>0</v>
      </c>
      <c r="Y33" s="1645">
        <f t="shared" si="3"/>
        <v>0</v>
      </c>
      <c r="Z33" s="1645">
        <f t="shared" si="4"/>
        <v>0</v>
      </c>
      <c r="AA33" s="1645">
        <f t="shared" si="5"/>
        <v>0</v>
      </c>
      <c r="AB33" s="1645">
        <f t="shared" si="6"/>
        <v>0</v>
      </c>
      <c r="AC33" s="1617">
        <f t="shared" si="7"/>
        <v>-82.181830961990272</v>
      </c>
      <c r="AD33" s="1645">
        <f t="shared" si="8"/>
        <v>0</v>
      </c>
      <c r="AE33" s="1645">
        <f t="shared" si="9"/>
        <v>0</v>
      </c>
      <c r="AF33" s="1646">
        <f t="shared" si="10"/>
        <v>0</v>
      </c>
      <c r="AG33" s="1645">
        <v>-82.181830961990173</v>
      </c>
      <c r="AH33" s="1645">
        <v>-82.181830961990173</v>
      </c>
      <c r="AI33" s="1645"/>
      <c r="AJ33" s="525"/>
      <c r="AK33" s="525"/>
      <c r="AL33" s="525"/>
      <c r="AM33" s="525"/>
      <c r="AN33" s="525"/>
      <c r="AO33" s="525"/>
      <c r="AP33" s="525"/>
      <c r="AQ33" s="298"/>
      <c r="AU33" s="1624">
        <f t="shared" si="14"/>
        <v>-82.181830961990272</v>
      </c>
    </row>
    <row r="34" spans="1:47" s="1389" customFormat="1" ht="30">
      <c r="A34" s="1642">
        <v>27</v>
      </c>
      <c r="B34" s="1606" t="s">
        <v>1548</v>
      </c>
      <c r="C34" s="1625">
        <v>3033</v>
      </c>
      <c r="D34" s="1636"/>
      <c r="E34" s="1626"/>
      <c r="F34" s="1626"/>
      <c r="G34" s="1626"/>
      <c r="H34" s="1626"/>
      <c r="I34" s="1627">
        <f t="shared" si="11"/>
        <v>3033</v>
      </c>
      <c r="J34" s="1645">
        <f>K34+L34</f>
        <v>664</v>
      </c>
      <c r="K34" s="1645">
        <v>130</v>
      </c>
      <c r="L34" s="1646">
        <v>534</v>
      </c>
      <c r="M34" s="1612">
        <f t="shared" si="0"/>
        <v>2944.1698170678133</v>
      </c>
      <c r="N34" s="1634"/>
      <c r="O34" s="1626"/>
      <c r="P34" s="1645">
        <f t="shared" si="18"/>
        <v>0</v>
      </c>
      <c r="Q34" s="1645">
        <f t="shared" si="19"/>
        <v>0</v>
      </c>
      <c r="R34" s="1645">
        <f t="shared" si="21"/>
        <v>0</v>
      </c>
      <c r="S34" s="1617">
        <f t="shared" si="12"/>
        <v>2944.1698170678133</v>
      </c>
      <c r="T34" s="1645">
        <f>U34+V34</f>
        <v>129</v>
      </c>
      <c r="U34" s="1645">
        <v>129</v>
      </c>
      <c r="V34" s="1646"/>
      <c r="W34" s="1612">
        <f t="shared" si="2"/>
        <v>-88.830182932186744</v>
      </c>
      <c r="X34" s="1575">
        <f t="shared" si="13"/>
        <v>0</v>
      </c>
      <c r="Y34" s="1645">
        <f t="shared" si="3"/>
        <v>0</v>
      </c>
      <c r="Z34" s="1645">
        <f t="shared" si="4"/>
        <v>0</v>
      </c>
      <c r="AA34" s="1645">
        <f t="shared" si="5"/>
        <v>0</v>
      </c>
      <c r="AB34" s="1645">
        <f t="shared" si="6"/>
        <v>0</v>
      </c>
      <c r="AC34" s="1617">
        <f t="shared" si="7"/>
        <v>-88.830182932186744</v>
      </c>
      <c r="AD34" s="1645">
        <f t="shared" si="8"/>
        <v>-535</v>
      </c>
      <c r="AE34" s="1645">
        <f t="shared" si="9"/>
        <v>-1</v>
      </c>
      <c r="AF34" s="1646">
        <f t="shared" si="10"/>
        <v>-534</v>
      </c>
      <c r="AG34" s="1645">
        <v>-88.830182932186815</v>
      </c>
      <c r="AH34" s="1645">
        <v>-88.830182932186815</v>
      </c>
      <c r="AI34" s="1645"/>
      <c r="AJ34" s="525"/>
      <c r="AK34" s="525"/>
      <c r="AL34" s="525"/>
      <c r="AM34" s="525"/>
      <c r="AN34" s="525"/>
      <c r="AO34" s="525"/>
      <c r="AP34" s="525"/>
      <c r="AQ34" s="298"/>
      <c r="AU34" s="1624">
        <f t="shared" si="14"/>
        <v>-623.83018293218674</v>
      </c>
    </row>
    <row r="35" spans="1:47" s="1389" customFormat="1" ht="30">
      <c r="A35" s="1642">
        <v>28</v>
      </c>
      <c r="B35" s="1606" t="s">
        <v>4</v>
      </c>
      <c r="C35" s="1625">
        <f>2755-E35</f>
        <v>2745</v>
      </c>
      <c r="D35" s="1636"/>
      <c r="E35" s="1626">
        <v>10</v>
      </c>
      <c r="F35" s="1626"/>
      <c r="G35" s="1626"/>
      <c r="H35" s="1626"/>
      <c r="I35" s="1627">
        <f t="shared" si="11"/>
        <v>2755</v>
      </c>
      <c r="J35" s="1645"/>
      <c r="K35" s="1645"/>
      <c r="L35" s="1646"/>
      <c r="M35" s="1612">
        <f t="shared" si="0"/>
        <v>2664.6047305806619</v>
      </c>
      <c r="N35" s="1634"/>
      <c r="O35" s="1626">
        <v>10</v>
      </c>
      <c r="P35" s="1645">
        <f t="shared" si="18"/>
        <v>0</v>
      </c>
      <c r="Q35" s="1645">
        <f t="shared" si="19"/>
        <v>0</v>
      </c>
      <c r="R35" s="1645">
        <f t="shared" si="21"/>
        <v>0</v>
      </c>
      <c r="S35" s="1617">
        <f t="shared" si="12"/>
        <v>2674.6047305806619</v>
      </c>
      <c r="T35" s="1645"/>
      <c r="U35" s="1645"/>
      <c r="V35" s="1646"/>
      <c r="W35" s="1612">
        <f t="shared" si="2"/>
        <v>-80.395269419338092</v>
      </c>
      <c r="X35" s="1575">
        <f t="shared" si="13"/>
        <v>0</v>
      </c>
      <c r="Y35" s="1645">
        <f t="shared" si="3"/>
        <v>0</v>
      </c>
      <c r="Z35" s="1645">
        <f t="shared" si="4"/>
        <v>0</v>
      </c>
      <c r="AA35" s="1645">
        <f t="shared" si="5"/>
        <v>0</v>
      </c>
      <c r="AB35" s="1645">
        <f t="shared" si="6"/>
        <v>0</v>
      </c>
      <c r="AC35" s="1617">
        <f t="shared" si="7"/>
        <v>-80.395269419338092</v>
      </c>
      <c r="AD35" s="1645">
        <f t="shared" si="8"/>
        <v>0</v>
      </c>
      <c r="AE35" s="1645">
        <f t="shared" si="9"/>
        <v>0</v>
      </c>
      <c r="AF35" s="1646">
        <f t="shared" si="10"/>
        <v>0</v>
      </c>
      <c r="AG35" s="1645">
        <v>-80.395269419338206</v>
      </c>
      <c r="AH35" s="1645">
        <v>-80.395269419338206</v>
      </c>
      <c r="AI35" s="1645"/>
      <c r="AJ35" s="525"/>
      <c r="AK35" s="525"/>
      <c r="AL35" s="525"/>
      <c r="AM35" s="525"/>
      <c r="AN35" s="525"/>
      <c r="AO35" s="525"/>
      <c r="AP35" s="525"/>
      <c r="AQ35" s="298"/>
      <c r="AU35" s="1624">
        <f t="shared" si="14"/>
        <v>-80.395269419338092</v>
      </c>
    </row>
    <row r="36" spans="1:47" s="1389" customFormat="1" ht="30">
      <c r="A36" s="1642">
        <v>29</v>
      </c>
      <c r="B36" s="1606" t="s">
        <v>1019</v>
      </c>
      <c r="C36" s="1625">
        <f>3534-E36</f>
        <v>3436</v>
      </c>
      <c r="D36" s="1636"/>
      <c r="E36" s="1626">
        <v>98</v>
      </c>
      <c r="F36" s="1626"/>
      <c r="G36" s="1626"/>
      <c r="H36" s="1626"/>
      <c r="I36" s="1627">
        <f t="shared" si="11"/>
        <v>3534</v>
      </c>
      <c r="J36" s="1645"/>
      <c r="K36" s="1645"/>
      <c r="L36" s="1646"/>
      <c r="M36" s="1612">
        <f t="shared" si="0"/>
        <v>3335.3667957286534</v>
      </c>
      <c r="N36" s="1634"/>
      <c r="O36" s="1626">
        <v>98</v>
      </c>
      <c r="P36" s="1645">
        <f t="shared" si="18"/>
        <v>0</v>
      </c>
      <c r="Q36" s="1645">
        <f t="shared" si="19"/>
        <v>0</v>
      </c>
      <c r="R36" s="1645">
        <f t="shared" si="21"/>
        <v>0</v>
      </c>
      <c r="S36" s="1617">
        <f t="shared" si="12"/>
        <v>3433.3667957286534</v>
      </c>
      <c r="T36" s="1645"/>
      <c r="U36" s="1645"/>
      <c r="V36" s="1646"/>
      <c r="W36" s="1612">
        <f t="shared" si="2"/>
        <v>-100.63320427134659</v>
      </c>
      <c r="X36" s="1575">
        <f t="shared" si="13"/>
        <v>0</v>
      </c>
      <c r="Y36" s="1645">
        <f t="shared" si="3"/>
        <v>0</v>
      </c>
      <c r="Z36" s="1645">
        <f t="shared" si="4"/>
        <v>0</v>
      </c>
      <c r="AA36" s="1645">
        <f t="shared" si="5"/>
        <v>0</v>
      </c>
      <c r="AB36" s="1645">
        <f t="shared" si="6"/>
        <v>0</v>
      </c>
      <c r="AC36" s="1617">
        <f t="shared" si="7"/>
        <v>-100.63320427134659</v>
      </c>
      <c r="AD36" s="1645">
        <f t="shared" si="8"/>
        <v>0</v>
      </c>
      <c r="AE36" s="1645">
        <f t="shared" si="9"/>
        <v>0</v>
      </c>
      <c r="AF36" s="1646">
        <f t="shared" si="10"/>
        <v>0</v>
      </c>
      <c r="AG36" s="1645">
        <v>-100.63320427134649</v>
      </c>
      <c r="AH36" s="1645">
        <v>-100.63320427134649</v>
      </c>
      <c r="AI36" s="1645"/>
      <c r="AJ36" s="525"/>
      <c r="AK36" s="525"/>
      <c r="AL36" s="525"/>
      <c r="AM36" s="525"/>
      <c r="AN36" s="525"/>
      <c r="AO36" s="525"/>
      <c r="AP36" s="525"/>
      <c r="AQ36" s="298"/>
      <c r="AU36" s="1624">
        <f t="shared" si="14"/>
        <v>-100.63320427134659</v>
      </c>
    </row>
    <row r="37" spans="1:47" s="1389" customFormat="1" ht="30">
      <c r="A37" s="1642">
        <v>30</v>
      </c>
      <c r="B37" s="1606" t="s">
        <v>1549</v>
      </c>
      <c r="C37" s="1625">
        <f>3887-E37</f>
        <v>3884</v>
      </c>
      <c r="D37" s="1636"/>
      <c r="E37" s="1626">
        <v>3</v>
      </c>
      <c r="F37" s="1626"/>
      <c r="G37" s="1626"/>
      <c r="H37" s="1626"/>
      <c r="I37" s="1627">
        <f t="shared" si="11"/>
        <v>3887</v>
      </c>
      <c r="J37" s="1645">
        <f>K37+L37</f>
        <v>981</v>
      </c>
      <c r="K37" s="1645"/>
      <c r="L37" s="1646">
        <v>981</v>
      </c>
      <c r="M37" s="1612">
        <f t="shared" si="0"/>
        <v>3770.2458191531114</v>
      </c>
      <c r="N37" s="1634"/>
      <c r="O37" s="1626">
        <v>3</v>
      </c>
      <c r="P37" s="1645">
        <f t="shared" si="18"/>
        <v>0</v>
      </c>
      <c r="Q37" s="1645">
        <f t="shared" si="19"/>
        <v>0</v>
      </c>
      <c r="R37" s="1645">
        <f t="shared" si="21"/>
        <v>0</v>
      </c>
      <c r="S37" s="1617">
        <f t="shared" si="12"/>
        <v>3773.2458191531114</v>
      </c>
      <c r="T37" s="1645">
        <f>U37+V37</f>
        <v>0</v>
      </c>
      <c r="U37" s="1645"/>
      <c r="V37" s="1646"/>
      <c r="W37" s="1612">
        <f t="shared" si="2"/>
        <v>-113.75418084688863</v>
      </c>
      <c r="X37" s="1575">
        <f t="shared" si="13"/>
        <v>0</v>
      </c>
      <c r="Y37" s="1645">
        <f t="shared" si="3"/>
        <v>0</v>
      </c>
      <c r="Z37" s="1645">
        <f t="shared" si="4"/>
        <v>0</v>
      </c>
      <c r="AA37" s="1645">
        <f t="shared" si="5"/>
        <v>0</v>
      </c>
      <c r="AB37" s="1645">
        <f t="shared" si="6"/>
        <v>0</v>
      </c>
      <c r="AC37" s="1617">
        <f t="shared" si="7"/>
        <v>-113.75418084688863</v>
      </c>
      <c r="AD37" s="1645">
        <f t="shared" si="8"/>
        <v>-981</v>
      </c>
      <c r="AE37" s="1645">
        <f t="shared" si="9"/>
        <v>0</v>
      </c>
      <c r="AF37" s="1646">
        <f t="shared" si="10"/>
        <v>-981</v>
      </c>
      <c r="AG37" s="1645">
        <v>-113.75418084688874</v>
      </c>
      <c r="AH37" s="1645">
        <v>-113.75418084688874</v>
      </c>
      <c r="AI37" s="1645"/>
      <c r="AJ37" s="525"/>
      <c r="AK37" s="525"/>
      <c r="AL37" s="525"/>
      <c r="AM37" s="525"/>
      <c r="AN37" s="525"/>
      <c r="AO37" s="525"/>
      <c r="AP37" s="525"/>
      <c r="AQ37" s="298"/>
      <c r="AU37" s="1624">
        <f t="shared" si="14"/>
        <v>-1094.7541808468886</v>
      </c>
    </row>
    <row r="38" spans="1:47" s="1389" customFormat="1" ht="30">
      <c r="A38" s="1642">
        <v>31</v>
      </c>
      <c r="B38" s="1606" t="s">
        <v>1020</v>
      </c>
      <c r="C38" s="1625">
        <f>4343-E38</f>
        <v>4117</v>
      </c>
      <c r="D38" s="1636"/>
      <c r="E38" s="1626">
        <v>226</v>
      </c>
      <c r="F38" s="1626">
        <v>92</v>
      </c>
      <c r="G38" s="1626"/>
      <c r="H38" s="1626"/>
      <c r="I38" s="1627">
        <f t="shared" si="11"/>
        <v>4435</v>
      </c>
      <c r="J38" s="1645"/>
      <c r="K38" s="1645"/>
      <c r="L38" s="1646"/>
      <c r="M38" s="1612">
        <f t="shared" si="0"/>
        <v>3996.4217398180635</v>
      </c>
      <c r="N38" s="1634"/>
      <c r="O38" s="1626">
        <v>226</v>
      </c>
      <c r="P38" s="1645">
        <f t="shared" si="18"/>
        <v>92</v>
      </c>
      <c r="Q38" s="1645">
        <f t="shared" si="19"/>
        <v>0</v>
      </c>
      <c r="R38" s="1645">
        <f t="shared" si="21"/>
        <v>0</v>
      </c>
      <c r="S38" s="1617">
        <f t="shared" si="12"/>
        <v>4314.4217398180635</v>
      </c>
      <c r="T38" s="1645"/>
      <c r="U38" s="1645"/>
      <c r="V38" s="1646"/>
      <c r="W38" s="1612">
        <f t="shared" si="2"/>
        <v>-120.57826018193646</v>
      </c>
      <c r="X38" s="1575">
        <f t="shared" si="13"/>
        <v>0</v>
      </c>
      <c r="Y38" s="1645">
        <f t="shared" si="3"/>
        <v>0</v>
      </c>
      <c r="Z38" s="1645">
        <f t="shared" si="4"/>
        <v>0</v>
      </c>
      <c r="AA38" s="1645">
        <f t="shared" si="5"/>
        <v>0</v>
      </c>
      <c r="AB38" s="1645">
        <f t="shared" si="6"/>
        <v>0</v>
      </c>
      <c r="AC38" s="1617">
        <f t="shared" si="7"/>
        <v>-120.57826018193646</v>
      </c>
      <c r="AD38" s="1645">
        <f t="shared" si="8"/>
        <v>0</v>
      </c>
      <c r="AE38" s="1645">
        <f t="shared" si="9"/>
        <v>0</v>
      </c>
      <c r="AF38" s="1646">
        <f t="shared" si="10"/>
        <v>0</v>
      </c>
      <c r="AG38" s="1645">
        <v>-120.5782601819364</v>
      </c>
      <c r="AH38" s="1645">
        <v>-120.5782601819364</v>
      </c>
      <c r="AI38" s="1645"/>
      <c r="AJ38" s="525"/>
      <c r="AK38" s="525"/>
      <c r="AL38" s="525"/>
      <c r="AM38" s="525"/>
      <c r="AN38" s="525"/>
      <c r="AO38" s="525"/>
      <c r="AP38" s="525"/>
      <c r="AQ38" s="298"/>
      <c r="AU38" s="1624">
        <f t="shared" si="14"/>
        <v>-120.57826018193646</v>
      </c>
    </row>
    <row r="39" spans="1:47" s="1389" customFormat="1" ht="30">
      <c r="A39" s="1642">
        <v>32</v>
      </c>
      <c r="B39" s="1606" t="s">
        <v>1047</v>
      </c>
      <c r="C39" s="1625">
        <v>1998</v>
      </c>
      <c r="D39" s="1636"/>
      <c r="E39" s="1626"/>
      <c r="F39" s="1626"/>
      <c r="G39" s="1626"/>
      <c r="H39" s="1626"/>
      <c r="I39" s="1627">
        <f t="shared" si="11"/>
        <v>1998</v>
      </c>
      <c r="J39" s="1645">
        <f>K39+L39</f>
        <v>85</v>
      </c>
      <c r="K39" s="1645">
        <v>85</v>
      </c>
      <c r="L39" s="1646"/>
      <c r="M39" s="1612">
        <f t="shared" si="0"/>
        <v>1939.4827875046128</v>
      </c>
      <c r="N39" s="1634"/>
      <c r="O39" s="1626"/>
      <c r="P39" s="1645">
        <f t="shared" si="18"/>
        <v>0</v>
      </c>
      <c r="Q39" s="1645">
        <f t="shared" si="19"/>
        <v>0</v>
      </c>
      <c r="R39" s="1645">
        <f t="shared" si="21"/>
        <v>0</v>
      </c>
      <c r="S39" s="1617">
        <f t="shared" si="12"/>
        <v>1939.4827875046128</v>
      </c>
      <c r="T39" s="1645">
        <f>U39+V39</f>
        <v>83</v>
      </c>
      <c r="U39" s="1645">
        <v>83</v>
      </c>
      <c r="V39" s="1646"/>
      <c r="W39" s="1612">
        <f t="shared" si="2"/>
        <v>-58.517212495387184</v>
      </c>
      <c r="X39" s="1575">
        <f t="shared" si="13"/>
        <v>0</v>
      </c>
      <c r="Y39" s="1645">
        <f t="shared" si="3"/>
        <v>0</v>
      </c>
      <c r="Z39" s="1645">
        <f t="shared" si="4"/>
        <v>0</v>
      </c>
      <c r="AA39" s="1645">
        <f t="shared" si="5"/>
        <v>0</v>
      </c>
      <c r="AB39" s="1645">
        <f t="shared" si="6"/>
        <v>0</v>
      </c>
      <c r="AC39" s="1617">
        <f t="shared" si="7"/>
        <v>-58.517212495387184</v>
      </c>
      <c r="AD39" s="1645">
        <f t="shared" si="8"/>
        <v>-2</v>
      </c>
      <c r="AE39" s="1645">
        <f t="shared" si="9"/>
        <v>-2</v>
      </c>
      <c r="AF39" s="1646">
        <f t="shared" si="10"/>
        <v>0</v>
      </c>
      <c r="AG39" s="1645">
        <v>-58.517212495387156</v>
      </c>
      <c r="AH39" s="1645">
        <v>-58.517212495387156</v>
      </c>
      <c r="AI39" s="1645"/>
      <c r="AJ39" s="525"/>
      <c r="AK39" s="525"/>
      <c r="AL39" s="525"/>
      <c r="AM39" s="525"/>
      <c r="AN39" s="525"/>
      <c r="AO39" s="525"/>
      <c r="AP39" s="525"/>
      <c r="AQ39" s="298"/>
      <c r="AU39" s="1624">
        <f t="shared" si="14"/>
        <v>-60.517212495387184</v>
      </c>
    </row>
    <row r="40" spans="1:47" s="1389" customFormat="1" ht="30">
      <c r="A40" s="1642">
        <v>33</v>
      </c>
      <c r="B40" s="1606" t="s">
        <v>1021</v>
      </c>
      <c r="C40" s="1625">
        <f>19678-E40</f>
        <v>18591</v>
      </c>
      <c r="D40" s="1636"/>
      <c r="E40" s="1626">
        <v>1087</v>
      </c>
      <c r="F40" s="1626"/>
      <c r="G40" s="1626"/>
      <c r="H40" s="1626">
        <v>1867</v>
      </c>
      <c r="I40" s="1627">
        <f t="shared" si="11"/>
        <v>21545</v>
      </c>
      <c r="J40" s="1645">
        <f>K40+L40</f>
        <v>2223</v>
      </c>
      <c r="K40" s="1645">
        <v>1821</v>
      </c>
      <c r="L40" s="1646">
        <v>402</v>
      </c>
      <c r="M40" s="1612">
        <f t="shared" ref="M40:M71" si="25">C40+AH40</f>
        <v>18046.508760009139</v>
      </c>
      <c r="N40" s="1634"/>
      <c r="O40" s="1626">
        <v>1087</v>
      </c>
      <c r="P40" s="1645">
        <f t="shared" si="18"/>
        <v>0</v>
      </c>
      <c r="Q40" s="1645">
        <f t="shared" si="19"/>
        <v>0</v>
      </c>
      <c r="R40" s="1645">
        <f t="shared" si="21"/>
        <v>1867</v>
      </c>
      <c r="S40" s="1617">
        <f t="shared" si="12"/>
        <v>21000.508760009139</v>
      </c>
      <c r="T40" s="1645">
        <f>U40+V40</f>
        <v>1955</v>
      </c>
      <c r="U40" s="1645">
        <v>1821</v>
      </c>
      <c r="V40" s="1646">
        <v>134</v>
      </c>
      <c r="W40" s="1612">
        <f t="shared" ref="W40:W71" si="26">M40-C40</f>
        <v>-544.49123999086078</v>
      </c>
      <c r="X40" s="1575">
        <f t="shared" si="13"/>
        <v>0</v>
      </c>
      <c r="Y40" s="1645">
        <f t="shared" ref="Y40:Y71" si="27">O40-E40</f>
        <v>0</v>
      </c>
      <c r="Z40" s="1645">
        <f t="shared" ref="Z40:Z71" si="28">P40-F40</f>
        <v>0</v>
      </c>
      <c r="AA40" s="1645">
        <f t="shared" ref="AA40:AA71" si="29">Q40-G40</f>
        <v>0</v>
      </c>
      <c r="AB40" s="1645">
        <f t="shared" ref="AB40:AB71" si="30">R40-H40</f>
        <v>0</v>
      </c>
      <c r="AC40" s="1617">
        <f t="shared" ref="AC40:AC71" si="31">S40-I40</f>
        <v>-544.49123999086078</v>
      </c>
      <c r="AD40" s="1645">
        <f t="shared" ref="AD40:AD71" si="32">T40-J40</f>
        <v>-268</v>
      </c>
      <c r="AE40" s="1645">
        <f t="shared" ref="AE40:AE71" si="33">U40-K40</f>
        <v>0</v>
      </c>
      <c r="AF40" s="1646">
        <f t="shared" ref="AF40:AF71" si="34">V40-L40</f>
        <v>-268</v>
      </c>
      <c r="AG40" s="1645">
        <v>-544.49123999086214</v>
      </c>
      <c r="AH40" s="1645">
        <v>-544.49123999086214</v>
      </c>
      <c r="AI40" s="1645"/>
      <c r="AJ40" s="525"/>
      <c r="AK40" s="525"/>
      <c r="AL40" s="525"/>
      <c r="AM40" s="525"/>
      <c r="AN40" s="525"/>
      <c r="AO40" s="525"/>
      <c r="AP40" s="525"/>
      <c r="AQ40" s="298"/>
      <c r="AU40" s="1624">
        <f t="shared" si="14"/>
        <v>-812.49123999086078</v>
      </c>
    </row>
    <row r="41" spans="1:47" s="1389" customFormat="1">
      <c r="A41" s="1642">
        <v>34</v>
      </c>
      <c r="B41" s="1606" t="s">
        <v>1057</v>
      </c>
      <c r="C41" s="1625">
        <v>2788</v>
      </c>
      <c r="D41" s="1636"/>
      <c r="E41" s="1626"/>
      <c r="F41" s="1626"/>
      <c r="G41" s="1626"/>
      <c r="H41" s="1626"/>
      <c r="I41" s="1627">
        <f t="shared" si="11"/>
        <v>2788</v>
      </c>
      <c r="J41" s="1645"/>
      <c r="K41" s="1645"/>
      <c r="L41" s="1646"/>
      <c r="M41" s="1612">
        <f t="shared" si="25"/>
        <v>2706.3453511325629</v>
      </c>
      <c r="N41" s="1634"/>
      <c r="O41" s="1626"/>
      <c r="P41" s="1645">
        <f t="shared" si="18"/>
        <v>0</v>
      </c>
      <c r="Q41" s="1645">
        <f t="shared" si="19"/>
        <v>0</v>
      </c>
      <c r="R41" s="1645">
        <f t="shared" si="21"/>
        <v>0</v>
      </c>
      <c r="S41" s="1617">
        <f t="shared" si="12"/>
        <v>2706.3453511325629</v>
      </c>
      <c r="T41" s="1645"/>
      <c r="U41" s="1645"/>
      <c r="V41" s="1646"/>
      <c r="W41" s="1612">
        <f t="shared" si="26"/>
        <v>-81.654648867437118</v>
      </c>
      <c r="X41" s="1575">
        <f t="shared" si="13"/>
        <v>0</v>
      </c>
      <c r="Y41" s="1645">
        <f t="shared" si="27"/>
        <v>0</v>
      </c>
      <c r="Z41" s="1645">
        <f t="shared" si="28"/>
        <v>0</v>
      </c>
      <c r="AA41" s="1645">
        <f t="shared" si="29"/>
        <v>0</v>
      </c>
      <c r="AB41" s="1645">
        <f t="shared" si="30"/>
        <v>0</v>
      </c>
      <c r="AC41" s="1617">
        <f t="shared" si="31"/>
        <v>-81.654648867437118</v>
      </c>
      <c r="AD41" s="1645">
        <f t="shared" si="32"/>
        <v>0</v>
      </c>
      <c r="AE41" s="1645">
        <f t="shared" si="33"/>
        <v>0</v>
      </c>
      <c r="AF41" s="1646">
        <f t="shared" si="34"/>
        <v>0</v>
      </c>
      <c r="AG41" s="1645">
        <v>-81.654648867437132</v>
      </c>
      <c r="AH41" s="1645">
        <v>-81.654648867437132</v>
      </c>
      <c r="AI41" s="1645"/>
      <c r="AJ41" s="525"/>
      <c r="AK41" s="525"/>
      <c r="AL41" s="525"/>
      <c r="AM41" s="525"/>
      <c r="AN41" s="525"/>
      <c r="AO41" s="525"/>
      <c r="AP41" s="525"/>
      <c r="AQ41" s="298"/>
      <c r="AU41" s="1624">
        <f t="shared" si="14"/>
        <v>-81.654648867437118</v>
      </c>
    </row>
    <row r="42" spans="1:47" s="1389" customFormat="1" ht="30">
      <c r="A42" s="1642">
        <v>35</v>
      </c>
      <c r="B42" s="1606" t="s">
        <v>1022</v>
      </c>
      <c r="C42" s="1625">
        <f>3201-E42</f>
        <v>3191</v>
      </c>
      <c r="D42" s="1636"/>
      <c r="E42" s="1626">
        <v>10</v>
      </c>
      <c r="F42" s="1626"/>
      <c r="G42" s="1626"/>
      <c r="H42" s="1626"/>
      <c r="I42" s="1627">
        <f t="shared" si="11"/>
        <v>3201</v>
      </c>
      <c r="J42" s="1645">
        <f>K42+L42</f>
        <v>1392</v>
      </c>
      <c r="K42" s="1645">
        <v>945</v>
      </c>
      <c r="L42" s="1646">
        <v>447</v>
      </c>
      <c r="M42" s="1612">
        <f t="shared" si="25"/>
        <v>3097.542329793403</v>
      </c>
      <c r="N42" s="1634"/>
      <c r="O42" s="1626">
        <v>10</v>
      </c>
      <c r="P42" s="1645">
        <f t="shared" si="18"/>
        <v>0</v>
      </c>
      <c r="Q42" s="1645">
        <f t="shared" si="19"/>
        <v>0</v>
      </c>
      <c r="R42" s="1645">
        <f t="shared" si="21"/>
        <v>0</v>
      </c>
      <c r="S42" s="1617">
        <f t="shared" si="12"/>
        <v>3107.542329793403</v>
      </c>
      <c r="T42" s="1645">
        <f>U42+V42</f>
        <v>146</v>
      </c>
      <c r="U42" s="1645">
        <v>135</v>
      </c>
      <c r="V42" s="1646">
        <v>11</v>
      </c>
      <c r="W42" s="1612">
        <f t="shared" si="26"/>
        <v>-93.457670206596958</v>
      </c>
      <c r="X42" s="1575">
        <f t="shared" si="13"/>
        <v>0</v>
      </c>
      <c r="Y42" s="1645">
        <f t="shared" si="27"/>
        <v>0</v>
      </c>
      <c r="Z42" s="1645">
        <f t="shared" si="28"/>
        <v>0</v>
      </c>
      <c r="AA42" s="1645">
        <f t="shared" si="29"/>
        <v>0</v>
      </c>
      <c r="AB42" s="1645">
        <f t="shared" si="30"/>
        <v>0</v>
      </c>
      <c r="AC42" s="1617">
        <f t="shared" si="31"/>
        <v>-93.457670206596958</v>
      </c>
      <c r="AD42" s="1645">
        <f t="shared" si="32"/>
        <v>-1246</v>
      </c>
      <c r="AE42" s="1645">
        <f t="shared" si="33"/>
        <v>-810</v>
      </c>
      <c r="AF42" s="1646">
        <f t="shared" si="34"/>
        <v>-436</v>
      </c>
      <c r="AG42" s="1645">
        <v>-93.457670206596802</v>
      </c>
      <c r="AH42" s="1645">
        <v>-93.457670206596802</v>
      </c>
      <c r="AI42" s="1645"/>
      <c r="AJ42" s="525"/>
      <c r="AK42" s="525"/>
      <c r="AL42" s="525"/>
      <c r="AM42" s="525"/>
      <c r="AN42" s="525"/>
      <c r="AO42" s="525"/>
      <c r="AP42" s="525"/>
      <c r="AQ42" s="298"/>
      <c r="AU42" s="1624">
        <f t="shared" si="14"/>
        <v>-1339.457670206597</v>
      </c>
    </row>
    <row r="43" spans="1:47" s="1389" customFormat="1" ht="30">
      <c r="A43" s="1642">
        <v>36</v>
      </c>
      <c r="B43" s="1606" t="s">
        <v>64</v>
      </c>
      <c r="C43" s="1625">
        <f>1125-E43</f>
        <v>1120</v>
      </c>
      <c r="D43" s="1636"/>
      <c r="E43" s="1626">
        <v>5</v>
      </c>
      <c r="F43" s="1626"/>
      <c r="G43" s="1626"/>
      <c r="H43" s="1626"/>
      <c r="I43" s="1627">
        <f t="shared" si="11"/>
        <v>1125</v>
      </c>
      <c r="J43" s="1645"/>
      <c r="K43" s="1645"/>
      <c r="L43" s="1646"/>
      <c r="M43" s="1612">
        <f t="shared" si="25"/>
        <v>1087.1975585611444</v>
      </c>
      <c r="N43" s="1634"/>
      <c r="O43" s="1626">
        <v>5</v>
      </c>
      <c r="P43" s="1645">
        <f t="shared" si="18"/>
        <v>0</v>
      </c>
      <c r="Q43" s="1645">
        <f t="shared" si="19"/>
        <v>0</v>
      </c>
      <c r="R43" s="1645">
        <f t="shared" si="21"/>
        <v>0</v>
      </c>
      <c r="S43" s="1617">
        <f t="shared" si="12"/>
        <v>1092.1975585611444</v>
      </c>
      <c r="T43" s="1645"/>
      <c r="U43" s="1645"/>
      <c r="V43" s="1646"/>
      <c r="W43" s="1612">
        <f t="shared" si="26"/>
        <v>-32.802441438855567</v>
      </c>
      <c r="X43" s="1575">
        <f t="shared" si="13"/>
        <v>0</v>
      </c>
      <c r="Y43" s="1645">
        <f t="shared" si="27"/>
        <v>0</v>
      </c>
      <c r="Z43" s="1645">
        <f t="shared" si="28"/>
        <v>0</v>
      </c>
      <c r="AA43" s="1645">
        <f t="shared" si="29"/>
        <v>0</v>
      </c>
      <c r="AB43" s="1645">
        <f t="shared" si="30"/>
        <v>0</v>
      </c>
      <c r="AC43" s="1617">
        <f t="shared" si="31"/>
        <v>-32.802441438855567</v>
      </c>
      <c r="AD43" s="1645">
        <f t="shared" si="32"/>
        <v>0</v>
      </c>
      <c r="AE43" s="1645">
        <f t="shared" si="33"/>
        <v>0</v>
      </c>
      <c r="AF43" s="1646">
        <f t="shared" si="34"/>
        <v>0</v>
      </c>
      <c r="AG43" s="1645">
        <v>-32.802441438855666</v>
      </c>
      <c r="AH43" s="1645">
        <v>-32.802441438855666</v>
      </c>
      <c r="AI43" s="1645"/>
      <c r="AJ43" s="525"/>
      <c r="AK43" s="525"/>
      <c r="AL43" s="525"/>
      <c r="AM43" s="525"/>
      <c r="AN43" s="525"/>
      <c r="AO43" s="525"/>
      <c r="AP43" s="525"/>
      <c r="AQ43" s="298"/>
      <c r="AU43" s="1624">
        <f t="shared" si="14"/>
        <v>-32.802441438855567</v>
      </c>
    </row>
    <row r="44" spans="1:47" s="1389" customFormat="1">
      <c r="A44" s="1642">
        <v>37</v>
      </c>
      <c r="B44" s="1606" t="s">
        <v>9</v>
      </c>
      <c r="C44" s="1625">
        <f>5374-E44</f>
        <v>5113</v>
      </c>
      <c r="D44" s="1636"/>
      <c r="E44" s="1626">
        <v>261</v>
      </c>
      <c r="F44" s="1626"/>
      <c r="G44" s="1626"/>
      <c r="H44" s="1626"/>
      <c r="I44" s="1627">
        <f t="shared" si="11"/>
        <v>5374</v>
      </c>
      <c r="J44" s="1645">
        <f t="shared" ref="J44:J45" si="35">K44+L44</f>
        <v>17</v>
      </c>
      <c r="K44" s="1645">
        <v>17</v>
      </c>
      <c r="L44" s="1646"/>
      <c r="M44" s="1612">
        <f t="shared" si="25"/>
        <v>4963.250997252796</v>
      </c>
      <c r="N44" s="1634"/>
      <c r="O44" s="1626">
        <v>261</v>
      </c>
      <c r="P44" s="1645">
        <f t="shared" si="18"/>
        <v>0</v>
      </c>
      <c r="Q44" s="1645">
        <f t="shared" si="19"/>
        <v>0</v>
      </c>
      <c r="R44" s="1645">
        <f t="shared" si="21"/>
        <v>0</v>
      </c>
      <c r="S44" s="1617">
        <f t="shared" si="12"/>
        <v>5224.250997252796</v>
      </c>
      <c r="T44" s="1645">
        <f t="shared" ref="T44:T45" si="36">U44+V44</f>
        <v>17</v>
      </c>
      <c r="U44" s="1645">
        <v>17</v>
      </c>
      <c r="V44" s="1646"/>
      <c r="W44" s="1612">
        <f t="shared" si="26"/>
        <v>-149.74900274720403</v>
      </c>
      <c r="X44" s="1575">
        <f t="shared" si="13"/>
        <v>0</v>
      </c>
      <c r="Y44" s="1645">
        <f t="shared" si="27"/>
        <v>0</v>
      </c>
      <c r="Z44" s="1645">
        <f t="shared" si="28"/>
        <v>0</v>
      </c>
      <c r="AA44" s="1645">
        <f t="shared" si="29"/>
        <v>0</v>
      </c>
      <c r="AB44" s="1645">
        <f t="shared" si="30"/>
        <v>0</v>
      </c>
      <c r="AC44" s="1617">
        <f t="shared" si="31"/>
        <v>-149.74900274720403</v>
      </c>
      <c r="AD44" s="1645">
        <f t="shared" si="32"/>
        <v>0</v>
      </c>
      <c r="AE44" s="1645">
        <f t="shared" si="33"/>
        <v>0</v>
      </c>
      <c r="AF44" s="1646">
        <f t="shared" si="34"/>
        <v>0</v>
      </c>
      <c r="AG44" s="1645">
        <v>-149.74900274720446</v>
      </c>
      <c r="AH44" s="1645">
        <v>-149.74900274720446</v>
      </c>
      <c r="AI44" s="1645"/>
      <c r="AJ44" s="525"/>
      <c r="AK44" s="525"/>
      <c r="AL44" s="525"/>
      <c r="AM44" s="525"/>
      <c r="AN44" s="525"/>
      <c r="AO44" s="525"/>
      <c r="AP44" s="525"/>
      <c r="AQ44" s="298"/>
      <c r="AU44" s="1624">
        <f t="shared" si="14"/>
        <v>-149.74900274720403</v>
      </c>
    </row>
    <row r="45" spans="1:47" s="1389" customFormat="1" ht="30">
      <c r="A45" s="1642">
        <v>38</v>
      </c>
      <c r="B45" s="1606" t="s">
        <v>1550</v>
      </c>
      <c r="C45" s="1625">
        <v>3434</v>
      </c>
      <c r="D45" s="1636"/>
      <c r="E45" s="1626"/>
      <c r="F45" s="1626"/>
      <c r="G45" s="1626"/>
      <c r="H45" s="1626"/>
      <c r="I45" s="1627">
        <f t="shared" si="11"/>
        <v>3434</v>
      </c>
      <c r="J45" s="1645">
        <f t="shared" si="35"/>
        <v>366</v>
      </c>
      <c r="K45" s="1645"/>
      <c r="L45" s="1646">
        <v>366</v>
      </c>
      <c r="M45" s="1612">
        <f t="shared" si="25"/>
        <v>3333.425371516937</v>
      </c>
      <c r="N45" s="1634"/>
      <c r="O45" s="1626"/>
      <c r="P45" s="1645">
        <f t="shared" si="18"/>
        <v>0</v>
      </c>
      <c r="Q45" s="1645">
        <f t="shared" si="19"/>
        <v>0</v>
      </c>
      <c r="R45" s="1645">
        <f t="shared" si="21"/>
        <v>0</v>
      </c>
      <c r="S45" s="1617">
        <f t="shared" si="12"/>
        <v>3333.425371516937</v>
      </c>
      <c r="T45" s="1645">
        <f t="shared" si="36"/>
        <v>122</v>
      </c>
      <c r="U45" s="1645"/>
      <c r="V45" s="1646">
        <v>122</v>
      </c>
      <c r="W45" s="1612">
        <f t="shared" si="26"/>
        <v>-100.57462848306295</v>
      </c>
      <c r="X45" s="1575">
        <f t="shared" si="13"/>
        <v>0</v>
      </c>
      <c r="Y45" s="1645">
        <f t="shared" si="27"/>
        <v>0</v>
      </c>
      <c r="Z45" s="1645">
        <f t="shared" si="28"/>
        <v>0</v>
      </c>
      <c r="AA45" s="1645">
        <f t="shared" si="29"/>
        <v>0</v>
      </c>
      <c r="AB45" s="1645">
        <f t="shared" si="30"/>
        <v>0</v>
      </c>
      <c r="AC45" s="1617">
        <f t="shared" si="31"/>
        <v>-100.57462848306295</v>
      </c>
      <c r="AD45" s="1645">
        <f t="shared" si="32"/>
        <v>-244</v>
      </c>
      <c r="AE45" s="1645">
        <f t="shared" si="33"/>
        <v>0</v>
      </c>
      <c r="AF45" s="1646">
        <f t="shared" si="34"/>
        <v>-244</v>
      </c>
      <c r="AG45" s="1645">
        <v>-100.57462848306281</v>
      </c>
      <c r="AH45" s="1645">
        <v>-100.57462848306281</v>
      </c>
      <c r="AI45" s="1645"/>
      <c r="AJ45" s="525"/>
      <c r="AK45" s="525"/>
      <c r="AL45" s="525"/>
      <c r="AM45" s="525"/>
      <c r="AN45" s="525"/>
      <c r="AO45" s="525"/>
      <c r="AP45" s="525"/>
      <c r="AQ45" s="298"/>
      <c r="AU45" s="1624">
        <f t="shared" si="14"/>
        <v>-344.57462848306295</v>
      </c>
    </row>
    <row r="46" spans="1:47" s="1389" customFormat="1" ht="30">
      <c r="A46" s="1642">
        <v>39</v>
      </c>
      <c r="B46" s="1606" t="s">
        <v>1023</v>
      </c>
      <c r="C46" s="1625">
        <f>2273-E46</f>
        <v>2268</v>
      </c>
      <c r="D46" s="1636"/>
      <c r="E46" s="1626">
        <v>5</v>
      </c>
      <c r="F46" s="1626"/>
      <c r="G46" s="1626"/>
      <c r="H46" s="1626"/>
      <c r="I46" s="1627">
        <f t="shared" si="11"/>
        <v>2273</v>
      </c>
      <c r="J46" s="1645"/>
      <c r="K46" s="1645"/>
      <c r="L46" s="1646"/>
      <c r="M46" s="1612">
        <f t="shared" si="25"/>
        <v>2268</v>
      </c>
      <c r="N46" s="1634"/>
      <c r="O46" s="1626">
        <v>5</v>
      </c>
      <c r="P46" s="1645">
        <f t="shared" si="18"/>
        <v>0</v>
      </c>
      <c r="Q46" s="1645">
        <f t="shared" si="19"/>
        <v>0</v>
      </c>
      <c r="R46" s="1645">
        <f t="shared" si="21"/>
        <v>0</v>
      </c>
      <c r="S46" s="1617">
        <f t="shared" si="12"/>
        <v>2273</v>
      </c>
      <c r="T46" s="1645"/>
      <c r="U46" s="1645"/>
      <c r="V46" s="1646"/>
      <c r="W46" s="1612">
        <f t="shared" si="26"/>
        <v>0</v>
      </c>
      <c r="X46" s="1575">
        <f t="shared" si="13"/>
        <v>0</v>
      </c>
      <c r="Y46" s="1645">
        <f t="shared" si="27"/>
        <v>0</v>
      </c>
      <c r="Z46" s="1645">
        <f t="shared" si="28"/>
        <v>0</v>
      </c>
      <c r="AA46" s="1645">
        <f t="shared" si="29"/>
        <v>0</v>
      </c>
      <c r="AB46" s="1645">
        <f t="shared" si="30"/>
        <v>0</v>
      </c>
      <c r="AC46" s="1617">
        <f t="shared" si="31"/>
        <v>0</v>
      </c>
      <c r="AD46" s="1645">
        <f t="shared" si="32"/>
        <v>0</v>
      </c>
      <c r="AE46" s="1645">
        <f t="shared" si="33"/>
        <v>0</v>
      </c>
      <c r="AF46" s="1646">
        <f t="shared" si="34"/>
        <v>0</v>
      </c>
      <c r="AG46" s="1645">
        <v>0</v>
      </c>
      <c r="AH46" s="1645"/>
      <c r="AI46" s="1645"/>
      <c r="AJ46" s="525"/>
      <c r="AK46" s="525"/>
      <c r="AL46" s="525"/>
      <c r="AM46" s="525"/>
      <c r="AN46" s="525"/>
      <c r="AO46" s="525"/>
      <c r="AP46" s="525"/>
      <c r="AQ46" s="298"/>
      <c r="AU46" s="1624">
        <f t="shared" si="14"/>
        <v>0</v>
      </c>
    </row>
    <row r="47" spans="1:47" s="1389" customFormat="1">
      <c r="A47" s="1642">
        <v>40</v>
      </c>
      <c r="B47" s="1606" t="s">
        <v>1551</v>
      </c>
      <c r="C47" s="1625">
        <f>16163-E47</f>
        <v>15359</v>
      </c>
      <c r="D47" s="1636"/>
      <c r="E47" s="1626">
        <v>804</v>
      </c>
      <c r="F47" s="1626"/>
      <c r="G47" s="1626"/>
      <c r="H47" s="1626"/>
      <c r="I47" s="1627">
        <f t="shared" si="11"/>
        <v>16163</v>
      </c>
      <c r="J47" s="1645">
        <f>K47+L47</f>
        <v>945</v>
      </c>
      <c r="K47" s="1645">
        <v>945</v>
      </c>
      <c r="L47" s="1646"/>
      <c r="M47" s="1612">
        <f t="shared" si="25"/>
        <v>14909.167233875551</v>
      </c>
      <c r="N47" s="1634"/>
      <c r="O47" s="1626">
        <v>804</v>
      </c>
      <c r="P47" s="1645">
        <f t="shared" si="18"/>
        <v>0</v>
      </c>
      <c r="Q47" s="1645">
        <f t="shared" si="19"/>
        <v>0</v>
      </c>
      <c r="R47" s="1645">
        <f t="shared" si="21"/>
        <v>0</v>
      </c>
      <c r="S47" s="1617">
        <f t="shared" si="12"/>
        <v>15713.167233875551</v>
      </c>
      <c r="T47" s="1645">
        <f>U47+V47</f>
        <v>567</v>
      </c>
      <c r="U47" s="1645">
        <v>567</v>
      </c>
      <c r="V47" s="1646"/>
      <c r="W47" s="1612">
        <f t="shared" si="26"/>
        <v>-449.83276612444934</v>
      </c>
      <c r="X47" s="1575">
        <f t="shared" si="13"/>
        <v>0</v>
      </c>
      <c r="Y47" s="1645">
        <f t="shared" si="27"/>
        <v>0</v>
      </c>
      <c r="Z47" s="1645">
        <f t="shared" si="28"/>
        <v>0</v>
      </c>
      <c r="AA47" s="1645">
        <f t="shared" si="29"/>
        <v>0</v>
      </c>
      <c r="AB47" s="1645">
        <f t="shared" si="30"/>
        <v>0</v>
      </c>
      <c r="AC47" s="1617">
        <f t="shared" si="31"/>
        <v>-449.83276612444934</v>
      </c>
      <c r="AD47" s="1645">
        <f t="shared" si="32"/>
        <v>-378</v>
      </c>
      <c r="AE47" s="1645">
        <f t="shared" si="33"/>
        <v>-378</v>
      </c>
      <c r="AF47" s="1646">
        <f t="shared" si="34"/>
        <v>0</v>
      </c>
      <c r="AG47" s="1645">
        <v>-449.83276612445013</v>
      </c>
      <c r="AH47" s="1645">
        <v>-449.83276612445013</v>
      </c>
      <c r="AI47" s="1645"/>
      <c r="AJ47" s="525"/>
      <c r="AK47" s="525"/>
      <c r="AL47" s="525"/>
      <c r="AM47" s="525"/>
      <c r="AN47" s="525"/>
      <c r="AO47" s="525"/>
      <c r="AP47" s="525"/>
      <c r="AQ47" s="298"/>
      <c r="AU47" s="1624">
        <f t="shared" si="14"/>
        <v>-827.83276612444934</v>
      </c>
    </row>
    <row r="48" spans="1:47" s="1389" customFormat="1" ht="30">
      <c r="A48" s="1642">
        <v>41</v>
      </c>
      <c r="B48" s="1606" t="s">
        <v>1552</v>
      </c>
      <c r="C48" s="1625">
        <f>5211-E48</f>
        <v>4798</v>
      </c>
      <c r="D48" s="1636"/>
      <c r="E48" s="1626">
        <v>413</v>
      </c>
      <c r="F48" s="1626"/>
      <c r="G48" s="1626"/>
      <c r="H48" s="1626"/>
      <c r="I48" s="1627">
        <f t="shared" si="11"/>
        <v>5211</v>
      </c>
      <c r="J48" s="1645">
        <f t="shared" ref="J48:J49" si="37">K48+L48</f>
        <v>810</v>
      </c>
      <c r="K48" s="1645">
        <v>810</v>
      </c>
      <c r="L48" s="1646"/>
      <c r="M48" s="1612">
        <f t="shared" si="25"/>
        <v>4798</v>
      </c>
      <c r="N48" s="1634"/>
      <c r="O48" s="1626">
        <v>413</v>
      </c>
      <c r="P48" s="1645">
        <f t="shared" si="18"/>
        <v>0</v>
      </c>
      <c r="Q48" s="1645">
        <f t="shared" si="19"/>
        <v>0</v>
      </c>
      <c r="R48" s="1645">
        <f t="shared" si="21"/>
        <v>0</v>
      </c>
      <c r="S48" s="1617">
        <f t="shared" si="12"/>
        <v>5211</v>
      </c>
      <c r="T48" s="1645">
        <f t="shared" ref="T48:T49" si="38">U48+V48</f>
        <v>539</v>
      </c>
      <c r="U48" s="1645">
        <v>539</v>
      </c>
      <c r="V48" s="1646"/>
      <c r="W48" s="1612">
        <f t="shared" si="26"/>
        <v>0</v>
      </c>
      <c r="X48" s="1575">
        <f t="shared" si="13"/>
        <v>0</v>
      </c>
      <c r="Y48" s="1645">
        <f t="shared" si="27"/>
        <v>0</v>
      </c>
      <c r="Z48" s="1645">
        <f t="shared" si="28"/>
        <v>0</v>
      </c>
      <c r="AA48" s="1645">
        <f t="shared" si="29"/>
        <v>0</v>
      </c>
      <c r="AB48" s="1645">
        <f t="shared" si="30"/>
        <v>0</v>
      </c>
      <c r="AC48" s="1617">
        <f t="shared" si="31"/>
        <v>0</v>
      </c>
      <c r="AD48" s="1645">
        <f t="shared" si="32"/>
        <v>-271</v>
      </c>
      <c r="AE48" s="1645">
        <f t="shared" si="33"/>
        <v>-271</v>
      </c>
      <c r="AF48" s="1646">
        <f t="shared" si="34"/>
        <v>0</v>
      </c>
      <c r="AG48" s="1645">
        <v>0</v>
      </c>
      <c r="AH48" s="1604"/>
      <c r="AI48" s="1604"/>
      <c r="AJ48" s="525"/>
      <c r="AK48" s="525"/>
      <c r="AL48" s="525"/>
      <c r="AM48" s="525"/>
      <c r="AN48" s="525"/>
      <c r="AO48" s="525"/>
      <c r="AP48" s="525"/>
      <c r="AQ48" s="298"/>
      <c r="AU48" s="1624">
        <f t="shared" si="14"/>
        <v>-271</v>
      </c>
    </row>
    <row r="49" spans="1:48" s="1389" customFormat="1" ht="30">
      <c r="A49" s="1642">
        <v>42</v>
      </c>
      <c r="B49" s="1606" t="s">
        <v>1553</v>
      </c>
      <c r="C49" s="1625">
        <v>669</v>
      </c>
      <c r="D49" s="1636"/>
      <c r="E49" s="1626"/>
      <c r="F49" s="1626"/>
      <c r="G49" s="1626"/>
      <c r="H49" s="1626"/>
      <c r="I49" s="1627">
        <f t="shared" si="11"/>
        <v>669</v>
      </c>
      <c r="J49" s="1645">
        <f t="shared" si="37"/>
        <v>534</v>
      </c>
      <c r="K49" s="1645"/>
      <c r="L49" s="1646">
        <v>534</v>
      </c>
      <c r="M49" s="1612">
        <f t="shared" si="25"/>
        <v>669</v>
      </c>
      <c r="N49" s="1634"/>
      <c r="O49" s="1626"/>
      <c r="P49" s="1645">
        <f t="shared" si="18"/>
        <v>0</v>
      </c>
      <c r="Q49" s="1645">
        <f t="shared" si="19"/>
        <v>0</v>
      </c>
      <c r="R49" s="1645">
        <f t="shared" si="21"/>
        <v>0</v>
      </c>
      <c r="S49" s="1617">
        <f t="shared" si="12"/>
        <v>669</v>
      </c>
      <c r="T49" s="1645">
        <f t="shared" si="38"/>
        <v>173</v>
      </c>
      <c r="U49" s="1645"/>
      <c r="V49" s="1646">
        <v>173</v>
      </c>
      <c r="W49" s="1612">
        <f t="shared" si="26"/>
        <v>0</v>
      </c>
      <c r="X49" s="1575">
        <f t="shared" si="13"/>
        <v>0</v>
      </c>
      <c r="Y49" s="1645">
        <f t="shared" si="27"/>
        <v>0</v>
      </c>
      <c r="Z49" s="1645">
        <f t="shared" si="28"/>
        <v>0</v>
      </c>
      <c r="AA49" s="1645">
        <f t="shared" si="29"/>
        <v>0</v>
      </c>
      <c r="AB49" s="1645">
        <f t="shared" si="30"/>
        <v>0</v>
      </c>
      <c r="AC49" s="1617">
        <f t="shared" si="31"/>
        <v>0</v>
      </c>
      <c r="AD49" s="1645">
        <f t="shared" si="32"/>
        <v>-361</v>
      </c>
      <c r="AE49" s="1645">
        <f t="shared" si="33"/>
        <v>0</v>
      </c>
      <c r="AF49" s="1646">
        <f t="shared" si="34"/>
        <v>-361</v>
      </c>
      <c r="AG49" s="1645">
        <v>0</v>
      </c>
      <c r="AH49" s="1604"/>
      <c r="AI49" s="1604"/>
      <c r="AJ49" s="525"/>
      <c r="AK49" s="525"/>
      <c r="AL49" s="525"/>
      <c r="AM49" s="525"/>
      <c r="AN49" s="525"/>
      <c r="AO49" s="525"/>
      <c r="AP49" s="525"/>
      <c r="AQ49" s="298"/>
      <c r="AU49" s="1624">
        <f t="shared" si="14"/>
        <v>-361</v>
      </c>
    </row>
    <row r="50" spans="1:48" s="1389" customFormat="1" ht="30">
      <c r="A50" s="1642">
        <v>43</v>
      </c>
      <c r="B50" s="1606" t="s">
        <v>1064</v>
      </c>
      <c r="C50" s="1625">
        <v>684</v>
      </c>
      <c r="D50" s="1636"/>
      <c r="E50" s="1626"/>
      <c r="F50" s="1626"/>
      <c r="G50" s="1626"/>
      <c r="H50" s="1626"/>
      <c r="I50" s="1627">
        <f t="shared" si="11"/>
        <v>684</v>
      </c>
      <c r="J50" s="1645"/>
      <c r="K50" s="1645"/>
      <c r="L50" s="1646"/>
      <c r="M50" s="1612">
        <f t="shared" si="25"/>
        <v>663.96708040698456</v>
      </c>
      <c r="N50" s="1634"/>
      <c r="O50" s="1626"/>
      <c r="P50" s="1645">
        <f t="shared" ref="P50:P79" si="39">F50</f>
        <v>0</v>
      </c>
      <c r="Q50" s="1645">
        <f t="shared" ref="Q50:Q79" si="40">G50</f>
        <v>0</v>
      </c>
      <c r="R50" s="1645">
        <f t="shared" si="21"/>
        <v>0</v>
      </c>
      <c r="S50" s="1617">
        <f t="shared" si="12"/>
        <v>663.96708040698456</v>
      </c>
      <c r="T50" s="1645"/>
      <c r="U50" s="1645"/>
      <c r="V50" s="1646"/>
      <c r="W50" s="1612">
        <f t="shared" si="26"/>
        <v>-20.032919593015436</v>
      </c>
      <c r="X50" s="1575">
        <f t="shared" si="13"/>
        <v>0</v>
      </c>
      <c r="Y50" s="1645">
        <f t="shared" si="27"/>
        <v>0</v>
      </c>
      <c r="Z50" s="1645">
        <f t="shared" si="28"/>
        <v>0</v>
      </c>
      <c r="AA50" s="1645">
        <f t="shared" si="29"/>
        <v>0</v>
      </c>
      <c r="AB50" s="1645">
        <f t="shared" si="30"/>
        <v>0</v>
      </c>
      <c r="AC50" s="1617">
        <f t="shared" si="31"/>
        <v>-20.032919593015436</v>
      </c>
      <c r="AD50" s="1645">
        <f t="shared" si="32"/>
        <v>0</v>
      </c>
      <c r="AE50" s="1645">
        <f t="shared" si="33"/>
        <v>0</v>
      </c>
      <c r="AF50" s="1646">
        <f t="shared" si="34"/>
        <v>0</v>
      </c>
      <c r="AG50" s="1645">
        <v>-20.032919593015421</v>
      </c>
      <c r="AH50" s="1645">
        <v>-20.032919593015421</v>
      </c>
      <c r="AI50" s="1645"/>
      <c r="AJ50" s="525"/>
      <c r="AK50" s="525"/>
      <c r="AL50" s="525"/>
      <c r="AM50" s="525"/>
      <c r="AN50" s="525"/>
      <c r="AO50" s="525"/>
      <c r="AP50" s="525"/>
      <c r="AQ50" s="298"/>
      <c r="AU50" s="1624">
        <f t="shared" si="14"/>
        <v>-20.032919593015436</v>
      </c>
    </row>
    <row r="51" spans="1:48" s="1389" customFormat="1" ht="30">
      <c r="A51" s="1642">
        <v>44</v>
      </c>
      <c r="B51" s="1606" t="s">
        <v>1026</v>
      </c>
      <c r="C51" s="1625">
        <f>1860-E51</f>
        <v>1855</v>
      </c>
      <c r="D51" s="1636"/>
      <c r="E51" s="1626">
        <v>5</v>
      </c>
      <c r="F51" s="1626"/>
      <c r="G51" s="1626"/>
      <c r="H51" s="1626"/>
      <c r="I51" s="1627">
        <f t="shared" si="11"/>
        <v>1860</v>
      </c>
      <c r="J51" s="1645"/>
      <c r="K51" s="1645"/>
      <c r="L51" s="1646"/>
      <c r="M51" s="1612">
        <f t="shared" si="25"/>
        <v>1800.6709563668953</v>
      </c>
      <c r="N51" s="1634"/>
      <c r="O51" s="1626">
        <v>5</v>
      </c>
      <c r="P51" s="1645">
        <f t="shared" si="39"/>
        <v>0</v>
      </c>
      <c r="Q51" s="1645">
        <f t="shared" si="40"/>
        <v>0</v>
      </c>
      <c r="R51" s="1645">
        <f t="shared" si="21"/>
        <v>0</v>
      </c>
      <c r="S51" s="1617">
        <f t="shared" si="12"/>
        <v>1805.6709563668953</v>
      </c>
      <c r="T51" s="1645"/>
      <c r="U51" s="1645"/>
      <c r="V51" s="1646"/>
      <c r="W51" s="1612">
        <f t="shared" si="26"/>
        <v>-54.329043633104675</v>
      </c>
      <c r="X51" s="1575">
        <f t="shared" si="13"/>
        <v>0</v>
      </c>
      <c r="Y51" s="1645">
        <f t="shared" si="27"/>
        <v>0</v>
      </c>
      <c r="Z51" s="1645">
        <f t="shared" si="28"/>
        <v>0</v>
      </c>
      <c r="AA51" s="1645">
        <f t="shared" si="29"/>
        <v>0</v>
      </c>
      <c r="AB51" s="1645">
        <f t="shared" si="30"/>
        <v>0</v>
      </c>
      <c r="AC51" s="1617">
        <f t="shared" si="31"/>
        <v>-54.329043633104675</v>
      </c>
      <c r="AD51" s="1645">
        <f t="shared" si="32"/>
        <v>0</v>
      </c>
      <c r="AE51" s="1645">
        <f t="shared" si="33"/>
        <v>0</v>
      </c>
      <c r="AF51" s="1646">
        <f t="shared" si="34"/>
        <v>0</v>
      </c>
      <c r="AG51" s="1645">
        <v>-54.329043633104689</v>
      </c>
      <c r="AH51" s="1645">
        <v>-54.329043633104689</v>
      </c>
      <c r="AI51" s="1645"/>
      <c r="AJ51" s="525"/>
      <c r="AK51" s="525"/>
      <c r="AL51" s="525"/>
      <c r="AM51" s="525"/>
      <c r="AN51" s="525"/>
      <c r="AO51" s="525"/>
      <c r="AP51" s="525"/>
      <c r="AQ51" s="298"/>
      <c r="AU51" s="1624">
        <f t="shared" si="14"/>
        <v>-54.329043633104675</v>
      </c>
    </row>
    <row r="52" spans="1:48" s="1389" customFormat="1" ht="30">
      <c r="A52" s="1642">
        <v>45</v>
      </c>
      <c r="B52" s="1606" t="s">
        <v>1554</v>
      </c>
      <c r="C52" s="1625">
        <f>5172-E52</f>
        <v>4708</v>
      </c>
      <c r="D52" s="1636"/>
      <c r="E52" s="1626">
        <v>464</v>
      </c>
      <c r="F52" s="1626"/>
      <c r="G52" s="1626"/>
      <c r="H52" s="1626"/>
      <c r="I52" s="1627">
        <f t="shared" si="11"/>
        <v>5172</v>
      </c>
      <c r="J52" s="1645">
        <f>K52+L52</f>
        <v>480</v>
      </c>
      <c r="K52" s="1645">
        <v>303</v>
      </c>
      <c r="L52" s="1646">
        <v>177</v>
      </c>
      <c r="M52" s="1612">
        <f t="shared" si="25"/>
        <v>4570.112594380239</v>
      </c>
      <c r="N52" s="1634"/>
      <c r="O52" s="1626">
        <v>464</v>
      </c>
      <c r="P52" s="1645">
        <f t="shared" si="39"/>
        <v>0</v>
      </c>
      <c r="Q52" s="1645">
        <f t="shared" si="40"/>
        <v>0</v>
      </c>
      <c r="R52" s="1645">
        <f t="shared" si="21"/>
        <v>0</v>
      </c>
      <c r="S52" s="1617">
        <f t="shared" si="12"/>
        <v>5034.112594380239</v>
      </c>
      <c r="T52" s="1645">
        <f>U52+V52</f>
        <v>362</v>
      </c>
      <c r="U52" s="1645">
        <v>303</v>
      </c>
      <c r="V52" s="1646">
        <v>59</v>
      </c>
      <c r="W52" s="1612">
        <f t="shared" si="26"/>
        <v>-137.88740561976101</v>
      </c>
      <c r="X52" s="1575">
        <f t="shared" si="13"/>
        <v>0</v>
      </c>
      <c r="Y52" s="1645">
        <f t="shared" si="27"/>
        <v>0</v>
      </c>
      <c r="Z52" s="1645">
        <f t="shared" si="28"/>
        <v>0</v>
      </c>
      <c r="AA52" s="1645">
        <f t="shared" si="29"/>
        <v>0</v>
      </c>
      <c r="AB52" s="1645">
        <f t="shared" si="30"/>
        <v>0</v>
      </c>
      <c r="AC52" s="1617">
        <f t="shared" si="31"/>
        <v>-137.88740561976101</v>
      </c>
      <c r="AD52" s="1645">
        <f t="shared" si="32"/>
        <v>-118</v>
      </c>
      <c r="AE52" s="1645">
        <f t="shared" si="33"/>
        <v>0</v>
      </c>
      <c r="AF52" s="1646">
        <f t="shared" si="34"/>
        <v>-118</v>
      </c>
      <c r="AG52" s="1645">
        <v>-137.88740561976113</v>
      </c>
      <c r="AH52" s="1645">
        <v>-137.88740561976113</v>
      </c>
      <c r="AI52" s="1645"/>
      <c r="AJ52" s="525"/>
      <c r="AK52" s="525"/>
      <c r="AL52" s="525"/>
      <c r="AM52" s="525"/>
      <c r="AN52" s="525"/>
      <c r="AO52" s="525"/>
      <c r="AP52" s="525"/>
      <c r="AQ52" s="298"/>
      <c r="AU52" s="1624">
        <f t="shared" si="14"/>
        <v>-255.88740561976101</v>
      </c>
    </row>
    <row r="53" spans="1:48" s="1389" customFormat="1" ht="30">
      <c r="A53" s="1642">
        <v>46</v>
      </c>
      <c r="B53" s="1606" t="s">
        <v>12</v>
      </c>
      <c r="C53" s="1625">
        <f>2337-E53</f>
        <v>2336</v>
      </c>
      <c r="D53" s="1636"/>
      <c r="E53" s="1626">
        <v>1</v>
      </c>
      <c r="F53" s="1626"/>
      <c r="G53" s="1626"/>
      <c r="H53" s="1626"/>
      <c r="I53" s="1627">
        <f t="shared" si="11"/>
        <v>2337</v>
      </c>
      <c r="J53" s="1645"/>
      <c r="K53" s="1645"/>
      <c r="L53" s="1646"/>
      <c r="M53" s="1612">
        <f t="shared" si="25"/>
        <v>2267.5834792846726</v>
      </c>
      <c r="N53" s="1634"/>
      <c r="O53" s="1626">
        <v>1</v>
      </c>
      <c r="P53" s="1645">
        <f t="shared" si="39"/>
        <v>0</v>
      </c>
      <c r="Q53" s="1645">
        <f t="shared" si="40"/>
        <v>0</v>
      </c>
      <c r="R53" s="1645">
        <f t="shared" si="21"/>
        <v>0</v>
      </c>
      <c r="S53" s="1617">
        <f t="shared" si="12"/>
        <v>2268.5834792846726</v>
      </c>
      <c r="T53" s="1645"/>
      <c r="U53" s="1645"/>
      <c r="V53" s="1646"/>
      <c r="W53" s="1612">
        <f t="shared" si="26"/>
        <v>-68.416520715327351</v>
      </c>
      <c r="X53" s="1575">
        <f t="shared" si="13"/>
        <v>0</v>
      </c>
      <c r="Y53" s="1645">
        <f t="shared" si="27"/>
        <v>0</v>
      </c>
      <c r="Z53" s="1645">
        <f t="shared" si="28"/>
        <v>0</v>
      </c>
      <c r="AA53" s="1645">
        <f t="shared" si="29"/>
        <v>0</v>
      </c>
      <c r="AB53" s="1645">
        <f t="shared" si="30"/>
        <v>0</v>
      </c>
      <c r="AC53" s="1617">
        <f t="shared" si="31"/>
        <v>-68.416520715327351</v>
      </c>
      <c r="AD53" s="1645">
        <f t="shared" si="32"/>
        <v>0</v>
      </c>
      <c r="AE53" s="1645">
        <f t="shared" si="33"/>
        <v>0</v>
      </c>
      <c r="AF53" s="1646">
        <f t="shared" si="34"/>
        <v>0</v>
      </c>
      <c r="AG53" s="1645">
        <v>-68.416520715327522</v>
      </c>
      <c r="AH53" s="1645">
        <v>-68.416520715327522</v>
      </c>
      <c r="AI53" s="1645"/>
      <c r="AJ53" s="525"/>
      <c r="AK53" s="525"/>
      <c r="AL53" s="525"/>
      <c r="AM53" s="525"/>
      <c r="AN53" s="525"/>
      <c r="AO53" s="525"/>
      <c r="AP53" s="525"/>
      <c r="AQ53" s="298"/>
      <c r="AU53" s="1624">
        <f t="shared" si="14"/>
        <v>-68.416520715327351</v>
      </c>
    </row>
    <row r="54" spans="1:48" s="1389" customFormat="1" ht="45">
      <c r="A54" s="1642">
        <v>47</v>
      </c>
      <c r="B54" s="1606" t="s">
        <v>1068</v>
      </c>
      <c r="C54" s="1625">
        <v>245</v>
      </c>
      <c r="D54" s="1636"/>
      <c r="E54" s="1626"/>
      <c r="F54" s="1626"/>
      <c r="G54" s="1626"/>
      <c r="H54" s="1626"/>
      <c r="I54" s="1627">
        <f t="shared" si="11"/>
        <v>245</v>
      </c>
      <c r="J54" s="1645"/>
      <c r="K54" s="1645"/>
      <c r="L54" s="1646"/>
      <c r="M54" s="1612">
        <f t="shared" si="25"/>
        <v>237.82446593525032</v>
      </c>
      <c r="N54" s="1634"/>
      <c r="O54" s="1626"/>
      <c r="P54" s="1645">
        <f t="shared" si="39"/>
        <v>0</v>
      </c>
      <c r="Q54" s="1645">
        <f t="shared" si="40"/>
        <v>0</v>
      </c>
      <c r="R54" s="1645">
        <f t="shared" si="21"/>
        <v>0</v>
      </c>
      <c r="S54" s="1617">
        <f t="shared" si="12"/>
        <v>237.82446593525032</v>
      </c>
      <c r="T54" s="1645"/>
      <c r="U54" s="1645"/>
      <c r="V54" s="1646"/>
      <c r="W54" s="1612">
        <f t="shared" si="26"/>
        <v>-7.1755340647496837</v>
      </c>
      <c r="X54" s="1575">
        <f t="shared" si="13"/>
        <v>0</v>
      </c>
      <c r="Y54" s="1645">
        <f t="shared" si="27"/>
        <v>0</v>
      </c>
      <c r="Z54" s="1645">
        <f t="shared" si="28"/>
        <v>0</v>
      </c>
      <c r="AA54" s="1645">
        <f t="shared" si="29"/>
        <v>0</v>
      </c>
      <c r="AB54" s="1645">
        <f t="shared" si="30"/>
        <v>0</v>
      </c>
      <c r="AC54" s="1617">
        <f t="shared" si="31"/>
        <v>-7.1755340647496837</v>
      </c>
      <c r="AD54" s="1645">
        <f t="shared" si="32"/>
        <v>0</v>
      </c>
      <c r="AE54" s="1645">
        <f t="shared" si="33"/>
        <v>0</v>
      </c>
      <c r="AF54" s="1646">
        <f t="shared" si="34"/>
        <v>0</v>
      </c>
      <c r="AG54" s="1645">
        <v>-7.1755340647496766</v>
      </c>
      <c r="AH54" s="1645">
        <v>-7.1755340647496766</v>
      </c>
      <c r="AI54" s="1645"/>
      <c r="AJ54" s="525"/>
      <c r="AK54" s="525"/>
      <c r="AL54" s="525"/>
      <c r="AM54" s="525"/>
      <c r="AN54" s="525"/>
      <c r="AO54" s="525"/>
      <c r="AP54" s="525"/>
      <c r="AQ54" s="298"/>
      <c r="AU54" s="1624">
        <f t="shared" si="14"/>
        <v>-7.1755340647496837</v>
      </c>
    </row>
    <row r="55" spans="1:48" s="1389" customFormat="1">
      <c r="A55" s="1642">
        <v>48</v>
      </c>
      <c r="B55" s="1606" t="s">
        <v>1048</v>
      </c>
      <c r="C55" s="1625">
        <v>13304</v>
      </c>
      <c r="D55" s="1636">
        <v>124</v>
      </c>
      <c r="E55" s="1626"/>
      <c r="F55" s="1626">
        <v>355</v>
      </c>
      <c r="G55" s="1626"/>
      <c r="H55" s="1626"/>
      <c r="I55" s="1627">
        <f t="shared" si="11"/>
        <v>13659</v>
      </c>
      <c r="J55" s="1645"/>
      <c r="K55" s="1645"/>
      <c r="L55" s="1646"/>
      <c r="M55" s="1612">
        <f t="shared" si="25"/>
        <v>12914.353856337022</v>
      </c>
      <c r="N55" s="1634">
        <v>124</v>
      </c>
      <c r="O55" s="1626"/>
      <c r="P55" s="1645">
        <f t="shared" si="39"/>
        <v>355</v>
      </c>
      <c r="Q55" s="1645">
        <f t="shared" si="40"/>
        <v>0</v>
      </c>
      <c r="R55" s="1645">
        <f t="shared" si="21"/>
        <v>0</v>
      </c>
      <c r="S55" s="1617">
        <f t="shared" si="12"/>
        <v>13269.353856337022</v>
      </c>
      <c r="T55" s="1645"/>
      <c r="U55" s="1645"/>
      <c r="V55" s="1646"/>
      <c r="W55" s="1612">
        <f t="shared" si="26"/>
        <v>-389.64614366297792</v>
      </c>
      <c r="X55" s="1575">
        <f t="shared" si="13"/>
        <v>0</v>
      </c>
      <c r="Y55" s="1645">
        <f t="shared" si="27"/>
        <v>0</v>
      </c>
      <c r="Z55" s="1645">
        <f t="shared" si="28"/>
        <v>0</v>
      </c>
      <c r="AA55" s="1645">
        <f t="shared" si="29"/>
        <v>0</v>
      </c>
      <c r="AB55" s="1645">
        <f t="shared" si="30"/>
        <v>0</v>
      </c>
      <c r="AC55" s="1617">
        <f t="shared" si="31"/>
        <v>-389.64614366297792</v>
      </c>
      <c r="AD55" s="1645">
        <f t="shared" si="32"/>
        <v>0</v>
      </c>
      <c r="AE55" s="1645">
        <f t="shared" si="33"/>
        <v>0</v>
      </c>
      <c r="AF55" s="1646">
        <f t="shared" si="34"/>
        <v>0</v>
      </c>
      <c r="AG55" s="1645">
        <v>-389.64614366297832</v>
      </c>
      <c r="AH55" s="1645">
        <v>-389.64614366297832</v>
      </c>
      <c r="AI55" s="1645"/>
      <c r="AJ55" s="525"/>
      <c r="AK55" s="525"/>
      <c r="AL55" s="525"/>
      <c r="AM55" s="525"/>
      <c r="AN55" s="525"/>
      <c r="AO55" s="525"/>
      <c r="AP55" s="525"/>
      <c r="AQ55" s="298"/>
      <c r="AU55" s="1624">
        <f t="shared" si="14"/>
        <v>-389.64614366297792</v>
      </c>
    </row>
    <row r="56" spans="1:48" s="1389" customFormat="1" ht="45">
      <c r="A56" s="1642">
        <v>49</v>
      </c>
      <c r="B56" s="1606" t="s">
        <v>1049</v>
      </c>
      <c r="C56" s="1625">
        <v>12294</v>
      </c>
      <c r="D56" s="1636">
        <v>338</v>
      </c>
      <c r="E56" s="1626"/>
      <c r="F56" s="1626"/>
      <c r="G56" s="1626"/>
      <c r="H56" s="1626"/>
      <c r="I56" s="1627">
        <f t="shared" si="11"/>
        <v>12294</v>
      </c>
      <c r="J56" s="1645">
        <f t="shared" ref="J56:J60" si="41">K56+L56</f>
        <v>3375</v>
      </c>
      <c r="K56" s="1645">
        <v>3375</v>
      </c>
      <c r="L56" s="1646"/>
      <c r="M56" s="1612">
        <f t="shared" si="25"/>
        <v>11933.934629420275</v>
      </c>
      <c r="N56" s="1634">
        <v>250</v>
      </c>
      <c r="O56" s="1626"/>
      <c r="P56" s="1645">
        <f t="shared" si="39"/>
        <v>0</v>
      </c>
      <c r="Q56" s="1645">
        <f t="shared" si="40"/>
        <v>0</v>
      </c>
      <c r="R56" s="1645">
        <f t="shared" si="21"/>
        <v>0</v>
      </c>
      <c r="S56" s="1617">
        <f t="shared" si="12"/>
        <v>11933.934629420275</v>
      </c>
      <c r="T56" s="1645">
        <f t="shared" ref="T56:T60" si="42">U56+V56</f>
        <v>3375</v>
      </c>
      <c r="U56" s="1645">
        <v>3375</v>
      </c>
      <c r="V56" s="1646"/>
      <c r="W56" s="1612">
        <f t="shared" si="26"/>
        <v>-360.06537057972491</v>
      </c>
      <c r="X56" s="1575">
        <f t="shared" si="13"/>
        <v>-88</v>
      </c>
      <c r="Y56" s="1645">
        <f t="shared" si="27"/>
        <v>0</v>
      </c>
      <c r="Z56" s="1645">
        <f t="shared" si="28"/>
        <v>0</v>
      </c>
      <c r="AA56" s="1645">
        <f t="shared" si="29"/>
        <v>0</v>
      </c>
      <c r="AB56" s="1645">
        <f t="shared" si="30"/>
        <v>0</v>
      </c>
      <c r="AC56" s="1617">
        <f t="shared" si="31"/>
        <v>-360.06537057972491</v>
      </c>
      <c r="AD56" s="1645">
        <f t="shared" si="32"/>
        <v>0</v>
      </c>
      <c r="AE56" s="1645">
        <f t="shared" si="33"/>
        <v>0</v>
      </c>
      <c r="AF56" s="1646">
        <f t="shared" si="34"/>
        <v>0</v>
      </c>
      <c r="AG56" s="1645">
        <v>-360.06537057972457</v>
      </c>
      <c r="AH56" s="1645">
        <v>-360.06537057972457</v>
      </c>
      <c r="AI56" s="1645"/>
      <c r="AJ56" s="525"/>
      <c r="AK56" s="525"/>
      <c r="AL56" s="525"/>
      <c r="AM56" s="525"/>
      <c r="AN56" s="525"/>
      <c r="AO56" s="525"/>
      <c r="AP56" s="525"/>
      <c r="AQ56" s="298"/>
      <c r="AU56" s="1624">
        <f t="shared" si="14"/>
        <v>-360.06537057972491</v>
      </c>
    </row>
    <row r="57" spans="1:48" s="1389" customFormat="1" ht="30">
      <c r="A57" s="1642">
        <v>50</v>
      </c>
      <c r="B57" s="1606" t="s">
        <v>1555</v>
      </c>
      <c r="C57" s="1625">
        <v>7809</v>
      </c>
      <c r="D57" s="1636">
        <v>132</v>
      </c>
      <c r="E57" s="1626"/>
      <c r="F57" s="1626">
        <v>224</v>
      </c>
      <c r="G57" s="1626"/>
      <c r="H57" s="1626"/>
      <c r="I57" s="1627">
        <f t="shared" si="11"/>
        <v>8033</v>
      </c>
      <c r="J57" s="1645">
        <f t="shared" si="41"/>
        <v>2160</v>
      </c>
      <c r="K57" s="1645">
        <v>2160</v>
      </c>
      <c r="L57" s="1646"/>
      <c r="M57" s="1612">
        <f t="shared" si="25"/>
        <v>7809</v>
      </c>
      <c r="N57" s="1634">
        <v>240</v>
      </c>
      <c r="O57" s="1626"/>
      <c r="P57" s="1645">
        <f t="shared" si="39"/>
        <v>224</v>
      </c>
      <c r="Q57" s="1645">
        <f t="shared" si="40"/>
        <v>0</v>
      </c>
      <c r="R57" s="1645">
        <f t="shared" si="21"/>
        <v>0</v>
      </c>
      <c r="S57" s="1617">
        <f t="shared" si="12"/>
        <v>8033</v>
      </c>
      <c r="T57" s="1645">
        <f t="shared" si="42"/>
        <v>973</v>
      </c>
      <c r="U57" s="1645">
        <v>973</v>
      </c>
      <c r="V57" s="1646"/>
      <c r="W57" s="1612">
        <f t="shared" si="26"/>
        <v>0</v>
      </c>
      <c r="X57" s="1575">
        <f t="shared" si="13"/>
        <v>108</v>
      </c>
      <c r="Y57" s="1645">
        <f t="shared" si="27"/>
        <v>0</v>
      </c>
      <c r="Z57" s="1645">
        <f t="shared" si="28"/>
        <v>0</v>
      </c>
      <c r="AA57" s="1645">
        <f t="shared" si="29"/>
        <v>0</v>
      </c>
      <c r="AB57" s="1645">
        <f t="shared" si="30"/>
        <v>0</v>
      </c>
      <c r="AC57" s="1617">
        <f t="shared" si="31"/>
        <v>0</v>
      </c>
      <c r="AD57" s="1645">
        <f t="shared" si="32"/>
        <v>-1187</v>
      </c>
      <c r="AE57" s="1645">
        <f t="shared" si="33"/>
        <v>-1187</v>
      </c>
      <c r="AF57" s="1646">
        <f t="shared" si="34"/>
        <v>0</v>
      </c>
      <c r="AG57" s="1645">
        <v>0</v>
      </c>
      <c r="AH57" s="1604"/>
      <c r="AI57" s="1604"/>
      <c r="AJ57" s="525"/>
      <c r="AK57" s="525"/>
      <c r="AL57" s="525"/>
      <c r="AM57" s="525"/>
      <c r="AN57" s="525"/>
      <c r="AO57" s="525"/>
      <c r="AP57" s="525"/>
      <c r="AQ57" s="298"/>
      <c r="AU57" s="1624">
        <f t="shared" si="14"/>
        <v>-1187</v>
      </c>
    </row>
    <row r="58" spans="1:48" s="1389" customFormat="1" ht="30">
      <c r="A58" s="1642">
        <v>51</v>
      </c>
      <c r="B58" s="1606" t="s">
        <v>1556</v>
      </c>
      <c r="C58" s="1625">
        <v>11409</v>
      </c>
      <c r="D58" s="1636"/>
      <c r="E58" s="1626"/>
      <c r="F58" s="1626"/>
      <c r="G58" s="1626"/>
      <c r="H58" s="1626"/>
      <c r="I58" s="1627">
        <f t="shared" si="11"/>
        <v>11409</v>
      </c>
      <c r="J58" s="1645">
        <f t="shared" si="41"/>
        <v>1755</v>
      </c>
      <c r="K58" s="1645">
        <v>1755</v>
      </c>
      <c r="L58" s="1646"/>
      <c r="M58" s="1612">
        <f t="shared" si="25"/>
        <v>11074.854415735799</v>
      </c>
      <c r="N58" s="1634"/>
      <c r="O58" s="1626"/>
      <c r="P58" s="1645">
        <f t="shared" si="39"/>
        <v>0</v>
      </c>
      <c r="Q58" s="1645">
        <f t="shared" si="40"/>
        <v>0</v>
      </c>
      <c r="R58" s="1645">
        <f t="shared" si="21"/>
        <v>0</v>
      </c>
      <c r="S58" s="1617">
        <f t="shared" si="12"/>
        <v>11074.854415735799</v>
      </c>
      <c r="T58" s="1645">
        <f t="shared" si="42"/>
        <v>550</v>
      </c>
      <c r="U58" s="1645">
        <v>550</v>
      </c>
      <c r="V58" s="1646"/>
      <c r="W58" s="1612">
        <f t="shared" si="26"/>
        <v>-334.14558426420081</v>
      </c>
      <c r="X58" s="1575">
        <f t="shared" si="13"/>
        <v>0</v>
      </c>
      <c r="Y58" s="1645">
        <f t="shared" si="27"/>
        <v>0</v>
      </c>
      <c r="Z58" s="1645">
        <f t="shared" si="28"/>
        <v>0</v>
      </c>
      <c r="AA58" s="1645">
        <f t="shared" si="29"/>
        <v>0</v>
      </c>
      <c r="AB58" s="1645">
        <f t="shared" si="30"/>
        <v>0</v>
      </c>
      <c r="AC58" s="1617">
        <f t="shared" si="31"/>
        <v>-334.14558426420081</v>
      </c>
      <c r="AD58" s="1645">
        <f t="shared" si="32"/>
        <v>-1205</v>
      </c>
      <c r="AE58" s="1645">
        <f t="shared" si="33"/>
        <v>-1205</v>
      </c>
      <c r="AF58" s="1646">
        <f t="shared" si="34"/>
        <v>0</v>
      </c>
      <c r="AG58" s="1645">
        <v>-334.14558426420024</v>
      </c>
      <c r="AH58" s="1645">
        <v>-334.14558426420024</v>
      </c>
      <c r="AI58" s="1645"/>
      <c r="AJ58" s="525"/>
      <c r="AK58" s="525"/>
      <c r="AL58" s="525"/>
      <c r="AM58" s="525"/>
      <c r="AN58" s="525"/>
      <c r="AO58" s="525"/>
      <c r="AP58" s="525"/>
      <c r="AQ58" s="298"/>
      <c r="AU58" s="1624">
        <f t="shared" si="14"/>
        <v>-1539.1455842642008</v>
      </c>
    </row>
    <row r="59" spans="1:48" s="1389" customFormat="1" ht="30">
      <c r="A59" s="1642">
        <v>52</v>
      </c>
      <c r="B59" s="1606" t="s">
        <v>1074</v>
      </c>
      <c r="C59" s="1625">
        <f>17764-E59</f>
        <v>13646</v>
      </c>
      <c r="D59" s="1636"/>
      <c r="E59" s="1626">
        <v>4118</v>
      </c>
      <c r="F59" s="1626"/>
      <c r="G59" s="1626"/>
      <c r="H59" s="1626">
        <v>33</v>
      </c>
      <c r="I59" s="1627">
        <f t="shared" si="11"/>
        <v>17797</v>
      </c>
      <c r="J59" s="1645">
        <f t="shared" si="41"/>
        <v>945</v>
      </c>
      <c r="K59" s="1645">
        <v>945</v>
      </c>
      <c r="L59" s="1646"/>
      <c r="M59" s="1612">
        <f t="shared" si="25"/>
        <v>13246.337396540514</v>
      </c>
      <c r="N59" s="1634"/>
      <c r="O59" s="1626">
        <v>4118</v>
      </c>
      <c r="P59" s="1645">
        <f t="shared" si="39"/>
        <v>0</v>
      </c>
      <c r="Q59" s="1645">
        <f t="shared" si="40"/>
        <v>0</v>
      </c>
      <c r="R59" s="1645">
        <f t="shared" si="21"/>
        <v>33</v>
      </c>
      <c r="S59" s="1617">
        <f t="shared" si="12"/>
        <v>17397.337396540512</v>
      </c>
      <c r="T59" s="1645">
        <f t="shared" si="42"/>
        <v>945</v>
      </c>
      <c r="U59" s="1645">
        <v>945</v>
      </c>
      <c r="V59" s="1646"/>
      <c r="W59" s="1612">
        <f t="shared" si="26"/>
        <v>-399.66260345948649</v>
      </c>
      <c r="X59" s="1575">
        <f t="shared" si="13"/>
        <v>0</v>
      </c>
      <c r="Y59" s="1645">
        <f t="shared" si="27"/>
        <v>0</v>
      </c>
      <c r="Z59" s="1645">
        <f t="shared" si="28"/>
        <v>0</v>
      </c>
      <c r="AA59" s="1645">
        <f t="shared" si="29"/>
        <v>0</v>
      </c>
      <c r="AB59" s="1645">
        <f t="shared" si="30"/>
        <v>0</v>
      </c>
      <c r="AC59" s="1617">
        <f t="shared" si="31"/>
        <v>-399.66260345948831</v>
      </c>
      <c r="AD59" s="1645">
        <f t="shared" si="32"/>
        <v>0</v>
      </c>
      <c r="AE59" s="1645">
        <f t="shared" si="33"/>
        <v>0</v>
      </c>
      <c r="AF59" s="1646">
        <f t="shared" si="34"/>
        <v>0</v>
      </c>
      <c r="AG59" s="1645">
        <v>-399.66260345948604</v>
      </c>
      <c r="AH59" s="1645">
        <v>-399.66260345948604</v>
      </c>
      <c r="AI59" s="1645"/>
      <c r="AJ59" s="525"/>
      <c r="AK59" s="525"/>
      <c r="AL59" s="525"/>
      <c r="AM59" s="525"/>
      <c r="AN59" s="525"/>
      <c r="AO59" s="525"/>
      <c r="AP59" s="525"/>
      <c r="AQ59" s="298"/>
      <c r="AU59" s="1624">
        <f t="shared" si="14"/>
        <v>-399.66260345948831</v>
      </c>
    </row>
    <row r="60" spans="1:48" s="1389" customFormat="1" ht="30">
      <c r="A60" s="1642">
        <v>53</v>
      </c>
      <c r="B60" s="1606" t="s">
        <v>1557</v>
      </c>
      <c r="C60" s="1625">
        <f>2209-E60</f>
        <v>1433</v>
      </c>
      <c r="D60" s="1636"/>
      <c r="E60" s="1626">
        <v>776</v>
      </c>
      <c r="F60" s="1626"/>
      <c r="G60" s="1626"/>
      <c r="H60" s="1626"/>
      <c r="I60" s="1627">
        <f t="shared" si="11"/>
        <v>2209</v>
      </c>
      <c r="J60" s="1645">
        <f t="shared" si="41"/>
        <v>981</v>
      </c>
      <c r="K60" s="1645"/>
      <c r="L60" s="1646">
        <v>981</v>
      </c>
      <c r="M60" s="1612">
        <f t="shared" si="25"/>
        <v>1391.0304476947499</v>
      </c>
      <c r="N60" s="1634"/>
      <c r="O60" s="1626">
        <v>776</v>
      </c>
      <c r="P60" s="1645">
        <f t="shared" si="39"/>
        <v>0</v>
      </c>
      <c r="Q60" s="1645">
        <f t="shared" si="40"/>
        <v>0</v>
      </c>
      <c r="R60" s="1645">
        <f t="shared" si="21"/>
        <v>0</v>
      </c>
      <c r="S60" s="1617">
        <f t="shared" si="12"/>
        <v>2167.0304476947499</v>
      </c>
      <c r="T60" s="1645">
        <f t="shared" si="42"/>
        <v>451</v>
      </c>
      <c r="U60" s="1645"/>
      <c r="V60" s="1646">
        <v>451</v>
      </c>
      <c r="W60" s="1612">
        <f t="shared" si="26"/>
        <v>-41.96955230525009</v>
      </c>
      <c r="X60" s="1575">
        <f t="shared" si="13"/>
        <v>0</v>
      </c>
      <c r="Y60" s="1645">
        <f t="shared" si="27"/>
        <v>0</v>
      </c>
      <c r="Z60" s="1645">
        <f t="shared" si="28"/>
        <v>0</v>
      </c>
      <c r="AA60" s="1645">
        <f t="shared" si="29"/>
        <v>0</v>
      </c>
      <c r="AB60" s="1645">
        <f t="shared" si="30"/>
        <v>0</v>
      </c>
      <c r="AC60" s="1617">
        <f t="shared" si="31"/>
        <v>-41.96955230525009</v>
      </c>
      <c r="AD60" s="1645">
        <f t="shared" si="32"/>
        <v>-530</v>
      </c>
      <c r="AE60" s="1645">
        <f t="shared" si="33"/>
        <v>0</v>
      </c>
      <c r="AF60" s="1646">
        <f t="shared" si="34"/>
        <v>-530</v>
      </c>
      <c r="AG60" s="1645">
        <v>-41.969552305250147</v>
      </c>
      <c r="AH60" s="1645">
        <v>-41.969552305250147</v>
      </c>
      <c r="AI60" s="1645"/>
      <c r="AJ60" s="525"/>
      <c r="AK60" s="525"/>
      <c r="AL60" s="525"/>
      <c r="AM60" s="525"/>
      <c r="AN60" s="525"/>
      <c r="AO60" s="525"/>
      <c r="AP60" s="525"/>
      <c r="AQ60" s="298"/>
      <c r="AU60" s="1624">
        <f t="shared" si="14"/>
        <v>-571.96955230525009</v>
      </c>
      <c r="AV60" s="1633">
        <f>S60-T60</f>
        <v>1716.0304476947499</v>
      </c>
    </row>
    <row r="61" spans="1:48" s="1389" customFormat="1">
      <c r="A61" s="1642">
        <v>54</v>
      </c>
      <c r="B61" s="1606" t="s">
        <v>1080</v>
      </c>
      <c r="C61" s="1625">
        <v>0</v>
      </c>
      <c r="D61" s="1636"/>
      <c r="E61" s="1626"/>
      <c r="F61" s="1626"/>
      <c r="G61" s="1626"/>
      <c r="H61" s="1626"/>
      <c r="I61" s="1627">
        <f t="shared" si="11"/>
        <v>0</v>
      </c>
      <c r="J61" s="1645"/>
      <c r="K61" s="1645"/>
      <c r="L61" s="1646"/>
      <c r="M61" s="1612">
        <f t="shared" si="25"/>
        <v>0</v>
      </c>
      <c r="N61" s="1634"/>
      <c r="O61" s="1626"/>
      <c r="P61" s="1645">
        <f t="shared" si="39"/>
        <v>0</v>
      </c>
      <c r="Q61" s="1645">
        <f t="shared" si="40"/>
        <v>0</v>
      </c>
      <c r="R61" s="1645">
        <f t="shared" si="21"/>
        <v>0</v>
      </c>
      <c r="S61" s="1617">
        <f t="shared" si="12"/>
        <v>0</v>
      </c>
      <c r="T61" s="1645"/>
      <c r="U61" s="1645"/>
      <c r="V61" s="1646"/>
      <c r="W61" s="1612">
        <f t="shared" si="26"/>
        <v>0</v>
      </c>
      <c r="X61" s="1575">
        <f t="shared" si="13"/>
        <v>0</v>
      </c>
      <c r="Y61" s="1645">
        <f t="shared" si="27"/>
        <v>0</v>
      </c>
      <c r="Z61" s="1645">
        <f t="shared" si="28"/>
        <v>0</v>
      </c>
      <c r="AA61" s="1645">
        <f t="shared" si="29"/>
        <v>0</v>
      </c>
      <c r="AB61" s="1645">
        <f t="shared" si="30"/>
        <v>0</v>
      </c>
      <c r="AC61" s="1617">
        <f t="shared" si="31"/>
        <v>0</v>
      </c>
      <c r="AD61" s="1645">
        <f t="shared" si="32"/>
        <v>0</v>
      </c>
      <c r="AE61" s="1645">
        <f t="shared" si="33"/>
        <v>0</v>
      </c>
      <c r="AF61" s="1646">
        <f t="shared" si="34"/>
        <v>0</v>
      </c>
      <c r="AG61" s="1645">
        <v>0</v>
      </c>
      <c r="AH61" s="1645"/>
      <c r="AI61" s="1645"/>
      <c r="AJ61" s="525"/>
      <c r="AK61" s="525"/>
      <c r="AL61" s="525"/>
      <c r="AM61" s="525"/>
      <c r="AN61" s="525"/>
      <c r="AO61" s="525"/>
      <c r="AP61" s="525"/>
      <c r="AQ61" s="298"/>
      <c r="AU61" s="1624">
        <f t="shared" si="14"/>
        <v>0</v>
      </c>
    </row>
    <row r="62" spans="1:48" s="1389" customFormat="1" ht="30">
      <c r="A62" s="1642">
        <v>55</v>
      </c>
      <c r="B62" s="1606" t="s">
        <v>1558</v>
      </c>
      <c r="C62" s="1625">
        <v>315</v>
      </c>
      <c r="D62" s="1636">
        <v>48</v>
      </c>
      <c r="E62" s="1626"/>
      <c r="F62" s="1626"/>
      <c r="G62" s="1626"/>
      <c r="H62" s="1626"/>
      <c r="I62" s="1627">
        <f t="shared" si="11"/>
        <v>315</v>
      </c>
      <c r="J62" s="1645">
        <f t="shared" ref="J62:J64" si="43">K62+L62</f>
        <v>267</v>
      </c>
      <c r="K62" s="1645"/>
      <c r="L62" s="1646">
        <v>267</v>
      </c>
      <c r="M62" s="1612">
        <f t="shared" si="25"/>
        <v>615</v>
      </c>
      <c r="N62" s="1634">
        <v>516</v>
      </c>
      <c r="O62" s="1626"/>
      <c r="P62" s="1645">
        <f t="shared" si="39"/>
        <v>0</v>
      </c>
      <c r="Q62" s="1645">
        <f t="shared" si="40"/>
        <v>0</v>
      </c>
      <c r="R62" s="1645">
        <f t="shared" si="21"/>
        <v>0</v>
      </c>
      <c r="S62" s="1617">
        <f>M62+O62+P62+R62</f>
        <v>615</v>
      </c>
      <c r="T62" s="1645">
        <f>U62+V62</f>
        <v>99</v>
      </c>
      <c r="U62" s="1645"/>
      <c r="V62" s="1646">
        <v>99</v>
      </c>
      <c r="W62" s="1612">
        <f t="shared" si="26"/>
        <v>300</v>
      </c>
      <c r="X62" s="1575">
        <f t="shared" si="13"/>
        <v>468</v>
      </c>
      <c r="Y62" s="1645">
        <f t="shared" si="27"/>
        <v>0</v>
      </c>
      <c r="Z62" s="1645">
        <f t="shared" si="28"/>
        <v>0</v>
      </c>
      <c r="AA62" s="1645">
        <f t="shared" si="29"/>
        <v>0</v>
      </c>
      <c r="AB62" s="1645">
        <f t="shared" si="30"/>
        <v>0</v>
      </c>
      <c r="AC62" s="1617">
        <f t="shared" si="31"/>
        <v>300</v>
      </c>
      <c r="AD62" s="1645">
        <f t="shared" si="32"/>
        <v>-168</v>
      </c>
      <c r="AE62" s="1645">
        <f t="shared" si="33"/>
        <v>0</v>
      </c>
      <c r="AF62" s="1646">
        <f t="shared" si="34"/>
        <v>-168</v>
      </c>
      <c r="AG62" s="1645">
        <v>300</v>
      </c>
      <c r="AH62" s="1604">
        <v>300</v>
      </c>
      <c r="AI62" s="1604"/>
      <c r="AJ62" s="525"/>
      <c r="AK62" s="525"/>
      <c r="AL62" s="525"/>
      <c r="AM62" s="525"/>
      <c r="AN62" s="525"/>
      <c r="AO62" s="525"/>
      <c r="AP62" s="525"/>
      <c r="AQ62" s="298"/>
      <c r="AU62" s="1624">
        <f t="shared" si="14"/>
        <v>132</v>
      </c>
    </row>
    <row r="63" spans="1:48" s="1389" customFormat="1">
      <c r="A63" s="1642">
        <v>56</v>
      </c>
      <c r="B63" s="1606" t="s">
        <v>1029</v>
      </c>
      <c r="C63" s="1625">
        <f>16843-E63</f>
        <v>15085</v>
      </c>
      <c r="D63" s="1636"/>
      <c r="E63" s="1626">
        <v>1758</v>
      </c>
      <c r="F63" s="1626"/>
      <c r="G63" s="1626"/>
      <c r="H63" s="1626">
        <v>3760</v>
      </c>
      <c r="I63" s="1627">
        <f t="shared" si="11"/>
        <v>20603</v>
      </c>
      <c r="J63" s="1645">
        <f t="shared" si="43"/>
        <v>1281</v>
      </c>
      <c r="K63" s="1645">
        <v>1281</v>
      </c>
      <c r="L63" s="1646"/>
      <c r="M63" s="1612">
        <f t="shared" si="25"/>
        <v>14643</v>
      </c>
      <c r="N63" s="1634"/>
      <c r="O63" s="1626">
        <f>1758+200</f>
        <v>1958</v>
      </c>
      <c r="P63" s="1645">
        <f t="shared" si="39"/>
        <v>0</v>
      </c>
      <c r="Q63" s="1645">
        <f t="shared" si="40"/>
        <v>0</v>
      </c>
      <c r="R63" s="1645">
        <f>H63+200</f>
        <v>3960</v>
      </c>
      <c r="S63" s="1617">
        <f t="shared" si="12"/>
        <v>20561</v>
      </c>
      <c r="T63" s="1645">
        <f t="shared" ref="T63:T64" si="44">U63+V63</f>
        <v>983</v>
      </c>
      <c r="U63" s="1645">
        <v>983</v>
      </c>
      <c r="V63" s="1646"/>
      <c r="W63" s="1612">
        <f t="shared" si="26"/>
        <v>-442</v>
      </c>
      <c r="X63" s="1575">
        <f t="shared" si="13"/>
        <v>0</v>
      </c>
      <c r="Y63" s="1645">
        <f t="shared" si="27"/>
        <v>200</v>
      </c>
      <c r="Z63" s="1645">
        <f t="shared" si="28"/>
        <v>0</v>
      </c>
      <c r="AA63" s="1645">
        <f t="shared" si="29"/>
        <v>0</v>
      </c>
      <c r="AB63" s="1645">
        <f t="shared" si="30"/>
        <v>200</v>
      </c>
      <c r="AC63" s="1617">
        <f t="shared" si="31"/>
        <v>-42</v>
      </c>
      <c r="AD63" s="1645">
        <f t="shared" si="32"/>
        <v>-298</v>
      </c>
      <c r="AE63" s="1645">
        <f t="shared" si="33"/>
        <v>-298</v>
      </c>
      <c r="AF63" s="1646">
        <f t="shared" si="34"/>
        <v>0</v>
      </c>
      <c r="AG63" s="1645">
        <v>-42</v>
      </c>
      <c r="AH63" s="1645">
        <v>-442</v>
      </c>
      <c r="AI63" s="1645">
        <v>400</v>
      </c>
      <c r="AJ63" s="525"/>
      <c r="AK63" s="525"/>
      <c r="AL63" s="525"/>
      <c r="AM63" s="525"/>
      <c r="AN63" s="525"/>
      <c r="AO63" s="525"/>
      <c r="AP63" s="525"/>
      <c r="AQ63" s="298"/>
      <c r="AU63" s="1624">
        <f t="shared" si="14"/>
        <v>-340</v>
      </c>
    </row>
    <row r="64" spans="1:48" s="1389" customFormat="1" ht="30">
      <c r="A64" s="1642">
        <v>57</v>
      </c>
      <c r="B64" s="1606" t="s">
        <v>30</v>
      </c>
      <c r="C64" s="1625">
        <v>6073</v>
      </c>
      <c r="D64" s="1636"/>
      <c r="E64" s="1626"/>
      <c r="F64" s="1626"/>
      <c r="G64" s="1626"/>
      <c r="H64" s="1626"/>
      <c r="I64" s="1627">
        <f t="shared" si="11"/>
        <v>6073</v>
      </c>
      <c r="J64" s="1645">
        <f t="shared" si="43"/>
        <v>447</v>
      </c>
      <c r="K64" s="1645"/>
      <c r="L64" s="1646">
        <v>447</v>
      </c>
      <c r="M64" s="1612">
        <f t="shared" si="25"/>
        <v>5895.1346188766338</v>
      </c>
      <c r="N64" s="1634"/>
      <c r="O64" s="1626"/>
      <c r="P64" s="1645">
        <f t="shared" si="39"/>
        <v>0</v>
      </c>
      <c r="Q64" s="1645">
        <f t="shared" si="40"/>
        <v>0</v>
      </c>
      <c r="R64" s="1645">
        <f t="shared" ref="R64:R108" si="45">H64</f>
        <v>0</v>
      </c>
      <c r="S64" s="1617">
        <f t="shared" si="12"/>
        <v>5895.1346188766338</v>
      </c>
      <c r="T64" s="1645">
        <f t="shared" si="44"/>
        <v>0</v>
      </c>
      <c r="U64" s="1645"/>
      <c r="V64" s="1646">
        <v>0</v>
      </c>
      <c r="W64" s="1612">
        <f t="shared" si="26"/>
        <v>-177.86538112336621</v>
      </c>
      <c r="X64" s="1575">
        <f t="shared" si="13"/>
        <v>0</v>
      </c>
      <c r="Y64" s="1645">
        <f t="shared" si="27"/>
        <v>0</v>
      </c>
      <c r="Z64" s="1645">
        <f t="shared" si="28"/>
        <v>0</v>
      </c>
      <c r="AA64" s="1645">
        <f t="shared" si="29"/>
        <v>0</v>
      </c>
      <c r="AB64" s="1645">
        <f t="shared" si="30"/>
        <v>0</v>
      </c>
      <c r="AC64" s="1617">
        <f t="shared" si="31"/>
        <v>-177.86538112336621</v>
      </c>
      <c r="AD64" s="1645">
        <f t="shared" si="32"/>
        <v>-447</v>
      </c>
      <c r="AE64" s="1645">
        <f t="shared" si="33"/>
        <v>0</v>
      </c>
      <c r="AF64" s="1646">
        <f t="shared" si="34"/>
        <v>-447</v>
      </c>
      <c r="AG64" s="1645">
        <v>-177.86538112336646</v>
      </c>
      <c r="AH64" s="1645">
        <v>-177.86538112336646</v>
      </c>
      <c r="AI64" s="1645"/>
      <c r="AJ64" s="525"/>
      <c r="AK64" s="525"/>
      <c r="AL64" s="525"/>
      <c r="AM64" s="525"/>
      <c r="AN64" s="525"/>
      <c r="AO64" s="525"/>
      <c r="AP64" s="525"/>
      <c r="AQ64" s="298"/>
      <c r="AU64" s="1624">
        <f t="shared" si="14"/>
        <v>-624.86538112336621</v>
      </c>
    </row>
    <row r="65" spans="1:47" s="1389" customFormat="1" ht="30">
      <c r="A65" s="1642">
        <v>58</v>
      </c>
      <c r="B65" s="1606" t="s">
        <v>1207</v>
      </c>
      <c r="C65" s="1625">
        <v>30</v>
      </c>
      <c r="D65" s="1636">
        <v>30</v>
      </c>
      <c r="E65" s="1626"/>
      <c r="F65" s="1626"/>
      <c r="G65" s="1626"/>
      <c r="H65" s="1626"/>
      <c r="I65" s="1627">
        <f t="shared" si="11"/>
        <v>30</v>
      </c>
      <c r="J65" s="1645"/>
      <c r="K65" s="1645"/>
      <c r="L65" s="1646"/>
      <c r="M65" s="1612">
        <f t="shared" si="25"/>
        <v>30</v>
      </c>
      <c r="N65" s="1634">
        <v>30</v>
      </c>
      <c r="O65" s="1626"/>
      <c r="P65" s="1645">
        <f t="shared" si="39"/>
        <v>0</v>
      </c>
      <c r="Q65" s="1645">
        <f t="shared" si="40"/>
        <v>0</v>
      </c>
      <c r="R65" s="1645">
        <f t="shared" si="45"/>
        <v>0</v>
      </c>
      <c r="S65" s="1617">
        <f t="shared" si="12"/>
        <v>30</v>
      </c>
      <c r="T65" s="1645"/>
      <c r="U65" s="1645"/>
      <c r="V65" s="1646"/>
      <c r="W65" s="1612">
        <f t="shared" si="26"/>
        <v>0</v>
      </c>
      <c r="X65" s="1575">
        <f t="shared" si="13"/>
        <v>0</v>
      </c>
      <c r="Y65" s="1645">
        <f t="shared" si="27"/>
        <v>0</v>
      </c>
      <c r="Z65" s="1645">
        <f t="shared" si="28"/>
        <v>0</v>
      </c>
      <c r="AA65" s="1645">
        <f t="shared" si="29"/>
        <v>0</v>
      </c>
      <c r="AB65" s="1645">
        <f t="shared" si="30"/>
        <v>0</v>
      </c>
      <c r="AC65" s="1617">
        <f t="shared" si="31"/>
        <v>0</v>
      </c>
      <c r="AD65" s="1645">
        <f t="shared" si="32"/>
        <v>0</v>
      </c>
      <c r="AE65" s="1645">
        <f t="shared" si="33"/>
        <v>0</v>
      </c>
      <c r="AF65" s="1646">
        <f t="shared" si="34"/>
        <v>0</v>
      </c>
      <c r="AG65" s="1645">
        <v>0</v>
      </c>
      <c r="AH65" s="1645"/>
      <c r="AI65" s="1645"/>
      <c r="AJ65" s="525"/>
      <c r="AK65" s="525"/>
      <c r="AL65" s="525"/>
      <c r="AM65" s="525"/>
      <c r="AN65" s="525"/>
      <c r="AO65" s="525"/>
      <c r="AP65" s="525"/>
      <c r="AQ65" s="298"/>
      <c r="AU65" s="1624">
        <f t="shared" si="14"/>
        <v>0</v>
      </c>
    </row>
    <row r="66" spans="1:47" s="1389" customFormat="1" ht="30">
      <c r="A66" s="1642">
        <v>59</v>
      </c>
      <c r="B66" s="1606" t="s">
        <v>1559</v>
      </c>
      <c r="C66" s="1625">
        <f>2889-E66</f>
        <v>2665</v>
      </c>
      <c r="D66" s="1636"/>
      <c r="E66" s="1626">
        <v>224</v>
      </c>
      <c r="F66" s="1626"/>
      <c r="G66" s="1626"/>
      <c r="H66" s="1626"/>
      <c r="I66" s="1627">
        <f t="shared" si="11"/>
        <v>2889</v>
      </c>
      <c r="J66" s="1645">
        <f>K66+L66</f>
        <v>714</v>
      </c>
      <c r="K66" s="1645"/>
      <c r="L66" s="1646">
        <v>714</v>
      </c>
      <c r="M66" s="1612">
        <f t="shared" si="25"/>
        <v>2586.9477621120086</v>
      </c>
      <c r="N66" s="1634"/>
      <c r="O66" s="1626">
        <v>224</v>
      </c>
      <c r="P66" s="1645">
        <f t="shared" si="39"/>
        <v>0</v>
      </c>
      <c r="Q66" s="1645">
        <f t="shared" si="40"/>
        <v>0</v>
      </c>
      <c r="R66" s="1645">
        <f t="shared" si="45"/>
        <v>0</v>
      </c>
      <c r="S66" s="1617">
        <f t="shared" si="12"/>
        <v>2810.9477621120086</v>
      </c>
      <c r="T66" s="1645">
        <f>U66+V66</f>
        <v>162</v>
      </c>
      <c r="U66" s="1645"/>
      <c r="V66" s="1646">
        <v>162</v>
      </c>
      <c r="W66" s="1612">
        <f t="shared" si="26"/>
        <v>-78.052237887991396</v>
      </c>
      <c r="X66" s="1575">
        <f t="shared" si="13"/>
        <v>0</v>
      </c>
      <c r="Y66" s="1645">
        <f t="shared" si="27"/>
        <v>0</v>
      </c>
      <c r="Z66" s="1645">
        <f t="shared" si="28"/>
        <v>0</v>
      </c>
      <c r="AA66" s="1645">
        <f t="shared" si="29"/>
        <v>0</v>
      </c>
      <c r="AB66" s="1645">
        <f t="shared" si="30"/>
        <v>0</v>
      </c>
      <c r="AC66" s="1617">
        <f t="shared" si="31"/>
        <v>-78.052237887991396</v>
      </c>
      <c r="AD66" s="1645">
        <f t="shared" si="32"/>
        <v>-552</v>
      </c>
      <c r="AE66" s="1645">
        <f t="shared" si="33"/>
        <v>0</v>
      </c>
      <c r="AF66" s="1646">
        <f t="shared" si="34"/>
        <v>-552</v>
      </c>
      <c r="AG66" s="1645">
        <v>-78.052237887991382</v>
      </c>
      <c r="AH66" s="1645">
        <v>-78.052237887991382</v>
      </c>
      <c r="AI66" s="1645"/>
      <c r="AJ66" s="525"/>
      <c r="AK66" s="525"/>
      <c r="AL66" s="525"/>
      <c r="AM66" s="525"/>
      <c r="AN66" s="525"/>
      <c r="AO66" s="525"/>
      <c r="AP66" s="525"/>
      <c r="AQ66" s="298"/>
      <c r="AU66" s="1624">
        <f t="shared" si="14"/>
        <v>-630.0522378879914</v>
      </c>
    </row>
    <row r="67" spans="1:47" s="1389" customFormat="1" ht="30">
      <c r="A67" s="1642">
        <v>60</v>
      </c>
      <c r="B67" s="1606" t="s">
        <v>1030</v>
      </c>
      <c r="C67" s="1625">
        <f>2140-E67</f>
        <v>2043</v>
      </c>
      <c r="D67" s="1636"/>
      <c r="E67" s="1626">
        <v>97</v>
      </c>
      <c r="F67" s="1626"/>
      <c r="G67" s="1626"/>
      <c r="H67" s="1626"/>
      <c r="I67" s="1627">
        <f t="shared" si="11"/>
        <v>2140</v>
      </c>
      <c r="J67" s="1645"/>
      <c r="K67" s="1645"/>
      <c r="L67" s="1646"/>
      <c r="M67" s="1612">
        <f t="shared" si="25"/>
        <v>1983.1648322682302</v>
      </c>
      <c r="N67" s="1634"/>
      <c r="O67" s="1626">
        <v>97</v>
      </c>
      <c r="P67" s="1645">
        <f t="shared" si="39"/>
        <v>0</v>
      </c>
      <c r="Q67" s="1645">
        <f t="shared" si="40"/>
        <v>0</v>
      </c>
      <c r="R67" s="1645">
        <f t="shared" si="45"/>
        <v>0</v>
      </c>
      <c r="S67" s="1617">
        <f t="shared" si="12"/>
        <v>2080.1648322682304</v>
      </c>
      <c r="T67" s="1645"/>
      <c r="U67" s="1645"/>
      <c r="V67" s="1646"/>
      <c r="W67" s="1612">
        <f t="shared" si="26"/>
        <v>-59.835167731769843</v>
      </c>
      <c r="X67" s="1575">
        <f t="shared" si="13"/>
        <v>0</v>
      </c>
      <c r="Y67" s="1645">
        <f t="shared" si="27"/>
        <v>0</v>
      </c>
      <c r="Z67" s="1645">
        <f t="shared" si="28"/>
        <v>0</v>
      </c>
      <c r="AA67" s="1645">
        <f t="shared" si="29"/>
        <v>0</v>
      </c>
      <c r="AB67" s="1645">
        <f t="shared" si="30"/>
        <v>0</v>
      </c>
      <c r="AC67" s="1617">
        <f t="shared" si="31"/>
        <v>-59.835167731769616</v>
      </c>
      <c r="AD67" s="1645">
        <f t="shared" si="32"/>
        <v>0</v>
      </c>
      <c r="AE67" s="1645">
        <f t="shared" si="33"/>
        <v>0</v>
      </c>
      <c r="AF67" s="1646">
        <f t="shared" si="34"/>
        <v>0</v>
      </c>
      <c r="AG67" s="1645">
        <v>-59.835167731769751</v>
      </c>
      <c r="AH67" s="1645">
        <v>-59.835167731769751</v>
      </c>
      <c r="AI67" s="1645"/>
      <c r="AJ67" s="525"/>
      <c r="AK67" s="525"/>
      <c r="AL67" s="525"/>
      <c r="AM67" s="525"/>
      <c r="AN67" s="525"/>
      <c r="AO67" s="525"/>
      <c r="AP67" s="525"/>
      <c r="AQ67" s="298"/>
      <c r="AU67" s="1624">
        <f t="shared" si="14"/>
        <v>-59.835167731769616</v>
      </c>
    </row>
    <row r="68" spans="1:47" s="1389" customFormat="1" ht="30">
      <c r="A68" s="1642">
        <v>61</v>
      </c>
      <c r="B68" s="1606" t="s">
        <v>1501</v>
      </c>
      <c r="C68" s="1628"/>
      <c r="D68" s="1637"/>
      <c r="E68" s="1629"/>
      <c r="F68" s="1629"/>
      <c r="G68" s="1629"/>
      <c r="H68" s="1629"/>
      <c r="I68" s="1627">
        <f t="shared" si="11"/>
        <v>0</v>
      </c>
      <c r="J68" s="1645">
        <f t="shared" ref="J68:J69" si="46">K68+L68</f>
        <v>0</v>
      </c>
      <c r="K68" s="1645"/>
      <c r="L68" s="1646"/>
      <c r="M68" s="1612">
        <f t="shared" si="25"/>
        <v>0</v>
      </c>
      <c r="N68" s="1634"/>
      <c r="O68" s="1629"/>
      <c r="P68" s="1645">
        <f t="shared" si="39"/>
        <v>0</v>
      </c>
      <c r="Q68" s="1645">
        <f t="shared" si="40"/>
        <v>0</v>
      </c>
      <c r="R68" s="1645">
        <f t="shared" si="45"/>
        <v>0</v>
      </c>
      <c r="S68" s="1617">
        <f t="shared" si="12"/>
        <v>0</v>
      </c>
      <c r="T68" s="1645">
        <f t="shared" ref="T68:T69" si="47">U68+V68</f>
        <v>0</v>
      </c>
      <c r="U68" s="1645"/>
      <c r="V68" s="1646"/>
      <c r="W68" s="1612">
        <f t="shared" si="26"/>
        <v>0</v>
      </c>
      <c r="X68" s="1575">
        <f t="shared" si="13"/>
        <v>0</v>
      </c>
      <c r="Y68" s="1645">
        <f t="shared" si="27"/>
        <v>0</v>
      </c>
      <c r="Z68" s="1645">
        <f t="shared" si="28"/>
        <v>0</v>
      </c>
      <c r="AA68" s="1645">
        <f t="shared" si="29"/>
        <v>0</v>
      </c>
      <c r="AB68" s="1645">
        <f t="shared" si="30"/>
        <v>0</v>
      </c>
      <c r="AC68" s="1617">
        <f t="shared" si="31"/>
        <v>0</v>
      </c>
      <c r="AD68" s="1645">
        <f t="shared" si="32"/>
        <v>0</v>
      </c>
      <c r="AE68" s="1645">
        <f t="shared" si="33"/>
        <v>0</v>
      </c>
      <c r="AF68" s="1646">
        <f t="shared" si="34"/>
        <v>0</v>
      </c>
      <c r="AG68" s="1645">
        <v>0</v>
      </c>
      <c r="AH68" s="1645">
        <v>0</v>
      </c>
      <c r="AI68" s="1645"/>
      <c r="AJ68" s="525"/>
      <c r="AK68" s="525"/>
      <c r="AL68" s="525"/>
      <c r="AM68" s="525"/>
      <c r="AN68" s="1630"/>
      <c r="AO68" s="525"/>
      <c r="AP68" s="1630"/>
      <c r="AQ68" s="298"/>
      <c r="AU68" s="1624">
        <f t="shared" si="14"/>
        <v>0</v>
      </c>
    </row>
    <row r="69" spans="1:47" s="1389" customFormat="1" ht="30">
      <c r="A69" s="1642">
        <v>62</v>
      </c>
      <c r="B69" s="1606" t="s">
        <v>1560</v>
      </c>
      <c r="C69" s="1625">
        <f>2055-E69</f>
        <v>2043</v>
      </c>
      <c r="D69" s="1636"/>
      <c r="E69" s="1626">
        <v>12</v>
      </c>
      <c r="F69" s="1626"/>
      <c r="G69" s="1626"/>
      <c r="H69" s="1626"/>
      <c r="I69" s="1627">
        <f t="shared" si="11"/>
        <v>2055</v>
      </c>
      <c r="J69" s="1645">
        <f t="shared" si="46"/>
        <v>534</v>
      </c>
      <c r="K69" s="1645"/>
      <c r="L69" s="1646">
        <v>534</v>
      </c>
      <c r="M69" s="1612">
        <f t="shared" si="25"/>
        <v>2043</v>
      </c>
      <c r="N69" s="1634"/>
      <c r="O69" s="1626">
        <v>12</v>
      </c>
      <c r="P69" s="1645">
        <f t="shared" si="39"/>
        <v>0</v>
      </c>
      <c r="Q69" s="1645">
        <f t="shared" si="40"/>
        <v>0</v>
      </c>
      <c r="R69" s="1645">
        <f t="shared" si="45"/>
        <v>0</v>
      </c>
      <c r="S69" s="1617">
        <f t="shared" si="12"/>
        <v>2055</v>
      </c>
      <c r="T69" s="1645">
        <f t="shared" si="47"/>
        <v>178</v>
      </c>
      <c r="U69" s="1645"/>
      <c r="V69" s="1646">
        <v>178</v>
      </c>
      <c r="W69" s="1612">
        <f t="shared" si="26"/>
        <v>0</v>
      </c>
      <c r="X69" s="1575">
        <f t="shared" si="13"/>
        <v>0</v>
      </c>
      <c r="Y69" s="1645">
        <f t="shared" si="27"/>
        <v>0</v>
      </c>
      <c r="Z69" s="1645">
        <f t="shared" si="28"/>
        <v>0</v>
      </c>
      <c r="AA69" s="1645">
        <f t="shared" si="29"/>
        <v>0</v>
      </c>
      <c r="AB69" s="1645">
        <f t="shared" si="30"/>
        <v>0</v>
      </c>
      <c r="AC69" s="1617">
        <f t="shared" si="31"/>
        <v>0</v>
      </c>
      <c r="AD69" s="1645">
        <f t="shared" si="32"/>
        <v>-356</v>
      </c>
      <c r="AE69" s="1645">
        <f t="shared" si="33"/>
        <v>0</v>
      </c>
      <c r="AF69" s="1646">
        <f t="shared" si="34"/>
        <v>-356</v>
      </c>
      <c r="AG69" s="1645">
        <v>0</v>
      </c>
      <c r="AH69" s="1604"/>
      <c r="AI69" s="1604"/>
      <c r="AJ69" s="525"/>
      <c r="AK69" s="525"/>
      <c r="AL69" s="525"/>
      <c r="AM69" s="525"/>
      <c r="AN69" s="525"/>
      <c r="AO69" s="525"/>
      <c r="AP69" s="525"/>
      <c r="AQ69" s="298"/>
      <c r="AU69" s="1624">
        <f t="shared" si="14"/>
        <v>-356</v>
      </c>
    </row>
    <row r="70" spans="1:47" s="1389" customFormat="1" ht="30">
      <c r="A70" s="1642">
        <v>63</v>
      </c>
      <c r="B70" s="1606" t="s">
        <v>1033</v>
      </c>
      <c r="C70" s="1625">
        <f>2782-E70</f>
        <v>2658</v>
      </c>
      <c r="D70" s="1636"/>
      <c r="E70" s="1626">
        <v>124</v>
      </c>
      <c r="F70" s="1626"/>
      <c r="G70" s="1626"/>
      <c r="H70" s="1626"/>
      <c r="I70" s="1627">
        <f t="shared" si="11"/>
        <v>2782</v>
      </c>
      <c r="J70" s="1645"/>
      <c r="K70" s="1645"/>
      <c r="L70" s="1646"/>
      <c r="M70" s="1612">
        <f t="shared" si="25"/>
        <v>2580.1527773710013</v>
      </c>
      <c r="N70" s="1634"/>
      <c r="O70" s="1626">
        <v>124</v>
      </c>
      <c r="P70" s="1645">
        <f t="shared" si="39"/>
        <v>0</v>
      </c>
      <c r="Q70" s="1645">
        <f t="shared" si="40"/>
        <v>0</v>
      </c>
      <c r="R70" s="1645">
        <f t="shared" si="45"/>
        <v>0</v>
      </c>
      <c r="S70" s="1617">
        <f t="shared" si="12"/>
        <v>2704.1527773710013</v>
      </c>
      <c r="T70" s="1645"/>
      <c r="U70" s="1645"/>
      <c r="V70" s="1646"/>
      <c r="W70" s="1612">
        <f t="shared" si="26"/>
        <v>-77.847222628998679</v>
      </c>
      <c r="X70" s="1575">
        <f t="shared" si="13"/>
        <v>0</v>
      </c>
      <c r="Y70" s="1645">
        <f t="shared" si="27"/>
        <v>0</v>
      </c>
      <c r="Z70" s="1645">
        <f t="shared" si="28"/>
        <v>0</v>
      </c>
      <c r="AA70" s="1645">
        <f t="shared" si="29"/>
        <v>0</v>
      </c>
      <c r="AB70" s="1645">
        <f t="shared" si="30"/>
        <v>0</v>
      </c>
      <c r="AC70" s="1617">
        <f t="shared" si="31"/>
        <v>-77.847222628998679</v>
      </c>
      <c r="AD70" s="1645">
        <f t="shared" si="32"/>
        <v>0</v>
      </c>
      <c r="AE70" s="1645">
        <f t="shared" si="33"/>
        <v>0</v>
      </c>
      <c r="AF70" s="1646">
        <f t="shared" si="34"/>
        <v>0</v>
      </c>
      <c r="AG70" s="1645">
        <v>-77.847222628998523</v>
      </c>
      <c r="AH70" s="1645">
        <v>-77.847222628998523</v>
      </c>
      <c r="AI70" s="1645"/>
      <c r="AJ70" s="525"/>
      <c r="AK70" s="525"/>
      <c r="AL70" s="525"/>
      <c r="AM70" s="525"/>
      <c r="AN70" s="525"/>
      <c r="AO70" s="525"/>
      <c r="AP70" s="525"/>
      <c r="AQ70" s="298"/>
      <c r="AU70" s="1624">
        <f t="shared" si="14"/>
        <v>-77.847222628998679</v>
      </c>
    </row>
    <row r="71" spans="1:47" s="1389" customFormat="1" ht="30">
      <c r="A71" s="1642">
        <v>64</v>
      </c>
      <c r="B71" s="1606" t="s">
        <v>1034</v>
      </c>
      <c r="C71" s="1625">
        <f>9341-E71</f>
        <v>8936</v>
      </c>
      <c r="D71" s="1636"/>
      <c r="E71" s="1626">
        <v>405</v>
      </c>
      <c r="F71" s="1626"/>
      <c r="G71" s="1626"/>
      <c r="H71" s="1626"/>
      <c r="I71" s="1627">
        <f t="shared" si="11"/>
        <v>9341</v>
      </c>
      <c r="J71" s="1645">
        <f t="shared" ref="J71:J75" si="48">K71+L71</f>
        <v>1890</v>
      </c>
      <c r="K71" s="1645">
        <v>1890</v>
      </c>
      <c r="L71" s="1646"/>
      <c r="M71" s="1612">
        <f t="shared" si="25"/>
        <v>8674.2833779485591</v>
      </c>
      <c r="N71" s="1634"/>
      <c r="O71" s="1626">
        <v>405</v>
      </c>
      <c r="P71" s="1645">
        <f t="shared" si="39"/>
        <v>0</v>
      </c>
      <c r="Q71" s="1645">
        <f t="shared" si="40"/>
        <v>0</v>
      </c>
      <c r="R71" s="1645">
        <f t="shared" si="45"/>
        <v>0</v>
      </c>
      <c r="S71" s="1617">
        <f t="shared" si="12"/>
        <v>9079.2833779485591</v>
      </c>
      <c r="T71" s="1645">
        <f t="shared" ref="T71:T75" si="49">U71+V71</f>
        <v>1890</v>
      </c>
      <c r="U71" s="1645">
        <v>1890</v>
      </c>
      <c r="V71" s="1646"/>
      <c r="W71" s="1612">
        <f t="shared" si="26"/>
        <v>-261.71662205144094</v>
      </c>
      <c r="X71" s="1575">
        <f t="shared" si="13"/>
        <v>0</v>
      </c>
      <c r="Y71" s="1645">
        <f t="shared" si="27"/>
        <v>0</v>
      </c>
      <c r="Z71" s="1645">
        <f t="shared" si="28"/>
        <v>0</v>
      </c>
      <c r="AA71" s="1645">
        <f t="shared" si="29"/>
        <v>0</v>
      </c>
      <c r="AB71" s="1645">
        <f t="shared" si="30"/>
        <v>0</v>
      </c>
      <c r="AC71" s="1617">
        <f t="shared" si="31"/>
        <v>-261.71662205144094</v>
      </c>
      <c r="AD71" s="1645">
        <f t="shared" si="32"/>
        <v>0</v>
      </c>
      <c r="AE71" s="1645">
        <f t="shared" si="33"/>
        <v>0</v>
      </c>
      <c r="AF71" s="1646">
        <f t="shared" si="34"/>
        <v>0</v>
      </c>
      <c r="AG71" s="1645">
        <v>-261.71662205144128</v>
      </c>
      <c r="AH71" s="1645">
        <v>-261.71662205144128</v>
      </c>
      <c r="AI71" s="1645"/>
      <c r="AJ71" s="525"/>
      <c r="AK71" s="525"/>
      <c r="AL71" s="525"/>
      <c r="AM71" s="525"/>
      <c r="AN71" s="525"/>
      <c r="AO71" s="525"/>
      <c r="AP71" s="525"/>
      <c r="AQ71" s="298"/>
      <c r="AU71" s="1624">
        <f t="shared" si="14"/>
        <v>-261.71662205144094</v>
      </c>
    </row>
    <row r="72" spans="1:47" s="1389" customFormat="1" ht="30">
      <c r="A72" s="1642">
        <v>65</v>
      </c>
      <c r="B72" s="1606" t="s">
        <v>1500</v>
      </c>
      <c r="C72" s="1628"/>
      <c r="D72" s="1637"/>
      <c r="E72" s="1629"/>
      <c r="F72" s="1629"/>
      <c r="G72" s="1629"/>
      <c r="H72" s="1629"/>
      <c r="I72" s="1627">
        <f t="shared" si="11"/>
        <v>0</v>
      </c>
      <c r="J72" s="1645">
        <f t="shared" si="48"/>
        <v>0</v>
      </c>
      <c r="K72" s="1645"/>
      <c r="L72" s="1646"/>
      <c r="M72" s="1612">
        <f t="shared" ref="M72:M108" si="50">C72+AH72</f>
        <v>0</v>
      </c>
      <c r="N72" s="1634"/>
      <c r="O72" s="1629"/>
      <c r="P72" s="1645">
        <f t="shared" si="39"/>
        <v>0</v>
      </c>
      <c r="Q72" s="1645">
        <f t="shared" si="40"/>
        <v>0</v>
      </c>
      <c r="R72" s="1645">
        <f t="shared" si="45"/>
        <v>0</v>
      </c>
      <c r="S72" s="1617">
        <f t="shared" si="12"/>
        <v>0</v>
      </c>
      <c r="T72" s="1645">
        <f t="shared" si="49"/>
        <v>0</v>
      </c>
      <c r="U72" s="1645"/>
      <c r="V72" s="1646"/>
      <c r="W72" s="1612">
        <f t="shared" ref="W72:W108" si="51">M72-C72</f>
        <v>0</v>
      </c>
      <c r="X72" s="1575">
        <f t="shared" si="13"/>
        <v>0</v>
      </c>
      <c r="Y72" s="1645">
        <f t="shared" ref="Y72:Y108" si="52">O72-E72</f>
        <v>0</v>
      </c>
      <c r="Z72" s="1645">
        <f t="shared" ref="Z72:Z108" si="53">P72-F72</f>
        <v>0</v>
      </c>
      <c r="AA72" s="1645">
        <f t="shared" ref="AA72:AA108" si="54">Q72-G72</f>
        <v>0</v>
      </c>
      <c r="AB72" s="1645">
        <f t="shared" ref="AB72:AB108" si="55">R72-H72</f>
        <v>0</v>
      </c>
      <c r="AC72" s="1617">
        <f t="shared" ref="AC72:AC108" si="56">S72-I72</f>
        <v>0</v>
      </c>
      <c r="AD72" s="1645">
        <f t="shared" ref="AD72:AD108" si="57">T72-J72</f>
        <v>0</v>
      </c>
      <c r="AE72" s="1645">
        <f t="shared" ref="AE72:AE108" si="58">U72-K72</f>
        <v>0</v>
      </c>
      <c r="AF72" s="1646">
        <f t="shared" ref="AF72:AF108" si="59">V72-L72</f>
        <v>0</v>
      </c>
      <c r="AG72" s="1645">
        <v>0</v>
      </c>
      <c r="AH72" s="1645"/>
      <c r="AI72" s="1645"/>
      <c r="AJ72" s="525"/>
      <c r="AK72" s="525"/>
      <c r="AL72" s="525"/>
      <c r="AM72" s="525"/>
      <c r="AN72" s="1630"/>
      <c r="AO72" s="525"/>
      <c r="AP72" s="1630"/>
      <c r="AQ72" s="298"/>
      <c r="AU72" s="1624">
        <f t="shared" si="14"/>
        <v>0</v>
      </c>
    </row>
    <row r="73" spans="1:47" s="1389" customFormat="1" ht="30">
      <c r="A73" s="1642">
        <v>66</v>
      </c>
      <c r="B73" s="1606" t="s">
        <v>1503</v>
      </c>
      <c r="C73" s="1628"/>
      <c r="D73" s="1637"/>
      <c r="E73" s="1629"/>
      <c r="F73" s="1629"/>
      <c r="G73" s="1629"/>
      <c r="H73" s="1629"/>
      <c r="I73" s="1627">
        <f t="shared" ref="I73:I110" si="60">H73+F73+E73+C73</f>
        <v>0</v>
      </c>
      <c r="J73" s="1645">
        <f t="shared" si="48"/>
        <v>0</v>
      </c>
      <c r="K73" s="1645"/>
      <c r="L73" s="1646"/>
      <c r="M73" s="1612">
        <f t="shared" si="50"/>
        <v>0</v>
      </c>
      <c r="N73" s="1634"/>
      <c r="O73" s="1629"/>
      <c r="P73" s="1645">
        <f t="shared" si="39"/>
        <v>0</v>
      </c>
      <c r="Q73" s="1645">
        <f t="shared" si="40"/>
        <v>0</v>
      </c>
      <c r="R73" s="1645">
        <f t="shared" si="45"/>
        <v>0</v>
      </c>
      <c r="S73" s="1617">
        <f t="shared" ref="S73:S110" si="61">M73+O73+P73+R73</f>
        <v>0</v>
      </c>
      <c r="T73" s="1645">
        <f t="shared" si="49"/>
        <v>0</v>
      </c>
      <c r="U73" s="1645"/>
      <c r="V73" s="1646"/>
      <c r="W73" s="1612">
        <f t="shared" si="51"/>
        <v>0</v>
      </c>
      <c r="X73" s="1575">
        <f t="shared" ref="X73:X110" si="62">N73-D73</f>
        <v>0</v>
      </c>
      <c r="Y73" s="1645">
        <f t="shared" si="52"/>
        <v>0</v>
      </c>
      <c r="Z73" s="1645">
        <f t="shared" si="53"/>
        <v>0</v>
      </c>
      <c r="AA73" s="1645">
        <f t="shared" si="54"/>
        <v>0</v>
      </c>
      <c r="AB73" s="1645">
        <f t="shared" si="55"/>
        <v>0</v>
      </c>
      <c r="AC73" s="1617">
        <f t="shared" si="56"/>
        <v>0</v>
      </c>
      <c r="AD73" s="1645">
        <f t="shared" si="57"/>
        <v>0</v>
      </c>
      <c r="AE73" s="1645">
        <f t="shared" si="58"/>
        <v>0</v>
      </c>
      <c r="AF73" s="1646">
        <f t="shared" si="59"/>
        <v>0</v>
      </c>
      <c r="AG73" s="1645">
        <v>0</v>
      </c>
      <c r="AH73" s="1645"/>
      <c r="AI73" s="1645"/>
      <c r="AJ73" s="525"/>
      <c r="AK73" s="525"/>
      <c r="AL73" s="525"/>
      <c r="AM73" s="525"/>
      <c r="AN73" s="1630"/>
      <c r="AO73" s="525"/>
      <c r="AP73" s="1630"/>
      <c r="AQ73" s="298"/>
      <c r="AU73" s="1624">
        <f t="shared" ref="AU73:AU110" si="63">AC73+AD73</f>
        <v>0</v>
      </c>
    </row>
    <row r="74" spans="1:47" s="1389" customFormat="1" ht="30">
      <c r="A74" s="1642">
        <v>67</v>
      </c>
      <c r="B74" s="1606" t="s">
        <v>1561</v>
      </c>
      <c r="C74" s="1625">
        <f>10300-E74</f>
        <v>9720</v>
      </c>
      <c r="D74" s="1636"/>
      <c r="E74" s="1626">
        <v>580</v>
      </c>
      <c r="F74" s="1626"/>
      <c r="G74" s="1626"/>
      <c r="H74" s="1626">
        <v>1199</v>
      </c>
      <c r="I74" s="1627">
        <f t="shared" si="60"/>
        <v>11499</v>
      </c>
      <c r="J74" s="1645">
        <f t="shared" si="48"/>
        <v>390</v>
      </c>
      <c r="K74" s="1645">
        <v>390</v>
      </c>
      <c r="L74" s="1646"/>
      <c r="M74" s="1612">
        <f t="shared" si="50"/>
        <v>9650</v>
      </c>
      <c r="N74" s="1634"/>
      <c r="O74" s="1626">
        <f>580+70</f>
        <v>650</v>
      </c>
      <c r="P74" s="1645">
        <f t="shared" si="39"/>
        <v>0</v>
      </c>
      <c r="Q74" s="1645">
        <f t="shared" si="40"/>
        <v>0</v>
      </c>
      <c r="R74" s="1645">
        <f t="shared" si="45"/>
        <v>1199</v>
      </c>
      <c r="S74" s="1617">
        <f t="shared" si="61"/>
        <v>11499</v>
      </c>
      <c r="T74" s="1645">
        <f t="shared" si="49"/>
        <v>350</v>
      </c>
      <c r="U74" s="1645">
        <v>350</v>
      </c>
      <c r="V74" s="1646"/>
      <c r="W74" s="1612">
        <f t="shared" si="51"/>
        <v>-70</v>
      </c>
      <c r="X74" s="1575">
        <f t="shared" si="62"/>
        <v>0</v>
      </c>
      <c r="Y74" s="1645">
        <f t="shared" si="52"/>
        <v>70</v>
      </c>
      <c r="Z74" s="1645">
        <f t="shared" si="53"/>
        <v>0</v>
      </c>
      <c r="AA74" s="1645">
        <f t="shared" si="54"/>
        <v>0</v>
      </c>
      <c r="AB74" s="1645">
        <f t="shared" si="55"/>
        <v>0</v>
      </c>
      <c r="AC74" s="1617">
        <f t="shared" si="56"/>
        <v>0</v>
      </c>
      <c r="AD74" s="1645">
        <f t="shared" si="57"/>
        <v>-40</v>
      </c>
      <c r="AE74" s="1645">
        <f t="shared" si="58"/>
        <v>-40</v>
      </c>
      <c r="AF74" s="1646">
        <f t="shared" si="59"/>
        <v>0</v>
      </c>
      <c r="AG74" s="1645">
        <v>0</v>
      </c>
      <c r="AH74" s="1645">
        <v>-70</v>
      </c>
      <c r="AI74" s="1645">
        <v>70</v>
      </c>
      <c r="AJ74" s="525"/>
      <c r="AK74" s="525"/>
      <c r="AL74" s="525"/>
      <c r="AM74" s="525"/>
      <c r="AN74" s="525"/>
      <c r="AO74" s="525"/>
      <c r="AP74" s="525"/>
      <c r="AQ74" s="298"/>
      <c r="AU74" s="1624">
        <f t="shared" si="63"/>
        <v>-40</v>
      </c>
    </row>
    <row r="75" spans="1:47" s="1389" customFormat="1" ht="30">
      <c r="A75" s="1642">
        <v>68</v>
      </c>
      <c r="B75" s="1606" t="s">
        <v>1562</v>
      </c>
      <c r="C75" s="1625">
        <v>1937</v>
      </c>
      <c r="D75" s="1636"/>
      <c r="E75" s="1626"/>
      <c r="F75" s="1626"/>
      <c r="G75" s="1626"/>
      <c r="H75" s="1626"/>
      <c r="I75" s="1627">
        <f t="shared" si="60"/>
        <v>1937</v>
      </c>
      <c r="J75" s="1645">
        <f t="shared" si="48"/>
        <v>534</v>
      </c>
      <c r="K75" s="1645"/>
      <c r="L75" s="1646">
        <v>534</v>
      </c>
      <c r="M75" s="1612">
        <f t="shared" si="50"/>
        <v>1880.2693490472648</v>
      </c>
      <c r="N75" s="1634"/>
      <c r="O75" s="1626"/>
      <c r="P75" s="1645">
        <f t="shared" si="39"/>
        <v>0</v>
      </c>
      <c r="Q75" s="1645">
        <f t="shared" si="40"/>
        <v>0</v>
      </c>
      <c r="R75" s="1645">
        <f t="shared" si="45"/>
        <v>0</v>
      </c>
      <c r="S75" s="1617">
        <f t="shared" si="61"/>
        <v>1880.2693490472648</v>
      </c>
      <c r="T75" s="1645">
        <f t="shared" si="49"/>
        <v>178</v>
      </c>
      <c r="U75" s="1645"/>
      <c r="V75" s="1646">
        <v>178</v>
      </c>
      <c r="W75" s="1612">
        <f t="shared" si="51"/>
        <v>-56.730650952735232</v>
      </c>
      <c r="X75" s="1575">
        <f t="shared" si="62"/>
        <v>0</v>
      </c>
      <c r="Y75" s="1645">
        <f t="shared" si="52"/>
        <v>0</v>
      </c>
      <c r="Z75" s="1645">
        <f t="shared" si="53"/>
        <v>0</v>
      </c>
      <c r="AA75" s="1645">
        <f t="shared" si="54"/>
        <v>0</v>
      </c>
      <c r="AB75" s="1645">
        <f t="shared" si="55"/>
        <v>0</v>
      </c>
      <c r="AC75" s="1617">
        <f t="shared" si="56"/>
        <v>-56.730650952735232</v>
      </c>
      <c r="AD75" s="1645">
        <f t="shared" si="57"/>
        <v>-356</v>
      </c>
      <c r="AE75" s="1645">
        <f t="shared" si="58"/>
        <v>0</v>
      </c>
      <c r="AF75" s="1646">
        <f t="shared" si="59"/>
        <v>-356</v>
      </c>
      <c r="AG75" s="1645">
        <v>-56.730650952735196</v>
      </c>
      <c r="AH75" s="1645">
        <v>-56.730650952735196</v>
      </c>
      <c r="AI75" s="1645"/>
      <c r="AJ75" s="525"/>
      <c r="AK75" s="525"/>
      <c r="AL75" s="525"/>
      <c r="AM75" s="525"/>
      <c r="AN75" s="525"/>
      <c r="AO75" s="525"/>
      <c r="AP75" s="525"/>
      <c r="AQ75" s="298"/>
      <c r="AU75" s="1624">
        <f t="shared" si="63"/>
        <v>-412.73065095273523</v>
      </c>
    </row>
    <row r="76" spans="1:47" s="1389" customFormat="1" ht="30">
      <c r="A76" s="1642">
        <v>69</v>
      </c>
      <c r="B76" s="1606" t="s">
        <v>1039</v>
      </c>
      <c r="C76" s="1625">
        <f>2022-E76</f>
        <v>2017</v>
      </c>
      <c r="D76" s="1636"/>
      <c r="E76" s="1626">
        <v>5</v>
      </c>
      <c r="F76" s="1626"/>
      <c r="G76" s="1626"/>
      <c r="H76" s="1626"/>
      <c r="I76" s="1627">
        <f t="shared" si="60"/>
        <v>2022</v>
      </c>
      <c r="J76" s="1645"/>
      <c r="K76" s="1645"/>
      <c r="L76" s="1646"/>
      <c r="M76" s="1612">
        <f t="shared" si="50"/>
        <v>1957.9263175159181</v>
      </c>
      <c r="N76" s="1634"/>
      <c r="O76" s="1626">
        <v>5</v>
      </c>
      <c r="P76" s="1645">
        <f t="shared" si="39"/>
        <v>0</v>
      </c>
      <c r="Q76" s="1645">
        <f t="shared" si="40"/>
        <v>0</v>
      </c>
      <c r="R76" s="1645">
        <f t="shared" si="45"/>
        <v>0</v>
      </c>
      <c r="S76" s="1617">
        <f t="shared" si="61"/>
        <v>1962.9263175159181</v>
      </c>
      <c r="T76" s="1645"/>
      <c r="U76" s="1645"/>
      <c r="V76" s="1646"/>
      <c r="W76" s="1612">
        <f t="shared" si="51"/>
        <v>-59.073682484081928</v>
      </c>
      <c r="X76" s="1575">
        <f t="shared" si="62"/>
        <v>0</v>
      </c>
      <c r="Y76" s="1645">
        <f t="shared" si="52"/>
        <v>0</v>
      </c>
      <c r="Z76" s="1645">
        <f t="shared" si="53"/>
        <v>0</v>
      </c>
      <c r="AA76" s="1645">
        <f t="shared" si="54"/>
        <v>0</v>
      </c>
      <c r="AB76" s="1645">
        <f t="shared" si="55"/>
        <v>0</v>
      </c>
      <c r="AC76" s="1617">
        <f t="shared" si="56"/>
        <v>-59.073682484081928</v>
      </c>
      <c r="AD76" s="1645">
        <f t="shared" si="57"/>
        <v>0</v>
      </c>
      <c r="AE76" s="1645">
        <f t="shared" si="58"/>
        <v>0</v>
      </c>
      <c r="AF76" s="1646">
        <f t="shared" si="59"/>
        <v>0</v>
      </c>
      <c r="AG76" s="1645">
        <v>-59.073682484082028</v>
      </c>
      <c r="AH76" s="1645">
        <v>-59.073682484082028</v>
      </c>
      <c r="AI76" s="1645"/>
      <c r="AJ76" s="525"/>
      <c r="AK76" s="525"/>
      <c r="AL76" s="525"/>
      <c r="AM76" s="525"/>
      <c r="AN76" s="525"/>
      <c r="AO76" s="525"/>
      <c r="AP76" s="525"/>
      <c r="AQ76" s="298"/>
      <c r="AU76" s="1624">
        <f t="shared" si="63"/>
        <v>-59.073682484081928</v>
      </c>
    </row>
    <row r="77" spans="1:47" s="1389" customFormat="1" ht="30">
      <c r="A77" s="1642">
        <v>70</v>
      </c>
      <c r="B77" s="1606" t="s">
        <v>1502</v>
      </c>
      <c r="C77" s="1628"/>
      <c r="D77" s="1637"/>
      <c r="E77" s="1629"/>
      <c r="F77" s="1629"/>
      <c r="G77" s="1629"/>
      <c r="H77" s="1629"/>
      <c r="I77" s="1627">
        <f t="shared" si="60"/>
        <v>0</v>
      </c>
      <c r="J77" s="1645">
        <f>K77+L77</f>
        <v>0</v>
      </c>
      <c r="K77" s="1645"/>
      <c r="L77" s="1646"/>
      <c r="M77" s="1612">
        <f t="shared" si="50"/>
        <v>0</v>
      </c>
      <c r="N77" s="1634"/>
      <c r="O77" s="1629"/>
      <c r="P77" s="1645">
        <f t="shared" si="39"/>
        <v>0</v>
      </c>
      <c r="Q77" s="1645">
        <f t="shared" si="40"/>
        <v>0</v>
      </c>
      <c r="R77" s="1645">
        <f t="shared" si="45"/>
        <v>0</v>
      </c>
      <c r="S77" s="1617">
        <f t="shared" si="61"/>
        <v>0</v>
      </c>
      <c r="T77" s="1645">
        <f>U77+V77</f>
        <v>0</v>
      </c>
      <c r="U77" s="1645"/>
      <c r="V77" s="1646"/>
      <c r="W77" s="1612">
        <f t="shared" si="51"/>
        <v>0</v>
      </c>
      <c r="X77" s="1575">
        <f t="shared" si="62"/>
        <v>0</v>
      </c>
      <c r="Y77" s="1645">
        <f t="shared" si="52"/>
        <v>0</v>
      </c>
      <c r="Z77" s="1645">
        <f t="shared" si="53"/>
        <v>0</v>
      </c>
      <c r="AA77" s="1645">
        <f t="shared" si="54"/>
        <v>0</v>
      </c>
      <c r="AB77" s="1645">
        <f t="shared" si="55"/>
        <v>0</v>
      </c>
      <c r="AC77" s="1617">
        <f t="shared" si="56"/>
        <v>0</v>
      </c>
      <c r="AD77" s="1645">
        <f t="shared" si="57"/>
        <v>0</v>
      </c>
      <c r="AE77" s="1645">
        <f t="shared" si="58"/>
        <v>0</v>
      </c>
      <c r="AF77" s="1646">
        <f t="shared" si="59"/>
        <v>0</v>
      </c>
      <c r="AG77" s="1645">
        <v>0</v>
      </c>
      <c r="AH77" s="1645"/>
      <c r="AI77" s="1645"/>
      <c r="AJ77" s="525"/>
      <c r="AK77" s="525"/>
      <c r="AL77" s="525"/>
      <c r="AM77" s="525"/>
      <c r="AN77" s="1630"/>
      <c r="AO77" s="525"/>
      <c r="AP77" s="1630"/>
      <c r="AQ77" s="298"/>
      <c r="AU77" s="1624">
        <f t="shared" si="63"/>
        <v>0</v>
      </c>
    </row>
    <row r="78" spans="1:47" s="1389" customFormat="1" ht="30">
      <c r="A78" s="1642">
        <v>71</v>
      </c>
      <c r="B78" s="1606" t="s">
        <v>1052</v>
      </c>
      <c r="C78" s="1625">
        <v>2125</v>
      </c>
      <c r="D78" s="1636"/>
      <c r="E78" s="1626"/>
      <c r="F78" s="1626"/>
      <c r="G78" s="1626"/>
      <c r="H78" s="1626"/>
      <c r="I78" s="1627">
        <f t="shared" si="60"/>
        <v>2125</v>
      </c>
      <c r="J78" s="1645"/>
      <c r="K78" s="1645"/>
      <c r="L78" s="1646"/>
      <c r="M78" s="1612">
        <f t="shared" si="50"/>
        <v>2062.7632249485996</v>
      </c>
      <c r="N78" s="1634"/>
      <c r="O78" s="1626"/>
      <c r="P78" s="1645">
        <f t="shared" si="39"/>
        <v>0</v>
      </c>
      <c r="Q78" s="1645">
        <f t="shared" si="40"/>
        <v>0</v>
      </c>
      <c r="R78" s="1645">
        <f t="shared" si="45"/>
        <v>0</v>
      </c>
      <c r="S78" s="1617">
        <f t="shared" si="61"/>
        <v>2062.7632249485996</v>
      </c>
      <c r="T78" s="1645"/>
      <c r="U78" s="1645"/>
      <c r="V78" s="1646"/>
      <c r="W78" s="1612">
        <f t="shared" si="51"/>
        <v>-62.2367750514004</v>
      </c>
      <c r="X78" s="1575">
        <f t="shared" si="62"/>
        <v>0</v>
      </c>
      <c r="Y78" s="1645">
        <f t="shared" si="52"/>
        <v>0</v>
      </c>
      <c r="Z78" s="1645">
        <f t="shared" si="53"/>
        <v>0</v>
      </c>
      <c r="AA78" s="1645">
        <f t="shared" si="54"/>
        <v>0</v>
      </c>
      <c r="AB78" s="1645">
        <f t="shared" si="55"/>
        <v>0</v>
      </c>
      <c r="AC78" s="1617">
        <f t="shared" si="56"/>
        <v>-62.2367750514004</v>
      </c>
      <c r="AD78" s="1645">
        <f t="shared" si="57"/>
        <v>0</v>
      </c>
      <c r="AE78" s="1645">
        <f t="shared" si="58"/>
        <v>0</v>
      </c>
      <c r="AF78" s="1646">
        <f t="shared" si="59"/>
        <v>0</v>
      </c>
      <c r="AG78" s="1645">
        <v>-62.236775051400251</v>
      </c>
      <c r="AH78" s="1645">
        <v>-62.236775051400251</v>
      </c>
      <c r="AI78" s="1645"/>
      <c r="AJ78" s="525"/>
      <c r="AK78" s="525"/>
      <c r="AL78" s="525"/>
      <c r="AM78" s="525"/>
      <c r="AN78" s="525"/>
      <c r="AO78" s="525"/>
      <c r="AP78" s="525"/>
      <c r="AQ78" s="298"/>
      <c r="AU78" s="1624">
        <f t="shared" si="63"/>
        <v>-62.2367750514004</v>
      </c>
    </row>
    <row r="79" spans="1:47" s="1389" customFormat="1" ht="30">
      <c r="A79" s="1642">
        <v>72</v>
      </c>
      <c r="B79" s="1606" t="s">
        <v>1563</v>
      </c>
      <c r="C79" s="1625">
        <f>6799-E79</f>
        <v>6486</v>
      </c>
      <c r="D79" s="1636"/>
      <c r="E79" s="1626">
        <v>313</v>
      </c>
      <c r="F79" s="1626"/>
      <c r="G79" s="1626"/>
      <c r="H79" s="1626"/>
      <c r="I79" s="1627">
        <f t="shared" si="60"/>
        <v>6799</v>
      </c>
      <c r="J79" s="1645">
        <f>K79+L79</f>
        <v>471</v>
      </c>
      <c r="K79" s="1645">
        <v>471</v>
      </c>
      <c r="L79" s="1646"/>
      <c r="M79" s="1612">
        <f t="shared" si="50"/>
        <v>6296.0387185960553</v>
      </c>
      <c r="N79" s="1634"/>
      <c r="O79" s="1626">
        <v>313</v>
      </c>
      <c r="P79" s="1645">
        <f t="shared" si="39"/>
        <v>0</v>
      </c>
      <c r="Q79" s="1645">
        <f t="shared" si="40"/>
        <v>0</v>
      </c>
      <c r="R79" s="1645">
        <f t="shared" si="45"/>
        <v>0</v>
      </c>
      <c r="S79" s="1617">
        <f t="shared" si="61"/>
        <v>6609.0387185960553</v>
      </c>
      <c r="T79" s="1645">
        <f>U79+V79</f>
        <v>215</v>
      </c>
      <c r="U79" s="1645">
        <v>215</v>
      </c>
      <c r="V79" s="1646"/>
      <c r="W79" s="1612">
        <f t="shared" si="51"/>
        <v>-189.96128140394467</v>
      </c>
      <c r="X79" s="1575">
        <f t="shared" si="62"/>
        <v>0</v>
      </c>
      <c r="Y79" s="1645">
        <f t="shared" si="52"/>
        <v>0</v>
      </c>
      <c r="Z79" s="1645">
        <f t="shared" si="53"/>
        <v>0</v>
      </c>
      <c r="AA79" s="1645">
        <f t="shared" si="54"/>
        <v>0</v>
      </c>
      <c r="AB79" s="1645">
        <f t="shared" si="55"/>
        <v>0</v>
      </c>
      <c r="AC79" s="1617">
        <f t="shared" si="56"/>
        <v>-189.96128140394467</v>
      </c>
      <c r="AD79" s="1645">
        <f t="shared" si="57"/>
        <v>-256</v>
      </c>
      <c r="AE79" s="1645">
        <f t="shared" si="58"/>
        <v>-256</v>
      </c>
      <c r="AF79" s="1646">
        <f t="shared" si="59"/>
        <v>0</v>
      </c>
      <c r="AG79" s="1645">
        <v>-189.9612814039445</v>
      </c>
      <c r="AH79" s="1645">
        <v>-189.9612814039445</v>
      </c>
      <c r="AI79" s="1645"/>
      <c r="AJ79" s="525"/>
      <c r="AK79" s="525"/>
      <c r="AL79" s="525"/>
      <c r="AM79" s="525"/>
      <c r="AN79" s="525"/>
      <c r="AO79" s="525"/>
      <c r="AP79" s="525"/>
      <c r="AQ79" s="298"/>
      <c r="AU79" s="1624">
        <f t="shared" si="63"/>
        <v>-445.96128140394467</v>
      </c>
    </row>
    <row r="80" spans="1:47" s="1389" customFormat="1">
      <c r="A80" s="1642">
        <v>73</v>
      </c>
      <c r="B80" s="1606" t="s">
        <v>955</v>
      </c>
      <c r="C80" s="1625">
        <v>56</v>
      </c>
      <c r="D80" s="1636"/>
      <c r="E80" s="1626"/>
      <c r="F80" s="1626">
        <v>537</v>
      </c>
      <c r="G80" s="1626"/>
      <c r="H80" s="1626"/>
      <c r="I80" s="1627">
        <f t="shared" si="60"/>
        <v>593</v>
      </c>
      <c r="J80" s="1645"/>
      <c r="K80" s="1645"/>
      <c r="L80" s="1646"/>
      <c r="M80" s="1612">
        <f t="shared" si="50"/>
        <v>56</v>
      </c>
      <c r="N80" s="1634"/>
      <c r="O80" s="1626"/>
      <c r="P80" s="1645">
        <f>F80+117</f>
        <v>654</v>
      </c>
      <c r="Q80" s="1645">
        <f t="shared" ref="Q80:Q108" si="64">G80</f>
        <v>0</v>
      </c>
      <c r="R80" s="1645">
        <f t="shared" si="45"/>
        <v>0</v>
      </c>
      <c r="S80" s="1617">
        <f t="shared" si="61"/>
        <v>710</v>
      </c>
      <c r="T80" s="1645"/>
      <c r="U80" s="1645"/>
      <c r="V80" s="1646"/>
      <c r="W80" s="1612">
        <f t="shared" si="51"/>
        <v>0</v>
      </c>
      <c r="X80" s="1575">
        <f t="shared" si="62"/>
        <v>0</v>
      </c>
      <c r="Y80" s="1645">
        <f t="shared" si="52"/>
        <v>0</v>
      </c>
      <c r="Z80" s="1645">
        <f t="shared" si="53"/>
        <v>117</v>
      </c>
      <c r="AA80" s="1645">
        <f t="shared" si="54"/>
        <v>0</v>
      </c>
      <c r="AB80" s="1645">
        <f t="shared" si="55"/>
        <v>0</v>
      </c>
      <c r="AC80" s="1617">
        <f t="shared" si="56"/>
        <v>117</v>
      </c>
      <c r="AD80" s="1645">
        <f t="shared" si="57"/>
        <v>0</v>
      </c>
      <c r="AE80" s="1645">
        <f t="shared" si="58"/>
        <v>0</v>
      </c>
      <c r="AF80" s="1646">
        <f t="shared" si="59"/>
        <v>0</v>
      </c>
      <c r="AG80" s="1645">
        <v>117</v>
      </c>
      <c r="AH80" s="1645"/>
      <c r="AI80" s="1645">
        <v>117</v>
      </c>
      <c r="AJ80" s="525"/>
      <c r="AK80" s="525"/>
      <c r="AL80" s="525"/>
      <c r="AM80" s="1643"/>
      <c r="AN80" s="1643"/>
      <c r="AO80" s="1643"/>
      <c r="AP80" s="1643"/>
      <c r="AQ80" s="298"/>
      <c r="AU80" s="1624">
        <f t="shared" si="63"/>
        <v>117</v>
      </c>
    </row>
    <row r="81" spans="1:47" s="1389" customFormat="1" ht="30">
      <c r="A81" s="1642">
        <v>74</v>
      </c>
      <c r="B81" s="1606" t="s">
        <v>1046</v>
      </c>
      <c r="C81" s="1625">
        <f>1641-E81</f>
        <v>1632</v>
      </c>
      <c r="D81" s="1636"/>
      <c r="E81" s="1626">
        <v>9</v>
      </c>
      <c r="F81" s="1626"/>
      <c r="G81" s="1626"/>
      <c r="H81" s="1626"/>
      <c r="I81" s="1627">
        <f t="shared" si="60"/>
        <v>1641</v>
      </c>
      <c r="J81" s="1645"/>
      <c r="K81" s="1645"/>
      <c r="L81" s="1646"/>
      <c r="M81" s="1612">
        <f t="shared" si="50"/>
        <v>1584.2021567605245</v>
      </c>
      <c r="N81" s="1634"/>
      <c r="O81" s="1626">
        <v>9</v>
      </c>
      <c r="P81" s="1645">
        <f t="shared" ref="P81:P108" si="65">F81</f>
        <v>0</v>
      </c>
      <c r="Q81" s="1645">
        <f t="shared" si="64"/>
        <v>0</v>
      </c>
      <c r="R81" s="1645">
        <f t="shared" si="45"/>
        <v>0</v>
      </c>
      <c r="S81" s="1617">
        <f t="shared" si="61"/>
        <v>1593.2021567605245</v>
      </c>
      <c r="T81" s="1645"/>
      <c r="U81" s="1645"/>
      <c r="V81" s="1646"/>
      <c r="W81" s="1612">
        <f t="shared" si="51"/>
        <v>-47.797843239475469</v>
      </c>
      <c r="X81" s="1575">
        <f t="shared" si="62"/>
        <v>0</v>
      </c>
      <c r="Y81" s="1645">
        <f t="shared" si="52"/>
        <v>0</v>
      </c>
      <c r="Z81" s="1645">
        <f t="shared" si="53"/>
        <v>0</v>
      </c>
      <c r="AA81" s="1645">
        <f t="shared" si="54"/>
        <v>0</v>
      </c>
      <c r="AB81" s="1645">
        <f t="shared" si="55"/>
        <v>0</v>
      </c>
      <c r="AC81" s="1617">
        <f t="shared" si="56"/>
        <v>-47.797843239475469</v>
      </c>
      <c r="AD81" s="1645">
        <f t="shared" si="57"/>
        <v>0</v>
      </c>
      <c r="AE81" s="1645">
        <f t="shared" si="58"/>
        <v>0</v>
      </c>
      <c r="AF81" s="1646">
        <f t="shared" si="59"/>
        <v>0</v>
      </c>
      <c r="AG81" s="1645">
        <v>-47.797843239475398</v>
      </c>
      <c r="AH81" s="1645">
        <v>-47.797843239475398</v>
      </c>
      <c r="AI81" s="1645"/>
      <c r="AJ81" s="525"/>
      <c r="AK81" s="525"/>
      <c r="AL81" s="525"/>
      <c r="AM81" s="525"/>
      <c r="AN81" s="525"/>
      <c r="AO81" s="525"/>
      <c r="AP81" s="525"/>
      <c r="AQ81" s="298"/>
      <c r="AU81" s="1624">
        <f t="shared" si="63"/>
        <v>-47.797843239475469</v>
      </c>
    </row>
    <row r="82" spans="1:47" s="1389" customFormat="1" ht="30">
      <c r="A82" s="1642">
        <v>75</v>
      </c>
      <c r="B82" s="1606" t="s">
        <v>1564</v>
      </c>
      <c r="C82" s="1625">
        <f>5029-E82</f>
        <v>4691</v>
      </c>
      <c r="D82" s="1636"/>
      <c r="E82" s="1626">
        <v>338</v>
      </c>
      <c r="F82" s="1626"/>
      <c r="G82" s="1626"/>
      <c r="H82" s="1626"/>
      <c r="I82" s="1627">
        <f t="shared" si="60"/>
        <v>5029</v>
      </c>
      <c r="J82" s="1645">
        <f>K82+L82</f>
        <v>336</v>
      </c>
      <c r="K82" s="1645">
        <v>336</v>
      </c>
      <c r="L82" s="1646"/>
      <c r="M82" s="1612">
        <f t="shared" si="50"/>
        <v>4553.6104885806499</v>
      </c>
      <c r="N82" s="1634"/>
      <c r="O82" s="1626">
        <v>338</v>
      </c>
      <c r="P82" s="1645">
        <f t="shared" si="65"/>
        <v>0</v>
      </c>
      <c r="Q82" s="1645">
        <f t="shared" si="64"/>
        <v>0</v>
      </c>
      <c r="R82" s="1645">
        <f t="shared" si="45"/>
        <v>0</v>
      </c>
      <c r="S82" s="1617">
        <f t="shared" si="61"/>
        <v>4891.6104885806499</v>
      </c>
      <c r="T82" s="1645">
        <f>U82+V82</f>
        <v>246</v>
      </c>
      <c r="U82" s="1645">
        <v>246</v>
      </c>
      <c r="V82" s="1646"/>
      <c r="W82" s="1612">
        <f t="shared" si="51"/>
        <v>-137.38951141935013</v>
      </c>
      <c r="X82" s="1575">
        <f t="shared" si="62"/>
        <v>0</v>
      </c>
      <c r="Y82" s="1645">
        <f t="shared" si="52"/>
        <v>0</v>
      </c>
      <c r="Z82" s="1645">
        <f t="shared" si="53"/>
        <v>0</v>
      </c>
      <c r="AA82" s="1645">
        <f t="shared" si="54"/>
        <v>0</v>
      </c>
      <c r="AB82" s="1645">
        <f t="shared" si="55"/>
        <v>0</v>
      </c>
      <c r="AC82" s="1617">
        <f t="shared" si="56"/>
        <v>-137.38951141935013</v>
      </c>
      <c r="AD82" s="1645">
        <f t="shared" si="57"/>
        <v>-90</v>
      </c>
      <c r="AE82" s="1645">
        <f t="shared" si="58"/>
        <v>-90</v>
      </c>
      <c r="AF82" s="1646">
        <f t="shared" si="59"/>
        <v>0</v>
      </c>
      <c r="AG82" s="1645">
        <v>-137.38951141934993</v>
      </c>
      <c r="AH82" s="1645">
        <v>-137.38951141934993</v>
      </c>
      <c r="AI82" s="1645"/>
      <c r="AJ82" s="525"/>
      <c r="AK82" s="525"/>
      <c r="AL82" s="525"/>
      <c r="AM82" s="525"/>
      <c r="AN82" s="525"/>
      <c r="AO82" s="525"/>
      <c r="AP82" s="525"/>
      <c r="AQ82" s="298"/>
      <c r="AU82" s="1624">
        <f t="shared" si="63"/>
        <v>-227.38951141935013</v>
      </c>
    </row>
    <row r="83" spans="1:47" s="1389" customFormat="1">
      <c r="A83" s="1642">
        <v>76</v>
      </c>
      <c r="B83" s="1606" t="s">
        <v>1054</v>
      </c>
      <c r="C83" s="1625">
        <v>25814</v>
      </c>
      <c r="D83" s="1636">
        <v>710</v>
      </c>
      <c r="E83" s="1626"/>
      <c r="F83" s="1626"/>
      <c r="G83" s="1626"/>
      <c r="H83" s="1626">
        <v>1268</v>
      </c>
      <c r="I83" s="1627">
        <f t="shared" si="60"/>
        <v>27082</v>
      </c>
      <c r="J83" s="1645">
        <f t="shared" ref="J83:J85" si="66">K83+L83</f>
        <v>5362</v>
      </c>
      <c r="K83" s="1645">
        <v>3844</v>
      </c>
      <c r="L83" s="1646">
        <v>1518</v>
      </c>
      <c r="M83" s="1612">
        <f t="shared" si="50"/>
        <v>25814</v>
      </c>
      <c r="N83" s="1634">
        <v>710</v>
      </c>
      <c r="O83" s="1626"/>
      <c r="P83" s="1645">
        <f t="shared" si="65"/>
        <v>0</v>
      </c>
      <c r="Q83" s="1645">
        <f t="shared" si="64"/>
        <v>0</v>
      </c>
      <c r="R83" s="1645">
        <f t="shared" si="45"/>
        <v>1268</v>
      </c>
      <c r="S83" s="1617">
        <f t="shared" si="61"/>
        <v>27082</v>
      </c>
      <c r="T83" s="1645">
        <f t="shared" ref="T83:T85" si="67">U83+V83</f>
        <v>5362</v>
      </c>
      <c r="U83" s="1645">
        <v>3844</v>
      </c>
      <c r="V83" s="1646">
        <v>1518</v>
      </c>
      <c r="W83" s="1612">
        <f t="shared" si="51"/>
        <v>0</v>
      </c>
      <c r="X83" s="1575">
        <f t="shared" si="62"/>
        <v>0</v>
      </c>
      <c r="Y83" s="1645">
        <f t="shared" si="52"/>
        <v>0</v>
      </c>
      <c r="Z83" s="1645">
        <f t="shared" si="53"/>
        <v>0</v>
      </c>
      <c r="AA83" s="1645">
        <f t="shared" si="54"/>
        <v>0</v>
      </c>
      <c r="AB83" s="1645">
        <f t="shared" si="55"/>
        <v>0</v>
      </c>
      <c r="AC83" s="1617">
        <f t="shared" si="56"/>
        <v>0</v>
      </c>
      <c r="AD83" s="1645">
        <f t="shared" si="57"/>
        <v>0</v>
      </c>
      <c r="AE83" s="1645">
        <f t="shared" si="58"/>
        <v>0</v>
      </c>
      <c r="AF83" s="1646">
        <f t="shared" si="59"/>
        <v>0</v>
      </c>
      <c r="AG83" s="1645">
        <v>0</v>
      </c>
      <c r="AH83" s="1645"/>
      <c r="AI83" s="1645"/>
      <c r="AJ83" s="525"/>
      <c r="AK83" s="525"/>
      <c r="AL83" s="525"/>
      <c r="AM83" s="525"/>
      <c r="AN83" s="525"/>
      <c r="AO83" s="525"/>
      <c r="AP83" s="525"/>
      <c r="AQ83" s="298"/>
      <c r="AU83" s="1624">
        <f t="shared" si="63"/>
        <v>0</v>
      </c>
    </row>
    <row r="84" spans="1:47" s="1389" customFormat="1">
      <c r="A84" s="1642">
        <v>77</v>
      </c>
      <c r="B84" s="1606" t="s">
        <v>1062</v>
      </c>
      <c r="C84" s="1625">
        <v>1853</v>
      </c>
      <c r="D84" s="1636"/>
      <c r="E84" s="1626"/>
      <c r="F84" s="1626">
        <v>559</v>
      </c>
      <c r="G84" s="1626"/>
      <c r="H84" s="1626"/>
      <c r="I84" s="1627">
        <f t="shared" si="60"/>
        <v>2412</v>
      </c>
      <c r="J84" s="1645">
        <f t="shared" si="66"/>
        <v>0</v>
      </c>
      <c r="K84" s="1645"/>
      <c r="L84" s="1646"/>
      <c r="M84" s="1612">
        <f t="shared" si="50"/>
        <v>1798.729532155179</v>
      </c>
      <c r="N84" s="1634"/>
      <c r="O84" s="1626"/>
      <c r="P84" s="1645">
        <f t="shared" si="65"/>
        <v>559</v>
      </c>
      <c r="Q84" s="1645">
        <f t="shared" si="64"/>
        <v>0</v>
      </c>
      <c r="R84" s="1645">
        <f t="shared" si="45"/>
        <v>0</v>
      </c>
      <c r="S84" s="1617">
        <f t="shared" si="61"/>
        <v>2357.7295321551792</v>
      </c>
      <c r="T84" s="1645">
        <f t="shared" si="67"/>
        <v>0</v>
      </c>
      <c r="U84" s="1645"/>
      <c r="V84" s="1646"/>
      <c r="W84" s="1612">
        <f t="shared" si="51"/>
        <v>-54.270467844821042</v>
      </c>
      <c r="X84" s="1575">
        <f t="shared" si="62"/>
        <v>0</v>
      </c>
      <c r="Y84" s="1645">
        <f t="shared" si="52"/>
        <v>0</v>
      </c>
      <c r="Z84" s="1645">
        <f t="shared" si="53"/>
        <v>0</v>
      </c>
      <c r="AA84" s="1645">
        <f t="shared" si="54"/>
        <v>0</v>
      </c>
      <c r="AB84" s="1645">
        <f t="shared" si="55"/>
        <v>0</v>
      </c>
      <c r="AC84" s="1617">
        <f t="shared" si="56"/>
        <v>-54.270467844820814</v>
      </c>
      <c r="AD84" s="1645">
        <f t="shared" si="57"/>
        <v>0</v>
      </c>
      <c r="AE84" s="1645">
        <f t="shared" si="58"/>
        <v>0</v>
      </c>
      <c r="AF84" s="1646">
        <f t="shared" si="59"/>
        <v>0</v>
      </c>
      <c r="AG84" s="1645">
        <v>-54.27046784482102</v>
      </c>
      <c r="AH84" s="1645">
        <v>-54.27046784482102</v>
      </c>
      <c r="AI84" s="1645"/>
      <c r="AJ84" s="525"/>
      <c r="AK84" s="525"/>
      <c r="AL84" s="525"/>
      <c r="AM84" s="525"/>
      <c r="AN84" s="525"/>
      <c r="AO84" s="525"/>
      <c r="AP84" s="525"/>
      <c r="AQ84" s="298"/>
      <c r="AU84" s="1624">
        <f t="shared" si="63"/>
        <v>-54.270467844820814</v>
      </c>
    </row>
    <row r="85" spans="1:47" s="1389" customFormat="1">
      <c r="A85" s="1642">
        <v>78</v>
      </c>
      <c r="B85" s="1606" t="s">
        <v>1565</v>
      </c>
      <c r="C85" s="1625">
        <v>9429</v>
      </c>
      <c r="D85" s="1636"/>
      <c r="E85" s="1626"/>
      <c r="F85" s="1626"/>
      <c r="G85" s="1626"/>
      <c r="H85" s="1626"/>
      <c r="I85" s="1627">
        <f t="shared" si="60"/>
        <v>9429</v>
      </c>
      <c r="J85" s="1645">
        <f t="shared" si="66"/>
        <v>1975</v>
      </c>
      <c r="K85" s="1645">
        <v>1975</v>
      </c>
      <c r="L85" s="1646"/>
      <c r="M85" s="1612">
        <f t="shared" si="50"/>
        <v>9152.8444461366344</v>
      </c>
      <c r="N85" s="1634"/>
      <c r="O85" s="1626"/>
      <c r="P85" s="1645">
        <f t="shared" si="65"/>
        <v>0</v>
      </c>
      <c r="Q85" s="1645">
        <f t="shared" si="64"/>
        <v>0</v>
      </c>
      <c r="R85" s="1645">
        <f t="shared" si="45"/>
        <v>0</v>
      </c>
      <c r="S85" s="1617">
        <f t="shared" si="61"/>
        <v>9152.8444461366344</v>
      </c>
      <c r="T85" s="1645">
        <f t="shared" si="67"/>
        <v>702</v>
      </c>
      <c r="U85" s="1645">
        <v>702</v>
      </c>
      <c r="V85" s="1646"/>
      <c r="W85" s="1612">
        <f t="shared" si="51"/>
        <v>-276.15555386336564</v>
      </c>
      <c r="X85" s="1575">
        <f t="shared" si="62"/>
        <v>0</v>
      </c>
      <c r="Y85" s="1645">
        <f t="shared" si="52"/>
        <v>0</v>
      </c>
      <c r="Z85" s="1645">
        <f t="shared" si="53"/>
        <v>0</v>
      </c>
      <c r="AA85" s="1645">
        <f t="shared" si="54"/>
        <v>0</v>
      </c>
      <c r="AB85" s="1645">
        <f t="shared" si="55"/>
        <v>0</v>
      </c>
      <c r="AC85" s="1617">
        <f t="shared" si="56"/>
        <v>-276.15555386336564</v>
      </c>
      <c r="AD85" s="1645">
        <f t="shared" si="57"/>
        <v>-1273</v>
      </c>
      <c r="AE85" s="1645">
        <f t="shared" si="58"/>
        <v>-1273</v>
      </c>
      <c r="AF85" s="1646">
        <f t="shared" si="59"/>
        <v>0</v>
      </c>
      <c r="AG85" s="1645">
        <v>-276.15555386336609</v>
      </c>
      <c r="AH85" s="1645">
        <v>-276.15555386336609</v>
      </c>
      <c r="AI85" s="1645"/>
      <c r="AJ85" s="525"/>
      <c r="AK85" s="525"/>
      <c r="AL85" s="525"/>
      <c r="AM85" s="525"/>
      <c r="AN85" s="525"/>
      <c r="AO85" s="525"/>
      <c r="AP85" s="525"/>
      <c r="AQ85" s="298"/>
      <c r="AU85" s="1624">
        <f t="shared" si="63"/>
        <v>-1549.1555538633656</v>
      </c>
    </row>
    <row r="86" spans="1:47" s="1389" customFormat="1">
      <c r="A86" s="1642">
        <v>79</v>
      </c>
      <c r="B86" s="1606" t="s">
        <v>1041</v>
      </c>
      <c r="C86" s="1625">
        <f>18871-E86</f>
        <v>16557</v>
      </c>
      <c r="D86" s="1636">
        <v>626</v>
      </c>
      <c r="E86" s="1626">
        <v>2314</v>
      </c>
      <c r="F86" s="1626"/>
      <c r="G86" s="1626"/>
      <c r="H86" s="1626">
        <v>1200</v>
      </c>
      <c r="I86" s="1627">
        <f t="shared" si="60"/>
        <v>20071</v>
      </c>
      <c r="J86" s="1645"/>
      <c r="K86" s="1645"/>
      <c r="L86" s="1646"/>
      <c r="M86" s="1612">
        <f t="shared" si="50"/>
        <v>16457</v>
      </c>
      <c r="N86" s="1634">
        <v>626</v>
      </c>
      <c r="O86" s="1626">
        <f>2314+100</f>
        <v>2414</v>
      </c>
      <c r="P86" s="1645">
        <f t="shared" si="65"/>
        <v>0</v>
      </c>
      <c r="Q86" s="1645">
        <f t="shared" si="64"/>
        <v>0</v>
      </c>
      <c r="R86" s="1645">
        <f t="shared" si="45"/>
        <v>1200</v>
      </c>
      <c r="S86" s="1617">
        <f t="shared" si="61"/>
        <v>20071</v>
      </c>
      <c r="T86" s="1645"/>
      <c r="U86" s="1645"/>
      <c r="V86" s="1646"/>
      <c r="W86" s="1612">
        <f t="shared" si="51"/>
        <v>-100</v>
      </c>
      <c r="X86" s="1575">
        <f t="shared" si="62"/>
        <v>0</v>
      </c>
      <c r="Y86" s="1645">
        <f t="shared" si="52"/>
        <v>100</v>
      </c>
      <c r="Z86" s="1645">
        <f t="shared" si="53"/>
        <v>0</v>
      </c>
      <c r="AA86" s="1645">
        <f t="shared" si="54"/>
        <v>0</v>
      </c>
      <c r="AB86" s="1645">
        <f t="shared" si="55"/>
        <v>0</v>
      </c>
      <c r="AC86" s="1617">
        <f t="shared" si="56"/>
        <v>0</v>
      </c>
      <c r="AD86" s="1645">
        <f t="shared" si="57"/>
        <v>0</v>
      </c>
      <c r="AE86" s="1645">
        <f t="shared" si="58"/>
        <v>0</v>
      </c>
      <c r="AF86" s="1646">
        <f t="shared" si="59"/>
        <v>0</v>
      </c>
      <c r="AG86" s="1645">
        <v>0</v>
      </c>
      <c r="AH86" s="1645">
        <v>-100</v>
      </c>
      <c r="AI86" s="1645">
        <v>100</v>
      </c>
      <c r="AJ86" s="525"/>
      <c r="AK86" s="525"/>
      <c r="AL86" s="525"/>
      <c r="AM86" s="525"/>
      <c r="AN86" s="525"/>
      <c r="AO86" s="525"/>
      <c r="AP86" s="525"/>
      <c r="AQ86" s="298"/>
      <c r="AU86" s="1624">
        <f t="shared" si="63"/>
        <v>0</v>
      </c>
    </row>
    <row r="87" spans="1:47" s="1389" customFormat="1">
      <c r="A87" s="1642">
        <v>80</v>
      </c>
      <c r="B87" s="1606" t="s">
        <v>1043</v>
      </c>
      <c r="C87" s="1625">
        <f>25214-E87</f>
        <v>23906</v>
      </c>
      <c r="D87" s="1636"/>
      <c r="E87" s="1626">
        <v>1308</v>
      </c>
      <c r="F87" s="1626"/>
      <c r="G87" s="1626"/>
      <c r="H87" s="1626">
        <v>1705</v>
      </c>
      <c r="I87" s="1627">
        <f t="shared" si="60"/>
        <v>26919</v>
      </c>
      <c r="J87" s="1645">
        <f t="shared" ref="J87:J89" si="68">K87+L87</f>
        <v>5142</v>
      </c>
      <c r="K87" s="1645">
        <v>5142</v>
      </c>
      <c r="L87" s="1646"/>
      <c r="M87" s="1612">
        <f t="shared" si="50"/>
        <v>23205.843602645284</v>
      </c>
      <c r="N87" s="1634"/>
      <c r="O87" s="1626">
        <f>1308-110</f>
        <v>1198</v>
      </c>
      <c r="P87" s="1645">
        <f t="shared" si="65"/>
        <v>0</v>
      </c>
      <c r="Q87" s="1645">
        <f t="shared" si="64"/>
        <v>0</v>
      </c>
      <c r="R87" s="1645">
        <f t="shared" si="45"/>
        <v>1705</v>
      </c>
      <c r="S87" s="1617">
        <f t="shared" si="61"/>
        <v>26108.843602645284</v>
      </c>
      <c r="T87" s="1645">
        <f t="shared" ref="T87:T89" si="69">U87+V87</f>
        <v>5142</v>
      </c>
      <c r="U87" s="1645">
        <v>5142</v>
      </c>
      <c r="V87" s="1646"/>
      <c r="W87" s="1612">
        <f t="shared" si="51"/>
        <v>-700.15639735471632</v>
      </c>
      <c r="X87" s="1575">
        <f t="shared" si="62"/>
        <v>0</v>
      </c>
      <c r="Y87" s="1645">
        <f t="shared" si="52"/>
        <v>-110</v>
      </c>
      <c r="Z87" s="1645">
        <f t="shared" si="53"/>
        <v>0</v>
      </c>
      <c r="AA87" s="1645">
        <f t="shared" si="54"/>
        <v>0</v>
      </c>
      <c r="AB87" s="1645">
        <f t="shared" si="55"/>
        <v>0</v>
      </c>
      <c r="AC87" s="1617">
        <f t="shared" si="56"/>
        <v>-810.15639735471632</v>
      </c>
      <c r="AD87" s="1645">
        <f t="shared" si="57"/>
        <v>0</v>
      </c>
      <c r="AE87" s="1645">
        <f t="shared" si="58"/>
        <v>0</v>
      </c>
      <c r="AF87" s="1646">
        <f t="shared" si="59"/>
        <v>0</v>
      </c>
      <c r="AG87" s="1645">
        <v>-810.15639735471734</v>
      </c>
      <c r="AH87" s="1645">
        <v>-700.15639735471734</v>
      </c>
      <c r="AI87" s="1645">
        <v>-110</v>
      </c>
      <c r="AJ87" s="525"/>
      <c r="AK87" s="525"/>
      <c r="AL87" s="525"/>
      <c r="AM87" s="525"/>
      <c r="AN87" s="525"/>
      <c r="AO87" s="525"/>
      <c r="AP87" s="525"/>
      <c r="AQ87" s="298"/>
      <c r="AU87" s="1624">
        <f t="shared" si="63"/>
        <v>-810.15639735471632</v>
      </c>
    </row>
    <row r="88" spans="1:47" s="1389" customFormat="1">
      <c r="A88" s="1642">
        <v>81</v>
      </c>
      <c r="B88" s="1606" t="s">
        <v>1042</v>
      </c>
      <c r="C88" s="1625">
        <f>16627-E88</f>
        <v>15541</v>
      </c>
      <c r="D88" s="1636"/>
      <c r="E88" s="1626">
        <v>1086</v>
      </c>
      <c r="F88" s="1626"/>
      <c r="G88" s="1626"/>
      <c r="H88" s="1626"/>
      <c r="I88" s="1627">
        <f t="shared" si="60"/>
        <v>16627</v>
      </c>
      <c r="J88" s="1645">
        <f t="shared" si="68"/>
        <v>4353</v>
      </c>
      <c r="K88" s="1645">
        <v>4353</v>
      </c>
      <c r="L88" s="1646"/>
      <c r="M88" s="1612">
        <f t="shared" si="50"/>
        <v>15085.836837141736</v>
      </c>
      <c r="N88" s="1634"/>
      <c r="O88" s="1626">
        <f>1086-270</f>
        <v>816</v>
      </c>
      <c r="P88" s="1645">
        <f t="shared" si="65"/>
        <v>0</v>
      </c>
      <c r="Q88" s="1645">
        <f t="shared" si="64"/>
        <v>0</v>
      </c>
      <c r="R88" s="1645">
        <f t="shared" si="45"/>
        <v>0</v>
      </c>
      <c r="S88" s="1617">
        <f t="shared" si="61"/>
        <v>15901.836837141736</v>
      </c>
      <c r="T88" s="1645">
        <f t="shared" si="69"/>
        <v>4353</v>
      </c>
      <c r="U88" s="1645">
        <v>4353</v>
      </c>
      <c r="V88" s="1646"/>
      <c r="W88" s="1612">
        <f t="shared" si="51"/>
        <v>-455.1631628582636</v>
      </c>
      <c r="X88" s="1575">
        <f t="shared" si="62"/>
        <v>0</v>
      </c>
      <c r="Y88" s="1645">
        <f t="shared" si="52"/>
        <v>-270</v>
      </c>
      <c r="Z88" s="1645">
        <f t="shared" si="53"/>
        <v>0</v>
      </c>
      <c r="AA88" s="1645">
        <f t="shared" si="54"/>
        <v>0</v>
      </c>
      <c r="AB88" s="1645">
        <f t="shared" si="55"/>
        <v>0</v>
      </c>
      <c r="AC88" s="1617">
        <f t="shared" si="56"/>
        <v>-725.1631628582636</v>
      </c>
      <c r="AD88" s="1645">
        <f t="shared" si="57"/>
        <v>0</v>
      </c>
      <c r="AE88" s="1645">
        <f t="shared" si="58"/>
        <v>0</v>
      </c>
      <c r="AF88" s="1646">
        <f t="shared" si="59"/>
        <v>0</v>
      </c>
      <c r="AG88" s="1645">
        <v>-725.16316285826417</v>
      </c>
      <c r="AH88" s="1645">
        <v>-455.16316285826417</v>
      </c>
      <c r="AI88" s="1645">
        <v>-270</v>
      </c>
      <c r="AJ88" s="525"/>
      <c r="AK88" s="525"/>
      <c r="AL88" s="525"/>
      <c r="AM88" s="525"/>
      <c r="AN88" s="525"/>
      <c r="AO88" s="525"/>
      <c r="AP88" s="525"/>
      <c r="AQ88" s="298"/>
      <c r="AU88" s="1624">
        <f t="shared" si="63"/>
        <v>-725.1631628582636</v>
      </c>
    </row>
    <row r="89" spans="1:47" s="1389" customFormat="1">
      <c r="A89" s="1642">
        <v>82</v>
      </c>
      <c r="B89" s="1606" t="s">
        <v>1566</v>
      </c>
      <c r="C89" s="1625">
        <v>8288</v>
      </c>
      <c r="D89" s="1636">
        <v>746</v>
      </c>
      <c r="E89" s="1626"/>
      <c r="F89" s="1626"/>
      <c r="G89" s="1626"/>
      <c r="H89" s="1626"/>
      <c r="I89" s="1627">
        <f t="shared" si="60"/>
        <v>8288</v>
      </c>
      <c r="J89" s="1645">
        <f t="shared" si="68"/>
        <v>1657</v>
      </c>
      <c r="K89" s="1645">
        <v>1657</v>
      </c>
      <c r="L89" s="1646"/>
      <c r="M89" s="1612">
        <f t="shared" si="50"/>
        <v>8045.2619333524681</v>
      </c>
      <c r="N89" s="1634">
        <v>800</v>
      </c>
      <c r="O89" s="1626"/>
      <c r="P89" s="1645">
        <f t="shared" si="65"/>
        <v>0</v>
      </c>
      <c r="Q89" s="1645">
        <f t="shared" si="64"/>
        <v>0</v>
      </c>
      <c r="R89" s="1645">
        <f t="shared" si="45"/>
        <v>0</v>
      </c>
      <c r="S89" s="1617">
        <f t="shared" si="61"/>
        <v>8045.2619333524681</v>
      </c>
      <c r="T89" s="1645">
        <f t="shared" si="69"/>
        <v>504</v>
      </c>
      <c r="U89" s="1645">
        <v>504</v>
      </c>
      <c r="V89" s="1646"/>
      <c r="W89" s="1612">
        <f t="shared" si="51"/>
        <v>-242.73806664753192</v>
      </c>
      <c r="X89" s="1575">
        <f t="shared" si="62"/>
        <v>54</v>
      </c>
      <c r="Y89" s="1645">
        <f t="shared" si="52"/>
        <v>0</v>
      </c>
      <c r="Z89" s="1645">
        <f t="shared" si="53"/>
        <v>0</v>
      </c>
      <c r="AA89" s="1645">
        <f t="shared" si="54"/>
        <v>0</v>
      </c>
      <c r="AB89" s="1645">
        <f t="shared" si="55"/>
        <v>0</v>
      </c>
      <c r="AC89" s="1617">
        <f t="shared" si="56"/>
        <v>-242.73806664753192</v>
      </c>
      <c r="AD89" s="1645">
        <f t="shared" si="57"/>
        <v>-1153</v>
      </c>
      <c r="AE89" s="1645">
        <f t="shared" si="58"/>
        <v>-1153</v>
      </c>
      <c r="AF89" s="1646">
        <f t="shared" si="59"/>
        <v>0</v>
      </c>
      <c r="AG89" s="1645">
        <v>-242.73806664753189</v>
      </c>
      <c r="AH89" s="1645">
        <v>-242.73806664753189</v>
      </c>
      <c r="AI89" s="1645"/>
      <c r="AJ89" s="525"/>
      <c r="AK89" s="525"/>
      <c r="AL89" s="525"/>
      <c r="AM89" s="525"/>
      <c r="AN89" s="525"/>
      <c r="AO89" s="525"/>
      <c r="AP89" s="525"/>
      <c r="AQ89" s="298"/>
      <c r="AU89" s="1624">
        <f t="shared" si="63"/>
        <v>-1395.7380666475319</v>
      </c>
    </row>
    <row r="90" spans="1:47" s="1389" customFormat="1" ht="45">
      <c r="A90" s="1642">
        <v>83</v>
      </c>
      <c r="B90" s="1606" t="s">
        <v>1056</v>
      </c>
      <c r="C90" s="1625">
        <v>13257</v>
      </c>
      <c r="D90" s="1636"/>
      <c r="E90" s="1626"/>
      <c r="F90" s="1626">
        <v>248</v>
      </c>
      <c r="G90" s="1626"/>
      <c r="H90" s="1626">
        <v>4248</v>
      </c>
      <c r="I90" s="1627">
        <f t="shared" si="60"/>
        <v>17753</v>
      </c>
      <c r="J90" s="1645"/>
      <c r="K90" s="1645"/>
      <c r="L90" s="1646"/>
      <c r="M90" s="1612">
        <f t="shared" si="50"/>
        <v>12868.730387361687</v>
      </c>
      <c r="N90" s="1634"/>
      <c r="O90" s="1626"/>
      <c r="P90" s="1645">
        <f t="shared" si="65"/>
        <v>248</v>
      </c>
      <c r="Q90" s="1645">
        <f t="shared" si="64"/>
        <v>0</v>
      </c>
      <c r="R90" s="1645">
        <f t="shared" si="45"/>
        <v>4248</v>
      </c>
      <c r="S90" s="1617">
        <f t="shared" si="61"/>
        <v>17364.730387361687</v>
      </c>
      <c r="T90" s="1645"/>
      <c r="U90" s="1645"/>
      <c r="V90" s="1646"/>
      <c r="W90" s="1612">
        <f t="shared" si="51"/>
        <v>-388.26961263831254</v>
      </c>
      <c r="X90" s="1575">
        <f t="shared" si="62"/>
        <v>0</v>
      </c>
      <c r="Y90" s="1645">
        <f t="shared" si="52"/>
        <v>0</v>
      </c>
      <c r="Z90" s="1645">
        <f t="shared" si="53"/>
        <v>0</v>
      </c>
      <c r="AA90" s="1645">
        <f t="shared" si="54"/>
        <v>0</v>
      </c>
      <c r="AB90" s="1645">
        <f t="shared" si="55"/>
        <v>0</v>
      </c>
      <c r="AC90" s="1617">
        <f t="shared" si="56"/>
        <v>-388.26961263831254</v>
      </c>
      <c r="AD90" s="1645">
        <f t="shared" si="57"/>
        <v>0</v>
      </c>
      <c r="AE90" s="1645">
        <f t="shared" si="58"/>
        <v>0</v>
      </c>
      <c r="AF90" s="1646">
        <f t="shared" si="59"/>
        <v>0</v>
      </c>
      <c r="AG90" s="1645">
        <v>-388.26961263831208</v>
      </c>
      <c r="AH90" s="1645">
        <v>-388.26961263831208</v>
      </c>
      <c r="AI90" s="1645"/>
      <c r="AJ90" s="525"/>
      <c r="AK90" s="525"/>
      <c r="AL90" s="525"/>
      <c r="AM90" s="525">
        <f>C90*AM104</f>
        <v>366.34095657075903</v>
      </c>
      <c r="AN90" s="525"/>
      <c r="AO90" s="525"/>
      <c r="AP90" s="525"/>
      <c r="AQ90" s="298"/>
      <c r="AU90" s="1624">
        <f t="shared" si="63"/>
        <v>-388.26961263831254</v>
      </c>
    </row>
    <row r="91" spans="1:47" s="1389" customFormat="1" ht="30">
      <c r="A91" s="1642">
        <v>84</v>
      </c>
      <c r="B91" s="1606" t="s">
        <v>1069</v>
      </c>
      <c r="C91" s="1628"/>
      <c r="D91" s="1637"/>
      <c r="E91" s="1629"/>
      <c r="F91" s="1629"/>
      <c r="G91" s="1629"/>
      <c r="H91" s="1629"/>
      <c r="I91" s="1627">
        <f t="shared" si="60"/>
        <v>0</v>
      </c>
      <c r="J91" s="1645"/>
      <c r="K91" s="1645"/>
      <c r="L91" s="1646"/>
      <c r="M91" s="1612">
        <f t="shared" si="50"/>
        <v>0</v>
      </c>
      <c r="N91" s="1634"/>
      <c r="O91" s="1629"/>
      <c r="P91" s="1645">
        <f t="shared" si="65"/>
        <v>0</v>
      </c>
      <c r="Q91" s="1645">
        <f t="shared" si="64"/>
        <v>0</v>
      </c>
      <c r="R91" s="1645">
        <f t="shared" si="45"/>
        <v>0</v>
      </c>
      <c r="S91" s="1617">
        <f t="shared" si="61"/>
        <v>0</v>
      </c>
      <c r="T91" s="1645"/>
      <c r="U91" s="1645"/>
      <c r="V91" s="1646"/>
      <c r="W91" s="1612">
        <f t="shared" si="51"/>
        <v>0</v>
      </c>
      <c r="X91" s="1575">
        <f t="shared" si="62"/>
        <v>0</v>
      </c>
      <c r="Y91" s="1645">
        <f t="shared" si="52"/>
        <v>0</v>
      </c>
      <c r="Z91" s="1645">
        <f t="shared" si="53"/>
        <v>0</v>
      </c>
      <c r="AA91" s="1645">
        <f t="shared" si="54"/>
        <v>0</v>
      </c>
      <c r="AB91" s="1645">
        <f t="shared" si="55"/>
        <v>0</v>
      </c>
      <c r="AC91" s="1617">
        <f t="shared" si="56"/>
        <v>0</v>
      </c>
      <c r="AD91" s="1645">
        <f t="shared" si="57"/>
        <v>0</v>
      </c>
      <c r="AE91" s="1645">
        <f t="shared" si="58"/>
        <v>0</v>
      </c>
      <c r="AF91" s="1646">
        <f t="shared" si="59"/>
        <v>0</v>
      </c>
      <c r="AG91" s="1645">
        <v>0</v>
      </c>
      <c r="AH91" s="1645"/>
      <c r="AI91" s="1645"/>
      <c r="AJ91" s="525"/>
      <c r="AK91" s="525"/>
      <c r="AL91" s="525"/>
      <c r="AM91" s="525"/>
      <c r="AN91" s="1630"/>
      <c r="AO91" s="525"/>
      <c r="AP91" s="1630"/>
      <c r="AQ91" s="298"/>
      <c r="AU91" s="1624">
        <f t="shared" si="63"/>
        <v>0</v>
      </c>
    </row>
    <row r="92" spans="1:47" s="1389" customFormat="1">
      <c r="A92" s="1642">
        <v>85</v>
      </c>
      <c r="B92" s="1606" t="s">
        <v>1058</v>
      </c>
      <c r="C92" s="1625">
        <v>4795</v>
      </c>
      <c r="D92" s="1636"/>
      <c r="E92" s="1626"/>
      <c r="F92" s="1626"/>
      <c r="G92" s="1626"/>
      <c r="H92" s="1626"/>
      <c r="I92" s="1627">
        <f t="shared" si="60"/>
        <v>4795</v>
      </c>
      <c r="J92" s="1645"/>
      <c r="K92" s="1645"/>
      <c r="L92" s="1646"/>
      <c r="M92" s="1612">
        <f t="shared" si="50"/>
        <v>4795</v>
      </c>
      <c r="N92" s="1634"/>
      <c r="O92" s="1626"/>
      <c r="P92" s="1645">
        <f t="shared" si="65"/>
        <v>0</v>
      </c>
      <c r="Q92" s="1645">
        <f t="shared" si="64"/>
        <v>0</v>
      </c>
      <c r="R92" s="1645">
        <f t="shared" si="45"/>
        <v>0</v>
      </c>
      <c r="S92" s="1617">
        <f t="shared" si="61"/>
        <v>4795</v>
      </c>
      <c r="T92" s="1645"/>
      <c r="U92" s="1645"/>
      <c r="V92" s="1646"/>
      <c r="W92" s="1612">
        <f t="shared" si="51"/>
        <v>0</v>
      </c>
      <c r="X92" s="1575">
        <f t="shared" si="62"/>
        <v>0</v>
      </c>
      <c r="Y92" s="1645">
        <f t="shared" si="52"/>
        <v>0</v>
      </c>
      <c r="Z92" s="1645">
        <f t="shared" si="53"/>
        <v>0</v>
      </c>
      <c r="AA92" s="1645">
        <f t="shared" si="54"/>
        <v>0</v>
      </c>
      <c r="AB92" s="1645">
        <f t="shared" si="55"/>
        <v>0</v>
      </c>
      <c r="AC92" s="1617">
        <f t="shared" si="56"/>
        <v>0</v>
      </c>
      <c r="AD92" s="1645">
        <f t="shared" si="57"/>
        <v>0</v>
      </c>
      <c r="AE92" s="1645">
        <f t="shared" si="58"/>
        <v>0</v>
      </c>
      <c r="AF92" s="1646">
        <f t="shared" si="59"/>
        <v>0</v>
      </c>
      <c r="AG92" s="1645">
        <v>0</v>
      </c>
      <c r="AH92" s="1645"/>
      <c r="AI92" s="1645"/>
      <c r="AJ92" s="525"/>
      <c r="AK92" s="525"/>
      <c r="AL92" s="525"/>
      <c r="AM92" s="525"/>
      <c r="AN92" s="525"/>
      <c r="AO92" s="525"/>
      <c r="AP92" s="525"/>
      <c r="AQ92" s="298"/>
      <c r="AU92" s="1624">
        <f t="shared" si="63"/>
        <v>0</v>
      </c>
    </row>
    <row r="93" spans="1:47" s="1389" customFormat="1" ht="30">
      <c r="A93" s="1642">
        <v>86</v>
      </c>
      <c r="B93" s="1606" t="s">
        <v>1567</v>
      </c>
      <c r="C93" s="1625">
        <v>2569</v>
      </c>
      <c r="D93" s="1636"/>
      <c r="E93" s="1626"/>
      <c r="F93" s="1626"/>
      <c r="G93" s="1626"/>
      <c r="H93" s="1626"/>
      <c r="I93" s="1627">
        <f t="shared" si="60"/>
        <v>2569</v>
      </c>
      <c r="J93" s="1645">
        <f>K93+L93</f>
        <v>982</v>
      </c>
      <c r="K93" s="1645"/>
      <c r="L93" s="1646">
        <v>982</v>
      </c>
      <c r="M93" s="1612">
        <f t="shared" si="50"/>
        <v>2493.7593999496248</v>
      </c>
      <c r="N93" s="1634"/>
      <c r="O93" s="1626"/>
      <c r="P93" s="1645">
        <f t="shared" si="65"/>
        <v>0</v>
      </c>
      <c r="Q93" s="1645">
        <f t="shared" si="64"/>
        <v>0</v>
      </c>
      <c r="R93" s="1645">
        <f t="shared" si="45"/>
        <v>0</v>
      </c>
      <c r="S93" s="1617">
        <f t="shared" si="61"/>
        <v>2493.7593999496248</v>
      </c>
      <c r="T93" s="1645">
        <f>U93+V93</f>
        <v>95</v>
      </c>
      <c r="U93" s="1645"/>
      <c r="V93" s="1646">
        <v>95</v>
      </c>
      <c r="W93" s="1612">
        <f t="shared" si="51"/>
        <v>-75.240600050375178</v>
      </c>
      <c r="X93" s="1575">
        <f t="shared" si="62"/>
        <v>0</v>
      </c>
      <c r="Y93" s="1645">
        <f t="shared" si="52"/>
        <v>0</v>
      </c>
      <c r="Z93" s="1645">
        <f t="shared" si="53"/>
        <v>0</v>
      </c>
      <c r="AA93" s="1645">
        <f t="shared" si="54"/>
        <v>0</v>
      </c>
      <c r="AB93" s="1645">
        <f t="shared" si="55"/>
        <v>0</v>
      </c>
      <c r="AC93" s="1617">
        <f t="shared" si="56"/>
        <v>-75.240600050375178</v>
      </c>
      <c r="AD93" s="1645">
        <f t="shared" si="57"/>
        <v>-887</v>
      </c>
      <c r="AE93" s="1645">
        <f t="shared" si="58"/>
        <v>0</v>
      </c>
      <c r="AF93" s="1646">
        <f t="shared" si="59"/>
        <v>-887</v>
      </c>
      <c r="AG93" s="1645">
        <v>-75.240600050375178</v>
      </c>
      <c r="AH93" s="1645">
        <v>-75.240600050375178</v>
      </c>
      <c r="AI93" s="1645"/>
      <c r="AJ93" s="525"/>
      <c r="AK93" s="525"/>
      <c r="AL93" s="525"/>
      <c r="AM93" s="525">
        <f>C93*AM104</f>
        <v>70.991168245476345</v>
      </c>
      <c r="AN93" s="525"/>
      <c r="AO93" s="525"/>
      <c r="AP93" s="525"/>
      <c r="AQ93" s="298"/>
      <c r="AU93" s="1624">
        <f t="shared" si="63"/>
        <v>-962.24060005037518</v>
      </c>
    </row>
    <row r="94" spans="1:47" s="1389" customFormat="1">
      <c r="A94" s="1642">
        <v>87</v>
      </c>
      <c r="B94" s="1606" t="s">
        <v>1063</v>
      </c>
      <c r="C94" s="1625">
        <v>8619</v>
      </c>
      <c r="D94" s="1636"/>
      <c r="E94" s="1626"/>
      <c r="F94" s="1626"/>
      <c r="G94" s="1626"/>
      <c r="H94" s="1626"/>
      <c r="I94" s="1627">
        <f t="shared" si="60"/>
        <v>8619</v>
      </c>
      <c r="J94" s="1645"/>
      <c r="K94" s="1645"/>
      <c r="L94" s="1646"/>
      <c r="M94" s="1612">
        <f t="shared" si="50"/>
        <v>8619</v>
      </c>
      <c r="N94" s="1634"/>
      <c r="O94" s="1626"/>
      <c r="P94" s="1645">
        <f t="shared" si="65"/>
        <v>0</v>
      </c>
      <c r="Q94" s="1645">
        <f t="shared" si="64"/>
        <v>0</v>
      </c>
      <c r="R94" s="1645">
        <f t="shared" si="45"/>
        <v>0</v>
      </c>
      <c r="S94" s="1617">
        <f t="shared" si="61"/>
        <v>8619</v>
      </c>
      <c r="T94" s="1645"/>
      <c r="U94" s="1645"/>
      <c r="V94" s="1646"/>
      <c r="W94" s="1612">
        <f t="shared" si="51"/>
        <v>0</v>
      </c>
      <c r="X94" s="1575">
        <f t="shared" si="62"/>
        <v>0</v>
      </c>
      <c r="Y94" s="1645">
        <f t="shared" si="52"/>
        <v>0</v>
      </c>
      <c r="Z94" s="1645">
        <f t="shared" si="53"/>
        <v>0</v>
      </c>
      <c r="AA94" s="1645">
        <f t="shared" si="54"/>
        <v>0</v>
      </c>
      <c r="AB94" s="1645">
        <f t="shared" si="55"/>
        <v>0</v>
      </c>
      <c r="AC94" s="1617">
        <f t="shared" si="56"/>
        <v>0</v>
      </c>
      <c r="AD94" s="1645">
        <f t="shared" si="57"/>
        <v>0</v>
      </c>
      <c r="AE94" s="1645">
        <f t="shared" si="58"/>
        <v>0</v>
      </c>
      <c r="AF94" s="1646">
        <f t="shared" si="59"/>
        <v>0</v>
      </c>
      <c r="AG94" s="1645">
        <v>0</v>
      </c>
      <c r="AH94" s="1645"/>
      <c r="AI94" s="1645"/>
      <c r="AJ94" s="525"/>
      <c r="AK94" s="525"/>
      <c r="AL94" s="525"/>
      <c r="AM94" s="525"/>
      <c r="AN94" s="525"/>
      <c r="AO94" s="525"/>
      <c r="AP94" s="525"/>
      <c r="AQ94" s="298"/>
      <c r="AU94" s="1624">
        <f t="shared" si="63"/>
        <v>0</v>
      </c>
    </row>
    <row r="95" spans="1:47" s="1389" customFormat="1">
      <c r="A95" s="1642">
        <v>88</v>
      </c>
      <c r="B95" s="1606" t="s">
        <v>563</v>
      </c>
      <c r="C95" s="1625">
        <v>480</v>
      </c>
      <c r="D95" s="1636"/>
      <c r="E95" s="1626"/>
      <c r="F95" s="1626"/>
      <c r="G95" s="1626"/>
      <c r="H95" s="1626"/>
      <c r="I95" s="1627">
        <f t="shared" si="60"/>
        <v>480</v>
      </c>
      <c r="J95" s="1645"/>
      <c r="K95" s="1645"/>
      <c r="L95" s="1646"/>
      <c r="M95" s="1612">
        <f t="shared" si="50"/>
        <v>480</v>
      </c>
      <c r="N95" s="1634"/>
      <c r="O95" s="1626"/>
      <c r="P95" s="1645">
        <f t="shared" si="65"/>
        <v>0</v>
      </c>
      <c r="Q95" s="1645">
        <f t="shared" si="64"/>
        <v>0</v>
      </c>
      <c r="R95" s="1645">
        <f t="shared" si="45"/>
        <v>0</v>
      </c>
      <c r="S95" s="1617">
        <f t="shared" si="61"/>
        <v>480</v>
      </c>
      <c r="T95" s="1645"/>
      <c r="U95" s="1645"/>
      <c r="V95" s="1646"/>
      <c r="W95" s="1612">
        <f t="shared" si="51"/>
        <v>0</v>
      </c>
      <c r="X95" s="1575">
        <f t="shared" si="62"/>
        <v>0</v>
      </c>
      <c r="Y95" s="1645">
        <f t="shared" si="52"/>
        <v>0</v>
      </c>
      <c r="Z95" s="1645">
        <f t="shared" si="53"/>
        <v>0</v>
      </c>
      <c r="AA95" s="1645">
        <f t="shared" si="54"/>
        <v>0</v>
      </c>
      <c r="AB95" s="1645">
        <f t="shared" si="55"/>
        <v>0</v>
      </c>
      <c r="AC95" s="1617">
        <f t="shared" si="56"/>
        <v>0</v>
      </c>
      <c r="AD95" s="1645">
        <f t="shared" si="57"/>
        <v>0</v>
      </c>
      <c r="AE95" s="1645">
        <f t="shared" si="58"/>
        <v>0</v>
      </c>
      <c r="AF95" s="1646">
        <f t="shared" si="59"/>
        <v>0</v>
      </c>
      <c r="AG95" s="1645">
        <v>0</v>
      </c>
      <c r="AH95" s="1645"/>
      <c r="AI95" s="1645"/>
      <c r="AJ95" s="525"/>
      <c r="AK95" s="525"/>
      <c r="AL95" s="525"/>
      <c r="AM95" s="525"/>
      <c r="AN95" s="525"/>
      <c r="AO95" s="525"/>
      <c r="AP95" s="525"/>
      <c r="AQ95" s="298"/>
      <c r="AU95" s="1624">
        <f t="shared" si="63"/>
        <v>0</v>
      </c>
    </row>
    <row r="96" spans="1:47" s="1389" customFormat="1">
      <c r="A96" s="1642">
        <v>89</v>
      </c>
      <c r="B96" s="1606" t="s">
        <v>561</v>
      </c>
      <c r="C96" s="1625">
        <v>350</v>
      </c>
      <c r="D96" s="1636"/>
      <c r="E96" s="1626"/>
      <c r="F96" s="1626"/>
      <c r="G96" s="1626"/>
      <c r="H96" s="1626"/>
      <c r="I96" s="1627">
        <f t="shared" si="60"/>
        <v>350</v>
      </c>
      <c r="J96" s="1645"/>
      <c r="K96" s="1645"/>
      <c r="L96" s="1646"/>
      <c r="M96" s="1612">
        <f t="shared" si="50"/>
        <v>350</v>
      </c>
      <c r="N96" s="1634"/>
      <c r="O96" s="1626"/>
      <c r="P96" s="1645">
        <f t="shared" si="65"/>
        <v>0</v>
      </c>
      <c r="Q96" s="1645">
        <f t="shared" si="64"/>
        <v>0</v>
      </c>
      <c r="R96" s="1645">
        <f t="shared" si="45"/>
        <v>0</v>
      </c>
      <c r="S96" s="1617">
        <f t="shared" si="61"/>
        <v>350</v>
      </c>
      <c r="T96" s="1645"/>
      <c r="U96" s="1645"/>
      <c r="V96" s="1646"/>
      <c r="W96" s="1612">
        <f t="shared" si="51"/>
        <v>0</v>
      </c>
      <c r="X96" s="1575">
        <f t="shared" si="62"/>
        <v>0</v>
      </c>
      <c r="Y96" s="1645">
        <f t="shared" si="52"/>
        <v>0</v>
      </c>
      <c r="Z96" s="1645">
        <f t="shared" si="53"/>
        <v>0</v>
      </c>
      <c r="AA96" s="1645">
        <f t="shared" si="54"/>
        <v>0</v>
      </c>
      <c r="AB96" s="1645">
        <f t="shared" si="55"/>
        <v>0</v>
      </c>
      <c r="AC96" s="1617">
        <f t="shared" si="56"/>
        <v>0</v>
      </c>
      <c r="AD96" s="1645">
        <f t="shared" si="57"/>
        <v>0</v>
      </c>
      <c r="AE96" s="1645">
        <f t="shared" si="58"/>
        <v>0</v>
      </c>
      <c r="AF96" s="1646">
        <f t="shared" si="59"/>
        <v>0</v>
      </c>
      <c r="AG96" s="1645">
        <v>0</v>
      </c>
      <c r="AH96" s="1645"/>
      <c r="AI96" s="1645"/>
      <c r="AJ96" s="525"/>
      <c r="AK96" s="525"/>
      <c r="AL96" s="525"/>
      <c r="AM96" s="525"/>
      <c r="AN96" s="525"/>
      <c r="AO96" s="525"/>
      <c r="AP96" s="525"/>
      <c r="AQ96" s="298"/>
      <c r="AU96" s="1624">
        <f t="shared" si="63"/>
        <v>0</v>
      </c>
    </row>
    <row r="97" spans="1:48" s="1389" customFormat="1">
      <c r="A97" s="1642">
        <v>90</v>
      </c>
      <c r="B97" s="1606" t="s">
        <v>15</v>
      </c>
      <c r="C97" s="1625">
        <v>580</v>
      </c>
      <c r="D97" s="1636"/>
      <c r="E97" s="1626"/>
      <c r="F97" s="1626"/>
      <c r="G97" s="1626"/>
      <c r="H97" s="1626"/>
      <c r="I97" s="1627">
        <f t="shared" si="60"/>
        <v>580</v>
      </c>
      <c r="J97" s="1645"/>
      <c r="K97" s="1645"/>
      <c r="L97" s="1646"/>
      <c r="M97" s="1612">
        <f t="shared" si="50"/>
        <v>580</v>
      </c>
      <c r="N97" s="1634"/>
      <c r="O97" s="1626"/>
      <c r="P97" s="1645">
        <f t="shared" si="65"/>
        <v>0</v>
      </c>
      <c r="Q97" s="1645">
        <f t="shared" si="64"/>
        <v>0</v>
      </c>
      <c r="R97" s="1645">
        <f t="shared" si="45"/>
        <v>0</v>
      </c>
      <c r="S97" s="1617">
        <f t="shared" si="61"/>
        <v>580</v>
      </c>
      <c r="T97" s="1645"/>
      <c r="U97" s="1645"/>
      <c r="V97" s="1646"/>
      <c r="W97" s="1612">
        <f t="shared" si="51"/>
        <v>0</v>
      </c>
      <c r="X97" s="1575">
        <f t="shared" si="62"/>
        <v>0</v>
      </c>
      <c r="Y97" s="1645">
        <f t="shared" si="52"/>
        <v>0</v>
      </c>
      <c r="Z97" s="1645">
        <f t="shared" si="53"/>
        <v>0</v>
      </c>
      <c r="AA97" s="1645">
        <f t="shared" si="54"/>
        <v>0</v>
      </c>
      <c r="AB97" s="1645">
        <f t="shared" si="55"/>
        <v>0</v>
      </c>
      <c r="AC97" s="1617">
        <f t="shared" si="56"/>
        <v>0</v>
      </c>
      <c r="AD97" s="1645">
        <f t="shared" si="57"/>
        <v>0</v>
      </c>
      <c r="AE97" s="1645">
        <f t="shared" si="58"/>
        <v>0</v>
      </c>
      <c r="AF97" s="1646">
        <f t="shared" si="59"/>
        <v>0</v>
      </c>
      <c r="AG97" s="1645">
        <v>0</v>
      </c>
      <c r="AH97" s="1645"/>
      <c r="AI97" s="1645"/>
      <c r="AJ97" s="525"/>
      <c r="AK97" s="525"/>
      <c r="AL97" s="525"/>
      <c r="AM97" s="525"/>
      <c r="AN97" s="525"/>
      <c r="AO97" s="525"/>
      <c r="AP97" s="525"/>
      <c r="AQ97" s="298"/>
      <c r="AU97" s="1624">
        <f t="shared" si="63"/>
        <v>0</v>
      </c>
    </row>
    <row r="98" spans="1:48" s="1389" customFormat="1">
      <c r="A98" s="1642">
        <v>91</v>
      </c>
      <c r="B98" s="1606" t="s">
        <v>35</v>
      </c>
      <c r="C98" s="1625">
        <v>1136</v>
      </c>
      <c r="D98" s="1636"/>
      <c r="E98" s="1626"/>
      <c r="F98" s="1626">
        <v>228</v>
      </c>
      <c r="G98" s="1626"/>
      <c r="H98" s="1626"/>
      <c r="I98" s="1627">
        <f t="shared" si="60"/>
        <v>1364</v>
      </c>
      <c r="J98" s="1645"/>
      <c r="K98" s="1645"/>
      <c r="L98" s="1646"/>
      <c r="M98" s="1612">
        <f t="shared" si="50"/>
        <v>1136</v>
      </c>
      <c r="N98" s="1634"/>
      <c r="O98" s="1626"/>
      <c r="P98" s="1645">
        <f t="shared" si="65"/>
        <v>228</v>
      </c>
      <c r="Q98" s="1645">
        <f t="shared" si="64"/>
        <v>0</v>
      </c>
      <c r="R98" s="1645">
        <f t="shared" si="45"/>
        <v>0</v>
      </c>
      <c r="S98" s="1617">
        <f t="shared" si="61"/>
        <v>1364</v>
      </c>
      <c r="T98" s="1645"/>
      <c r="U98" s="1645"/>
      <c r="V98" s="1646"/>
      <c r="W98" s="1612">
        <f t="shared" si="51"/>
        <v>0</v>
      </c>
      <c r="X98" s="1575">
        <f t="shared" si="62"/>
        <v>0</v>
      </c>
      <c r="Y98" s="1645">
        <f t="shared" si="52"/>
        <v>0</v>
      </c>
      <c r="Z98" s="1645">
        <f t="shared" si="53"/>
        <v>0</v>
      </c>
      <c r="AA98" s="1645">
        <f t="shared" si="54"/>
        <v>0</v>
      </c>
      <c r="AB98" s="1645">
        <f t="shared" si="55"/>
        <v>0</v>
      </c>
      <c r="AC98" s="1617">
        <f t="shared" si="56"/>
        <v>0</v>
      </c>
      <c r="AD98" s="1645">
        <f t="shared" si="57"/>
        <v>0</v>
      </c>
      <c r="AE98" s="1645">
        <f t="shared" si="58"/>
        <v>0</v>
      </c>
      <c r="AF98" s="1646">
        <f t="shared" si="59"/>
        <v>0</v>
      </c>
      <c r="AG98" s="1645">
        <v>0</v>
      </c>
      <c r="AH98" s="1645"/>
      <c r="AI98" s="1645"/>
      <c r="AJ98" s="525"/>
      <c r="AK98" s="525"/>
      <c r="AL98" s="525"/>
      <c r="AM98" s="525"/>
      <c r="AN98" s="525"/>
      <c r="AO98" s="525"/>
      <c r="AP98" s="525"/>
      <c r="AQ98" s="298"/>
      <c r="AU98" s="1624">
        <f t="shared" si="63"/>
        <v>0</v>
      </c>
    </row>
    <row r="99" spans="1:48" s="1389" customFormat="1" ht="30">
      <c r="A99" s="1642">
        <v>92</v>
      </c>
      <c r="B99" s="1606" t="s">
        <v>562</v>
      </c>
      <c r="C99" s="1625">
        <v>520</v>
      </c>
      <c r="D99" s="1636"/>
      <c r="E99" s="1626"/>
      <c r="F99" s="1626"/>
      <c r="G99" s="1626"/>
      <c r="H99" s="1626"/>
      <c r="I99" s="1627">
        <f t="shared" si="60"/>
        <v>520</v>
      </c>
      <c r="J99" s="1645"/>
      <c r="K99" s="1645"/>
      <c r="L99" s="1646"/>
      <c r="M99" s="1612">
        <f t="shared" si="50"/>
        <v>520</v>
      </c>
      <c r="N99" s="1634"/>
      <c r="O99" s="1626"/>
      <c r="P99" s="1645">
        <f t="shared" si="65"/>
        <v>0</v>
      </c>
      <c r="Q99" s="1645">
        <f t="shared" si="64"/>
        <v>0</v>
      </c>
      <c r="R99" s="1645">
        <f t="shared" si="45"/>
        <v>0</v>
      </c>
      <c r="S99" s="1617">
        <f t="shared" si="61"/>
        <v>520</v>
      </c>
      <c r="T99" s="1645"/>
      <c r="U99" s="1645"/>
      <c r="V99" s="1646"/>
      <c r="W99" s="1612">
        <f t="shared" si="51"/>
        <v>0</v>
      </c>
      <c r="X99" s="1575">
        <f t="shared" si="62"/>
        <v>0</v>
      </c>
      <c r="Y99" s="1645">
        <f t="shared" si="52"/>
        <v>0</v>
      </c>
      <c r="Z99" s="1645">
        <f t="shared" si="53"/>
        <v>0</v>
      </c>
      <c r="AA99" s="1645">
        <f t="shared" si="54"/>
        <v>0</v>
      </c>
      <c r="AB99" s="1645">
        <f t="shared" si="55"/>
        <v>0</v>
      </c>
      <c r="AC99" s="1617">
        <f t="shared" si="56"/>
        <v>0</v>
      </c>
      <c r="AD99" s="1645">
        <f t="shared" si="57"/>
        <v>0</v>
      </c>
      <c r="AE99" s="1645">
        <f t="shared" si="58"/>
        <v>0</v>
      </c>
      <c r="AF99" s="1646">
        <f t="shared" si="59"/>
        <v>0</v>
      </c>
      <c r="AG99" s="1645">
        <v>0</v>
      </c>
      <c r="AH99" s="1645"/>
      <c r="AI99" s="1645"/>
      <c r="AJ99" s="525"/>
      <c r="AK99" s="525"/>
      <c r="AL99" s="525"/>
      <c r="AM99" s="525"/>
      <c r="AN99" s="525"/>
      <c r="AO99" s="525"/>
      <c r="AP99" s="525"/>
      <c r="AQ99" s="298"/>
      <c r="AU99" s="1624">
        <f t="shared" si="63"/>
        <v>0</v>
      </c>
    </row>
    <row r="100" spans="1:48" s="1389" customFormat="1">
      <c r="A100" s="1642">
        <v>93</v>
      </c>
      <c r="B100" s="1606" t="s">
        <v>1173</v>
      </c>
      <c r="C100" s="1625">
        <v>30</v>
      </c>
      <c r="D100" s="1636"/>
      <c r="E100" s="1626"/>
      <c r="F100" s="1626"/>
      <c r="G100" s="1626"/>
      <c r="H100" s="1626"/>
      <c r="I100" s="1627">
        <f t="shared" si="60"/>
        <v>30</v>
      </c>
      <c r="J100" s="1645"/>
      <c r="K100" s="1645"/>
      <c r="L100" s="1646"/>
      <c r="M100" s="1612">
        <f t="shared" si="50"/>
        <v>30</v>
      </c>
      <c r="N100" s="1634"/>
      <c r="O100" s="1626"/>
      <c r="P100" s="1645">
        <f t="shared" si="65"/>
        <v>0</v>
      </c>
      <c r="Q100" s="1645">
        <f t="shared" si="64"/>
        <v>0</v>
      </c>
      <c r="R100" s="1645">
        <f t="shared" si="45"/>
        <v>0</v>
      </c>
      <c r="S100" s="1617">
        <f t="shared" si="61"/>
        <v>30</v>
      </c>
      <c r="T100" s="1645"/>
      <c r="U100" s="1645"/>
      <c r="V100" s="1646"/>
      <c r="W100" s="1612">
        <f t="shared" si="51"/>
        <v>0</v>
      </c>
      <c r="X100" s="1575">
        <f t="shared" si="62"/>
        <v>0</v>
      </c>
      <c r="Y100" s="1645">
        <f t="shared" si="52"/>
        <v>0</v>
      </c>
      <c r="Z100" s="1645">
        <f t="shared" si="53"/>
        <v>0</v>
      </c>
      <c r="AA100" s="1645">
        <f t="shared" si="54"/>
        <v>0</v>
      </c>
      <c r="AB100" s="1645">
        <f t="shared" si="55"/>
        <v>0</v>
      </c>
      <c r="AC100" s="1617">
        <f t="shared" si="56"/>
        <v>0</v>
      </c>
      <c r="AD100" s="1645">
        <f t="shared" si="57"/>
        <v>0</v>
      </c>
      <c r="AE100" s="1645">
        <f t="shared" si="58"/>
        <v>0</v>
      </c>
      <c r="AF100" s="1646">
        <f t="shared" si="59"/>
        <v>0</v>
      </c>
      <c r="AG100" s="1645">
        <v>0</v>
      </c>
      <c r="AH100" s="1645"/>
      <c r="AI100" s="1645"/>
      <c r="AJ100" s="525"/>
      <c r="AK100" s="525"/>
      <c r="AL100" s="525"/>
      <c r="AM100" s="525"/>
      <c r="AN100" s="525"/>
      <c r="AO100" s="525"/>
      <c r="AP100" s="525"/>
      <c r="AQ100" s="298"/>
      <c r="AU100" s="1624">
        <f t="shared" si="63"/>
        <v>0</v>
      </c>
    </row>
    <row r="101" spans="1:48" s="1389" customFormat="1" ht="45">
      <c r="A101" s="1642">
        <v>94</v>
      </c>
      <c r="B101" s="1606" t="s">
        <v>1174</v>
      </c>
      <c r="C101" s="1625">
        <v>250</v>
      </c>
      <c r="D101" s="1636"/>
      <c r="E101" s="1626"/>
      <c r="F101" s="1626"/>
      <c r="G101" s="1626"/>
      <c r="H101" s="1626"/>
      <c r="I101" s="1627">
        <f t="shared" si="60"/>
        <v>250</v>
      </c>
      <c r="J101" s="1645"/>
      <c r="K101" s="1645"/>
      <c r="L101" s="1646"/>
      <c r="M101" s="1612">
        <f t="shared" si="50"/>
        <v>250</v>
      </c>
      <c r="N101" s="1634"/>
      <c r="O101" s="1626"/>
      <c r="P101" s="1645">
        <f t="shared" si="65"/>
        <v>0</v>
      </c>
      <c r="Q101" s="1645">
        <f t="shared" si="64"/>
        <v>0</v>
      </c>
      <c r="R101" s="1645">
        <f t="shared" si="45"/>
        <v>0</v>
      </c>
      <c r="S101" s="1617">
        <f t="shared" si="61"/>
        <v>250</v>
      </c>
      <c r="T101" s="1645"/>
      <c r="U101" s="1645"/>
      <c r="V101" s="1646"/>
      <c r="W101" s="1612">
        <f t="shared" si="51"/>
        <v>0</v>
      </c>
      <c r="X101" s="1575">
        <f t="shared" si="62"/>
        <v>0</v>
      </c>
      <c r="Y101" s="1645">
        <f t="shared" si="52"/>
        <v>0</v>
      </c>
      <c r="Z101" s="1645">
        <f t="shared" si="53"/>
        <v>0</v>
      </c>
      <c r="AA101" s="1645">
        <f t="shared" si="54"/>
        <v>0</v>
      </c>
      <c r="AB101" s="1645">
        <f t="shared" si="55"/>
        <v>0</v>
      </c>
      <c r="AC101" s="1617">
        <f t="shared" si="56"/>
        <v>0</v>
      </c>
      <c r="AD101" s="1645">
        <f t="shared" si="57"/>
        <v>0</v>
      </c>
      <c r="AE101" s="1645">
        <f t="shared" si="58"/>
        <v>0</v>
      </c>
      <c r="AF101" s="1646">
        <f t="shared" si="59"/>
        <v>0</v>
      </c>
      <c r="AG101" s="1645">
        <v>0</v>
      </c>
      <c r="AH101" s="1645"/>
      <c r="AI101" s="1645"/>
      <c r="AJ101" s="525"/>
      <c r="AK101" s="525"/>
      <c r="AL101" s="525"/>
      <c r="AM101" s="525"/>
      <c r="AN101" s="525"/>
      <c r="AO101" s="525"/>
      <c r="AP101" s="525"/>
      <c r="AQ101" s="298"/>
      <c r="AU101" s="1624">
        <f t="shared" si="63"/>
        <v>0</v>
      </c>
    </row>
    <row r="102" spans="1:48" s="1389" customFormat="1" ht="45">
      <c r="A102" s="1642">
        <v>95</v>
      </c>
      <c r="B102" s="1606" t="s">
        <v>1175</v>
      </c>
      <c r="C102" s="1625">
        <v>30</v>
      </c>
      <c r="D102" s="1636"/>
      <c r="E102" s="1626"/>
      <c r="F102" s="1626"/>
      <c r="G102" s="1626"/>
      <c r="H102" s="1626"/>
      <c r="I102" s="1627">
        <f t="shared" si="60"/>
        <v>30</v>
      </c>
      <c r="J102" s="1645"/>
      <c r="K102" s="1645"/>
      <c r="L102" s="1646"/>
      <c r="M102" s="1612">
        <f t="shared" si="50"/>
        <v>30</v>
      </c>
      <c r="N102" s="1634"/>
      <c r="O102" s="1626"/>
      <c r="P102" s="1645">
        <f t="shared" si="65"/>
        <v>0</v>
      </c>
      <c r="Q102" s="1645">
        <f t="shared" si="64"/>
        <v>0</v>
      </c>
      <c r="R102" s="1645">
        <f t="shared" si="45"/>
        <v>0</v>
      </c>
      <c r="S102" s="1617">
        <f t="shared" si="61"/>
        <v>30</v>
      </c>
      <c r="T102" s="1645"/>
      <c r="U102" s="1645"/>
      <c r="V102" s="1646"/>
      <c r="W102" s="1612">
        <f t="shared" si="51"/>
        <v>0</v>
      </c>
      <c r="X102" s="1575">
        <f t="shared" si="62"/>
        <v>0</v>
      </c>
      <c r="Y102" s="1645">
        <f t="shared" si="52"/>
        <v>0</v>
      </c>
      <c r="Z102" s="1645">
        <f t="shared" si="53"/>
        <v>0</v>
      </c>
      <c r="AA102" s="1645">
        <f t="shared" si="54"/>
        <v>0</v>
      </c>
      <c r="AB102" s="1645">
        <f t="shared" si="55"/>
        <v>0</v>
      </c>
      <c r="AC102" s="1617">
        <f t="shared" si="56"/>
        <v>0</v>
      </c>
      <c r="AD102" s="1645">
        <f t="shared" si="57"/>
        <v>0</v>
      </c>
      <c r="AE102" s="1645">
        <f t="shared" si="58"/>
        <v>0</v>
      </c>
      <c r="AF102" s="1646">
        <f t="shared" si="59"/>
        <v>0</v>
      </c>
      <c r="AG102" s="1645">
        <v>0</v>
      </c>
      <c r="AH102" s="1645"/>
      <c r="AI102" s="1645"/>
      <c r="AJ102" s="525"/>
      <c r="AK102" s="525"/>
      <c r="AL102" s="525"/>
      <c r="AM102" s="525">
        <v>361876</v>
      </c>
      <c r="AN102" s="525"/>
      <c r="AO102" s="525"/>
      <c r="AP102" s="525"/>
      <c r="AQ102" s="298"/>
      <c r="AU102" s="1624">
        <f t="shared" si="63"/>
        <v>0</v>
      </c>
    </row>
    <row r="103" spans="1:48" s="1389" customFormat="1" ht="30">
      <c r="A103" s="1642">
        <v>96</v>
      </c>
      <c r="B103" s="1606" t="s">
        <v>1176</v>
      </c>
      <c r="C103" s="1625">
        <v>0</v>
      </c>
      <c r="D103" s="1636"/>
      <c r="E103" s="1626"/>
      <c r="F103" s="1626">
        <v>35</v>
      </c>
      <c r="G103" s="1626"/>
      <c r="H103" s="1626"/>
      <c r="I103" s="1627">
        <f t="shared" si="60"/>
        <v>35</v>
      </c>
      <c r="J103" s="1645"/>
      <c r="K103" s="1645"/>
      <c r="L103" s="1646"/>
      <c r="M103" s="1612">
        <f t="shared" si="50"/>
        <v>0</v>
      </c>
      <c r="N103" s="1634"/>
      <c r="O103" s="1626"/>
      <c r="P103" s="1645">
        <f t="shared" si="65"/>
        <v>35</v>
      </c>
      <c r="Q103" s="1645">
        <f t="shared" si="64"/>
        <v>0</v>
      </c>
      <c r="R103" s="1645">
        <f t="shared" si="45"/>
        <v>0</v>
      </c>
      <c r="S103" s="1617">
        <f t="shared" si="61"/>
        <v>35</v>
      </c>
      <c r="T103" s="1645"/>
      <c r="U103" s="1645"/>
      <c r="V103" s="1646"/>
      <c r="W103" s="1612">
        <f t="shared" si="51"/>
        <v>0</v>
      </c>
      <c r="X103" s="1575">
        <f t="shared" si="62"/>
        <v>0</v>
      </c>
      <c r="Y103" s="1645">
        <f t="shared" si="52"/>
        <v>0</v>
      </c>
      <c r="Z103" s="1645">
        <f t="shared" si="53"/>
        <v>0</v>
      </c>
      <c r="AA103" s="1645">
        <f t="shared" si="54"/>
        <v>0</v>
      </c>
      <c r="AB103" s="1645">
        <f t="shared" si="55"/>
        <v>0</v>
      </c>
      <c r="AC103" s="1617">
        <f t="shared" si="56"/>
        <v>0</v>
      </c>
      <c r="AD103" s="1645">
        <f t="shared" si="57"/>
        <v>0</v>
      </c>
      <c r="AE103" s="1645">
        <f t="shared" si="58"/>
        <v>0</v>
      </c>
      <c r="AF103" s="1646">
        <f t="shared" si="59"/>
        <v>0</v>
      </c>
      <c r="AG103" s="1645">
        <v>0</v>
      </c>
      <c r="AH103" s="1645"/>
      <c r="AI103" s="1645"/>
      <c r="AJ103" s="525"/>
      <c r="AK103" s="525"/>
      <c r="AL103" s="525"/>
      <c r="AM103" s="525">
        <v>10000</v>
      </c>
      <c r="AN103" s="525"/>
      <c r="AO103" s="525"/>
      <c r="AP103" s="525"/>
      <c r="AQ103" s="298"/>
      <c r="AU103" s="1624">
        <f t="shared" si="63"/>
        <v>0</v>
      </c>
    </row>
    <row r="104" spans="1:48" s="1389" customFormat="1" ht="30">
      <c r="A104" s="1642">
        <v>97</v>
      </c>
      <c r="B104" s="1606" t="s">
        <v>1177</v>
      </c>
      <c r="C104" s="1625">
        <v>450</v>
      </c>
      <c r="D104" s="1636"/>
      <c r="E104" s="1626"/>
      <c r="F104" s="1626"/>
      <c r="G104" s="1626"/>
      <c r="H104" s="1626"/>
      <c r="I104" s="1627">
        <f t="shared" si="60"/>
        <v>450</v>
      </c>
      <c r="J104" s="1645"/>
      <c r="K104" s="1645"/>
      <c r="L104" s="1646"/>
      <c r="M104" s="1612">
        <f t="shared" si="50"/>
        <v>450</v>
      </c>
      <c r="N104" s="1634"/>
      <c r="O104" s="1626"/>
      <c r="P104" s="1645">
        <f t="shared" si="65"/>
        <v>0</v>
      </c>
      <c r="Q104" s="1645">
        <f t="shared" si="64"/>
        <v>0</v>
      </c>
      <c r="R104" s="1645">
        <f t="shared" si="45"/>
        <v>0</v>
      </c>
      <c r="S104" s="1617">
        <f t="shared" si="61"/>
        <v>450</v>
      </c>
      <c r="T104" s="1645"/>
      <c r="U104" s="1645"/>
      <c r="V104" s="1646"/>
      <c r="W104" s="1612">
        <f t="shared" si="51"/>
        <v>0</v>
      </c>
      <c r="X104" s="1575">
        <f t="shared" si="62"/>
        <v>0</v>
      </c>
      <c r="Y104" s="1645">
        <f t="shared" si="52"/>
        <v>0</v>
      </c>
      <c r="Z104" s="1645">
        <f t="shared" si="53"/>
        <v>0</v>
      </c>
      <c r="AA104" s="1645">
        <f t="shared" si="54"/>
        <v>0</v>
      </c>
      <c r="AB104" s="1645">
        <f t="shared" si="55"/>
        <v>0</v>
      </c>
      <c r="AC104" s="1617">
        <f t="shared" si="56"/>
        <v>0</v>
      </c>
      <c r="AD104" s="1645">
        <f t="shared" si="57"/>
        <v>0</v>
      </c>
      <c r="AE104" s="1645">
        <f t="shared" si="58"/>
        <v>0</v>
      </c>
      <c r="AF104" s="1646">
        <f t="shared" si="59"/>
        <v>0</v>
      </c>
      <c r="AG104" s="1645">
        <v>0</v>
      </c>
      <c r="AH104" s="1645"/>
      <c r="AI104" s="1645"/>
      <c r="AJ104" s="525"/>
      <c r="AK104" s="525"/>
      <c r="AL104" s="525"/>
      <c r="AM104" s="1631">
        <f>AM103/AM102</f>
        <v>2.7633775105284683E-2</v>
      </c>
      <c r="AN104" s="525"/>
      <c r="AO104" s="525"/>
      <c r="AP104" s="525"/>
      <c r="AQ104" s="298"/>
      <c r="AU104" s="1624">
        <f t="shared" si="63"/>
        <v>0</v>
      </c>
    </row>
    <row r="105" spans="1:48" s="1389" customFormat="1" ht="30">
      <c r="A105" s="1642">
        <v>98</v>
      </c>
      <c r="B105" s="1606" t="s">
        <v>1178</v>
      </c>
      <c r="C105" s="1625">
        <v>10</v>
      </c>
      <c r="D105" s="1636"/>
      <c r="E105" s="1626"/>
      <c r="F105" s="1626"/>
      <c r="G105" s="1626"/>
      <c r="H105" s="1626"/>
      <c r="I105" s="1627">
        <f t="shared" si="60"/>
        <v>10</v>
      </c>
      <c r="J105" s="1645"/>
      <c r="K105" s="1645"/>
      <c r="L105" s="1646"/>
      <c r="M105" s="1612">
        <f t="shared" si="50"/>
        <v>10</v>
      </c>
      <c r="N105" s="1634"/>
      <c r="O105" s="1626"/>
      <c r="P105" s="1645">
        <f t="shared" si="65"/>
        <v>0</v>
      </c>
      <c r="Q105" s="1645">
        <f t="shared" si="64"/>
        <v>0</v>
      </c>
      <c r="R105" s="1645">
        <f t="shared" si="45"/>
        <v>0</v>
      </c>
      <c r="S105" s="1617">
        <f t="shared" si="61"/>
        <v>10</v>
      </c>
      <c r="T105" s="1645"/>
      <c r="U105" s="1645"/>
      <c r="V105" s="1646"/>
      <c r="W105" s="1612">
        <f t="shared" si="51"/>
        <v>0</v>
      </c>
      <c r="X105" s="1575">
        <f t="shared" si="62"/>
        <v>0</v>
      </c>
      <c r="Y105" s="1645">
        <f t="shared" si="52"/>
        <v>0</v>
      </c>
      <c r="Z105" s="1645">
        <f t="shared" si="53"/>
        <v>0</v>
      </c>
      <c r="AA105" s="1645">
        <f t="shared" si="54"/>
        <v>0</v>
      </c>
      <c r="AB105" s="1645">
        <f t="shared" si="55"/>
        <v>0</v>
      </c>
      <c r="AC105" s="1617">
        <f t="shared" si="56"/>
        <v>0</v>
      </c>
      <c r="AD105" s="1645">
        <f t="shared" si="57"/>
        <v>0</v>
      </c>
      <c r="AE105" s="1645">
        <f t="shared" si="58"/>
        <v>0</v>
      </c>
      <c r="AF105" s="1646">
        <f t="shared" si="59"/>
        <v>0</v>
      </c>
      <c r="AG105" s="1645">
        <v>0</v>
      </c>
      <c r="AH105" s="1645"/>
      <c r="AI105" s="1645"/>
      <c r="AJ105" s="525"/>
      <c r="AK105" s="525"/>
      <c r="AL105" s="525"/>
      <c r="AM105" s="525"/>
      <c r="AN105" s="525"/>
      <c r="AO105" s="525"/>
      <c r="AP105" s="525"/>
      <c r="AQ105" s="298"/>
      <c r="AU105" s="1624">
        <f t="shared" si="63"/>
        <v>0</v>
      </c>
    </row>
    <row r="106" spans="1:48" s="1389" customFormat="1">
      <c r="A106" s="1642">
        <v>99</v>
      </c>
      <c r="B106" s="1606" t="s">
        <v>1254</v>
      </c>
      <c r="C106" s="1625"/>
      <c r="D106" s="1636"/>
      <c r="E106" s="1626"/>
      <c r="F106" s="1626">
        <v>0</v>
      </c>
      <c r="G106" s="1626"/>
      <c r="H106" s="1626"/>
      <c r="I106" s="1627">
        <f t="shared" si="60"/>
        <v>0</v>
      </c>
      <c r="J106" s="1645"/>
      <c r="K106" s="1645"/>
      <c r="L106" s="1646"/>
      <c r="M106" s="1612">
        <f t="shared" si="50"/>
        <v>0</v>
      </c>
      <c r="N106" s="1634"/>
      <c r="O106" s="1626"/>
      <c r="P106" s="1645">
        <f t="shared" si="65"/>
        <v>0</v>
      </c>
      <c r="Q106" s="1645">
        <f t="shared" si="64"/>
        <v>0</v>
      </c>
      <c r="R106" s="1645">
        <f t="shared" si="45"/>
        <v>0</v>
      </c>
      <c r="S106" s="1617">
        <f t="shared" si="61"/>
        <v>0</v>
      </c>
      <c r="T106" s="1645"/>
      <c r="U106" s="1645"/>
      <c r="V106" s="1646"/>
      <c r="W106" s="1612">
        <f t="shared" si="51"/>
        <v>0</v>
      </c>
      <c r="X106" s="1575">
        <f t="shared" si="62"/>
        <v>0</v>
      </c>
      <c r="Y106" s="1645">
        <f t="shared" si="52"/>
        <v>0</v>
      </c>
      <c r="Z106" s="1645">
        <f t="shared" si="53"/>
        <v>0</v>
      </c>
      <c r="AA106" s="1645">
        <f t="shared" si="54"/>
        <v>0</v>
      </c>
      <c r="AB106" s="1645">
        <f t="shared" si="55"/>
        <v>0</v>
      </c>
      <c r="AC106" s="1617">
        <f t="shared" si="56"/>
        <v>0</v>
      </c>
      <c r="AD106" s="1645">
        <f t="shared" si="57"/>
        <v>0</v>
      </c>
      <c r="AE106" s="1645">
        <f t="shared" si="58"/>
        <v>0</v>
      </c>
      <c r="AF106" s="1646">
        <f t="shared" si="59"/>
        <v>0</v>
      </c>
      <c r="AG106" s="1645">
        <v>0</v>
      </c>
      <c r="AH106" s="1645"/>
      <c r="AI106" s="1645"/>
      <c r="AJ106" s="525"/>
      <c r="AK106" s="525"/>
      <c r="AL106" s="525"/>
      <c r="AM106" s="525"/>
      <c r="AN106" s="525"/>
      <c r="AO106" s="525"/>
      <c r="AP106" s="525"/>
      <c r="AQ106" s="298"/>
      <c r="AU106" s="1624">
        <f t="shared" si="63"/>
        <v>0</v>
      </c>
    </row>
    <row r="107" spans="1:48" s="1389" customFormat="1" ht="30">
      <c r="A107" s="1642">
        <v>100</v>
      </c>
      <c r="B107" s="1606" t="s">
        <v>1568</v>
      </c>
      <c r="C107" s="1625">
        <v>180</v>
      </c>
      <c r="D107" s="1636"/>
      <c r="E107" s="1626"/>
      <c r="F107" s="1626"/>
      <c r="G107" s="1626"/>
      <c r="H107" s="1626"/>
      <c r="I107" s="1627">
        <f t="shared" si="60"/>
        <v>180</v>
      </c>
      <c r="J107" s="1645">
        <f t="shared" ref="J107:J108" si="70">K107+L107</f>
        <v>180</v>
      </c>
      <c r="K107" s="1645"/>
      <c r="L107" s="1646">
        <v>180</v>
      </c>
      <c r="M107" s="1612">
        <v>149</v>
      </c>
      <c r="N107" s="1634"/>
      <c r="O107" s="1626"/>
      <c r="P107" s="1645">
        <f t="shared" si="65"/>
        <v>0</v>
      </c>
      <c r="Q107" s="1645">
        <f t="shared" si="64"/>
        <v>0</v>
      </c>
      <c r="R107" s="1645">
        <f t="shared" si="45"/>
        <v>0</v>
      </c>
      <c r="S107" s="1617">
        <f t="shared" si="61"/>
        <v>149</v>
      </c>
      <c r="T107" s="1645">
        <f>U107+V107</f>
        <v>149</v>
      </c>
      <c r="U107" s="1645"/>
      <c r="V107" s="1646">
        <v>149</v>
      </c>
      <c r="W107" s="1612">
        <f t="shared" si="51"/>
        <v>-31</v>
      </c>
      <c r="X107" s="1575">
        <f t="shared" si="62"/>
        <v>0</v>
      </c>
      <c r="Y107" s="1645">
        <f t="shared" si="52"/>
        <v>0</v>
      </c>
      <c r="Z107" s="1645">
        <f t="shared" si="53"/>
        <v>0</v>
      </c>
      <c r="AA107" s="1645">
        <f t="shared" si="54"/>
        <v>0</v>
      </c>
      <c r="AB107" s="1645">
        <f t="shared" si="55"/>
        <v>0</v>
      </c>
      <c r="AC107" s="1617">
        <f t="shared" si="56"/>
        <v>-31</v>
      </c>
      <c r="AD107" s="1645">
        <f t="shared" si="57"/>
        <v>-31</v>
      </c>
      <c r="AE107" s="1645">
        <f t="shared" si="58"/>
        <v>0</v>
      </c>
      <c r="AF107" s="1646">
        <f t="shared" si="59"/>
        <v>-31</v>
      </c>
      <c r="AG107" s="1645">
        <v>0</v>
      </c>
      <c r="AH107" s="1645"/>
      <c r="AI107" s="1645"/>
      <c r="AJ107" s="525"/>
      <c r="AK107" s="525"/>
      <c r="AL107" s="525"/>
      <c r="AM107" s="525"/>
      <c r="AN107" s="525"/>
      <c r="AO107" s="525"/>
      <c r="AP107" s="525"/>
      <c r="AQ107" s="298"/>
      <c r="AU107" s="1624">
        <f t="shared" si="63"/>
        <v>-62</v>
      </c>
    </row>
    <row r="108" spans="1:48" s="1389" customFormat="1">
      <c r="A108" s="1642">
        <v>101</v>
      </c>
      <c r="B108" s="1606" t="s">
        <v>1569</v>
      </c>
      <c r="C108" s="1625">
        <v>800</v>
      </c>
      <c r="D108" s="1636"/>
      <c r="E108" s="1626"/>
      <c r="F108" s="1626"/>
      <c r="G108" s="1626"/>
      <c r="H108" s="1626"/>
      <c r="I108" s="1627">
        <f t="shared" si="60"/>
        <v>800</v>
      </c>
      <c r="J108" s="1645">
        <f t="shared" si="70"/>
        <v>800</v>
      </c>
      <c r="K108" s="1645"/>
      <c r="L108" s="1646">
        <v>800</v>
      </c>
      <c r="M108" s="1612">
        <f t="shared" si="50"/>
        <v>141</v>
      </c>
      <c r="N108" s="1634"/>
      <c r="O108" s="1626"/>
      <c r="P108" s="1645">
        <f t="shared" si="65"/>
        <v>0</v>
      </c>
      <c r="Q108" s="1645">
        <f t="shared" si="64"/>
        <v>0</v>
      </c>
      <c r="R108" s="1645">
        <f t="shared" si="45"/>
        <v>0</v>
      </c>
      <c r="S108" s="1617">
        <f t="shared" si="61"/>
        <v>141</v>
      </c>
      <c r="T108" s="1645">
        <f t="shared" ref="T108" si="71">U108+V108</f>
        <v>141</v>
      </c>
      <c r="U108" s="1645"/>
      <c r="V108" s="1646">
        <v>141</v>
      </c>
      <c r="W108" s="1612">
        <f t="shared" si="51"/>
        <v>-659</v>
      </c>
      <c r="X108" s="1575">
        <f t="shared" si="62"/>
        <v>0</v>
      </c>
      <c r="Y108" s="1645">
        <f t="shared" si="52"/>
        <v>0</v>
      </c>
      <c r="Z108" s="1645">
        <f t="shared" si="53"/>
        <v>0</v>
      </c>
      <c r="AA108" s="1645">
        <f t="shared" si="54"/>
        <v>0</v>
      </c>
      <c r="AB108" s="1645">
        <f t="shared" si="55"/>
        <v>0</v>
      </c>
      <c r="AC108" s="1617">
        <f t="shared" si="56"/>
        <v>-659</v>
      </c>
      <c r="AD108" s="1645">
        <f t="shared" si="57"/>
        <v>-659</v>
      </c>
      <c r="AE108" s="1645">
        <f t="shared" si="58"/>
        <v>0</v>
      </c>
      <c r="AF108" s="1646">
        <f t="shared" si="59"/>
        <v>-659</v>
      </c>
      <c r="AG108" s="1645">
        <v>-659</v>
      </c>
      <c r="AH108" s="1645">
        <v>-659</v>
      </c>
      <c r="AI108" s="1645"/>
      <c r="AJ108" s="525"/>
      <c r="AK108" s="525"/>
      <c r="AL108" s="525"/>
      <c r="AM108" s="525"/>
      <c r="AN108" s="525"/>
      <c r="AO108" s="525"/>
      <c r="AP108" s="525"/>
      <c r="AQ108" s="298"/>
      <c r="AU108" s="1624">
        <f t="shared" si="63"/>
        <v>-1318</v>
      </c>
    </row>
    <row r="109" spans="1:48" ht="15.75">
      <c r="A109" s="593"/>
      <c r="B109" s="1607"/>
      <c r="C109" s="1364"/>
      <c r="D109" s="1579"/>
      <c r="E109" s="1605"/>
      <c r="F109" s="1358"/>
      <c r="G109" s="1358"/>
      <c r="H109" s="1358"/>
      <c r="I109" s="839">
        <f t="shared" si="60"/>
        <v>0</v>
      </c>
      <c r="J109" s="343"/>
      <c r="K109" s="1341"/>
      <c r="L109" s="1602"/>
      <c r="M109" s="1612"/>
      <c r="N109" s="1634"/>
      <c r="O109" s="1605"/>
      <c r="P109" s="1645"/>
      <c r="Q109" s="1645"/>
      <c r="R109" s="1645"/>
      <c r="S109" s="1617">
        <f t="shared" si="61"/>
        <v>0</v>
      </c>
      <c r="T109" s="343"/>
      <c r="U109" s="1341"/>
      <c r="V109" s="1602"/>
      <c r="W109" s="1612"/>
      <c r="X109" s="1575">
        <f t="shared" si="62"/>
        <v>0</v>
      </c>
      <c r="Y109" s="1645"/>
      <c r="Z109" s="1645"/>
      <c r="AA109" s="1645"/>
      <c r="AB109" s="1645"/>
      <c r="AC109" s="1617"/>
      <c r="AD109" s="1645"/>
      <c r="AE109" s="1645"/>
      <c r="AF109" s="1646"/>
      <c r="AG109" s="1645"/>
      <c r="AH109" s="1409"/>
      <c r="AI109" s="1409"/>
      <c r="AJ109" s="525"/>
      <c r="AK109" s="525"/>
      <c r="AL109" s="1411"/>
      <c r="AM109" s="1422"/>
      <c r="AN109" s="1422"/>
      <c r="AO109" s="1422"/>
      <c r="AP109" s="1422"/>
      <c r="AQ109" s="1347"/>
      <c r="AR109" s="598"/>
      <c r="AS109" s="598"/>
      <c r="AT109" s="598"/>
      <c r="AU109" s="302">
        <f t="shared" si="63"/>
        <v>0</v>
      </c>
    </row>
    <row r="110" spans="1:48" s="471" customFormat="1" ht="15.75" thickBot="1">
      <c r="A110" s="459"/>
      <c r="B110" s="1608" t="s">
        <v>1117</v>
      </c>
      <c r="C110" s="1638">
        <f t="shared" ref="C110:H110" si="72">SUM(C8:C109)</f>
        <v>476200</v>
      </c>
      <c r="D110" s="1610">
        <f t="shared" si="72"/>
        <v>3618</v>
      </c>
      <c r="E110" s="1610">
        <f t="shared" si="72"/>
        <v>27116</v>
      </c>
      <c r="F110" s="1610">
        <f t="shared" si="72"/>
        <v>14544</v>
      </c>
      <c r="G110" s="1610">
        <f t="shared" si="72"/>
        <v>3619</v>
      </c>
      <c r="H110" s="1610">
        <f t="shared" si="72"/>
        <v>30437</v>
      </c>
      <c r="I110" s="846">
        <f t="shared" si="60"/>
        <v>548297</v>
      </c>
      <c r="J110" s="1610">
        <f t="shared" ref="J110:R110" si="73">SUM(J8:J109)</f>
        <v>57783</v>
      </c>
      <c r="K110" s="1610">
        <f t="shared" si="73"/>
        <v>45188</v>
      </c>
      <c r="L110" s="1611">
        <f t="shared" si="73"/>
        <v>12595</v>
      </c>
      <c r="M110" s="1638">
        <f t="shared" si="73"/>
        <v>471773.89916178037</v>
      </c>
      <c r="N110" s="1610">
        <f t="shared" si="73"/>
        <v>4691</v>
      </c>
      <c r="O110" s="1610">
        <f t="shared" si="73"/>
        <v>27486</v>
      </c>
      <c r="P110" s="1610">
        <f t="shared" si="73"/>
        <v>14742</v>
      </c>
      <c r="Q110" s="1610">
        <f t="shared" si="73"/>
        <v>3700</v>
      </c>
      <c r="R110" s="1610">
        <f t="shared" si="73"/>
        <v>35187</v>
      </c>
      <c r="S110" s="1618">
        <f t="shared" si="61"/>
        <v>549188.89916178037</v>
      </c>
      <c r="T110" s="1610">
        <f>SUM(T8:T109)</f>
        <v>41988</v>
      </c>
      <c r="U110" s="1610">
        <f>SUM(U8:U109)</f>
        <v>37597</v>
      </c>
      <c r="V110" s="1611">
        <f>SUM(V8:V109)</f>
        <v>4391</v>
      </c>
      <c r="W110" s="1609">
        <f>M110-C110</f>
        <v>-4426.1008382196305</v>
      </c>
      <c r="X110" s="1619">
        <f t="shared" si="62"/>
        <v>1073</v>
      </c>
      <c r="Y110" s="1610">
        <f t="shared" ref="Y110:AF110" si="74">O110-E110</f>
        <v>370</v>
      </c>
      <c r="Z110" s="1610">
        <f t="shared" si="74"/>
        <v>198</v>
      </c>
      <c r="AA110" s="1610">
        <f t="shared" si="74"/>
        <v>81</v>
      </c>
      <c r="AB110" s="1610">
        <f t="shared" si="74"/>
        <v>4750</v>
      </c>
      <c r="AC110" s="1619">
        <f t="shared" si="74"/>
        <v>891.89916178036947</v>
      </c>
      <c r="AD110" s="1614">
        <f t="shared" si="74"/>
        <v>-15795</v>
      </c>
      <c r="AE110" s="1614">
        <f t="shared" si="74"/>
        <v>-7591</v>
      </c>
      <c r="AF110" s="1615">
        <f t="shared" si="74"/>
        <v>-8204</v>
      </c>
      <c r="AG110" s="1603">
        <f>AH110+AI110</f>
        <v>922.89916178046951</v>
      </c>
      <c r="AH110" s="379">
        <f>SUM(AH8:AH109)</f>
        <v>-4395.1008382195305</v>
      </c>
      <c r="AI110" s="379">
        <f>SUM(AI8:AI109)</f>
        <v>5318</v>
      </c>
      <c r="AJ110" s="525"/>
      <c r="AK110" s="525"/>
      <c r="AL110" s="526"/>
      <c r="AM110" s="373"/>
      <c r="AN110" s="373"/>
      <c r="AO110" s="373"/>
      <c r="AP110" s="373"/>
      <c r="AQ110" s="374"/>
      <c r="AU110" s="302">
        <f t="shared" si="63"/>
        <v>-14903.100838219631</v>
      </c>
      <c r="AV110" s="484"/>
    </row>
    <row r="111" spans="1:48">
      <c r="A111" s="771"/>
      <c r="B111" s="773"/>
      <c r="C111" s="372"/>
      <c r="D111" s="372"/>
      <c r="E111" s="372"/>
      <c r="F111" s="372"/>
      <c r="G111" s="372"/>
      <c r="H111" s="372"/>
      <c r="I111" s="373"/>
      <c r="J111" s="372"/>
      <c r="K111" s="372"/>
      <c r="L111" s="525"/>
      <c r="M111" s="525"/>
      <c r="N111" s="525"/>
      <c r="O111" s="525"/>
      <c r="P111" s="525"/>
      <c r="Q111" s="525"/>
      <c r="R111" s="525"/>
      <c r="S111" s="526"/>
      <c r="T111" s="372"/>
      <c r="U111" s="372"/>
      <c r="V111" s="525"/>
      <c r="W111" s="525"/>
      <c r="X111" s="525"/>
      <c r="Y111" s="525"/>
      <c r="Z111" s="525"/>
      <c r="AA111" s="525"/>
      <c r="AB111" s="525"/>
      <c r="AC111" s="525"/>
      <c r="AD111" s="525"/>
      <c r="AE111" s="525"/>
      <c r="AF111" s="525"/>
      <c r="AG111" s="525"/>
      <c r="AH111" s="525"/>
      <c r="AI111" s="525"/>
      <c r="AJ111" s="525"/>
      <c r="AK111" s="525"/>
      <c r="AL111" s="525"/>
      <c r="AM111" s="372"/>
      <c r="AN111" s="372"/>
      <c r="AO111" s="372"/>
      <c r="AP111" s="372"/>
      <c r="AQ111" s="299"/>
      <c r="AR111" s="598"/>
      <c r="AS111" s="598"/>
      <c r="AT111" s="598"/>
      <c r="AU111" s="299"/>
      <c r="AV111" s="599"/>
    </row>
    <row r="112" spans="1:48">
      <c r="A112" s="771"/>
      <c r="B112" s="1406" t="s">
        <v>1538</v>
      </c>
      <c r="C112" s="372"/>
      <c r="D112" s="372"/>
      <c r="E112" s="372"/>
      <c r="F112" s="372"/>
      <c r="G112" s="372"/>
      <c r="H112" s="372"/>
      <c r="I112" s="373"/>
      <c r="J112" s="372"/>
      <c r="K112" s="525"/>
      <c r="L112" s="525"/>
      <c r="M112" s="525"/>
      <c r="N112" s="525"/>
      <c r="O112" s="525"/>
      <c r="P112" s="525"/>
      <c r="Q112" s="525"/>
      <c r="R112" s="525"/>
      <c r="S112" s="526"/>
      <c r="T112" s="372"/>
      <c r="U112" s="525"/>
      <c r="V112" s="525"/>
      <c r="W112" s="525"/>
      <c r="X112" s="525"/>
      <c r="Y112" s="525"/>
      <c r="Z112" s="525"/>
      <c r="AA112" s="525"/>
      <c r="AB112" s="525"/>
      <c r="AC112" s="525"/>
      <c r="AD112" s="525"/>
      <c r="AE112" s="525"/>
      <c r="AF112" s="525"/>
      <c r="AG112" s="525"/>
      <c r="AH112" s="525"/>
      <c r="AI112" s="525"/>
      <c r="AJ112" s="525"/>
      <c r="AK112" s="525"/>
      <c r="AL112" s="372"/>
      <c r="AM112" s="372"/>
      <c r="AN112" s="372"/>
      <c r="AO112" s="372"/>
      <c r="AP112" s="299"/>
      <c r="AQ112" s="598"/>
      <c r="AR112" s="598"/>
      <c r="AS112" s="598"/>
      <c r="AT112" s="299"/>
      <c r="AU112" s="599"/>
    </row>
    <row r="113" spans="1:48">
      <c r="A113" s="771"/>
      <c r="B113" s="1406" t="s">
        <v>1539</v>
      </c>
      <c r="C113" s="372"/>
      <c r="D113" s="372"/>
      <c r="E113" s="372"/>
      <c r="F113" s="372"/>
      <c r="G113" s="372"/>
      <c r="H113" s="372"/>
      <c r="I113" s="373"/>
      <c r="J113" s="372"/>
      <c r="K113" s="525"/>
      <c r="L113" s="525"/>
      <c r="M113" s="525"/>
      <c r="N113" s="525"/>
      <c r="O113" s="525"/>
      <c r="P113" s="525"/>
      <c r="Q113" s="525"/>
      <c r="R113" s="525"/>
      <c r="S113" s="526"/>
      <c r="T113" s="372"/>
      <c r="U113" s="525"/>
      <c r="V113" s="525"/>
      <c r="W113" s="525"/>
      <c r="X113" s="525"/>
      <c r="Y113" s="525"/>
      <c r="Z113" s="525"/>
      <c r="AA113" s="525"/>
      <c r="AB113" s="525"/>
      <c r="AC113" s="525"/>
      <c r="AD113" s="525"/>
      <c r="AE113" s="525"/>
      <c r="AF113" s="525"/>
      <c r="AG113" s="525"/>
      <c r="AH113" s="525"/>
      <c r="AI113" s="525"/>
      <c r="AJ113" s="525"/>
      <c r="AK113" s="525"/>
      <c r="AL113" s="372"/>
      <c r="AM113" s="372"/>
      <c r="AN113" s="372"/>
      <c r="AO113" s="372"/>
      <c r="AP113" s="299"/>
      <c r="AQ113" s="598"/>
      <c r="AR113" s="598"/>
      <c r="AS113" s="598"/>
      <c r="AT113" s="299"/>
      <c r="AU113" s="599"/>
    </row>
    <row r="114" spans="1:48">
      <c r="A114" s="771"/>
      <c r="B114" s="1406"/>
      <c r="C114" s="372"/>
      <c r="D114" s="372"/>
      <c r="E114" s="372"/>
      <c r="F114" s="372"/>
      <c r="G114" s="372"/>
      <c r="H114" s="372"/>
      <c r="I114" s="373"/>
      <c r="J114" s="372"/>
      <c r="K114" s="525"/>
      <c r="L114" s="525"/>
      <c r="M114" s="525"/>
      <c r="N114" s="525"/>
      <c r="O114" s="525"/>
      <c r="P114" s="525"/>
      <c r="Q114" s="525"/>
      <c r="R114" s="525"/>
      <c r="S114" s="526"/>
      <c r="T114" s="372"/>
      <c r="U114" s="525"/>
      <c r="V114" s="525"/>
      <c r="W114" s="525"/>
      <c r="X114" s="525"/>
      <c r="Y114" s="525"/>
      <c r="Z114" s="525"/>
      <c r="AA114" s="525"/>
      <c r="AB114" s="525"/>
      <c r="AC114" s="525"/>
      <c r="AD114" s="525"/>
      <c r="AE114" s="525"/>
      <c r="AF114" s="525"/>
      <c r="AG114" s="525"/>
      <c r="AH114" s="525"/>
      <c r="AI114" s="525"/>
      <c r="AJ114" s="525"/>
      <c r="AK114" s="525"/>
      <c r="AL114" s="372"/>
      <c r="AM114" s="372"/>
      <c r="AN114" s="372"/>
      <c r="AO114" s="372"/>
      <c r="AP114" s="299"/>
      <c r="AQ114" s="598"/>
      <c r="AR114" s="598"/>
      <c r="AS114" s="598"/>
      <c r="AT114" s="299"/>
      <c r="AU114" s="599"/>
    </row>
    <row r="115" spans="1:48">
      <c r="A115" s="771"/>
      <c r="B115" s="344"/>
      <c r="C115" s="1414"/>
      <c r="D115" s="1414"/>
      <c r="E115" s="372"/>
      <c r="F115" s="372"/>
      <c r="G115" s="372"/>
      <c r="H115" s="372"/>
      <c r="I115" s="373"/>
      <c r="J115" s="372"/>
      <c r="K115" s="525"/>
      <c r="L115" s="525"/>
      <c r="M115" s="525"/>
      <c r="N115" s="525"/>
      <c r="O115" s="525"/>
      <c r="P115" s="525"/>
      <c r="Q115" s="525"/>
      <c r="R115" s="525"/>
      <c r="S115" s="526"/>
      <c r="T115" s="372"/>
      <c r="U115" s="525"/>
      <c r="V115" s="525"/>
      <c r="W115" s="525"/>
      <c r="X115" s="525"/>
      <c r="Y115" s="525"/>
      <c r="Z115" s="525"/>
      <c r="AA115" s="525"/>
      <c r="AB115" s="525"/>
      <c r="AC115" s="525"/>
      <c r="AD115" s="525"/>
      <c r="AE115" s="525"/>
      <c r="AF115" s="525"/>
      <c r="AG115" s="525"/>
      <c r="AH115" s="525"/>
      <c r="AI115" s="525"/>
      <c r="AJ115" s="525"/>
      <c r="AK115" s="525"/>
      <c r="AL115" s="372"/>
      <c r="AM115" s="372"/>
      <c r="AN115" s="372"/>
      <c r="AO115" s="372"/>
      <c r="AP115" s="299"/>
      <c r="AQ115" s="598"/>
      <c r="AR115" s="598"/>
      <c r="AS115" s="598"/>
      <c r="AT115" s="299"/>
      <c r="AU115" s="599"/>
    </row>
    <row r="116" spans="1:48">
      <c r="A116" s="771"/>
      <c r="B116" s="372"/>
      <c r="C116" s="372"/>
      <c r="D116" s="372"/>
      <c r="E116" s="372"/>
      <c r="F116" s="372"/>
      <c r="G116" s="372"/>
      <c r="H116" s="372"/>
      <c r="I116" s="373"/>
      <c r="J116" s="372"/>
      <c r="K116" s="525"/>
      <c r="L116" s="525"/>
      <c r="M116" s="525"/>
      <c r="N116" s="525"/>
      <c r="O116" s="525"/>
      <c r="P116" s="525"/>
      <c r="Q116" s="525"/>
      <c r="R116" s="525"/>
      <c r="S116" s="526"/>
      <c r="T116" s="372"/>
      <c r="U116" s="525"/>
      <c r="V116" s="525"/>
      <c r="W116" s="525"/>
      <c r="X116" s="525"/>
      <c r="Y116" s="525"/>
      <c r="Z116" s="525"/>
      <c r="AA116" s="525"/>
      <c r="AB116" s="525"/>
      <c r="AC116" s="525"/>
      <c r="AD116" s="525"/>
      <c r="AE116" s="525"/>
      <c r="AF116" s="525"/>
      <c r="AG116" s="525"/>
      <c r="AH116" s="525"/>
      <c r="AI116" s="525"/>
      <c r="AJ116" s="525"/>
      <c r="AK116" s="525"/>
      <c r="AL116" s="372"/>
      <c r="AM116" s="372"/>
      <c r="AN116" s="372"/>
      <c r="AO116" s="372"/>
      <c r="AP116" s="299"/>
      <c r="AQ116" s="598"/>
      <c r="AR116" s="598"/>
      <c r="AS116" s="598"/>
      <c r="AT116" s="299"/>
      <c r="AU116" s="599"/>
    </row>
    <row r="117" spans="1:48">
      <c r="A117" s="771"/>
      <c r="B117" s="773"/>
      <c r="C117" s="372"/>
      <c r="D117" s="372"/>
      <c r="E117" s="372"/>
      <c r="F117" s="372"/>
      <c r="G117" s="372"/>
      <c r="H117" s="372"/>
      <c r="I117" s="373"/>
      <c r="J117" s="372"/>
      <c r="K117" s="372"/>
      <c r="L117" s="525"/>
      <c r="M117" s="525"/>
      <c r="N117" s="525"/>
      <c r="O117" s="525"/>
      <c r="P117" s="525"/>
      <c r="Q117" s="525"/>
      <c r="R117" s="525"/>
      <c r="S117" s="526"/>
      <c r="T117" s="372"/>
      <c r="U117" s="372"/>
      <c r="V117" s="525"/>
      <c r="W117" s="525"/>
      <c r="X117" s="525"/>
      <c r="Y117" s="525"/>
      <c r="Z117" s="525"/>
      <c r="AA117" s="525"/>
      <c r="AB117" s="525"/>
      <c r="AC117" s="525"/>
      <c r="AD117" s="525"/>
      <c r="AE117" s="525"/>
      <c r="AF117" s="525"/>
      <c r="AG117" s="525"/>
      <c r="AH117" s="525"/>
      <c r="AI117" s="525"/>
      <c r="AJ117" s="525"/>
      <c r="AK117" s="525"/>
      <c r="AL117" s="525"/>
      <c r="AM117" s="372"/>
      <c r="AN117" s="372"/>
      <c r="AO117" s="372"/>
      <c r="AP117" s="372"/>
      <c r="AQ117" s="299"/>
      <c r="AR117" s="598"/>
      <c r="AS117" s="598"/>
      <c r="AT117" s="598"/>
      <c r="AU117" s="299"/>
      <c r="AV117" s="599"/>
    </row>
    <row r="118" spans="1:48">
      <c r="A118" s="771"/>
      <c r="B118" s="773"/>
      <c r="C118" s="372"/>
      <c r="D118" s="372"/>
      <c r="E118" s="372"/>
      <c r="F118" s="372"/>
      <c r="G118" s="372"/>
      <c r="H118" s="372"/>
      <c r="I118" s="373"/>
      <c r="J118" s="372"/>
      <c r="K118" s="372"/>
      <c r="L118" s="525"/>
      <c r="M118" s="525"/>
      <c r="N118" s="525"/>
      <c r="O118" s="525"/>
      <c r="P118" s="525"/>
      <c r="Q118" s="525"/>
      <c r="R118" s="525"/>
      <c r="S118" s="526"/>
      <c r="T118" s="372"/>
      <c r="U118" s="372"/>
      <c r="V118" s="525"/>
      <c r="W118" s="525"/>
      <c r="X118" s="525"/>
      <c r="Y118" s="525"/>
      <c r="Z118" s="525"/>
      <c r="AA118" s="525"/>
      <c r="AB118" s="525"/>
      <c r="AC118" s="525"/>
      <c r="AD118" s="525"/>
      <c r="AE118" s="525"/>
      <c r="AF118" s="525"/>
      <c r="AG118" s="525"/>
      <c r="AH118" s="525"/>
      <c r="AI118" s="525"/>
      <c r="AJ118" s="525"/>
      <c r="AK118" s="525"/>
      <c r="AL118" s="525"/>
      <c r="AM118" s="372"/>
      <c r="AN118" s="372"/>
      <c r="AO118" s="372"/>
      <c r="AP118" s="372"/>
      <c r="AQ118" s="299"/>
      <c r="AR118" s="598"/>
      <c r="AS118" s="598"/>
      <c r="AT118" s="598"/>
      <c r="AU118" s="299"/>
      <c r="AV118" s="599"/>
    </row>
    <row r="119" spans="1:48">
      <c r="A119" s="771"/>
      <c r="B119" s="773"/>
      <c r="C119" s="372"/>
      <c r="D119" s="372"/>
      <c r="E119" s="372"/>
      <c r="F119" s="372"/>
      <c r="G119" s="372"/>
      <c r="H119" s="372"/>
      <c r="I119" s="373"/>
      <c r="J119" s="372"/>
      <c r="K119" s="372"/>
      <c r="L119" s="525"/>
      <c r="M119" s="525"/>
      <c r="N119" s="525"/>
      <c r="O119" s="525"/>
      <c r="P119" s="525"/>
      <c r="Q119" s="525"/>
      <c r="R119" s="525"/>
      <c r="S119" s="526"/>
      <c r="T119" s="372"/>
      <c r="U119" s="372"/>
      <c r="V119" s="525"/>
      <c r="W119" s="525"/>
      <c r="X119" s="525"/>
      <c r="Y119" s="525"/>
      <c r="Z119" s="525"/>
      <c r="AA119" s="525"/>
      <c r="AB119" s="525"/>
      <c r="AC119" s="525"/>
      <c r="AD119" s="525"/>
      <c r="AE119" s="525"/>
      <c r="AF119" s="525"/>
      <c r="AG119" s="525"/>
      <c r="AH119" s="525"/>
      <c r="AI119" s="525"/>
      <c r="AJ119" s="525"/>
      <c r="AK119" s="525"/>
      <c r="AL119" s="525"/>
      <c r="AM119" s="372"/>
      <c r="AN119" s="372"/>
      <c r="AO119" s="372"/>
      <c r="AP119" s="372"/>
      <c r="AQ119" s="299"/>
      <c r="AR119" s="598"/>
      <c r="AS119" s="598"/>
      <c r="AT119" s="598"/>
      <c r="AU119" s="299"/>
      <c r="AV119" s="599"/>
    </row>
    <row r="120" spans="1:48">
      <c r="A120" s="771"/>
      <c r="B120" s="773"/>
      <c r="C120" s="372"/>
      <c r="D120" s="372"/>
      <c r="E120" s="372"/>
      <c r="F120" s="372"/>
      <c r="G120" s="372"/>
      <c r="H120" s="372"/>
      <c r="I120" s="373"/>
      <c r="J120" s="372"/>
      <c r="K120" s="372"/>
      <c r="L120" s="525"/>
      <c r="M120" s="525"/>
      <c r="N120" s="525"/>
      <c r="O120" s="525"/>
      <c r="P120" s="525"/>
      <c r="Q120" s="525"/>
      <c r="R120" s="525"/>
      <c r="S120" s="526"/>
      <c r="T120" s="372"/>
      <c r="U120" s="372"/>
      <c r="V120" s="525"/>
      <c r="W120" s="525"/>
      <c r="X120" s="525"/>
      <c r="Y120" s="525"/>
      <c r="Z120" s="525"/>
      <c r="AA120" s="525"/>
      <c r="AB120" s="525"/>
      <c r="AC120" s="525"/>
      <c r="AD120" s="525"/>
      <c r="AE120" s="525"/>
      <c r="AF120" s="525"/>
      <c r="AG120" s="525"/>
      <c r="AH120" s="525"/>
      <c r="AI120" s="525"/>
      <c r="AJ120" s="525"/>
      <c r="AK120" s="525"/>
      <c r="AL120" s="525"/>
      <c r="AM120" s="372"/>
      <c r="AN120" s="372"/>
      <c r="AO120" s="372"/>
      <c r="AP120" s="372"/>
      <c r="AQ120" s="299"/>
      <c r="AR120" s="598"/>
      <c r="AS120" s="598"/>
      <c r="AT120" s="598"/>
      <c r="AU120" s="299"/>
      <c r="AV120" s="599"/>
    </row>
    <row r="121" spans="1:48">
      <c r="A121" s="771"/>
      <c r="B121" s="773"/>
      <c r="C121" s="372"/>
      <c r="D121" s="372"/>
      <c r="E121" s="372"/>
      <c r="F121" s="372"/>
      <c r="G121" s="372"/>
      <c r="H121" s="372"/>
      <c r="I121" s="373"/>
      <c r="J121" s="372"/>
      <c r="K121" s="372"/>
      <c r="L121" s="525"/>
      <c r="M121" s="525"/>
      <c r="N121" s="525"/>
      <c r="O121" s="525"/>
      <c r="P121" s="525"/>
      <c r="Q121" s="525"/>
      <c r="R121" s="525"/>
      <c r="S121" s="526"/>
      <c r="T121" s="372"/>
      <c r="U121" s="372"/>
      <c r="V121" s="525"/>
      <c r="W121" s="525"/>
      <c r="X121" s="525"/>
      <c r="Y121" s="525"/>
      <c r="Z121" s="525"/>
      <c r="AA121" s="525"/>
      <c r="AB121" s="525"/>
      <c r="AC121" s="525"/>
      <c r="AD121" s="525"/>
      <c r="AE121" s="525"/>
      <c r="AF121" s="525"/>
      <c r="AG121" s="525"/>
      <c r="AH121" s="525"/>
      <c r="AI121" s="525"/>
      <c r="AJ121" s="525"/>
      <c r="AK121" s="525"/>
      <c r="AL121" s="525"/>
      <c r="AM121" s="372"/>
      <c r="AN121" s="372"/>
      <c r="AO121" s="372"/>
      <c r="AP121" s="372"/>
      <c r="AQ121" s="299"/>
      <c r="AR121" s="598"/>
      <c r="AS121" s="598"/>
      <c r="AT121" s="598"/>
      <c r="AU121" s="299"/>
      <c r="AV121" s="599"/>
    </row>
    <row r="122" spans="1:48">
      <c r="A122" s="771"/>
      <c r="B122" s="773"/>
      <c r="C122" s="372"/>
      <c r="D122" s="372"/>
      <c r="E122" s="372"/>
      <c r="F122" s="372"/>
      <c r="G122" s="372"/>
      <c r="H122" s="372"/>
      <c r="I122" s="373"/>
      <c r="J122" s="372"/>
      <c r="K122" s="372"/>
      <c r="L122" s="525"/>
      <c r="M122" s="525"/>
      <c r="N122" s="525"/>
      <c r="O122" s="525"/>
      <c r="P122" s="525"/>
      <c r="Q122" s="525"/>
      <c r="R122" s="525"/>
      <c r="S122" s="526"/>
      <c r="T122" s="372"/>
      <c r="U122" s="372"/>
      <c r="V122" s="525"/>
      <c r="W122" s="525"/>
      <c r="X122" s="525"/>
      <c r="Y122" s="525"/>
      <c r="Z122" s="525"/>
      <c r="AA122" s="525"/>
      <c r="AB122" s="525"/>
      <c r="AC122" s="525"/>
      <c r="AD122" s="525"/>
      <c r="AE122" s="525"/>
      <c r="AF122" s="525"/>
      <c r="AG122" s="525"/>
      <c r="AH122" s="525"/>
      <c r="AI122" s="525"/>
      <c r="AJ122" s="525"/>
      <c r="AK122" s="525"/>
      <c r="AL122" s="525"/>
      <c r="AM122" s="372"/>
      <c r="AN122" s="372"/>
      <c r="AO122" s="372"/>
      <c r="AP122" s="372"/>
      <c r="AQ122" s="299"/>
      <c r="AR122" s="598"/>
      <c r="AS122" s="598"/>
      <c r="AT122" s="598"/>
      <c r="AU122" s="299"/>
      <c r="AV122" s="599"/>
    </row>
    <row r="123" spans="1:48">
      <c r="A123" s="771"/>
      <c r="B123" s="773"/>
      <c r="C123" s="372"/>
      <c r="D123" s="372"/>
      <c r="E123" s="372"/>
      <c r="F123" s="372"/>
      <c r="G123" s="372"/>
      <c r="H123" s="372"/>
      <c r="I123" s="373"/>
      <c r="J123" s="372"/>
      <c r="K123" s="372"/>
      <c r="L123" s="525"/>
      <c r="M123" s="525"/>
      <c r="N123" s="525"/>
      <c r="O123" s="525"/>
      <c r="P123" s="525"/>
      <c r="Q123" s="525"/>
      <c r="R123" s="525"/>
      <c r="S123" s="526"/>
      <c r="T123" s="372"/>
      <c r="U123" s="372"/>
      <c r="V123" s="525"/>
      <c r="W123" s="525"/>
      <c r="X123" s="525"/>
      <c r="Y123" s="525"/>
      <c r="Z123" s="525"/>
      <c r="AA123" s="525"/>
      <c r="AB123" s="525"/>
      <c r="AC123" s="525"/>
      <c r="AD123" s="525"/>
      <c r="AE123" s="525"/>
      <c r="AF123" s="525"/>
      <c r="AG123" s="525"/>
      <c r="AH123" s="525"/>
      <c r="AI123" s="525"/>
      <c r="AJ123" s="525"/>
      <c r="AK123" s="525"/>
      <c r="AL123" s="525"/>
      <c r="AM123" s="372"/>
      <c r="AN123" s="372"/>
      <c r="AO123" s="372"/>
      <c r="AP123" s="372"/>
      <c r="AQ123" s="299"/>
      <c r="AR123" s="598"/>
      <c r="AS123" s="598"/>
      <c r="AT123" s="598"/>
      <c r="AU123" s="299"/>
      <c r="AV123" s="599"/>
    </row>
    <row r="124" spans="1:48">
      <c r="C124" s="372"/>
      <c r="D124" s="372"/>
      <c r="E124" s="372"/>
      <c r="F124" s="372"/>
      <c r="G124" s="372"/>
      <c r="H124" s="372"/>
      <c r="I124" s="373"/>
      <c r="K124" s="372"/>
      <c r="U124" s="372"/>
      <c r="AV124" s="599"/>
    </row>
    <row r="125" spans="1:48">
      <c r="A125" s="598"/>
      <c r="B125" s="598"/>
      <c r="C125" s="598"/>
      <c r="D125" s="598"/>
      <c r="E125" s="598"/>
      <c r="F125" s="598"/>
      <c r="G125" s="598"/>
      <c r="H125" s="598"/>
      <c r="I125" s="471"/>
      <c r="J125" s="598"/>
      <c r="K125" s="598"/>
      <c r="L125" s="598"/>
      <c r="M125" s="598"/>
      <c r="N125" s="598"/>
      <c r="O125" s="598"/>
      <c r="P125" s="598"/>
      <c r="Q125" s="598"/>
      <c r="R125" s="598"/>
      <c r="S125" s="471"/>
      <c r="T125" s="598"/>
      <c r="U125" s="598"/>
      <c r="V125" s="598"/>
      <c r="W125" s="598"/>
      <c r="X125" s="598"/>
      <c r="Y125" s="598"/>
      <c r="Z125" s="598"/>
      <c r="AA125" s="598"/>
      <c r="AB125" s="598"/>
      <c r="AC125" s="598"/>
      <c r="AD125" s="598"/>
      <c r="AE125" s="598"/>
      <c r="AF125" s="598"/>
      <c r="AG125" s="598"/>
      <c r="AH125" s="598"/>
      <c r="AI125" s="598"/>
      <c r="AJ125" s="598"/>
      <c r="AK125" s="598"/>
      <c r="AL125" s="598"/>
      <c r="AM125" s="598"/>
      <c r="AN125" s="598"/>
      <c r="AO125" s="598"/>
      <c r="AP125" s="598"/>
      <c r="AQ125" s="598"/>
      <c r="AR125" s="598"/>
      <c r="AS125" s="598"/>
      <c r="AT125" s="598"/>
      <c r="AU125" s="598"/>
    </row>
    <row r="126" spans="1:48">
      <c r="A126" s="598"/>
      <c r="B126" s="598"/>
      <c r="C126" s="598"/>
      <c r="D126" s="598"/>
      <c r="E126" s="598"/>
      <c r="F126" s="598"/>
      <c r="G126" s="598"/>
      <c r="H126" s="598"/>
      <c r="I126" s="471"/>
      <c r="J126" s="598"/>
      <c r="K126" s="598"/>
      <c r="L126" s="598"/>
      <c r="M126" s="598"/>
      <c r="N126" s="598"/>
      <c r="O126" s="598"/>
      <c r="P126" s="598"/>
      <c r="Q126" s="598"/>
      <c r="R126" s="598"/>
      <c r="S126" s="471"/>
      <c r="T126" s="598"/>
      <c r="U126" s="598"/>
      <c r="V126" s="598"/>
      <c r="W126" s="598"/>
      <c r="X126" s="598"/>
      <c r="Y126" s="598"/>
      <c r="Z126" s="598"/>
      <c r="AA126" s="598"/>
      <c r="AB126" s="598"/>
      <c r="AC126" s="598"/>
      <c r="AD126" s="598"/>
      <c r="AE126" s="598"/>
      <c r="AF126" s="598"/>
      <c r="AG126" s="598"/>
      <c r="AH126" s="598"/>
      <c r="AI126" s="598"/>
      <c r="AJ126" s="598"/>
      <c r="AK126" s="598"/>
      <c r="AL126" s="598"/>
      <c r="AM126" s="598"/>
      <c r="AN126" s="598"/>
      <c r="AO126" s="598"/>
      <c r="AP126" s="598"/>
      <c r="AQ126" s="598"/>
      <c r="AR126" s="598"/>
      <c r="AS126" s="598"/>
      <c r="AT126" s="598"/>
      <c r="AU126" s="598"/>
    </row>
    <row r="127" spans="1:48">
      <c r="A127" s="598"/>
      <c r="B127" s="598"/>
      <c r="C127" s="598"/>
      <c r="D127" s="598"/>
      <c r="E127" s="598"/>
      <c r="F127" s="598"/>
      <c r="G127" s="598"/>
      <c r="H127" s="598"/>
      <c r="I127" s="471"/>
      <c r="J127" s="598"/>
      <c r="K127" s="598"/>
      <c r="L127" s="598"/>
      <c r="M127" s="598"/>
      <c r="N127" s="598"/>
      <c r="O127" s="598"/>
      <c r="P127" s="598"/>
      <c r="Q127" s="598"/>
      <c r="R127" s="598"/>
      <c r="S127" s="471"/>
      <c r="T127" s="598"/>
      <c r="U127" s="598"/>
      <c r="V127" s="598"/>
      <c r="W127" s="598"/>
      <c r="X127" s="598"/>
      <c r="Y127" s="598"/>
      <c r="Z127" s="598"/>
      <c r="AA127" s="598"/>
      <c r="AB127" s="598"/>
      <c r="AC127" s="598"/>
      <c r="AD127" s="598"/>
      <c r="AE127" s="598"/>
      <c r="AF127" s="598"/>
      <c r="AG127" s="598"/>
      <c r="AH127" s="598"/>
      <c r="AI127" s="598"/>
      <c r="AJ127" s="598"/>
      <c r="AK127" s="598"/>
      <c r="AL127" s="598"/>
      <c r="AM127" s="598"/>
      <c r="AN127" s="598"/>
      <c r="AO127" s="598"/>
      <c r="AP127" s="598"/>
      <c r="AQ127" s="598"/>
      <c r="AR127" s="598"/>
      <c r="AS127" s="598"/>
      <c r="AT127" s="598"/>
      <c r="AU127" s="598"/>
    </row>
    <row r="128" spans="1:48">
      <c r="A128" s="598"/>
      <c r="B128" s="598"/>
      <c r="C128" s="598"/>
      <c r="D128" s="598"/>
      <c r="E128" s="598"/>
      <c r="F128" s="598"/>
      <c r="G128" s="598"/>
      <c r="H128" s="598"/>
      <c r="I128" s="471"/>
      <c r="J128" s="598"/>
      <c r="K128" s="598"/>
      <c r="L128" s="598"/>
      <c r="M128" s="598"/>
      <c r="N128" s="598"/>
      <c r="O128" s="598"/>
      <c r="P128" s="598"/>
      <c r="Q128" s="598"/>
      <c r="R128" s="598"/>
      <c r="S128" s="471"/>
      <c r="T128" s="598"/>
      <c r="U128" s="598"/>
      <c r="V128" s="598"/>
      <c r="W128" s="598"/>
      <c r="X128" s="598"/>
      <c r="Y128" s="598"/>
      <c r="Z128" s="598"/>
      <c r="AA128" s="598"/>
      <c r="AB128" s="598"/>
      <c r="AC128" s="598"/>
      <c r="AD128" s="598"/>
      <c r="AE128" s="598"/>
      <c r="AF128" s="598"/>
      <c r="AG128" s="598"/>
      <c r="AH128" s="598"/>
      <c r="AI128" s="598"/>
      <c r="AJ128" s="598"/>
      <c r="AK128" s="598"/>
      <c r="AL128" s="598"/>
      <c r="AM128" s="598"/>
      <c r="AN128" s="598"/>
      <c r="AO128" s="598"/>
      <c r="AP128" s="598"/>
      <c r="AQ128" s="598"/>
      <c r="AR128" s="598"/>
      <c r="AS128" s="598"/>
      <c r="AT128" s="598"/>
      <c r="AU128" s="598"/>
    </row>
    <row r="129" spans="1:47">
      <c r="A129" s="598"/>
      <c r="B129" s="598"/>
      <c r="C129" s="598"/>
      <c r="D129" s="598"/>
      <c r="E129" s="598"/>
      <c r="F129" s="598"/>
      <c r="G129" s="598"/>
      <c r="H129" s="598"/>
      <c r="I129" s="471"/>
      <c r="J129" s="598"/>
      <c r="K129" s="598"/>
      <c r="L129" s="598"/>
      <c r="M129" s="598"/>
      <c r="N129" s="598"/>
      <c r="O129" s="598"/>
      <c r="P129" s="598"/>
      <c r="Q129" s="598"/>
      <c r="R129" s="598"/>
      <c r="S129" s="471"/>
      <c r="T129" s="598"/>
      <c r="U129" s="598"/>
      <c r="V129" s="598"/>
      <c r="W129" s="598"/>
      <c r="X129" s="598"/>
      <c r="Y129" s="598"/>
      <c r="Z129" s="598"/>
      <c r="AA129" s="598"/>
      <c r="AB129" s="598"/>
      <c r="AC129" s="598"/>
      <c r="AD129" s="598"/>
      <c r="AE129" s="598"/>
      <c r="AF129" s="598"/>
      <c r="AG129" s="598"/>
      <c r="AH129" s="598"/>
      <c r="AI129" s="598"/>
      <c r="AJ129" s="598"/>
      <c r="AK129" s="598"/>
      <c r="AL129" s="598"/>
      <c r="AM129" s="598"/>
      <c r="AN129" s="598"/>
      <c r="AO129" s="598"/>
      <c r="AP129" s="598"/>
      <c r="AQ129" s="598"/>
      <c r="AR129" s="598"/>
      <c r="AS129" s="598"/>
      <c r="AT129" s="598"/>
      <c r="AU129" s="598"/>
    </row>
    <row r="130" spans="1:47">
      <c r="A130" s="598"/>
      <c r="B130" s="598"/>
      <c r="C130" s="598"/>
      <c r="D130" s="598"/>
      <c r="E130" s="598"/>
      <c r="F130" s="598"/>
      <c r="G130" s="598"/>
      <c r="H130" s="598"/>
      <c r="I130" s="471"/>
      <c r="J130" s="598"/>
      <c r="K130" s="598"/>
      <c r="L130" s="598"/>
      <c r="M130" s="598"/>
      <c r="N130" s="598"/>
      <c r="O130" s="598"/>
      <c r="P130" s="598"/>
      <c r="Q130" s="598"/>
      <c r="R130" s="598"/>
      <c r="S130" s="471"/>
      <c r="T130" s="598"/>
      <c r="U130" s="598"/>
      <c r="V130" s="598"/>
      <c r="W130" s="598"/>
      <c r="X130" s="598"/>
      <c r="Y130" s="598"/>
      <c r="Z130" s="598"/>
      <c r="AA130" s="598"/>
      <c r="AB130" s="598"/>
      <c r="AC130" s="598"/>
      <c r="AD130" s="598"/>
      <c r="AE130" s="598"/>
      <c r="AF130" s="598"/>
      <c r="AG130" s="598"/>
      <c r="AH130" s="598"/>
      <c r="AI130" s="598"/>
      <c r="AJ130" s="598"/>
      <c r="AK130" s="598"/>
      <c r="AL130" s="598"/>
      <c r="AM130" s="598"/>
      <c r="AN130" s="598"/>
      <c r="AO130" s="598"/>
      <c r="AP130" s="598"/>
      <c r="AQ130" s="598"/>
      <c r="AR130" s="598"/>
      <c r="AS130" s="598"/>
      <c r="AT130" s="598"/>
      <c r="AU130" s="598"/>
    </row>
    <row r="131" spans="1:47">
      <c r="A131" s="598"/>
      <c r="B131" s="598"/>
      <c r="C131" s="598"/>
      <c r="D131" s="598"/>
      <c r="E131" s="598"/>
      <c r="F131" s="598"/>
      <c r="G131" s="598"/>
      <c r="H131" s="598"/>
      <c r="I131" s="471"/>
      <c r="J131" s="598"/>
      <c r="K131" s="598"/>
      <c r="L131" s="598"/>
      <c r="M131" s="598"/>
      <c r="N131" s="598"/>
      <c r="O131" s="598"/>
      <c r="P131" s="598"/>
      <c r="Q131" s="598"/>
      <c r="R131" s="598"/>
      <c r="S131" s="471"/>
      <c r="T131" s="598"/>
      <c r="U131" s="598"/>
      <c r="V131" s="598"/>
      <c r="W131" s="598"/>
      <c r="X131" s="598"/>
      <c r="Y131" s="598"/>
      <c r="Z131" s="598"/>
      <c r="AA131" s="598"/>
      <c r="AB131" s="598"/>
      <c r="AC131" s="598"/>
      <c r="AD131" s="598"/>
      <c r="AE131" s="598"/>
      <c r="AF131" s="598"/>
      <c r="AG131" s="598"/>
      <c r="AH131" s="598"/>
      <c r="AI131" s="598"/>
      <c r="AJ131" s="598"/>
      <c r="AK131" s="598"/>
      <c r="AL131" s="598"/>
      <c r="AM131" s="598"/>
      <c r="AN131" s="598"/>
      <c r="AO131" s="598"/>
      <c r="AP131" s="598"/>
      <c r="AQ131" s="598"/>
      <c r="AR131" s="598"/>
      <c r="AS131" s="598"/>
      <c r="AT131" s="598"/>
      <c r="AU131" s="598"/>
    </row>
    <row r="132" spans="1:47">
      <c r="A132" s="598"/>
      <c r="B132" s="598"/>
      <c r="C132" s="598"/>
      <c r="D132" s="598"/>
      <c r="E132" s="598"/>
      <c r="F132" s="598"/>
      <c r="G132" s="598"/>
      <c r="H132" s="598"/>
      <c r="I132" s="471"/>
      <c r="J132" s="598"/>
      <c r="K132" s="598"/>
      <c r="L132" s="598"/>
      <c r="M132" s="598"/>
      <c r="N132" s="598"/>
      <c r="O132" s="598"/>
      <c r="P132" s="598"/>
      <c r="Q132" s="598"/>
      <c r="R132" s="598"/>
      <c r="S132" s="471"/>
      <c r="T132" s="598"/>
      <c r="U132" s="598"/>
      <c r="V132" s="598"/>
      <c r="W132" s="598"/>
      <c r="X132" s="598"/>
      <c r="Y132" s="598"/>
      <c r="Z132" s="598"/>
      <c r="AA132" s="598"/>
      <c r="AB132" s="598"/>
      <c r="AC132" s="598"/>
      <c r="AD132" s="598"/>
      <c r="AE132" s="598"/>
      <c r="AF132" s="598"/>
      <c r="AG132" s="598"/>
      <c r="AH132" s="598"/>
      <c r="AI132" s="598"/>
      <c r="AJ132" s="598"/>
      <c r="AK132" s="598"/>
      <c r="AL132" s="598"/>
      <c r="AM132" s="598"/>
      <c r="AN132" s="598"/>
      <c r="AO132" s="598"/>
      <c r="AP132" s="598"/>
      <c r="AQ132" s="598"/>
      <c r="AR132" s="598"/>
      <c r="AS132" s="598"/>
      <c r="AT132" s="598"/>
      <c r="AU132" s="598"/>
    </row>
    <row r="133" spans="1:47">
      <c r="A133" s="598"/>
      <c r="B133" s="598"/>
      <c r="C133" s="598"/>
      <c r="D133" s="598"/>
      <c r="E133" s="598"/>
      <c r="F133" s="598"/>
      <c r="G133" s="598"/>
      <c r="H133" s="598"/>
      <c r="I133" s="471"/>
      <c r="J133" s="598"/>
      <c r="K133" s="598"/>
      <c r="L133" s="598"/>
      <c r="M133" s="598"/>
      <c r="N133" s="598"/>
      <c r="O133" s="598"/>
      <c r="P133" s="598"/>
      <c r="Q133" s="598"/>
      <c r="R133" s="598"/>
      <c r="S133" s="471"/>
      <c r="T133" s="598"/>
      <c r="U133" s="598"/>
      <c r="V133" s="598"/>
      <c r="W133" s="598"/>
      <c r="X133" s="598"/>
      <c r="Y133" s="598"/>
      <c r="Z133" s="598"/>
      <c r="AA133" s="598"/>
      <c r="AB133" s="598"/>
      <c r="AC133" s="598"/>
      <c r="AD133" s="598"/>
      <c r="AE133" s="598"/>
      <c r="AF133" s="598"/>
      <c r="AG133" s="598"/>
      <c r="AH133" s="598"/>
      <c r="AI133" s="598"/>
      <c r="AJ133" s="598"/>
      <c r="AK133" s="598"/>
      <c r="AL133" s="598"/>
      <c r="AM133" s="598"/>
      <c r="AN133" s="598"/>
      <c r="AO133" s="598"/>
      <c r="AP133" s="598"/>
      <c r="AQ133" s="598"/>
      <c r="AR133" s="598"/>
      <c r="AS133" s="598"/>
      <c r="AT133" s="598"/>
      <c r="AU133" s="598"/>
    </row>
    <row r="134" spans="1:47">
      <c r="A134" s="598"/>
      <c r="B134" s="598"/>
      <c r="C134" s="598"/>
      <c r="D134" s="598"/>
      <c r="E134" s="598"/>
      <c r="F134" s="598"/>
      <c r="G134" s="598"/>
      <c r="H134" s="598"/>
      <c r="I134" s="471"/>
      <c r="J134" s="598"/>
      <c r="K134" s="598"/>
      <c r="L134" s="598"/>
      <c r="M134" s="598"/>
      <c r="N134" s="598"/>
      <c r="O134" s="598"/>
      <c r="P134" s="598"/>
      <c r="Q134" s="598"/>
      <c r="R134" s="598"/>
      <c r="S134" s="471"/>
      <c r="T134" s="598"/>
      <c r="U134" s="598"/>
      <c r="V134" s="598"/>
      <c r="W134" s="598"/>
      <c r="X134" s="598"/>
      <c r="Y134" s="598"/>
      <c r="Z134" s="598"/>
      <c r="AA134" s="598"/>
      <c r="AB134" s="598"/>
      <c r="AC134" s="598"/>
      <c r="AD134" s="598"/>
      <c r="AE134" s="598"/>
      <c r="AF134" s="598"/>
      <c r="AG134" s="598"/>
      <c r="AH134" s="598"/>
      <c r="AI134" s="598"/>
      <c r="AJ134" s="598"/>
      <c r="AK134" s="598"/>
      <c r="AL134" s="598"/>
      <c r="AM134" s="598"/>
      <c r="AN134" s="598"/>
      <c r="AO134" s="598"/>
      <c r="AP134" s="598"/>
      <c r="AQ134" s="598"/>
      <c r="AR134" s="598"/>
      <c r="AS134" s="598"/>
      <c r="AT134" s="598"/>
      <c r="AU134" s="598"/>
    </row>
    <row r="135" spans="1:47">
      <c r="A135" s="598"/>
      <c r="B135" s="598"/>
      <c r="C135" s="598"/>
      <c r="D135" s="598"/>
      <c r="E135" s="598"/>
      <c r="F135" s="598"/>
      <c r="G135" s="598"/>
      <c r="H135" s="598"/>
      <c r="I135" s="471"/>
      <c r="J135" s="598"/>
      <c r="K135" s="598"/>
      <c r="L135" s="598"/>
      <c r="M135" s="598"/>
      <c r="N135" s="598"/>
      <c r="O135" s="598"/>
      <c r="P135" s="598"/>
      <c r="Q135" s="598"/>
      <c r="R135" s="598"/>
      <c r="S135" s="471"/>
      <c r="T135" s="598"/>
      <c r="U135" s="598"/>
      <c r="V135" s="598"/>
      <c r="W135" s="598"/>
      <c r="X135" s="598"/>
      <c r="Y135" s="598"/>
      <c r="Z135" s="598"/>
      <c r="AA135" s="598"/>
      <c r="AB135" s="598"/>
      <c r="AC135" s="598"/>
      <c r="AD135" s="598"/>
      <c r="AE135" s="598"/>
      <c r="AF135" s="598"/>
      <c r="AG135" s="598"/>
      <c r="AH135" s="598"/>
      <c r="AI135" s="598"/>
      <c r="AJ135" s="598"/>
      <c r="AK135" s="598"/>
      <c r="AL135" s="598"/>
      <c r="AM135" s="598"/>
      <c r="AN135" s="598"/>
      <c r="AO135" s="598"/>
      <c r="AP135" s="598"/>
      <c r="AQ135" s="598"/>
      <c r="AR135" s="598"/>
      <c r="AS135" s="598"/>
      <c r="AT135" s="598"/>
      <c r="AU135" s="598"/>
    </row>
    <row r="136" spans="1:47">
      <c r="A136" s="598"/>
      <c r="B136" s="598"/>
      <c r="C136" s="598"/>
      <c r="D136" s="598"/>
      <c r="E136" s="598"/>
      <c r="F136" s="598"/>
      <c r="G136" s="598"/>
      <c r="H136" s="598"/>
      <c r="I136" s="471"/>
      <c r="J136" s="598"/>
      <c r="K136" s="598"/>
      <c r="L136" s="598"/>
      <c r="M136" s="598"/>
      <c r="N136" s="598"/>
      <c r="O136" s="598"/>
      <c r="P136" s="598"/>
      <c r="Q136" s="598"/>
      <c r="R136" s="598"/>
      <c r="S136" s="471"/>
      <c r="T136" s="598"/>
      <c r="U136" s="598"/>
      <c r="V136" s="598"/>
      <c r="W136" s="598"/>
      <c r="X136" s="598"/>
      <c r="Y136" s="598"/>
      <c r="Z136" s="598"/>
      <c r="AA136" s="598"/>
      <c r="AB136" s="598"/>
      <c r="AC136" s="598"/>
      <c r="AD136" s="598"/>
      <c r="AE136" s="598"/>
      <c r="AF136" s="598"/>
      <c r="AG136" s="598"/>
      <c r="AH136" s="598"/>
      <c r="AI136" s="598"/>
      <c r="AJ136" s="598"/>
      <c r="AK136" s="598"/>
      <c r="AL136" s="598"/>
      <c r="AM136" s="598"/>
      <c r="AN136" s="598"/>
      <c r="AO136" s="598"/>
      <c r="AP136" s="598"/>
      <c r="AQ136" s="598"/>
      <c r="AR136" s="598"/>
      <c r="AS136" s="598"/>
      <c r="AT136" s="598"/>
      <c r="AU136" s="598"/>
    </row>
    <row r="137" spans="1:47">
      <c r="A137" s="598"/>
      <c r="B137" s="598"/>
      <c r="C137" s="598"/>
      <c r="D137" s="598"/>
      <c r="E137" s="598"/>
      <c r="F137" s="598"/>
      <c r="G137" s="598"/>
      <c r="H137" s="598"/>
      <c r="I137" s="471"/>
      <c r="J137" s="598"/>
      <c r="K137" s="598"/>
      <c r="L137" s="598"/>
      <c r="M137" s="598"/>
      <c r="N137" s="598"/>
      <c r="O137" s="598"/>
      <c r="P137" s="598"/>
      <c r="Q137" s="598"/>
      <c r="R137" s="598"/>
      <c r="S137" s="471"/>
      <c r="T137" s="598"/>
      <c r="U137" s="598"/>
      <c r="V137" s="598"/>
      <c r="W137" s="598"/>
      <c r="X137" s="598"/>
      <c r="Y137" s="598"/>
      <c r="Z137" s="598"/>
      <c r="AA137" s="598"/>
      <c r="AB137" s="598"/>
      <c r="AC137" s="598"/>
      <c r="AD137" s="598"/>
      <c r="AE137" s="598"/>
      <c r="AF137" s="598"/>
      <c r="AG137" s="598"/>
      <c r="AH137" s="598"/>
      <c r="AI137" s="598"/>
      <c r="AJ137" s="598"/>
      <c r="AK137" s="598"/>
      <c r="AL137" s="598"/>
      <c r="AM137" s="598"/>
      <c r="AN137" s="598"/>
      <c r="AO137" s="598"/>
      <c r="AP137" s="598"/>
      <c r="AQ137" s="598"/>
      <c r="AR137" s="598"/>
      <c r="AS137" s="598"/>
      <c r="AT137" s="598"/>
      <c r="AU137" s="598"/>
    </row>
    <row r="138" spans="1:47">
      <c r="A138" s="598"/>
      <c r="B138" s="598"/>
      <c r="C138" s="598"/>
      <c r="D138" s="598"/>
      <c r="E138" s="598"/>
      <c r="F138" s="598"/>
      <c r="G138" s="598"/>
      <c r="H138" s="598"/>
      <c r="I138" s="471"/>
      <c r="J138" s="598"/>
      <c r="K138" s="598"/>
      <c r="L138" s="598"/>
      <c r="M138" s="598"/>
      <c r="N138" s="598"/>
      <c r="O138" s="598"/>
      <c r="P138" s="598"/>
      <c r="Q138" s="598"/>
      <c r="R138" s="598"/>
      <c r="S138" s="471"/>
      <c r="T138" s="598"/>
      <c r="U138" s="598"/>
      <c r="V138" s="598"/>
      <c r="W138" s="598"/>
      <c r="X138" s="598"/>
      <c r="Y138" s="598"/>
      <c r="Z138" s="598"/>
      <c r="AA138" s="598"/>
      <c r="AB138" s="598"/>
      <c r="AC138" s="598"/>
      <c r="AD138" s="598"/>
      <c r="AE138" s="598"/>
      <c r="AF138" s="598"/>
      <c r="AG138" s="598"/>
      <c r="AH138" s="598"/>
      <c r="AI138" s="598"/>
      <c r="AJ138" s="598"/>
      <c r="AK138" s="598"/>
      <c r="AL138" s="598"/>
      <c r="AM138" s="598"/>
      <c r="AN138" s="598"/>
      <c r="AO138" s="598"/>
      <c r="AP138" s="598"/>
      <c r="AQ138" s="598"/>
      <c r="AR138" s="598"/>
      <c r="AS138" s="598"/>
      <c r="AT138" s="598"/>
      <c r="AU138" s="598"/>
    </row>
    <row r="139" spans="1:47">
      <c r="A139" s="598"/>
      <c r="B139" s="598"/>
      <c r="C139" s="598"/>
      <c r="D139" s="598"/>
      <c r="E139" s="598"/>
      <c r="F139" s="598"/>
      <c r="G139" s="598"/>
      <c r="H139" s="598"/>
      <c r="I139" s="471"/>
      <c r="J139" s="598"/>
      <c r="K139" s="598"/>
      <c r="L139" s="598"/>
      <c r="M139" s="598"/>
      <c r="N139" s="598"/>
      <c r="O139" s="598"/>
      <c r="P139" s="598"/>
      <c r="Q139" s="598"/>
      <c r="R139" s="598"/>
      <c r="S139" s="471"/>
      <c r="T139" s="598"/>
      <c r="U139" s="598"/>
      <c r="V139" s="598"/>
      <c r="W139" s="598"/>
      <c r="X139" s="598"/>
      <c r="Y139" s="598"/>
      <c r="Z139" s="598"/>
      <c r="AA139" s="598"/>
      <c r="AB139" s="598"/>
      <c r="AC139" s="598"/>
      <c r="AD139" s="598"/>
      <c r="AE139" s="598"/>
      <c r="AF139" s="598"/>
      <c r="AG139" s="598"/>
      <c r="AH139" s="598"/>
      <c r="AI139" s="598"/>
      <c r="AJ139" s="598"/>
      <c r="AK139" s="598"/>
      <c r="AL139" s="598"/>
      <c r="AM139" s="598"/>
      <c r="AN139" s="598"/>
      <c r="AO139" s="598"/>
      <c r="AP139" s="598"/>
      <c r="AQ139" s="598"/>
      <c r="AR139" s="598"/>
      <c r="AS139" s="598"/>
      <c r="AT139" s="598"/>
      <c r="AU139" s="598"/>
    </row>
    <row r="140" spans="1:47">
      <c r="A140" s="598"/>
      <c r="B140" s="598"/>
      <c r="C140" s="598"/>
      <c r="D140" s="598"/>
      <c r="E140" s="598"/>
      <c r="F140" s="598"/>
      <c r="G140" s="598"/>
      <c r="H140" s="598"/>
      <c r="I140" s="471"/>
      <c r="J140" s="598"/>
      <c r="K140" s="598"/>
      <c r="L140" s="598"/>
      <c r="M140" s="598"/>
      <c r="N140" s="598"/>
      <c r="O140" s="598"/>
      <c r="P140" s="598"/>
      <c r="Q140" s="598"/>
      <c r="R140" s="598"/>
      <c r="S140" s="471"/>
      <c r="T140" s="598"/>
      <c r="U140" s="598"/>
      <c r="V140" s="598"/>
      <c r="W140" s="598"/>
      <c r="X140" s="598"/>
      <c r="Y140" s="598"/>
      <c r="Z140" s="598"/>
      <c r="AA140" s="598"/>
      <c r="AB140" s="598"/>
      <c r="AC140" s="598"/>
      <c r="AD140" s="598"/>
      <c r="AE140" s="598"/>
      <c r="AF140" s="598"/>
      <c r="AG140" s="598"/>
      <c r="AH140" s="598"/>
      <c r="AI140" s="598"/>
      <c r="AJ140" s="598"/>
      <c r="AK140" s="598"/>
      <c r="AL140" s="598"/>
      <c r="AM140" s="598"/>
      <c r="AN140" s="598"/>
      <c r="AO140" s="598"/>
      <c r="AP140" s="598"/>
      <c r="AQ140" s="598"/>
      <c r="AR140" s="598"/>
      <c r="AS140" s="598"/>
      <c r="AT140" s="598"/>
      <c r="AU140" s="598"/>
    </row>
    <row r="141" spans="1:47">
      <c r="A141" s="598"/>
      <c r="B141" s="598"/>
      <c r="C141" s="598"/>
      <c r="D141" s="598"/>
      <c r="E141" s="598"/>
      <c r="F141" s="598"/>
      <c r="G141" s="598"/>
      <c r="H141" s="598"/>
      <c r="I141" s="471"/>
      <c r="J141" s="598"/>
      <c r="K141" s="598"/>
      <c r="L141" s="598"/>
      <c r="M141" s="598"/>
      <c r="N141" s="598"/>
      <c r="O141" s="598"/>
      <c r="P141" s="598"/>
      <c r="Q141" s="598"/>
      <c r="R141" s="598"/>
      <c r="S141" s="471"/>
      <c r="T141" s="598"/>
      <c r="U141" s="598"/>
      <c r="V141" s="598"/>
      <c r="W141" s="598"/>
      <c r="X141" s="598"/>
      <c r="Y141" s="598"/>
      <c r="Z141" s="598"/>
      <c r="AA141" s="598"/>
      <c r="AB141" s="598"/>
      <c r="AC141" s="598"/>
      <c r="AD141" s="598"/>
      <c r="AE141" s="598"/>
      <c r="AF141" s="598"/>
      <c r="AG141" s="598"/>
      <c r="AH141" s="598"/>
      <c r="AI141" s="598"/>
      <c r="AJ141" s="598"/>
      <c r="AK141" s="598"/>
      <c r="AL141" s="598"/>
      <c r="AM141" s="598"/>
      <c r="AN141" s="598"/>
      <c r="AO141" s="598"/>
      <c r="AP141" s="598"/>
      <c r="AQ141" s="598"/>
      <c r="AR141" s="598"/>
      <c r="AS141" s="598"/>
      <c r="AT141" s="598"/>
      <c r="AU141" s="598"/>
    </row>
    <row r="142" spans="1:47">
      <c r="A142" s="598"/>
      <c r="B142" s="598"/>
      <c r="C142" s="598"/>
      <c r="D142" s="598"/>
      <c r="E142" s="598"/>
      <c r="F142" s="598"/>
      <c r="G142" s="598"/>
      <c r="H142" s="598"/>
      <c r="I142" s="471"/>
      <c r="J142" s="598"/>
      <c r="K142" s="598"/>
      <c r="L142" s="598"/>
      <c r="M142" s="598"/>
      <c r="N142" s="598"/>
      <c r="O142" s="598"/>
      <c r="P142" s="598"/>
      <c r="Q142" s="598"/>
      <c r="R142" s="598"/>
      <c r="S142" s="471"/>
      <c r="T142" s="598"/>
      <c r="U142" s="598"/>
      <c r="V142" s="598"/>
      <c r="W142" s="598"/>
      <c r="X142" s="598"/>
      <c r="Y142" s="598"/>
      <c r="Z142" s="598"/>
      <c r="AA142" s="598"/>
      <c r="AB142" s="598"/>
      <c r="AC142" s="598"/>
      <c r="AD142" s="598"/>
      <c r="AE142" s="598"/>
      <c r="AF142" s="598"/>
      <c r="AG142" s="598"/>
      <c r="AH142" s="598"/>
      <c r="AI142" s="598"/>
      <c r="AJ142" s="598"/>
      <c r="AK142" s="598"/>
      <c r="AL142" s="598"/>
      <c r="AM142" s="598"/>
      <c r="AN142" s="598"/>
      <c r="AO142" s="598"/>
      <c r="AP142" s="598"/>
      <c r="AQ142" s="598"/>
      <c r="AR142" s="598"/>
      <c r="AS142" s="598"/>
      <c r="AT142" s="598"/>
      <c r="AU142" s="598"/>
    </row>
    <row r="143" spans="1:47">
      <c r="A143" s="598"/>
      <c r="B143" s="598"/>
      <c r="C143" s="598"/>
      <c r="D143" s="598"/>
      <c r="E143" s="598"/>
      <c r="F143" s="598"/>
      <c r="G143" s="598"/>
      <c r="H143" s="598"/>
      <c r="I143" s="471"/>
      <c r="J143" s="598"/>
      <c r="K143" s="598"/>
      <c r="L143" s="598"/>
      <c r="M143" s="598"/>
      <c r="N143" s="598"/>
      <c r="O143" s="598"/>
      <c r="P143" s="598"/>
      <c r="Q143" s="598"/>
      <c r="R143" s="598"/>
      <c r="S143" s="471"/>
      <c r="T143" s="598"/>
      <c r="U143" s="598"/>
      <c r="V143" s="598"/>
      <c r="W143" s="598"/>
      <c r="X143" s="598"/>
      <c r="Y143" s="598"/>
      <c r="Z143" s="598"/>
      <c r="AA143" s="598"/>
      <c r="AB143" s="598"/>
      <c r="AC143" s="598"/>
      <c r="AD143" s="598"/>
      <c r="AE143" s="598"/>
      <c r="AF143" s="598"/>
      <c r="AG143" s="598"/>
      <c r="AH143" s="598"/>
      <c r="AI143" s="598"/>
      <c r="AJ143" s="598"/>
      <c r="AK143" s="598"/>
      <c r="AL143" s="598"/>
      <c r="AM143" s="598"/>
      <c r="AN143" s="598"/>
      <c r="AO143" s="598"/>
      <c r="AP143" s="598"/>
      <c r="AQ143" s="598"/>
      <c r="AR143" s="598"/>
      <c r="AS143" s="598"/>
      <c r="AT143" s="598"/>
      <c r="AU143" s="598"/>
    </row>
    <row r="144" spans="1:47">
      <c r="A144" s="598"/>
      <c r="B144" s="598"/>
      <c r="C144" s="598"/>
      <c r="D144" s="598"/>
      <c r="E144" s="598"/>
      <c r="F144" s="598"/>
      <c r="G144" s="598"/>
      <c r="H144" s="598"/>
      <c r="I144" s="471"/>
      <c r="J144" s="598"/>
      <c r="K144" s="598"/>
      <c r="L144" s="598"/>
      <c r="M144" s="598"/>
      <c r="N144" s="598"/>
      <c r="O144" s="598"/>
      <c r="P144" s="598"/>
      <c r="Q144" s="598"/>
      <c r="R144" s="598"/>
      <c r="S144" s="471"/>
      <c r="T144" s="598"/>
      <c r="U144" s="598"/>
      <c r="V144" s="598"/>
      <c r="W144" s="598"/>
      <c r="X144" s="598"/>
      <c r="Y144" s="598"/>
      <c r="Z144" s="598"/>
      <c r="AA144" s="598"/>
      <c r="AB144" s="598"/>
      <c r="AC144" s="598"/>
      <c r="AD144" s="598"/>
      <c r="AE144" s="598"/>
      <c r="AF144" s="598"/>
      <c r="AG144" s="598"/>
      <c r="AH144" s="598"/>
      <c r="AI144" s="598"/>
      <c r="AJ144" s="598"/>
      <c r="AK144" s="598"/>
      <c r="AL144" s="598"/>
      <c r="AM144" s="598"/>
      <c r="AN144" s="598"/>
      <c r="AO144" s="598"/>
      <c r="AP144" s="598"/>
      <c r="AQ144" s="598"/>
      <c r="AR144" s="598"/>
      <c r="AS144" s="598"/>
      <c r="AT144" s="598"/>
      <c r="AU144" s="598"/>
    </row>
    <row r="145" spans="1:47">
      <c r="A145" s="598"/>
      <c r="B145" s="598"/>
      <c r="C145" s="598"/>
      <c r="D145" s="598"/>
      <c r="E145" s="598"/>
      <c r="F145" s="598"/>
      <c r="G145" s="598"/>
      <c r="H145" s="598"/>
      <c r="I145" s="471"/>
      <c r="J145" s="598"/>
      <c r="K145" s="598"/>
      <c r="L145" s="598"/>
      <c r="M145" s="598"/>
      <c r="N145" s="598"/>
      <c r="O145" s="598"/>
      <c r="P145" s="598"/>
      <c r="Q145" s="598"/>
      <c r="R145" s="598"/>
      <c r="S145" s="471"/>
      <c r="T145" s="598"/>
      <c r="U145" s="598"/>
      <c r="V145" s="598"/>
      <c r="W145" s="598"/>
      <c r="X145" s="598"/>
      <c r="Y145" s="598"/>
      <c r="Z145" s="598"/>
      <c r="AA145" s="598"/>
      <c r="AB145" s="598"/>
      <c r="AC145" s="598"/>
      <c r="AD145" s="598"/>
      <c r="AE145" s="598"/>
      <c r="AF145" s="598"/>
      <c r="AG145" s="598"/>
      <c r="AH145" s="598"/>
      <c r="AI145" s="598"/>
      <c r="AJ145" s="598"/>
      <c r="AK145" s="598"/>
      <c r="AL145" s="598"/>
      <c r="AM145" s="598"/>
      <c r="AN145" s="598"/>
      <c r="AO145" s="598"/>
      <c r="AP145" s="598"/>
      <c r="AQ145" s="598"/>
      <c r="AR145" s="598"/>
      <c r="AS145" s="598"/>
      <c r="AT145" s="598"/>
      <c r="AU145" s="598"/>
    </row>
    <row r="146" spans="1:47">
      <c r="A146" s="598"/>
      <c r="B146" s="598"/>
      <c r="C146" s="598"/>
      <c r="D146" s="598"/>
      <c r="E146" s="598"/>
      <c r="F146" s="598"/>
      <c r="G146" s="598"/>
      <c r="H146" s="598"/>
      <c r="I146" s="471"/>
      <c r="J146" s="598"/>
      <c r="K146" s="598"/>
      <c r="L146" s="598"/>
      <c r="M146" s="598"/>
      <c r="N146" s="598"/>
      <c r="O146" s="598"/>
      <c r="P146" s="598"/>
      <c r="Q146" s="598"/>
      <c r="R146" s="598"/>
      <c r="S146" s="471"/>
      <c r="T146" s="598"/>
      <c r="U146" s="598"/>
      <c r="V146" s="598"/>
      <c r="W146" s="598"/>
      <c r="X146" s="598"/>
      <c r="Y146" s="598"/>
      <c r="Z146" s="598"/>
      <c r="AA146" s="598"/>
      <c r="AB146" s="598"/>
      <c r="AC146" s="598"/>
      <c r="AD146" s="598"/>
      <c r="AE146" s="598"/>
      <c r="AF146" s="598"/>
      <c r="AG146" s="598"/>
      <c r="AH146" s="598"/>
      <c r="AI146" s="598"/>
      <c r="AJ146" s="598"/>
      <c r="AK146" s="598"/>
      <c r="AL146" s="598"/>
      <c r="AM146" s="598"/>
      <c r="AN146" s="598"/>
      <c r="AO146" s="598"/>
      <c r="AP146" s="598"/>
      <c r="AQ146" s="598"/>
      <c r="AR146" s="598"/>
      <c r="AS146" s="598"/>
      <c r="AT146" s="598"/>
      <c r="AU146" s="598"/>
    </row>
    <row r="147" spans="1:47">
      <c r="A147" s="598"/>
      <c r="B147" s="598"/>
      <c r="C147" s="598"/>
      <c r="D147" s="598"/>
      <c r="E147" s="598"/>
      <c r="F147" s="598"/>
      <c r="G147" s="598"/>
      <c r="H147" s="598"/>
      <c r="I147" s="471"/>
      <c r="J147" s="598"/>
      <c r="K147" s="598"/>
      <c r="L147" s="598"/>
      <c r="M147" s="598"/>
      <c r="N147" s="598"/>
      <c r="O147" s="598"/>
      <c r="P147" s="598"/>
      <c r="Q147" s="598"/>
      <c r="R147" s="598"/>
      <c r="S147" s="471"/>
      <c r="T147" s="598"/>
      <c r="U147" s="598"/>
      <c r="V147" s="598"/>
      <c r="W147" s="598"/>
      <c r="X147" s="598"/>
      <c r="Y147" s="598"/>
      <c r="Z147" s="598"/>
      <c r="AA147" s="598"/>
      <c r="AB147" s="598"/>
      <c r="AC147" s="598"/>
      <c r="AD147" s="598"/>
      <c r="AE147" s="598"/>
      <c r="AF147" s="598"/>
      <c r="AG147" s="598"/>
      <c r="AH147" s="598"/>
      <c r="AI147" s="598"/>
      <c r="AJ147" s="598"/>
      <c r="AK147" s="598"/>
      <c r="AL147" s="598"/>
      <c r="AM147" s="598"/>
      <c r="AN147" s="598"/>
      <c r="AO147" s="598"/>
      <c r="AP147" s="598"/>
      <c r="AQ147" s="598"/>
      <c r="AR147" s="598"/>
      <c r="AS147" s="598"/>
      <c r="AT147" s="598"/>
      <c r="AU147" s="598"/>
    </row>
    <row r="148" spans="1:47">
      <c r="A148" s="598"/>
      <c r="B148" s="598"/>
      <c r="C148" s="598"/>
      <c r="D148" s="598"/>
      <c r="E148" s="598"/>
      <c r="F148" s="598"/>
      <c r="G148" s="598"/>
      <c r="H148" s="598"/>
      <c r="I148" s="471"/>
      <c r="J148" s="598"/>
      <c r="K148" s="598"/>
      <c r="L148" s="598"/>
      <c r="M148" s="598"/>
      <c r="N148" s="598"/>
      <c r="O148" s="598"/>
      <c r="P148" s="598"/>
      <c r="Q148" s="598"/>
      <c r="R148" s="598"/>
      <c r="S148" s="471"/>
      <c r="T148" s="598"/>
      <c r="U148" s="598"/>
      <c r="V148" s="598"/>
      <c r="W148" s="598"/>
      <c r="X148" s="598"/>
      <c r="Y148" s="598"/>
      <c r="Z148" s="598"/>
      <c r="AA148" s="598"/>
      <c r="AB148" s="598"/>
      <c r="AC148" s="598"/>
      <c r="AD148" s="598"/>
      <c r="AE148" s="598"/>
      <c r="AF148" s="598"/>
      <c r="AG148" s="598"/>
      <c r="AH148" s="598"/>
      <c r="AI148" s="598"/>
      <c r="AJ148" s="598"/>
      <c r="AK148" s="598"/>
      <c r="AL148" s="598"/>
      <c r="AM148" s="598"/>
      <c r="AN148" s="598"/>
      <c r="AO148" s="598"/>
      <c r="AP148" s="598"/>
      <c r="AQ148" s="598"/>
      <c r="AR148" s="598"/>
      <c r="AS148" s="598"/>
      <c r="AT148" s="598"/>
      <c r="AU148" s="598"/>
    </row>
    <row r="149" spans="1:47">
      <c r="A149" s="598"/>
      <c r="B149" s="598"/>
      <c r="C149" s="598"/>
      <c r="D149" s="598"/>
      <c r="E149" s="598"/>
      <c r="F149" s="598"/>
      <c r="G149" s="598"/>
      <c r="H149" s="598"/>
      <c r="I149" s="471"/>
      <c r="J149" s="598"/>
      <c r="K149" s="598"/>
      <c r="L149" s="598"/>
      <c r="M149" s="598"/>
      <c r="N149" s="598"/>
      <c r="O149" s="598"/>
      <c r="P149" s="598"/>
      <c r="Q149" s="598"/>
      <c r="R149" s="598"/>
      <c r="S149" s="471"/>
      <c r="T149" s="598"/>
      <c r="U149" s="598"/>
      <c r="V149" s="598"/>
      <c r="W149" s="598"/>
      <c r="X149" s="598"/>
      <c r="Y149" s="598"/>
      <c r="Z149" s="598"/>
      <c r="AA149" s="598"/>
      <c r="AB149" s="598"/>
      <c r="AC149" s="598"/>
      <c r="AD149" s="598"/>
      <c r="AE149" s="598"/>
      <c r="AF149" s="598"/>
      <c r="AG149" s="598"/>
      <c r="AH149" s="598"/>
      <c r="AI149" s="598"/>
      <c r="AJ149" s="598"/>
      <c r="AK149" s="598"/>
      <c r="AL149" s="598"/>
      <c r="AM149" s="598"/>
      <c r="AN149" s="598"/>
      <c r="AO149" s="598"/>
      <c r="AP149" s="598"/>
      <c r="AQ149" s="598"/>
      <c r="AR149" s="598"/>
      <c r="AS149" s="598"/>
      <c r="AT149" s="598"/>
      <c r="AU149" s="598"/>
    </row>
    <row r="150" spans="1:47">
      <c r="A150" s="598"/>
      <c r="B150" s="598"/>
      <c r="C150" s="598"/>
      <c r="D150" s="598"/>
      <c r="E150" s="598"/>
      <c r="F150" s="598"/>
      <c r="G150" s="598"/>
      <c r="H150" s="598"/>
      <c r="I150" s="471"/>
      <c r="J150" s="598"/>
      <c r="K150" s="598"/>
      <c r="L150" s="598"/>
      <c r="M150" s="598"/>
      <c r="N150" s="598"/>
      <c r="O150" s="598"/>
      <c r="P150" s="598"/>
      <c r="Q150" s="598"/>
      <c r="R150" s="598"/>
      <c r="S150" s="471"/>
      <c r="T150" s="598"/>
      <c r="U150" s="598"/>
      <c r="V150" s="598"/>
      <c r="W150" s="598"/>
      <c r="X150" s="598"/>
      <c r="Y150" s="598"/>
      <c r="Z150" s="598"/>
      <c r="AA150" s="598"/>
      <c r="AB150" s="598"/>
      <c r="AC150" s="598"/>
      <c r="AD150" s="598"/>
      <c r="AE150" s="598"/>
      <c r="AF150" s="598"/>
      <c r="AG150" s="598"/>
      <c r="AH150" s="598"/>
      <c r="AI150" s="598"/>
      <c r="AJ150" s="598"/>
      <c r="AK150" s="598"/>
      <c r="AL150" s="598"/>
      <c r="AM150" s="598"/>
      <c r="AN150" s="598"/>
      <c r="AO150" s="598"/>
      <c r="AP150" s="598"/>
      <c r="AQ150" s="598"/>
      <c r="AR150" s="598"/>
      <c r="AS150" s="598"/>
      <c r="AT150" s="598"/>
      <c r="AU150" s="598"/>
    </row>
    <row r="151" spans="1:47">
      <c r="A151" s="598"/>
      <c r="B151" s="598"/>
      <c r="C151" s="598"/>
      <c r="D151" s="598"/>
      <c r="E151" s="598"/>
      <c r="F151" s="598"/>
      <c r="G151" s="598"/>
      <c r="H151" s="598"/>
      <c r="I151" s="471"/>
      <c r="J151" s="598"/>
      <c r="K151" s="598"/>
      <c r="L151" s="598"/>
      <c r="M151" s="598"/>
      <c r="N151" s="598"/>
      <c r="O151" s="598"/>
      <c r="P151" s="598"/>
      <c r="Q151" s="598"/>
      <c r="R151" s="598"/>
      <c r="S151" s="471"/>
      <c r="T151" s="598"/>
      <c r="U151" s="598"/>
      <c r="V151" s="598"/>
      <c r="W151" s="598"/>
      <c r="X151" s="598"/>
      <c r="Y151" s="598"/>
      <c r="Z151" s="598"/>
      <c r="AA151" s="598"/>
      <c r="AB151" s="598"/>
      <c r="AC151" s="598"/>
      <c r="AD151" s="598"/>
      <c r="AE151" s="598"/>
      <c r="AF151" s="598"/>
      <c r="AG151" s="598"/>
      <c r="AH151" s="598"/>
      <c r="AI151" s="598"/>
      <c r="AJ151" s="598"/>
      <c r="AK151" s="598"/>
      <c r="AL151" s="598"/>
      <c r="AM151" s="598"/>
      <c r="AN151" s="598"/>
      <c r="AO151" s="598"/>
      <c r="AP151" s="598"/>
      <c r="AQ151" s="598"/>
      <c r="AR151" s="598"/>
      <c r="AS151" s="598"/>
      <c r="AT151" s="598"/>
      <c r="AU151" s="598"/>
    </row>
    <row r="152" spans="1:47">
      <c r="A152" s="598"/>
      <c r="B152" s="598"/>
      <c r="C152" s="598"/>
      <c r="D152" s="598"/>
      <c r="E152" s="598"/>
      <c r="F152" s="598"/>
      <c r="G152" s="598"/>
      <c r="H152" s="598"/>
      <c r="I152" s="471"/>
      <c r="J152" s="598"/>
      <c r="K152" s="598"/>
      <c r="L152" s="598"/>
      <c r="M152" s="598"/>
      <c r="N152" s="598"/>
      <c r="O152" s="598"/>
      <c r="P152" s="598"/>
      <c r="Q152" s="598"/>
      <c r="R152" s="598"/>
      <c r="S152" s="471"/>
      <c r="T152" s="598"/>
      <c r="U152" s="598"/>
      <c r="V152" s="598"/>
      <c r="W152" s="598"/>
      <c r="X152" s="598"/>
      <c r="Y152" s="598"/>
      <c r="Z152" s="598"/>
      <c r="AA152" s="598"/>
      <c r="AB152" s="598"/>
      <c r="AC152" s="598"/>
      <c r="AD152" s="598"/>
      <c r="AE152" s="598"/>
      <c r="AF152" s="598"/>
      <c r="AG152" s="598"/>
      <c r="AH152" s="598"/>
      <c r="AI152" s="598"/>
      <c r="AJ152" s="598"/>
      <c r="AK152" s="598"/>
      <c r="AL152" s="598"/>
      <c r="AM152" s="598"/>
      <c r="AN152" s="598"/>
      <c r="AO152" s="598"/>
      <c r="AP152" s="598"/>
      <c r="AQ152" s="598"/>
      <c r="AR152" s="598"/>
      <c r="AS152" s="598"/>
      <c r="AT152" s="598"/>
      <c r="AU152" s="598"/>
    </row>
    <row r="153" spans="1:47">
      <c r="A153" s="598"/>
      <c r="B153" s="598"/>
      <c r="C153" s="598"/>
      <c r="D153" s="598"/>
      <c r="E153" s="598"/>
      <c r="F153" s="598"/>
      <c r="G153" s="598"/>
      <c r="H153" s="598"/>
      <c r="I153" s="471"/>
      <c r="J153" s="598"/>
      <c r="K153" s="598"/>
      <c r="L153" s="598"/>
      <c r="M153" s="598"/>
      <c r="N153" s="598"/>
      <c r="O153" s="598"/>
      <c r="P153" s="598"/>
      <c r="Q153" s="598"/>
      <c r="R153" s="598"/>
      <c r="S153" s="471"/>
      <c r="T153" s="598"/>
      <c r="U153" s="598"/>
      <c r="V153" s="598"/>
      <c r="W153" s="598"/>
      <c r="X153" s="598"/>
      <c r="Y153" s="598"/>
      <c r="Z153" s="598"/>
      <c r="AA153" s="598"/>
      <c r="AB153" s="598"/>
      <c r="AC153" s="598"/>
      <c r="AD153" s="598"/>
      <c r="AE153" s="598"/>
      <c r="AF153" s="598"/>
      <c r="AG153" s="598"/>
      <c r="AH153" s="598"/>
      <c r="AI153" s="598"/>
      <c r="AJ153" s="598"/>
      <c r="AK153" s="598"/>
      <c r="AL153" s="598"/>
      <c r="AM153" s="598"/>
      <c r="AN153" s="598"/>
      <c r="AO153" s="598"/>
      <c r="AP153" s="598"/>
      <c r="AQ153" s="598"/>
      <c r="AR153" s="598"/>
      <c r="AS153" s="598"/>
      <c r="AT153" s="598"/>
      <c r="AU153" s="598"/>
    </row>
    <row r="154" spans="1:47">
      <c r="A154" s="598"/>
      <c r="B154" s="598"/>
      <c r="C154" s="598"/>
      <c r="D154" s="598"/>
      <c r="E154" s="598"/>
      <c r="F154" s="598"/>
      <c r="G154" s="598"/>
      <c r="H154" s="598"/>
      <c r="I154" s="471"/>
      <c r="J154" s="598"/>
      <c r="K154" s="598"/>
      <c r="L154" s="598"/>
      <c r="M154" s="598"/>
      <c r="N154" s="598"/>
      <c r="O154" s="598"/>
      <c r="P154" s="598"/>
      <c r="Q154" s="598"/>
      <c r="R154" s="598"/>
      <c r="S154" s="471"/>
      <c r="T154" s="598"/>
      <c r="U154" s="598"/>
      <c r="V154" s="598"/>
      <c r="W154" s="598"/>
      <c r="X154" s="598"/>
      <c r="Y154" s="598"/>
      <c r="Z154" s="598"/>
      <c r="AA154" s="598"/>
      <c r="AB154" s="598"/>
      <c r="AC154" s="598"/>
      <c r="AD154" s="598"/>
      <c r="AE154" s="598"/>
      <c r="AF154" s="598"/>
      <c r="AG154" s="598"/>
      <c r="AH154" s="598"/>
      <c r="AI154" s="598"/>
      <c r="AJ154" s="598"/>
      <c r="AK154" s="598"/>
      <c r="AL154" s="598"/>
      <c r="AM154" s="598"/>
      <c r="AN154" s="598"/>
      <c r="AO154" s="598"/>
      <c r="AP154" s="598"/>
      <c r="AQ154" s="598"/>
      <c r="AR154" s="598"/>
      <c r="AS154" s="598"/>
      <c r="AT154" s="598"/>
      <c r="AU154" s="598"/>
    </row>
    <row r="155" spans="1:47">
      <c r="A155" s="598"/>
      <c r="B155" s="598"/>
      <c r="C155" s="598"/>
      <c r="D155" s="598"/>
      <c r="E155" s="598"/>
      <c r="F155" s="598"/>
      <c r="G155" s="598"/>
      <c r="H155" s="598"/>
      <c r="I155" s="471"/>
      <c r="J155" s="598"/>
      <c r="K155" s="598"/>
      <c r="L155" s="598"/>
      <c r="M155" s="598"/>
      <c r="N155" s="598"/>
      <c r="O155" s="598"/>
      <c r="P155" s="598"/>
      <c r="Q155" s="598"/>
      <c r="R155" s="598"/>
      <c r="S155" s="471"/>
      <c r="T155" s="598"/>
      <c r="U155" s="598"/>
      <c r="V155" s="598"/>
      <c r="W155" s="598"/>
      <c r="X155" s="598"/>
      <c r="Y155" s="598"/>
      <c r="Z155" s="598"/>
      <c r="AA155" s="598"/>
      <c r="AB155" s="598"/>
      <c r="AC155" s="598"/>
      <c r="AD155" s="598"/>
      <c r="AE155" s="598"/>
      <c r="AF155" s="598"/>
      <c r="AG155" s="598"/>
      <c r="AH155" s="598"/>
      <c r="AI155" s="598"/>
      <c r="AJ155" s="598"/>
      <c r="AK155" s="598"/>
      <c r="AL155" s="598"/>
      <c r="AM155" s="598"/>
      <c r="AN155" s="598"/>
      <c r="AO155" s="598"/>
      <c r="AP155" s="598"/>
      <c r="AQ155" s="598"/>
      <c r="AR155" s="598"/>
      <c r="AS155" s="598"/>
      <c r="AT155" s="598"/>
      <c r="AU155" s="598"/>
    </row>
    <row r="156" spans="1:47">
      <c r="A156" s="598"/>
      <c r="B156" s="598"/>
      <c r="C156" s="598"/>
      <c r="D156" s="598"/>
      <c r="E156" s="598"/>
      <c r="F156" s="598"/>
      <c r="G156" s="598"/>
      <c r="H156" s="598"/>
      <c r="I156" s="471"/>
      <c r="J156" s="598"/>
      <c r="K156" s="598"/>
      <c r="L156" s="598"/>
      <c r="M156" s="598"/>
      <c r="N156" s="598"/>
      <c r="O156" s="598"/>
      <c r="P156" s="598"/>
      <c r="Q156" s="598"/>
      <c r="R156" s="598"/>
      <c r="S156" s="471"/>
      <c r="T156" s="598"/>
      <c r="U156" s="598"/>
      <c r="V156" s="598"/>
      <c r="W156" s="598"/>
      <c r="X156" s="598"/>
      <c r="Y156" s="598"/>
      <c r="Z156" s="598"/>
      <c r="AA156" s="598"/>
      <c r="AB156" s="598"/>
      <c r="AC156" s="598"/>
      <c r="AD156" s="598"/>
      <c r="AE156" s="598"/>
      <c r="AF156" s="598"/>
      <c r="AG156" s="598"/>
      <c r="AH156" s="598"/>
      <c r="AI156" s="598"/>
      <c r="AJ156" s="598"/>
      <c r="AK156" s="598"/>
      <c r="AL156" s="598"/>
      <c r="AM156" s="598"/>
      <c r="AN156" s="598"/>
      <c r="AO156" s="598"/>
      <c r="AP156" s="598"/>
      <c r="AQ156" s="598"/>
      <c r="AR156" s="598"/>
      <c r="AS156" s="598"/>
      <c r="AT156" s="598"/>
      <c r="AU156" s="598"/>
    </row>
    <row r="157" spans="1:47">
      <c r="A157" s="598"/>
      <c r="B157" s="598"/>
      <c r="C157" s="598"/>
      <c r="D157" s="598"/>
      <c r="E157" s="598"/>
      <c r="F157" s="598"/>
      <c r="G157" s="598"/>
      <c r="H157" s="598"/>
      <c r="I157" s="471"/>
      <c r="J157" s="598"/>
      <c r="K157" s="598"/>
      <c r="L157" s="598"/>
      <c r="M157" s="598"/>
      <c r="N157" s="598"/>
      <c r="O157" s="598"/>
      <c r="P157" s="598"/>
      <c r="Q157" s="598"/>
      <c r="R157" s="598"/>
      <c r="S157" s="471"/>
      <c r="T157" s="598"/>
      <c r="U157" s="598"/>
      <c r="V157" s="598"/>
      <c r="W157" s="598"/>
      <c r="X157" s="598"/>
      <c r="Y157" s="598"/>
      <c r="Z157" s="598"/>
      <c r="AA157" s="598"/>
      <c r="AB157" s="598"/>
      <c r="AC157" s="598"/>
      <c r="AD157" s="598"/>
      <c r="AE157" s="598"/>
      <c r="AF157" s="598"/>
      <c r="AG157" s="598"/>
      <c r="AH157" s="598"/>
      <c r="AI157" s="598"/>
      <c r="AJ157" s="598"/>
      <c r="AK157" s="598"/>
      <c r="AL157" s="598"/>
      <c r="AM157" s="598"/>
      <c r="AN157" s="598"/>
      <c r="AO157" s="598"/>
      <c r="AP157" s="598"/>
      <c r="AQ157" s="598"/>
      <c r="AR157" s="598"/>
      <c r="AS157" s="598"/>
      <c r="AT157" s="598"/>
      <c r="AU157" s="598"/>
    </row>
    <row r="158" spans="1:47">
      <c r="A158" s="598"/>
      <c r="B158" s="598"/>
      <c r="C158" s="598"/>
      <c r="D158" s="598"/>
      <c r="E158" s="598"/>
      <c r="F158" s="598"/>
      <c r="G158" s="598"/>
      <c r="H158" s="598"/>
      <c r="I158" s="471"/>
      <c r="J158" s="598"/>
      <c r="K158" s="598"/>
      <c r="L158" s="598"/>
      <c r="M158" s="598"/>
      <c r="N158" s="598"/>
      <c r="O158" s="598"/>
      <c r="P158" s="598"/>
      <c r="Q158" s="598"/>
      <c r="R158" s="598"/>
      <c r="S158" s="471"/>
      <c r="T158" s="598"/>
      <c r="U158" s="598"/>
      <c r="V158" s="598"/>
      <c r="W158" s="598"/>
      <c r="X158" s="598"/>
      <c r="Y158" s="598"/>
      <c r="Z158" s="598"/>
      <c r="AA158" s="598"/>
      <c r="AB158" s="598"/>
      <c r="AC158" s="598"/>
      <c r="AD158" s="598"/>
      <c r="AE158" s="598"/>
      <c r="AF158" s="598"/>
      <c r="AG158" s="598"/>
      <c r="AH158" s="598"/>
      <c r="AI158" s="598"/>
      <c r="AJ158" s="598"/>
      <c r="AK158" s="598"/>
      <c r="AL158" s="598"/>
      <c r="AM158" s="598"/>
      <c r="AN158" s="598"/>
      <c r="AO158" s="598"/>
      <c r="AP158" s="598"/>
      <c r="AQ158" s="598"/>
      <c r="AR158" s="598"/>
      <c r="AS158" s="598"/>
      <c r="AT158" s="598"/>
      <c r="AU158" s="598"/>
    </row>
    <row r="159" spans="1:47">
      <c r="A159" s="598"/>
      <c r="B159" s="598"/>
      <c r="C159" s="598"/>
      <c r="D159" s="598"/>
      <c r="E159" s="598"/>
      <c r="F159" s="598"/>
      <c r="G159" s="598"/>
      <c r="H159" s="598"/>
      <c r="I159" s="471"/>
      <c r="J159" s="598"/>
      <c r="K159" s="598"/>
      <c r="L159" s="598"/>
      <c r="M159" s="598"/>
      <c r="N159" s="598"/>
      <c r="O159" s="598"/>
      <c r="P159" s="598"/>
      <c r="Q159" s="598"/>
      <c r="R159" s="598"/>
      <c r="S159" s="471"/>
      <c r="T159" s="598"/>
      <c r="U159" s="598"/>
      <c r="V159" s="598"/>
      <c r="W159" s="598"/>
      <c r="X159" s="598"/>
      <c r="Y159" s="598"/>
      <c r="Z159" s="598"/>
      <c r="AA159" s="598"/>
      <c r="AB159" s="598"/>
      <c r="AC159" s="598"/>
      <c r="AD159" s="598"/>
      <c r="AE159" s="598"/>
      <c r="AF159" s="598"/>
      <c r="AG159" s="598"/>
      <c r="AH159" s="598"/>
      <c r="AI159" s="598"/>
      <c r="AJ159" s="598"/>
      <c r="AK159" s="598"/>
      <c r="AL159" s="598"/>
      <c r="AM159" s="598"/>
      <c r="AN159" s="598"/>
      <c r="AO159" s="598"/>
      <c r="AP159" s="598"/>
      <c r="AQ159" s="598"/>
      <c r="AR159" s="598"/>
      <c r="AS159" s="598"/>
      <c r="AT159" s="598"/>
      <c r="AU159" s="598"/>
    </row>
    <row r="160" spans="1:47">
      <c r="A160" s="598"/>
      <c r="B160" s="598"/>
      <c r="C160" s="598"/>
      <c r="D160" s="598"/>
      <c r="E160" s="598"/>
      <c r="F160" s="598"/>
      <c r="G160" s="598"/>
      <c r="H160" s="598"/>
      <c r="I160" s="471"/>
      <c r="J160" s="598"/>
      <c r="K160" s="598"/>
      <c r="L160" s="598"/>
      <c r="M160" s="598"/>
      <c r="N160" s="598"/>
      <c r="O160" s="598"/>
      <c r="P160" s="598"/>
      <c r="Q160" s="598"/>
      <c r="R160" s="598"/>
      <c r="S160" s="471"/>
      <c r="T160" s="598"/>
      <c r="U160" s="598"/>
      <c r="V160" s="598"/>
      <c r="W160" s="598"/>
      <c r="X160" s="598"/>
      <c r="Y160" s="598"/>
      <c r="Z160" s="598"/>
      <c r="AA160" s="598"/>
      <c r="AB160" s="598"/>
      <c r="AC160" s="598"/>
      <c r="AD160" s="598"/>
      <c r="AE160" s="598"/>
      <c r="AF160" s="598"/>
      <c r="AG160" s="598"/>
      <c r="AH160" s="598"/>
      <c r="AI160" s="598"/>
      <c r="AJ160" s="598"/>
      <c r="AK160" s="598"/>
      <c r="AL160" s="598"/>
      <c r="AM160" s="598"/>
      <c r="AN160" s="598"/>
      <c r="AO160" s="598"/>
      <c r="AP160" s="598"/>
      <c r="AQ160" s="598"/>
      <c r="AR160" s="598"/>
      <c r="AS160" s="598"/>
      <c r="AT160" s="598"/>
      <c r="AU160" s="598"/>
    </row>
    <row r="161" spans="1:47">
      <c r="A161" s="598"/>
      <c r="B161" s="598"/>
      <c r="C161" s="598"/>
      <c r="D161" s="598"/>
      <c r="E161" s="598"/>
      <c r="F161" s="598"/>
      <c r="G161" s="598"/>
      <c r="H161" s="598"/>
      <c r="I161" s="471"/>
      <c r="J161" s="598"/>
      <c r="K161" s="598"/>
      <c r="L161" s="598"/>
      <c r="M161" s="598"/>
      <c r="N161" s="598"/>
      <c r="O161" s="598"/>
      <c r="P161" s="598"/>
      <c r="Q161" s="598"/>
      <c r="R161" s="598"/>
      <c r="S161" s="471"/>
      <c r="T161" s="598"/>
      <c r="U161" s="598"/>
      <c r="V161" s="598"/>
      <c r="W161" s="598"/>
      <c r="X161" s="598"/>
      <c r="Y161" s="598"/>
      <c r="Z161" s="598"/>
      <c r="AA161" s="598"/>
      <c r="AB161" s="598"/>
      <c r="AC161" s="598"/>
      <c r="AD161" s="598"/>
      <c r="AE161" s="598"/>
      <c r="AF161" s="598"/>
      <c r="AG161" s="598"/>
      <c r="AH161" s="598"/>
      <c r="AI161" s="598"/>
      <c r="AJ161" s="598"/>
      <c r="AK161" s="598"/>
      <c r="AL161" s="598"/>
      <c r="AM161" s="598"/>
      <c r="AN161" s="598"/>
      <c r="AO161" s="598"/>
      <c r="AP161" s="598"/>
      <c r="AQ161" s="598"/>
      <c r="AR161" s="598"/>
      <c r="AS161" s="598"/>
      <c r="AT161" s="598"/>
      <c r="AU161" s="598"/>
    </row>
    <row r="162" spans="1:47">
      <c r="A162" s="598"/>
      <c r="B162" s="598"/>
      <c r="C162" s="598"/>
      <c r="D162" s="598"/>
      <c r="E162" s="598"/>
      <c r="F162" s="598"/>
      <c r="G162" s="598"/>
      <c r="H162" s="598"/>
      <c r="I162" s="471"/>
      <c r="J162" s="598"/>
      <c r="K162" s="598"/>
      <c r="L162" s="598"/>
      <c r="M162" s="598"/>
      <c r="N162" s="598"/>
      <c r="O162" s="598"/>
      <c r="P162" s="598"/>
      <c r="Q162" s="598"/>
      <c r="R162" s="598"/>
      <c r="S162" s="471"/>
      <c r="T162" s="598"/>
      <c r="U162" s="598"/>
      <c r="V162" s="598"/>
      <c r="W162" s="598"/>
      <c r="X162" s="598"/>
      <c r="Y162" s="598"/>
      <c r="Z162" s="598"/>
      <c r="AA162" s="598"/>
      <c r="AB162" s="598"/>
      <c r="AC162" s="598"/>
      <c r="AD162" s="598"/>
      <c r="AE162" s="598"/>
      <c r="AF162" s="598"/>
      <c r="AG162" s="598"/>
      <c r="AH162" s="598"/>
      <c r="AI162" s="598"/>
      <c r="AJ162" s="598"/>
      <c r="AK162" s="598"/>
      <c r="AL162" s="598"/>
      <c r="AM162" s="598"/>
      <c r="AN162" s="598"/>
      <c r="AO162" s="598"/>
      <c r="AP162" s="598"/>
      <c r="AQ162" s="598"/>
      <c r="AR162" s="598"/>
      <c r="AS162" s="598"/>
      <c r="AT162" s="598"/>
      <c r="AU162" s="598"/>
    </row>
    <row r="163" spans="1:47">
      <c r="A163" s="598"/>
      <c r="B163" s="598"/>
      <c r="C163" s="598"/>
      <c r="D163" s="598"/>
      <c r="E163" s="598"/>
      <c r="F163" s="598"/>
      <c r="G163" s="598"/>
      <c r="H163" s="598"/>
      <c r="I163" s="471"/>
      <c r="J163" s="598"/>
      <c r="K163" s="598"/>
      <c r="L163" s="598"/>
      <c r="M163" s="598"/>
      <c r="N163" s="598"/>
      <c r="O163" s="598"/>
      <c r="P163" s="598"/>
      <c r="Q163" s="598"/>
      <c r="R163" s="598"/>
      <c r="S163" s="471"/>
      <c r="T163" s="598"/>
      <c r="U163" s="598"/>
      <c r="V163" s="598"/>
      <c r="W163" s="598"/>
      <c r="X163" s="598"/>
      <c r="Y163" s="598"/>
      <c r="Z163" s="598"/>
      <c r="AA163" s="598"/>
      <c r="AB163" s="598"/>
      <c r="AC163" s="598"/>
      <c r="AD163" s="598"/>
      <c r="AE163" s="598"/>
      <c r="AF163" s="598"/>
      <c r="AG163" s="598"/>
      <c r="AH163" s="598"/>
      <c r="AI163" s="598"/>
      <c r="AJ163" s="598"/>
      <c r="AK163" s="598"/>
      <c r="AL163" s="598"/>
      <c r="AM163" s="598"/>
      <c r="AN163" s="598"/>
      <c r="AO163" s="598"/>
      <c r="AP163" s="598"/>
      <c r="AQ163" s="598"/>
      <c r="AR163" s="598"/>
      <c r="AS163" s="598"/>
      <c r="AT163" s="598"/>
      <c r="AU163" s="598"/>
    </row>
    <row r="164" spans="1:47">
      <c r="A164" s="598"/>
      <c r="B164" s="598"/>
      <c r="C164" s="598"/>
      <c r="D164" s="598"/>
      <c r="E164" s="598"/>
      <c r="F164" s="598"/>
      <c r="G164" s="598"/>
      <c r="H164" s="598"/>
      <c r="I164" s="471"/>
      <c r="J164" s="598"/>
      <c r="K164" s="598"/>
      <c r="L164" s="598"/>
      <c r="M164" s="598"/>
      <c r="N164" s="598"/>
      <c r="O164" s="598"/>
      <c r="P164" s="598"/>
      <c r="Q164" s="598"/>
      <c r="R164" s="598"/>
      <c r="S164" s="471"/>
      <c r="T164" s="598"/>
      <c r="U164" s="598"/>
      <c r="V164" s="598"/>
      <c r="W164" s="598"/>
      <c r="X164" s="598"/>
      <c r="Y164" s="598"/>
      <c r="Z164" s="598"/>
      <c r="AA164" s="598"/>
      <c r="AB164" s="598"/>
      <c r="AC164" s="598"/>
      <c r="AD164" s="598"/>
      <c r="AE164" s="598"/>
      <c r="AF164" s="598"/>
      <c r="AG164" s="598"/>
      <c r="AH164" s="598"/>
      <c r="AI164" s="598"/>
      <c r="AJ164" s="598"/>
      <c r="AK164" s="598"/>
      <c r="AL164" s="598"/>
      <c r="AM164" s="598"/>
      <c r="AN164" s="598"/>
      <c r="AO164" s="598"/>
      <c r="AP164" s="598"/>
      <c r="AQ164" s="598"/>
      <c r="AR164" s="598"/>
      <c r="AS164" s="598"/>
      <c r="AT164" s="598"/>
      <c r="AU164" s="598"/>
    </row>
    <row r="165" spans="1:47">
      <c r="A165" s="598"/>
      <c r="B165" s="598"/>
      <c r="C165" s="598"/>
      <c r="D165" s="598"/>
      <c r="E165" s="598"/>
      <c r="F165" s="598"/>
      <c r="G165" s="598"/>
      <c r="H165" s="598"/>
      <c r="I165" s="471"/>
      <c r="J165" s="598"/>
      <c r="K165" s="598"/>
      <c r="L165" s="598"/>
      <c r="M165" s="598"/>
      <c r="N165" s="598"/>
      <c r="O165" s="598"/>
      <c r="P165" s="598"/>
      <c r="Q165" s="598"/>
      <c r="R165" s="598"/>
      <c r="S165" s="471"/>
      <c r="T165" s="598"/>
      <c r="U165" s="598"/>
      <c r="V165" s="598"/>
      <c r="W165" s="598"/>
      <c r="X165" s="598"/>
      <c r="Y165" s="598"/>
      <c r="Z165" s="598"/>
      <c r="AA165" s="598"/>
      <c r="AB165" s="598"/>
      <c r="AC165" s="598"/>
      <c r="AD165" s="598"/>
      <c r="AE165" s="598"/>
      <c r="AF165" s="598"/>
      <c r="AG165" s="598"/>
      <c r="AH165" s="598"/>
      <c r="AI165" s="598"/>
      <c r="AJ165" s="598"/>
      <c r="AK165" s="598"/>
      <c r="AL165" s="598"/>
      <c r="AM165" s="598"/>
      <c r="AN165" s="598"/>
      <c r="AO165" s="598"/>
      <c r="AP165" s="598"/>
      <c r="AQ165" s="598"/>
      <c r="AR165" s="598"/>
      <c r="AS165" s="598"/>
      <c r="AT165" s="598"/>
      <c r="AU165" s="598"/>
    </row>
    <row r="166" spans="1:47">
      <c r="A166" s="598"/>
      <c r="B166" s="598"/>
      <c r="C166" s="598"/>
      <c r="D166" s="598"/>
      <c r="E166" s="598"/>
      <c r="F166" s="598"/>
      <c r="G166" s="598"/>
      <c r="H166" s="598"/>
      <c r="I166" s="471"/>
      <c r="J166" s="598"/>
      <c r="K166" s="598"/>
      <c r="L166" s="598"/>
      <c r="M166" s="598"/>
      <c r="N166" s="598"/>
      <c r="O166" s="598"/>
      <c r="P166" s="598"/>
      <c r="Q166" s="598"/>
      <c r="R166" s="598"/>
      <c r="S166" s="471"/>
      <c r="T166" s="598"/>
      <c r="U166" s="598"/>
      <c r="V166" s="598"/>
      <c r="W166" s="598"/>
      <c r="X166" s="598"/>
      <c r="Y166" s="598"/>
      <c r="Z166" s="598"/>
      <c r="AA166" s="598"/>
      <c r="AB166" s="598"/>
      <c r="AC166" s="598"/>
      <c r="AD166" s="598"/>
      <c r="AE166" s="598"/>
      <c r="AF166" s="598"/>
      <c r="AG166" s="598"/>
      <c r="AH166" s="598"/>
      <c r="AI166" s="598"/>
      <c r="AJ166" s="598"/>
      <c r="AK166" s="598"/>
      <c r="AL166" s="598"/>
      <c r="AM166" s="598"/>
      <c r="AN166" s="598"/>
      <c r="AO166" s="598"/>
      <c r="AP166" s="598"/>
      <c r="AQ166" s="598"/>
      <c r="AR166" s="598"/>
      <c r="AS166" s="598"/>
      <c r="AT166" s="598"/>
      <c r="AU166" s="598"/>
    </row>
    <row r="167" spans="1:47">
      <c r="A167" s="598"/>
      <c r="B167" s="598"/>
      <c r="C167" s="598"/>
      <c r="D167" s="598"/>
      <c r="E167" s="598"/>
      <c r="F167" s="598"/>
      <c r="G167" s="598"/>
      <c r="H167" s="598"/>
      <c r="I167" s="471"/>
      <c r="J167" s="598"/>
      <c r="K167" s="598"/>
      <c r="L167" s="598"/>
      <c r="M167" s="598"/>
      <c r="N167" s="598"/>
      <c r="O167" s="598"/>
      <c r="P167" s="598"/>
      <c r="Q167" s="598"/>
      <c r="R167" s="598"/>
      <c r="S167" s="471"/>
      <c r="T167" s="598"/>
      <c r="U167" s="598"/>
      <c r="V167" s="598"/>
      <c r="W167" s="598"/>
      <c r="X167" s="598"/>
      <c r="Y167" s="598"/>
      <c r="Z167" s="598"/>
      <c r="AA167" s="598"/>
      <c r="AB167" s="598"/>
      <c r="AC167" s="598"/>
      <c r="AD167" s="598"/>
      <c r="AE167" s="598"/>
      <c r="AF167" s="598"/>
      <c r="AG167" s="598"/>
      <c r="AH167" s="598"/>
      <c r="AI167" s="598"/>
      <c r="AJ167" s="598"/>
      <c r="AK167" s="598"/>
      <c r="AL167" s="598"/>
      <c r="AM167" s="598"/>
      <c r="AN167" s="598"/>
      <c r="AO167" s="598"/>
      <c r="AP167" s="598"/>
      <c r="AQ167" s="598"/>
      <c r="AR167" s="598"/>
      <c r="AS167" s="598"/>
      <c r="AT167" s="598"/>
      <c r="AU167" s="598"/>
    </row>
    <row r="168" spans="1:47">
      <c r="A168" s="598"/>
      <c r="B168" s="598"/>
      <c r="C168" s="598"/>
      <c r="D168" s="598"/>
      <c r="E168" s="598"/>
      <c r="F168" s="598"/>
      <c r="G168" s="598"/>
      <c r="H168" s="598"/>
      <c r="I168" s="471"/>
      <c r="J168" s="598"/>
      <c r="K168" s="598"/>
      <c r="L168" s="598"/>
      <c r="M168" s="598"/>
      <c r="N168" s="598"/>
      <c r="O168" s="598"/>
      <c r="P168" s="598"/>
      <c r="Q168" s="598"/>
      <c r="R168" s="598"/>
      <c r="S168" s="471"/>
      <c r="T168" s="598"/>
      <c r="U168" s="598"/>
      <c r="V168" s="598"/>
      <c r="W168" s="598"/>
      <c r="X168" s="598"/>
      <c r="Y168" s="598"/>
      <c r="Z168" s="598"/>
      <c r="AA168" s="598"/>
      <c r="AB168" s="598"/>
      <c r="AC168" s="598"/>
      <c r="AD168" s="598"/>
      <c r="AE168" s="598"/>
      <c r="AF168" s="598"/>
      <c r="AG168" s="598"/>
      <c r="AH168" s="598"/>
      <c r="AI168" s="598"/>
      <c r="AJ168" s="598"/>
      <c r="AK168" s="598"/>
      <c r="AL168" s="598"/>
      <c r="AM168" s="598"/>
      <c r="AN168" s="598"/>
      <c r="AO168" s="598"/>
      <c r="AP168" s="598"/>
      <c r="AQ168" s="598"/>
      <c r="AR168" s="598"/>
      <c r="AS168" s="598"/>
      <c r="AT168" s="598"/>
      <c r="AU168" s="598"/>
    </row>
    <row r="169" spans="1:47">
      <c r="A169" s="598"/>
      <c r="B169" s="598"/>
      <c r="C169" s="598"/>
      <c r="D169" s="598"/>
      <c r="E169" s="598"/>
      <c r="F169" s="598"/>
      <c r="G169" s="598"/>
      <c r="H169" s="598"/>
      <c r="I169" s="471"/>
      <c r="J169" s="598"/>
      <c r="K169" s="598"/>
      <c r="L169" s="598"/>
      <c r="M169" s="598"/>
      <c r="N169" s="598"/>
      <c r="O169" s="598"/>
      <c r="P169" s="598"/>
      <c r="Q169" s="598"/>
      <c r="R169" s="598"/>
      <c r="S169" s="471"/>
      <c r="T169" s="598"/>
      <c r="U169" s="598"/>
      <c r="V169" s="598"/>
      <c r="W169" s="598"/>
      <c r="X169" s="598"/>
      <c r="Y169" s="598"/>
      <c r="Z169" s="598"/>
      <c r="AA169" s="598"/>
      <c r="AB169" s="598"/>
      <c r="AC169" s="598"/>
      <c r="AD169" s="598"/>
      <c r="AE169" s="598"/>
      <c r="AF169" s="598"/>
      <c r="AG169" s="598"/>
      <c r="AH169" s="598"/>
      <c r="AI169" s="598"/>
      <c r="AJ169" s="598"/>
      <c r="AK169" s="598"/>
      <c r="AL169" s="598"/>
      <c r="AM169" s="598"/>
      <c r="AN169" s="598"/>
      <c r="AO169" s="598"/>
      <c r="AP169" s="598"/>
      <c r="AQ169" s="598"/>
      <c r="AR169" s="598"/>
      <c r="AS169" s="598"/>
      <c r="AT169" s="598"/>
      <c r="AU169" s="598"/>
    </row>
    <row r="170" spans="1:47">
      <c r="A170" s="598"/>
      <c r="B170" s="598"/>
      <c r="C170" s="598"/>
      <c r="D170" s="598"/>
      <c r="E170" s="598"/>
      <c r="F170" s="598"/>
      <c r="G170" s="598"/>
      <c r="H170" s="598"/>
      <c r="I170" s="471"/>
      <c r="J170" s="598"/>
      <c r="K170" s="598"/>
      <c r="L170" s="598"/>
      <c r="M170" s="598"/>
      <c r="N170" s="598"/>
      <c r="O170" s="598"/>
      <c r="P170" s="598"/>
      <c r="Q170" s="598"/>
      <c r="R170" s="598"/>
      <c r="S170" s="471"/>
      <c r="T170" s="598"/>
      <c r="U170" s="598"/>
      <c r="V170" s="598"/>
      <c r="W170" s="598"/>
      <c r="X170" s="598"/>
      <c r="Y170" s="598"/>
      <c r="Z170" s="598"/>
      <c r="AA170" s="598"/>
      <c r="AB170" s="598"/>
      <c r="AC170" s="598"/>
      <c r="AD170" s="598"/>
      <c r="AE170" s="598"/>
      <c r="AF170" s="598"/>
      <c r="AG170" s="598"/>
      <c r="AH170" s="598"/>
      <c r="AI170" s="598"/>
      <c r="AJ170" s="598"/>
      <c r="AK170" s="598"/>
      <c r="AL170" s="598"/>
      <c r="AM170" s="598"/>
      <c r="AN170" s="598"/>
      <c r="AO170" s="598"/>
      <c r="AP170" s="598"/>
      <c r="AQ170" s="598"/>
      <c r="AR170" s="598"/>
      <c r="AS170" s="598"/>
      <c r="AT170" s="598"/>
      <c r="AU170" s="598"/>
    </row>
    <row r="171" spans="1:47">
      <c r="A171" s="598"/>
      <c r="B171" s="598"/>
      <c r="C171" s="598"/>
      <c r="D171" s="598"/>
      <c r="E171" s="598"/>
      <c r="F171" s="598"/>
      <c r="G171" s="598"/>
      <c r="H171" s="598"/>
      <c r="I171" s="471"/>
      <c r="J171" s="598"/>
      <c r="K171" s="598"/>
      <c r="L171" s="598"/>
      <c r="M171" s="598"/>
      <c r="N171" s="598"/>
      <c r="O171" s="598"/>
      <c r="P171" s="598"/>
      <c r="Q171" s="598"/>
      <c r="R171" s="598"/>
      <c r="S171" s="471"/>
      <c r="T171" s="598"/>
      <c r="U171" s="598"/>
      <c r="V171" s="598"/>
      <c r="W171" s="598"/>
      <c r="X171" s="598"/>
      <c r="Y171" s="598"/>
      <c r="Z171" s="598"/>
      <c r="AA171" s="598"/>
      <c r="AB171" s="598"/>
      <c r="AC171" s="598"/>
      <c r="AD171" s="598"/>
      <c r="AE171" s="598"/>
      <c r="AF171" s="598"/>
      <c r="AG171" s="598"/>
      <c r="AH171" s="598"/>
      <c r="AI171" s="598"/>
      <c r="AJ171" s="598"/>
      <c r="AK171" s="598"/>
      <c r="AL171" s="598"/>
      <c r="AM171" s="598"/>
      <c r="AN171" s="598"/>
      <c r="AO171" s="598"/>
      <c r="AP171" s="598"/>
      <c r="AQ171" s="598"/>
      <c r="AR171" s="598"/>
      <c r="AS171" s="598"/>
      <c r="AT171" s="598"/>
      <c r="AU171" s="598"/>
    </row>
    <row r="172" spans="1:47">
      <c r="A172" s="598"/>
      <c r="B172" s="598"/>
      <c r="C172" s="598"/>
      <c r="D172" s="598"/>
      <c r="E172" s="598"/>
      <c r="F172" s="598"/>
      <c r="G172" s="598"/>
      <c r="H172" s="598"/>
      <c r="I172" s="471"/>
      <c r="J172" s="598"/>
      <c r="K172" s="598"/>
      <c r="L172" s="598"/>
      <c r="M172" s="598"/>
      <c r="N172" s="598"/>
      <c r="O172" s="598"/>
      <c r="P172" s="598"/>
      <c r="Q172" s="598"/>
      <c r="R172" s="598"/>
      <c r="S172" s="471"/>
      <c r="T172" s="598"/>
      <c r="U172" s="598"/>
      <c r="V172" s="598"/>
      <c r="W172" s="598"/>
      <c r="X172" s="598"/>
      <c r="Y172" s="598"/>
      <c r="Z172" s="598"/>
      <c r="AA172" s="598"/>
      <c r="AB172" s="598"/>
      <c r="AC172" s="598"/>
      <c r="AD172" s="598"/>
      <c r="AE172" s="598"/>
      <c r="AF172" s="598"/>
      <c r="AG172" s="598"/>
      <c r="AH172" s="598"/>
      <c r="AI172" s="598"/>
      <c r="AJ172" s="598"/>
      <c r="AK172" s="598"/>
      <c r="AL172" s="598"/>
      <c r="AM172" s="598"/>
      <c r="AN172" s="598"/>
      <c r="AO172" s="598"/>
      <c r="AP172" s="598"/>
      <c r="AQ172" s="598"/>
      <c r="AR172" s="598"/>
      <c r="AS172" s="598"/>
      <c r="AT172" s="598"/>
      <c r="AU172" s="598"/>
    </row>
    <row r="173" spans="1:47">
      <c r="A173" s="598"/>
      <c r="B173" s="598"/>
      <c r="C173" s="598"/>
      <c r="D173" s="598"/>
      <c r="E173" s="598"/>
      <c r="F173" s="598"/>
      <c r="G173" s="598"/>
      <c r="H173" s="598"/>
      <c r="I173" s="471"/>
      <c r="J173" s="598"/>
      <c r="K173" s="598"/>
      <c r="L173" s="598"/>
      <c r="M173" s="598"/>
      <c r="N173" s="598"/>
      <c r="O173" s="598"/>
      <c r="P173" s="598"/>
      <c r="Q173" s="598"/>
      <c r="R173" s="598"/>
      <c r="S173" s="471"/>
      <c r="T173" s="598"/>
      <c r="U173" s="598"/>
      <c r="V173" s="598"/>
      <c r="W173" s="598"/>
      <c r="X173" s="598"/>
      <c r="Y173" s="598"/>
      <c r="Z173" s="598"/>
      <c r="AA173" s="598"/>
      <c r="AB173" s="598"/>
      <c r="AC173" s="598"/>
      <c r="AD173" s="598"/>
      <c r="AE173" s="598"/>
      <c r="AF173" s="598"/>
      <c r="AG173" s="598"/>
      <c r="AH173" s="598"/>
      <c r="AI173" s="598"/>
      <c r="AJ173" s="598"/>
      <c r="AK173" s="598"/>
      <c r="AL173" s="598"/>
      <c r="AM173" s="598"/>
      <c r="AN173" s="598"/>
      <c r="AO173" s="598"/>
      <c r="AP173" s="598"/>
      <c r="AQ173" s="598"/>
      <c r="AR173" s="598"/>
      <c r="AS173" s="598"/>
      <c r="AT173" s="598"/>
      <c r="AU173" s="598"/>
    </row>
    <row r="174" spans="1:47">
      <c r="A174" s="598"/>
      <c r="B174" s="598"/>
      <c r="C174" s="598"/>
      <c r="D174" s="598"/>
      <c r="E174" s="598"/>
      <c r="F174" s="598"/>
      <c r="G174" s="598"/>
      <c r="H174" s="598"/>
      <c r="I174" s="471"/>
      <c r="J174" s="598"/>
      <c r="K174" s="598"/>
      <c r="L174" s="598"/>
      <c r="M174" s="598"/>
      <c r="N174" s="598"/>
      <c r="O174" s="598"/>
      <c r="P174" s="598"/>
      <c r="Q174" s="598"/>
      <c r="R174" s="598"/>
      <c r="S174" s="471"/>
      <c r="T174" s="598"/>
      <c r="U174" s="598"/>
      <c r="V174" s="598"/>
      <c r="W174" s="598"/>
      <c r="X174" s="598"/>
      <c r="Y174" s="598"/>
      <c r="Z174" s="598"/>
      <c r="AA174" s="598"/>
      <c r="AB174" s="598"/>
      <c r="AC174" s="598"/>
      <c r="AD174" s="598"/>
      <c r="AE174" s="598"/>
      <c r="AF174" s="598"/>
      <c r="AG174" s="598"/>
      <c r="AH174" s="598"/>
      <c r="AI174" s="598"/>
      <c r="AJ174" s="598"/>
      <c r="AK174" s="598"/>
      <c r="AL174" s="598"/>
      <c r="AM174" s="598"/>
      <c r="AN174" s="598"/>
      <c r="AO174" s="598"/>
      <c r="AP174" s="598"/>
      <c r="AQ174" s="598"/>
      <c r="AR174" s="598"/>
      <c r="AS174" s="598"/>
      <c r="AT174" s="598"/>
      <c r="AU174" s="598"/>
    </row>
    <row r="175" spans="1:47">
      <c r="A175" s="598"/>
      <c r="B175" s="598"/>
      <c r="C175" s="598"/>
      <c r="D175" s="598"/>
      <c r="E175" s="598"/>
      <c r="F175" s="598"/>
      <c r="G175" s="598"/>
      <c r="H175" s="598"/>
      <c r="I175" s="471"/>
      <c r="J175" s="598"/>
      <c r="K175" s="598"/>
      <c r="L175" s="598"/>
      <c r="M175" s="598"/>
      <c r="N175" s="598"/>
      <c r="O175" s="598"/>
      <c r="P175" s="598"/>
      <c r="Q175" s="598"/>
      <c r="R175" s="598"/>
      <c r="S175" s="471"/>
      <c r="T175" s="598"/>
      <c r="U175" s="598"/>
      <c r="V175" s="598"/>
      <c r="W175" s="598"/>
      <c r="X175" s="598"/>
      <c r="Y175" s="598"/>
      <c r="Z175" s="598"/>
      <c r="AA175" s="598"/>
      <c r="AB175" s="598"/>
      <c r="AC175" s="598"/>
      <c r="AD175" s="598"/>
      <c r="AE175" s="598"/>
      <c r="AF175" s="598"/>
      <c r="AG175" s="598"/>
      <c r="AH175" s="598"/>
      <c r="AI175" s="598"/>
      <c r="AJ175" s="598"/>
      <c r="AK175" s="598"/>
      <c r="AL175" s="598"/>
      <c r="AM175" s="598"/>
      <c r="AN175" s="598"/>
      <c r="AO175" s="598"/>
      <c r="AP175" s="598"/>
      <c r="AQ175" s="598"/>
      <c r="AR175" s="598"/>
      <c r="AS175" s="598"/>
      <c r="AT175" s="598"/>
      <c r="AU175" s="598"/>
    </row>
    <row r="176" spans="1:47">
      <c r="A176" s="598"/>
      <c r="B176" s="598"/>
      <c r="C176" s="598"/>
      <c r="D176" s="598"/>
      <c r="E176" s="598"/>
      <c r="F176" s="598"/>
      <c r="G176" s="598"/>
      <c r="H176" s="598"/>
      <c r="I176" s="471"/>
      <c r="J176" s="598"/>
      <c r="K176" s="598"/>
      <c r="L176" s="598"/>
      <c r="M176" s="598"/>
      <c r="N176" s="598"/>
      <c r="O176" s="598"/>
      <c r="P176" s="598"/>
      <c r="Q176" s="598"/>
      <c r="R176" s="598"/>
      <c r="S176" s="471"/>
      <c r="T176" s="598"/>
      <c r="U176" s="598"/>
      <c r="V176" s="598"/>
      <c r="W176" s="598"/>
      <c r="X176" s="598"/>
      <c r="Y176" s="598"/>
      <c r="Z176" s="598"/>
      <c r="AA176" s="598"/>
      <c r="AB176" s="598"/>
      <c r="AC176" s="598"/>
      <c r="AD176" s="598"/>
      <c r="AE176" s="598"/>
      <c r="AF176" s="598"/>
      <c r="AG176" s="598"/>
      <c r="AH176" s="598"/>
      <c r="AI176" s="598"/>
      <c r="AJ176" s="598"/>
      <c r="AK176" s="598"/>
      <c r="AL176" s="598"/>
      <c r="AM176" s="598"/>
      <c r="AN176" s="598"/>
      <c r="AO176" s="598"/>
      <c r="AP176" s="598"/>
      <c r="AQ176" s="598"/>
      <c r="AR176" s="598"/>
      <c r="AS176" s="598"/>
      <c r="AT176" s="598"/>
      <c r="AU176" s="598"/>
    </row>
    <row r="177" spans="1:47">
      <c r="A177" s="598"/>
      <c r="B177" s="598"/>
      <c r="C177" s="598"/>
      <c r="D177" s="598"/>
      <c r="E177" s="598"/>
      <c r="F177" s="598"/>
      <c r="G177" s="598"/>
      <c r="H177" s="598"/>
      <c r="I177" s="471"/>
      <c r="J177" s="598"/>
      <c r="K177" s="598"/>
      <c r="L177" s="598"/>
      <c r="M177" s="598"/>
      <c r="N177" s="598"/>
      <c r="O177" s="598"/>
      <c r="P177" s="598"/>
      <c r="Q177" s="598"/>
      <c r="R177" s="598"/>
      <c r="S177" s="471"/>
      <c r="T177" s="598"/>
      <c r="U177" s="598"/>
      <c r="V177" s="598"/>
      <c r="W177" s="598"/>
      <c r="X177" s="598"/>
      <c r="Y177" s="598"/>
      <c r="Z177" s="598"/>
      <c r="AA177" s="598"/>
      <c r="AB177" s="598"/>
      <c r="AC177" s="598"/>
      <c r="AD177" s="598"/>
      <c r="AE177" s="598"/>
      <c r="AF177" s="598"/>
      <c r="AG177" s="598"/>
      <c r="AH177" s="598"/>
      <c r="AI177" s="598"/>
      <c r="AJ177" s="598"/>
      <c r="AK177" s="598"/>
      <c r="AL177" s="598"/>
      <c r="AM177" s="598"/>
      <c r="AN177" s="598"/>
      <c r="AO177" s="598"/>
      <c r="AP177" s="598"/>
      <c r="AQ177" s="598"/>
      <c r="AR177" s="598"/>
      <c r="AS177" s="598"/>
      <c r="AT177" s="598"/>
      <c r="AU177" s="598"/>
    </row>
    <row r="178" spans="1:47">
      <c r="A178" s="598"/>
      <c r="B178" s="598"/>
      <c r="C178" s="598"/>
      <c r="D178" s="598"/>
      <c r="E178" s="598"/>
      <c r="F178" s="598"/>
      <c r="G178" s="598"/>
      <c r="H178" s="598"/>
      <c r="I178" s="471"/>
      <c r="J178" s="598"/>
      <c r="K178" s="598"/>
      <c r="L178" s="598"/>
      <c r="M178" s="598"/>
      <c r="N178" s="598"/>
      <c r="O178" s="598"/>
      <c r="P178" s="598"/>
      <c r="Q178" s="598"/>
      <c r="R178" s="598"/>
      <c r="S178" s="471"/>
      <c r="T178" s="598"/>
      <c r="U178" s="598"/>
      <c r="V178" s="598"/>
      <c r="W178" s="598"/>
      <c r="X178" s="598"/>
      <c r="Y178" s="598"/>
      <c r="Z178" s="598"/>
      <c r="AA178" s="598"/>
      <c r="AB178" s="598"/>
      <c r="AC178" s="598"/>
      <c r="AD178" s="598"/>
      <c r="AE178" s="598"/>
      <c r="AF178" s="598"/>
      <c r="AG178" s="598"/>
      <c r="AH178" s="598"/>
      <c r="AI178" s="598"/>
      <c r="AJ178" s="598"/>
      <c r="AK178" s="598"/>
      <c r="AL178" s="598"/>
      <c r="AM178" s="598"/>
      <c r="AN178" s="598"/>
      <c r="AO178" s="598"/>
      <c r="AP178" s="598"/>
      <c r="AQ178" s="598"/>
      <c r="AR178" s="598"/>
      <c r="AS178" s="598"/>
      <c r="AT178" s="598"/>
      <c r="AU178" s="598"/>
    </row>
    <row r="179" spans="1:47">
      <c r="A179" s="598"/>
      <c r="B179" s="598"/>
      <c r="C179" s="598"/>
      <c r="D179" s="598"/>
      <c r="E179" s="598"/>
      <c r="F179" s="598"/>
      <c r="G179" s="598"/>
      <c r="H179" s="598"/>
      <c r="I179" s="471"/>
      <c r="J179" s="598"/>
      <c r="K179" s="598"/>
      <c r="L179" s="598"/>
      <c r="M179" s="598"/>
      <c r="N179" s="598"/>
      <c r="O179" s="598"/>
      <c r="P179" s="598"/>
      <c r="Q179" s="598"/>
      <c r="R179" s="598"/>
      <c r="S179" s="471"/>
      <c r="T179" s="598"/>
      <c r="U179" s="598"/>
      <c r="V179" s="598"/>
      <c r="W179" s="598"/>
      <c r="X179" s="598"/>
      <c r="Y179" s="598"/>
      <c r="Z179" s="598"/>
      <c r="AA179" s="598"/>
      <c r="AB179" s="598"/>
      <c r="AC179" s="598"/>
      <c r="AD179" s="598"/>
      <c r="AE179" s="598"/>
      <c r="AF179" s="598"/>
      <c r="AG179" s="598"/>
      <c r="AH179" s="598"/>
      <c r="AI179" s="598"/>
      <c r="AJ179" s="598"/>
      <c r="AK179" s="598"/>
      <c r="AL179" s="598"/>
      <c r="AM179" s="598"/>
      <c r="AN179" s="598"/>
      <c r="AO179" s="598"/>
      <c r="AP179" s="598"/>
      <c r="AQ179" s="598"/>
      <c r="AR179" s="598"/>
      <c r="AS179" s="598"/>
      <c r="AT179" s="598"/>
      <c r="AU179" s="598"/>
    </row>
    <row r="180" spans="1:47">
      <c r="A180" s="598"/>
      <c r="B180" s="598"/>
      <c r="C180" s="598"/>
      <c r="D180" s="598"/>
      <c r="E180" s="598"/>
      <c r="F180" s="598"/>
      <c r="G180" s="598"/>
      <c r="H180" s="598"/>
      <c r="I180" s="471"/>
      <c r="J180" s="598"/>
      <c r="K180" s="598"/>
      <c r="L180" s="598"/>
      <c r="M180" s="598"/>
      <c r="N180" s="598"/>
      <c r="O180" s="598"/>
      <c r="P180" s="598"/>
      <c r="Q180" s="598"/>
      <c r="R180" s="598"/>
      <c r="S180" s="471"/>
      <c r="T180" s="598"/>
      <c r="U180" s="598"/>
      <c r="V180" s="598"/>
      <c r="W180" s="598"/>
      <c r="X180" s="598"/>
      <c r="Y180" s="598"/>
      <c r="Z180" s="598"/>
      <c r="AA180" s="598"/>
      <c r="AB180" s="598"/>
      <c r="AC180" s="598"/>
      <c r="AD180" s="598"/>
      <c r="AE180" s="598"/>
      <c r="AF180" s="598"/>
      <c r="AG180" s="598"/>
      <c r="AH180" s="598"/>
      <c r="AI180" s="598"/>
      <c r="AJ180" s="598"/>
      <c r="AK180" s="598"/>
      <c r="AL180" s="598"/>
      <c r="AM180" s="598"/>
      <c r="AN180" s="598"/>
      <c r="AO180" s="598"/>
      <c r="AP180" s="598"/>
      <c r="AQ180" s="598"/>
      <c r="AR180" s="598"/>
      <c r="AS180" s="598"/>
      <c r="AT180" s="598"/>
      <c r="AU180" s="598"/>
    </row>
    <row r="181" spans="1:47">
      <c r="A181" s="598"/>
      <c r="B181" s="598"/>
      <c r="C181" s="598"/>
      <c r="D181" s="598"/>
      <c r="E181" s="598"/>
      <c r="F181" s="598"/>
      <c r="G181" s="598"/>
      <c r="H181" s="598"/>
      <c r="I181" s="471"/>
      <c r="J181" s="598"/>
      <c r="K181" s="598"/>
      <c r="L181" s="598"/>
      <c r="M181" s="598"/>
      <c r="N181" s="598"/>
      <c r="O181" s="598"/>
      <c r="P181" s="598"/>
      <c r="Q181" s="598"/>
      <c r="R181" s="598"/>
      <c r="S181" s="471"/>
      <c r="T181" s="598"/>
      <c r="U181" s="598"/>
      <c r="V181" s="598"/>
      <c r="W181" s="598"/>
      <c r="X181" s="598"/>
      <c r="Y181" s="598"/>
      <c r="Z181" s="598"/>
      <c r="AA181" s="598"/>
      <c r="AB181" s="598"/>
      <c r="AC181" s="598"/>
      <c r="AD181" s="598"/>
      <c r="AE181" s="598"/>
      <c r="AF181" s="598"/>
      <c r="AG181" s="598"/>
      <c r="AH181" s="598"/>
      <c r="AI181" s="598"/>
      <c r="AJ181" s="598"/>
      <c r="AK181" s="598"/>
      <c r="AL181" s="598"/>
      <c r="AM181" s="598"/>
      <c r="AN181" s="598"/>
      <c r="AO181" s="598"/>
      <c r="AP181" s="598"/>
      <c r="AQ181" s="598"/>
      <c r="AR181" s="598"/>
      <c r="AS181" s="598"/>
      <c r="AT181" s="598"/>
      <c r="AU181" s="598"/>
    </row>
    <row r="182" spans="1:47">
      <c r="A182" s="598"/>
      <c r="B182" s="598"/>
      <c r="C182" s="598"/>
      <c r="D182" s="598"/>
      <c r="E182" s="598"/>
      <c r="F182" s="598"/>
      <c r="G182" s="598"/>
      <c r="H182" s="598"/>
      <c r="I182" s="471"/>
      <c r="J182" s="598"/>
      <c r="K182" s="598"/>
      <c r="L182" s="598"/>
      <c r="M182" s="598"/>
      <c r="N182" s="598"/>
      <c r="O182" s="598"/>
      <c r="P182" s="598"/>
      <c r="Q182" s="598"/>
      <c r="R182" s="598"/>
      <c r="S182" s="471"/>
      <c r="T182" s="598"/>
      <c r="U182" s="598"/>
      <c r="V182" s="598"/>
      <c r="W182" s="598"/>
      <c r="X182" s="598"/>
      <c r="Y182" s="598"/>
      <c r="Z182" s="598"/>
      <c r="AA182" s="598"/>
      <c r="AB182" s="598"/>
      <c r="AC182" s="598"/>
      <c r="AD182" s="598"/>
      <c r="AE182" s="598"/>
      <c r="AF182" s="598"/>
      <c r="AG182" s="598"/>
      <c r="AH182" s="598"/>
      <c r="AI182" s="598"/>
      <c r="AJ182" s="598"/>
      <c r="AK182" s="598"/>
      <c r="AL182" s="598"/>
      <c r="AM182" s="598"/>
      <c r="AN182" s="598"/>
      <c r="AO182" s="598"/>
      <c r="AP182" s="598"/>
      <c r="AQ182" s="598"/>
      <c r="AR182" s="598"/>
      <c r="AS182" s="598"/>
      <c r="AT182" s="598"/>
      <c r="AU182" s="598"/>
    </row>
    <row r="183" spans="1:47">
      <c r="A183" s="598"/>
      <c r="B183" s="598"/>
      <c r="C183" s="598"/>
      <c r="D183" s="598"/>
      <c r="E183" s="598"/>
      <c r="F183" s="598"/>
      <c r="G183" s="598"/>
      <c r="H183" s="598"/>
      <c r="I183" s="471"/>
      <c r="J183" s="598"/>
      <c r="K183" s="598"/>
      <c r="L183" s="598"/>
      <c r="M183" s="598"/>
      <c r="N183" s="598"/>
      <c r="O183" s="598"/>
      <c r="P183" s="598"/>
      <c r="Q183" s="598"/>
      <c r="R183" s="598"/>
      <c r="S183" s="471"/>
      <c r="T183" s="598"/>
      <c r="U183" s="598"/>
      <c r="V183" s="598"/>
      <c r="W183" s="598"/>
      <c r="X183" s="598"/>
      <c r="Y183" s="598"/>
      <c r="Z183" s="598"/>
      <c r="AA183" s="598"/>
      <c r="AB183" s="598"/>
      <c r="AC183" s="598"/>
      <c r="AD183" s="598"/>
      <c r="AE183" s="598"/>
      <c r="AF183" s="598"/>
      <c r="AG183" s="598"/>
      <c r="AH183" s="598"/>
      <c r="AI183" s="598"/>
      <c r="AJ183" s="598"/>
      <c r="AK183" s="598"/>
      <c r="AL183" s="598"/>
      <c r="AM183" s="598"/>
      <c r="AN183" s="598"/>
      <c r="AO183" s="598"/>
      <c r="AP183" s="598"/>
      <c r="AQ183" s="598"/>
      <c r="AR183" s="598"/>
      <c r="AS183" s="598"/>
      <c r="AT183" s="598"/>
      <c r="AU183" s="598"/>
    </row>
    <row r="184" spans="1:47">
      <c r="A184" s="598"/>
      <c r="B184" s="598"/>
      <c r="C184" s="598"/>
      <c r="D184" s="598"/>
      <c r="E184" s="598"/>
      <c r="F184" s="598"/>
      <c r="G184" s="598"/>
      <c r="H184" s="598"/>
      <c r="I184" s="471"/>
      <c r="J184" s="598"/>
      <c r="K184" s="598"/>
      <c r="L184" s="598"/>
      <c r="M184" s="598"/>
      <c r="N184" s="598"/>
      <c r="O184" s="598"/>
      <c r="P184" s="598"/>
      <c r="Q184" s="598"/>
      <c r="R184" s="598"/>
      <c r="S184" s="471"/>
      <c r="T184" s="598"/>
      <c r="U184" s="598"/>
      <c r="V184" s="598"/>
      <c r="W184" s="598"/>
      <c r="X184" s="598"/>
      <c r="Y184" s="598"/>
      <c r="Z184" s="598"/>
      <c r="AA184" s="598"/>
      <c r="AB184" s="598"/>
      <c r="AC184" s="598"/>
      <c r="AD184" s="598"/>
      <c r="AE184" s="598"/>
      <c r="AF184" s="598"/>
      <c r="AG184" s="598"/>
      <c r="AH184" s="598"/>
      <c r="AI184" s="598"/>
      <c r="AJ184" s="598"/>
      <c r="AK184" s="598"/>
      <c r="AL184" s="598"/>
      <c r="AM184" s="598"/>
      <c r="AN184" s="598"/>
      <c r="AO184" s="598"/>
      <c r="AP184" s="598"/>
      <c r="AQ184" s="598"/>
      <c r="AR184" s="598"/>
      <c r="AS184" s="598"/>
      <c r="AT184" s="598"/>
      <c r="AU184" s="598"/>
    </row>
    <row r="185" spans="1:47">
      <c r="A185" s="598"/>
      <c r="B185" s="598"/>
      <c r="C185" s="598"/>
      <c r="D185" s="598"/>
      <c r="E185" s="598"/>
      <c r="F185" s="598"/>
      <c r="G185" s="598"/>
      <c r="H185" s="598"/>
      <c r="I185" s="471"/>
      <c r="J185" s="598"/>
      <c r="K185" s="598"/>
      <c r="L185" s="598"/>
      <c r="M185" s="598"/>
      <c r="N185" s="598"/>
      <c r="O185" s="598"/>
      <c r="P185" s="598"/>
      <c r="Q185" s="598"/>
      <c r="R185" s="598"/>
      <c r="S185" s="471"/>
      <c r="T185" s="598"/>
      <c r="U185" s="598"/>
      <c r="V185" s="598"/>
      <c r="W185" s="598"/>
      <c r="X185" s="598"/>
      <c r="Y185" s="598"/>
      <c r="Z185" s="598"/>
      <c r="AA185" s="598"/>
      <c r="AB185" s="598"/>
      <c r="AC185" s="598"/>
      <c r="AD185" s="598"/>
      <c r="AE185" s="598"/>
      <c r="AF185" s="598"/>
      <c r="AG185" s="598"/>
      <c r="AH185" s="598"/>
      <c r="AI185" s="598"/>
      <c r="AJ185" s="598"/>
      <c r="AK185" s="598"/>
      <c r="AL185" s="598"/>
      <c r="AM185" s="598"/>
      <c r="AN185" s="598"/>
      <c r="AO185" s="598"/>
      <c r="AP185" s="598"/>
      <c r="AQ185" s="598"/>
      <c r="AR185" s="598"/>
      <c r="AS185" s="598"/>
      <c r="AT185" s="598"/>
      <c r="AU185" s="598"/>
    </row>
    <row r="186" spans="1:47">
      <c r="A186" s="598"/>
      <c r="B186" s="598"/>
      <c r="C186" s="598"/>
      <c r="D186" s="598"/>
      <c r="E186" s="598"/>
      <c r="F186" s="598"/>
      <c r="G186" s="598"/>
      <c r="H186" s="598"/>
      <c r="I186" s="471"/>
      <c r="J186" s="598"/>
      <c r="K186" s="598"/>
      <c r="L186" s="598"/>
      <c r="M186" s="598"/>
      <c r="N186" s="598"/>
      <c r="O186" s="598"/>
      <c r="P186" s="598"/>
      <c r="Q186" s="598"/>
      <c r="R186" s="598"/>
      <c r="S186" s="471"/>
      <c r="T186" s="598"/>
      <c r="U186" s="598"/>
      <c r="V186" s="598"/>
      <c r="W186" s="598"/>
      <c r="X186" s="598"/>
      <c r="Y186" s="598"/>
      <c r="Z186" s="598"/>
      <c r="AA186" s="598"/>
      <c r="AB186" s="598"/>
      <c r="AC186" s="598"/>
      <c r="AD186" s="598"/>
      <c r="AE186" s="598"/>
      <c r="AF186" s="598"/>
      <c r="AG186" s="598"/>
      <c r="AH186" s="598"/>
      <c r="AI186" s="598"/>
      <c r="AJ186" s="598"/>
      <c r="AK186" s="598"/>
      <c r="AL186" s="598"/>
      <c r="AM186" s="598"/>
      <c r="AN186" s="598"/>
      <c r="AO186" s="598"/>
      <c r="AP186" s="598"/>
      <c r="AQ186" s="598"/>
      <c r="AR186" s="598"/>
      <c r="AS186" s="598"/>
      <c r="AT186" s="598"/>
      <c r="AU186" s="598"/>
    </row>
    <row r="187" spans="1:47">
      <c r="A187" s="598"/>
      <c r="B187" s="598"/>
      <c r="C187" s="598"/>
      <c r="D187" s="598"/>
      <c r="E187" s="598"/>
      <c r="F187" s="598"/>
      <c r="G187" s="598"/>
      <c r="H187" s="598"/>
      <c r="I187" s="471"/>
      <c r="J187" s="598"/>
      <c r="K187" s="598"/>
      <c r="L187" s="598"/>
      <c r="M187" s="598"/>
      <c r="N187" s="598"/>
      <c r="O187" s="598"/>
      <c r="P187" s="598"/>
      <c r="Q187" s="598"/>
      <c r="R187" s="598"/>
      <c r="S187" s="471"/>
      <c r="T187" s="598"/>
      <c r="U187" s="598"/>
      <c r="V187" s="598"/>
      <c r="W187" s="598"/>
      <c r="X187" s="598"/>
      <c r="Y187" s="598"/>
      <c r="Z187" s="598"/>
      <c r="AA187" s="598"/>
      <c r="AB187" s="598"/>
      <c r="AC187" s="598"/>
      <c r="AD187" s="598"/>
      <c r="AE187" s="598"/>
      <c r="AF187" s="598"/>
      <c r="AG187" s="598"/>
      <c r="AH187" s="598"/>
      <c r="AI187" s="598"/>
      <c r="AJ187" s="598"/>
      <c r="AK187" s="598"/>
      <c r="AL187" s="598"/>
      <c r="AM187" s="598"/>
      <c r="AN187" s="598"/>
      <c r="AO187" s="598"/>
      <c r="AP187" s="598"/>
      <c r="AQ187" s="598"/>
      <c r="AR187" s="598"/>
      <c r="AS187" s="598"/>
      <c r="AT187" s="598"/>
      <c r="AU187" s="598"/>
    </row>
    <row r="188" spans="1:47">
      <c r="A188" s="598"/>
      <c r="B188" s="598"/>
      <c r="C188" s="598"/>
      <c r="D188" s="598"/>
      <c r="E188" s="598"/>
      <c r="F188" s="598"/>
      <c r="G188" s="598"/>
      <c r="H188" s="598"/>
      <c r="I188" s="471"/>
      <c r="J188" s="598"/>
      <c r="K188" s="598"/>
      <c r="L188" s="598"/>
      <c r="M188" s="598"/>
      <c r="N188" s="598"/>
      <c r="O188" s="598"/>
      <c r="P188" s="598"/>
      <c r="Q188" s="598"/>
      <c r="R188" s="598"/>
      <c r="S188" s="471"/>
      <c r="T188" s="598"/>
      <c r="U188" s="598"/>
      <c r="V188" s="598"/>
      <c r="W188" s="598"/>
      <c r="X188" s="598"/>
      <c r="Y188" s="598"/>
      <c r="Z188" s="598"/>
      <c r="AA188" s="598"/>
      <c r="AB188" s="598"/>
      <c r="AC188" s="598"/>
      <c r="AD188" s="598"/>
      <c r="AE188" s="598"/>
      <c r="AF188" s="598"/>
      <c r="AG188" s="598"/>
      <c r="AH188" s="598"/>
      <c r="AI188" s="598"/>
      <c r="AJ188" s="598"/>
      <c r="AK188" s="598"/>
      <c r="AL188" s="598"/>
      <c r="AM188" s="598"/>
      <c r="AN188" s="598"/>
      <c r="AO188" s="598"/>
      <c r="AP188" s="598"/>
      <c r="AQ188" s="598"/>
      <c r="AR188" s="598"/>
      <c r="AS188" s="598"/>
      <c r="AT188" s="598"/>
      <c r="AU188" s="598"/>
    </row>
    <row r="189" spans="1:47">
      <c r="A189" s="598"/>
      <c r="B189" s="598"/>
      <c r="C189" s="598"/>
      <c r="D189" s="598"/>
      <c r="E189" s="598"/>
      <c r="F189" s="598"/>
      <c r="G189" s="598"/>
      <c r="H189" s="598"/>
      <c r="I189" s="471"/>
      <c r="J189" s="598"/>
      <c r="K189" s="598"/>
      <c r="L189" s="598"/>
      <c r="M189" s="598"/>
      <c r="N189" s="598"/>
      <c r="O189" s="598"/>
      <c r="P189" s="598"/>
      <c r="Q189" s="598"/>
      <c r="R189" s="598"/>
      <c r="S189" s="471"/>
      <c r="T189" s="598"/>
      <c r="U189" s="598"/>
      <c r="V189" s="598"/>
      <c r="W189" s="598"/>
      <c r="X189" s="598"/>
      <c r="Y189" s="598"/>
      <c r="Z189" s="598"/>
      <c r="AA189" s="598"/>
      <c r="AB189" s="598"/>
      <c r="AC189" s="598"/>
      <c r="AD189" s="598"/>
      <c r="AE189" s="598"/>
      <c r="AF189" s="598"/>
      <c r="AG189" s="598"/>
      <c r="AH189" s="598"/>
      <c r="AI189" s="598"/>
      <c r="AJ189" s="598"/>
      <c r="AK189" s="598"/>
      <c r="AL189" s="598"/>
      <c r="AM189" s="598"/>
      <c r="AN189" s="598"/>
      <c r="AO189" s="598"/>
      <c r="AP189" s="598"/>
      <c r="AQ189" s="598"/>
      <c r="AR189" s="598"/>
      <c r="AS189" s="598"/>
      <c r="AT189" s="598"/>
      <c r="AU189" s="598"/>
    </row>
    <row r="190" spans="1:47">
      <c r="A190" s="598"/>
      <c r="B190" s="598"/>
      <c r="C190" s="598"/>
      <c r="D190" s="598"/>
      <c r="E190" s="598"/>
      <c r="F190" s="598"/>
      <c r="G190" s="598"/>
      <c r="H190" s="598"/>
      <c r="I190" s="471"/>
      <c r="J190" s="598"/>
      <c r="K190" s="598"/>
      <c r="L190" s="598"/>
      <c r="M190" s="598"/>
      <c r="N190" s="598"/>
      <c r="O190" s="598"/>
      <c r="P190" s="598"/>
      <c r="Q190" s="598"/>
      <c r="R190" s="598"/>
      <c r="S190" s="471"/>
      <c r="T190" s="598"/>
      <c r="U190" s="598"/>
      <c r="V190" s="598"/>
      <c r="W190" s="598"/>
      <c r="X190" s="598"/>
      <c r="Y190" s="598"/>
      <c r="Z190" s="598"/>
      <c r="AA190" s="598"/>
      <c r="AB190" s="598"/>
      <c r="AC190" s="598"/>
      <c r="AD190" s="598"/>
      <c r="AE190" s="598"/>
      <c r="AF190" s="598"/>
      <c r="AG190" s="598"/>
      <c r="AH190" s="598"/>
      <c r="AI190" s="598"/>
      <c r="AJ190" s="598"/>
      <c r="AK190" s="598"/>
      <c r="AL190" s="598"/>
      <c r="AM190" s="598"/>
      <c r="AN190" s="598"/>
      <c r="AO190" s="598"/>
      <c r="AP190" s="598"/>
      <c r="AQ190" s="598"/>
      <c r="AR190" s="598"/>
      <c r="AS190" s="598"/>
      <c r="AT190" s="598"/>
      <c r="AU190" s="598"/>
    </row>
    <row r="191" spans="1:47">
      <c r="A191" s="598"/>
      <c r="B191" s="598"/>
      <c r="C191" s="598"/>
      <c r="D191" s="598"/>
      <c r="E191" s="598"/>
      <c r="F191" s="598"/>
      <c r="G191" s="598"/>
      <c r="H191" s="598"/>
      <c r="I191" s="471"/>
      <c r="J191" s="598"/>
      <c r="K191" s="598"/>
      <c r="L191" s="598"/>
      <c r="M191" s="598"/>
      <c r="N191" s="598"/>
      <c r="O191" s="598"/>
      <c r="P191" s="598"/>
      <c r="Q191" s="598"/>
      <c r="R191" s="598"/>
      <c r="S191" s="471"/>
      <c r="T191" s="598"/>
      <c r="U191" s="598"/>
      <c r="V191" s="598"/>
      <c r="W191" s="598"/>
      <c r="X191" s="598"/>
      <c r="Y191" s="598"/>
      <c r="Z191" s="598"/>
      <c r="AA191" s="598"/>
      <c r="AB191" s="598"/>
      <c r="AC191" s="598"/>
      <c r="AD191" s="598"/>
      <c r="AE191" s="598"/>
      <c r="AF191" s="598"/>
      <c r="AG191" s="598"/>
      <c r="AH191" s="598"/>
      <c r="AI191" s="598"/>
      <c r="AJ191" s="598"/>
      <c r="AK191" s="598"/>
      <c r="AL191" s="598"/>
      <c r="AM191" s="598"/>
      <c r="AN191" s="598"/>
      <c r="AO191" s="598"/>
      <c r="AP191" s="598"/>
      <c r="AQ191" s="598"/>
      <c r="AR191" s="598"/>
      <c r="AS191" s="598"/>
      <c r="AT191" s="598"/>
      <c r="AU191" s="598"/>
    </row>
    <row r="192" spans="1:47">
      <c r="A192" s="598"/>
      <c r="B192" s="598"/>
      <c r="C192" s="598"/>
      <c r="D192" s="598"/>
      <c r="E192" s="598"/>
      <c r="F192" s="598"/>
      <c r="G192" s="598"/>
      <c r="H192" s="598"/>
      <c r="I192" s="471"/>
      <c r="J192" s="598"/>
      <c r="K192" s="598"/>
      <c r="L192" s="598"/>
      <c r="M192" s="598"/>
      <c r="N192" s="598"/>
      <c r="O192" s="598"/>
      <c r="P192" s="598"/>
      <c r="Q192" s="598"/>
      <c r="R192" s="598"/>
      <c r="S192" s="471"/>
      <c r="T192" s="598"/>
      <c r="U192" s="598"/>
      <c r="V192" s="598"/>
      <c r="W192" s="598"/>
      <c r="X192" s="598"/>
      <c r="Y192" s="598"/>
      <c r="Z192" s="598"/>
      <c r="AA192" s="598"/>
      <c r="AB192" s="598"/>
      <c r="AC192" s="598"/>
      <c r="AD192" s="598"/>
      <c r="AE192" s="598"/>
      <c r="AF192" s="598"/>
      <c r="AG192" s="598"/>
      <c r="AH192" s="598"/>
      <c r="AI192" s="598"/>
      <c r="AJ192" s="598"/>
      <c r="AK192" s="598"/>
      <c r="AL192" s="598"/>
      <c r="AM192" s="598"/>
      <c r="AN192" s="598"/>
      <c r="AO192" s="598"/>
      <c r="AP192" s="598"/>
      <c r="AQ192" s="598"/>
      <c r="AR192" s="598"/>
      <c r="AS192" s="598"/>
      <c r="AT192" s="598"/>
      <c r="AU192" s="598"/>
    </row>
    <row r="193" spans="1:47">
      <c r="A193" s="598"/>
      <c r="B193" s="598"/>
      <c r="C193" s="598"/>
      <c r="D193" s="598"/>
      <c r="E193" s="598"/>
      <c r="F193" s="598"/>
      <c r="G193" s="598"/>
      <c r="H193" s="598"/>
      <c r="I193" s="471"/>
      <c r="J193" s="598"/>
      <c r="K193" s="598"/>
      <c r="L193" s="598"/>
      <c r="M193" s="598"/>
      <c r="N193" s="598"/>
      <c r="O193" s="598"/>
      <c r="P193" s="598"/>
      <c r="Q193" s="598"/>
      <c r="R193" s="598"/>
      <c r="S193" s="471"/>
      <c r="T193" s="598"/>
      <c r="U193" s="598"/>
      <c r="V193" s="598"/>
      <c r="W193" s="598"/>
      <c r="X193" s="598"/>
      <c r="Y193" s="598"/>
      <c r="Z193" s="598"/>
      <c r="AA193" s="598"/>
      <c r="AB193" s="598"/>
      <c r="AC193" s="598"/>
      <c r="AD193" s="598"/>
      <c r="AE193" s="598"/>
      <c r="AF193" s="598"/>
      <c r="AG193" s="598"/>
      <c r="AH193" s="598"/>
      <c r="AI193" s="598"/>
      <c r="AJ193" s="598"/>
      <c r="AK193" s="598"/>
      <c r="AL193" s="598"/>
      <c r="AM193" s="598"/>
      <c r="AN193" s="598"/>
      <c r="AO193" s="598"/>
      <c r="AP193" s="598"/>
      <c r="AQ193" s="598"/>
      <c r="AR193" s="598"/>
      <c r="AS193" s="598"/>
      <c r="AT193" s="598"/>
      <c r="AU193" s="598"/>
    </row>
    <row r="194" spans="1:47">
      <c r="A194" s="598"/>
      <c r="B194" s="598"/>
      <c r="C194" s="598"/>
      <c r="D194" s="598"/>
      <c r="E194" s="598"/>
      <c r="F194" s="598"/>
      <c r="G194" s="598"/>
      <c r="H194" s="598"/>
      <c r="I194" s="471"/>
      <c r="J194" s="598"/>
      <c r="K194" s="598"/>
      <c r="L194" s="598"/>
      <c r="M194" s="598"/>
      <c r="N194" s="598"/>
      <c r="O194" s="598"/>
      <c r="P194" s="598"/>
      <c r="Q194" s="598"/>
      <c r="R194" s="598"/>
      <c r="S194" s="471"/>
      <c r="T194" s="598"/>
      <c r="U194" s="598"/>
      <c r="V194" s="598"/>
      <c r="W194" s="598"/>
      <c r="X194" s="598"/>
      <c r="Y194" s="598"/>
      <c r="Z194" s="598"/>
      <c r="AA194" s="598"/>
      <c r="AB194" s="598"/>
      <c r="AC194" s="598"/>
      <c r="AD194" s="598"/>
      <c r="AE194" s="598"/>
      <c r="AF194" s="598"/>
      <c r="AG194" s="598"/>
      <c r="AH194" s="598"/>
      <c r="AI194" s="598"/>
      <c r="AJ194" s="598"/>
      <c r="AK194" s="598"/>
      <c r="AL194" s="598"/>
      <c r="AM194" s="598"/>
      <c r="AN194" s="598"/>
      <c r="AO194" s="598"/>
      <c r="AP194" s="598"/>
      <c r="AQ194" s="598"/>
      <c r="AR194" s="598"/>
      <c r="AS194" s="598"/>
      <c r="AT194" s="598"/>
      <c r="AU194" s="598"/>
    </row>
    <row r="195" spans="1:47">
      <c r="A195" s="598"/>
      <c r="B195" s="598"/>
      <c r="C195" s="598"/>
      <c r="D195" s="598"/>
      <c r="E195" s="598"/>
      <c r="F195" s="598"/>
      <c r="G195" s="598"/>
      <c r="H195" s="598"/>
      <c r="I195" s="471"/>
      <c r="J195" s="598"/>
      <c r="K195" s="598"/>
      <c r="L195" s="598"/>
      <c r="M195" s="598"/>
      <c r="N195" s="598"/>
      <c r="O195" s="598"/>
      <c r="P195" s="598"/>
      <c r="Q195" s="598"/>
      <c r="R195" s="598"/>
      <c r="S195" s="471"/>
      <c r="T195" s="598"/>
      <c r="U195" s="598"/>
      <c r="V195" s="598"/>
      <c r="W195" s="598"/>
      <c r="X195" s="598"/>
      <c r="Y195" s="598"/>
      <c r="Z195" s="598"/>
      <c r="AA195" s="598"/>
      <c r="AB195" s="598"/>
      <c r="AC195" s="598"/>
      <c r="AD195" s="598"/>
      <c r="AE195" s="598"/>
      <c r="AF195" s="598"/>
      <c r="AG195" s="598"/>
      <c r="AH195" s="598"/>
      <c r="AI195" s="598"/>
      <c r="AJ195" s="598"/>
      <c r="AK195" s="598"/>
      <c r="AL195" s="598"/>
      <c r="AM195" s="598"/>
      <c r="AN195" s="598"/>
      <c r="AO195" s="598"/>
      <c r="AP195" s="598"/>
      <c r="AQ195" s="598"/>
      <c r="AR195" s="598"/>
      <c r="AS195" s="598"/>
      <c r="AT195" s="598"/>
      <c r="AU195" s="598"/>
    </row>
    <row r="196" spans="1:47">
      <c r="A196" s="598"/>
      <c r="B196" s="598"/>
      <c r="C196" s="598"/>
      <c r="D196" s="598"/>
      <c r="E196" s="598"/>
      <c r="F196" s="598"/>
      <c r="G196" s="598"/>
      <c r="H196" s="598"/>
      <c r="I196" s="471"/>
      <c r="J196" s="598"/>
      <c r="K196" s="598"/>
      <c r="L196" s="598"/>
      <c r="M196" s="598"/>
      <c r="N196" s="598"/>
      <c r="O196" s="598"/>
      <c r="P196" s="598"/>
      <c r="Q196" s="598"/>
      <c r="R196" s="598"/>
      <c r="S196" s="471"/>
      <c r="T196" s="598"/>
      <c r="U196" s="598"/>
      <c r="V196" s="598"/>
      <c r="W196" s="598"/>
      <c r="X196" s="598"/>
      <c r="Y196" s="598"/>
      <c r="Z196" s="598"/>
      <c r="AA196" s="598"/>
      <c r="AB196" s="598"/>
      <c r="AC196" s="598"/>
      <c r="AD196" s="598"/>
      <c r="AE196" s="598"/>
      <c r="AF196" s="598"/>
      <c r="AG196" s="598"/>
      <c r="AH196" s="598"/>
      <c r="AI196" s="598"/>
      <c r="AJ196" s="598"/>
      <c r="AK196" s="598"/>
      <c r="AL196" s="598"/>
      <c r="AM196" s="598"/>
      <c r="AN196" s="598"/>
      <c r="AO196" s="598"/>
      <c r="AP196" s="598"/>
      <c r="AQ196" s="598"/>
      <c r="AR196" s="598"/>
      <c r="AS196" s="598"/>
      <c r="AT196" s="598"/>
      <c r="AU196" s="598"/>
    </row>
    <row r="197" spans="1:47">
      <c r="A197" s="598"/>
      <c r="B197" s="598"/>
      <c r="C197" s="598"/>
      <c r="D197" s="598"/>
      <c r="E197" s="598"/>
      <c r="F197" s="598"/>
      <c r="G197" s="598"/>
      <c r="H197" s="598"/>
      <c r="I197" s="471"/>
      <c r="J197" s="598"/>
      <c r="K197" s="598"/>
      <c r="L197" s="598"/>
      <c r="M197" s="598"/>
      <c r="N197" s="598"/>
      <c r="O197" s="598"/>
      <c r="P197" s="598"/>
      <c r="Q197" s="598"/>
      <c r="R197" s="598"/>
      <c r="S197" s="471"/>
      <c r="T197" s="598"/>
      <c r="U197" s="598"/>
      <c r="V197" s="598"/>
      <c r="W197" s="598"/>
      <c r="X197" s="598"/>
      <c r="Y197" s="598"/>
      <c r="Z197" s="598"/>
      <c r="AA197" s="598"/>
      <c r="AB197" s="598"/>
      <c r="AC197" s="598"/>
      <c r="AD197" s="598"/>
      <c r="AE197" s="598"/>
      <c r="AF197" s="598"/>
      <c r="AG197" s="598"/>
      <c r="AH197" s="598"/>
      <c r="AI197" s="598"/>
      <c r="AJ197" s="598"/>
      <c r="AK197" s="598"/>
      <c r="AL197" s="598"/>
      <c r="AM197" s="598"/>
      <c r="AN197" s="598"/>
      <c r="AO197" s="598"/>
      <c r="AP197" s="598"/>
      <c r="AQ197" s="598"/>
      <c r="AR197" s="598"/>
      <c r="AS197" s="598"/>
      <c r="AT197" s="598"/>
      <c r="AU197" s="598"/>
    </row>
    <row r="198" spans="1:47">
      <c r="A198" s="598"/>
      <c r="B198" s="598"/>
      <c r="C198" s="598"/>
      <c r="D198" s="598"/>
      <c r="E198" s="598"/>
      <c r="F198" s="598"/>
      <c r="G198" s="598"/>
      <c r="H198" s="598"/>
      <c r="I198" s="471"/>
      <c r="J198" s="598"/>
      <c r="K198" s="598"/>
      <c r="L198" s="598"/>
      <c r="M198" s="598"/>
      <c r="N198" s="598"/>
      <c r="O198" s="598"/>
      <c r="P198" s="598"/>
      <c r="Q198" s="598"/>
      <c r="R198" s="598"/>
      <c r="S198" s="471"/>
      <c r="T198" s="598"/>
      <c r="U198" s="598"/>
      <c r="V198" s="598"/>
      <c r="W198" s="598"/>
      <c r="X198" s="598"/>
      <c r="Y198" s="598"/>
      <c r="Z198" s="598"/>
      <c r="AA198" s="598"/>
      <c r="AB198" s="598"/>
      <c r="AC198" s="598"/>
      <c r="AD198" s="598"/>
      <c r="AE198" s="598"/>
      <c r="AF198" s="598"/>
      <c r="AG198" s="598"/>
      <c r="AH198" s="598"/>
      <c r="AI198" s="598"/>
      <c r="AJ198" s="598"/>
      <c r="AK198" s="598"/>
      <c r="AL198" s="598"/>
      <c r="AM198" s="598"/>
      <c r="AN198" s="598"/>
      <c r="AO198" s="598"/>
      <c r="AP198" s="598"/>
      <c r="AQ198" s="598"/>
      <c r="AR198" s="598"/>
      <c r="AS198" s="598"/>
      <c r="AT198" s="598"/>
      <c r="AU198" s="598"/>
    </row>
    <row r="199" spans="1:47">
      <c r="A199" s="598"/>
      <c r="B199" s="598"/>
      <c r="C199" s="598"/>
      <c r="D199" s="598"/>
      <c r="E199" s="598"/>
      <c r="F199" s="598"/>
      <c r="G199" s="598"/>
      <c r="H199" s="598"/>
      <c r="I199" s="471"/>
      <c r="J199" s="598"/>
      <c r="K199" s="598"/>
      <c r="L199" s="598"/>
      <c r="M199" s="598"/>
      <c r="N199" s="598"/>
      <c r="O199" s="598"/>
      <c r="P199" s="598"/>
      <c r="Q199" s="598"/>
      <c r="R199" s="598"/>
      <c r="S199" s="471"/>
      <c r="T199" s="598"/>
      <c r="U199" s="598"/>
      <c r="V199" s="598"/>
      <c r="W199" s="598"/>
      <c r="X199" s="598"/>
      <c r="Y199" s="598"/>
      <c r="Z199" s="598"/>
      <c r="AA199" s="598"/>
      <c r="AB199" s="598"/>
      <c r="AC199" s="598"/>
      <c r="AD199" s="598"/>
      <c r="AE199" s="598"/>
      <c r="AF199" s="598"/>
      <c r="AG199" s="598"/>
      <c r="AH199" s="598"/>
      <c r="AI199" s="598"/>
      <c r="AJ199" s="598"/>
      <c r="AK199" s="598"/>
      <c r="AL199" s="598"/>
      <c r="AM199" s="598"/>
      <c r="AN199" s="598"/>
      <c r="AO199" s="598"/>
      <c r="AP199" s="598"/>
      <c r="AQ199" s="598"/>
      <c r="AR199" s="598"/>
      <c r="AS199" s="598"/>
      <c r="AT199" s="598"/>
      <c r="AU199" s="598"/>
    </row>
    <row r="200" spans="1:47">
      <c r="A200" s="598"/>
      <c r="B200" s="598"/>
      <c r="C200" s="598"/>
      <c r="D200" s="598"/>
      <c r="E200" s="598"/>
      <c r="F200" s="598"/>
      <c r="G200" s="598"/>
      <c r="H200" s="598"/>
      <c r="I200" s="471"/>
      <c r="J200" s="598"/>
      <c r="K200" s="598"/>
      <c r="L200" s="598"/>
      <c r="M200" s="598"/>
      <c r="N200" s="598"/>
      <c r="O200" s="598"/>
      <c r="P200" s="598"/>
      <c r="Q200" s="598"/>
      <c r="R200" s="598"/>
      <c r="S200" s="471"/>
      <c r="T200" s="598"/>
      <c r="U200" s="598"/>
      <c r="V200" s="598"/>
      <c r="W200" s="598"/>
      <c r="X200" s="598"/>
      <c r="Y200" s="598"/>
      <c r="Z200" s="598"/>
      <c r="AA200" s="598"/>
      <c r="AB200" s="598"/>
      <c r="AC200" s="598"/>
      <c r="AD200" s="598"/>
      <c r="AE200" s="598"/>
      <c r="AF200" s="598"/>
      <c r="AG200" s="598"/>
      <c r="AH200" s="598"/>
      <c r="AI200" s="598"/>
      <c r="AJ200" s="598"/>
      <c r="AK200" s="598"/>
      <c r="AL200" s="598"/>
      <c r="AM200" s="598"/>
      <c r="AN200" s="598"/>
      <c r="AO200" s="598"/>
      <c r="AP200" s="598"/>
      <c r="AQ200" s="598"/>
      <c r="AR200" s="598"/>
      <c r="AS200" s="598"/>
      <c r="AT200" s="598"/>
      <c r="AU200" s="598"/>
    </row>
    <row r="201" spans="1:47">
      <c r="A201" s="598"/>
      <c r="B201" s="598"/>
      <c r="C201" s="598"/>
      <c r="D201" s="598"/>
      <c r="E201" s="598"/>
      <c r="F201" s="598"/>
      <c r="G201" s="598"/>
      <c r="H201" s="598"/>
      <c r="I201" s="471"/>
      <c r="J201" s="598"/>
      <c r="K201" s="598"/>
      <c r="L201" s="598"/>
      <c r="M201" s="598"/>
      <c r="N201" s="598"/>
      <c r="O201" s="598"/>
      <c r="P201" s="598"/>
      <c r="Q201" s="598"/>
      <c r="R201" s="598"/>
      <c r="S201" s="471"/>
      <c r="T201" s="598"/>
      <c r="U201" s="598"/>
      <c r="V201" s="598"/>
      <c r="W201" s="598"/>
      <c r="X201" s="598"/>
      <c r="Y201" s="598"/>
      <c r="Z201" s="598"/>
      <c r="AA201" s="598"/>
      <c r="AB201" s="598"/>
      <c r="AC201" s="598"/>
      <c r="AD201" s="598"/>
      <c r="AE201" s="598"/>
      <c r="AF201" s="598"/>
      <c r="AG201" s="598"/>
      <c r="AH201" s="598"/>
      <c r="AI201" s="598"/>
      <c r="AJ201" s="598"/>
      <c r="AK201" s="598"/>
      <c r="AL201" s="598"/>
      <c r="AM201" s="598"/>
      <c r="AN201" s="598"/>
      <c r="AO201" s="598"/>
      <c r="AP201" s="598"/>
      <c r="AQ201" s="598"/>
      <c r="AR201" s="598"/>
      <c r="AS201" s="598"/>
      <c r="AT201" s="598"/>
      <c r="AU201" s="598"/>
    </row>
    <row r="202" spans="1:47">
      <c r="A202" s="598"/>
      <c r="B202" s="598"/>
      <c r="C202" s="598"/>
      <c r="D202" s="598"/>
      <c r="E202" s="598"/>
      <c r="F202" s="598"/>
      <c r="G202" s="598"/>
      <c r="H202" s="598"/>
      <c r="I202" s="471"/>
      <c r="J202" s="598"/>
      <c r="K202" s="598"/>
      <c r="L202" s="598"/>
      <c r="M202" s="598"/>
      <c r="N202" s="598"/>
      <c r="O202" s="598"/>
      <c r="P202" s="598"/>
      <c r="Q202" s="598"/>
      <c r="R202" s="598"/>
      <c r="S202" s="471"/>
      <c r="T202" s="598"/>
      <c r="U202" s="598"/>
      <c r="V202" s="598"/>
      <c r="W202" s="598"/>
      <c r="X202" s="598"/>
      <c r="Y202" s="598"/>
      <c r="Z202" s="598"/>
      <c r="AA202" s="598"/>
      <c r="AB202" s="598"/>
      <c r="AC202" s="598"/>
      <c r="AD202" s="598"/>
      <c r="AE202" s="598"/>
      <c r="AF202" s="598"/>
      <c r="AG202" s="598"/>
      <c r="AH202" s="598"/>
      <c r="AI202" s="598"/>
      <c r="AJ202" s="598"/>
      <c r="AK202" s="598"/>
      <c r="AL202" s="598"/>
      <c r="AM202" s="598"/>
      <c r="AN202" s="598"/>
      <c r="AO202" s="598"/>
      <c r="AP202" s="598"/>
      <c r="AQ202" s="598"/>
      <c r="AR202" s="598"/>
      <c r="AS202" s="598"/>
      <c r="AT202" s="598"/>
      <c r="AU202" s="598"/>
    </row>
    <row r="203" spans="1:47">
      <c r="A203" s="598"/>
      <c r="B203" s="598"/>
      <c r="C203" s="598"/>
      <c r="D203" s="598"/>
      <c r="E203" s="598"/>
      <c r="F203" s="598"/>
      <c r="G203" s="598"/>
      <c r="H203" s="598"/>
      <c r="I203" s="471"/>
      <c r="J203" s="598"/>
      <c r="K203" s="598"/>
      <c r="L203" s="598"/>
      <c r="M203" s="598"/>
      <c r="N203" s="598"/>
      <c r="O203" s="598"/>
      <c r="P203" s="598"/>
      <c r="Q203" s="598"/>
      <c r="R203" s="598"/>
      <c r="S203" s="471"/>
      <c r="T203" s="598"/>
      <c r="U203" s="598"/>
      <c r="V203" s="598"/>
      <c r="W203" s="598"/>
      <c r="X203" s="598"/>
      <c r="Y203" s="598"/>
      <c r="Z203" s="598"/>
      <c r="AA203" s="598"/>
      <c r="AB203" s="598"/>
      <c r="AC203" s="598"/>
      <c r="AD203" s="598"/>
      <c r="AE203" s="598"/>
      <c r="AF203" s="598"/>
      <c r="AG203" s="598"/>
      <c r="AH203" s="598"/>
      <c r="AI203" s="598"/>
      <c r="AJ203" s="598"/>
      <c r="AK203" s="598"/>
      <c r="AL203" s="598"/>
      <c r="AM203" s="598"/>
      <c r="AN203" s="598"/>
      <c r="AO203" s="598"/>
      <c r="AP203" s="598"/>
      <c r="AQ203" s="598"/>
      <c r="AR203" s="598"/>
      <c r="AS203" s="598"/>
      <c r="AT203" s="598"/>
      <c r="AU203" s="598"/>
    </row>
    <row r="204" spans="1:47">
      <c r="A204" s="598"/>
      <c r="B204" s="598"/>
      <c r="C204" s="598"/>
      <c r="D204" s="598"/>
      <c r="E204" s="598"/>
      <c r="F204" s="598"/>
      <c r="G204" s="598"/>
      <c r="H204" s="598"/>
      <c r="I204" s="471"/>
      <c r="J204" s="598"/>
      <c r="K204" s="598"/>
      <c r="L204" s="598"/>
      <c r="M204" s="598"/>
      <c r="N204" s="598"/>
      <c r="O204" s="598"/>
      <c r="P204" s="598"/>
      <c r="Q204" s="598"/>
      <c r="R204" s="598"/>
      <c r="S204" s="471"/>
      <c r="T204" s="598"/>
      <c r="U204" s="598"/>
      <c r="V204" s="598"/>
      <c r="W204" s="598"/>
      <c r="X204" s="598"/>
      <c r="Y204" s="598"/>
      <c r="Z204" s="598"/>
      <c r="AA204" s="598"/>
      <c r="AB204" s="598"/>
      <c r="AC204" s="598"/>
      <c r="AD204" s="598"/>
      <c r="AE204" s="598"/>
      <c r="AF204" s="598"/>
      <c r="AG204" s="598"/>
      <c r="AH204" s="598"/>
      <c r="AI204" s="598"/>
      <c r="AJ204" s="598"/>
      <c r="AK204" s="598"/>
      <c r="AL204" s="598"/>
      <c r="AM204" s="598"/>
      <c r="AN204" s="598"/>
      <c r="AO204" s="598"/>
      <c r="AP204" s="598"/>
      <c r="AQ204" s="598"/>
      <c r="AR204" s="598"/>
      <c r="AS204" s="598"/>
      <c r="AT204" s="598"/>
      <c r="AU204" s="598"/>
    </row>
    <row r="205" spans="1:47">
      <c r="A205" s="598"/>
      <c r="B205" s="598"/>
      <c r="C205" s="598"/>
      <c r="D205" s="598"/>
      <c r="E205" s="598"/>
      <c r="F205" s="598"/>
      <c r="G205" s="598"/>
      <c r="H205" s="598"/>
      <c r="I205" s="471"/>
      <c r="J205" s="598"/>
      <c r="K205" s="598"/>
      <c r="L205" s="598"/>
      <c r="M205" s="598"/>
      <c r="N205" s="598"/>
      <c r="O205" s="598"/>
      <c r="P205" s="598"/>
      <c r="Q205" s="598"/>
      <c r="R205" s="598"/>
      <c r="S205" s="471"/>
      <c r="T205" s="598"/>
      <c r="U205" s="598"/>
      <c r="V205" s="598"/>
      <c r="W205" s="598"/>
      <c r="X205" s="598"/>
      <c r="Y205" s="598"/>
      <c r="Z205" s="598"/>
      <c r="AA205" s="598"/>
      <c r="AB205" s="598"/>
      <c r="AC205" s="598"/>
      <c r="AD205" s="598"/>
      <c r="AE205" s="598"/>
      <c r="AF205" s="598"/>
      <c r="AG205" s="598"/>
      <c r="AH205" s="598"/>
      <c r="AI205" s="598"/>
      <c r="AJ205" s="598"/>
      <c r="AK205" s="598"/>
      <c r="AL205" s="598"/>
      <c r="AM205" s="598"/>
      <c r="AN205" s="598"/>
      <c r="AO205" s="598"/>
      <c r="AP205" s="598"/>
      <c r="AQ205" s="598"/>
      <c r="AR205" s="598"/>
      <c r="AS205" s="598"/>
      <c r="AT205" s="598"/>
      <c r="AU205" s="598"/>
    </row>
    <row r="206" spans="1:47">
      <c r="A206" s="598"/>
      <c r="B206" s="598"/>
      <c r="C206" s="598"/>
      <c r="D206" s="598"/>
      <c r="E206" s="598"/>
      <c r="F206" s="598"/>
      <c r="G206" s="598"/>
      <c r="H206" s="598"/>
      <c r="I206" s="471"/>
      <c r="J206" s="598"/>
      <c r="K206" s="598"/>
      <c r="L206" s="598"/>
      <c r="M206" s="598"/>
      <c r="N206" s="598"/>
      <c r="O206" s="598"/>
      <c r="P206" s="598"/>
      <c r="Q206" s="598"/>
      <c r="R206" s="598"/>
      <c r="S206" s="471"/>
      <c r="T206" s="598"/>
      <c r="U206" s="598"/>
      <c r="V206" s="598"/>
      <c r="W206" s="598"/>
      <c r="X206" s="598"/>
      <c r="Y206" s="598"/>
      <c r="Z206" s="598"/>
      <c r="AA206" s="598"/>
      <c r="AB206" s="598"/>
      <c r="AC206" s="598"/>
      <c r="AD206" s="598"/>
      <c r="AE206" s="598"/>
      <c r="AF206" s="598"/>
      <c r="AG206" s="598"/>
      <c r="AH206" s="598"/>
      <c r="AI206" s="598"/>
      <c r="AJ206" s="598"/>
      <c r="AK206" s="598"/>
      <c r="AL206" s="598"/>
      <c r="AM206" s="598"/>
      <c r="AN206" s="598"/>
      <c r="AO206" s="598"/>
      <c r="AP206" s="598"/>
      <c r="AQ206" s="598"/>
      <c r="AR206" s="598"/>
      <c r="AS206" s="598"/>
      <c r="AT206" s="598"/>
      <c r="AU206" s="598"/>
    </row>
    <row r="207" spans="1:47">
      <c r="A207" s="598"/>
      <c r="B207" s="598"/>
      <c r="C207" s="598"/>
      <c r="D207" s="598"/>
      <c r="E207" s="598"/>
      <c r="F207" s="598"/>
      <c r="G207" s="598"/>
      <c r="H207" s="598"/>
      <c r="I207" s="471"/>
      <c r="J207" s="598"/>
      <c r="K207" s="598"/>
      <c r="L207" s="598"/>
      <c r="M207" s="598"/>
      <c r="N207" s="598"/>
      <c r="O207" s="598"/>
      <c r="P207" s="598"/>
      <c r="Q207" s="598"/>
      <c r="R207" s="598"/>
      <c r="S207" s="471"/>
      <c r="T207" s="598"/>
      <c r="U207" s="598"/>
      <c r="V207" s="598"/>
      <c r="W207" s="598"/>
      <c r="X207" s="598"/>
      <c r="Y207" s="598"/>
      <c r="Z207" s="598"/>
      <c r="AA207" s="598"/>
      <c r="AB207" s="598"/>
      <c r="AC207" s="598"/>
      <c r="AD207" s="598"/>
      <c r="AE207" s="598"/>
      <c r="AF207" s="598"/>
      <c r="AG207" s="598"/>
      <c r="AH207" s="598"/>
      <c r="AI207" s="598"/>
      <c r="AJ207" s="598"/>
      <c r="AK207" s="598"/>
      <c r="AL207" s="598"/>
      <c r="AM207" s="598"/>
      <c r="AN207" s="598"/>
      <c r="AO207" s="598"/>
      <c r="AP207" s="598"/>
      <c r="AQ207" s="598"/>
      <c r="AR207" s="598"/>
      <c r="AS207" s="598"/>
      <c r="AT207" s="598"/>
      <c r="AU207" s="598"/>
    </row>
    <row r="208" spans="1:47">
      <c r="A208" s="598"/>
      <c r="B208" s="598"/>
      <c r="C208" s="598"/>
      <c r="D208" s="598"/>
      <c r="E208" s="598"/>
      <c r="F208" s="598"/>
      <c r="G208" s="598"/>
      <c r="H208" s="598"/>
      <c r="I208" s="471"/>
      <c r="J208" s="598"/>
      <c r="K208" s="598"/>
      <c r="L208" s="598"/>
      <c r="M208" s="598"/>
      <c r="N208" s="598"/>
      <c r="O208" s="598"/>
      <c r="P208" s="598"/>
      <c r="Q208" s="598"/>
      <c r="R208" s="598"/>
      <c r="S208" s="471"/>
      <c r="T208" s="598"/>
      <c r="U208" s="598"/>
      <c r="V208" s="598"/>
      <c r="W208" s="598"/>
      <c r="X208" s="598"/>
      <c r="Y208" s="598"/>
      <c r="Z208" s="598"/>
      <c r="AA208" s="598"/>
      <c r="AB208" s="598"/>
      <c r="AC208" s="598"/>
      <c r="AD208" s="598"/>
      <c r="AE208" s="598"/>
      <c r="AF208" s="598"/>
      <c r="AG208" s="598"/>
      <c r="AH208" s="598"/>
      <c r="AI208" s="598"/>
      <c r="AJ208" s="598"/>
      <c r="AK208" s="598"/>
      <c r="AL208" s="598"/>
      <c r="AM208" s="598"/>
      <c r="AN208" s="598"/>
      <c r="AO208" s="598"/>
      <c r="AP208" s="598"/>
      <c r="AQ208" s="598"/>
      <c r="AR208" s="598"/>
      <c r="AS208" s="598"/>
      <c r="AT208" s="598"/>
      <c r="AU208" s="598"/>
    </row>
    <row r="209" spans="1:47">
      <c r="A209" s="598"/>
      <c r="B209" s="598"/>
      <c r="C209" s="598"/>
      <c r="D209" s="598"/>
      <c r="E209" s="598"/>
      <c r="F209" s="598"/>
      <c r="G209" s="598"/>
      <c r="H209" s="598"/>
      <c r="I209" s="471"/>
      <c r="J209" s="598"/>
      <c r="K209" s="598"/>
      <c r="L209" s="598"/>
      <c r="M209" s="598"/>
      <c r="N209" s="598"/>
      <c r="O209" s="598"/>
      <c r="P209" s="598"/>
      <c r="Q209" s="598"/>
      <c r="R209" s="598"/>
      <c r="S209" s="471"/>
      <c r="T209" s="598"/>
      <c r="U209" s="598"/>
      <c r="V209" s="598"/>
      <c r="W209" s="598"/>
      <c r="X209" s="598"/>
      <c r="Y209" s="598"/>
      <c r="Z209" s="598"/>
      <c r="AA209" s="598"/>
      <c r="AB209" s="598"/>
      <c r="AC209" s="598"/>
      <c r="AD209" s="598"/>
      <c r="AE209" s="598"/>
      <c r="AF209" s="598"/>
      <c r="AG209" s="598"/>
      <c r="AH209" s="598"/>
      <c r="AI209" s="598"/>
      <c r="AJ209" s="598"/>
      <c r="AK209" s="598"/>
      <c r="AL209" s="598"/>
      <c r="AM209" s="598"/>
      <c r="AN209" s="598"/>
      <c r="AO209" s="598"/>
      <c r="AP209" s="598"/>
      <c r="AQ209" s="598"/>
      <c r="AR209" s="598"/>
      <c r="AS209" s="598"/>
      <c r="AT209" s="598"/>
      <c r="AU209" s="598"/>
    </row>
    <row r="210" spans="1:47">
      <c r="A210" s="598"/>
      <c r="B210" s="598"/>
      <c r="C210" s="598"/>
      <c r="D210" s="598"/>
      <c r="E210" s="598"/>
      <c r="F210" s="598"/>
      <c r="G210" s="598"/>
      <c r="H210" s="598"/>
      <c r="I210" s="471"/>
      <c r="J210" s="598"/>
      <c r="K210" s="598"/>
      <c r="L210" s="598"/>
      <c r="M210" s="598"/>
      <c r="N210" s="598"/>
      <c r="O210" s="598"/>
      <c r="P210" s="598"/>
      <c r="Q210" s="598"/>
      <c r="R210" s="598"/>
      <c r="S210" s="471"/>
      <c r="T210" s="598"/>
      <c r="U210" s="598"/>
      <c r="V210" s="598"/>
      <c r="W210" s="598"/>
      <c r="X210" s="598"/>
      <c r="Y210" s="598"/>
      <c r="Z210" s="598"/>
      <c r="AA210" s="598"/>
      <c r="AB210" s="598"/>
      <c r="AC210" s="598"/>
      <c r="AD210" s="598"/>
      <c r="AE210" s="598"/>
      <c r="AF210" s="598"/>
      <c r="AG210" s="598"/>
      <c r="AH210" s="598"/>
      <c r="AI210" s="598"/>
      <c r="AJ210" s="598"/>
      <c r="AK210" s="598"/>
      <c r="AL210" s="598"/>
      <c r="AM210" s="598"/>
      <c r="AN210" s="598"/>
      <c r="AO210" s="598"/>
      <c r="AP210" s="598"/>
      <c r="AQ210" s="598"/>
      <c r="AR210" s="598"/>
      <c r="AS210" s="598"/>
      <c r="AT210" s="598"/>
      <c r="AU210" s="598"/>
    </row>
    <row r="211" spans="1:47">
      <c r="A211" s="598"/>
      <c r="B211" s="598"/>
      <c r="C211" s="598"/>
      <c r="D211" s="598"/>
      <c r="E211" s="598"/>
      <c r="F211" s="598"/>
      <c r="G211" s="598"/>
      <c r="H211" s="598"/>
      <c r="I211" s="471"/>
      <c r="J211" s="598"/>
      <c r="K211" s="598"/>
      <c r="L211" s="598"/>
      <c r="M211" s="598"/>
      <c r="N211" s="598"/>
      <c r="O211" s="598"/>
      <c r="P211" s="598"/>
      <c r="Q211" s="598"/>
      <c r="R211" s="598"/>
      <c r="S211" s="471"/>
      <c r="T211" s="598"/>
      <c r="U211" s="598"/>
      <c r="V211" s="598"/>
      <c r="W211" s="598"/>
      <c r="X211" s="598"/>
      <c r="Y211" s="598"/>
      <c r="Z211" s="598"/>
      <c r="AA211" s="598"/>
      <c r="AB211" s="598"/>
      <c r="AC211" s="598"/>
      <c r="AD211" s="598"/>
      <c r="AE211" s="598"/>
      <c r="AF211" s="598"/>
      <c r="AG211" s="598"/>
      <c r="AH211" s="598"/>
      <c r="AI211" s="598"/>
      <c r="AJ211" s="598"/>
      <c r="AK211" s="598"/>
      <c r="AL211" s="598"/>
      <c r="AM211" s="598"/>
      <c r="AN211" s="598"/>
      <c r="AO211" s="598"/>
      <c r="AP211" s="598"/>
      <c r="AQ211" s="598"/>
      <c r="AR211" s="598"/>
      <c r="AS211" s="598"/>
      <c r="AT211" s="598"/>
      <c r="AU211" s="598"/>
    </row>
    <row r="212" spans="1:47">
      <c r="A212" s="598"/>
      <c r="B212" s="598"/>
      <c r="C212" s="598"/>
      <c r="D212" s="598"/>
      <c r="E212" s="598"/>
      <c r="F212" s="598"/>
      <c r="G212" s="598"/>
      <c r="H212" s="598"/>
      <c r="I212" s="471"/>
      <c r="J212" s="598"/>
      <c r="K212" s="598"/>
      <c r="L212" s="598"/>
      <c r="M212" s="598"/>
      <c r="N212" s="598"/>
      <c r="O212" s="598"/>
      <c r="P212" s="598"/>
      <c r="Q212" s="598"/>
      <c r="R212" s="598"/>
      <c r="S212" s="471"/>
      <c r="T212" s="598"/>
      <c r="U212" s="598"/>
      <c r="V212" s="598"/>
      <c r="W212" s="598"/>
      <c r="X212" s="598"/>
      <c r="Y212" s="598"/>
      <c r="Z212" s="598"/>
      <c r="AA212" s="598"/>
      <c r="AB212" s="598"/>
      <c r="AC212" s="598"/>
      <c r="AD212" s="598"/>
      <c r="AE212" s="598"/>
      <c r="AF212" s="598"/>
      <c r="AG212" s="598"/>
      <c r="AH212" s="598"/>
      <c r="AI212" s="598"/>
      <c r="AJ212" s="598"/>
      <c r="AK212" s="598"/>
      <c r="AL212" s="598"/>
      <c r="AM212" s="598"/>
      <c r="AN212" s="598"/>
      <c r="AO212" s="598"/>
      <c r="AP212" s="598"/>
      <c r="AQ212" s="598"/>
      <c r="AR212" s="598"/>
      <c r="AS212" s="598"/>
      <c r="AT212" s="598"/>
      <c r="AU212" s="598"/>
    </row>
    <row r="213" spans="1:47">
      <c r="A213" s="598"/>
      <c r="B213" s="598"/>
      <c r="C213" s="598"/>
      <c r="D213" s="598"/>
      <c r="E213" s="598"/>
      <c r="F213" s="598"/>
      <c r="G213" s="598"/>
      <c r="H213" s="598"/>
      <c r="I213" s="471"/>
      <c r="J213" s="598"/>
      <c r="K213" s="598"/>
      <c r="L213" s="598"/>
      <c r="M213" s="598"/>
      <c r="N213" s="598"/>
      <c r="O213" s="598"/>
      <c r="P213" s="598"/>
      <c r="Q213" s="598"/>
      <c r="R213" s="598"/>
      <c r="S213" s="471"/>
      <c r="T213" s="598"/>
      <c r="U213" s="598"/>
      <c r="V213" s="598"/>
      <c r="W213" s="598"/>
      <c r="X213" s="598"/>
      <c r="Y213" s="598"/>
      <c r="Z213" s="598"/>
      <c r="AA213" s="598"/>
      <c r="AB213" s="598"/>
      <c r="AC213" s="598"/>
      <c r="AD213" s="598"/>
      <c r="AE213" s="598"/>
      <c r="AF213" s="598"/>
      <c r="AG213" s="598"/>
      <c r="AH213" s="598"/>
      <c r="AI213" s="598"/>
      <c r="AJ213" s="598"/>
      <c r="AK213" s="598"/>
      <c r="AL213" s="598"/>
      <c r="AM213" s="598"/>
      <c r="AN213" s="598"/>
      <c r="AO213" s="598"/>
      <c r="AP213" s="598"/>
      <c r="AQ213" s="598"/>
      <c r="AR213" s="598"/>
      <c r="AS213" s="598"/>
      <c r="AT213" s="598"/>
      <c r="AU213" s="598"/>
    </row>
    <row r="214" spans="1:47">
      <c r="A214" s="598"/>
      <c r="B214" s="598"/>
      <c r="C214" s="598"/>
      <c r="D214" s="598"/>
      <c r="E214" s="598"/>
      <c r="F214" s="598"/>
      <c r="G214" s="598"/>
      <c r="H214" s="598"/>
      <c r="I214" s="471"/>
      <c r="J214" s="598"/>
      <c r="K214" s="598"/>
      <c r="L214" s="598"/>
      <c r="M214" s="598"/>
      <c r="N214" s="598"/>
      <c r="O214" s="598"/>
      <c r="P214" s="598"/>
      <c r="Q214" s="598"/>
      <c r="R214" s="598"/>
      <c r="S214" s="471"/>
      <c r="T214" s="598"/>
      <c r="U214" s="598"/>
      <c r="V214" s="598"/>
      <c r="W214" s="598"/>
      <c r="X214" s="598"/>
      <c r="Y214" s="598"/>
      <c r="Z214" s="598"/>
      <c r="AA214" s="598"/>
      <c r="AB214" s="598"/>
      <c r="AC214" s="598"/>
      <c r="AD214" s="598"/>
      <c r="AE214" s="598"/>
      <c r="AF214" s="598"/>
      <c r="AG214" s="598"/>
      <c r="AH214" s="598"/>
      <c r="AI214" s="598"/>
      <c r="AJ214" s="598"/>
      <c r="AK214" s="598"/>
      <c r="AL214" s="598"/>
      <c r="AM214" s="598"/>
      <c r="AN214" s="598"/>
      <c r="AO214" s="598"/>
      <c r="AP214" s="598"/>
      <c r="AQ214" s="598"/>
      <c r="AR214" s="598"/>
      <c r="AS214" s="598"/>
      <c r="AT214" s="598"/>
      <c r="AU214" s="598"/>
    </row>
    <row r="215" spans="1:47">
      <c r="A215" s="598"/>
      <c r="B215" s="598"/>
      <c r="C215" s="598"/>
      <c r="D215" s="598"/>
      <c r="E215" s="598"/>
      <c r="F215" s="598"/>
      <c r="G215" s="598"/>
      <c r="H215" s="598"/>
      <c r="I215" s="471"/>
      <c r="J215" s="598"/>
      <c r="K215" s="598"/>
      <c r="L215" s="598"/>
      <c r="M215" s="598"/>
      <c r="N215" s="598"/>
      <c r="O215" s="598"/>
      <c r="P215" s="598"/>
      <c r="Q215" s="598"/>
      <c r="R215" s="598"/>
      <c r="S215" s="471"/>
      <c r="T215" s="598"/>
      <c r="U215" s="598"/>
      <c r="V215" s="598"/>
      <c r="W215" s="598"/>
      <c r="X215" s="598"/>
      <c r="Y215" s="598"/>
      <c r="Z215" s="598"/>
      <c r="AA215" s="598"/>
      <c r="AB215" s="598"/>
      <c r="AC215" s="598"/>
      <c r="AD215" s="598"/>
      <c r="AE215" s="598"/>
      <c r="AF215" s="598"/>
      <c r="AG215" s="598"/>
      <c r="AH215" s="598"/>
      <c r="AI215" s="598"/>
      <c r="AJ215" s="598"/>
      <c r="AK215" s="598"/>
      <c r="AL215" s="598"/>
      <c r="AM215" s="598"/>
      <c r="AN215" s="598"/>
      <c r="AO215" s="598"/>
      <c r="AP215" s="598"/>
      <c r="AQ215" s="598"/>
      <c r="AR215" s="598"/>
      <c r="AS215" s="598"/>
      <c r="AT215" s="598"/>
      <c r="AU215" s="598"/>
    </row>
    <row r="216" spans="1:47">
      <c r="A216" s="598"/>
      <c r="B216" s="598"/>
      <c r="C216" s="598"/>
      <c r="D216" s="598"/>
      <c r="E216" s="598"/>
      <c r="F216" s="598"/>
      <c r="G216" s="598"/>
      <c r="H216" s="598"/>
      <c r="I216" s="471"/>
      <c r="J216" s="598"/>
      <c r="K216" s="598"/>
      <c r="L216" s="598"/>
      <c r="M216" s="598"/>
      <c r="N216" s="598"/>
      <c r="O216" s="598"/>
      <c r="P216" s="598"/>
      <c r="Q216" s="598"/>
      <c r="R216" s="598"/>
      <c r="S216" s="471"/>
      <c r="T216" s="598"/>
      <c r="U216" s="598"/>
      <c r="V216" s="598"/>
      <c r="W216" s="598"/>
      <c r="X216" s="598"/>
      <c r="Y216" s="598"/>
      <c r="Z216" s="598"/>
      <c r="AA216" s="598"/>
      <c r="AB216" s="598"/>
      <c r="AC216" s="598"/>
      <c r="AD216" s="598"/>
      <c r="AE216" s="598"/>
      <c r="AF216" s="598"/>
      <c r="AG216" s="598"/>
      <c r="AH216" s="598"/>
      <c r="AI216" s="598"/>
      <c r="AJ216" s="598"/>
      <c r="AK216" s="598"/>
      <c r="AL216" s="598"/>
      <c r="AM216" s="598"/>
      <c r="AN216" s="598"/>
      <c r="AO216" s="598"/>
      <c r="AP216" s="598"/>
      <c r="AQ216" s="598"/>
      <c r="AR216" s="598"/>
      <c r="AS216" s="598"/>
      <c r="AT216" s="598"/>
      <c r="AU216" s="598"/>
    </row>
    <row r="217" spans="1:47">
      <c r="A217" s="598"/>
      <c r="B217" s="598"/>
      <c r="C217" s="598"/>
      <c r="D217" s="598"/>
      <c r="E217" s="598"/>
      <c r="F217" s="598"/>
      <c r="G217" s="598"/>
      <c r="H217" s="598"/>
      <c r="I217" s="471"/>
      <c r="J217" s="598"/>
      <c r="K217" s="598"/>
      <c r="L217" s="598"/>
      <c r="M217" s="598"/>
      <c r="N217" s="598"/>
      <c r="O217" s="598"/>
      <c r="P217" s="598"/>
      <c r="Q217" s="598"/>
      <c r="R217" s="598"/>
      <c r="S217" s="471"/>
      <c r="T217" s="598"/>
      <c r="U217" s="598"/>
      <c r="V217" s="598"/>
      <c r="W217" s="598"/>
      <c r="X217" s="598"/>
      <c r="Y217" s="598"/>
      <c r="Z217" s="598"/>
      <c r="AA217" s="598"/>
      <c r="AB217" s="598"/>
      <c r="AC217" s="598"/>
      <c r="AD217" s="598"/>
      <c r="AE217" s="598"/>
      <c r="AF217" s="598"/>
      <c r="AG217" s="598"/>
      <c r="AH217" s="598"/>
      <c r="AI217" s="598"/>
      <c r="AJ217" s="598"/>
      <c r="AK217" s="598"/>
      <c r="AL217" s="598"/>
      <c r="AM217" s="598"/>
      <c r="AN217" s="598"/>
      <c r="AO217" s="598"/>
      <c r="AP217" s="598"/>
      <c r="AQ217" s="598"/>
      <c r="AR217" s="598"/>
      <c r="AS217" s="598"/>
      <c r="AT217" s="598"/>
      <c r="AU217" s="598"/>
    </row>
    <row r="218" spans="1:47">
      <c r="A218" s="598"/>
      <c r="B218" s="598"/>
      <c r="C218" s="598"/>
      <c r="D218" s="598"/>
      <c r="E218" s="598"/>
      <c r="F218" s="598"/>
      <c r="G218" s="598"/>
      <c r="H218" s="598"/>
      <c r="I218" s="471"/>
      <c r="J218" s="598"/>
      <c r="K218" s="598"/>
      <c r="L218" s="598"/>
      <c r="M218" s="598"/>
      <c r="N218" s="598"/>
      <c r="O218" s="598"/>
      <c r="P218" s="598"/>
      <c r="Q218" s="598"/>
      <c r="R218" s="598"/>
      <c r="S218" s="471"/>
      <c r="T218" s="598"/>
      <c r="U218" s="598"/>
      <c r="V218" s="598"/>
      <c r="W218" s="598"/>
      <c r="X218" s="598"/>
      <c r="Y218" s="598"/>
      <c r="Z218" s="598"/>
      <c r="AA218" s="598"/>
      <c r="AB218" s="598"/>
      <c r="AC218" s="598"/>
      <c r="AD218" s="598"/>
      <c r="AE218" s="598"/>
      <c r="AF218" s="598"/>
      <c r="AG218" s="598"/>
      <c r="AH218" s="598"/>
      <c r="AI218" s="598"/>
      <c r="AJ218" s="598"/>
      <c r="AK218" s="598"/>
      <c r="AL218" s="598"/>
      <c r="AM218" s="598"/>
      <c r="AN218" s="598"/>
      <c r="AO218" s="598"/>
      <c r="AP218" s="598"/>
      <c r="AQ218" s="598"/>
      <c r="AR218" s="598"/>
      <c r="AS218" s="598"/>
      <c r="AT218" s="598"/>
      <c r="AU218" s="598"/>
    </row>
    <row r="219" spans="1:47">
      <c r="A219" s="598"/>
      <c r="B219" s="598"/>
      <c r="C219" s="598"/>
      <c r="D219" s="598"/>
      <c r="E219" s="598"/>
      <c r="F219" s="598"/>
      <c r="G219" s="598"/>
      <c r="H219" s="598"/>
      <c r="I219" s="471"/>
      <c r="J219" s="598"/>
      <c r="K219" s="598"/>
      <c r="L219" s="598"/>
      <c r="M219" s="598"/>
      <c r="N219" s="598"/>
      <c r="O219" s="598"/>
      <c r="P219" s="598"/>
      <c r="Q219" s="598"/>
      <c r="R219" s="598"/>
      <c r="S219" s="471"/>
      <c r="T219" s="598"/>
      <c r="U219" s="598"/>
      <c r="V219" s="598"/>
      <c r="W219" s="598"/>
      <c r="X219" s="598"/>
      <c r="Y219" s="598"/>
      <c r="Z219" s="598"/>
      <c r="AA219" s="598"/>
      <c r="AB219" s="598"/>
      <c r="AC219" s="598"/>
      <c r="AD219" s="598"/>
      <c r="AE219" s="598"/>
      <c r="AF219" s="598"/>
      <c r="AG219" s="598"/>
      <c r="AH219" s="598"/>
      <c r="AI219" s="598"/>
      <c r="AJ219" s="598"/>
      <c r="AK219" s="598"/>
      <c r="AL219" s="598"/>
      <c r="AM219" s="598"/>
      <c r="AN219" s="598"/>
      <c r="AO219" s="598"/>
      <c r="AP219" s="598"/>
      <c r="AQ219" s="598"/>
      <c r="AR219" s="598"/>
      <c r="AS219" s="598"/>
      <c r="AT219" s="598"/>
      <c r="AU219" s="598"/>
    </row>
    <row r="220" spans="1:47">
      <c r="A220" s="598"/>
      <c r="B220" s="598"/>
      <c r="C220" s="598"/>
      <c r="D220" s="598"/>
      <c r="E220" s="598"/>
      <c r="F220" s="598"/>
      <c r="G220" s="598"/>
      <c r="H220" s="598"/>
      <c r="I220" s="471"/>
      <c r="J220" s="598"/>
      <c r="K220" s="598"/>
      <c r="L220" s="598"/>
      <c r="M220" s="598"/>
      <c r="N220" s="598"/>
      <c r="O220" s="598"/>
      <c r="P220" s="598"/>
      <c r="Q220" s="598"/>
      <c r="R220" s="598"/>
      <c r="S220" s="471"/>
      <c r="T220" s="598"/>
      <c r="U220" s="598"/>
      <c r="V220" s="598"/>
      <c r="W220" s="598"/>
      <c r="X220" s="598"/>
      <c r="Y220" s="598"/>
      <c r="Z220" s="598"/>
      <c r="AA220" s="598"/>
      <c r="AB220" s="598"/>
      <c r="AC220" s="598"/>
      <c r="AD220" s="598"/>
      <c r="AE220" s="598"/>
      <c r="AF220" s="598"/>
      <c r="AG220" s="598"/>
      <c r="AH220" s="598"/>
      <c r="AI220" s="598"/>
      <c r="AJ220" s="598"/>
      <c r="AK220" s="598"/>
      <c r="AL220" s="598"/>
      <c r="AM220" s="598"/>
      <c r="AN220" s="598"/>
      <c r="AO220" s="598"/>
      <c r="AP220" s="598"/>
      <c r="AQ220" s="598"/>
      <c r="AR220" s="598"/>
      <c r="AS220" s="598"/>
      <c r="AT220" s="598"/>
      <c r="AU220" s="598"/>
    </row>
    <row r="221" spans="1:47">
      <c r="A221" s="598"/>
      <c r="B221" s="598"/>
      <c r="C221" s="598"/>
      <c r="D221" s="598"/>
      <c r="E221" s="598"/>
      <c r="F221" s="598"/>
      <c r="G221" s="598"/>
      <c r="H221" s="598"/>
      <c r="I221" s="471"/>
      <c r="J221" s="598"/>
      <c r="K221" s="598"/>
      <c r="L221" s="598"/>
      <c r="M221" s="598"/>
      <c r="N221" s="598"/>
      <c r="O221" s="598"/>
      <c r="P221" s="598"/>
      <c r="Q221" s="598"/>
      <c r="R221" s="598"/>
      <c r="S221" s="471"/>
      <c r="T221" s="598"/>
      <c r="U221" s="598"/>
      <c r="V221" s="598"/>
      <c r="W221" s="598"/>
      <c r="X221" s="598"/>
      <c r="Y221" s="598"/>
      <c r="Z221" s="598"/>
      <c r="AA221" s="598"/>
      <c r="AB221" s="598"/>
      <c r="AC221" s="598"/>
      <c r="AD221" s="598"/>
      <c r="AE221" s="598"/>
      <c r="AF221" s="598"/>
      <c r="AG221" s="598"/>
      <c r="AH221" s="598"/>
      <c r="AI221" s="598"/>
      <c r="AJ221" s="598"/>
      <c r="AK221" s="598"/>
      <c r="AL221" s="598"/>
      <c r="AM221" s="598"/>
      <c r="AN221" s="598"/>
      <c r="AO221" s="598"/>
      <c r="AP221" s="598"/>
      <c r="AQ221" s="598"/>
      <c r="AR221" s="598"/>
      <c r="AS221" s="598"/>
      <c r="AT221" s="598"/>
      <c r="AU221" s="598"/>
    </row>
    <row r="222" spans="1:47">
      <c r="A222" s="598"/>
      <c r="B222" s="598"/>
      <c r="C222" s="598"/>
      <c r="D222" s="598"/>
      <c r="E222" s="598"/>
      <c r="F222" s="598"/>
      <c r="G222" s="598"/>
      <c r="H222" s="598"/>
      <c r="I222" s="471"/>
      <c r="J222" s="598"/>
      <c r="K222" s="598"/>
      <c r="L222" s="598"/>
      <c r="M222" s="598"/>
      <c r="N222" s="598"/>
      <c r="O222" s="598"/>
      <c r="P222" s="598"/>
      <c r="Q222" s="598"/>
      <c r="R222" s="598"/>
      <c r="S222" s="471"/>
      <c r="T222" s="598"/>
      <c r="U222" s="598"/>
      <c r="V222" s="598"/>
      <c r="W222" s="598"/>
      <c r="X222" s="598"/>
      <c r="Y222" s="598"/>
      <c r="Z222" s="598"/>
      <c r="AA222" s="598"/>
      <c r="AB222" s="598"/>
      <c r="AC222" s="598"/>
      <c r="AD222" s="598"/>
      <c r="AE222" s="598"/>
      <c r="AF222" s="598"/>
      <c r="AG222" s="598"/>
      <c r="AH222" s="598"/>
      <c r="AI222" s="598"/>
      <c r="AJ222" s="598"/>
      <c r="AK222" s="598"/>
      <c r="AL222" s="598"/>
      <c r="AM222" s="598"/>
      <c r="AN222" s="598"/>
      <c r="AO222" s="598"/>
      <c r="AP222" s="598"/>
      <c r="AQ222" s="598"/>
      <c r="AR222" s="598"/>
      <c r="AS222" s="598"/>
      <c r="AT222" s="598"/>
      <c r="AU222" s="598"/>
    </row>
    <row r="223" spans="1:47">
      <c r="A223" s="598"/>
      <c r="B223" s="598"/>
      <c r="C223" s="598"/>
      <c r="D223" s="598"/>
      <c r="E223" s="598"/>
      <c r="F223" s="598"/>
      <c r="G223" s="598"/>
      <c r="H223" s="598"/>
      <c r="I223" s="471"/>
      <c r="J223" s="598"/>
      <c r="K223" s="598"/>
      <c r="L223" s="598"/>
      <c r="M223" s="598"/>
      <c r="N223" s="598"/>
      <c r="O223" s="598"/>
      <c r="P223" s="598"/>
      <c r="Q223" s="598"/>
      <c r="R223" s="598"/>
      <c r="S223" s="471"/>
      <c r="T223" s="598"/>
      <c r="U223" s="598"/>
      <c r="V223" s="598"/>
      <c r="W223" s="598"/>
      <c r="X223" s="598"/>
      <c r="Y223" s="598"/>
      <c r="Z223" s="598"/>
      <c r="AA223" s="598"/>
      <c r="AB223" s="598"/>
      <c r="AC223" s="598"/>
      <c r="AD223" s="598"/>
      <c r="AE223" s="598"/>
      <c r="AF223" s="598"/>
      <c r="AG223" s="598"/>
      <c r="AH223" s="598"/>
      <c r="AI223" s="598"/>
      <c r="AJ223" s="598"/>
      <c r="AK223" s="598"/>
      <c r="AL223" s="598"/>
      <c r="AM223" s="598"/>
      <c r="AN223" s="598"/>
      <c r="AO223" s="598"/>
      <c r="AP223" s="598"/>
      <c r="AQ223" s="598"/>
      <c r="AR223" s="598"/>
      <c r="AS223" s="598"/>
      <c r="AT223" s="598"/>
      <c r="AU223" s="598"/>
    </row>
    <row r="224" spans="1:47">
      <c r="A224" s="598"/>
      <c r="B224" s="598"/>
      <c r="C224" s="598"/>
      <c r="D224" s="598"/>
      <c r="E224" s="598"/>
      <c r="F224" s="598"/>
      <c r="G224" s="598"/>
      <c r="H224" s="598"/>
      <c r="I224" s="471"/>
      <c r="J224" s="598"/>
      <c r="K224" s="598"/>
      <c r="L224" s="598"/>
      <c r="M224" s="598"/>
      <c r="N224" s="598"/>
      <c r="O224" s="598"/>
      <c r="P224" s="598"/>
      <c r="Q224" s="598"/>
      <c r="R224" s="598"/>
      <c r="S224" s="471"/>
      <c r="T224" s="598"/>
      <c r="U224" s="598"/>
      <c r="V224" s="598"/>
      <c r="W224" s="598"/>
      <c r="X224" s="598"/>
      <c r="Y224" s="598"/>
      <c r="Z224" s="598"/>
      <c r="AA224" s="598"/>
      <c r="AB224" s="598"/>
      <c r="AC224" s="598"/>
      <c r="AD224" s="598"/>
      <c r="AE224" s="598"/>
      <c r="AF224" s="598"/>
      <c r="AG224" s="598"/>
      <c r="AH224" s="598"/>
      <c r="AI224" s="598"/>
      <c r="AJ224" s="598"/>
      <c r="AK224" s="598"/>
      <c r="AL224" s="598"/>
      <c r="AM224" s="598"/>
      <c r="AN224" s="598"/>
      <c r="AO224" s="598"/>
      <c r="AP224" s="598"/>
      <c r="AQ224" s="598"/>
      <c r="AR224" s="598"/>
      <c r="AS224" s="598"/>
      <c r="AT224" s="598"/>
      <c r="AU224" s="598"/>
    </row>
    <row r="225" spans="1:47">
      <c r="A225" s="598"/>
      <c r="B225" s="598"/>
      <c r="C225" s="598"/>
      <c r="D225" s="598"/>
      <c r="E225" s="598"/>
      <c r="F225" s="598"/>
      <c r="G225" s="598"/>
      <c r="H225" s="598"/>
      <c r="I225" s="471"/>
      <c r="J225" s="598"/>
      <c r="K225" s="598"/>
      <c r="L225" s="598"/>
      <c r="M225" s="598"/>
      <c r="N225" s="598"/>
      <c r="O225" s="598"/>
      <c r="P225" s="598"/>
      <c r="Q225" s="598"/>
      <c r="R225" s="598"/>
      <c r="S225" s="471"/>
      <c r="T225" s="598"/>
      <c r="U225" s="598"/>
      <c r="V225" s="598"/>
      <c r="W225" s="598"/>
      <c r="X225" s="598"/>
      <c r="Y225" s="598"/>
      <c r="Z225" s="598"/>
      <c r="AA225" s="598"/>
      <c r="AB225" s="598"/>
      <c r="AC225" s="598"/>
      <c r="AD225" s="598"/>
      <c r="AE225" s="598"/>
      <c r="AF225" s="598"/>
      <c r="AG225" s="598"/>
      <c r="AH225" s="598"/>
      <c r="AI225" s="598"/>
      <c r="AJ225" s="598"/>
      <c r="AK225" s="598"/>
      <c r="AL225" s="598"/>
      <c r="AM225" s="598"/>
      <c r="AN225" s="598"/>
      <c r="AO225" s="598"/>
      <c r="AP225" s="598"/>
      <c r="AQ225" s="598"/>
      <c r="AR225" s="598"/>
      <c r="AS225" s="598"/>
      <c r="AT225" s="598"/>
      <c r="AU225" s="598"/>
    </row>
    <row r="226" spans="1:47">
      <c r="A226" s="598"/>
      <c r="B226" s="598"/>
      <c r="C226" s="598"/>
      <c r="D226" s="598"/>
      <c r="E226" s="598"/>
      <c r="F226" s="598"/>
      <c r="G226" s="598"/>
      <c r="H226" s="598"/>
      <c r="I226" s="471"/>
      <c r="J226" s="598"/>
      <c r="K226" s="598"/>
      <c r="L226" s="598"/>
      <c r="M226" s="598"/>
      <c r="N226" s="598"/>
      <c r="O226" s="598"/>
      <c r="P226" s="598"/>
      <c r="Q226" s="598"/>
      <c r="R226" s="598"/>
      <c r="S226" s="471"/>
      <c r="T226" s="598"/>
      <c r="U226" s="598"/>
      <c r="V226" s="598"/>
      <c r="W226" s="598"/>
      <c r="X226" s="598"/>
      <c r="Y226" s="598"/>
      <c r="Z226" s="598"/>
      <c r="AA226" s="598"/>
      <c r="AB226" s="598"/>
      <c r="AC226" s="598"/>
      <c r="AD226" s="598"/>
      <c r="AE226" s="598"/>
      <c r="AF226" s="598"/>
      <c r="AG226" s="598"/>
      <c r="AH226" s="598"/>
      <c r="AI226" s="598"/>
      <c r="AJ226" s="598"/>
      <c r="AK226" s="598"/>
      <c r="AL226" s="598"/>
      <c r="AM226" s="598"/>
      <c r="AN226" s="598"/>
      <c r="AO226" s="598"/>
      <c r="AP226" s="598"/>
      <c r="AQ226" s="598"/>
      <c r="AR226" s="598"/>
      <c r="AS226" s="598"/>
      <c r="AT226" s="598"/>
      <c r="AU226" s="598"/>
    </row>
    <row r="227" spans="1:47">
      <c r="A227" s="598"/>
      <c r="B227" s="598"/>
      <c r="C227" s="598"/>
      <c r="D227" s="598"/>
      <c r="E227" s="598"/>
      <c r="F227" s="598"/>
      <c r="G227" s="598"/>
      <c r="H227" s="598"/>
      <c r="I227" s="471"/>
      <c r="J227" s="598"/>
      <c r="K227" s="598"/>
      <c r="L227" s="598"/>
      <c r="M227" s="598"/>
      <c r="N227" s="598"/>
      <c r="O227" s="598"/>
      <c r="P227" s="598"/>
      <c r="Q227" s="598"/>
      <c r="R227" s="598"/>
      <c r="S227" s="471"/>
      <c r="T227" s="598"/>
      <c r="U227" s="598"/>
      <c r="V227" s="598"/>
      <c r="W227" s="598"/>
      <c r="X227" s="598"/>
      <c r="Y227" s="598"/>
      <c r="Z227" s="598"/>
      <c r="AA227" s="598"/>
      <c r="AB227" s="598"/>
      <c r="AC227" s="598"/>
      <c r="AD227" s="598"/>
      <c r="AE227" s="598"/>
      <c r="AF227" s="598"/>
      <c r="AG227" s="598"/>
      <c r="AH227" s="598"/>
      <c r="AI227" s="598"/>
      <c r="AJ227" s="598"/>
      <c r="AK227" s="598"/>
      <c r="AL227" s="598"/>
      <c r="AM227" s="598"/>
      <c r="AN227" s="598"/>
      <c r="AO227" s="598"/>
      <c r="AP227" s="598"/>
      <c r="AQ227" s="598"/>
      <c r="AR227" s="598"/>
      <c r="AS227" s="598"/>
      <c r="AT227" s="598"/>
      <c r="AU227" s="598"/>
    </row>
    <row r="228" spans="1:47">
      <c r="A228" s="598"/>
      <c r="B228" s="598"/>
      <c r="C228" s="598"/>
      <c r="D228" s="598"/>
      <c r="E228" s="598"/>
      <c r="F228" s="598"/>
      <c r="G228" s="598"/>
      <c r="H228" s="598"/>
      <c r="I228" s="471"/>
      <c r="J228" s="598"/>
      <c r="K228" s="598"/>
      <c r="L228" s="598"/>
      <c r="M228" s="598"/>
      <c r="N228" s="598"/>
      <c r="O228" s="598"/>
      <c r="P228" s="598"/>
      <c r="Q228" s="598"/>
      <c r="R228" s="598"/>
      <c r="S228" s="471"/>
      <c r="T228" s="598"/>
      <c r="U228" s="598"/>
      <c r="V228" s="598"/>
      <c r="W228" s="598"/>
      <c r="X228" s="598"/>
      <c r="Y228" s="598"/>
      <c r="Z228" s="598"/>
      <c r="AA228" s="598"/>
      <c r="AB228" s="598"/>
      <c r="AC228" s="598"/>
      <c r="AD228" s="598"/>
      <c r="AE228" s="598"/>
      <c r="AF228" s="598"/>
      <c r="AG228" s="598"/>
      <c r="AH228" s="598"/>
      <c r="AI228" s="598"/>
      <c r="AJ228" s="598"/>
      <c r="AK228" s="598"/>
      <c r="AL228" s="598"/>
      <c r="AM228" s="598"/>
      <c r="AN228" s="598"/>
      <c r="AO228" s="598"/>
      <c r="AP228" s="598"/>
      <c r="AQ228" s="598"/>
      <c r="AR228" s="598"/>
      <c r="AS228" s="598"/>
      <c r="AT228" s="598"/>
      <c r="AU228" s="598"/>
    </row>
    <row r="229" spans="1:47">
      <c r="A229" s="598"/>
      <c r="B229" s="598"/>
      <c r="C229" s="598"/>
      <c r="D229" s="598"/>
      <c r="E229" s="598"/>
      <c r="F229" s="598"/>
      <c r="G229" s="598"/>
      <c r="H229" s="598"/>
      <c r="I229" s="471"/>
      <c r="J229" s="598"/>
      <c r="K229" s="598"/>
      <c r="L229" s="598"/>
      <c r="M229" s="598"/>
      <c r="N229" s="598"/>
      <c r="O229" s="598"/>
      <c r="P229" s="598"/>
      <c r="Q229" s="598"/>
      <c r="R229" s="598"/>
      <c r="S229" s="471"/>
      <c r="T229" s="598"/>
      <c r="U229" s="598"/>
      <c r="V229" s="598"/>
      <c r="W229" s="598"/>
      <c r="X229" s="598"/>
      <c r="Y229" s="598"/>
      <c r="Z229" s="598"/>
      <c r="AA229" s="598"/>
      <c r="AB229" s="598"/>
      <c r="AC229" s="598"/>
      <c r="AD229" s="598"/>
      <c r="AE229" s="598"/>
      <c r="AF229" s="598"/>
      <c r="AG229" s="598"/>
      <c r="AH229" s="598"/>
      <c r="AI229" s="598"/>
      <c r="AJ229" s="598"/>
      <c r="AK229" s="598"/>
      <c r="AL229" s="598"/>
      <c r="AM229" s="598"/>
      <c r="AN229" s="598"/>
      <c r="AO229" s="598"/>
      <c r="AP229" s="598"/>
      <c r="AQ229" s="598"/>
      <c r="AR229" s="598"/>
      <c r="AS229" s="598"/>
      <c r="AT229" s="598"/>
      <c r="AU229" s="598"/>
    </row>
    <row r="230" spans="1:47">
      <c r="A230" s="598"/>
      <c r="B230" s="598"/>
      <c r="C230" s="598"/>
      <c r="D230" s="598"/>
      <c r="E230" s="598"/>
      <c r="F230" s="598"/>
      <c r="G230" s="598"/>
      <c r="H230" s="598"/>
      <c r="I230" s="471"/>
      <c r="J230" s="598"/>
      <c r="K230" s="598"/>
      <c r="L230" s="598"/>
      <c r="M230" s="598"/>
      <c r="N230" s="598"/>
      <c r="O230" s="598"/>
      <c r="P230" s="598"/>
      <c r="Q230" s="598"/>
      <c r="R230" s="598"/>
      <c r="S230" s="471"/>
      <c r="T230" s="598"/>
      <c r="U230" s="598"/>
      <c r="V230" s="598"/>
      <c r="W230" s="598"/>
      <c r="X230" s="598"/>
      <c r="Y230" s="598"/>
      <c r="Z230" s="598"/>
      <c r="AA230" s="598"/>
      <c r="AB230" s="598"/>
      <c r="AC230" s="598"/>
      <c r="AD230" s="598"/>
      <c r="AE230" s="598"/>
      <c r="AF230" s="598"/>
      <c r="AG230" s="598"/>
      <c r="AH230" s="598"/>
      <c r="AI230" s="598"/>
      <c r="AJ230" s="598"/>
      <c r="AK230" s="598"/>
      <c r="AL230" s="598"/>
      <c r="AM230" s="598"/>
      <c r="AN230" s="598"/>
      <c r="AO230" s="598"/>
      <c r="AP230" s="598"/>
      <c r="AQ230" s="598"/>
      <c r="AR230" s="598"/>
      <c r="AS230" s="598"/>
      <c r="AT230" s="598"/>
      <c r="AU230" s="598"/>
    </row>
    <row r="231" spans="1:47">
      <c r="A231" s="598"/>
      <c r="B231" s="598"/>
      <c r="C231" s="598"/>
      <c r="D231" s="598"/>
      <c r="E231" s="598"/>
      <c r="F231" s="598"/>
      <c r="G231" s="598"/>
      <c r="H231" s="598"/>
      <c r="I231" s="471"/>
      <c r="J231" s="598"/>
      <c r="K231" s="598"/>
      <c r="L231" s="598"/>
      <c r="M231" s="598"/>
      <c r="N231" s="598"/>
      <c r="O231" s="598"/>
      <c r="P231" s="598"/>
      <c r="Q231" s="598"/>
      <c r="R231" s="598"/>
      <c r="S231" s="471"/>
      <c r="T231" s="598"/>
      <c r="U231" s="598"/>
      <c r="V231" s="598"/>
      <c r="W231" s="598"/>
      <c r="X231" s="598"/>
      <c r="Y231" s="598"/>
      <c r="Z231" s="598"/>
      <c r="AA231" s="598"/>
      <c r="AB231" s="598"/>
      <c r="AC231" s="598"/>
      <c r="AD231" s="598"/>
      <c r="AE231" s="598"/>
      <c r="AF231" s="598"/>
      <c r="AG231" s="598"/>
      <c r="AH231" s="598"/>
      <c r="AI231" s="598"/>
      <c r="AJ231" s="598"/>
      <c r="AK231" s="598"/>
      <c r="AL231" s="598"/>
      <c r="AM231" s="598"/>
      <c r="AN231" s="598"/>
      <c r="AO231" s="598"/>
      <c r="AP231" s="598"/>
      <c r="AQ231" s="598"/>
      <c r="AR231" s="598"/>
      <c r="AS231" s="598"/>
      <c r="AT231" s="598"/>
      <c r="AU231" s="598"/>
    </row>
    <row r="232" spans="1:47">
      <c r="A232" s="598"/>
      <c r="B232" s="598"/>
      <c r="C232" s="598"/>
      <c r="D232" s="598"/>
      <c r="E232" s="598"/>
      <c r="F232" s="598"/>
      <c r="G232" s="598"/>
      <c r="H232" s="598"/>
      <c r="I232" s="471"/>
      <c r="J232" s="598"/>
      <c r="K232" s="598"/>
      <c r="L232" s="598"/>
      <c r="M232" s="598"/>
      <c r="N232" s="598"/>
      <c r="O232" s="598"/>
      <c r="P232" s="598"/>
      <c r="Q232" s="598"/>
      <c r="R232" s="598"/>
      <c r="S232" s="471"/>
      <c r="T232" s="598"/>
      <c r="U232" s="598"/>
      <c r="V232" s="598"/>
      <c r="W232" s="598"/>
      <c r="X232" s="598"/>
      <c r="Y232" s="598"/>
      <c r="Z232" s="598"/>
      <c r="AA232" s="598"/>
      <c r="AB232" s="598"/>
      <c r="AC232" s="598"/>
      <c r="AD232" s="598"/>
      <c r="AE232" s="598"/>
      <c r="AF232" s="598"/>
      <c r="AG232" s="598"/>
      <c r="AH232" s="598"/>
      <c r="AI232" s="598"/>
      <c r="AJ232" s="598"/>
      <c r="AK232" s="598"/>
      <c r="AL232" s="598"/>
      <c r="AM232" s="598"/>
      <c r="AN232" s="598"/>
      <c r="AO232" s="598"/>
      <c r="AP232" s="598"/>
      <c r="AQ232" s="598"/>
      <c r="AR232" s="598"/>
      <c r="AS232" s="598"/>
      <c r="AT232" s="598"/>
      <c r="AU232" s="598"/>
    </row>
    <row r="233" spans="1:47">
      <c r="A233" s="598"/>
      <c r="B233" s="598"/>
      <c r="C233" s="598"/>
      <c r="D233" s="598"/>
      <c r="E233" s="598"/>
      <c r="F233" s="598"/>
      <c r="G233" s="598"/>
      <c r="H233" s="598"/>
      <c r="I233" s="471"/>
      <c r="J233" s="598"/>
      <c r="K233" s="598"/>
      <c r="L233" s="598"/>
      <c r="M233" s="598"/>
      <c r="N233" s="598"/>
      <c r="O233" s="598"/>
      <c r="P233" s="598"/>
      <c r="Q233" s="598"/>
      <c r="R233" s="598"/>
      <c r="S233" s="471"/>
      <c r="T233" s="598"/>
      <c r="U233" s="598"/>
      <c r="V233" s="598"/>
      <c r="W233" s="598"/>
      <c r="X233" s="598"/>
      <c r="Y233" s="598"/>
      <c r="Z233" s="598"/>
      <c r="AA233" s="598"/>
      <c r="AB233" s="598"/>
      <c r="AC233" s="598"/>
      <c r="AD233" s="598"/>
      <c r="AE233" s="598"/>
      <c r="AF233" s="598"/>
      <c r="AG233" s="598"/>
      <c r="AH233" s="598"/>
      <c r="AI233" s="598"/>
      <c r="AJ233" s="598"/>
      <c r="AK233" s="598"/>
      <c r="AL233" s="598"/>
      <c r="AM233" s="598"/>
      <c r="AN233" s="598"/>
      <c r="AO233" s="598"/>
      <c r="AP233" s="598"/>
      <c r="AQ233" s="598"/>
      <c r="AR233" s="598"/>
      <c r="AS233" s="598"/>
      <c r="AT233" s="598"/>
      <c r="AU233" s="598"/>
    </row>
    <row r="234" spans="1:47">
      <c r="A234" s="598"/>
      <c r="B234" s="598"/>
      <c r="C234" s="598"/>
      <c r="D234" s="598"/>
      <c r="E234" s="598"/>
      <c r="F234" s="598"/>
      <c r="G234" s="598"/>
      <c r="H234" s="598"/>
      <c r="I234" s="471"/>
      <c r="J234" s="598"/>
      <c r="K234" s="598"/>
      <c r="L234" s="598"/>
      <c r="M234" s="598"/>
      <c r="N234" s="598"/>
      <c r="O234" s="598"/>
      <c r="P234" s="598"/>
      <c r="Q234" s="598"/>
      <c r="R234" s="598"/>
      <c r="S234" s="471"/>
      <c r="T234" s="598"/>
      <c r="U234" s="598"/>
      <c r="V234" s="598"/>
      <c r="W234" s="598"/>
      <c r="X234" s="598"/>
      <c r="Y234" s="598"/>
      <c r="Z234" s="598"/>
      <c r="AA234" s="598"/>
      <c r="AB234" s="598"/>
      <c r="AC234" s="598"/>
      <c r="AD234" s="598"/>
      <c r="AE234" s="598"/>
      <c r="AF234" s="598"/>
      <c r="AG234" s="598"/>
      <c r="AH234" s="598"/>
      <c r="AI234" s="598"/>
      <c r="AJ234" s="598"/>
      <c r="AK234" s="598"/>
      <c r="AL234" s="598"/>
      <c r="AM234" s="598"/>
      <c r="AN234" s="598"/>
      <c r="AO234" s="598"/>
      <c r="AP234" s="598"/>
      <c r="AQ234" s="598"/>
      <c r="AR234" s="598"/>
      <c r="AS234" s="598"/>
      <c r="AT234" s="598"/>
      <c r="AU234" s="598"/>
    </row>
    <row r="235" spans="1:47">
      <c r="A235" s="598"/>
      <c r="B235" s="598"/>
      <c r="C235" s="598"/>
      <c r="D235" s="598"/>
      <c r="E235" s="598"/>
      <c r="F235" s="598"/>
      <c r="G235" s="598"/>
      <c r="H235" s="598"/>
      <c r="I235" s="471"/>
      <c r="J235" s="598"/>
      <c r="K235" s="598"/>
      <c r="L235" s="598"/>
      <c r="M235" s="598"/>
      <c r="N235" s="598"/>
      <c r="O235" s="598"/>
      <c r="P235" s="598"/>
      <c r="Q235" s="598"/>
      <c r="R235" s="598"/>
      <c r="S235" s="471"/>
      <c r="T235" s="598"/>
      <c r="U235" s="598"/>
      <c r="V235" s="598"/>
      <c r="W235" s="598"/>
      <c r="X235" s="598"/>
      <c r="Y235" s="598"/>
      <c r="Z235" s="598"/>
      <c r="AA235" s="598"/>
      <c r="AB235" s="598"/>
      <c r="AC235" s="598"/>
      <c r="AD235" s="598"/>
      <c r="AE235" s="598"/>
      <c r="AF235" s="598"/>
      <c r="AG235" s="598"/>
      <c r="AH235" s="598"/>
      <c r="AI235" s="598"/>
      <c r="AJ235" s="598"/>
      <c r="AK235" s="598"/>
      <c r="AL235" s="598"/>
      <c r="AM235" s="598"/>
      <c r="AN235" s="598"/>
      <c r="AO235" s="598"/>
      <c r="AP235" s="598"/>
      <c r="AQ235" s="598"/>
      <c r="AR235" s="598"/>
      <c r="AS235" s="598"/>
      <c r="AT235" s="598"/>
      <c r="AU235" s="598"/>
    </row>
    <row r="236" spans="1:47">
      <c r="A236" s="598"/>
      <c r="B236" s="598"/>
      <c r="C236" s="598"/>
      <c r="D236" s="598"/>
      <c r="E236" s="598"/>
      <c r="F236" s="598"/>
      <c r="G236" s="598"/>
      <c r="H236" s="598"/>
      <c r="I236" s="471"/>
      <c r="J236" s="598"/>
      <c r="K236" s="598"/>
      <c r="L236" s="598"/>
      <c r="M236" s="598"/>
      <c r="N236" s="598"/>
      <c r="O236" s="598"/>
      <c r="P236" s="598"/>
      <c r="Q236" s="598"/>
      <c r="R236" s="598"/>
      <c r="S236" s="471"/>
      <c r="T236" s="598"/>
      <c r="U236" s="598"/>
      <c r="V236" s="598"/>
      <c r="W236" s="598"/>
      <c r="X236" s="598"/>
      <c r="Y236" s="598"/>
      <c r="Z236" s="598"/>
      <c r="AA236" s="598"/>
      <c r="AB236" s="598"/>
      <c r="AC236" s="598"/>
      <c r="AD236" s="598"/>
      <c r="AE236" s="598"/>
      <c r="AF236" s="598"/>
      <c r="AG236" s="598"/>
      <c r="AH236" s="598"/>
      <c r="AI236" s="598"/>
      <c r="AJ236" s="598"/>
      <c r="AK236" s="598"/>
      <c r="AL236" s="598"/>
      <c r="AM236" s="598"/>
      <c r="AN236" s="598"/>
      <c r="AO236" s="598"/>
      <c r="AP236" s="598"/>
      <c r="AQ236" s="598"/>
      <c r="AR236" s="598"/>
      <c r="AS236" s="598"/>
      <c r="AT236" s="598"/>
      <c r="AU236" s="598"/>
    </row>
    <row r="237" spans="1:47">
      <c r="A237" s="598"/>
      <c r="B237" s="598"/>
      <c r="C237" s="598"/>
      <c r="D237" s="598"/>
      <c r="E237" s="598"/>
      <c r="F237" s="598"/>
      <c r="G237" s="598"/>
      <c r="H237" s="598"/>
      <c r="I237" s="471"/>
      <c r="J237" s="598"/>
      <c r="K237" s="598"/>
      <c r="L237" s="598"/>
      <c r="M237" s="598"/>
      <c r="N237" s="598"/>
      <c r="O237" s="598"/>
      <c r="P237" s="598"/>
      <c r="Q237" s="598"/>
      <c r="R237" s="598"/>
      <c r="S237" s="471"/>
      <c r="T237" s="598"/>
      <c r="U237" s="598"/>
      <c r="V237" s="598"/>
      <c r="W237" s="598"/>
      <c r="X237" s="598"/>
      <c r="Y237" s="598"/>
      <c r="Z237" s="598"/>
      <c r="AA237" s="598"/>
      <c r="AB237" s="598"/>
      <c r="AC237" s="598"/>
      <c r="AD237" s="598"/>
      <c r="AE237" s="598"/>
      <c r="AF237" s="598"/>
      <c r="AG237" s="598"/>
      <c r="AH237" s="598"/>
      <c r="AI237" s="598"/>
      <c r="AJ237" s="598"/>
      <c r="AK237" s="598"/>
      <c r="AL237" s="598"/>
      <c r="AM237" s="598"/>
      <c r="AN237" s="598"/>
      <c r="AO237" s="598"/>
      <c r="AP237" s="598"/>
      <c r="AQ237" s="598"/>
      <c r="AR237" s="598"/>
      <c r="AS237" s="598"/>
      <c r="AT237" s="598"/>
      <c r="AU237" s="598"/>
    </row>
    <row r="238" spans="1:47">
      <c r="A238" s="598"/>
      <c r="B238" s="598"/>
      <c r="C238" s="598"/>
      <c r="D238" s="598"/>
      <c r="E238" s="598"/>
      <c r="F238" s="598"/>
      <c r="G238" s="598"/>
      <c r="H238" s="598"/>
      <c r="I238" s="471"/>
      <c r="J238" s="598"/>
      <c r="K238" s="598"/>
      <c r="L238" s="598"/>
      <c r="M238" s="598"/>
      <c r="N238" s="598"/>
      <c r="O238" s="598"/>
      <c r="P238" s="598"/>
      <c r="Q238" s="598"/>
      <c r="R238" s="598"/>
      <c r="S238" s="471"/>
      <c r="T238" s="598"/>
      <c r="U238" s="598"/>
      <c r="V238" s="598"/>
      <c r="W238" s="598"/>
      <c r="X238" s="598"/>
      <c r="Y238" s="598"/>
      <c r="Z238" s="598"/>
      <c r="AA238" s="598"/>
      <c r="AB238" s="598"/>
      <c r="AC238" s="598"/>
      <c r="AD238" s="598"/>
      <c r="AE238" s="598"/>
      <c r="AF238" s="598"/>
      <c r="AG238" s="598"/>
      <c r="AH238" s="598"/>
      <c r="AI238" s="598"/>
      <c r="AJ238" s="598"/>
      <c r="AK238" s="598"/>
      <c r="AL238" s="598"/>
      <c r="AM238" s="598"/>
      <c r="AN238" s="598"/>
      <c r="AO238" s="598"/>
      <c r="AP238" s="598"/>
      <c r="AQ238" s="598"/>
      <c r="AR238" s="598"/>
      <c r="AS238" s="598"/>
      <c r="AT238" s="598"/>
      <c r="AU238" s="598"/>
    </row>
    <row r="239" spans="1:47">
      <c r="A239" s="598"/>
      <c r="B239" s="598"/>
      <c r="C239" s="598"/>
      <c r="D239" s="598"/>
      <c r="E239" s="598"/>
      <c r="F239" s="598"/>
      <c r="G239" s="598"/>
      <c r="H239" s="598"/>
      <c r="I239" s="471"/>
      <c r="J239" s="598"/>
      <c r="K239" s="598"/>
      <c r="L239" s="598"/>
      <c r="M239" s="598"/>
      <c r="N239" s="598"/>
      <c r="O239" s="598"/>
      <c r="P239" s="598"/>
      <c r="Q239" s="598"/>
      <c r="R239" s="598"/>
      <c r="S239" s="471"/>
      <c r="T239" s="598"/>
      <c r="U239" s="598"/>
      <c r="V239" s="598"/>
      <c r="W239" s="598"/>
      <c r="X239" s="598"/>
      <c r="Y239" s="598"/>
      <c r="Z239" s="598"/>
      <c r="AA239" s="598"/>
      <c r="AB239" s="598"/>
      <c r="AC239" s="598"/>
      <c r="AD239" s="598"/>
      <c r="AE239" s="598"/>
      <c r="AF239" s="598"/>
      <c r="AG239" s="598"/>
      <c r="AH239" s="598"/>
      <c r="AI239" s="598"/>
      <c r="AJ239" s="598"/>
      <c r="AK239" s="598"/>
      <c r="AL239" s="598"/>
      <c r="AM239" s="598"/>
      <c r="AN239" s="598"/>
      <c r="AO239" s="598"/>
      <c r="AP239" s="598"/>
      <c r="AQ239" s="598"/>
      <c r="AR239" s="598"/>
      <c r="AS239" s="598"/>
      <c r="AT239" s="598"/>
      <c r="AU239" s="598"/>
    </row>
    <row r="240" spans="1:47">
      <c r="A240" s="598"/>
      <c r="B240" s="598"/>
      <c r="C240" s="598"/>
      <c r="D240" s="598"/>
      <c r="E240" s="598"/>
      <c r="F240" s="598"/>
      <c r="G240" s="598"/>
      <c r="H240" s="598"/>
      <c r="I240" s="471"/>
      <c r="J240" s="598"/>
      <c r="K240" s="598"/>
      <c r="L240" s="598"/>
      <c r="M240" s="598"/>
      <c r="N240" s="598"/>
      <c r="O240" s="598"/>
      <c r="P240" s="598"/>
      <c r="Q240" s="598"/>
      <c r="R240" s="598"/>
      <c r="S240" s="471"/>
      <c r="T240" s="598"/>
      <c r="U240" s="598"/>
      <c r="V240" s="598"/>
      <c r="W240" s="598"/>
      <c r="X240" s="598"/>
      <c r="Y240" s="598"/>
      <c r="Z240" s="598"/>
      <c r="AA240" s="598"/>
      <c r="AB240" s="598"/>
      <c r="AC240" s="598"/>
      <c r="AD240" s="598"/>
      <c r="AE240" s="598"/>
      <c r="AF240" s="598"/>
      <c r="AG240" s="598"/>
      <c r="AH240" s="598"/>
      <c r="AI240" s="598"/>
      <c r="AJ240" s="598"/>
      <c r="AK240" s="598"/>
      <c r="AL240" s="598"/>
      <c r="AM240" s="598"/>
      <c r="AN240" s="598"/>
      <c r="AO240" s="598"/>
      <c r="AP240" s="598"/>
      <c r="AQ240" s="598"/>
      <c r="AR240" s="598"/>
      <c r="AS240" s="598"/>
      <c r="AT240" s="598"/>
      <c r="AU240" s="598"/>
    </row>
    <row r="241" spans="1:47">
      <c r="A241" s="598"/>
      <c r="B241" s="598"/>
      <c r="C241" s="598"/>
      <c r="D241" s="598"/>
      <c r="E241" s="598"/>
      <c r="F241" s="598"/>
      <c r="G241" s="598"/>
      <c r="H241" s="598"/>
      <c r="I241" s="471"/>
      <c r="J241" s="598"/>
      <c r="K241" s="598"/>
      <c r="L241" s="598"/>
      <c r="M241" s="598"/>
      <c r="N241" s="598"/>
      <c r="O241" s="598"/>
      <c r="P241" s="598"/>
      <c r="Q241" s="598"/>
      <c r="R241" s="598"/>
      <c r="S241" s="471"/>
      <c r="T241" s="598"/>
      <c r="U241" s="598"/>
      <c r="V241" s="598"/>
      <c r="W241" s="598"/>
      <c r="X241" s="598"/>
      <c r="Y241" s="598"/>
      <c r="Z241" s="598"/>
      <c r="AA241" s="598"/>
      <c r="AB241" s="598"/>
      <c r="AC241" s="598"/>
      <c r="AD241" s="598"/>
      <c r="AE241" s="598"/>
      <c r="AF241" s="598"/>
      <c r="AG241" s="598"/>
      <c r="AH241" s="598"/>
      <c r="AI241" s="598"/>
      <c r="AJ241" s="598"/>
      <c r="AK241" s="598"/>
      <c r="AL241" s="598"/>
      <c r="AM241" s="598"/>
      <c r="AN241" s="598"/>
      <c r="AO241" s="598"/>
      <c r="AP241" s="598"/>
      <c r="AQ241" s="598"/>
      <c r="AR241" s="598"/>
      <c r="AS241" s="598"/>
      <c r="AT241" s="598"/>
      <c r="AU241" s="598"/>
    </row>
    <row r="242" spans="1:47">
      <c r="A242" s="598"/>
      <c r="B242" s="598"/>
      <c r="C242" s="598"/>
      <c r="D242" s="598"/>
      <c r="E242" s="598"/>
      <c r="F242" s="598"/>
      <c r="G242" s="598"/>
      <c r="H242" s="598"/>
      <c r="I242" s="471"/>
      <c r="J242" s="598"/>
      <c r="K242" s="598"/>
      <c r="L242" s="598"/>
      <c r="M242" s="598"/>
      <c r="N242" s="598"/>
      <c r="O242" s="598"/>
      <c r="P242" s="598"/>
      <c r="Q242" s="598"/>
      <c r="R242" s="598"/>
      <c r="S242" s="471"/>
      <c r="T242" s="598"/>
      <c r="U242" s="598"/>
      <c r="V242" s="598"/>
      <c r="W242" s="598"/>
      <c r="X242" s="598"/>
      <c r="Y242" s="598"/>
      <c r="Z242" s="598"/>
      <c r="AA242" s="598"/>
      <c r="AB242" s="598"/>
      <c r="AC242" s="598"/>
      <c r="AD242" s="598"/>
      <c r="AE242" s="598"/>
      <c r="AF242" s="598"/>
      <c r="AG242" s="598"/>
      <c r="AH242" s="598"/>
      <c r="AI242" s="598"/>
      <c r="AJ242" s="598"/>
      <c r="AK242" s="598"/>
      <c r="AL242" s="598"/>
      <c r="AM242" s="598"/>
      <c r="AN242" s="598"/>
      <c r="AO242" s="598"/>
      <c r="AP242" s="598"/>
      <c r="AQ242" s="598"/>
      <c r="AR242" s="598"/>
      <c r="AS242" s="598"/>
      <c r="AT242" s="598"/>
      <c r="AU242" s="598"/>
    </row>
    <row r="243" spans="1:47">
      <c r="A243" s="598"/>
      <c r="B243" s="598"/>
      <c r="C243" s="598"/>
      <c r="D243" s="598"/>
      <c r="E243" s="598"/>
      <c r="F243" s="598"/>
      <c r="G243" s="598"/>
      <c r="H243" s="598"/>
      <c r="I243" s="471"/>
      <c r="J243" s="598"/>
      <c r="K243" s="598"/>
      <c r="L243" s="598"/>
      <c r="M243" s="598"/>
      <c r="N243" s="598"/>
      <c r="O243" s="598"/>
      <c r="P243" s="598"/>
      <c r="Q243" s="598"/>
      <c r="R243" s="598"/>
      <c r="S243" s="471"/>
      <c r="T243" s="598"/>
      <c r="U243" s="598"/>
      <c r="V243" s="598"/>
      <c r="W243" s="598"/>
      <c r="X243" s="598"/>
      <c r="Y243" s="598"/>
      <c r="Z243" s="598"/>
      <c r="AA243" s="598"/>
      <c r="AB243" s="598"/>
      <c r="AC243" s="598"/>
      <c r="AD243" s="598"/>
      <c r="AE243" s="598"/>
      <c r="AF243" s="598"/>
      <c r="AG243" s="598"/>
      <c r="AH243" s="598"/>
      <c r="AI243" s="598"/>
      <c r="AJ243" s="598"/>
      <c r="AK243" s="598"/>
      <c r="AL243" s="598"/>
      <c r="AM243" s="598"/>
      <c r="AN243" s="598"/>
      <c r="AO243" s="598"/>
      <c r="AP243" s="598"/>
      <c r="AQ243" s="598"/>
      <c r="AR243" s="598"/>
      <c r="AS243" s="598"/>
      <c r="AT243" s="598"/>
      <c r="AU243" s="598"/>
    </row>
    <row r="244" spans="1:47">
      <c r="A244" s="598"/>
      <c r="B244" s="598"/>
      <c r="C244" s="598"/>
      <c r="D244" s="598"/>
      <c r="E244" s="598"/>
      <c r="F244" s="598"/>
      <c r="G244" s="598"/>
      <c r="H244" s="598"/>
      <c r="I244" s="471"/>
      <c r="J244" s="598"/>
      <c r="K244" s="598"/>
      <c r="L244" s="598"/>
      <c r="M244" s="598"/>
      <c r="N244" s="598"/>
      <c r="O244" s="598"/>
      <c r="P244" s="598"/>
      <c r="Q244" s="598"/>
      <c r="R244" s="598"/>
      <c r="S244" s="471"/>
      <c r="T244" s="598"/>
      <c r="U244" s="598"/>
      <c r="V244" s="598"/>
      <c r="W244" s="598"/>
      <c r="X244" s="598"/>
      <c r="Y244" s="598"/>
      <c r="Z244" s="598"/>
      <c r="AA244" s="598"/>
      <c r="AB244" s="598"/>
      <c r="AC244" s="598"/>
      <c r="AD244" s="598"/>
      <c r="AE244" s="598"/>
      <c r="AF244" s="598"/>
      <c r="AG244" s="598"/>
      <c r="AH244" s="598"/>
      <c r="AI244" s="598"/>
      <c r="AJ244" s="598"/>
      <c r="AK244" s="598"/>
      <c r="AL244" s="598"/>
      <c r="AM244" s="598"/>
      <c r="AN244" s="598"/>
      <c r="AO244" s="598"/>
      <c r="AP244" s="598"/>
      <c r="AQ244" s="598"/>
      <c r="AR244" s="598"/>
      <c r="AS244" s="598"/>
      <c r="AT244" s="598"/>
      <c r="AU244" s="598"/>
    </row>
    <row r="245" spans="1:47">
      <c r="A245" s="598"/>
      <c r="B245" s="598"/>
      <c r="C245" s="598"/>
      <c r="D245" s="598"/>
      <c r="E245" s="598"/>
      <c r="F245" s="598"/>
      <c r="G245" s="598"/>
      <c r="H245" s="598"/>
      <c r="I245" s="471"/>
      <c r="J245" s="598"/>
      <c r="K245" s="598"/>
      <c r="L245" s="598"/>
      <c r="M245" s="598"/>
      <c r="N245" s="598"/>
      <c r="O245" s="598"/>
      <c r="P245" s="598"/>
      <c r="Q245" s="598"/>
      <c r="R245" s="598"/>
      <c r="S245" s="471"/>
      <c r="T245" s="598"/>
      <c r="U245" s="598"/>
      <c r="V245" s="598"/>
      <c r="W245" s="598"/>
      <c r="X245" s="598"/>
      <c r="Y245" s="598"/>
      <c r="Z245" s="598"/>
      <c r="AA245" s="598"/>
      <c r="AB245" s="598"/>
      <c r="AC245" s="598"/>
      <c r="AD245" s="598"/>
      <c r="AE245" s="598"/>
      <c r="AF245" s="598"/>
      <c r="AG245" s="598"/>
      <c r="AH245" s="598"/>
      <c r="AI245" s="598"/>
      <c r="AJ245" s="598"/>
      <c r="AK245" s="598"/>
      <c r="AL245" s="598"/>
      <c r="AM245" s="598"/>
      <c r="AN245" s="598"/>
      <c r="AO245" s="598"/>
      <c r="AP245" s="598"/>
      <c r="AQ245" s="598"/>
      <c r="AR245" s="598"/>
      <c r="AS245" s="598"/>
      <c r="AT245" s="598"/>
      <c r="AU245" s="598"/>
    </row>
    <row r="246" spans="1:47">
      <c r="A246" s="598"/>
      <c r="B246" s="598"/>
      <c r="C246" s="598"/>
      <c r="D246" s="598"/>
      <c r="E246" s="598"/>
      <c r="F246" s="598"/>
      <c r="G246" s="598"/>
      <c r="H246" s="598"/>
      <c r="I246" s="471"/>
      <c r="J246" s="598"/>
      <c r="K246" s="598"/>
      <c r="L246" s="598"/>
      <c r="M246" s="598"/>
      <c r="N246" s="598"/>
      <c r="O246" s="598"/>
      <c r="P246" s="598"/>
      <c r="Q246" s="598"/>
      <c r="R246" s="598"/>
      <c r="S246" s="471"/>
      <c r="T246" s="598"/>
      <c r="U246" s="598"/>
      <c r="V246" s="598"/>
      <c r="W246" s="598"/>
      <c r="X246" s="598"/>
      <c r="Y246" s="598"/>
      <c r="Z246" s="598"/>
      <c r="AA246" s="598"/>
      <c r="AB246" s="598"/>
      <c r="AC246" s="598"/>
      <c r="AD246" s="598"/>
      <c r="AE246" s="598"/>
      <c r="AF246" s="598"/>
      <c r="AG246" s="598"/>
      <c r="AH246" s="598"/>
      <c r="AI246" s="598"/>
      <c r="AJ246" s="598"/>
      <c r="AK246" s="598"/>
      <c r="AL246" s="598"/>
      <c r="AM246" s="598"/>
      <c r="AN246" s="598"/>
      <c r="AO246" s="598"/>
      <c r="AP246" s="598"/>
      <c r="AQ246" s="598"/>
      <c r="AR246" s="598"/>
      <c r="AS246" s="598"/>
      <c r="AT246" s="598"/>
      <c r="AU246" s="598"/>
    </row>
    <row r="247" spans="1:47">
      <c r="A247" s="598"/>
      <c r="B247" s="598"/>
      <c r="C247" s="598"/>
      <c r="D247" s="598"/>
      <c r="E247" s="598"/>
      <c r="F247" s="598"/>
      <c r="G247" s="598"/>
      <c r="H247" s="598"/>
      <c r="I247" s="471"/>
      <c r="J247" s="598"/>
      <c r="K247" s="598"/>
      <c r="L247" s="598"/>
      <c r="M247" s="598"/>
      <c r="N247" s="598"/>
      <c r="O247" s="598"/>
      <c r="P247" s="598"/>
      <c r="Q247" s="598"/>
      <c r="R247" s="598"/>
      <c r="S247" s="471"/>
      <c r="T247" s="598"/>
      <c r="U247" s="598"/>
      <c r="V247" s="598"/>
      <c r="W247" s="598"/>
      <c r="X247" s="598"/>
      <c r="Y247" s="598"/>
      <c r="Z247" s="598"/>
      <c r="AA247" s="598"/>
      <c r="AB247" s="598"/>
      <c r="AC247" s="598"/>
      <c r="AD247" s="598"/>
      <c r="AE247" s="598"/>
      <c r="AF247" s="598"/>
      <c r="AG247" s="598"/>
      <c r="AH247" s="598"/>
      <c r="AI247" s="598"/>
      <c r="AJ247" s="598"/>
      <c r="AK247" s="598"/>
      <c r="AL247" s="598"/>
      <c r="AM247" s="598"/>
      <c r="AN247" s="598"/>
      <c r="AO247" s="598"/>
      <c r="AP247" s="598"/>
      <c r="AQ247" s="598"/>
      <c r="AR247" s="598"/>
      <c r="AS247" s="598"/>
      <c r="AT247" s="598"/>
      <c r="AU247" s="598"/>
    </row>
    <row r="248" spans="1:47">
      <c r="A248" s="598"/>
      <c r="B248" s="598"/>
      <c r="C248" s="598"/>
      <c r="D248" s="598"/>
      <c r="E248" s="598"/>
      <c r="F248" s="598"/>
      <c r="G248" s="598"/>
      <c r="H248" s="598"/>
      <c r="I248" s="471"/>
      <c r="J248" s="598"/>
      <c r="K248" s="598"/>
      <c r="L248" s="598"/>
      <c r="M248" s="598"/>
      <c r="N248" s="598"/>
      <c r="O248" s="598"/>
      <c r="P248" s="598"/>
      <c r="Q248" s="598"/>
      <c r="R248" s="598"/>
      <c r="S248" s="471"/>
      <c r="T248" s="598"/>
      <c r="U248" s="598"/>
      <c r="V248" s="598"/>
      <c r="W248" s="598"/>
      <c r="X248" s="598"/>
      <c r="Y248" s="598"/>
      <c r="Z248" s="598"/>
      <c r="AA248" s="598"/>
      <c r="AB248" s="598"/>
      <c r="AC248" s="598"/>
      <c r="AD248" s="598"/>
      <c r="AE248" s="598"/>
      <c r="AF248" s="598"/>
      <c r="AG248" s="598"/>
      <c r="AH248" s="598"/>
      <c r="AI248" s="598"/>
      <c r="AJ248" s="598"/>
      <c r="AK248" s="598"/>
      <c r="AL248" s="598"/>
      <c r="AM248" s="598"/>
      <c r="AN248" s="598"/>
      <c r="AO248" s="598"/>
      <c r="AP248" s="598"/>
      <c r="AQ248" s="598"/>
      <c r="AR248" s="598"/>
      <c r="AS248" s="598"/>
      <c r="AT248" s="598"/>
      <c r="AU248" s="598"/>
    </row>
    <row r="249" spans="1:47">
      <c r="A249" s="598"/>
      <c r="B249" s="598"/>
      <c r="C249" s="598"/>
      <c r="D249" s="598"/>
      <c r="E249" s="598"/>
      <c r="F249" s="598"/>
      <c r="G249" s="598"/>
      <c r="H249" s="598"/>
      <c r="I249" s="471"/>
      <c r="J249" s="598"/>
      <c r="K249" s="598"/>
      <c r="L249" s="598"/>
      <c r="M249" s="598"/>
      <c r="N249" s="598"/>
      <c r="O249" s="598"/>
      <c r="P249" s="598"/>
      <c r="Q249" s="598"/>
      <c r="R249" s="598"/>
      <c r="S249" s="471"/>
      <c r="T249" s="598"/>
      <c r="U249" s="598"/>
      <c r="V249" s="598"/>
      <c r="W249" s="598"/>
      <c r="X249" s="598"/>
      <c r="Y249" s="598"/>
      <c r="Z249" s="598"/>
      <c r="AA249" s="598"/>
      <c r="AB249" s="598"/>
      <c r="AC249" s="598"/>
      <c r="AD249" s="598"/>
      <c r="AE249" s="598"/>
      <c r="AF249" s="598"/>
      <c r="AG249" s="598"/>
      <c r="AH249" s="598"/>
      <c r="AI249" s="598"/>
      <c r="AJ249" s="598"/>
      <c r="AK249" s="598"/>
      <c r="AL249" s="598"/>
      <c r="AM249" s="598"/>
      <c r="AN249" s="598"/>
      <c r="AO249" s="598"/>
      <c r="AP249" s="598"/>
      <c r="AQ249" s="598"/>
      <c r="AR249" s="598"/>
      <c r="AS249" s="598"/>
      <c r="AT249" s="598"/>
      <c r="AU249" s="598"/>
    </row>
    <row r="250" spans="1:47">
      <c r="A250" s="598"/>
      <c r="B250" s="598"/>
      <c r="C250" s="598"/>
      <c r="D250" s="598"/>
      <c r="E250" s="598"/>
      <c r="F250" s="598"/>
      <c r="G250" s="598"/>
      <c r="H250" s="598"/>
      <c r="I250" s="471"/>
      <c r="J250" s="598"/>
      <c r="K250" s="598"/>
      <c r="L250" s="598"/>
      <c r="M250" s="598"/>
      <c r="N250" s="598"/>
      <c r="O250" s="598"/>
      <c r="P250" s="598"/>
      <c r="Q250" s="598"/>
      <c r="R250" s="598"/>
      <c r="S250" s="471"/>
      <c r="T250" s="598"/>
      <c r="U250" s="598"/>
      <c r="V250" s="598"/>
      <c r="W250" s="598"/>
      <c r="X250" s="598"/>
      <c r="Y250" s="598"/>
      <c r="Z250" s="598"/>
      <c r="AA250" s="598"/>
      <c r="AB250" s="598"/>
      <c r="AC250" s="598"/>
      <c r="AD250" s="598"/>
      <c r="AE250" s="598"/>
      <c r="AF250" s="598"/>
      <c r="AG250" s="598"/>
      <c r="AH250" s="598"/>
      <c r="AI250" s="598"/>
      <c r="AJ250" s="598"/>
      <c r="AK250" s="598"/>
      <c r="AL250" s="598"/>
      <c r="AM250" s="598"/>
      <c r="AN250" s="598"/>
      <c r="AO250" s="598"/>
      <c r="AP250" s="598"/>
      <c r="AQ250" s="598"/>
      <c r="AR250" s="598"/>
      <c r="AS250" s="598"/>
      <c r="AT250" s="598"/>
      <c r="AU250" s="598"/>
    </row>
    <row r="251" spans="1:47">
      <c r="A251" s="598"/>
      <c r="B251" s="598"/>
      <c r="C251" s="598"/>
      <c r="D251" s="598"/>
      <c r="E251" s="598"/>
      <c r="F251" s="598"/>
      <c r="G251" s="598"/>
      <c r="H251" s="598"/>
      <c r="I251" s="471"/>
      <c r="J251" s="598"/>
      <c r="K251" s="598"/>
      <c r="L251" s="598"/>
      <c r="M251" s="598"/>
      <c r="N251" s="598"/>
      <c r="O251" s="598"/>
      <c r="P251" s="598"/>
      <c r="Q251" s="598"/>
      <c r="R251" s="598"/>
      <c r="S251" s="471"/>
      <c r="T251" s="598"/>
      <c r="U251" s="598"/>
      <c r="V251" s="598"/>
      <c r="W251" s="598"/>
      <c r="X251" s="598"/>
      <c r="Y251" s="598"/>
      <c r="Z251" s="598"/>
      <c r="AA251" s="598"/>
      <c r="AB251" s="598"/>
      <c r="AC251" s="598"/>
      <c r="AD251" s="598"/>
      <c r="AE251" s="598"/>
      <c r="AF251" s="598"/>
      <c r="AG251" s="598"/>
      <c r="AH251" s="598"/>
      <c r="AI251" s="598"/>
      <c r="AJ251" s="598"/>
      <c r="AK251" s="598"/>
      <c r="AL251" s="598"/>
      <c r="AM251" s="598"/>
      <c r="AN251" s="598"/>
      <c r="AO251" s="598"/>
      <c r="AP251" s="598"/>
      <c r="AQ251" s="598"/>
      <c r="AR251" s="598"/>
      <c r="AS251" s="598"/>
      <c r="AT251" s="598"/>
      <c r="AU251" s="598"/>
    </row>
    <row r="252" spans="1:47">
      <c r="A252" s="598"/>
      <c r="B252" s="598"/>
      <c r="C252" s="598"/>
      <c r="D252" s="598"/>
      <c r="E252" s="598"/>
      <c r="F252" s="598"/>
      <c r="G252" s="598"/>
      <c r="H252" s="598"/>
      <c r="I252" s="471"/>
      <c r="J252" s="598"/>
      <c r="K252" s="598"/>
      <c r="L252" s="598"/>
      <c r="M252" s="598"/>
      <c r="N252" s="598"/>
      <c r="O252" s="598"/>
      <c r="P252" s="598"/>
      <c r="Q252" s="598"/>
      <c r="R252" s="598"/>
      <c r="S252" s="471"/>
      <c r="T252" s="598"/>
      <c r="U252" s="598"/>
      <c r="V252" s="598"/>
      <c r="W252" s="598"/>
      <c r="X252" s="598"/>
      <c r="Y252" s="598"/>
      <c r="Z252" s="598"/>
      <c r="AA252" s="598"/>
      <c r="AB252" s="598"/>
      <c r="AC252" s="598"/>
      <c r="AD252" s="598"/>
      <c r="AE252" s="598"/>
      <c r="AF252" s="598"/>
      <c r="AG252" s="598"/>
      <c r="AH252" s="598"/>
      <c r="AI252" s="598"/>
      <c r="AJ252" s="598"/>
      <c r="AK252" s="598"/>
      <c r="AL252" s="598"/>
      <c r="AM252" s="598"/>
      <c r="AN252" s="598"/>
      <c r="AO252" s="598"/>
      <c r="AP252" s="598"/>
      <c r="AQ252" s="598"/>
      <c r="AR252" s="598"/>
      <c r="AS252" s="598"/>
      <c r="AT252" s="598"/>
      <c r="AU252" s="598"/>
    </row>
    <row r="253" spans="1:47">
      <c r="A253" s="598"/>
      <c r="B253" s="598"/>
      <c r="C253" s="598"/>
      <c r="D253" s="598"/>
      <c r="E253" s="598"/>
      <c r="F253" s="598"/>
      <c r="G253" s="598"/>
      <c r="H253" s="598"/>
      <c r="I253" s="471"/>
      <c r="J253" s="598"/>
      <c r="K253" s="598"/>
      <c r="L253" s="598"/>
      <c r="M253" s="598"/>
      <c r="N253" s="598"/>
      <c r="O253" s="598"/>
      <c r="P253" s="598"/>
      <c r="Q253" s="598"/>
      <c r="R253" s="598"/>
      <c r="S253" s="471"/>
      <c r="T253" s="598"/>
      <c r="U253" s="598"/>
      <c r="V253" s="598"/>
      <c r="W253" s="598"/>
      <c r="X253" s="598"/>
      <c r="Y253" s="598"/>
      <c r="Z253" s="598"/>
      <c r="AA253" s="598"/>
      <c r="AB253" s="598"/>
      <c r="AC253" s="598"/>
      <c r="AD253" s="598"/>
      <c r="AE253" s="598"/>
      <c r="AF253" s="598"/>
      <c r="AG253" s="598"/>
      <c r="AH253" s="598"/>
      <c r="AI253" s="598"/>
      <c r="AJ253" s="598"/>
      <c r="AK253" s="598"/>
      <c r="AL253" s="598"/>
      <c r="AM253" s="598"/>
      <c r="AN253" s="598"/>
      <c r="AO253" s="598"/>
      <c r="AP253" s="598"/>
      <c r="AQ253" s="598"/>
      <c r="AR253" s="598"/>
      <c r="AS253" s="598"/>
      <c r="AT253" s="598"/>
      <c r="AU253" s="598"/>
    </row>
    <row r="254" spans="1:47">
      <c r="A254" s="598"/>
      <c r="B254" s="598"/>
      <c r="C254" s="598"/>
      <c r="D254" s="598"/>
      <c r="E254" s="598"/>
      <c r="F254" s="598"/>
      <c r="G254" s="598"/>
      <c r="H254" s="598"/>
      <c r="I254" s="471"/>
      <c r="J254" s="598"/>
      <c r="K254" s="598"/>
      <c r="L254" s="598"/>
      <c r="M254" s="598"/>
      <c r="N254" s="598"/>
      <c r="O254" s="598"/>
      <c r="P254" s="598"/>
      <c r="Q254" s="598"/>
      <c r="R254" s="598"/>
      <c r="S254" s="471"/>
      <c r="T254" s="598"/>
      <c r="U254" s="598"/>
      <c r="V254" s="598"/>
      <c r="W254" s="598"/>
      <c r="X254" s="598"/>
      <c r="Y254" s="598"/>
      <c r="Z254" s="598"/>
      <c r="AA254" s="598"/>
      <c r="AB254" s="598"/>
      <c r="AC254" s="598"/>
      <c r="AD254" s="598"/>
      <c r="AE254" s="598"/>
      <c r="AF254" s="598"/>
      <c r="AG254" s="598"/>
      <c r="AH254" s="598"/>
      <c r="AI254" s="598"/>
      <c r="AJ254" s="598"/>
      <c r="AK254" s="598"/>
      <c r="AL254" s="598"/>
      <c r="AM254" s="598"/>
      <c r="AN254" s="598"/>
      <c r="AO254" s="598"/>
      <c r="AP254" s="598"/>
      <c r="AQ254" s="598"/>
      <c r="AR254" s="598"/>
      <c r="AS254" s="598"/>
      <c r="AT254" s="598"/>
      <c r="AU254" s="598"/>
    </row>
    <row r="255" spans="1:47">
      <c r="A255" s="598"/>
      <c r="B255" s="598"/>
      <c r="C255" s="598"/>
      <c r="D255" s="598"/>
      <c r="E255" s="598"/>
      <c r="F255" s="598"/>
      <c r="G255" s="598"/>
      <c r="H255" s="598"/>
      <c r="I255" s="471"/>
      <c r="J255" s="598"/>
      <c r="K255" s="598"/>
      <c r="L255" s="598"/>
      <c r="M255" s="598"/>
      <c r="N255" s="598"/>
      <c r="O255" s="598"/>
      <c r="P255" s="598"/>
      <c r="Q255" s="598"/>
      <c r="R255" s="598"/>
      <c r="S255" s="471"/>
      <c r="T255" s="598"/>
      <c r="U255" s="598"/>
      <c r="V255" s="598"/>
      <c r="W255" s="598"/>
      <c r="X255" s="598"/>
      <c r="Y255" s="598"/>
      <c r="Z255" s="598"/>
      <c r="AA255" s="598"/>
      <c r="AB255" s="598"/>
      <c r="AC255" s="598"/>
      <c r="AD255" s="598"/>
      <c r="AE255" s="598"/>
      <c r="AF255" s="598"/>
      <c r="AG255" s="598"/>
      <c r="AH255" s="598"/>
      <c r="AI255" s="598"/>
      <c r="AJ255" s="598"/>
      <c r="AK255" s="598"/>
      <c r="AL255" s="598"/>
      <c r="AM255" s="598"/>
      <c r="AN255" s="598"/>
      <c r="AO255" s="598"/>
      <c r="AP255" s="598"/>
      <c r="AQ255" s="598"/>
      <c r="AR255" s="598"/>
      <c r="AS255" s="598"/>
      <c r="AT255" s="598"/>
      <c r="AU255" s="598"/>
    </row>
    <row r="256" spans="1:47">
      <c r="A256" s="598"/>
      <c r="B256" s="598"/>
      <c r="C256" s="598"/>
      <c r="D256" s="598"/>
      <c r="E256" s="598"/>
      <c r="F256" s="598"/>
      <c r="G256" s="598"/>
      <c r="H256" s="598"/>
      <c r="I256" s="471"/>
      <c r="J256" s="598"/>
      <c r="K256" s="598"/>
      <c r="L256" s="598"/>
      <c r="M256" s="598"/>
      <c r="N256" s="598"/>
      <c r="O256" s="598"/>
      <c r="P256" s="598"/>
      <c r="Q256" s="598"/>
      <c r="R256" s="598"/>
      <c r="S256" s="471"/>
      <c r="T256" s="598"/>
      <c r="U256" s="598"/>
      <c r="V256" s="598"/>
      <c r="W256" s="598"/>
      <c r="X256" s="598"/>
      <c r="Y256" s="598"/>
      <c r="Z256" s="598"/>
      <c r="AA256" s="598"/>
      <c r="AB256" s="598"/>
      <c r="AC256" s="598"/>
      <c r="AD256" s="598"/>
      <c r="AE256" s="598"/>
      <c r="AF256" s="598"/>
      <c r="AG256" s="598"/>
      <c r="AH256" s="598"/>
      <c r="AI256" s="598"/>
      <c r="AJ256" s="598"/>
      <c r="AK256" s="598"/>
      <c r="AL256" s="598"/>
      <c r="AM256" s="598"/>
      <c r="AN256" s="598"/>
      <c r="AO256" s="598"/>
      <c r="AP256" s="598"/>
      <c r="AQ256" s="598"/>
      <c r="AR256" s="598"/>
      <c r="AS256" s="598"/>
      <c r="AT256" s="598"/>
      <c r="AU256" s="598"/>
    </row>
    <row r="257" spans="1:47">
      <c r="A257" s="598"/>
      <c r="B257" s="598"/>
      <c r="C257" s="598"/>
      <c r="D257" s="598"/>
      <c r="E257" s="598"/>
      <c r="F257" s="598"/>
      <c r="G257" s="598"/>
      <c r="H257" s="598"/>
      <c r="I257" s="471"/>
      <c r="J257" s="598"/>
      <c r="K257" s="598"/>
      <c r="L257" s="598"/>
      <c r="M257" s="598"/>
      <c r="N257" s="598"/>
      <c r="O257" s="598"/>
      <c r="P257" s="598"/>
      <c r="Q257" s="598"/>
      <c r="R257" s="598"/>
      <c r="S257" s="471"/>
      <c r="T257" s="598"/>
      <c r="U257" s="598"/>
      <c r="V257" s="598"/>
      <c r="W257" s="598"/>
      <c r="X257" s="598"/>
      <c r="Y257" s="598"/>
      <c r="Z257" s="598"/>
      <c r="AA257" s="598"/>
      <c r="AB257" s="598"/>
      <c r="AC257" s="598"/>
      <c r="AD257" s="598"/>
      <c r="AE257" s="598"/>
      <c r="AF257" s="598"/>
      <c r="AG257" s="598"/>
      <c r="AH257" s="598"/>
      <c r="AI257" s="598"/>
      <c r="AJ257" s="598"/>
      <c r="AK257" s="598"/>
      <c r="AL257" s="598"/>
      <c r="AM257" s="598"/>
      <c r="AN257" s="598"/>
      <c r="AO257" s="598"/>
      <c r="AP257" s="598"/>
      <c r="AQ257" s="598"/>
      <c r="AR257" s="598"/>
      <c r="AS257" s="598"/>
      <c r="AT257" s="598"/>
      <c r="AU257" s="598"/>
    </row>
    <row r="258" spans="1:47">
      <c r="A258" s="598"/>
      <c r="B258" s="598"/>
      <c r="C258" s="598"/>
      <c r="D258" s="598"/>
      <c r="E258" s="598"/>
      <c r="F258" s="598"/>
      <c r="G258" s="598"/>
      <c r="H258" s="598"/>
      <c r="I258" s="471"/>
      <c r="J258" s="598"/>
      <c r="K258" s="598"/>
      <c r="L258" s="598"/>
      <c r="M258" s="598"/>
      <c r="N258" s="598"/>
      <c r="O258" s="598"/>
      <c r="P258" s="598"/>
      <c r="Q258" s="598"/>
      <c r="R258" s="598"/>
      <c r="S258" s="471"/>
      <c r="T258" s="598"/>
      <c r="U258" s="598"/>
      <c r="V258" s="598"/>
      <c r="W258" s="598"/>
      <c r="X258" s="598"/>
      <c r="Y258" s="598"/>
      <c r="Z258" s="598"/>
      <c r="AA258" s="598"/>
      <c r="AB258" s="598"/>
      <c r="AC258" s="598"/>
      <c r="AD258" s="598"/>
      <c r="AE258" s="598"/>
      <c r="AF258" s="598"/>
      <c r="AG258" s="598"/>
      <c r="AH258" s="598"/>
      <c r="AI258" s="598"/>
      <c r="AJ258" s="598"/>
      <c r="AK258" s="598"/>
      <c r="AL258" s="598"/>
      <c r="AM258" s="598"/>
      <c r="AN258" s="598"/>
      <c r="AO258" s="598"/>
      <c r="AP258" s="598"/>
      <c r="AQ258" s="598"/>
      <c r="AR258" s="598"/>
      <c r="AS258" s="598"/>
      <c r="AT258" s="598"/>
      <c r="AU258" s="598"/>
    </row>
    <row r="259" spans="1:47">
      <c r="A259" s="598"/>
      <c r="B259" s="598"/>
      <c r="C259" s="598"/>
      <c r="D259" s="598"/>
      <c r="E259" s="598"/>
      <c r="F259" s="598"/>
      <c r="G259" s="598"/>
      <c r="H259" s="598"/>
      <c r="I259" s="471"/>
      <c r="J259" s="598"/>
      <c r="K259" s="598"/>
      <c r="L259" s="598"/>
      <c r="M259" s="598"/>
      <c r="N259" s="598"/>
      <c r="O259" s="598"/>
      <c r="P259" s="598"/>
      <c r="Q259" s="598"/>
      <c r="R259" s="598"/>
      <c r="S259" s="471"/>
      <c r="T259" s="598"/>
      <c r="U259" s="598"/>
      <c r="V259" s="598"/>
      <c r="W259" s="598"/>
      <c r="X259" s="598"/>
      <c r="Y259" s="598"/>
      <c r="Z259" s="598"/>
      <c r="AA259" s="598"/>
      <c r="AB259" s="598"/>
      <c r="AC259" s="598"/>
      <c r="AD259" s="598"/>
      <c r="AE259" s="598"/>
      <c r="AF259" s="598"/>
      <c r="AG259" s="598"/>
      <c r="AH259" s="598"/>
      <c r="AI259" s="598"/>
      <c r="AJ259" s="598"/>
      <c r="AK259" s="598"/>
      <c r="AL259" s="598"/>
      <c r="AM259" s="598"/>
      <c r="AN259" s="598"/>
      <c r="AO259" s="598"/>
      <c r="AP259" s="598"/>
      <c r="AQ259" s="598"/>
      <c r="AR259" s="598"/>
      <c r="AS259" s="598"/>
      <c r="AT259" s="598"/>
      <c r="AU259" s="598"/>
    </row>
    <row r="260" spans="1:47">
      <c r="A260" s="598"/>
      <c r="B260" s="598"/>
      <c r="C260" s="598"/>
      <c r="D260" s="598"/>
      <c r="E260" s="598"/>
      <c r="F260" s="598"/>
      <c r="G260" s="598"/>
      <c r="H260" s="598"/>
      <c r="I260" s="471"/>
      <c r="J260" s="598"/>
      <c r="K260" s="598"/>
      <c r="L260" s="598"/>
      <c r="M260" s="598"/>
      <c r="N260" s="598"/>
      <c r="O260" s="598"/>
      <c r="P260" s="598"/>
      <c r="Q260" s="598"/>
      <c r="R260" s="598"/>
      <c r="S260" s="471"/>
      <c r="T260" s="598"/>
      <c r="U260" s="598"/>
      <c r="V260" s="598"/>
      <c r="W260" s="598"/>
      <c r="X260" s="598"/>
      <c r="Y260" s="598"/>
      <c r="Z260" s="598"/>
      <c r="AA260" s="598"/>
      <c r="AB260" s="598"/>
      <c r="AC260" s="598"/>
      <c r="AD260" s="598"/>
      <c r="AE260" s="598"/>
      <c r="AF260" s="598"/>
      <c r="AG260" s="598"/>
      <c r="AH260" s="598"/>
      <c r="AI260" s="598"/>
      <c r="AJ260" s="598"/>
      <c r="AK260" s="598"/>
      <c r="AL260" s="598"/>
      <c r="AM260" s="598"/>
      <c r="AN260" s="598"/>
      <c r="AO260" s="598"/>
      <c r="AP260" s="598"/>
      <c r="AQ260" s="598"/>
      <c r="AR260" s="598"/>
      <c r="AS260" s="598"/>
      <c r="AT260" s="598"/>
      <c r="AU260" s="598"/>
    </row>
    <row r="261" spans="1:47">
      <c r="A261" s="598"/>
      <c r="B261" s="598"/>
      <c r="C261" s="598"/>
      <c r="D261" s="598"/>
      <c r="E261" s="598"/>
      <c r="F261" s="598"/>
      <c r="G261" s="598"/>
      <c r="H261" s="598"/>
      <c r="I261" s="471"/>
      <c r="J261" s="598"/>
      <c r="K261" s="598"/>
      <c r="L261" s="598"/>
      <c r="M261" s="598"/>
      <c r="N261" s="598"/>
      <c r="O261" s="598"/>
      <c r="P261" s="598"/>
      <c r="Q261" s="598"/>
      <c r="R261" s="598"/>
      <c r="S261" s="471"/>
      <c r="T261" s="598"/>
      <c r="U261" s="598"/>
      <c r="V261" s="598"/>
      <c r="W261" s="598"/>
      <c r="X261" s="598"/>
      <c r="Y261" s="598"/>
      <c r="Z261" s="598"/>
      <c r="AA261" s="598"/>
      <c r="AB261" s="598"/>
      <c r="AC261" s="598"/>
      <c r="AD261" s="598"/>
      <c r="AE261" s="598"/>
      <c r="AF261" s="598"/>
      <c r="AG261" s="598"/>
      <c r="AH261" s="598"/>
      <c r="AI261" s="598"/>
      <c r="AJ261" s="598"/>
      <c r="AK261" s="598"/>
      <c r="AL261" s="598"/>
      <c r="AM261" s="598"/>
      <c r="AN261" s="598"/>
      <c r="AO261" s="598"/>
      <c r="AP261" s="598"/>
      <c r="AQ261" s="598"/>
      <c r="AR261" s="598"/>
      <c r="AS261" s="598"/>
      <c r="AT261" s="598"/>
      <c r="AU261" s="598"/>
    </row>
    <row r="262" spans="1:47">
      <c r="A262" s="598"/>
      <c r="B262" s="598"/>
      <c r="C262" s="598"/>
      <c r="D262" s="598"/>
      <c r="E262" s="598"/>
      <c r="F262" s="598"/>
      <c r="G262" s="598"/>
      <c r="H262" s="598"/>
      <c r="I262" s="471"/>
      <c r="J262" s="598"/>
      <c r="K262" s="598"/>
      <c r="L262" s="598"/>
      <c r="M262" s="598"/>
      <c r="N262" s="598"/>
      <c r="O262" s="598"/>
      <c r="P262" s="598"/>
      <c r="Q262" s="598"/>
      <c r="R262" s="598"/>
      <c r="S262" s="471"/>
      <c r="T262" s="598"/>
      <c r="U262" s="598"/>
      <c r="V262" s="598"/>
      <c r="W262" s="598"/>
      <c r="X262" s="598"/>
      <c r="Y262" s="598"/>
      <c r="Z262" s="598"/>
      <c r="AA262" s="598"/>
      <c r="AB262" s="598"/>
      <c r="AC262" s="598"/>
      <c r="AD262" s="598"/>
      <c r="AE262" s="598"/>
      <c r="AF262" s="598"/>
      <c r="AG262" s="598"/>
      <c r="AH262" s="598"/>
      <c r="AI262" s="598"/>
      <c r="AJ262" s="598"/>
      <c r="AK262" s="598"/>
      <c r="AL262" s="598"/>
      <c r="AM262" s="598"/>
      <c r="AN262" s="598"/>
      <c r="AO262" s="598"/>
      <c r="AP262" s="598"/>
      <c r="AQ262" s="598"/>
      <c r="AR262" s="598"/>
      <c r="AS262" s="598"/>
      <c r="AT262" s="598"/>
      <c r="AU262" s="598"/>
    </row>
    <row r="263" spans="1:47">
      <c r="A263" s="598"/>
      <c r="B263" s="598"/>
      <c r="C263" s="598"/>
      <c r="D263" s="598"/>
      <c r="E263" s="598"/>
      <c r="F263" s="598"/>
      <c r="G263" s="598"/>
      <c r="H263" s="598"/>
      <c r="I263" s="471"/>
      <c r="J263" s="598"/>
      <c r="K263" s="598"/>
      <c r="L263" s="598"/>
      <c r="M263" s="598"/>
      <c r="N263" s="598"/>
      <c r="O263" s="598"/>
      <c r="P263" s="598"/>
      <c r="Q263" s="598"/>
      <c r="R263" s="598"/>
      <c r="S263" s="471"/>
      <c r="T263" s="598"/>
      <c r="U263" s="598"/>
      <c r="V263" s="598"/>
      <c r="W263" s="598"/>
      <c r="X263" s="598"/>
      <c r="Y263" s="598"/>
      <c r="Z263" s="598"/>
      <c r="AA263" s="598"/>
      <c r="AB263" s="598"/>
      <c r="AC263" s="598"/>
      <c r="AD263" s="598"/>
      <c r="AE263" s="598"/>
      <c r="AF263" s="598"/>
      <c r="AG263" s="598"/>
      <c r="AH263" s="598"/>
      <c r="AI263" s="598"/>
      <c r="AJ263" s="598"/>
      <c r="AK263" s="598"/>
      <c r="AL263" s="598"/>
      <c r="AM263" s="598"/>
      <c r="AN263" s="598"/>
      <c r="AO263" s="598"/>
      <c r="AP263" s="598"/>
      <c r="AQ263" s="598"/>
      <c r="AR263" s="598"/>
      <c r="AS263" s="598"/>
      <c r="AT263" s="598"/>
      <c r="AU263" s="598"/>
    </row>
    <row r="264" spans="1:47">
      <c r="A264" s="598"/>
      <c r="B264" s="598"/>
      <c r="C264" s="598"/>
      <c r="D264" s="598"/>
      <c r="E264" s="598"/>
      <c r="F264" s="598"/>
      <c r="G264" s="598"/>
      <c r="H264" s="598"/>
      <c r="I264" s="471"/>
      <c r="J264" s="598"/>
      <c r="K264" s="598"/>
      <c r="L264" s="598"/>
      <c r="M264" s="598"/>
      <c r="N264" s="598"/>
      <c r="O264" s="598"/>
      <c r="P264" s="598"/>
      <c r="Q264" s="598"/>
      <c r="R264" s="598"/>
      <c r="S264" s="471"/>
      <c r="T264" s="598"/>
      <c r="U264" s="598"/>
      <c r="V264" s="598"/>
      <c r="W264" s="598"/>
      <c r="X264" s="598"/>
      <c r="Y264" s="598"/>
      <c r="Z264" s="598"/>
      <c r="AA264" s="598"/>
      <c r="AB264" s="598"/>
      <c r="AC264" s="598"/>
      <c r="AD264" s="598"/>
      <c r="AE264" s="598"/>
      <c r="AF264" s="598"/>
      <c r="AG264" s="598"/>
      <c r="AH264" s="598"/>
      <c r="AI264" s="598"/>
      <c r="AJ264" s="598"/>
      <c r="AK264" s="598"/>
      <c r="AL264" s="598"/>
      <c r="AM264" s="598"/>
      <c r="AN264" s="598"/>
      <c r="AO264" s="598"/>
      <c r="AP264" s="598"/>
      <c r="AQ264" s="598"/>
      <c r="AR264" s="598"/>
      <c r="AS264" s="598"/>
      <c r="AT264" s="598"/>
      <c r="AU264" s="598"/>
    </row>
    <row r="265" spans="1:47">
      <c r="A265" s="598"/>
      <c r="B265" s="598"/>
      <c r="C265" s="598"/>
      <c r="D265" s="598"/>
      <c r="E265" s="598"/>
      <c r="F265" s="598"/>
      <c r="G265" s="598"/>
      <c r="H265" s="598"/>
      <c r="I265" s="471"/>
      <c r="J265" s="598"/>
      <c r="K265" s="598"/>
      <c r="L265" s="598"/>
      <c r="M265" s="598"/>
      <c r="N265" s="598"/>
      <c r="O265" s="598"/>
      <c r="P265" s="598"/>
      <c r="Q265" s="598"/>
      <c r="R265" s="598"/>
      <c r="S265" s="471"/>
      <c r="T265" s="598"/>
      <c r="U265" s="598"/>
      <c r="V265" s="598"/>
      <c r="W265" s="598"/>
      <c r="X265" s="598"/>
      <c r="Y265" s="598"/>
      <c r="Z265" s="598"/>
      <c r="AA265" s="598"/>
      <c r="AB265" s="598"/>
      <c r="AC265" s="598"/>
      <c r="AD265" s="598"/>
      <c r="AE265" s="598"/>
      <c r="AF265" s="598"/>
      <c r="AG265" s="598"/>
      <c r="AH265" s="598"/>
      <c r="AI265" s="598"/>
      <c r="AJ265" s="598"/>
      <c r="AK265" s="598"/>
      <c r="AL265" s="598"/>
      <c r="AM265" s="598"/>
      <c r="AN265" s="598"/>
      <c r="AO265" s="598"/>
      <c r="AP265" s="598"/>
      <c r="AQ265" s="598"/>
      <c r="AR265" s="598"/>
      <c r="AS265" s="598"/>
      <c r="AT265" s="598"/>
      <c r="AU265" s="598"/>
    </row>
    <row r="266" spans="1:47">
      <c r="A266" s="598"/>
      <c r="B266" s="598"/>
      <c r="C266" s="598"/>
      <c r="D266" s="598"/>
      <c r="E266" s="598"/>
      <c r="F266" s="598"/>
      <c r="G266" s="598"/>
      <c r="H266" s="598"/>
      <c r="I266" s="471"/>
      <c r="J266" s="598"/>
      <c r="K266" s="598"/>
      <c r="L266" s="598"/>
      <c r="M266" s="598"/>
      <c r="N266" s="598"/>
      <c r="O266" s="598"/>
      <c r="P266" s="598"/>
      <c r="Q266" s="598"/>
      <c r="R266" s="598"/>
      <c r="S266" s="471"/>
      <c r="T266" s="598"/>
      <c r="U266" s="598"/>
      <c r="V266" s="598"/>
      <c r="W266" s="598"/>
      <c r="X266" s="598"/>
      <c r="Y266" s="598"/>
      <c r="Z266" s="598"/>
      <c r="AA266" s="598"/>
      <c r="AB266" s="598"/>
      <c r="AC266" s="598"/>
      <c r="AD266" s="598"/>
      <c r="AE266" s="598"/>
      <c r="AF266" s="598"/>
      <c r="AG266" s="598"/>
      <c r="AH266" s="598"/>
      <c r="AI266" s="598"/>
      <c r="AJ266" s="598"/>
      <c r="AK266" s="598"/>
      <c r="AL266" s="598"/>
      <c r="AM266" s="598"/>
      <c r="AN266" s="598"/>
      <c r="AO266" s="598"/>
      <c r="AP266" s="598"/>
      <c r="AQ266" s="598"/>
      <c r="AR266" s="598"/>
      <c r="AS266" s="598"/>
      <c r="AT266" s="598"/>
      <c r="AU266" s="598"/>
    </row>
    <row r="267" spans="1:47">
      <c r="A267" s="598"/>
      <c r="B267" s="598"/>
      <c r="C267" s="598"/>
      <c r="D267" s="598"/>
      <c r="E267" s="598"/>
      <c r="F267" s="598"/>
      <c r="G267" s="598"/>
      <c r="H267" s="598"/>
      <c r="I267" s="471"/>
      <c r="J267" s="598"/>
      <c r="K267" s="598"/>
      <c r="L267" s="598"/>
      <c r="M267" s="598"/>
      <c r="N267" s="598"/>
      <c r="O267" s="598"/>
      <c r="P267" s="598"/>
      <c r="Q267" s="598"/>
      <c r="R267" s="598"/>
      <c r="S267" s="471"/>
      <c r="T267" s="598"/>
      <c r="U267" s="598"/>
      <c r="V267" s="598"/>
      <c r="W267" s="598"/>
      <c r="X267" s="598"/>
      <c r="Y267" s="598"/>
      <c r="Z267" s="598"/>
      <c r="AA267" s="598"/>
      <c r="AB267" s="598"/>
      <c r="AC267" s="598"/>
      <c r="AD267" s="598"/>
      <c r="AE267" s="598"/>
      <c r="AF267" s="598"/>
      <c r="AG267" s="598"/>
      <c r="AH267" s="598"/>
      <c r="AI267" s="598"/>
      <c r="AJ267" s="598"/>
      <c r="AK267" s="598"/>
      <c r="AL267" s="598"/>
      <c r="AM267" s="598"/>
      <c r="AN267" s="598"/>
      <c r="AO267" s="598"/>
      <c r="AP267" s="598"/>
      <c r="AQ267" s="598"/>
      <c r="AR267" s="598"/>
      <c r="AS267" s="598"/>
      <c r="AT267" s="598"/>
      <c r="AU267" s="598"/>
    </row>
    <row r="268" spans="1:47">
      <c r="A268" s="598"/>
      <c r="B268" s="598"/>
      <c r="C268" s="598"/>
      <c r="D268" s="598"/>
      <c r="E268" s="598"/>
      <c r="F268" s="598"/>
      <c r="G268" s="598"/>
      <c r="H268" s="598"/>
      <c r="I268" s="471"/>
      <c r="J268" s="598"/>
      <c r="K268" s="598"/>
      <c r="L268" s="598"/>
      <c r="M268" s="598"/>
      <c r="N268" s="598"/>
      <c r="O268" s="598"/>
      <c r="P268" s="598"/>
      <c r="Q268" s="598"/>
      <c r="R268" s="598"/>
      <c r="S268" s="471"/>
      <c r="T268" s="598"/>
      <c r="U268" s="598"/>
      <c r="V268" s="598"/>
      <c r="W268" s="598"/>
      <c r="X268" s="598"/>
      <c r="Y268" s="598"/>
      <c r="Z268" s="598"/>
      <c r="AA268" s="598"/>
      <c r="AB268" s="598"/>
      <c r="AC268" s="598"/>
      <c r="AD268" s="598"/>
      <c r="AE268" s="598"/>
      <c r="AF268" s="598"/>
      <c r="AG268" s="598"/>
      <c r="AH268" s="598"/>
      <c r="AI268" s="598"/>
      <c r="AJ268" s="598"/>
      <c r="AK268" s="598"/>
      <c r="AL268" s="598"/>
      <c r="AM268" s="598"/>
      <c r="AN268" s="598"/>
      <c r="AO268" s="598"/>
      <c r="AP268" s="598"/>
      <c r="AQ268" s="598"/>
      <c r="AR268" s="598"/>
      <c r="AS268" s="598"/>
      <c r="AT268" s="598"/>
      <c r="AU268" s="598"/>
    </row>
    <row r="269" spans="1:47">
      <c r="A269" s="598"/>
      <c r="B269" s="598"/>
      <c r="C269" s="598"/>
      <c r="D269" s="598"/>
      <c r="E269" s="598"/>
      <c r="F269" s="598"/>
      <c r="G269" s="598"/>
      <c r="H269" s="598"/>
      <c r="I269" s="471"/>
      <c r="J269" s="598"/>
      <c r="K269" s="598"/>
      <c r="L269" s="598"/>
      <c r="M269" s="598"/>
      <c r="N269" s="598"/>
      <c r="O269" s="598"/>
      <c r="P269" s="598"/>
      <c r="Q269" s="598"/>
      <c r="R269" s="598"/>
      <c r="S269" s="471"/>
      <c r="T269" s="598"/>
      <c r="U269" s="598"/>
      <c r="V269" s="598"/>
      <c r="W269" s="598"/>
      <c r="X269" s="598"/>
      <c r="Y269" s="598"/>
      <c r="Z269" s="598"/>
      <c r="AA269" s="598"/>
      <c r="AB269" s="598"/>
      <c r="AC269" s="598"/>
      <c r="AD269" s="598"/>
      <c r="AE269" s="598"/>
      <c r="AF269" s="598"/>
      <c r="AG269" s="598"/>
      <c r="AH269" s="598"/>
      <c r="AI269" s="598"/>
      <c r="AJ269" s="598"/>
      <c r="AK269" s="598"/>
      <c r="AL269" s="598"/>
      <c r="AM269" s="598"/>
      <c r="AN269" s="598"/>
      <c r="AO269" s="598"/>
      <c r="AP269" s="598"/>
      <c r="AQ269" s="598"/>
      <c r="AR269" s="598"/>
      <c r="AS269" s="598"/>
      <c r="AT269" s="598"/>
      <c r="AU269" s="598"/>
    </row>
    <row r="270" spans="1:47">
      <c r="A270" s="598"/>
      <c r="B270" s="598"/>
      <c r="C270" s="598"/>
      <c r="D270" s="598"/>
      <c r="E270" s="598"/>
      <c r="F270" s="598"/>
      <c r="G270" s="598"/>
      <c r="H270" s="598"/>
      <c r="I270" s="471"/>
      <c r="J270" s="598"/>
      <c r="K270" s="598"/>
      <c r="L270" s="598"/>
      <c r="M270" s="598"/>
      <c r="N270" s="598"/>
      <c r="O270" s="598"/>
      <c r="P270" s="598"/>
      <c r="Q270" s="598"/>
      <c r="R270" s="598"/>
      <c r="S270" s="471"/>
      <c r="T270" s="598"/>
      <c r="U270" s="598"/>
      <c r="V270" s="598"/>
      <c r="W270" s="598"/>
      <c r="X270" s="598"/>
      <c r="Y270" s="598"/>
      <c r="Z270" s="598"/>
      <c r="AA270" s="598"/>
      <c r="AB270" s="598"/>
      <c r="AC270" s="598"/>
      <c r="AD270" s="598"/>
      <c r="AE270" s="598"/>
      <c r="AF270" s="598"/>
      <c r="AG270" s="598"/>
      <c r="AH270" s="598"/>
      <c r="AI270" s="598"/>
      <c r="AJ270" s="598"/>
      <c r="AK270" s="598"/>
      <c r="AL270" s="598"/>
      <c r="AM270" s="598"/>
      <c r="AN270" s="598"/>
      <c r="AO270" s="598"/>
      <c r="AP270" s="598"/>
      <c r="AQ270" s="598"/>
      <c r="AR270" s="598"/>
      <c r="AS270" s="598"/>
      <c r="AT270" s="598"/>
      <c r="AU270" s="598"/>
    </row>
    <row r="271" spans="1:47">
      <c r="A271" s="598"/>
      <c r="B271" s="598"/>
      <c r="C271" s="598"/>
      <c r="D271" s="598"/>
      <c r="E271" s="598"/>
      <c r="F271" s="598"/>
      <c r="G271" s="598"/>
      <c r="H271" s="598"/>
      <c r="I271" s="471"/>
      <c r="J271" s="598"/>
      <c r="K271" s="598"/>
      <c r="L271" s="598"/>
      <c r="M271" s="598"/>
      <c r="N271" s="598"/>
      <c r="O271" s="598"/>
      <c r="P271" s="598"/>
      <c r="Q271" s="598"/>
      <c r="R271" s="598"/>
      <c r="S271" s="471"/>
      <c r="T271" s="598"/>
      <c r="U271" s="598"/>
      <c r="V271" s="598"/>
      <c r="W271" s="598"/>
      <c r="X271" s="598"/>
      <c r="Y271" s="598"/>
      <c r="Z271" s="598"/>
      <c r="AA271" s="598"/>
      <c r="AB271" s="598"/>
      <c r="AC271" s="598"/>
      <c r="AD271" s="598"/>
      <c r="AE271" s="598"/>
      <c r="AF271" s="598"/>
      <c r="AG271" s="598"/>
      <c r="AH271" s="598"/>
      <c r="AI271" s="598"/>
      <c r="AJ271" s="598"/>
      <c r="AK271" s="598"/>
      <c r="AL271" s="598"/>
      <c r="AM271" s="598"/>
      <c r="AN271" s="598"/>
      <c r="AO271" s="598"/>
      <c r="AP271" s="598"/>
      <c r="AQ271" s="598"/>
      <c r="AR271" s="598"/>
      <c r="AS271" s="598"/>
      <c r="AT271" s="598"/>
      <c r="AU271" s="598"/>
    </row>
    <row r="272" spans="1:47">
      <c r="A272" s="598"/>
      <c r="B272" s="598"/>
      <c r="C272" s="598"/>
      <c r="D272" s="598"/>
      <c r="E272" s="598"/>
      <c r="F272" s="598"/>
      <c r="G272" s="598"/>
      <c r="H272" s="598"/>
      <c r="I272" s="471"/>
      <c r="J272" s="598"/>
      <c r="K272" s="598"/>
      <c r="L272" s="598"/>
      <c r="M272" s="598"/>
      <c r="N272" s="598"/>
      <c r="O272" s="598"/>
      <c r="P272" s="598"/>
      <c r="Q272" s="598"/>
      <c r="R272" s="598"/>
      <c r="S272" s="471"/>
      <c r="T272" s="598"/>
      <c r="U272" s="598"/>
      <c r="V272" s="598"/>
      <c r="W272" s="598"/>
      <c r="X272" s="598"/>
      <c r="Y272" s="598"/>
      <c r="Z272" s="598"/>
      <c r="AA272" s="598"/>
      <c r="AB272" s="598"/>
      <c r="AC272" s="598"/>
      <c r="AD272" s="598"/>
      <c r="AE272" s="598"/>
      <c r="AF272" s="598"/>
      <c r="AG272" s="598"/>
      <c r="AH272" s="598"/>
      <c r="AI272" s="598"/>
      <c r="AJ272" s="598"/>
      <c r="AK272" s="598"/>
      <c r="AL272" s="598"/>
      <c r="AM272" s="598"/>
      <c r="AN272" s="598"/>
      <c r="AO272" s="598"/>
      <c r="AP272" s="598"/>
      <c r="AQ272" s="598"/>
      <c r="AR272" s="598"/>
      <c r="AS272" s="598"/>
      <c r="AT272" s="598"/>
      <c r="AU272" s="598"/>
    </row>
    <row r="273" spans="1:47">
      <c r="A273" s="598"/>
      <c r="B273" s="598"/>
      <c r="C273" s="598"/>
      <c r="D273" s="598"/>
      <c r="E273" s="598"/>
      <c r="F273" s="598"/>
      <c r="G273" s="598"/>
      <c r="H273" s="598"/>
      <c r="I273" s="471"/>
      <c r="J273" s="598"/>
      <c r="K273" s="598"/>
      <c r="L273" s="598"/>
      <c r="M273" s="598"/>
      <c r="N273" s="598"/>
      <c r="O273" s="598"/>
      <c r="P273" s="598"/>
      <c r="Q273" s="598"/>
      <c r="R273" s="598"/>
      <c r="S273" s="471"/>
      <c r="T273" s="598"/>
      <c r="U273" s="598"/>
      <c r="V273" s="598"/>
      <c r="W273" s="598"/>
      <c r="X273" s="598"/>
      <c r="Y273" s="598"/>
      <c r="Z273" s="598"/>
      <c r="AA273" s="598"/>
      <c r="AB273" s="598"/>
      <c r="AC273" s="598"/>
      <c r="AD273" s="598"/>
      <c r="AE273" s="598"/>
      <c r="AF273" s="598"/>
      <c r="AG273" s="598"/>
      <c r="AH273" s="598"/>
      <c r="AI273" s="598"/>
      <c r="AJ273" s="598"/>
      <c r="AK273" s="598"/>
      <c r="AL273" s="598"/>
      <c r="AM273" s="598"/>
      <c r="AN273" s="598"/>
      <c r="AO273" s="598"/>
      <c r="AP273" s="598"/>
      <c r="AQ273" s="598"/>
      <c r="AR273" s="598"/>
      <c r="AS273" s="598"/>
      <c r="AT273" s="598"/>
      <c r="AU273" s="598"/>
    </row>
    <row r="274" spans="1:47">
      <c r="A274" s="598"/>
      <c r="B274" s="598"/>
      <c r="C274" s="598"/>
      <c r="D274" s="598"/>
      <c r="E274" s="598"/>
      <c r="F274" s="598"/>
      <c r="G274" s="598"/>
      <c r="H274" s="598"/>
      <c r="I274" s="471"/>
      <c r="J274" s="598"/>
      <c r="K274" s="598"/>
      <c r="L274" s="598"/>
      <c r="M274" s="598"/>
      <c r="N274" s="598"/>
      <c r="O274" s="598"/>
      <c r="P274" s="598"/>
      <c r="Q274" s="598"/>
      <c r="R274" s="598"/>
      <c r="S274" s="471"/>
      <c r="T274" s="598"/>
      <c r="U274" s="598"/>
      <c r="V274" s="598"/>
      <c r="W274" s="598"/>
      <c r="X274" s="598"/>
      <c r="Y274" s="598"/>
      <c r="Z274" s="598"/>
      <c r="AA274" s="598"/>
      <c r="AB274" s="598"/>
      <c r="AC274" s="598"/>
      <c r="AD274" s="598"/>
      <c r="AE274" s="598"/>
      <c r="AF274" s="598"/>
      <c r="AG274" s="598"/>
      <c r="AH274" s="598"/>
      <c r="AI274" s="598"/>
      <c r="AJ274" s="598"/>
      <c r="AK274" s="598"/>
      <c r="AL274" s="598"/>
      <c r="AM274" s="598"/>
      <c r="AN274" s="598"/>
      <c r="AO274" s="598"/>
      <c r="AP274" s="598"/>
      <c r="AQ274" s="598"/>
      <c r="AR274" s="598"/>
      <c r="AS274" s="598"/>
      <c r="AT274" s="598"/>
      <c r="AU274" s="598"/>
    </row>
    <row r="275" spans="1:47">
      <c r="A275" s="598"/>
      <c r="B275" s="598"/>
      <c r="C275" s="598"/>
      <c r="D275" s="598"/>
      <c r="E275" s="598"/>
      <c r="F275" s="598"/>
      <c r="G275" s="598"/>
      <c r="H275" s="598"/>
      <c r="I275" s="471"/>
      <c r="J275" s="598"/>
      <c r="K275" s="598"/>
      <c r="L275" s="598"/>
      <c r="M275" s="598"/>
      <c r="N275" s="598"/>
      <c r="O275" s="598"/>
      <c r="P275" s="598"/>
      <c r="Q275" s="598"/>
      <c r="R275" s="598"/>
      <c r="S275" s="471"/>
      <c r="T275" s="598"/>
      <c r="U275" s="598"/>
      <c r="V275" s="598"/>
      <c r="W275" s="598"/>
      <c r="X275" s="598"/>
      <c r="Y275" s="598"/>
      <c r="Z275" s="598"/>
      <c r="AA275" s="598"/>
      <c r="AB275" s="598"/>
      <c r="AC275" s="598"/>
      <c r="AD275" s="598"/>
      <c r="AE275" s="598"/>
      <c r="AF275" s="598"/>
      <c r="AG275" s="598"/>
      <c r="AH275" s="598"/>
      <c r="AI275" s="598"/>
      <c r="AJ275" s="598"/>
      <c r="AK275" s="598"/>
      <c r="AL275" s="598"/>
      <c r="AM275" s="598"/>
      <c r="AN275" s="598"/>
      <c r="AO275" s="598"/>
      <c r="AP275" s="598"/>
      <c r="AQ275" s="598"/>
      <c r="AR275" s="598"/>
      <c r="AS275" s="598"/>
      <c r="AT275" s="598"/>
      <c r="AU275" s="598"/>
    </row>
    <row r="276" spans="1:47">
      <c r="A276" s="598"/>
      <c r="B276" s="598"/>
      <c r="C276" s="598"/>
      <c r="D276" s="598"/>
      <c r="E276" s="598"/>
      <c r="F276" s="598"/>
      <c r="G276" s="598"/>
      <c r="H276" s="598"/>
      <c r="I276" s="471"/>
      <c r="J276" s="598"/>
      <c r="K276" s="598"/>
      <c r="L276" s="598"/>
      <c r="M276" s="598"/>
      <c r="N276" s="598"/>
      <c r="O276" s="598"/>
      <c r="P276" s="598"/>
      <c r="Q276" s="598"/>
      <c r="R276" s="598"/>
      <c r="S276" s="471"/>
      <c r="T276" s="598"/>
      <c r="U276" s="598"/>
      <c r="V276" s="598"/>
      <c r="W276" s="598"/>
      <c r="X276" s="598"/>
      <c r="Y276" s="598"/>
      <c r="Z276" s="598"/>
      <c r="AA276" s="598"/>
      <c r="AB276" s="598"/>
      <c r="AC276" s="598"/>
      <c r="AD276" s="598"/>
      <c r="AE276" s="598"/>
      <c r="AF276" s="598"/>
      <c r="AG276" s="598"/>
      <c r="AH276" s="598"/>
      <c r="AI276" s="598"/>
      <c r="AJ276" s="598"/>
      <c r="AK276" s="598"/>
      <c r="AL276" s="598"/>
      <c r="AM276" s="598"/>
      <c r="AN276" s="598"/>
      <c r="AO276" s="598"/>
      <c r="AP276" s="598"/>
      <c r="AQ276" s="598"/>
      <c r="AR276" s="598"/>
      <c r="AS276" s="598"/>
      <c r="AT276" s="598"/>
      <c r="AU276" s="598"/>
    </row>
    <row r="277" spans="1:47">
      <c r="A277" s="598"/>
      <c r="B277" s="598"/>
      <c r="C277" s="598"/>
      <c r="D277" s="598"/>
      <c r="E277" s="598"/>
      <c r="F277" s="598"/>
      <c r="G277" s="598"/>
      <c r="H277" s="598"/>
      <c r="I277" s="471"/>
      <c r="J277" s="598"/>
      <c r="K277" s="598"/>
      <c r="L277" s="598"/>
      <c r="M277" s="598"/>
      <c r="N277" s="598"/>
      <c r="O277" s="598"/>
      <c r="P277" s="598"/>
      <c r="Q277" s="598"/>
      <c r="R277" s="598"/>
      <c r="S277" s="471"/>
      <c r="T277" s="598"/>
      <c r="U277" s="598"/>
      <c r="V277" s="598"/>
      <c r="W277" s="598"/>
      <c r="X277" s="598"/>
      <c r="Y277" s="598"/>
      <c r="Z277" s="598"/>
      <c r="AA277" s="598"/>
      <c r="AB277" s="598"/>
      <c r="AC277" s="598"/>
      <c r="AD277" s="598"/>
      <c r="AE277" s="598"/>
      <c r="AF277" s="598"/>
      <c r="AG277" s="598"/>
      <c r="AH277" s="598"/>
      <c r="AI277" s="598"/>
      <c r="AJ277" s="598"/>
      <c r="AK277" s="598"/>
      <c r="AL277" s="598"/>
      <c r="AM277" s="598"/>
      <c r="AN277" s="598"/>
      <c r="AO277" s="598"/>
      <c r="AP277" s="598"/>
      <c r="AQ277" s="598"/>
      <c r="AR277" s="598"/>
      <c r="AS277" s="598"/>
      <c r="AT277" s="598"/>
      <c r="AU277" s="598"/>
    </row>
    <row r="278" spans="1:47">
      <c r="A278" s="598"/>
      <c r="B278" s="598"/>
      <c r="C278" s="598"/>
      <c r="D278" s="598"/>
      <c r="E278" s="598"/>
      <c r="F278" s="598"/>
      <c r="G278" s="598"/>
      <c r="H278" s="598"/>
      <c r="I278" s="471"/>
      <c r="J278" s="598"/>
      <c r="K278" s="598"/>
      <c r="L278" s="598"/>
      <c r="M278" s="598"/>
      <c r="N278" s="598"/>
      <c r="O278" s="598"/>
      <c r="P278" s="598"/>
      <c r="Q278" s="598"/>
      <c r="R278" s="598"/>
      <c r="S278" s="471"/>
      <c r="T278" s="598"/>
      <c r="U278" s="598"/>
      <c r="V278" s="598"/>
      <c r="W278" s="598"/>
      <c r="X278" s="598"/>
      <c r="Y278" s="598"/>
      <c r="Z278" s="598"/>
      <c r="AA278" s="598"/>
      <c r="AB278" s="598"/>
      <c r="AC278" s="598"/>
      <c r="AD278" s="598"/>
      <c r="AE278" s="598"/>
      <c r="AF278" s="598"/>
      <c r="AG278" s="598"/>
      <c r="AH278" s="598"/>
      <c r="AI278" s="598"/>
      <c r="AJ278" s="598"/>
      <c r="AK278" s="598"/>
      <c r="AL278" s="598"/>
      <c r="AM278" s="598"/>
      <c r="AN278" s="598"/>
      <c r="AO278" s="598"/>
      <c r="AP278" s="598"/>
      <c r="AQ278" s="598"/>
      <c r="AR278" s="598"/>
      <c r="AS278" s="598"/>
      <c r="AT278" s="598"/>
      <c r="AU278" s="598"/>
    </row>
    <row r="279" spans="1:47">
      <c r="A279" s="598"/>
      <c r="B279" s="598"/>
      <c r="C279" s="598"/>
      <c r="D279" s="598"/>
      <c r="E279" s="598"/>
      <c r="F279" s="598"/>
      <c r="G279" s="598"/>
      <c r="H279" s="598"/>
      <c r="I279" s="471"/>
      <c r="J279" s="598"/>
      <c r="K279" s="598"/>
      <c r="L279" s="598"/>
      <c r="M279" s="598"/>
      <c r="N279" s="598"/>
      <c r="O279" s="598"/>
      <c r="P279" s="598"/>
      <c r="Q279" s="598"/>
      <c r="R279" s="598"/>
      <c r="S279" s="471"/>
      <c r="T279" s="598"/>
      <c r="U279" s="598"/>
      <c r="V279" s="598"/>
      <c r="W279" s="598"/>
      <c r="X279" s="598"/>
      <c r="Y279" s="598"/>
      <c r="Z279" s="598"/>
      <c r="AA279" s="598"/>
      <c r="AB279" s="598"/>
      <c r="AC279" s="598"/>
      <c r="AD279" s="598"/>
      <c r="AE279" s="598"/>
      <c r="AF279" s="598"/>
      <c r="AG279" s="598"/>
      <c r="AH279" s="598"/>
      <c r="AI279" s="598"/>
      <c r="AJ279" s="598"/>
      <c r="AK279" s="598"/>
      <c r="AL279" s="598"/>
      <c r="AM279" s="598"/>
      <c r="AN279" s="598"/>
      <c r="AO279" s="598"/>
      <c r="AP279" s="598"/>
      <c r="AQ279" s="598"/>
      <c r="AR279" s="598"/>
      <c r="AS279" s="598"/>
      <c r="AT279" s="598"/>
      <c r="AU279" s="598"/>
    </row>
    <row r="280" spans="1:47">
      <c r="A280" s="598"/>
      <c r="B280" s="598"/>
      <c r="C280" s="598"/>
      <c r="D280" s="598"/>
      <c r="E280" s="598"/>
      <c r="F280" s="598"/>
      <c r="G280" s="598"/>
      <c r="H280" s="598"/>
      <c r="I280" s="471"/>
      <c r="J280" s="598"/>
      <c r="K280" s="598"/>
      <c r="L280" s="598"/>
      <c r="M280" s="598"/>
      <c r="N280" s="598"/>
      <c r="O280" s="598"/>
      <c r="P280" s="598"/>
      <c r="Q280" s="598"/>
      <c r="R280" s="598"/>
      <c r="S280" s="471"/>
      <c r="T280" s="598"/>
      <c r="U280" s="598"/>
      <c r="V280" s="598"/>
      <c r="W280" s="598"/>
      <c r="X280" s="598"/>
      <c r="Y280" s="598"/>
      <c r="Z280" s="598"/>
      <c r="AA280" s="598"/>
      <c r="AB280" s="598"/>
      <c r="AC280" s="598"/>
      <c r="AD280" s="598"/>
      <c r="AE280" s="598"/>
      <c r="AF280" s="598"/>
      <c r="AG280" s="598"/>
      <c r="AH280" s="598"/>
      <c r="AI280" s="598"/>
      <c r="AJ280" s="598"/>
      <c r="AK280" s="598"/>
      <c r="AL280" s="598"/>
      <c r="AM280" s="598"/>
      <c r="AN280" s="598"/>
      <c r="AO280" s="598"/>
      <c r="AP280" s="598"/>
      <c r="AQ280" s="598"/>
      <c r="AR280" s="598"/>
      <c r="AS280" s="598"/>
      <c r="AT280" s="598"/>
      <c r="AU280" s="598"/>
    </row>
    <row r="281" spans="1:47">
      <c r="A281" s="598"/>
      <c r="B281" s="598"/>
      <c r="C281" s="598"/>
      <c r="D281" s="598"/>
      <c r="E281" s="598"/>
      <c r="F281" s="598"/>
      <c r="G281" s="598"/>
      <c r="H281" s="598"/>
      <c r="I281" s="471"/>
      <c r="J281" s="598"/>
      <c r="K281" s="598"/>
      <c r="L281" s="598"/>
      <c r="M281" s="598"/>
      <c r="N281" s="598"/>
      <c r="O281" s="598"/>
      <c r="P281" s="598"/>
      <c r="Q281" s="598"/>
      <c r="R281" s="598"/>
      <c r="S281" s="471"/>
      <c r="T281" s="598"/>
      <c r="U281" s="598"/>
      <c r="V281" s="598"/>
      <c r="W281" s="598"/>
      <c r="X281" s="598"/>
      <c r="Y281" s="598"/>
      <c r="Z281" s="598"/>
      <c r="AA281" s="598"/>
      <c r="AB281" s="598"/>
      <c r="AC281" s="598"/>
      <c r="AD281" s="598"/>
      <c r="AE281" s="598"/>
      <c r="AF281" s="598"/>
      <c r="AG281" s="598"/>
      <c r="AH281" s="598"/>
      <c r="AI281" s="598"/>
      <c r="AJ281" s="598"/>
      <c r="AK281" s="598"/>
      <c r="AL281" s="598"/>
      <c r="AM281" s="598"/>
      <c r="AN281" s="598"/>
      <c r="AO281" s="598"/>
      <c r="AP281" s="598"/>
      <c r="AQ281" s="598"/>
      <c r="AR281" s="598"/>
      <c r="AS281" s="598"/>
      <c r="AT281" s="598"/>
      <c r="AU281" s="598"/>
    </row>
    <row r="282" spans="1:47">
      <c r="A282" s="598"/>
      <c r="B282" s="598"/>
      <c r="C282" s="598"/>
      <c r="D282" s="598"/>
      <c r="E282" s="598"/>
      <c r="F282" s="598"/>
      <c r="G282" s="598"/>
      <c r="H282" s="598"/>
      <c r="I282" s="471"/>
      <c r="J282" s="598"/>
      <c r="K282" s="598"/>
      <c r="L282" s="598"/>
      <c r="M282" s="598"/>
      <c r="N282" s="598"/>
      <c r="O282" s="598"/>
      <c r="P282" s="598"/>
      <c r="Q282" s="598"/>
      <c r="R282" s="598"/>
      <c r="S282" s="471"/>
      <c r="T282" s="598"/>
      <c r="U282" s="598"/>
      <c r="V282" s="598"/>
      <c r="W282" s="598"/>
      <c r="X282" s="598"/>
      <c r="Y282" s="598"/>
      <c r="Z282" s="598"/>
      <c r="AA282" s="598"/>
      <c r="AB282" s="598"/>
      <c r="AC282" s="598"/>
      <c r="AD282" s="598"/>
      <c r="AE282" s="598"/>
      <c r="AF282" s="598"/>
      <c r="AG282" s="598"/>
      <c r="AH282" s="598"/>
      <c r="AI282" s="598"/>
      <c r="AJ282" s="598"/>
      <c r="AK282" s="598"/>
      <c r="AL282" s="598"/>
      <c r="AM282" s="598"/>
      <c r="AN282" s="598"/>
      <c r="AO282" s="598"/>
      <c r="AP282" s="598"/>
      <c r="AQ282" s="598"/>
      <c r="AR282" s="598"/>
      <c r="AS282" s="598"/>
      <c r="AT282" s="598"/>
      <c r="AU282" s="598"/>
    </row>
    <row r="283" spans="1:47">
      <c r="A283" s="598"/>
      <c r="B283" s="598"/>
      <c r="C283" s="598"/>
      <c r="D283" s="598"/>
      <c r="E283" s="598"/>
      <c r="F283" s="598"/>
      <c r="G283" s="598"/>
      <c r="H283" s="598"/>
      <c r="I283" s="471"/>
      <c r="J283" s="598"/>
      <c r="K283" s="598"/>
      <c r="L283" s="598"/>
      <c r="M283" s="598"/>
      <c r="N283" s="598"/>
      <c r="O283" s="598"/>
      <c r="P283" s="598"/>
      <c r="Q283" s="598"/>
      <c r="R283" s="598"/>
      <c r="S283" s="471"/>
      <c r="T283" s="598"/>
      <c r="U283" s="598"/>
      <c r="V283" s="598"/>
      <c r="W283" s="598"/>
      <c r="X283" s="598"/>
      <c r="Y283" s="598"/>
      <c r="Z283" s="598"/>
      <c r="AA283" s="598"/>
      <c r="AB283" s="598"/>
      <c r="AC283" s="598"/>
      <c r="AD283" s="598"/>
      <c r="AE283" s="598"/>
      <c r="AF283" s="598"/>
      <c r="AG283" s="598"/>
      <c r="AH283" s="598"/>
      <c r="AI283" s="598"/>
      <c r="AJ283" s="598"/>
      <c r="AK283" s="598"/>
      <c r="AL283" s="598"/>
      <c r="AM283" s="598"/>
      <c r="AN283" s="598"/>
      <c r="AO283" s="598"/>
      <c r="AP283" s="598"/>
      <c r="AQ283" s="598"/>
      <c r="AR283" s="598"/>
      <c r="AS283" s="598"/>
      <c r="AT283" s="598"/>
      <c r="AU283" s="598"/>
    </row>
    <row r="284" spans="1:47">
      <c r="A284" s="598"/>
      <c r="B284" s="598"/>
      <c r="C284" s="598"/>
      <c r="D284" s="598"/>
      <c r="E284" s="598"/>
      <c r="F284" s="598"/>
      <c r="G284" s="598"/>
      <c r="H284" s="598"/>
      <c r="I284" s="471"/>
      <c r="J284" s="598"/>
      <c r="K284" s="598"/>
      <c r="L284" s="598"/>
      <c r="M284" s="598"/>
      <c r="N284" s="598"/>
      <c r="O284" s="598"/>
      <c r="P284" s="598"/>
      <c r="Q284" s="598"/>
      <c r="R284" s="598"/>
      <c r="S284" s="471"/>
      <c r="T284" s="598"/>
      <c r="U284" s="598"/>
      <c r="V284" s="598"/>
      <c r="W284" s="598"/>
      <c r="X284" s="598"/>
      <c r="Y284" s="598"/>
      <c r="Z284" s="598"/>
      <c r="AA284" s="598"/>
      <c r="AB284" s="598"/>
      <c r="AC284" s="598"/>
      <c r="AD284" s="598"/>
      <c r="AE284" s="598"/>
      <c r="AF284" s="598"/>
      <c r="AG284" s="598"/>
      <c r="AH284" s="598"/>
      <c r="AI284" s="598"/>
      <c r="AJ284" s="598"/>
      <c r="AK284" s="598"/>
      <c r="AL284" s="598"/>
      <c r="AM284" s="598"/>
      <c r="AN284" s="598"/>
      <c r="AO284" s="598"/>
      <c r="AP284" s="598"/>
      <c r="AQ284" s="598"/>
      <c r="AR284" s="598"/>
      <c r="AS284" s="598"/>
      <c r="AT284" s="598"/>
      <c r="AU284" s="598"/>
    </row>
    <row r="285" spans="1:47">
      <c r="A285" s="598"/>
      <c r="B285" s="598"/>
      <c r="C285" s="598"/>
      <c r="D285" s="598"/>
      <c r="E285" s="598"/>
      <c r="F285" s="598"/>
      <c r="G285" s="598"/>
      <c r="H285" s="598"/>
      <c r="I285" s="471"/>
      <c r="J285" s="598"/>
      <c r="K285" s="598"/>
      <c r="L285" s="598"/>
      <c r="M285" s="598"/>
      <c r="N285" s="598"/>
      <c r="O285" s="598"/>
      <c r="P285" s="598"/>
      <c r="Q285" s="598"/>
      <c r="R285" s="598"/>
      <c r="S285" s="471"/>
      <c r="T285" s="598"/>
      <c r="U285" s="598"/>
      <c r="V285" s="598"/>
      <c r="W285" s="598"/>
      <c r="X285" s="598"/>
      <c r="Y285" s="598"/>
      <c r="Z285" s="598"/>
      <c r="AA285" s="598"/>
      <c r="AB285" s="598"/>
      <c r="AC285" s="598"/>
      <c r="AD285" s="598"/>
      <c r="AE285" s="598"/>
      <c r="AF285" s="598"/>
      <c r="AG285" s="598"/>
      <c r="AH285" s="598"/>
      <c r="AI285" s="598"/>
      <c r="AJ285" s="598"/>
      <c r="AK285" s="598"/>
      <c r="AL285" s="598"/>
      <c r="AM285" s="598"/>
      <c r="AN285" s="598"/>
      <c r="AO285" s="598"/>
      <c r="AP285" s="598"/>
      <c r="AQ285" s="598"/>
      <c r="AR285" s="598"/>
      <c r="AS285" s="598"/>
      <c r="AT285" s="598"/>
      <c r="AU285" s="598"/>
    </row>
    <row r="286" spans="1:47">
      <c r="A286" s="598"/>
      <c r="B286" s="598"/>
      <c r="C286" s="598"/>
      <c r="D286" s="598"/>
      <c r="E286" s="598"/>
      <c r="F286" s="598"/>
      <c r="G286" s="598"/>
      <c r="H286" s="598"/>
      <c r="I286" s="471"/>
      <c r="J286" s="598"/>
      <c r="K286" s="598"/>
      <c r="L286" s="598"/>
      <c r="M286" s="598"/>
      <c r="N286" s="598"/>
      <c r="O286" s="598"/>
      <c r="P286" s="598"/>
      <c r="Q286" s="598"/>
      <c r="R286" s="598"/>
      <c r="S286" s="471"/>
      <c r="T286" s="598"/>
      <c r="U286" s="598"/>
      <c r="V286" s="598"/>
      <c r="W286" s="598"/>
      <c r="X286" s="598"/>
      <c r="Y286" s="598"/>
      <c r="Z286" s="598"/>
      <c r="AA286" s="598"/>
      <c r="AB286" s="598"/>
      <c r="AC286" s="598"/>
      <c r="AD286" s="598"/>
      <c r="AE286" s="598"/>
      <c r="AF286" s="598"/>
      <c r="AG286" s="598"/>
      <c r="AH286" s="598"/>
      <c r="AI286" s="598"/>
      <c r="AJ286" s="598"/>
      <c r="AK286" s="598"/>
      <c r="AL286" s="598"/>
      <c r="AM286" s="598"/>
      <c r="AN286" s="598"/>
      <c r="AO286" s="598"/>
      <c r="AP286" s="598"/>
      <c r="AQ286" s="598"/>
      <c r="AR286" s="598"/>
      <c r="AS286" s="598"/>
      <c r="AT286" s="598"/>
      <c r="AU286" s="598"/>
    </row>
    <row r="287" spans="1:47">
      <c r="A287" s="598"/>
      <c r="B287" s="598"/>
      <c r="C287" s="598"/>
      <c r="D287" s="598"/>
      <c r="E287" s="598"/>
      <c r="F287" s="598"/>
      <c r="G287" s="598"/>
      <c r="H287" s="598"/>
      <c r="I287" s="471"/>
      <c r="J287" s="598"/>
      <c r="K287" s="598"/>
      <c r="L287" s="598"/>
      <c r="M287" s="598"/>
      <c r="N287" s="598"/>
      <c r="O287" s="598"/>
      <c r="P287" s="598"/>
      <c r="Q287" s="598"/>
      <c r="R287" s="598"/>
      <c r="S287" s="471"/>
      <c r="T287" s="598"/>
      <c r="U287" s="598"/>
      <c r="V287" s="598"/>
      <c r="W287" s="598"/>
      <c r="X287" s="598"/>
      <c r="Y287" s="598"/>
      <c r="Z287" s="598"/>
      <c r="AA287" s="598"/>
      <c r="AB287" s="598"/>
      <c r="AC287" s="598"/>
      <c r="AD287" s="598"/>
      <c r="AE287" s="598"/>
      <c r="AF287" s="598"/>
      <c r="AG287" s="598"/>
      <c r="AH287" s="598"/>
      <c r="AI287" s="598"/>
      <c r="AJ287" s="598"/>
      <c r="AK287" s="598"/>
      <c r="AL287" s="598"/>
      <c r="AM287" s="598"/>
      <c r="AN287" s="598"/>
      <c r="AO287" s="598"/>
      <c r="AP287" s="598"/>
      <c r="AQ287" s="598"/>
      <c r="AR287" s="598"/>
      <c r="AS287" s="598"/>
      <c r="AT287" s="598"/>
      <c r="AU287" s="598"/>
    </row>
    <row r="288" spans="1:47">
      <c r="A288" s="598"/>
      <c r="B288" s="598"/>
      <c r="C288" s="598"/>
      <c r="D288" s="598"/>
      <c r="E288" s="598"/>
      <c r="F288" s="598"/>
      <c r="G288" s="598"/>
      <c r="H288" s="598"/>
      <c r="I288" s="471"/>
      <c r="J288" s="598"/>
      <c r="K288" s="598"/>
      <c r="L288" s="598"/>
      <c r="M288" s="598"/>
      <c r="N288" s="598"/>
      <c r="O288" s="598"/>
      <c r="P288" s="598"/>
      <c r="Q288" s="598"/>
      <c r="R288" s="598"/>
      <c r="S288" s="471"/>
      <c r="T288" s="598"/>
      <c r="U288" s="598"/>
      <c r="V288" s="598"/>
      <c r="W288" s="598"/>
      <c r="X288" s="598"/>
      <c r="Y288" s="598"/>
      <c r="Z288" s="598"/>
      <c r="AA288" s="598"/>
      <c r="AB288" s="598"/>
      <c r="AC288" s="598"/>
      <c r="AD288" s="598"/>
      <c r="AE288" s="598"/>
      <c r="AF288" s="598"/>
      <c r="AG288" s="598"/>
      <c r="AH288" s="598"/>
      <c r="AI288" s="598"/>
      <c r="AJ288" s="598"/>
      <c r="AK288" s="598"/>
      <c r="AL288" s="598"/>
      <c r="AM288" s="598"/>
      <c r="AN288" s="598"/>
      <c r="AO288" s="598"/>
      <c r="AP288" s="598"/>
      <c r="AQ288" s="598"/>
      <c r="AR288" s="598"/>
      <c r="AS288" s="598"/>
      <c r="AT288" s="598"/>
      <c r="AU288" s="598"/>
    </row>
    <row r="289" spans="1:47">
      <c r="A289" s="598"/>
      <c r="B289" s="598"/>
      <c r="C289" s="598"/>
      <c r="D289" s="598"/>
      <c r="E289" s="598"/>
      <c r="F289" s="598"/>
      <c r="G289" s="598"/>
      <c r="H289" s="598"/>
      <c r="I289" s="471"/>
      <c r="J289" s="598"/>
      <c r="K289" s="598"/>
      <c r="L289" s="598"/>
      <c r="M289" s="598"/>
      <c r="N289" s="598"/>
      <c r="O289" s="598"/>
      <c r="P289" s="598"/>
      <c r="Q289" s="598"/>
      <c r="R289" s="598"/>
      <c r="S289" s="471"/>
      <c r="T289" s="598"/>
      <c r="U289" s="598"/>
      <c r="V289" s="598"/>
      <c r="W289" s="598"/>
      <c r="X289" s="598"/>
      <c r="Y289" s="598"/>
      <c r="Z289" s="598"/>
      <c r="AA289" s="598"/>
      <c r="AB289" s="598"/>
      <c r="AC289" s="598"/>
      <c r="AD289" s="598"/>
      <c r="AE289" s="598"/>
      <c r="AF289" s="598"/>
      <c r="AG289" s="598"/>
      <c r="AH289" s="598"/>
      <c r="AI289" s="598"/>
      <c r="AJ289" s="598"/>
      <c r="AK289" s="598"/>
      <c r="AL289" s="598"/>
      <c r="AM289" s="598"/>
      <c r="AN289" s="598"/>
      <c r="AO289" s="598"/>
      <c r="AP289" s="598"/>
      <c r="AQ289" s="598"/>
      <c r="AR289" s="598"/>
      <c r="AS289" s="598"/>
      <c r="AT289" s="598"/>
      <c r="AU289" s="598"/>
    </row>
    <row r="290" spans="1:47">
      <c r="A290" s="598"/>
      <c r="B290" s="598"/>
      <c r="C290" s="598"/>
      <c r="D290" s="598"/>
      <c r="E290" s="598"/>
      <c r="F290" s="598"/>
      <c r="G290" s="598"/>
      <c r="H290" s="598"/>
      <c r="I290" s="471"/>
      <c r="J290" s="598"/>
      <c r="K290" s="598"/>
      <c r="L290" s="598"/>
      <c r="M290" s="598"/>
      <c r="N290" s="598"/>
      <c r="O290" s="598"/>
      <c r="P290" s="598"/>
      <c r="Q290" s="598"/>
      <c r="R290" s="598"/>
      <c r="S290" s="471"/>
      <c r="T290" s="598"/>
      <c r="U290" s="598"/>
      <c r="V290" s="598"/>
      <c r="W290" s="598"/>
      <c r="X290" s="598"/>
      <c r="Y290" s="598"/>
      <c r="Z290" s="598"/>
      <c r="AA290" s="598"/>
      <c r="AB290" s="598"/>
      <c r="AC290" s="598"/>
      <c r="AD290" s="598"/>
      <c r="AE290" s="598"/>
      <c r="AF290" s="598"/>
      <c r="AG290" s="598"/>
      <c r="AH290" s="598"/>
      <c r="AI290" s="598"/>
      <c r="AJ290" s="598"/>
      <c r="AK290" s="598"/>
      <c r="AL290" s="598"/>
      <c r="AM290" s="598"/>
      <c r="AN290" s="598"/>
      <c r="AO290" s="598"/>
      <c r="AP290" s="598"/>
      <c r="AQ290" s="598"/>
      <c r="AR290" s="598"/>
      <c r="AS290" s="598"/>
      <c r="AT290" s="598"/>
      <c r="AU290" s="598"/>
    </row>
    <row r="291" spans="1:47">
      <c r="A291" s="598"/>
      <c r="B291" s="598"/>
      <c r="C291" s="598"/>
      <c r="D291" s="598"/>
      <c r="E291" s="598"/>
      <c r="F291" s="598"/>
      <c r="G291" s="598"/>
      <c r="H291" s="598"/>
      <c r="I291" s="471"/>
      <c r="J291" s="598"/>
      <c r="K291" s="598"/>
      <c r="L291" s="598"/>
      <c r="M291" s="598"/>
      <c r="N291" s="598"/>
      <c r="O291" s="598"/>
      <c r="P291" s="598"/>
      <c r="Q291" s="598"/>
      <c r="R291" s="598"/>
      <c r="S291" s="471"/>
      <c r="T291" s="598"/>
      <c r="U291" s="598"/>
      <c r="V291" s="598"/>
      <c r="W291" s="598"/>
      <c r="X291" s="598"/>
      <c r="Y291" s="598"/>
      <c r="Z291" s="598"/>
      <c r="AA291" s="598"/>
      <c r="AB291" s="598"/>
      <c r="AC291" s="598"/>
      <c r="AD291" s="598"/>
      <c r="AE291" s="598"/>
      <c r="AF291" s="598"/>
      <c r="AG291" s="598"/>
      <c r="AH291" s="598"/>
      <c r="AI291" s="598"/>
      <c r="AJ291" s="598"/>
      <c r="AK291" s="598"/>
      <c r="AL291" s="598"/>
      <c r="AM291" s="598"/>
      <c r="AN291" s="598"/>
      <c r="AO291" s="598"/>
      <c r="AP291" s="598"/>
      <c r="AQ291" s="598"/>
      <c r="AR291" s="598"/>
      <c r="AS291" s="598"/>
      <c r="AT291" s="598"/>
      <c r="AU291" s="598"/>
    </row>
    <row r="292" spans="1:47">
      <c r="A292" s="598"/>
      <c r="B292" s="598"/>
      <c r="C292" s="598"/>
      <c r="D292" s="598"/>
      <c r="E292" s="598"/>
      <c r="F292" s="598"/>
      <c r="G292" s="598"/>
      <c r="H292" s="598"/>
      <c r="I292" s="471"/>
      <c r="J292" s="598"/>
      <c r="K292" s="598"/>
      <c r="L292" s="598"/>
      <c r="M292" s="598"/>
      <c r="N292" s="598"/>
      <c r="O292" s="598"/>
      <c r="P292" s="598"/>
      <c r="Q292" s="598"/>
      <c r="R292" s="598"/>
      <c r="S292" s="471"/>
      <c r="T292" s="598"/>
      <c r="U292" s="598"/>
      <c r="V292" s="598"/>
      <c r="W292" s="598"/>
      <c r="X292" s="598"/>
      <c r="Y292" s="598"/>
      <c r="Z292" s="598"/>
      <c r="AA292" s="598"/>
      <c r="AB292" s="598"/>
      <c r="AC292" s="598"/>
      <c r="AD292" s="598"/>
      <c r="AE292" s="598"/>
      <c r="AF292" s="598"/>
      <c r="AG292" s="598"/>
      <c r="AH292" s="598"/>
      <c r="AI292" s="598"/>
      <c r="AJ292" s="598"/>
      <c r="AK292" s="598"/>
      <c r="AL292" s="598"/>
      <c r="AM292" s="598"/>
      <c r="AN292" s="598"/>
      <c r="AO292" s="598"/>
      <c r="AP292" s="598"/>
      <c r="AQ292" s="598"/>
      <c r="AR292" s="598"/>
      <c r="AS292" s="598"/>
      <c r="AT292" s="598"/>
      <c r="AU292" s="598"/>
    </row>
    <row r="293" spans="1:47">
      <c r="A293" s="598"/>
      <c r="B293" s="598"/>
      <c r="C293" s="598"/>
      <c r="D293" s="598"/>
      <c r="E293" s="598"/>
      <c r="F293" s="598"/>
      <c r="G293" s="598"/>
      <c r="H293" s="598"/>
      <c r="I293" s="471"/>
      <c r="J293" s="598"/>
      <c r="K293" s="598"/>
      <c r="L293" s="598"/>
      <c r="M293" s="598"/>
      <c r="N293" s="598"/>
      <c r="O293" s="598"/>
      <c r="P293" s="598"/>
      <c r="Q293" s="598"/>
      <c r="R293" s="598"/>
      <c r="S293" s="471"/>
      <c r="T293" s="598"/>
      <c r="U293" s="598"/>
      <c r="V293" s="598"/>
      <c r="W293" s="598"/>
      <c r="X293" s="598"/>
      <c r="Y293" s="598"/>
      <c r="Z293" s="598"/>
      <c r="AA293" s="598"/>
      <c r="AB293" s="598"/>
      <c r="AC293" s="598"/>
      <c r="AD293" s="598"/>
      <c r="AE293" s="598"/>
      <c r="AF293" s="598"/>
      <c r="AG293" s="598"/>
      <c r="AH293" s="598"/>
      <c r="AI293" s="598"/>
      <c r="AJ293" s="598"/>
      <c r="AK293" s="598"/>
      <c r="AL293" s="598"/>
      <c r="AM293" s="598"/>
      <c r="AN293" s="598"/>
      <c r="AO293" s="598"/>
      <c r="AP293" s="598"/>
      <c r="AQ293" s="598"/>
      <c r="AR293" s="598"/>
      <c r="AS293" s="598"/>
      <c r="AT293" s="598"/>
      <c r="AU293" s="598"/>
    </row>
    <row r="294" spans="1:47">
      <c r="A294" s="598"/>
      <c r="B294" s="598"/>
      <c r="C294" s="598"/>
      <c r="D294" s="598"/>
      <c r="E294" s="598"/>
      <c r="F294" s="598"/>
      <c r="G294" s="598"/>
      <c r="H294" s="598"/>
      <c r="I294" s="471"/>
      <c r="J294" s="598"/>
      <c r="K294" s="598"/>
      <c r="L294" s="598"/>
      <c r="M294" s="598"/>
      <c r="N294" s="598"/>
      <c r="O294" s="598"/>
      <c r="P294" s="598"/>
      <c r="Q294" s="598"/>
      <c r="R294" s="598"/>
      <c r="S294" s="471"/>
      <c r="T294" s="598"/>
      <c r="U294" s="598"/>
      <c r="V294" s="598"/>
      <c r="W294" s="598"/>
      <c r="X294" s="598"/>
      <c r="Y294" s="598"/>
      <c r="Z294" s="598"/>
      <c r="AA294" s="598"/>
      <c r="AB294" s="598"/>
      <c r="AC294" s="598"/>
      <c r="AD294" s="598"/>
      <c r="AE294" s="598"/>
      <c r="AF294" s="598"/>
      <c r="AG294" s="598"/>
      <c r="AH294" s="598"/>
      <c r="AI294" s="598"/>
      <c r="AJ294" s="598"/>
      <c r="AK294" s="598"/>
      <c r="AL294" s="598"/>
      <c r="AM294" s="598"/>
      <c r="AN294" s="598"/>
      <c r="AO294" s="598"/>
      <c r="AP294" s="598"/>
      <c r="AQ294" s="598"/>
      <c r="AR294" s="598"/>
      <c r="AS294" s="598"/>
      <c r="AT294" s="598"/>
      <c r="AU294" s="598"/>
    </row>
    <row r="295" spans="1:47">
      <c r="A295" s="598"/>
      <c r="B295" s="598"/>
      <c r="C295" s="598"/>
      <c r="D295" s="598"/>
      <c r="E295" s="598"/>
      <c r="F295" s="598"/>
      <c r="G295" s="598"/>
      <c r="H295" s="598"/>
      <c r="I295" s="471"/>
      <c r="J295" s="598"/>
      <c r="K295" s="598"/>
      <c r="L295" s="598"/>
      <c r="M295" s="598"/>
      <c r="N295" s="598"/>
      <c r="O295" s="598"/>
      <c r="P295" s="598"/>
      <c r="Q295" s="598"/>
      <c r="R295" s="598"/>
      <c r="S295" s="471"/>
      <c r="T295" s="598"/>
      <c r="U295" s="598"/>
      <c r="V295" s="598"/>
      <c r="W295" s="598"/>
      <c r="X295" s="598"/>
      <c r="Y295" s="598"/>
      <c r="Z295" s="598"/>
      <c r="AA295" s="598"/>
      <c r="AB295" s="598"/>
      <c r="AC295" s="598"/>
      <c r="AD295" s="598"/>
      <c r="AE295" s="598"/>
      <c r="AF295" s="598"/>
      <c r="AG295" s="598"/>
      <c r="AH295" s="598"/>
      <c r="AI295" s="598"/>
      <c r="AJ295" s="598"/>
      <c r="AK295" s="598"/>
      <c r="AL295" s="598"/>
      <c r="AM295" s="598"/>
      <c r="AN295" s="598"/>
      <c r="AO295" s="598"/>
      <c r="AP295" s="598"/>
      <c r="AQ295" s="598"/>
      <c r="AR295" s="598"/>
      <c r="AS295" s="598"/>
      <c r="AT295" s="598"/>
      <c r="AU295" s="598"/>
    </row>
    <row r="296" spans="1:47">
      <c r="A296" s="598"/>
      <c r="B296" s="598"/>
      <c r="C296" s="598"/>
      <c r="D296" s="598"/>
      <c r="E296" s="598"/>
      <c r="F296" s="598"/>
      <c r="G296" s="598"/>
      <c r="H296" s="598"/>
      <c r="I296" s="471"/>
      <c r="J296" s="598"/>
      <c r="K296" s="598"/>
      <c r="L296" s="598"/>
      <c r="M296" s="598"/>
      <c r="N296" s="598"/>
      <c r="O296" s="598"/>
      <c r="P296" s="598"/>
      <c r="Q296" s="598"/>
      <c r="R296" s="598"/>
      <c r="S296" s="471"/>
      <c r="T296" s="598"/>
      <c r="U296" s="598"/>
      <c r="V296" s="598"/>
      <c r="W296" s="598"/>
      <c r="X296" s="598"/>
      <c r="Y296" s="598"/>
      <c r="Z296" s="598"/>
      <c r="AA296" s="598"/>
      <c r="AB296" s="598"/>
      <c r="AC296" s="598"/>
      <c r="AD296" s="598"/>
      <c r="AE296" s="598"/>
      <c r="AF296" s="598"/>
      <c r="AG296" s="598"/>
      <c r="AH296" s="598"/>
      <c r="AI296" s="598"/>
      <c r="AJ296" s="598"/>
      <c r="AK296" s="598"/>
      <c r="AL296" s="598"/>
      <c r="AM296" s="598"/>
      <c r="AN296" s="598"/>
      <c r="AO296" s="598"/>
      <c r="AP296" s="598"/>
      <c r="AQ296" s="598"/>
      <c r="AR296" s="598"/>
      <c r="AS296" s="598"/>
      <c r="AT296" s="598"/>
      <c r="AU296" s="598"/>
    </row>
    <row r="297" spans="1:47">
      <c r="A297" s="598"/>
      <c r="B297" s="598"/>
      <c r="C297" s="598"/>
      <c r="D297" s="598"/>
      <c r="E297" s="598"/>
      <c r="F297" s="598"/>
      <c r="G297" s="598"/>
      <c r="H297" s="598"/>
      <c r="I297" s="471"/>
      <c r="J297" s="598"/>
      <c r="K297" s="598"/>
      <c r="L297" s="598"/>
      <c r="M297" s="598"/>
      <c r="N297" s="598"/>
      <c r="O297" s="598"/>
      <c r="P297" s="598"/>
      <c r="Q297" s="598"/>
      <c r="R297" s="598"/>
      <c r="S297" s="471"/>
      <c r="T297" s="598"/>
      <c r="U297" s="598"/>
      <c r="V297" s="598"/>
      <c r="W297" s="598"/>
      <c r="X297" s="598"/>
      <c r="Y297" s="598"/>
      <c r="Z297" s="598"/>
      <c r="AA297" s="598"/>
      <c r="AB297" s="598"/>
      <c r="AC297" s="598"/>
      <c r="AD297" s="598"/>
      <c r="AE297" s="598"/>
      <c r="AF297" s="598"/>
      <c r="AG297" s="598"/>
      <c r="AH297" s="598"/>
      <c r="AI297" s="598"/>
      <c r="AJ297" s="598"/>
      <c r="AK297" s="598"/>
      <c r="AL297" s="598"/>
      <c r="AM297" s="598"/>
      <c r="AN297" s="598"/>
      <c r="AO297" s="598"/>
      <c r="AP297" s="598"/>
      <c r="AQ297" s="598"/>
      <c r="AR297" s="598"/>
      <c r="AS297" s="598"/>
      <c r="AT297" s="598"/>
      <c r="AU297" s="598"/>
    </row>
    <row r="298" spans="1:47">
      <c r="A298" s="598"/>
      <c r="B298" s="598"/>
      <c r="C298" s="598"/>
      <c r="D298" s="598"/>
      <c r="E298" s="598"/>
      <c r="F298" s="598"/>
      <c r="G298" s="598"/>
      <c r="H298" s="598"/>
      <c r="I298" s="471"/>
      <c r="J298" s="598"/>
      <c r="K298" s="598"/>
      <c r="L298" s="598"/>
      <c r="M298" s="598"/>
      <c r="N298" s="598"/>
      <c r="O298" s="598"/>
      <c r="P298" s="598"/>
      <c r="Q298" s="598"/>
      <c r="R298" s="598"/>
      <c r="S298" s="471"/>
      <c r="T298" s="598"/>
      <c r="U298" s="598"/>
      <c r="V298" s="598"/>
      <c r="W298" s="598"/>
      <c r="X298" s="598"/>
      <c r="Y298" s="598"/>
      <c r="Z298" s="598"/>
      <c r="AA298" s="598"/>
      <c r="AB298" s="598"/>
      <c r="AC298" s="598"/>
      <c r="AD298" s="598"/>
      <c r="AE298" s="598"/>
      <c r="AF298" s="598"/>
      <c r="AG298" s="598"/>
      <c r="AH298" s="598"/>
      <c r="AI298" s="598"/>
      <c r="AJ298" s="598"/>
      <c r="AK298" s="598"/>
      <c r="AL298" s="598"/>
      <c r="AM298" s="598"/>
      <c r="AN298" s="598"/>
      <c r="AO298" s="598"/>
      <c r="AP298" s="598"/>
      <c r="AQ298" s="598"/>
      <c r="AR298" s="598"/>
      <c r="AS298" s="598"/>
      <c r="AT298" s="598"/>
      <c r="AU298" s="598"/>
    </row>
    <row r="299" spans="1:47">
      <c r="A299" s="598"/>
      <c r="B299" s="598"/>
      <c r="C299" s="598"/>
      <c r="D299" s="598"/>
      <c r="E299" s="598"/>
      <c r="F299" s="598"/>
      <c r="G299" s="598"/>
      <c r="H299" s="598"/>
      <c r="I299" s="471"/>
      <c r="J299" s="598"/>
      <c r="K299" s="598"/>
      <c r="L299" s="598"/>
      <c r="M299" s="598"/>
      <c r="N299" s="598"/>
      <c r="O299" s="598"/>
      <c r="P299" s="598"/>
      <c r="Q299" s="598"/>
      <c r="R299" s="598"/>
      <c r="S299" s="471"/>
      <c r="T299" s="598"/>
      <c r="U299" s="598"/>
      <c r="V299" s="598"/>
      <c r="W299" s="598"/>
      <c r="X299" s="598"/>
      <c r="Y299" s="598"/>
      <c r="Z299" s="598"/>
      <c r="AA299" s="598"/>
      <c r="AB299" s="598"/>
      <c r="AC299" s="598"/>
      <c r="AD299" s="598"/>
      <c r="AE299" s="598"/>
      <c r="AF299" s="598"/>
      <c r="AG299" s="598"/>
      <c r="AH299" s="598"/>
      <c r="AI299" s="598"/>
      <c r="AJ299" s="598"/>
      <c r="AK299" s="598"/>
      <c r="AL299" s="598"/>
      <c r="AM299" s="598"/>
      <c r="AN299" s="598"/>
      <c r="AO299" s="598"/>
      <c r="AP299" s="598"/>
      <c r="AQ299" s="598"/>
      <c r="AR299" s="598"/>
      <c r="AS299" s="598"/>
      <c r="AT299" s="598"/>
      <c r="AU299" s="598"/>
    </row>
    <row r="300" spans="1:47">
      <c r="A300" s="598"/>
      <c r="B300" s="598"/>
      <c r="C300" s="598"/>
      <c r="D300" s="598"/>
      <c r="E300" s="598"/>
      <c r="F300" s="598"/>
      <c r="G300" s="598"/>
      <c r="H300" s="598"/>
      <c r="I300" s="471"/>
      <c r="J300" s="598"/>
      <c r="K300" s="598"/>
      <c r="L300" s="598"/>
      <c r="M300" s="598"/>
      <c r="N300" s="598"/>
      <c r="O300" s="598"/>
      <c r="P300" s="598"/>
      <c r="Q300" s="598"/>
      <c r="R300" s="598"/>
      <c r="S300" s="471"/>
      <c r="T300" s="598"/>
      <c r="U300" s="598"/>
      <c r="V300" s="598"/>
      <c r="W300" s="598"/>
      <c r="X300" s="598"/>
      <c r="Y300" s="598"/>
      <c r="Z300" s="598"/>
      <c r="AA300" s="598"/>
      <c r="AB300" s="598"/>
      <c r="AC300" s="598"/>
      <c r="AD300" s="598"/>
      <c r="AE300" s="598"/>
      <c r="AF300" s="598"/>
      <c r="AG300" s="598"/>
      <c r="AH300" s="598"/>
      <c r="AI300" s="598"/>
      <c r="AJ300" s="598"/>
      <c r="AK300" s="598"/>
      <c r="AL300" s="598"/>
      <c r="AM300" s="598"/>
      <c r="AN300" s="598"/>
      <c r="AO300" s="598"/>
      <c r="AP300" s="598"/>
      <c r="AQ300" s="598"/>
      <c r="AR300" s="598"/>
      <c r="AS300" s="598"/>
      <c r="AT300" s="598"/>
      <c r="AU300" s="598"/>
    </row>
    <row r="301" spans="1:47">
      <c r="A301" s="598"/>
      <c r="B301" s="598"/>
      <c r="C301" s="598"/>
      <c r="D301" s="598"/>
      <c r="E301" s="598"/>
      <c r="F301" s="598"/>
      <c r="G301" s="598"/>
      <c r="H301" s="598"/>
      <c r="I301" s="471"/>
      <c r="J301" s="598"/>
      <c r="K301" s="598"/>
      <c r="L301" s="598"/>
      <c r="M301" s="598"/>
      <c r="N301" s="598"/>
      <c r="O301" s="598"/>
      <c r="P301" s="598"/>
      <c r="Q301" s="598"/>
      <c r="R301" s="598"/>
      <c r="S301" s="471"/>
      <c r="T301" s="598"/>
      <c r="U301" s="598"/>
      <c r="V301" s="598"/>
      <c r="W301" s="598"/>
      <c r="X301" s="598"/>
      <c r="Y301" s="598"/>
      <c r="Z301" s="598"/>
      <c r="AA301" s="598"/>
      <c r="AB301" s="598"/>
      <c r="AC301" s="598"/>
      <c r="AD301" s="598"/>
      <c r="AE301" s="598"/>
      <c r="AF301" s="598"/>
      <c r="AG301" s="598"/>
      <c r="AH301" s="598"/>
      <c r="AI301" s="598"/>
      <c r="AJ301" s="598"/>
      <c r="AK301" s="598"/>
      <c r="AL301" s="598"/>
      <c r="AM301" s="598"/>
      <c r="AN301" s="598"/>
      <c r="AO301" s="598"/>
      <c r="AP301" s="598"/>
      <c r="AQ301" s="598"/>
      <c r="AR301" s="598"/>
      <c r="AS301" s="598"/>
      <c r="AT301" s="598"/>
      <c r="AU301" s="598"/>
    </row>
    <row r="302" spans="1:47">
      <c r="A302" s="598"/>
      <c r="B302" s="598"/>
      <c r="C302" s="598"/>
      <c r="D302" s="598"/>
      <c r="E302" s="598"/>
      <c r="F302" s="598"/>
      <c r="G302" s="598"/>
      <c r="H302" s="598"/>
      <c r="I302" s="471"/>
      <c r="J302" s="598"/>
      <c r="K302" s="598"/>
      <c r="L302" s="598"/>
      <c r="M302" s="598"/>
      <c r="N302" s="598"/>
      <c r="O302" s="598"/>
      <c r="P302" s="598"/>
      <c r="Q302" s="598"/>
      <c r="R302" s="598"/>
      <c r="S302" s="471"/>
      <c r="T302" s="598"/>
      <c r="U302" s="598"/>
      <c r="V302" s="598"/>
      <c r="W302" s="598"/>
      <c r="X302" s="598"/>
      <c r="Y302" s="598"/>
      <c r="Z302" s="598"/>
      <c r="AA302" s="598"/>
      <c r="AB302" s="598"/>
      <c r="AC302" s="598"/>
      <c r="AD302" s="598"/>
      <c r="AE302" s="598"/>
      <c r="AF302" s="598"/>
      <c r="AG302" s="598"/>
      <c r="AH302" s="598"/>
      <c r="AI302" s="598"/>
      <c r="AJ302" s="598"/>
      <c r="AK302" s="598"/>
      <c r="AL302" s="598"/>
      <c r="AM302" s="598"/>
      <c r="AN302" s="598"/>
      <c r="AO302" s="598"/>
      <c r="AP302" s="598"/>
      <c r="AQ302" s="598"/>
      <c r="AR302" s="598"/>
      <c r="AS302" s="598"/>
      <c r="AT302" s="598"/>
      <c r="AU302" s="598"/>
    </row>
    <row r="303" spans="1:47">
      <c r="A303" s="598"/>
      <c r="B303" s="598"/>
      <c r="C303" s="598"/>
      <c r="D303" s="598"/>
      <c r="E303" s="598"/>
      <c r="F303" s="598"/>
      <c r="G303" s="598"/>
      <c r="H303" s="598"/>
      <c r="I303" s="471"/>
      <c r="J303" s="598"/>
      <c r="K303" s="598"/>
      <c r="L303" s="598"/>
      <c r="M303" s="598"/>
      <c r="N303" s="598"/>
      <c r="O303" s="598"/>
      <c r="P303" s="598"/>
      <c r="Q303" s="598"/>
      <c r="R303" s="598"/>
      <c r="S303" s="471"/>
      <c r="T303" s="598"/>
      <c r="U303" s="598"/>
      <c r="V303" s="598"/>
      <c r="W303" s="598"/>
      <c r="X303" s="598"/>
      <c r="Y303" s="598"/>
      <c r="Z303" s="598"/>
      <c r="AA303" s="598"/>
      <c r="AB303" s="598"/>
      <c r="AC303" s="598"/>
      <c r="AD303" s="598"/>
      <c r="AE303" s="598"/>
      <c r="AF303" s="598"/>
      <c r="AG303" s="598"/>
      <c r="AH303" s="598"/>
      <c r="AI303" s="598"/>
      <c r="AJ303" s="598"/>
      <c r="AK303" s="598"/>
      <c r="AL303" s="598"/>
      <c r="AM303" s="598"/>
      <c r="AN303" s="598"/>
      <c r="AO303" s="598"/>
      <c r="AP303" s="598"/>
      <c r="AQ303" s="598"/>
      <c r="AR303" s="598"/>
      <c r="AS303" s="598"/>
      <c r="AT303" s="598"/>
      <c r="AU303" s="598"/>
    </row>
    <row r="304" spans="1:47">
      <c r="A304" s="598"/>
      <c r="B304" s="598"/>
      <c r="C304" s="598"/>
      <c r="D304" s="598"/>
      <c r="E304" s="598"/>
      <c r="F304" s="598"/>
      <c r="G304" s="598"/>
      <c r="H304" s="598"/>
      <c r="I304" s="471"/>
      <c r="J304" s="598"/>
      <c r="K304" s="598"/>
      <c r="L304" s="598"/>
      <c r="M304" s="598"/>
      <c r="N304" s="598"/>
      <c r="O304" s="598"/>
      <c r="P304" s="598"/>
      <c r="Q304" s="598"/>
      <c r="R304" s="598"/>
      <c r="S304" s="471"/>
      <c r="T304" s="598"/>
      <c r="U304" s="598"/>
      <c r="V304" s="598"/>
      <c r="W304" s="598"/>
      <c r="X304" s="598"/>
      <c r="Y304" s="598"/>
      <c r="Z304" s="598"/>
      <c r="AA304" s="598"/>
      <c r="AB304" s="598"/>
      <c r="AC304" s="598"/>
      <c r="AD304" s="598"/>
      <c r="AE304" s="598"/>
      <c r="AF304" s="598"/>
      <c r="AG304" s="598"/>
      <c r="AH304" s="598"/>
      <c r="AI304" s="598"/>
      <c r="AJ304" s="598"/>
      <c r="AK304" s="598"/>
      <c r="AL304" s="598"/>
      <c r="AM304" s="598"/>
      <c r="AN304" s="598"/>
      <c r="AO304" s="598"/>
      <c r="AP304" s="598"/>
      <c r="AQ304" s="598"/>
      <c r="AR304" s="598"/>
      <c r="AS304" s="598"/>
      <c r="AT304" s="598"/>
      <c r="AU304" s="598"/>
    </row>
    <row r="305" spans="1:47">
      <c r="A305" s="598"/>
      <c r="B305" s="598"/>
      <c r="C305" s="598"/>
      <c r="D305" s="598"/>
      <c r="E305" s="598"/>
      <c r="F305" s="598"/>
      <c r="G305" s="598"/>
      <c r="H305" s="598"/>
      <c r="I305" s="471"/>
      <c r="J305" s="598"/>
      <c r="K305" s="598"/>
      <c r="L305" s="598"/>
      <c r="M305" s="598"/>
      <c r="N305" s="598"/>
      <c r="O305" s="598"/>
      <c r="P305" s="598"/>
      <c r="Q305" s="598"/>
      <c r="R305" s="598"/>
      <c r="S305" s="471"/>
      <c r="T305" s="598"/>
      <c r="U305" s="598"/>
      <c r="V305" s="598"/>
      <c r="W305" s="598"/>
      <c r="X305" s="598"/>
      <c r="Y305" s="598"/>
      <c r="Z305" s="598"/>
      <c r="AA305" s="598"/>
      <c r="AB305" s="598"/>
      <c r="AC305" s="598"/>
      <c r="AD305" s="598"/>
      <c r="AE305" s="598"/>
      <c r="AF305" s="598"/>
      <c r="AG305" s="598"/>
      <c r="AH305" s="598"/>
      <c r="AI305" s="598"/>
      <c r="AJ305" s="598"/>
      <c r="AK305" s="598"/>
      <c r="AL305" s="598"/>
      <c r="AM305" s="598"/>
      <c r="AN305" s="598"/>
      <c r="AO305" s="598"/>
      <c r="AP305" s="598"/>
      <c r="AQ305" s="598"/>
      <c r="AR305" s="598"/>
      <c r="AS305" s="598"/>
      <c r="AT305" s="598"/>
      <c r="AU305" s="598"/>
    </row>
    <row r="306" spans="1:47">
      <c r="A306" s="598"/>
      <c r="B306" s="598"/>
      <c r="C306" s="598"/>
      <c r="D306" s="598"/>
      <c r="E306" s="598"/>
      <c r="F306" s="598"/>
      <c r="G306" s="598"/>
      <c r="H306" s="598"/>
      <c r="I306" s="471"/>
      <c r="J306" s="598"/>
      <c r="K306" s="598"/>
      <c r="L306" s="598"/>
      <c r="M306" s="598"/>
      <c r="N306" s="598"/>
      <c r="O306" s="598"/>
      <c r="P306" s="598"/>
      <c r="Q306" s="598"/>
      <c r="R306" s="598"/>
      <c r="S306" s="471"/>
      <c r="T306" s="598"/>
      <c r="U306" s="598"/>
      <c r="V306" s="598"/>
      <c r="W306" s="598"/>
      <c r="X306" s="598"/>
      <c r="Y306" s="598"/>
      <c r="Z306" s="598"/>
      <c r="AA306" s="598"/>
      <c r="AB306" s="598"/>
      <c r="AC306" s="598"/>
      <c r="AD306" s="598"/>
      <c r="AE306" s="598"/>
      <c r="AF306" s="598"/>
      <c r="AG306" s="598"/>
      <c r="AH306" s="598"/>
      <c r="AI306" s="598"/>
      <c r="AJ306" s="598"/>
      <c r="AK306" s="598"/>
      <c r="AL306" s="598"/>
      <c r="AM306" s="598"/>
      <c r="AN306" s="598"/>
      <c r="AO306" s="598"/>
      <c r="AP306" s="598"/>
      <c r="AQ306" s="598"/>
      <c r="AR306" s="598"/>
      <c r="AS306" s="598"/>
      <c r="AT306" s="598"/>
      <c r="AU306" s="598"/>
    </row>
    <row r="307" spans="1:47">
      <c r="A307" s="598"/>
      <c r="B307" s="598"/>
      <c r="C307" s="598"/>
      <c r="D307" s="598"/>
      <c r="E307" s="598"/>
      <c r="F307" s="598"/>
      <c r="G307" s="598"/>
      <c r="H307" s="598"/>
      <c r="I307" s="471"/>
      <c r="J307" s="598"/>
      <c r="K307" s="598"/>
      <c r="L307" s="598"/>
      <c r="M307" s="598"/>
      <c r="N307" s="598"/>
      <c r="O307" s="598"/>
      <c r="P307" s="598"/>
      <c r="Q307" s="598"/>
      <c r="R307" s="598"/>
      <c r="S307" s="471"/>
      <c r="T307" s="598"/>
      <c r="U307" s="598"/>
      <c r="V307" s="598"/>
      <c r="W307" s="598"/>
      <c r="X307" s="598"/>
      <c r="Y307" s="598"/>
      <c r="Z307" s="598"/>
      <c r="AA307" s="598"/>
      <c r="AB307" s="598"/>
      <c r="AC307" s="598"/>
      <c r="AD307" s="598"/>
      <c r="AE307" s="598"/>
      <c r="AF307" s="598"/>
      <c r="AG307" s="598"/>
      <c r="AH307" s="598"/>
      <c r="AI307" s="598"/>
      <c r="AJ307" s="598"/>
      <c r="AK307" s="598"/>
      <c r="AL307" s="598"/>
      <c r="AM307" s="598"/>
      <c r="AN307" s="598"/>
      <c r="AO307" s="598"/>
      <c r="AP307" s="598"/>
      <c r="AQ307" s="598"/>
      <c r="AR307" s="598"/>
      <c r="AS307" s="598"/>
      <c r="AT307" s="598"/>
      <c r="AU307" s="598"/>
    </row>
    <row r="308" spans="1:47">
      <c r="A308" s="598"/>
      <c r="B308" s="598"/>
      <c r="C308" s="598"/>
      <c r="D308" s="598"/>
      <c r="E308" s="598"/>
      <c r="F308" s="598"/>
      <c r="G308" s="598"/>
      <c r="H308" s="598"/>
      <c r="I308" s="471"/>
      <c r="J308" s="598"/>
      <c r="K308" s="598"/>
      <c r="L308" s="598"/>
      <c r="M308" s="598"/>
      <c r="N308" s="598"/>
      <c r="O308" s="598"/>
      <c r="P308" s="598"/>
      <c r="Q308" s="598"/>
      <c r="R308" s="598"/>
      <c r="S308" s="471"/>
      <c r="T308" s="598"/>
      <c r="U308" s="598"/>
      <c r="V308" s="598"/>
      <c r="W308" s="598"/>
      <c r="X308" s="598"/>
      <c r="Y308" s="598"/>
      <c r="Z308" s="598"/>
      <c r="AA308" s="598"/>
      <c r="AB308" s="598"/>
      <c r="AC308" s="598"/>
      <c r="AD308" s="598"/>
      <c r="AE308" s="598"/>
      <c r="AF308" s="598"/>
      <c r="AG308" s="598"/>
      <c r="AH308" s="598"/>
      <c r="AI308" s="598"/>
      <c r="AJ308" s="598"/>
      <c r="AK308" s="598"/>
      <c r="AL308" s="598"/>
      <c r="AM308" s="598"/>
      <c r="AN308" s="598"/>
      <c r="AO308" s="598"/>
      <c r="AP308" s="598"/>
      <c r="AQ308" s="598"/>
      <c r="AR308" s="598"/>
      <c r="AS308" s="598"/>
      <c r="AT308" s="598"/>
      <c r="AU308" s="598"/>
    </row>
    <row r="309" spans="1:47">
      <c r="A309" s="598"/>
      <c r="B309" s="598"/>
      <c r="C309" s="598"/>
      <c r="D309" s="598"/>
      <c r="E309" s="598"/>
      <c r="F309" s="598"/>
      <c r="G309" s="598"/>
      <c r="H309" s="598"/>
      <c r="I309" s="471"/>
      <c r="J309" s="598"/>
      <c r="K309" s="598"/>
      <c r="L309" s="598"/>
      <c r="M309" s="598"/>
      <c r="N309" s="598"/>
      <c r="O309" s="598"/>
      <c r="P309" s="598"/>
      <c r="Q309" s="598"/>
      <c r="R309" s="598"/>
      <c r="S309" s="471"/>
      <c r="T309" s="598"/>
      <c r="U309" s="598"/>
      <c r="V309" s="598"/>
      <c r="W309" s="598"/>
      <c r="X309" s="598"/>
      <c r="Y309" s="598"/>
      <c r="Z309" s="598"/>
      <c r="AA309" s="598"/>
      <c r="AB309" s="598"/>
      <c r="AC309" s="598"/>
      <c r="AD309" s="598"/>
      <c r="AE309" s="598"/>
      <c r="AF309" s="598"/>
      <c r="AG309" s="598"/>
      <c r="AH309" s="598"/>
      <c r="AI309" s="598"/>
      <c r="AJ309" s="598"/>
      <c r="AK309" s="598"/>
      <c r="AL309" s="598"/>
      <c r="AM309" s="598"/>
      <c r="AN309" s="598"/>
      <c r="AO309" s="598"/>
      <c r="AP309" s="598"/>
      <c r="AQ309" s="598"/>
      <c r="AR309" s="598"/>
      <c r="AS309" s="598"/>
      <c r="AT309" s="598"/>
      <c r="AU309" s="598"/>
    </row>
    <row r="310" spans="1:47">
      <c r="A310" s="598"/>
      <c r="B310" s="598"/>
      <c r="C310" s="598"/>
      <c r="D310" s="598"/>
      <c r="E310" s="598"/>
      <c r="F310" s="598"/>
      <c r="G310" s="598"/>
      <c r="H310" s="598"/>
      <c r="I310" s="471"/>
      <c r="J310" s="598"/>
      <c r="K310" s="598"/>
      <c r="L310" s="598"/>
      <c r="M310" s="598"/>
      <c r="N310" s="598"/>
      <c r="O310" s="598"/>
      <c r="P310" s="598"/>
      <c r="Q310" s="598"/>
      <c r="R310" s="598"/>
      <c r="S310" s="471"/>
      <c r="T310" s="598"/>
      <c r="U310" s="598"/>
      <c r="V310" s="598"/>
      <c r="W310" s="598"/>
      <c r="X310" s="598"/>
      <c r="Y310" s="598"/>
      <c r="Z310" s="598"/>
      <c r="AA310" s="598"/>
      <c r="AB310" s="598"/>
      <c r="AC310" s="598"/>
      <c r="AD310" s="598"/>
      <c r="AE310" s="598"/>
      <c r="AF310" s="598"/>
      <c r="AG310" s="598"/>
      <c r="AH310" s="598"/>
      <c r="AI310" s="598"/>
      <c r="AJ310" s="598"/>
      <c r="AK310" s="598"/>
      <c r="AL310" s="598"/>
      <c r="AM310" s="598"/>
      <c r="AN310" s="598"/>
      <c r="AO310" s="598"/>
      <c r="AP310" s="598"/>
      <c r="AQ310" s="598"/>
      <c r="AR310" s="598"/>
      <c r="AS310" s="598"/>
      <c r="AT310" s="598"/>
      <c r="AU310" s="598"/>
    </row>
    <row r="311" spans="1:47">
      <c r="A311" s="598"/>
      <c r="B311" s="598"/>
      <c r="C311" s="598"/>
      <c r="D311" s="598"/>
      <c r="E311" s="598"/>
      <c r="F311" s="598"/>
      <c r="G311" s="598"/>
      <c r="H311" s="598"/>
      <c r="I311" s="471"/>
      <c r="J311" s="598"/>
      <c r="K311" s="598"/>
      <c r="L311" s="598"/>
      <c r="M311" s="598"/>
      <c r="N311" s="598"/>
      <c r="O311" s="598"/>
      <c r="P311" s="598"/>
      <c r="Q311" s="598"/>
      <c r="R311" s="598"/>
      <c r="S311" s="471"/>
      <c r="T311" s="598"/>
      <c r="U311" s="598"/>
      <c r="V311" s="598"/>
      <c r="W311" s="598"/>
      <c r="X311" s="598"/>
      <c r="Y311" s="598"/>
      <c r="Z311" s="598"/>
      <c r="AA311" s="598"/>
      <c r="AB311" s="598"/>
      <c r="AC311" s="598"/>
      <c r="AD311" s="598"/>
      <c r="AE311" s="598"/>
      <c r="AF311" s="598"/>
      <c r="AG311" s="598"/>
      <c r="AH311" s="598"/>
      <c r="AI311" s="598"/>
      <c r="AJ311" s="598"/>
      <c r="AK311" s="598"/>
      <c r="AL311" s="598"/>
      <c r="AM311" s="598"/>
      <c r="AN311" s="598"/>
      <c r="AO311" s="598"/>
      <c r="AP311" s="598"/>
      <c r="AQ311" s="598"/>
      <c r="AR311" s="598"/>
      <c r="AS311" s="598"/>
      <c r="AT311" s="598"/>
      <c r="AU311" s="598"/>
    </row>
    <row r="312" spans="1:47">
      <c r="A312" s="598"/>
      <c r="B312" s="598"/>
      <c r="C312" s="598"/>
      <c r="D312" s="598"/>
      <c r="E312" s="598"/>
      <c r="F312" s="598"/>
      <c r="G312" s="598"/>
      <c r="H312" s="598"/>
      <c r="I312" s="471"/>
      <c r="J312" s="598"/>
      <c r="K312" s="598"/>
      <c r="L312" s="598"/>
      <c r="M312" s="598"/>
      <c r="N312" s="598"/>
      <c r="O312" s="598"/>
      <c r="P312" s="598"/>
      <c r="Q312" s="598"/>
      <c r="R312" s="598"/>
      <c r="S312" s="471"/>
      <c r="T312" s="598"/>
      <c r="U312" s="598"/>
      <c r="V312" s="598"/>
      <c r="W312" s="598"/>
      <c r="X312" s="598"/>
      <c r="Y312" s="598"/>
      <c r="Z312" s="598"/>
      <c r="AA312" s="598"/>
      <c r="AB312" s="598"/>
      <c r="AC312" s="598"/>
      <c r="AD312" s="598"/>
      <c r="AE312" s="598"/>
      <c r="AF312" s="598"/>
      <c r="AG312" s="598"/>
      <c r="AH312" s="598"/>
      <c r="AI312" s="598"/>
      <c r="AJ312" s="598"/>
      <c r="AK312" s="598"/>
      <c r="AL312" s="598"/>
      <c r="AM312" s="598"/>
      <c r="AN312" s="598"/>
      <c r="AO312" s="598"/>
      <c r="AP312" s="598"/>
      <c r="AQ312" s="598"/>
      <c r="AR312" s="598"/>
      <c r="AS312" s="598"/>
      <c r="AT312" s="598"/>
      <c r="AU312" s="598"/>
    </row>
    <row r="313" spans="1:47">
      <c r="A313" s="598"/>
      <c r="B313" s="598"/>
      <c r="C313" s="598"/>
      <c r="D313" s="598"/>
      <c r="E313" s="598"/>
      <c r="F313" s="598"/>
      <c r="G313" s="598"/>
      <c r="H313" s="598"/>
      <c r="I313" s="471"/>
      <c r="J313" s="598"/>
      <c r="K313" s="598"/>
      <c r="L313" s="598"/>
      <c r="M313" s="598"/>
      <c r="N313" s="598"/>
      <c r="O313" s="598"/>
      <c r="P313" s="598"/>
      <c r="Q313" s="598"/>
      <c r="R313" s="598"/>
      <c r="S313" s="471"/>
      <c r="T313" s="598"/>
      <c r="U313" s="598"/>
      <c r="V313" s="598"/>
      <c r="W313" s="598"/>
      <c r="X313" s="598"/>
      <c r="Y313" s="598"/>
      <c r="Z313" s="598"/>
      <c r="AA313" s="598"/>
      <c r="AB313" s="598"/>
      <c r="AC313" s="598"/>
      <c r="AD313" s="598"/>
      <c r="AE313" s="598"/>
      <c r="AF313" s="598"/>
      <c r="AG313" s="598"/>
      <c r="AH313" s="598"/>
      <c r="AI313" s="598"/>
      <c r="AJ313" s="598"/>
      <c r="AK313" s="598"/>
      <c r="AL313" s="598"/>
      <c r="AM313" s="598"/>
      <c r="AN313" s="598"/>
      <c r="AO313" s="598"/>
      <c r="AP313" s="598"/>
      <c r="AQ313" s="598"/>
      <c r="AR313" s="598"/>
      <c r="AS313" s="598"/>
      <c r="AT313" s="598"/>
      <c r="AU313" s="598"/>
    </row>
    <row r="314" spans="1:47">
      <c r="A314" s="598"/>
      <c r="B314" s="598"/>
      <c r="C314" s="598"/>
      <c r="D314" s="598"/>
      <c r="E314" s="598"/>
      <c r="F314" s="598"/>
      <c r="G314" s="598"/>
      <c r="H314" s="598"/>
      <c r="I314" s="471"/>
      <c r="J314" s="598"/>
      <c r="K314" s="598"/>
      <c r="L314" s="598"/>
      <c r="M314" s="598"/>
      <c r="N314" s="598"/>
      <c r="O314" s="598"/>
      <c r="P314" s="598"/>
      <c r="Q314" s="598"/>
      <c r="R314" s="598"/>
      <c r="S314" s="471"/>
      <c r="T314" s="598"/>
      <c r="U314" s="598"/>
      <c r="V314" s="598"/>
      <c r="W314" s="598"/>
      <c r="X314" s="598"/>
      <c r="Y314" s="598"/>
      <c r="Z314" s="598"/>
      <c r="AA314" s="598"/>
      <c r="AB314" s="598"/>
      <c r="AC314" s="598"/>
      <c r="AD314" s="598"/>
      <c r="AE314" s="598"/>
      <c r="AF314" s="598"/>
      <c r="AG314" s="598"/>
      <c r="AH314" s="598"/>
      <c r="AI314" s="598"/>
      <c r="AJ314" s="598"/>
      <c r="AK314" s="598"/>
      <c r="AL314" s="598"/>
      <c r="AM314" s="598"/>
      <c r="AN314" s="598"/>
      <c r="AO314" s="598"/>
      <c r="AP314" s="598"/>
      <c r="AQ314" s="598"/>
      <c r="AR314" s="598"/>
      <c r="AS314" s="598"/>
      <c r="AT314" s="598"/>
      <c r="AU314" s="598"/>
    </row>
    <row r="315" spans="1:47">
      <c r="A315" s="598"/>
      <c r="B315" s="598"/>
      <c r="C315" s="598"/>
      <c r="D315" s="598"/>
      <c r="E315" s="598"/>
      <c r="F315" s="598"/>
      <c r="G315" s="598"/>
      <c r="H315" s="598"/>
      <c r="I315" s="471"/>
      <c r="J315" s="598"/>
      <c r="K315" s="598"/>
      <c r="L315" s="598"/>
      <c r="M315" s="598"/>
      <c r="N315" s="598"/>
      <c r="O315" s="598"/>
      <c r="P315" s="598"/>
      <c r="Q315" s="598"/>
      <c r="R315" s="598"/>
      <c r="S315" s="471"/>
      <c r="T315" s="598"/>
      <c r="U315" s="598"/>
      <c r="V315" s="598"/>
      <c r="W315" s="598"/>
      <c r="X315" s="598"/>
      <c r="Y315" s="598"/>
      <c r="Z315" s="598"/>
      <c r="AA315" s="598"/>
      <c r="AB315" s="598"/>
      <c r="AC315" s="598"/>
      <c r="AD315" s="598"/>
      <c r="AE315" s="598"/>
      <c r="AF315" s="598"/>
      <c r="AG315" s="598"/>
      <c r="AH315" s="598"/>
      <c r="AI315" s="598"/>
      <c r="AJ315" s="598"/>
      <c r="AK315" s="598"/>
      <c r="AL315" s="598"/>
      <c r="AM315" s="598"/>
      <c r="AN315" s="598"/>
      <c r="AO315" s="598"/>
      <c r="AP315" s="598"/>
      <c r="AQ315" s="598"/>
      <c r="AR315" s="598"/>
      <c r="AS315" s="598"/>
      <c r="AT315" s="598"/>
      <c r="AU315" s="598"/>
    </row>
    <row r="316" spans="1:47">
      <c r="A316" s="598"/>
      <c r="B316" s="598"/>
      <c r="C316" s="598"/>
      <c r="D316" s="598"/>
      <c r="E316" s="598"/>
      <c r="F316" s="598"/>
      <c r="G316" s="598"/>
      <c r="H316" s="598"/>
      <c r="I316" s="471"/>
      <c r="J316" s="598"/>
      <c r="K316" s="598"/>
      <c r="L316" s="598"/>
      <c r="M316" s="598"/>
      <c r="N316" s="598"/>
      <c r="O316" s="598"/>
      <c r="P316" s="598"/>
      <c r="Q316" s="598"/>
      <c r="R316" s="598"/>
      <c r="S316" s="471"/>
      <c r="T316" s="598"/>
      <c r="U316" s="598"/>
      <c r="V316" s="598"/>
      <c r="W316" s="598"/>
      <c r="X316" s="598"/>
      <c r="Y316" s="598"/>
      <c r="Z316" s="598"/>
      <c r="AA316" s="598"/>
      <c r="AB316" s="598"/>
      <c r="AC316" s="598"/>
      <c r="AD316" s="598"/>
      <c r="AE316" s="598"/>
      <c r="AF316" s="598"/>
      <c r="AG316" s="598"/>
      <c r="AH316" s="598"/>
      <c r="AI316" s="598"/>
      <c r="AJ316" s="598"/>
      <c r="AK316" s="598"/>
      <c r="AL316" s="598"/>
      <c r="AM316" s="598"/>
      <c r="AN316" s="598"/>
      <c r="AO316" s="598"/>
      <c r="AP316" s="598"/>
      <c r="AQ316" s="598"/>
      <c r="AR316" s="598"/>
      <c r="AS316" s="598"/>
      <c r="AT316" s="598"/>
      <c r="AU316" s="598"/>
    </row>
    <row r="317" spans="1:47">
      <c r="A317" s="598"/>
      <c r="B317" s="598"/>
      <c r="C317" s="598"/>
      <c r="D317" s="598"/>
      <c r="E317" s="598"/>
      <c r="F317" s="598"/>
      <c r="G317" s="598"/>
      <c r="H317" s="598"/>
      <c r="I317" s="471"/>
      <c r="J317" s="598"/>
      <c r="K317" s="598"/>
      <c r="L317" s="598"/>
      <c r="M317" s="598"/>
      <c r="N317" s="598"/>
      <c r="O317" s="598"/>
      <c r="P317" s="598"/>
      <c r="Q317" s="598"/>
      <c r="R317" s="598"/>
      <c r="S317" s="471"/>
      <c r="T317" s="598"/>
      <c r="U317" s="598"/>
      <c r="V317" s="598"/>
      <c r="W317" s="598"/>
      <c r="X317" s="598"/>
      <c r="Y317" s="598"/>
      <c r="Z317" s="598"/>
      <c r="AA317" s="598"/>
      <c r="AB317" s="598"/>
      <c r="AC317" s="598"/>
      <c r="AD317" s="598"/>
      <c r="AE317" s="598"/>
      <c r="AF317" s="598"/>
      <c r="AG317" s="598"/>
      <c r="AH317" s="598"/>
      <c r="AI317" s="598"/>
      <c r="AJ317" s="598"/>
      <c r="AK317" s="598"/>
      <c r="AL317" s="598"/>
      <c r="AM317" s="598"/>
      <c r="AN317" s="598"/>
      <c r="AO317" s="598"/>
      <c r="AP317" s="598"/>
      <c r="AQ317" s="598"/>
      <c r="AR317" s="598"/>
      <c r="AS317" s="598"/>
      <c r="AT317" s="598"/>
      <c r="AU317" s="598"/>
    </row>
    <row r="318" spans="1:47">
      <c r="A318" s="598"/>
      <c r="B318" s="598"/>
      <c r="C318" s="598"/>
      <c r="D318" s="598"/>
      <c r="E318" s="598"/>
      <c r="F318" s="598"/>
      <c r="G318" s="598"/>
      <c r="H318" s="598"/>
      <c r="I318" s="471"/>
      <c r="J318" s="598"/>
      <c r="K318" s="598"/>
      <c r="L318" s="598"/>
      <c r="M318" s="598"/>
      <c r="N318" s="598"/>
      <c r="O318" s="598"/>
      <c r="P318" s="598"/>
      <c r="Q318" s="598"/>
      <c r="R318" s="598"/>
      <c r="S318" s="471"/>
      <c r="T318" s="598"/>
      <c r="U318" s="598"/>
      <c r="V318" s="598"/>
      <c r="W318" s="598"/>
      <c r="X318" s="598"/>
      <c r="Y318" s="598"/>
      <c r="Z318" s="598"/>
      <c r="AA318" s="598"/>
      <c r="AB318" s="598"/>
      <c r="AC318" s="598"/>
      <c r="AD318" s="598"/>
      <c r="AE318" s="598"/>
      <c r="AF318" s="598"/>
      <c r="AG318" s="598"/>
      <c r="AH318" s="598"/>
      <c r="AI318" s="598"/>
      <c r="AJ318" s="598"/>
      <c r="AK318" s="598"/>
      <c r="AL318" s="598"/>
      <c r="AM318" s="598"/>
      <c r="AN318" s="598"/>
      <c r="AO318" s="598"/>
      <c r="AP318" s="598"/>
      <c r="AQ318" s="598"/>
      <c r="AR318" s="598"/>
      <c r="AS318" s="598"/>
      <c r="AT318" s="598"/>
      <c r="AU318" s="598"/>
    </row>
    <row r="319" spans="1:47">
      <c r="A319" s="598"/>
      <c r="B319" s="598"/>
      <c r="C319" s="598"/>
      <c r="D319" s="598"/>
      <c r="E319" s="598"/>
      <c r="F319" s="598"/>
      <c r="G319" s="598"/>
      <c r="H319" s="598"/>
      <c r="I319" s="471"/>
      <c r="J319" s="598"/>
      <c r="K319" s="598"/>
      <c r="L319" s="598"/>
      <c r="M319" s="598"/>
      <c r="N319" s="598"/>
      <c r="O319" s="598"/>
      <c r="P319" s="598"/>
      <c r="Q319" s="598"/>
      <c r="R319" s="598"/>
      <c r="S319" s="471"/>
      <c r="T319" s="598"/>
      <c r="U319" s="598"/>
      <c r="V319" s="598"/>
      <c r="W319" s="598"/>
      <c r="X319" s="598"/>
      <c r="Y319" s="598"/>
      <c r="Z319" s="598"/>
      <c r="AA319" s="598"/>
      <c r="AB319" s="598"/>
      <c r="AC319" s="598"/>
      <c r="AD319" s="598"/>
      <c r="AE319" s="598"/>
      <c r="AF319" s="598"/>
      <c r="AG319" s="598"/>
      <c r="AH319" s="598"/>
      <c r="AI319" s="598"/>
      <c r="AJ319" s="598"/>
      <c r="AK319" s="598"/>
      <c r="AL319" s="598"/>
      <c r="AM319" s="598"/>
      <c r="AN319" s="598"/>
      <c r="AO319" s="598"/>
      <c r="AP319" s="598"/>
      <c r="AQ319" s="598"/>
      <c r="AR319" s="598"/>
      <c r="AS319" s="598"/>
      <c r="AT319" s="598"/>
      <c r="AU319" s="598"/>
    </row>
    <row r="320" spans="1:47">
      <c r="A320" s="598"/>
      <c r="B320" s="598"/>
      <c r="C320" s="598"/>
      <c r="D320" s="598"/>
      <c r="E320" s="598"/>
      <c r="F320" s="598"/>
      <c r="G320" s="598"/>
      <c r="H320" s="598"/>
      <c r="I320" s="471"/>
      <c r="J320" s="598"/>
      <c r="K320" s="598"/>
      <c r="L320" s="598"/>
      <c r="M320" s="598"/>
      <c r="N320" s="598"/>
      <c r="O320" s="598"/>
      <c r="P320" s="598"/>
      <c r="Q320" s="598"/>
      <c r="R320" s="598"/>
      <c r="S320" s="471"/>
      <c r="T320" s="598"/>
      <c r="U320" s="598"/>
      <c r="V320" s="598"/>
      <c r="W320" s="598"/>
      <c r="X320" s="598"/>
      <c r="Y320" s="598"/>
      <c r="Z320" s="598"/>
      <c r="AA320" s="598"/>
      <c r="AB320" s="598"/>
      <c r="AC320" s="598"/>
      <c r="AD320" s="598"/>
      <c r="AE320" s="598"/>
      <c r="AF320" s="598"/>
      <c r="AG320" s="598"/>
      <c r="AH320" s="598"/>
      <c r="AI320" s="598"/>
      <c r="AJ320" s="598"/>
      <c r="AK320" s="598"/>
      <c r="AL320" s="598"/>
      <c r="AM320" s="598"/>
      <c r="AN320" s="598"/>
      <c r="AO320" s="598"/>
      <c r="AP320" s="598"/>
      <c r="AQ320" s="598"/>
      <c r="AR320" s="598"/>
      <c r="AS320" s="598"/>
      <c r="AT320" s="598"/>
      <c r="AU320" s="598"/>
    </row>
    <row r="321" spans="1:47">
      <c r="A321" s="598"/>
      <c r="B321" s="598"/>
      <c r="C321" s="598"/>
      <c r="D321" s="598"/>
      <c r="E321" s="598"/>
      <c r="F321" s="598"/>
      <c r="G321" s="598"/>
      <c r="H321" s="598"/>
      <c r="I321" s="471"/>
      <c r="J321" s="598"/>
      <c r="K321" s="598"/>
      <c r="L321" s="598"/>
      <c r="M321" s="598"/>
      <c r="N321" s="598"/>
      <c r="O321" s="598"/>
      <c r="P321" s="598"/>
      <c r="Q321" s="598"/>
      <c r="R321" s="598"/>
      <c r="S321" s="471"/>
      <c r="T321" s="598"/>
      <c r="U321" s="598"/>
      <c r="V321" s="598"/>
      <c r="W321" s="598"/>
      <c r="X321" s="598"/>
      <c r="Y321" s="598"/>
      <c r="Z321" s="598"/>
      <c r="AA321" s="598"/>
      <c r="AB321" s="598"/>
      <c r="AC321" s="598"/>
      <c r="AD321" s="598"/>
      <c r="AE321" s="598"/>
      <c r="AF321" s="598"/>
      <c r="AG321" s="598"/>
      <c r="AH321" s="598"/>
      <c r="AI321" s="598"/>
      <c r="AJ321" s="598"/>
      <c r="AK321" s="598"/>
      <c r="AL321" s="598"/>
      <c r="AM321" s="598"/>
      <c r="AN321" s="598"/>
      <c r="AO321" s="598"/>
      <c r="AP321" s="598"/>
      <c r="AQ321" s="598"/>
      <c r="AR321" s="598"/>
      <c r="AS321" s="598"/>
      <c r="AT321" s="598"/>
      <c r="AU321" s="598"/>
    </row>
    <row r="322" spans="1:47">
      <c r="A322" s="598"/>
      <c r="B322" s="598"/>
      <c r="C322" s="598"/>
      <c r="D322" s="598"/>
      <c r="E322" s="598"/>
      <c r="F322" s="598"/>
      <c r="G322" s="598"/>
      <c r="H322" s="598"/>
      <c r="I322" s="471"/>
      <c r="J322" s="598"/>
      <c r="K322" s="598"/>
      <c r="L322" s="598"/>
      <c r="M322" s="598"/>
      <c r="N322" s="598"/>
      <c r="O322" s="598"/>
      <c r="P322" s="598"/>
      <c r="Q322" s="598"/>
      <c r="R322" s="598"/>
      <c r="S322" s="471"/>
      <c r="T322" s="598"/>
      <c r="U322" s="598"/>
      <c r="V322" s="598"/>
      <c r="W322" s="598"/>
      <c r="X322" s="598"/>
      <c r="Y322" s="598"/>
      <c r="Z322" s="598"/>
      <c r="AA322" s="598"/>
      <c r="AB322" s="598"/>
      <c r="AC322" s="598"/>
      <c r="AD322" s="598"/>
      <c r="AE322" s="598"/>
      <c r="AF322" s="598"/>
      <c r="AG322" s="598"/>
      <c r="AH322" s="598"/>
      <c r="AI322" s="598"/>
      <c r="AJ322" s="598"/>
      <c r="AK322" s="598"/>
      <c r="AL322" s="598"/>
      <c r="AM322" s="598"/>
      <c r="AN322" s="598"/>
      <c r="AO322" s="598"/>
      <c r="AP322" s="598"/>
      <c r="AQ322" s="598"/>
      <c r="AR322" s="598"/>
      <c r="AS322" s="598"/>
      <c r="AT322" s="598"/>
      <c r="AU322" s="598"/>
    </row>
    <row r="323" spans="1:47">
      <c r="A323" s="598"/>
      <c r="B323" s="598"/>
      <c r="C323" s="598"/>
      <c r="D323" s="598"/>
      <c r="E323" s="598"/>
      <c r="F323" s="598"/>
      <c r="G323" s="598"/>
      <c r="H323" s="598"/>
      <c r="I323" s="471"/>
      <c r="J323" s="598"/>
      <c r="K323" s="598"/>
      <c r="L323" s="598"/>
      <c r="M323" s="598"/>
      <c r="N323" s="598"/>
      <c r="O323" s="598"/>
      <c r="P323" s="598"/>
      <c r="Q323" s="598"/>
      <c r="R323" s="598"/>
      <c r="S323" s="471"/>
      <c r="T323" s="598"/>
      <c r="U323" s="598"/>
      <c r="V323" s="598"/>
      <c r="W323" s="598"/>
      <c r="X323" s="598"/>
      <c r="Y323" s="598"/>
      <c r="Z323" s="598"/>
      <c r="AA323" s="598"/>
      <c r="AB323" s="598"/>
      <c r="AC323" s="598"/>
      <c r="AD323" s="598"/>
      <c r="AE323" s="598"/>
      <c r="AF323" s="598"/>
      <c r="AG323" s="598"/>
      <c r="AH323" s="598"/>
      <c r="AI323" s="598"/>
      <c r="AJ323" s="598"/>
      <c r="AK323" s="598"/>
      <c r="AL323" s="598"/>
      <c r="AM323" s="598"/>
      <c r="AN323" s="598"/>
      <c r="AO323" s="598"/>
      <c r="AP323" s="598"/>
      <c r="AQ323" s="598"/>
      <c r="AR323" s="598"/>
      <c r="AS323" s="598"/>
      <c r="AT323" s="598"/>
      <c r="AU323" s="598"/>
    </row>
    <row r="324" spans="1:47">
      <c r="A324" s="598"/>
      <c r="B324" s="598"/>
      <c r="C324" s="598"/>
      <c r="D324" s="598"/>
      <c r="E324" s="598"/>
      <c r="F324" s="598"/>
      <c r="G324" s="598"/>
      <c r="H324" s="598"/>
      <c r="I324" s="471"/>
      <c r="J324" s="598"/>
      <c r="K324" s="598"/>
      <c r="L324" s="598"/>
      <c r="M324" s="598"/>
      <c r="N324" s="598"/>
      <c r="O324" s="598"/>
      <c r="P324" s="598"/>
      <c r="Q324" s="598"/>
      <c r="R324" s="598"/>
      <c r="S324" s="471"/>
      <c r="T324" s="598"/>
      <c r="U324" s="598"/>
      <c r="V324" s="598"/>
      <c r="W324" s="598"/>
      <c r="X324" s="598"/>
      <c r="Y324" s="598"/>
      <c r="Z324" s="598"/>
      <c r="AA324" s="598"/>
      <c r="AB324" s="598"/>
      <c r="AC324" s="598"/>
      <c r="AD324" s="598"/>
      <c r="AE324" s="598"/>
      <c r="AF324" s="598"/>
      <c r="AG324" s="598"/>
      <c r="AH324" s="598"/>
      <c r="AI324" s="598"/>
      <c r="AJ324" s="598"/>
      <c r="AK324" s="598"/>
      <c r="AL324" s="598"/>
      <c r="AM324" s="598"/>
      <c r="AN324" s="598"/>
      <c r="AO324" s="598"/>
      <c r="AP324" s="598"/>
      <c r="AQ324" s="598"/>
      <c r="AR324" s="598"/>
      <c r="AS324" s="598"/>
      <c r="AT324" s="598"/>
      <c r="AU324" s="598"/>
    </row>
    <row r="325" spans="1:47">
      <c r="A325" s="598"/>
      <c r="B325" s="598"/>
      <c r="C325" s="598"/>
      <c r="D325" s="598"/>
      <c r="E325" s="598"/>
      <c r="F325" s="598"/>
      <c r="G325" s="598"/>
      <c r="H325" s="598"/>
      <c r="I325" s="471"/>
      <c r="J325" s="598"/>
      <c r="K325" s="598"/>
      <c r="L325" s="598"/>
      <c r="M325" s="598"/>
      <c r="N325" s="598"/>
      <c r="O325" s="598"/>
      <c r="P325" s="598"/>
      <c r="Q325" s="598"/>
      <c r="R325" s="598"/>
      <c r="S325" s="471"/>
      <c r="T325" s="598"/>
      <c r="U325" s="598"/>
      <c r="V325" s="598"/>
      <c r="W325" s="598"/>
      <c r="X325" s="598"/>
      <c r="Y325" s="598"/>
      <c r="Z325" s="598"/>
      <c r="AA325" s="598"/>
      <c r="AB325" s="598"/>
      <c r="AC325" s="598"/>
      <c r="AD325" s="598"/>
      <c r="AE325" s="598"/>
      <c r="AF325" s="598"/>
      <c r="AG325" s="598"/>
      <c r="AH325" s="598"/>
      <c r="AI325" s="598"/>
      <c r="AJ325" s="598"/>
      <c r="AK325" s="598"/>
      <c r="AL325" s="598"/>
      <c r="AM325" s="598"/>
      <c r="AN325" s="598"/>
      <c r="AO325" s="598"/>
      <c r="AP325" s="598"/>
      <c r="AQ325" s="598"/>
      <c r="AR325" s="598"/>
      <c r="AS325" s="598"/>
      <c r="AT325" s="598"/>
      <c r="AU325" s="598"/>
    </row>
    <row r="326" spans="1:47">
      <c r="A326" s="598"/>
      <c r="B326" s="598"/>
      <c r="C326" s="598"/>
      <c r="D326" s="598"/>
      <c r="E326" s="598"/>
      <c r="F326" s="598"/>
      <c r="G326" s="598"/>
      <c r="H326" s="598"/>
      <c r="I326" s="471"/>
      <c r="J326" s="598"/>
      <c r="K326" s="598"/>
      <c r="L326" s="598"/>
      <c r="M326" s="598"/>
      <c r="N326" s="598"/>
      <c r="O326" s="598"/>
      <c r="P326" s="598"/>
      <c r="Q326" s="598"/>
      <c r="R326" s="598"/>
      <c r="S326" s="471"/>
      <c r="T326" s="598"/>
      <c r="U326" s="598"/>
      <c r="V326" s="598"/>
      <c r="W326" s="598"/>
      <c r="X326" s="598"/>
      <c r="Y326" s="598"/>
      <c r="Z326" s="598"/>
      <c r="AA326" s="598"/>
      <c r="AB326" s="598"/>
      <c r="AC326" s="598"/>
      <c r="AD326" s="598"/>
      <c r="AE326" s="598"/>
      <c r="AF326" s="598"/>
      <c r="AG326" s="598"/>
      <c r="AH326" s="598"/>
      <c r="AI326" s="598"/>
      <c r="AJ326" s="598"/>
      <c r="AK326" s="598"/>
      <c r="AL326" s="598"/>
      <c r="AM326" s="598"/>
      <c r="AN326" s="598"/>
      <c r="AO326" s="598"/>
      <c r="AP326" s="598"/>
      <c r="AQ326" s="598"/>
      <c r="AR326" s="598"/>
      <c r="AS326" s="598"/>
      <c r="AT326" s="598"/>
      <c r="AU326" s="598"/>
    </row>
    <row r="327" spans="1:47">
      <c r="A327" s="598"/>
      <c r="B327" s="598"/>
      <c r="C327" s="598"/>
      <c r="D327" s="598"/>
      <c r="E327" s="598"/>
      <c r="F327" s="598"/>
      <c r="G327" s="598"/>
      <c r="H327" s="598"/>
      <c r="I327" s="471"/>
      <c r="J327" s="598"/>
      <c r="K327" s="598"/>
      <c r="L327" s="598"/>
      <c r="M327" s="598"/>
      <c r="N327" s="598"/>
      <c r="O327" s="598"/>
      <c r="P327" s="598"/>
      <c r="Q327" s="598"/>
      <c r="R327" s="598"/>
      <c r="S327" s="471"/>
      <c r="T327" s="598"/>
      <c r="U327" s="598"/>
      <c r="V327" s="598"/>
      <c r="W327" s="598"/>
      <c r="X327" s="598"/>
      <c r="Y327" s="598"/>
      <c r="Z327" s="598"/>
      <c r="AA327" s="598"/>
      <c r="AB327" s="598"/>
      <c r="AC327" s="598"/>
      <c r="AD327" s="598"/>
      <c r="AE327" s="598"/>
      <c r="AF327" s="598"/>
      <c r="AG327" s="598"/>
      <c r="AH327" s="598"/>
      <c r="AI327" s="598"/>
      <c r="AJ327" s="598"/>
      <c r="AK327" s="598"/>
      <c r="AL327" s="598"/>
      <c r="AM327" s="598"/>
      <c r="AN327" s="598"/>
      <c r="AO327" s="598"/>
      <c r="AP327" s="598"/>
      <c r="AQ327" s="598"/>
      <c r="AR327" s="598"/>
      <c r="AS327" s="598"/>
      <c r="AT327" s="598"/>
      <c r="AU327" s="598"/>
    </row>
    <row r="328" spans="1:47">
      <c r="A328" s="598"/>
      <c r="B328" s="598"/>
      <c r="C328" s="598"/>
      <c r="D328" s="598"/>
      <c r="E328" s="598"/>
      <c r="F328" s="598"/>
      <c r="G328" s="598"/>
      <c r="H328" s="598"/>
      <c r="I328" s="471"/>
      <c r="J328" s="598"/>
      <c r="K328" s="598"/>
      <c r="L328" s="598"/>
      <c r="M328" s="598"/>
      <c r="N328" s="598"/>
      <c r="O328" s="598"/>
      <c r="P328" s="598"/>
      <c r="Q328" s="598"/>
      <c r="R328" s="598"/>
      <c r="S328" s="471"/>
      <c r="T328" s="598"/>
      <c r="U328" s="598"/>
      <c r="V328" s="598"/>
      <c r="W328" s="598"/>
      <c r="X328" s="598"/>
      <c r="Y328" s="598"/>
      <c r="Z328" s="598"/>
      <c r="AA328" s="598"/>
      <c r="AB328" s="598"/>
      <c r="AC328" s="598"/>
      <c r="AD328" s="598"/>
      <c r="AE328" s="598"/>
      <c r="AF328" s="598"/>
      <c r="AG328" s="598"/>
      <c r="AH328" s="598"/>
      <c r="AI328" s="598"/>
      <c r="AJ328" s="598"/>
      <c r="AK328" s="598"/>
      <c r="AL328" s="598"/>
      <c r="AM328" s="598"/>
      <c r="AN328" s="598"/>
      <c r="AO328" s="598"/>
      <c r="AP328" s="598"/>
      <c r="AQ328" s="598"/>
      <c r="AR328" s="598"/>
      <c r="AS328" s="598"/>
      <c r="AT328" s="598"/>
      <c r="AU328" s="598"/>
    </row>
    <row r="329" spans="1:47">
      <c r="A329" s="598"/>
      <c r="B329" s="598"/>
      <c r="C329" s="598"/>
      <c r="D329" s="598"/>
      <c r="E329" s="598"/>
      <c r="F329" s="598"/>
      <c r="G329" s="598"/>
      <c r="H329" s="598"/>
      <c r="I329" s="471"/>
      <c r="J329" s="598"/>
      <c r="K329" s="598"/>
      <c r="L329" s="598"/>
      <c r="M329" s="598"/>
      <c r="N329" s="598"/>
      <c r="O329" s="598"/>
      <c r="P329" s="598"/>
      <c r="Q329" s="598"/>
      <c r="R329" s="598"/>
      <c r="S329" s="471"/>
      <c r="T329" s="598"/>
      <c r="U329" s="598"/>
      <c r="V329" s="598"/>
      <c r="W329" s="598"/>
      <c r="X329" s="598"/>
      <c r="Y329" s="598"/>
      <c r="Z329" s="598"/>
      <c r="AA329" s="598"/>
      <c r="AB329" s="598"/>
      <c r="AC329" s="598"/>
      <c r="AD329" s="598"/>
      <c r="AE329" s="598"/>
      <c r="AF329" s="598"/>
      <c r="AG329" s="598"/>
      <c r="AH329" s="598"/>
      <c r="AI329" s="598"/>
      <c r="AJ329" s="598"/>
      <c r="AK329" s="598"/>
      <c r="AL329" s="598"/>
      <c r="AM329" s="598"/>
      <c r="AN329" s="598"/>
      <c r="AO329" s="598"/>
      <c r="AP329" s="598"/>
      <c r="AQ329" s="598"/>
      <c r="AR329" s="598"/>
      <c r="AS329" s="598"/>
      <c r="AT329" s="598"/>
      <c r="AU329" s="598"/>
    </row>
    <row r="330" spans="1:47">
      <c r="A330" s="598"/>
      <c r="B330" s="598"/>
      <c r="C330" s="598"/>
      <c r="D330" s="598"/>
      <c r="E330" s="598"/>
      <c r="F330" s="598"/>
      <c r="G330" s="598"/>
      <c r="H330" s="598"/>
      <c r="I330" s="471"/>
      <c r="J330" s="598"/>
      <c r="K330" s="598"/>
      <c r="L330" s="598"/>
      <c r="M330" s="598"/>
      <c r="N330" s="598"/>
      <c r="O330" s="598"/>
      <c r="P330" s="598"/>
      <c r="Q330" s="598"/>
      <c r="R330" s="598"/>
      <c r="S330" s="471"/>
      <c r="T330" s="598"/>
      <c r="U330" s="598"/>
      <c r="V330" s="598"/>
      <c r="W330" s="598"/>
      <c r="X330" s="598"/>
      <c r="Y330" s="598"/>
      <c r="Z330" s="598"/>
      <c r="AA330" s="598"/>
      <c r="AB330" s="598"/>
      <c r="AC330" s="598"/>
      <c r="AD330" s="598"/>
      <c r="AE330" s="598"/>
      <c r="AF330" s="598"/>
      <c r="AG330" s="598"/>
      <c r="AH330" s="598"/>
      <c r="AI330" s="598"/>
      <c r="AJ330" s="598"/>
      <c r="AK330" s="598"/>
      <c r="AL330" s="598"/>
      <c r="AM330" s="598"/>
      <c r="AN330" s="598"/>
      <c r="AO330" s="598"/>
      <c r="AP330" s="598"/>
      <c r="AQ330" s="598"/>
      <c r="AR330" s="598"/>
      <c r="AS330" s="598"/>
      <c r="AT330" s="598"/>
      <c r="AU330" s="598"/>
    </row>
    <row r="331" spans="1:47">
      <c r="A331" s="598"/>
      <c r="B331" s="598"/>
      <c r="C331" s="598"/>
      <c r="D331" s="598"/>
      <c r="E331" s="598"/>
      <c r="F331" s="598"/>
      <c r="G331" s="598"/>
      <c r="H331" s="598"/>
      <c r="I331" s="471"/>
      <c r="J331" s="598"/>
      <c r="K331" s="598"/>
      <c r="L331" s="598"/>
      <c r="M331" s="598"/>
      <c r="N331" s="598"/>
      <c r="O331" s="598"/>
      <c r="P331" s="598"/>
      <c r="Q331" s="598"/>
      <c r="R331" s="598"/>
      <c r="S331" s="471"/>
      <c r="T331" s="598"/>
      <c r="U331" s="598"/>
      <c r="V331" s="598"/>
      <c r="W331" s="598"/>
      <c r="X331" s="598"/>
      <c r="Y331" s="598"/>
      <c r="Z331" s="598"/>
      <c r="AA331" s="598"/>
      <c r="AB331" s="598"/>
      <c r="AC331" s="598"/>
      <c r="AD331" s="598"/>
      <c r="AE331" s="598"/>
      <c r="AF331" s="598"/>
      <c r="AG331" s="598"/>
      <c r="AH331" s="598"/>
      <c r="AI331" s="598"/>
      <c r="AJ331" s="598"/>
      <c r="AK331" s="598"/>
      <c r="AL331" s="598"/>
      <c r="AM331" s="598"/>
      <c r="AN331" s="598"/>
      <c r="AO331" s="598"/>
      <c r="AP331" s="598"/>
      <c r="AQ331" s="598"/>
      <c r="AR331" s="598"/>
      <c r="AS331" s="598"/>
      <c r="AT331" s="598"/>
      <c r="AU331" s="598"/>
    </row>
    <row r="332" spans="1:47">
      <c r="A332" s="598"/>
      <c r="B332" s="598"/>
      <c r="C332" s="598"/>
      <c r="D332" s="598"/>
      <c r="E332" s="598"/>
      <c r="F332" s="598"/>
      <c r="G332" s="598"/>
      <c r="H332" s="598"/>
      <c r="I332" s="471"/>
      <c r="J332" s="598"/>
      <c r="K332" s="598"/>
      <c r="L332" s="598"/>
      <c r="M332" s="598"/>
      <c r="N332" s="598"/>
      <c r="O332" s="598"/>
      <c r="P332" s="598"/>
      <c r="Q332" s="598"/>
      <c r="R332" s="598"/>
      <c r="S332" s="471"/>
      <c r="T332" s="598"/>
      <c r="U332" s="598"/>
      <c r="V332" s="598"/>
      <c r="W332" s="598"/>
      <c r="X332" s="598"/>
      <c r="Y332" s="598"/>
      <c r="Z332" s="598"/>
      <c r="AA332" s="598"/>
      <c r="AB332" s="598"/>
      <c r="AC332" s="598"/>
      <c r="AD332" s="598"/>
      <c r="AE332" s="598"/>
      <c r="AF332" s="598"/>
      <c r="AG332" s="598"/>
      <c r="AH332" s="598"/>
      <c r="AI332" s="598"/>
      <c r="AJ332" s="598"/>
      <c r="AK332" s="598"/>
      <c r="AL332" s="598"/>
      <c r="AM332" s="598"/>
      <c r="AN332" s="598"/>
      <c r="AO332" s="598"/>
      <c r="AP332" s="598"/>
      <c r="AQ332" s="598"/>
      <c r="AR332" s="598"/>
      <c r="AS332" s="598"/>
      <c r="AT332" s="598"/>
      <c r="AU332" s="598"/>
    </row>
    <row r="333" spans="1:47">
      <c r="A333" s="598"/>
      <c r="B333" s="598"/>
      <c r="C333" s="598"/>
      <c r="D333" s="598"/>
      <c r="E333" s="598"/>
      <c r="F333" s="598"/>
      <c r="G333" s="598"/>
      <c r="H333" s="598"/>
      <c r="I333" s="471"/>
      <c r="J333" s="598"/>
      <c r="K333" s="598"/>
      <c r="L333" s="598"/>
      <c r="M333" s="598"/>
      <c r="N333" s="598"/>
      <c r="O333" s="598"/>
      <c r="P333" s="598"/>
      <c r="Q333" s="598"/>
      <c r="R333" s="598"/>
      <c r="S333" s="471"/>
      <c r="T333" s="598"/>
      <c r="U333" s="598"/>
      <c r="V333" s="598"/>
      <c r="W333" s="598"/>
      <c r="X333" s="598"/>
      <c r="Y333" s="598"/>
      <c r="Z333" s="598"/>
      <c r="AA333" s="598"/>
      <c r="AB333" s="598"/>
      <c r="AC333" s="598"/>
      <c r="AD333" s="598"/>
      <c r="AE333" s="598"/>
      <c r="AF333" s="598"/>
      <c r="AG333" s="598"/>
      <c r="AH333" s="598"/>
      <c r="AI333" s="598"/>
      <c r="AJ333" s="598"/>
      <c r="AK333" s="598"/>
      <c r="AL333" s="598"/>
      <c r="AM333" s="598"/>
      <c r="AN333" s="598"/>
      <c r="AO333" s="598"/>
      <c r="AP333" s="598"/>
      <c r="AQ333" s="598"/>
      <c r="AR333" s="598"/>
      <c r="AS333" s="598"/>
      <c r="AT333" s="598"/>
      <c r="AU333" s="598"/>
    </row>
    <row r="334" spans="1:47">
      <c r="A334" s="598"/>
      <c r="B334" s="598"/>
      <c r="C334" s="598"/>
      <c r="D334" s="598"/>
      <c r="E334" s="598"/>
      <c r="F334" s="598"/>
      <c r="G334" s="598"/>
      <c r="H334" s="598"/>
      <c r="I334" s="471"/>
      <c r="J334" s="598"/>
      <c r="K334" s="598"/>
      <c r="L334" s="598"/>
      <c r="M334" s="598"/>
      <c r="N334" s="598"/>
      <c r="O334" s="598"/>
      <c r="P334" s="598"/>
      <c r="Q334" s="598"/>
      <c r="R334" s="598"/>
      <c r="S334" s="471"/>
      <c r="T334" s="598"/>
      <c r="U334" s="598"/>
      <c r="V334" s="598"/>
      <c r="W334" s="598"/>
      <c r="X334" s="598"/>
      <c r="Y334" s="598"/>
      <c r="Z334" s="598"/>
      <c r="AA334" s="598"/>
      <c r="AB334" s="598"/>
      <c r="AC334" s="598"/>
      <c r="AD334" s="598"/>
      <c r="AE334" s="598"/>
      <c r="AF334" s="598"/>
      <c r="AG334" s="598"/>
      <c r="AH334" s="598"/>
      <c r="AI334" s="598"/>
      <c r="AJ334" s="598"/>
      <c r="AK334" s="598"/>
      <c r="AL334" s="598"/>
      <c r="AM334" s="598"/>
      <c r="AN334" s="598"/>
      <c r="AO334" s="598"/>
      <c r="AP334" s="598"/>
      <c r="AQ334" s="598"/>
      <c r="AR334" s="598"/>
      <c r="AS334" s="598"/>
      <c r="AT334" s="598"/>
      <c r="AU334" s="598"/>
    </row>
    <row r="335" spans="1:47">
      <c r="A335" s="598"/>
      <c r="B335" s="598"/>
      <c r="C335" s="598"/>
      <c r="D335" s="598"/>
      <c r="E335" s="598"/>
      <c r="F335" s="598"/>
      <c r="G335" s="598"/>
      <c r="H335" s="598"/>
      <c r="I335" s="471"/>
      <c r="J335" s="598"/>
      <c r="K335" s="598"/>
      <c r="L335" s="598"/>
      <c r="M335" s="598"/>
      <c r="N335" s="598"/>
      <c r="O335" s="598"/>
      <c r="P335" s="598"/>
      <c r="Q335" s="598"/>
      <c r="R335" s="598"/>
      <c r="S335" s="471"/>
      <c r="T335" s="598"/>
      <c r="U335" s="598"/>
      <c r="V335" s="598"/>
      <c r="W335" s="598"/>
      <c r="X335" s="598"/>
      <c r="Y335" s="598"/>
      <c r="Z335" s="598"/>
      <c r="AA335" s="598"/>
      <c r="AB335" s="598"/>
      <c r="AC335" s="598"/>
      <c r="AD335" s="598"/>
      <c r="AE335" s="598"/>
      <c r="AF335" s="598"/>
      <c r="AG335" s="598"/>
      <c r="AH335" s="598"/>
      <c r="AI335" s="598"/>
      <c r="AJ335" s="598"/>
      <c r="AK335" s="598"/>
      <c r="AL335" s="598"/>
      <c r="AM335" s="598"/>
      <c r="AN335" s="598"/>
      <c r="AO335" s="598"/>
      <c r="AP335" s="598"/>
      <c r="AQ335" s="598"/>
      <c r="AR335" s="598"/>
      <c r="AS335" s="598"/>
      <c r="AT335" s="598"/>
      <c r="AU335" s="598"/>
    </row>
    <row r="336" spans="1:47">
      <c r="A336" s="598"/>
      <c r="B336" s="598"/>
      <c r="C336" s="598"/>
      <c r="D336" s="598"/>
      <c r="E336" s="598"/>
      <c r="F336" s="598"/>
      <c r="G336" s="598"/>
      <c r="H336" s="598"/>
      <c r="I336" s="471"/>
      <c r="J336" s="598"/>
      <c r="K336" s="598"/>
      <c r="L336" s="598"/>
      <c r="M336" s="598"/>
      <c r="N336" s="598"/>
      <c r="O336" s="598"/>
      <c r="P336" s="598"/>
      <c r="Q336" s="598"/>
      <c r="R336" s="598"/>
      <c r="S336" s="471"/>
      <c r="T336" s="598"/>
      <c r="U336" s="598"/>
      <c r="V336" s="598"/>
      <c r="W336" s="598"/>
      <c r="X336" s="598"/>
      <c r="Y336" s="598"/>
      <c r="Z336" s="598"/>
      <c r="AA336" s="598"/>
      <c r="AB336" s="598"/>
      <c r="AC336" s="598"/>
      <c r="AD336" s="598"/>
      <c r="AE336" s="598"/>
      <c r="AF336" s="598"/>
      <c r="AG336" s="598"/>
      <c r="AH336" s="598"/>
      <c r="AI336" s="598"/>
      <c r="AJ336" s="598"/>
      <c r="AK336" s="598"/>
      <c r="AL336" s="598"/>
      <c r="AM336" s="598"/>
      <c r="AN336" s="598"/>
      <c r="AO336" s="598"/>
      <c r="AP336" s="598"/>
      <c r="AQ336" s="598"/>
      <c r="AR336" s="598"/>
      <c r="AS336" s="598"/>
      <c r="AT336" s="598"/>
      <c r="AU336" s="598"/>
    </row>
    <row r="337" spans="1:47">
      <c r="A337" s="598"/>
      <c r="B337" s="598"/>
      <c r="C337" s="598"/>
      <c r="D337" s="598"/>
      <c r="E337" s="598"/>
      <c r="F337" s="598"/>
      <c r="G337" s="598"/>
      <c r="H337" s="598"/>
      <c r="I337" s="471"/>
      <c r="J337" s="598"/>
      <c r="K337" s="598"/>
      <c r="L337" s="598"/>
      <c r="M337" s="598"/>
      <c r="N337" s="598"/>
      <c r="O337" s="598"/>
      <c r="P337" s="598"/>
      <c r="Q337" s="598"/>
      <c r="R337" s="598"/>
      <c r="S337" s="471"/>
      <c r="T337" s="598"/>
      <c r="U337" s="598"/>
      <c r="V337" s="598"/>
      <c r="W337" s="598"/>
      <c r="X337" s="598"/>
      <c r="Y337" s="598"/>
      <c r="Z337" s="598"/>
      <c r="AA337" s="598"/>
      <c r="AB337" s="598"/>
      <c r="AC337" s="598"/>
      <c r="AD337" s="598"/>
      <c r="AE337" s="598"/>
      <c r="AF337" s="598"/>
      <c r="AG337" s="598"/>
      <c r="AH337" s="598"/>
      <c r="AI337" s="598"/>
      <c r="AJ337" s="598"/>
      <c r="AK337" s="598"/>
      <c r="AL337" s="598"/>
      <c r="AM337" s="598"/>
      <c r="AN337" s="598"/>
      <c r="AO337" s="598"/>
      <c r="AP337" s="598"/>
      <c r="AQ337" s="598"/>
      <c r="AR337" s="598"/>
      <c r="AS337" s="598"/>
      <c r="AT337" s="598"/>
      <c r="AU337" s="598"/>
    </row>
    <row r="338" spans="1:47">
      <c r="A338" s="598"/>
      <c r="B338" s="598"/>
      <c r="C338" s="598"/>
      <c r="D338" s="598"/>
      <c r="E338" s="598"/>
      <c r="F338" s="598"/>
      <c r="G338" s="598"/>
      <c r="H338" s="598"/>
      <c r="I338" s="471"/>
      <c r="J338" s="598"/>
      <c r="K338" s="598"/>
      <c r="L338" s="598"/>
      <c r="M338" s="598"/>
      <c r="N338" s="598"/>
      <c r="O338" s="598"/>
      <c r="P338" s="598"/>
      <c r="Q338" s="598"/>
      <c r="R338" s="598"/>
      <c r="S338" s="471"/>
      <c r="T338" s="598"/>
      <c r="U338" s="598"/>
      <c r="V338" s="598"/>
      <c r="W338" s="598"/>
      <c r="X338" s="598"/>
      <c r="Y338" s="598"/>
      <c r="Z338" s="598"/>
      <c r="AA338" s="598"/>
      <c r="AB338" s="598"/>
      <c r="AC338" s="598"/>
      <c r="AD338" s="598"/>
      <c r="AE338" s="598"/>
      <c r="AF338" s="598"/>
      <c r="AG338" s="598"/>
      <c r="AH338" s="598"/>
      <c r="AI338" s="598"/>
      <c r="AJ338" s="598"/>
      <c r="AK338" s="598"/>
      <c r="AL338" s="598"/>
      <c r="AM338" s="598"/>
      <c r="AN338" s="598"/>
      <c r="AO338" s="598"/>
      <c r="AP338" s="598"/>
      <c r="AQ338" s="598"/>
      <c r="AR338" s="598"/>
      <c r="AS338" s="598"/>
      <c r="AT338" s="598"/>
      <c r="AU338" s="598"/>
    </row>
    <row r="339" spans="1:47">
      <c r="A339" s="598"/>
      <c r="B339" s="598"/>
      <c r="C339" s="598"/>
      <c r="D339" s="598"/>
      <c r="E339" s="598"/>
      <c r="F339" s="598"/>
      <c r="G339" s="598"/>
      <c r="H339" s="598"/>
      <c r="I339" s="471"/>
      <c r="J339" s="598"/>
      <c r="K339" s="598"/>
      <c r="L339" s="598"/>
      <c r="M339" s="598"/>
      <c r="N339" s="598"/>
      <c r="O339" s="598"/>
      <c r="P339" s="598"/>
      <c r="Q339" s="598"/>
      <c r="R339" s="598"/>
      <c r="S339" s="471"/>
      <c r="T339" s="598"/>
      <c r="U339" s="598"/>
      <c r="V339" s="598"/>
      <c r="W339" s="598"/>
      <c r="X339" s="598"/>
      <c r="Y339" s="598"/>
      <c r="Z339" s="598"/>
      <c r="AA339" s="598"/>
      <c r="AB339" s="598"/>
      <c r="AC339" s="598"/>
      <c r="AD339" s="598"/>
      <c r="AE339" s="598"/>
      <c r="AF339" s="598"/>
      <c r="AG339" s="598"/>
      <c r="AH339" s="598"/>
      <c r="AI339" s="598"/>
      <c r="AJ339" s="598"/>
      <c r="AK339" s="598"/>
      <c r="AL339" s="598"/>
      <c r="AM339" s="598"/>
      <c r="AN339" s="598"/>
      <c r="AO339" s="598"/>
      <c r="AP339" s="598"/>
      <c r="AQ339" s="598"/>
      <c r="AR339" s="598"/>
      <c r="AS339" s="598"/>
      <c r="AT339" s="598"/>
      <c r="AU339" s="598"/>
    </row>
    <row r="340" spans="1:47">
      <c r="A340" s="598"/>
      <c r="B340" s="598"/>
      <c r="C340" s="598"/>
      <c r="D340" s="598"/>
      <c r="E340" s="598"/>
      <c r="F340" s="598"/>
      <c r="G340" s="598"/>
      <c r="H340" s="598"/>
      <c r="I340" s="471"/>
      <c r="J340" s="598"/>
      <c r="K340" s="598"/>
      <c r="L340" s="598"/>
      <c r="M340" s="598"/>
      <c r="N340" s="598"/>
      <c r="O340" s="598"/>
      <c r="P340" s="598"/>
      <c r="Q340" s="598"/>
      <c r="R340" s="598"/>
      <c r="S340" s="471"/>
      <c r="T340" s="598"/>
      <c r="U340" s="598"/>
      <c r="V340" s="598"/>
      <c r="W340" s="598"/>
      <c r="X340" s="598"/>
      <c r="Y340" s="598"/>
      <c r="Z340" s="598"/>
      <c r="AA340" s="598"/>
      <c r="AB340" s="598"/>
      <c r="AC340" s="598"/>
      <c r="AD340" s="598"/>
      <c r="AE340" s="598"/>
      <c r="AF340" s="598"/>
      <c r="AG340" s="598"/>
      <c r="AH340" s="598"/>
      <c r="AI340" s="598"/>
      <c r="AJ340" s="598"/>
      <c r="AK340" s="598"/>
      <c r="AL340" s="598"/>
      <c r="AM340" s="598"/>
      <c r="AN340" s="598"/>
      <c r="AO340" s="598"/>
      <c r="AP340" s="598"/>
      <c r="AQ340" s="598"/>
      <c r="AR340" s="598"/>
      <c r="AS340" s="598"/>
      <c r="AT340" s="598"/>
      <c r="AU340" s="598"/>
    </row>
    <row r="341" spans="1:47">
      <c r="A341" s="598"/>
      <c r="B341" s="598"/>
      <c r="C341" s="598"/>
      <c r="D341" s="598"/>
      <c r="E341" s="598"/>
      <c r="F341" s="598"/>
      <c r="G341" s="598"/>
      <c r="H341" s="598"/>
      <c r="I341" s="471"/>
      <c r="J341" s="598"/>
      <c r="K341" s="598"/>
      <c r="L341" s="598"/>
      <c r="M341" s="598"/>
      <c r="N341" s="598"/>
      <c r="O341" s="598"/>
      <c r="P341" s="598"/>
      <c r="Q341" s="598"/>
      <c r="R341" s="598"/>
      <c r="S341" s="471"/>
      <c r="T341" s="598"/>
      <c r="U341" s="598"/>
      <c r="V341" s="598"/>
      <c r="W341" s="598"/>
      <c r="X341" s="598"/>
      <c r="Y341" s="598"/>
      <c r="Z341" s="598"/>
      <c r="AA341" s="598"/>
      <c r="AB341" s="598"/>
      <c r="AC341" s="598"/>
      <c r="AD341" s="598"/>
      <c r="AE341" s="598"/>
      <c r="AF341" s="598"/>
      <c r="AG341" s="598"/>
      <c r="AH341" s="598"/>
      <c r="AI341" s="598"/>
      <c r="AJ341" s="598"/>
      <c r="AK341" s="598"/>
      <c r="AL341" s="598"/>
      <c r="AM341" s="598"/>
      <c r="AN341" s="598"/>
      <c r="AO341" s="598"/>
      <c r="AP341" s="598"/>
      <c r="AQ341" s="598"/>
      <c r="AR341" s="598"/>
      <c r="AS341" s="598"/>
      <c r="AT341" s="598"/>
      <c r="AU341" s="598"/>
    </row>
    <row r="342" spans="1:47">
      <c r="A342" s="598"/>
      <c r="B342" s="598"/>
      <c r="C342" s="598"/>
      <c r="D342" s="598"/>
      <c r="E342" s="598"/>
      <c r="F342" s="598"/>
      <c r="G342" s="598"/>
      <c r="H342" s="598"/>
      <c r="I342" s="471"/>
      <c r="J342" s="598"/>
      <c r="K342" s="598"/>
      <c r="L342" s="598"/>
      <c r="M342" s="598"/>
      <c r="N342" s="598"/>
      <c r="O342" s="598"/>
      <c r="P342" s="598"/>
      <c r="Q342" s="598"/>
      <c r="R342" s="598"/>
      <c r="S342" s="471"/>
      <c r="T342" s="598"/>
      <c r="U342" s="598"/>
      <c r="V342" s="598"/>
      <c r="W342" s="598"/>
      <c r="X342" s="598"/>
      <c r="Y342" s="598"/>
      <c r="Z342" s="598"/>
      <c r="AA342" s="598"/>
      <c r="AB342" s="598"/>
      <c r="AC342" s="598"/>
      <c r="AD342" s="598"/>
      <c r="AE342" s="598"/>
      <c r="AF342" s="598"/>
      <c r="AG342" s="598"/>
      <c r="AH342" s="598"/>
      <c r="AI342" s="598"/>
      <c r="AJ342" s="598"/>
      <c r="AK342" s="598"/>
      <c r="AL342" s="598"/>
      <c r="AM342" s="598"/>
      <c r="AN342" s="598"/>
      <c r="AO342" s="598"/>
      <c r="AP342" s="598"/>
      <c r="AQ342" s="598"/>
      <c r="AR342" s="598"/>
      <c r="AS342" s="598"/>
      <c r="AT342" s="598"/>
      <c r="AU342" s="598"/>
    </row>
    <row r="343" spans="1:47">
      <c r="A343" s="598"/>
      <c r="B343" s="598"/>
      <c r="C343" s="598"/>
      <c r="D343" s="598"/>
      <c r="E343" s="598"/>
      <c r="F343" s="598"/>
      <c r="G343" s="598"/>
      <c r="H343" s="598"/>
      <c r="I343" s="471"/>
      <c r="J343" s="598"/>
      <c r="K343" s="598"/>
      <c r="L343" s="598"/>
      <c r="M343" s="598"/>
      <c r="N343" s="598"/>
      <c r="O343" s="598"/>
      <c r="P343" s="598"/>
      <c r="Q343" s="598"/>
      <c r="R343" s="598"/>
      <c r="S343" s="471"/>
      <c r="T343" s="598"/>
      <c r="U343" s="598"/>
      <c r="V343" s="598"/>
      <c r="W343" s="598"/>
      <c r="X343" s="598"/>
      <c r="Y343" s="598"/>
      <c r="Z343" s="598"/>
      <c r="AA343" s="598"/>
      <c r="AB343" s="598"/>
      <c r="AC343" s="598"/>
      <c r="AD343" s="598"/>
      <c r="AE343" s="598"/>
      <c r="AF343" s="598"/>
      <c r="AG343" s="598"/>
      <c r="AH343" s="598"/>
      <c r="AI343" s="598"/>
      <c r="AJ343" s="598"/>
      <c r="AK343" s="598"/>
      <c r="AL343" s="598"/>
      <c r="AM343" s="598"/>
      <c r="AN343" s="598"/>
      <c r="AO343" s="598"/>
      <c r="AP343" s="598"/>
      <c r="AQ343" s="598"/>
      <c r="AR343" s="598"/>
      <c r="AS343" s="598"/>
      <c r="AT343" s="598"/>
      <c r="AU343" s="598"/>
    </row>
    <row r="344" spans="1:47">
      <c r="A344" s="598"/>
      <c r="B344" s="598"/>
      <c r="C344" s="598"/>
      <c r="D344" s="598"/>
      <c r="E344" s="598"/>
      <c r="F344" s="598"/>
      <c r="G344" s="598"/>
      <c r="H344" s="598"/>
      <c r="I344" s="471"/>
      <c r="J344" s="598"/>
      <c r="K344" s="598"/>
      <c r="L344" s="598"/>
      <c r="M344" s="598"/>
      <c r="N344" s="598"/>
      <c r="O344" s="598"/>
      <c r="P344" s="598"/>
      <c r="Q344" s="598"/>
      <c r="R344" s="598"/>
      <c r="S344" s="471"/>
      <c r="T344" s="598"/>
      <c r="U344" s="598"/>
      <c r="V344" s="598"/>
      <c r="W344" s="598"/>
      <c r="X344" s="598"/>
      <c r="Y344" s="598"/>
      <c r="Z344" s="598"/>
      <c r="AA344" s="598"/>
      <c r="AB344" s="598"/>
      <c r="AC344" s="598"/>
      <c r="AD344" s="598"/>
      <c r="AE344" s="598"/>
      <c r="AF344" s="598"/>
      <c r="AG344" s="598"/>
      <c r="AH344" s="598"/>
      <c r="AI344" s="598"/>
      <c r="AJ344" s="598"/>
      <c r="AK344" s="598"/>
      <c r="AL344" s="598"/>
      <c r="AM344" s="598"/>
      <c r="AN344" s="598"/>
      <c r="AO344" s="598"/>
      <c r="AP344" s="598"/>
      <c r="AQ344" s="598"/>
      <c r="AR344" s="598"/>
      <c r="AS344" s="598"/>
      <c r="AT344" s="598"/>
      <c r="AU344" s="598"/>
    </row>
    <row r="345" spans="1:47">
      <c r="A345" s="598"/>
      <c r="B345" s="598"/>
      <c r="C345" s="598"/>
      <c r="D345" s="598"/>
      <c r="E345" s="598"/>
      <c r="F345" s="598"/>
      <c r="G345" s="598"/>
      <c r="H345" s="598"/>
      <c r="I345" s="471"/>
      <c r="J345" s="598"/>
      <c r="K345" s="598"/>
      <c r="L345" s="598"/>
      <c r="M345" s="598"/>
      <c r="N345" s="598"/>
      <c r="O345" s="598"/>
      <c r="P345" s="598"/>
      <c r="Q345" s="598"/>
      <c r="R345" s="598"/>
      <c r="S345" s="471"/>
      <c r="T345" s="598"/>
      <c r="U345" s="598"/>
      <c r="V345" s="598"/>
      <c r="W345" s="598"/>
      <c r="X345" s="598"/>
      <c r="Y345" s="598"/>
      <c r="Z345" s="598"/>
      <c r="AA345" s="598"/>
      <c r="AB345" s="598"/>
      <c r="AC345" s="598"/>
      <c r="AD345" s="598"/>
      <c r="AE345" s="598"/>
      <c r="AF345" s="598"/>
      <c r="AG345" s="598"/>
      <c r="AH345" s="598"/>
      <c r="AI345" s="598"/>
      <c r="AJ345" s="598"/>
      <c r="AK345" s="598"/>
      <c r="AL345" s="598"/>
      <c r="AM345" s="598"/>
      <c r="AN345" s="598"/>
      <c r="AO345" s="598"/>
      <c r="AP345" s="598"/>
      <c r="AQ345" s="598"/>
      <c r="AR345" s="598"/>
      <c r="AS345" s="598"/>
      <c r="AT345" s="598"/>
      <c r="AU345" s="598"/>
    </row>
    <row r="346" spans="1:47">
      <c r="A346" s="598"/>
      <c r="B346" s="598"/>
      <c r="C346" s="598"/>
      <c r="D346" s="598"/>
      <c r="E346" s="598"/>
      <c r="F346" s="598"/>
      <c r="G346" s="598"/>
      <c r="H346" s="598"/>
      <c r="I346" s="471"/>
      <c r="J346" s="598"/>
      <c r="K346" s="598"/>
      <c r="L346" s="598"/>
      <c r="M346" s="598"/>
      <c r="N346" s="598"/>
      <c r="O346" s="598"/>
      <c r="P346" s="598"/>
      <c r="Q346" s="598"/>
      <c r="R346" s="598"/>
      <c r="S346" s="471"/>
      <c r="T346" s="598"/>
      <c r="U346" s="598"/>
      <c r="V346" s="598"/>
      <c r="W346" s="598"/>
      <c r="X346" s="598"/>
      <c r="Y346" s="598"/>
      <c r="Z346" s="598"/>
      <c r="AA346" s="598"/>
      <c r="AB346" s="598"/>
      <c r="AC346" s="598"/>
      <c r="AD346" s="598"/>
      <c r="AE346" s="598"/>
      <c r="AF346" s="598"/>
      <c r="AG346" s="598"/>
      <c r="AH346" s="598"/>
      <c r="AI346" s="598"/>
      <c r="AJ346" s="598"/>
      <c r="AK346" s="598"/>
      <c r="AL346" s="598"/>
      <c r="AM346" s="598"/>
      <c r="AN346" s="598"/>
      <c r="AO346" s="598"/>
      <c r="AP346" s="598"/>
      <c r="AQ346" s="598"/>
      <c r="AR346" s="598"/>
      <c r="AS346" s="598"/>
      <c r="AT346" s="598"/>
      <c r="AU346" s="598"/>
    </row>
    <row r="347" spans="1:47">
      <c r="A347" s="598"/>
      <c r="B347" s="598"/>
      <c r="C347" s="598"/>
      <c r="D347" s="598"/>
      <c r="E347" s="598"/>
      <c r="F347" s="598"/>
      <c r="G347" s="598"/>
      <c r="H347" s="598"/>
      <c r="I347" s="471"/>
      <c r="J347" s="598"/>
      <c r="K347" s="598"/>
      <c r="L347" s="598"/>
      <c r="M347" s="598"/>
      <c r="N347" s="598"/>
      <c r="O347" s="598"/>
      <c r="P347" s="598"/>
      <c r="Q347" s="598"/>
      <c r="R347" s="598"/>
      <c r="S347" s="471"/>
      <c r="T347" s="598"/>
      <c r="U347" s="598"/>
      <c r="V347" s="598"/>
      <c r="W347" s="598"/>
      <c r="X347" s="598"/>
      <c r="Y347" s="598"/>
      <c r="Z347" s="598"/>
      <c r="AA347" s="598"/>
      <c r="AB347" s="598"/>
      <c r="AC347" s="598"/>
      <c r="AD347" s="598"/>
      <c r="AE347" s="598"/>
      <c r="AF347" s="598"/>
      <c r="AG347" s="598"/>
      <c r="AH347" s="598"/>
      <c r="AI347" s="598"/>
      <c r="AJ347" s="598"/>
      <c r="AK347" s="598"/>
      <c r="AL347" s="598"/>
      <c r="AM347" s="598"/>
      <c r="AN347" s="598"/>
      <c r="AO347" s="598"/>
      <c r="AP347" s="598"/>
      <c r="AQ347" s="598"/>
      <c r="AR347" s="598"/>
      <c r="AS347" s="598"/>
      <c r="AT347" s="598"/>
      <c r="AU347" s="598"/>
    </row>
    <row r="348" spans="1:47">
      <c r="A348" s="598"/>
      <c r="B348" s="598"/>
      <c r="C348" s="598"/>
      <c r="D348" s="598"/>
      <c r="E348" s="598"/>
      <c r="F348" s="598"/>
      <c r="G348" s="598"/>
      <c r="H348" s="598"/>
      <c r="I348" s="471"/>
      <c r="J348" s="598"/>
      <c r="K348" s="598"/>
      <c r="L348" s="598"/>
      <c r="M348" s="598"/>
      <c r="N348" s="598"/>
      <c r="O348" s="598"/>
      <c r="P348" s="598"/>
      <c r="Q348" s="598"/>
      <c r="R348" s="598"/>
      <c r="S348" s="471"/>
      <c r="T348" s="598"/>
      <c r="U348" s="598"/>
      <c r="V348" s="598"/>
      <c r="W348" s="598"/>
      <c r="X348" s="598"/>
      <c r="Y348" s="598"/>
      <c r="Z348" s="598"/>
      <c r="AA348" s="598"/>
      <c r="AB348" s="598"/>
      <c r="AC348" s="598"/>
      <c r="AD348" s="598"/>
      <c r="AE348" s="598"/>
      <c r="AF348" s="598"/>
      <c r="AG348" s="598"/>
      <c r="AH348" s="598"/>
      <c r="AI348" s="598"/>
      <c r="AJ348" s="598"/>
      <c r="AK348" s="598"/>
      <c r="AL348" s="598"/>
      <c r="AM348" s="598"/>
      <c r="AN348" s="598"/>
      <c r="AO348" s="598"/>
      <c r="AP348" s="598"/>
      <c r="AQ348" s="598"/>
      <c r="AR348" s="598"/>
      <c r="AS348" s="598"/>
      <c r="AT348" s="598"/>
      <c r="AU348" s="598"/>
    </row>
    <row r="349" spans="1:47">
      <c r="A349" s="598"/>
      <c r="B349" s="598"/>
      <c r="C349" s="598"/>
      <c r="D349" s="598"/>
      <c r="E349" s="598"/>
      <c r="F349" s="598"/>
      <c r="G349" s="598"/>
      <c r="H349" s="598"/>
      <c r="I349" s="471"/>
      <c r="J349" s="598"/>
      <c r="K349" s="598"/>
      <c r="L349" s="598"/>
      <c r="M349" s="598"/>
      <c r="N349" s="598"/>
      <c r="O349" s="598"/>
      <c r="P349" s="598"/>
      <c r="Q349" s="598"/>
      <c r="R349" s="598"/>
      <c r="S349" s="471"/>
      <c r="T349" s="598"/>
      <c r="U349" s="598"/>
      <c r="V349" s="598"/>
      <c r="W349" s="598"/>
      <c r="X349" s="598"/>
      <c r="Y349" s="598"/>
      <c r="Z349" s="598"/>
      <c r="AA349" s="598"/>
      <c r="AB349" s="598"/>
      <c r="AC349" s="598"/>
      <c r="AD349" s="598"/>
      <c r="AE349" s="598"/>
      <c r="AF349" s="598"/>
      <c r="AG349" s="598"/>
      <c r="AH349" s="598"/>
      <c r="AI349" s="598"/>
      <c r="AJ349" s="598"/>
      <c r="AK349" s="598"/>
      <c r="AL349" s="598"/>
      <c r="AM349" s="598"/>
      <c r="AN349" s="598"/>
      <c r="AO349" s="598"/>
      <c r="AP349" s="598"/>
      <c r="AQ349" s="598"/>
      <c r="AR349" s="598"/>
      <c r="AS349" s="598"/>
      <c r="AT349" s="598"/>
      <c r="AU349" s="598"/>
    </row>
    <row r="350" spans="1:47">
      <c r="A350" s="598"/>
      <c r="B350" s="598"/>
      <c r="C350" s="598"/>
      <c r="D350" s="598"/>
      <c r="E350" s="598"/>
      <c r="F350" s="598"/>
      <c r="G350" s="598"/>
      <c r="H350" s="598"/>
      <c r="I350" s="471"/>
      <c r="J350" s="598"/>
      <c r="K350" s="598"/>
      <c r="L350" s="598"/>
      <c r="M350" s="598"/>
      <c r="N350" s="598"/>
      <c r="O350" s="598"/>
      <c r="P350" s="598"/>
      <c r="Q350" s="598"/>
      <c r="R350" s="598"/>
      <c r="S350" s="471"/>
      <c r="T350" s="598"/>
      <c r="U350" s="598"/>
      <c r="V350" s="598"/>
      <c r="W350" s="598"/>
      <c r="X350" s="598"/>
      <c r="Y350" s="598"/>
      <c r="Z350" s="598"/>
      <c r="AA350" s="598"/>
      <c r="AB350" s="598"/>
      <c r="AC350" s="598"/>
      <c r="AD350" s="598"/>
      <c r="AE350" s="598"/>
      <c r="AF350" s="598"/>
      <c r="AG350" s="598"/>
      <c r="AH350" s="598"/>
      <c r="AI350" s="598"/>
      <c r="AJ350" s="598"/>
      <c r="AK350" s="598"/>
      <c r="AL350" s="598"/>
      <c r="AM350" s="598"/>
      <c r="AN350" s="598"/>
      <c r="AO350" s="598"/>
      <c r="AP350" s="598"/>
      <c r="AQ350" s="598"/>
      <c r="AR350" s="598"/>
      <c r="AS350" s="598"/>
      <c r="AT350" s="598"/>
      <c r="AU350" s="598"/>
    </row>
    <row r="351" spans="1:47">
      <c r="A351" s="598"/>
      <c r="B351" s="598"/>
      <c r="C351" s="598"/>
      <c r="D351" s="598"/>
      <c r="E351" s="598"/>
      <c r="F351" s="598"/>
      <c r="G351" s="598"/>
      <c r="H351" s="598"/>
      <c r="I351" s="471"/>
      <c r="J351" s="598"/>
      <c r="K351" s="598"/>
      <c r="L351" s="598"/>
      <c r="M351" s="598"/>
      <c r="N351" s="598"/>
      <c r="O351" s="598"/>
      <c r="P351" s="598"/>
      <c r="Q351" s="598"/>
      <c r="R351" s="598"/>
      <c r="S351" s="471"/>
      <c r="T351" s="598"/>
      <c r="U351" s="598"/>
      <c r="V351" s="598"/>
      <c r="W351" s="598"/>
      <c r="X351" s="598"/>
      <c r="Y351" s="598"/>
      <c r="Z351" s="598"/>
      <c r="AA351" s="598"/>
      <c r="AB351" s="598"/>
      <c r="AC351" s="598"/>
      <c r="AD351" s="598"/>
      <c r="AE351" s="598"/>
      <c r="AF351" s="598"/>
      <c r="AG351" s="598"/>
      <c r="AH351" s="598"/>
      <c r="AI351" s="598"/>
      <c r="AJ351" s="598"/>
      <c r="AK351" s="598"/>
      <c r="AL351" s="598"/>
      <c r="AM351" s="598"/>
      <c r="AN351" s="598"/>
      <c r="AO351" s="598"/>
      <c r="AP351" s="598"/>
      <c r="AQ351" s="598"/>
      <c r="AR351" s="598"/>
      <c r="AS351" s="598"/>
      <c r="AT351" s="598"/>
      <c r="AU351" s="598"/>
    </row>
    <row r="352" spans="1:47">
      <c r="A352" s="598"/>
      <c r="B352" s="598"/>
      <c r="C352" s="598"/>
      <c r="D352" s="598"/>
      <c r="E352" s="598"/>
      <c r="F352" s="598"/>
      <c r="G352" s="598"/>
      <c r="H352" s="598"/>
      <c r="I352" s="471"/>
      <c r="J352" s="598"/>
      <c r="K352" s="598"/>
      <c r="L352" s="598"/>
      <c r="M352" s="598"/>
      <c r="N352" s="598"/>
      <c r="O352" s="598"/>
      <c r="P352" s="598"/>
      <c r="Q352" s="598"/>
      <c r="R352" s="598"/>
      <c r="S352" s="471"/>
      <c r="T352" s="598"/>
      <c r="U352" s="598"/>
      <c r="V352" s="598"/>
      <c r="W352" s="598"/>
      <c r="X352" s="598"/>
      <c r="Y352" s="598"/>
      <c r="Z352" s="598"/>
      <c r="AA352" s="598"/>
      <c r="AB352" s="598"/>
      <c r="AC352" s="598"/>
      <c r="AD352" s="598"/>
      <c r="AE352" s="598"/>
      <c r="AF352" s="598"/>
      <c r="AG352" s="598"/>
      <c r="AH352" s="598"/>
      <c r="AI352" s="598"/>
      <c r="AJ352" s="598"/>
      <c r="AK352" s="598"/>
      <c r="AL352" s="598"/>
      <c r="AM352" s="598"/>
      <c r="AN352" s="598"/>
      <c r="AO352" s="598"/>
      <c r="AP352" s="598"/>
      <c r="AQ352" s="598"/>
      <c r="AR352" s="598"/>
      <c r="AS352" s="598"/>
      <c r="AT352" s="598"/>
      <c r="AU352" s="598"/>
    </row>
    <row r="353" spans="1:47">
      <c r="A353" s="598"/>
      <c r="B353" s="598"/>
      <c r="C353" s="598"/>
      <c r="D353" s="598"/>
      <c r="E353" s="598"/>
      <c r="F353" s="598"/>
      <c r="G353" s="598"/>
      <c r="H353" s="598"/>
      <c r="I353" s="471"/>
      <c r="J353" s="598"/>
      <c r="K353" s="598"/>
      <c r="L353" s="598"/>
      <c r="M353" s="598"/>
      <c r="N353" s="598"/>
      <c r="O353" s="598"/>
      <c r="P353" s="598"/>
      <c r="Q353" s="598"/>
      <c r="R353" s="598"/>
      <c r="S353" s="471"/>
      <c r="T353" s="598"/>
      <c r="U353" s="598"/>
      <c r="V353" s="598"/>
      <c r="W353" s="598"/>
      <c r="X353" s="598"/>
      <c r="Y353" s="598"/>
      <c r="Z353" s="598"/>
      <c r="AA353" s="598"/>
      <c r="AB353" s="598"/>
      <c r="AC353" s="598"/>
      <c r="AD353" s="598"/>
      <c r="AE353" s="598"/>
      <c r="AF353" s="598"/>
      <c r="AG353" s="598"/>
      <c r="AH353" s="598"/>
      <c r="AI353" s="598"/>
      <c r="AJ353" s="598"/>
      <c r="AK353" s="598"/>
      <c r="AL353" s="598"/>
      <c r="AM353" s="598"/>
      <c r="AN353" s="598"/>
      <c r="AO353" s="598"/>
      <c r="AP353" s="598"/>
      <c r="AQ353" s="598"/>
      <c r="AR353" s="598"/>
      <c r="AS353" s="598"/>
      <c r="AT353" s="598"/>
      <c r="AU353" s="598"/>
    </row>
    <row r="354" spans="1:47">
      <c r="A354" s="598"/>
      <c r="B354" s="598"/>
      <c r="C354" s="598"/>
      <c r="D354" s="598"/>
      <c r="E354" s="598"/>
      <c r="F354" s="598"/>
      <c r="G354" s="598"/>
      <c r="H354" s="598"/>
      <c r="I354" s="471"/>
      <c r="J354" s="598"/>
      <c r="K354" s="598"/>
      <c r="L354" s="598"/>
      <c r="M354" s="598"/>
      <c r="N354" s="598"/>
      <c r="O354" s="598"/>
      <c r="P354" s="598"/>
      <c r="Q354" s="598"/>
      <c r="R354" s="598"/>
      <c r="S354" s="471"/>
      <c r="T354" s="598"/>
      <c r="U354" s="598"/>
      <c r="V354" s="598"/>
      <c r="W354" s="598"/>
      <c r="X354" s="598"/>
      <c r="Y354" s="598"/>
      <c r="Z354" s="598"/>
      <c r="AA354" s="598"/>
      <c r="AB354" s="598"/>
      <c r="AC354" s="598"/>
      <c r="AD354" s="598"/>
      <c r="AE354" s="598"/>
      <c r="AF354" s="598"/>
      <c r="AG354" s="598"/>
      <c r="AH354" s="598"/>
      <c r="AI354" s="598"/>
      <c r="AJ354" s="598"/>
      <c r="AK354" s="598"/>
      <c r="AL354" s="598"/>
      <c r="AM354" s="598"/>
      <c r="AN354" s="598"/>
      <c r="AO354" s="598"/>
      <c r="AP354" s="598"/>
      <c r="AQ354" s="598"/>
      <c r="AR354" s="598"/>
      <c r="AS354" s="598"/>
      <c r="AT354" s="598"/>
      <c r="AU354" s="598"/>
    </row>
    <row r="355" spans="1:47">
      <c r="A355" s="598"/>
      <c r="B355" s="598"/>
      <c r="C355" s="598"/>
      <c r="D355" s="598"/>
      <c r="E355" s="598"/>
      <c r="F355" s="598"/>
      <c r="G355" s="598"/>
      <c r="H355" s="598"/>
      <c r="I355" s="471"/>
      <c r="J355" s="598"/>
      <c r="K355" s="598"/>
      <c r="L355" s="598"/>
      <c r="M355" s="598"/>
      <c r="N355" s="598"/>
      <c r="O355" s="598"/>
      <c r="P355" s="598"/>
      <c r="Q355" s="598"/>
      <c r="R355" s="598"/>
      <c r="S355" s="471"/>
      <c r="T355" s="598"/>
      <c r="U355" s="598"/>
      <c r="V355" s="598"/>
      <c r="W355" s="598"/>
      <c r="X355" s="598"/>
      <c r="Y355" s="598"/>
      <c r="Z355" s="598"/>
      <c r="AA355" s="598"/>
      <c r="AB355" s="598"/>
      <c r="AC355" s="598"/>
      <c r="AD355" s="598"/>
      <c r="AE355" s="598"/>
      <c r="AF355" s="598"/>
      <c r="AG355" s="598"/>
      <c r="AH355" s="598"/>
      <c r="AI355" s="598"/>
      <c r="AJ355" s="598"/>
      <c r="AK355" s="598"/>
      <c r="AL355" s="598"/>
      <c r="AM355" s="598"/>
      <c r="AN355" s="598"/>
      <c r="AO355" s="598"/>
      <c r="AP355" s="598"/>
      <c r="AQ355" s="598"/>
      <c r="AR355" s="598"/>
      <c r="AS355" s="598"/>
      <c r="AT355" s="598"/>
      <c r="AU355" s="598"/>
    </row>
    <row r="356" spans="1:47">
      <c r="A356" s="598"/>
      <c r="B356" s="598"/>
      <c r="C356" s="598"/>
      <c r="D356" s="598"/>
      <c r="E356" s="598"/>
      <c r="F356" s="598"/>
      <c r="G356" s="598"/>
      <c r="H356" s="598"/>
      <c r="I356" s="471"/>
      <c r="J356" s="598"/>
      <c r="K356" s="598"/>
      <c r="L356" s="598"/>
      <c r="M356" s="598"/>
      <c r="N356" s="598"/>
      <c r="O356" s="598"/>
      <c r="P356" s="598"/>
      <c r="Q356" s="598"/>
      <c r="R356" s="598"/>
      <c r="S356" s="471"/>
      <c r="T356" s="598"/>
      <c r="U356" s="598"/>
      <c r="V356" s="598"/>
      <c r="W356" s="598"/>
      <c r="X356" s="598"/>
      <c r="Y356" s="598"/>
      <c r="Z356" s="598"/>
      <c r="AA356" s="598"/>
      <c r="AB356" s="598"/>
      <c r="AC356" s="598"/>
      <c r="AD356" s="598"/>
      <c r="AE356" s="598"/>
      <c r="AF356" s="598"/>
      <c r="AG356" s="598"/>
      <c r="AH356" s="598"/>
      <c r="AI356" s="598"/>
      <c r="AJ356" s="598"/>
      <c r="AK356" s="598"/>
      <c r="AL356" s="598"/>
      <c r="AM356" s="598"/>
      <c r="AN356" s="598"/>
      <c r="AO356" s="598"/>
      <c r="AP356" s="598"/>
      <c r="AQ356" s="598"/>
      <c r="AR356" s="598"/>
      <c r="AS356" s="598"/>
      <c r="AT356" s="598"/>
      <c r="AU356" s="598"/>
    </row>
    <row r="357" spans="1:47">
      <c r="A357" s="598"/>
      <c r="B357" s="598"/>
      <c r="C357" s="598"/>
      <c r="D357" s="598"/>
      <c r="E357" s="598"/>
      <c r="F357" s="598"/>
      <c r="G357" s="598"/>
      <c r="H357" s="598"/>
      <c r="I357" s="471"/>
      <c r="J357" s="598"/>
      <c r="K357" s="598"/>
      <c r="L357" s="598"/>
      <c r="M357" s="598"/>
      <c r="N357" s="598"/>
      <c r="O357" s="598"/>
      <c r="P357" s="598"/>
      <c r="Q357" s="598"/>
      <c r="R357" s="598"/>
      <c r="S357" s="471"/>
      <c r="T357" s="598"/>
      <c r="U357" s="598"/>
      <c r="V357" s="598"/>
      <c r="W357" s="598"/>
      <c r="X357" s="598"/>
      <c r="Y357" s="598"/>
      <c r="Z357" s="598"/>
      <c r="AA357" s="598"/>
      <c r="AB357" s="598"/>
      <c r="AC357" s="598"/>
      <c r="AD357" s="598"/>
      <c r="AE357" s="598"/>
      <c r="AF357" s="598"/>
      <c r="AG357" s="598"/>
      <c r="AH357" s="598"/>
      <c r="AI357" s="598"/>
      <c r="AJ357" s="598"/>
      <c r="AK357" s="598"/>
      <c r="AL357" s="598"/>
      <c r="AM357" s="598"/>
      <c r="AN357" s="598"/>
      <c r="AO357" s="598"/>
      <c r="AP357" s="598"/>
      <c r="AQ357" s="598"/>
      <c r="AR357" s="598"/>
      <c r="AS357" s="598"/>
      <c r="AT357" s="598"/>
      <c r="AU357" s="598"/>
    </row>
    <row r="358" spans="1:47">
      <c r="A358" s="598"/>
      <c r="B358" s="598"/>
      <c r="C358" s="598"/>
      <c r="D358" s="598"/>
      <c r="E358" s="598"/>
      <c r="F358" s="598"/>
      <c r="G358" s="598"/>
      <c r="H358" s="598"/>
      <c r="I358" s="471"/>
      <c r="J358" s="598"/>
      <c r="K358" s="598"/>
      <c r="L358" s="598"/>
      <c r="M358" s="598"/>
      <c r="N358" s="598"/>
      <c r="O358" s="598"/>
      <c r="P358" s="598"/>
      <c r="Q358" s="598"/>
      <c r="R358" s="598"/>
      <c r="S358" s="471"/>
      <c r="T358" s="598"/>
      <c r="U358" s="598"/>
      <c r="V358" s="598"/>
      <c r="W358" s="598"/>
      <c r="X358" s="598"/>
      <c r="Y358" s="598"/>
      <c r="Z358" s="598"/>
      <c r="AA358" s="598"/>
      <c r="AB358" s="598"/>
      <c r="AC358" s="598"/>
      <c r="AD358" s="598"/>
      <c r="AE358" s="598"/>
      <c r="AF358" s="598"/>
      <c r="AG358" s="598"/>
      <c r="AH358" s="598"/>
      <c r="AI358" s="598"/>
      <c r="AJ358" s="598"/>
      <c r="AK358" s="598"/>
      <c r="AL358" s="598"/>
      <c r="AM358" s="598"/>
      <c r="AN358" s="598"/>
      <c r="AO358" s="598"/>
      <c r="AP358" s="598"/>
      <c r="AQ358" s="598"/>
      <c r="AR358" s="598"/>
      <c r="AS358" s="598"/>
      <c r="AT358" s="598"/>
      <c r="AU358" s="598"/>
    </row>
    <row r="359" spans="1:47">
      <c r="A359" s="598"/>
      <c r="B359" s="598"/>
      <c r="C359" s="598"/>
      <c r="D359" s="598"/>
      <c r="E359" s="598"/>
      <c r="F359" s="598"/>
      <c r="G359" s="598"/>
      <c r="H359" s="598"/>
      <c r="I359" s="471"/>
      <c r="J359" s="598"/>
      <c r="K359" s="598"/>
      <c r="L359" s="598"/>
      <c r="M359" s="598"/>
      <c r="N359" s="598"/>
      <c r="O359" s="598"/>
      <c r="P359" s="598"/>
      <c r="Q359" s="598"/>
      <c r="R359" s="598"/>
      <c r="S359" s="471"/>
      <c r="T359" s="598"/>
      <c r="U359" s="598"/>
      <c r="V359" s="598"/>
      <c r="W359" s="598"/>
      <c r="X359" s="598"/>
      <c r="Y359" s="598"/>
      <c r="Z359" s="598"/>
      <c r="AA359" s="598"/>
      <c r="AB359" s="598"/>
      <c r="AC359" s="598"/>
      <c r="AD359" s="598"/>
      <c r="AE359" s="598"/>
      <c r="AF359" s="598"/>
      <c r="AG359" s="598"/>
      <c r="AH359" s="598"/>
      <c r="AI359" s="598"/>
      <c r="AJ359" s="598"/>
      <c r="AK359" s="598"/>
      <c r="AL359" s="598"/>
      <c r="AM359" s="598"/>
      <c r="AN359" s="598"/>
      <c r="AO359" s="598"/>
      <c r="AP359" s="598"/>
      <c r="AQ359" s="598"/>
      <c r="AR359" s="598"/>
      <c r="AS359" s="598"/>
      <c r="AT359" s="598"/>
      <c r="AU359" s="598"/>
    </row>
    <row r="360" spans="1:47">
      <c r="A360" s="598"/>
      <c r="B360" s="598"/>
      <c r="C360" s="598"/>
      <c r="D360" s="598"/>
      <c r="E360" s="598"/>
      <c r="F360" s="598"/>
      <c r="G360" s="598"/>
      <c r="H360" s="598"/>
      <c r="I360" s="471"/>
      <c r="J360" s="598"/>
      <c r="K360" s="598"/>
      <c r="L360" s="598"/>
      <c r="M360" s="598"/>
      <c r="N360" s="598"/>
      <c r="O360" s="598"/>
      <c r="P360" s="598"/>
      <c r="Q360" s="598"/>
      <c r="R360" s="598"/>
      <c r="S360" s="471"/>
      <c r="T360" s="598"/>
      <c r="U360" s="598"/>
      <c r="V360" s="598"/>
      <c r="W360" s="598"/>
      <c r="X360" s="598"/>
      <c r="Y360" s="598"/>
      <c r="Z360" s="598"/>
      <c r="AA360" s="598"/>
      <c r="AB360" s="598"/>
      <c r="AC360" s="598"/>
      <c r="AD360" s="598"/>
      <c r="AE360" s="598"/>
      <c r="AF360" s="598"/>
      <c r="AG360" s="598"/>
      <c r="AH360" s="598"/>
      <c r="AI360" s="598"/>
      <c r="AJ360" s="598"/>
      <c r="AK360" s="598"/>
      <c r="AL360" s="598"/>
      <c r="AM360" s="598"/>
      <c r="AN360" s="598"/>
      <c r="AO360" s="598"/>
      <c r="AP360" s="598"/>
      <c r="AQ360" s="598"/>
      <c r="AR360" s="598"/>
      <c r="AS360" s="598"/>
      <c r="AT360" s="598"/>
      <c r="AU360" s="598"/>
    </row>
    <row r="361" spans="1:47">
      <c r="A361" s="598"/>
      <c r="B361" s="598"/>
      <c r="C361" s="598"/>
      <c r="D361" s="598"/>
      <c r="E361" s="598"/>
      <c r="F361" s="598"/>
      <c r="G361" s="598"/>
      <c r="H361" s="598"/>
      <c r="I361" s="471"/>
      <c r="J361" s="598"/>
      <c r="K361" s="598"/>
      <c r="L361" s="598"/>
      <c r="M361" s="598"/>
      <c r="N361" s="598"/>
      <c r="O361" s="598"/>
      <c r="P361" s="598"/>
      <c r="Q361" s="598"/>
      <c r="R361" s="598"/>
      <c r="S361" s="471"/>
      <c r="T361" s="598"/>
      <c r="U361" s="598"/>
      <c r="V361" s="598"/>
      <c r="W361" s="598"/>
      <c r="X361" s="598"/>
      <c r="Y361" s="598"/>
      <c r="Z361" s="598"/>
      <c r="AA361" s="598"/>
      <c r="AB361" s="598"/>
      <c r="AC361" s="598"/>
      <c r="AD361" s="598"/>
      <c r="AE361" s="598"/>
      <c r="AF361" s="598"/>
      <c r="AG361" s="598"/>
      <c r="AH361" s="598"/>
      <c r="AI361" s="598"/>
      <c r="AJ361" s="598"/>
      <c r="AK361" s="598"/>
      <c r="AL361" s="598"/>
      <c r="AM361" s="598"/>
      <c r="AN361" s="598"/>
      <c r="AO361" s="598"/>
      <c r="AP361" s="598"/>
      <c r="AQ361" s="598"/>
      <c r="AR361" s="598"/>
      <c r="AS361" s="598"/>
      <c r="AT361" s="598"/>
      <c r="AU361" s="598"/>
    </row>
    <row r="362" spans="1:47">
      <c r="A362" s="598"/>
      <c r="B362" s="598"/>
      <c r="C362" s="598"/>
      <c r="D362" s="598"/>
      <c r="E362" s="598"/>
      <c r="F362" s="598"/>
      <c r="G362" s="598"/>
      <c r="H362" s="598"/>
      <c r="I362" s="471"/>
      <c r="J362" s="598"/>
      <c r="K362" s="598"/>
      <c r="L362" s="598"/>
      <c r="M362" s="598"/>
      <c r="N362" s="598"/>
      <c r="O362" s="598"/>
      <c r="P362" s="598"/>
      <c r="Q362" s="598"/>
      <c r="R362" s="598"/>
      <c r="S362" s="471"/>
      <c r="T362" s="598"/>
      <c r="U362" s="598"/>
      <c r="V362" s="598"/>
      <c r="W362" s="598"/>
      <c r="X362" s="598"/>
      <c r="Y362" s="598"/>
      <c r="Z362" s="598"/>
      <c r="AA362" s="598"/>
      <c r="AB362" s="598"/>
      <c r="AC362" s="598"/>
      <c r="AD362" s="598"/>
      <c r="AE362" s="598"/>
      <c r="AF362" s="598"/>
      <c r="AG362" s="598"/>
      <c r="AH362" s="598"/>
      <c r="AI362" s="598"/>
      <c r="AJ362" s="598"/>
      <c r="AK362" s="598"/>
      <c r="AL362" s="598"/>
      <c r="AM362" s="598"/>
      <c r="AN362" s="598"/>
      <c r="AO362" s="598"/>
      <c r="AP362" s="598"/>
      <c r="AQ362" s="598"/>
      <c r="AR362" s="598"/>
      <c r="AS362" s="598"/>
      <c r="AT362" s="598"/>
      <c r="AU362" s="598"/>
    </row>
    <row r="363" spans="1:47">
      <c r="A363" s="598"/>
      <c r="B363" s="598"/>
      <c r="C363" s="598"/>
      <c r="D363" s="598"/>
      <c r="E363" s="598"/>
      <c r="F363" s="598"/>
      <c r="G363" s="598"/>
      <c r="H363" s="598"/>
      <c r="I363" s="471"/>
      <c r="J363" s="598"/>
      <c r="K363" s="598"/>
      <c r="L363" s="598"/>
      <c r="M363" s="598"/>
      <c r="N363" s="598"/>
      <c r="O363" s="598"/>
      <c r="P363" s="598"/>
      <c r="Q363" s="598"/>
      <c r="R363" s="598"/>
      <c r="S363" s="471"/>
      <c r="T363" s="598"/>
      <c r="U363" s="598"/>
      <c r="V363" s="598"/>
      <c r="W363" s="598"/>
      <c r="X363" s="598"/>
      <c r="Y363" s="598"/>
      <c r="Z363" s="598"/>
      <c r="AA363" s="598"/>
      <c r="AB363" s="598"/>
      <c r="AC363" s="598"/>
      <c r="AD363" s="598"/>
      <c r="AE363" s="598"/>
      <c r="AF363" s="598"/>
      <c r="AG363" s="598"/>
      <c r="AH363" s="598"/>
      <c r="AI363" s="598"/>
      <c r="AJ363" s="598"/>
      <c r="AK363" s="598"/>
      <c r="AL363" s="598"/>
      <c r="AM363" s="598"/>
      <c r="AN363" s="598"/>
      <c r="AO363" s="598"/>
      <c r="AP363" s="598"/>
      <c r="AQ363" s="598"/>
      <c r="AR363" s="598"/>
      <c r="AS363" s="598"/>
      <c r="AT363" s="598"/>
      <c r="AU363" s="598"/>
    </row>
    <row r="364" spans="1:47">
      <c r="A364" s="598"/>
      <c r="B364" s="598"/>
      <c r="C364" s="598"/>
      <c r="D364" s="598"/>
      <c r="E364" s="598"/>
      <c r="F364" s="598"/>
      <c r="G364" s="598"/>
      <c r="H364" s="598"/>
      <c r="I364" s="471"/>
      <c r="J364" s="598"/>
      <c r="K364" s="598"/>
      <c r="L364" s="598"/>
      <c r="M364" s="598"/>
      <c r="N364" s="598"/>
      <c r="O364" s="598"/>
      <c r="P364" s="598"/>
      <c r="Q364" s="598"/>
      <c r="R364" s="598"/>
      <c r="S364" s="471"/>
      <c r="T364" s="598"/>
      <c r="U364" s="598"/>
      <c r="V364" s="598"/>
      <c r="W364" s="598"/>
      <c r="X364" s="598"/>
      <c r="Y364" s="598"/>
      <c r="Z364" s="598"/>
      <c r="AA364" s="598"/>
      <c r="AB364" s="598"/>
      <c r="AC364" s="598"/>
      <c r="AD364" s="598"/>
      <c r="AE364" s="598"/>
      <c r="AF364" s="598"/>
      <c r="AG364" s="598"/>
      <c r="AH364" s="598"/>
      <c r="AI364" s="598"/>
      <c r="AJ364" s="598"/>
      <c r="AK364" s="598"/>
      <c r="AL364" s="598"/>
      <c r="AM364" s="598"/>
      <c r="AN364" s="598"/>
      <c r="AO364" s="598"/>
      <c r="AP364" s="598"/>
      <c r="AQ364" s="598"/>
      <c r="AR364" s="598"/>
      <c r="AS364" s="598"/>
      <c r="AT364" s="598"/>
      <c r="AU364" s="598"/>
    </row>
    <row r="365" spans="1:47">
      <c r="A365" s="598"/>
      <c r="B365" s="598"/>
      <c r="C365" s="598"/>
      <c r="D365" s="598"/>
      <c r="E365" s="598"/>
      <c r="F365" s="598"/>
      <c r="G365" s="598"/>
      <c r="H365" s="598"/>
      <c r="I365" s="471"/>
      <c r="J365" s="598"/>
      <c r="K365" s="598"/>
      <c r="L365" s="598"/>
      <c r="M365" s="598"/>
      <c r="N365" s="598"/>
      <c r="O365" s="598"/>
      <c r="P365" s="598"/>
      <c r="Q365" s="598"/>
      <c r="R365" s="598"/>
      <c r="S365" s="471"/>
      <c r="T365" s="598"/>
      <c r="U365" s="598"/>
      <c r="V365" s="598"/>
      <c r="W365" s="598"/>
      <c r="X365" s="598"/>
      <c r="Y365" s="598"/>
      <c r="Z365" s="598"/>
      <c r="AA365" s="598"/>
      <c r="AB365" s="598"/>
      <c r="AC365" s="598"/>
      <c r="AD365" s="598"/>
      <c r="AE365" s="598"/>
      <c r="AF365" s="598"/>
      <c r="AG365" s="598"/>
      <c r="AH365" s="598"/>
      <c r="AI365" s="598"/>
      <c r="AJ365" s="598"/>
      <c r="AK365" s="598"/>
      <c r="AL365" s="598"/>
      <c r="AM365" s="598"/>
      <c r="AN365" s="598"/>
      <c r="AO365" s="598"/>
      <c r="AP365" s="598"/>
      <c r="AQ365" s="598"/>
      <c r="AR365" s="598"/>
      <c r="AS365" s="598"/>
      <c r="AT365" s="598"/>
      <c r="AU365" s="598"/>
    </row>
    <row r="366" spans="1:47">
      <c r="A366" s="598"/>
      <c r="B366" s="598"/>
      <c r="C366" s="598"/>
      <c r="D366" s="598"/>
      <c r="E366" s="598"/>
      <c r="F366" s="598"/>
      <c r="G366" s="598"/>
      <c r="H366" s="598"/>
      <c r="I366" s="471"/>
      <c r="J366" s="598"/>
      <c r="K366" s="598"/>
      <c r="L366" s="598"/>
      <c r="M366" s="598"/>
      <c r="N366" s="598"/>
      <c r="O366" s="598"/>
      <c r="P366" s="598"/>
      <c r="Q366" s="598"/>
      <c r="R366" s="598"/>
      <c r="S366" s="471"/>
      <c r="T366" s="598"/>
      <c r="U366" s="598"/>
      <c r="V366" s="598"/>
      <c r="W366" s="598"/>
      <c r="X366" s="598"/>
      <c r="Y366" s="598"/>
      <c r="Z366" s="598"/>
      <c r="AA366" s="598"/>
      <c r="AB366" s="598"/>
      <c r="AC366" s="598"/>
      <c r="AD366" s="598"/>
      <c r="AE366" s="598"/>
      <c r="AF366" s="598"/>
      <c r="AG366" s="598"/>
      <c r="AH366" s="598"/>
      <c r="AI366" s="598"/>
      <c r="AJ366" s="598"/>
      <c r="AK366" s="598"/>
      <c r="AL366" s="598"/>
      <c r="AM366" s="598"/>
      <c r="AN366" s="598"/>
      <c r="AO366" s="598"/>
      <c r="AP366" s="598"/>
      <c r="AQ366" s="598"/>
      <c r="AR366" s="598"/>
      <c r="AS366" s="598"/>
      <c r="AT366" s="598"/>
      <c r="AU366" s="598"/>
    </row>
    <row r="367" spans="1:47">
      <c r="A367" s="598"/>
      <c r="B367" s="598"/>
      <c r="C367" s="598"/>
      <c r="D367" s="598"/>
      <c r="E367" s="598"/>
      <c r="F367" s="598"/>
      <c r="G367" s="598"/>
      <c r="H367" s="598"/>
      <c r="I367" s="471"/>
      <c r="J367" s="598"/>
      <c r="K367" s="598"/>
      <c r="L367" s="598"/>
      <c r="M367" s="598"/>
      <c r="N367" s="598"/>
      <c r="O367" s="598"/>
      <c r="P367" s="598"/>
      <c r="Q367" s="598"/>
      <c r="R367" s="598"/>
      <c r="S367" s="471"/>
      <c r="T367" s="598"/>
      <c r="U367" s="598"/>
      <c r="V367" s="598"/>
      <c r="W367" s="598"/>
      <c r="X367" s="598"/>
      <c r="Y367" s="598"/>
      <c r="Z367" s="598"/>
      <c r="AA367" s="598"/>
      <c r="AB367" s="598"/>
      <c r="AC367" s="598"/>
      <c r="AD367" s="598"/>
      <c r="AE367" s="598"/>
      <c r="AF367" s="598"/>
      <c r="AG367" s="598"/>
      <c r="AH367" s="598"/>
      <c r="AI367" s="598"/>
      <c r="AJ367" s="598"/>
      <c r="AK367" s="598"/>
      <c r="AL367" s="598"/>
      <c r="AM367" s="598"/>
      <c r="AN367" s="598"/>
      <c r="AO367" s="598"/>
      <c r="AP367" s="598"/>
      <c r="AQ367" s="598"/>
      <c r="AR367" s="598"/>
      <c r="AS367" s="598"/>
      <c r="AT367" s="598"/>
      <c r="AU367" s="598"/>
    </row>
    <row r="368" spans="1:47">
      <c r="A368" s="598"/>
      <c r="B368" s="598"/>
      <c r="C368" s="598"/>
      <c r="D368" s="598"/>
      <c r="E368" s="598"/>
      <c r="F368" s="598"/>
      <c r="G368" s="598"/>
      <c r="H368" s="598"/>
      <c r="I368" s="471"/>
      <c r="J368" s="598"/>
      <c r="K368" s="598"/>
      <c r="L368" s="598"/>
      <c r="M368" s="598"/>
      <c r="N368" s="598"/>
      <c r="O368" s="598"/>
      <c r="P368" s="598"/>
      <c r="Q368" s="598"/>
      <c r="R368" s="598"/>
      <c r="S368" s="471"/>
      <c r="T368" s="598"/>
      <c r="U368" s="598"/>
      <c r="V368" s="598"/>
      <c r="W368" s="598"/>
      <c r="X368" s="598"/>
      <c r="Y368" s="598"/>
      <c r="Z368" s="598"/>
      <c r="AA368" s="598"/>
      <c r="AB368" s="598"/>
      <c r="AC368" s="598"/>
      <c r="AD368" s="598"/>
      <c r="AE368" s="598"/>
      <c r="AF368" s="598"/>
      <c r="AG368" s="598"/>
      <c r="AH368" s="598"/>
      <c r="AI368" s="598"/>
      <c r="AJ368" s="598"/>
      <c r="AK368" s="598"/>
      <c r="AL368" s="598"/>
      <c r="AM368" s="598"/>
      <c r="AN368" s="598"/>
      <c r="AO368" s="598"/>
      <c r="AP368" s="598"/>
      <c r="AQ368" s="598"/>
      <c r="AR368" s="598"/>
      <c r="AS368" s="598"/>
      <c r="AT368" s="598"/>
      <c r="AU368" s="598"/>
    </row>
    <row r="369" spans="1:47">
      <c r="A369" s="598"/>
      <c r="B369" s="598"/>
      <c r="C369" s="598"/>
      <c r="D369" s="598"/>
      <c r="E369" s="598"/>
      <c r="F369" s="598"/>
      <c r="G369" s="598"/>
      <c r="H369" s="598"/>
      <c r="I369" s="471"/>
      <c r="J369" s="598"/>
      <c r="K369" s="598"/>
      <c r="L369" s="598"/>
      <c r="M369" s="598"/>
      <c r="N369" s="598"/>
      <c r="O369" s="598"/>
      <c r="P369" s="598"/>
      <c r="Q369" s="598"/>
      <c r="R369" s="598"/>
      <c r="S369" s="471"/>
      <c r="T369" s="598"/>
      <c r="U369" s="598"/>
      <c r="V369" s="598"/>
      <c r="W369" s="598"/>
      <c r="X369" s="598"/>
      <c r="Y369" s="598"/>
      <c r="Z369" s="598"/>
      <c r="AA369" s="598"/>
      <c r="AB369" s="598"/>
      <c r="AC369" s="598"/>
      <c r="AD369" s="598"/>
      <c r="AE369" s="598"/>
      <c r="AF369" s="598"/>
      <c r="AG369" s="598"/>
      <c r="AH369" s="598"/>
      <c r="AI369" s="598"/>
      <c r="AJ369" s="598"/>
      <c r="AK369" s="598"/>
      <c r="AL369" s="598"/>
      <c r="AM369" s="598"/>
      <c r="AN369" s="598"/>
      <c r="AO369" s="598"/>
      <c r="AP369" s="598"/>
      <c r="AQ369" s="598"/>
      <c r="AR369" s="598"/>
      <c r="AS369" s="598"/>
      <c r="AT369" s="598"/>
      <c r="AU369" s="598"/>
    </row>
    <row r="370" spans="1:47">
      <c r="A370" s="598"/>
      <c r="B370" s="598"/>
      <c r="C370" s="598"/>
      <c r="D370" s="598"/>
      <c r="E370" s="598"/>
      <c r="F370" s="598"/>
      <c r="G370" s="598"/>
      <c r="H370" s="598"/>
      <c r="I370" s="471"/>
      <c r="J370" s="598"/>
      <c r="K370" s="598"/>
      <c r="L370" s="598"/>
      <c r="M370" s="598"/>
      <c r="N370" s="598"/>
      <c r="O370" s="598"/>
      <c r="P370" s="598"/>
      <c r="Q370" s="598"/>
      <c r="R370" s="598"/>
      <c r="S370" s="471"/>
      <c r="T370" s="598"/>
      <c r="U370" s="598"/>
      <c r="V370" s="598"/>
      <c r="W370" s="598"/>
      <c r="X370" s="598"/>
      <c r="Y370" s="598"/>
      <c r="Z370" s="598"/>
      <c r="AA370" s="598"/>
      <c r="AB370" s="598"/>
      <c r="AC370" s="598"/>
      <c r="AD370" s="598"/>
      <c r="AE370" s="598"/>
      <c r="AF370" s="598"/>
      <c r="AG370" s="598"/>
      <c r="AH370" s="598"/>
      <c r="AI370" s="598"/>
      <c r="AJ370" s="598"/>
      <c r="AK370" s="598"/>
      <c r="AL370" s="598"/>
      <c r="AM370" s="598"/>
      <c r="AN370" s="598"/>
      <c r="AO370" s="598"/>
      <c r="AP370" s="598"/>
      <c r="AQ370" s="598"/>
      <c r="AR370" s="598"/>
      <c r="AS370" s="598"/>
      <c r="AT370" s="598"/>
      <c r="AU370" s="598"/>
    </row>
    <row r="371" spans="1:47">
      <c r="A371" s="598"/>
      <c r="B371" s="598"/>
      <c r="C371" s="598"/>
      <c r="D371" s="598"/>
      <c r="E371" s="598"/>
      <c r="F371" s="598"/>
      <c r="G371" s="598"/>
      <c r="H371" s="598"/>
      <c r="I371" s="471"/>
      <c r="J371" s="598"/>
      <c r="K371" s="598"/>
      <c r="L371" s="598"/>
      <c r="M371" s="598"/>
      <c r="N371" s="598"/>
      <c r="O371" s="598"/>
      <c r="P371" s="598"/>
      <c r="Q371" s="598"/>
      <c r="R371" s="598"/>
      <c r="S371" s="471"/>
      <c r="T371" s="598"/>
      <c r="U371" s="598"/>
      <c r="V371" s="598"/>
      <c r="W371" s="598"/>
      <c r="X371" s="598"/>
      <c r="Y371" s="598"/>
      <c r="Z371" s="598"/>
      <c r="AA371" s="598"/>
      <c r="AB371" s="598"/>
      <c r="AC371" s="598"/>
      <c r="AD371" s="598"/>
      <c r="AE371" s="598"/>
      <c r="AF371" s="598"/>
      <c r="AG371" s="598"/>
      <c r="AH371" s="598"/>
      <c r="AI371" s="598"/>
      <c r="AJ371" s="598"/>
      <c r="AK371" s="598"/>
      <c r="AL371" s="598"/>
      <c r="AM371" s="598"/>
      <c r="AN371" s="598"/>
      <c r="AO371" s="598"/>
      <c r="AP371" s="598"/>
      <c r="AQ371" s="598"/>
      <c r="AR371" s="598"/>
      <c r="AS371" s="598"/>
      <c r="AT371" s="598"/>
      <c r="AU371" s="598"/>
    </row>
    <row r="372" spans="1:47">
      <c r="A372" s="598"/>
      <c r="B372" s="598"/>
      <c r="C372" s="598"/>
      <c r="D372" s="598"/>
      <c r="E372" s="598"/>
      <c r="F372" s="598"/>
      <c r="G372" s="598"/>
      <c r="H372" s="598"/>
      <c r="I372" s="471"/>
      <c r="J372" s="598"/>
      <c r="K372" s="598"/>
      <c r="L372" s="598"/>
      <c r="M372" s="598"/>
      <c r="N372" s="598"/>
      <c r="O372" s="598"/>
      <c r="P372" s="598"/>
      <c r="Q372" s="598"/>
      <c r="R372" s="598"/>
      <c r="S372" s="471"/>
      <c r="T372" s="598"/>
      <c r="U372" s="598"/>
      <c r="V372" s="598"/>
      <c r="W372" s="598"/>
      <c r="X372" s="598"/>
      <c r="Y372" s="598"/>
      <c r="Z372" s="598"/>
      <c r="AA372" s="598"/>
      <c r="AB372" s="598"/>
      <c r="AC372" s="598"/>
      <c r="AD372" s="598"/>
      <c r="AE372" s="598"/>
      <c r="AF372" s="598"/>
      <c r="AG372" s="598"/>
      <c r="AH372" s="598"/>
      <c r="AI372" s="598"/>
      <c r="AJ372" s="598"/>
      <c r="AK372" s="598"/>
      <c r="AL372" s="598"/>
      <c r="AM372" s="598"/>
      <c r="AN372" s="598"/>
      <c r="AO372" s="598"/>
      <c r="AP372" s="598"/>
      <c r="AQ372" s="598"/>
      <c r="AR372" s="598"/>
      <c r="AS372" s="598"/>
      <c r="AT372" s="598"/>
      <c r="AU372" s="598"/>
    </row>
    <row r="373" spans="1:47">
      <c r="A373" s="598"/>
      <c r="B373" s="598"/>
      <c r="C373" s="598"/>
      <c r="D373" s="598"/>
      <c r="E373" s="598"/>
      <c r="F373" s="598"/>
      <c r="G373" s="598"/>
      <c r="H373" s="598"/>
      <c r="I373" s="471"/>
      <c r="J373" s="598"/>
      <c r="K373" s="598"/>
      <c r="L373" s="598"/>
      <c r="M373" s="598"/>
      <c r="N373" s="598"/>
      <c r="O373" s="598"/>
      <c r="P373" s="598"/>
      <c r="Q373" s="598"/>
      <c r="R373" s="598"/>
      <c r="S373" s="471"/>
      <c r="T373" s="598"/>
      <c r="U373" s="598"/>
      <c r="V373" s="598"/>
      <c r="W373" s="598"/>
      <c r="X373" s="598"/>
      <c r="Y373" s="598"/>
      <c r="Z373" s="598"/>
      <c r="AA373" s="598"/>
      <c r="AB373" s="598"/>
      <c r="AC373" s="598"/>
      <c r="AD373" s="598"/>
      <c r="AE373" s="598"/>
      <c r="AF373" s="598"/>
      <c r="AG373" s="598"/>
      <c r="AH373" s="598"/>
      <c r="AI373" s="598"/>
      <c r="AJ373" s="598"/>
      <c r="AK373" s="598"/>
      <c r="AL373" s="598"/>
      <c r="AM373" s="598"/>
      <c r="AN373" s="598"/>
      <c r="AO373" s="598"/>
      <c r="AP373" s="598"/>
      <c r="AQ373" s="598"/>
      <c r="AR373" s="598"/>
      <c r="AS373" s="598"/>
      <c r="AT373" s="598"/>
      <c r="AU373" s="598"/>
    </row>
    <row r="374" spans="1:47">
      <c r="A374" s="598"/>
      <c r="B374" s="598"/>
      <c r="C374" s="598"/>
      <c r="D374" s="598"/>
      <c r="E374" s="598"/>
      <c r="F374" s="598"/>
      <c r="G374" s="598"/>
      <c r="H374" s="598"/>
      <c r="I374" s="471"/>
      <c r="J374" s="598"/>
      <c r="K374" s="598"/>
      <c r="L374" s="598"/>
      <c r="M374" s="598"/>
      <c r="N374" s="598"/>
      <c r="O374" s="598"/>
      <c r="P374" s="598"/>
      <c r="Q374" s="598"/>
      <c r="R374" s="598"/>
      <c r="S374" s="471"/>
      <c r="T374" s="598"/>
      <c r="U374" s="598"/>
      <c r="V374" s="598"/>
      <c r="W374" s="598"/>
      <c r="X374" s="598"/>
      <c r="Y374" s="598"/>
      <c r="Z374" s="598"/>
      <c r="AA374" s="598"/>
      <c r="AB374" s="598"/>
      <c r="AC374" s="598"/>
      <c r="AD374" s="598"/>
      <c r="AE374" s="598"/>
      <c r="AF374" s="598"/>
      <c r="AG374" s="598"/>
      <c r="AH374" s="598"/>
      <c r="AI374" s="598"/>
      <c r="AJ374" s="598"/>
      <c r="AK374" s="598"/>
      <c r="AL374" s="598"/>
      <c r="AM374" s="598"/>
      <c r="AN374" s="598"/>
      <c r="AO374" s="598"/>
      <c r="AP374" s="598"/>
      <c r="AQ374" s="598"/>
      <c r="AR374" s="598"/>
      <c r="AS374" s="598"/>
      <c r="AT374" s="598"/>
      <c r="AU374" s="598"/>
    </row>
    <row r="375" spans="1:47">
      <c r="A375" s="598"/>
      <c r="B375" s="598"/>
      <c r="C375" s="598"/>
      <c r="D375" s="598"/>
      <c r="E375" s="598"/>
      <c r="F375" s="598"/>
      <c r="G375" s="598"/>
      <c r="H375" s="598"/>
      <c r="I375" s="471"/>
      <c r="J375" s="598"/>
      <c r="K375" s="598"/>
      <c r="L375" s="598"/>
      <c r="M375" s="598"/>
      <c r="N375" s="598"/>
      <c r="O375" s="598"/>
      <c r="P375" s="598"/>
      <c r="Q375" s="598"/>
      <c r="R375" s="598"/>
      <c r="S375" s="471"/>
      <c r="T375" s="598"/>
      <c r="U375" s="598"/>
      <c r="V375" s="598"/>
      <c r="W375" s="598"/>
      <c r="X375" s="598"/>
      <c r="Y375" s="598"/>
      <c r="Z375" s="598"/>
      <c r="AA375" s="598"/>
      <c r="AB375" s="598"/>
      <c r="AC375" s="598"/>
      <c r="AD375" s="598"/>
      <c r="AE375" s="598"/>
      <c r="AF375" s="598"/>
      <c r="AG375" s="598"/>
      <c r="AH375" s="598"/>
      <c r="AI375" s="598"/>
      <c r="AJ375" s="598"/>
      <c r="AK375" s="598"/>
      <c r="AL375" s="598"/>
      <c r="AM375" s="598"/>
      <c r="AN375" s="598"/>
      <c r="AO375" s="598"/>
      <c r="AP375" s="598"/>
      <c r="AQ375" s="598"/>
      <c r="AR375" s="598"/>
      <c r="AS375" s="598"/>
      <c r="AT375" s="598"/>
      <c r="AU375" s="598"/>
    </row>
    <row r="376" spans="1:47">
      <c r="A376" s="598"/>
      <c r="B376" s="598"/>
      <c r="C376" s="598"/>
      <c r="D376" s="598"/>
      <c r="E376" s="598"/>
      <c r="F376" s="598"/>
      <c r="G376" s="598"/>
      <c r="H376" s="598"/>
      <c r="I376" s="471"/>
      <c r="J376" s="598"/>
      <c r="K376" s="598"/>
      <c r="L376" s="598"/>
      <c r="M376" s="598"/>
      <c r="N376" s="598"/>
      <c r="O376" s="598"/>
      <c r="P376" s="598"/>
      <c r="Q376" s="598"/>
      <c r="R376" s="598"/>
      <c r="S376" s="471"/>
      <c r="T376" s="598"/>
      <c r="U376" s="598"/>
      <c r="V376" s="598"/>
      <c r="W376" s="598"/>
      <c r="X376" s="598"/>
      <c r="Y376" s="598"/>
      <c r="Z376" s="598"/>
      <c r="AA376" s="598"/>
      <c r="AB376" s="598"/>
      <c r="AC376" s="598"/>
      <c r="AD376" s="598"/>
      <c r="AE376" s="598"/>
      <c r="AF376" s="598"/>
      <c r="AG376" s="598"/>
      <c r="AH376" s="598"/>
      <c r="AI376" s="598"/>
      <c r="AJ376" s="598"/>
      <c r="AK376" s="598"/>
      <c r="AL376" s="598"/>
      <c r="AM376" s="598"/>
      <c r="AN376" s="598"/>
      <c r="AO376" s="598"/>
      <c r="AP376" s="598"/>
      <c r="AQ376" s="598"/>
      <c r="AR376" s="598"/>
      <c r="AS376" s="598"/>
      <c r="AT376" s="598"/>
      <c r="AU376" s="598"/>
    </row>
    <row r="377" spans="1:47">
      <c r="A377" s="598"/>
      <c r="B377" s="598"/>
      <c r="C377" s="598"/>
      <c r="D377" s="598"/>
      <c r="E377" s="598"/>
      <c r="F377" s="598"/>
      <c r="G377" s="598"/>
      <c r="H377" s="598"/>
      <c r="I377" s="471"/>
      <c r="J377" s="598"/>
      <c r="K377" s="598"/>
      <c r="L377" s="598"/>
      <c r="M377" s="598"/>
      <c r="N377" s="598"/>
      <c r="O377" s="598"/>
      <c r="P377" s="598"/>
      <c r="Q377" s="598"/>
      <c r="R377" s="598"/>
      <c r="S377" s="471"/>
      <c r="T377" s="598"/>
      <c r="U377" s="598"/>
      <c r="V377" s="598"/>
      <c r="W377" s="598"/>
      <c r="X377" s="598"/>
      <c r="Y377" s="598"/>
      <c r="Z377" s="598"/>
      <c r="AA377" s="598"/>
      <c r="AB377" s="598"/>
      <c r="AC377" s="598"/>
      <c r="AD377" s="598"/>
      <c r="AE377" s="598"/>
      <c r="AF377" s="598"/>
      <c r="AG377" s="598"/>
      <c r="AH377" s="598"/>
      <c r="AI377" s="598"/>
      <c r="AJ377" s="598"/>
      <c r="AK377" s="598"/>
      <c r="AL377" s="598"/>
      <c r="AM377" s="598"/>
      <c r="AN377" s="598"/>
      <c r="AO377" s="598"/>
      <c r="AP377" s="598"/>
      <c r="AQ377" s="598"/>
      <c r="AR377" s="598"/>
      <c r="AS377" s="598"/>
      <c r="AT377" s="598"/>
      <c r="AU377" s="598"/>
    </row>
    <row r="378" spans="1:47">
      <c r="A378" s="598"/>
      <c r="B378" s="598"/>
      <c r="C378" s="598"/>
      <c r="D378" s="598"/>
      <c r="E378" s="598"/>
      <c r="F378" s="598"/>
      <c r="G378" s="598"/>
      <c r="H378" s="598"/>
      <c r="I378" s="471"/>
      <c r="J378" s="598"/>
      <c r="K378" s="598"/>
      <c r="L378" s="598"/>
      <c r="M378" s="598"/>
      <c r="N378" s="598"/>
      <c r="O378" s="598"/>
      <c r="P378" s="598"/>
      <c r="Q378" s="598"/>
      <c r="R378" s="598"/>
      <c r="S378" s="471"/>
      <c r="T378" s="598"/>
      <c r="U378" s="598"/>
      <c r="V378" s="598"/>
      <c r="W378" s="598"/>
      <c r="X378" s="598"/>
      <c r="Y378" s="598"/>
      <c r="Z378" s="598"/>
      <c r="AA378" s="598"/>
      <c r="AB378" s="598"/>
      <c r="AC378" s="598"/>
      <c r="AD378" s="598"/>
      <c r="AE378" s="598"/>
      <c r="AF378" s="598"/>
      <c r="AG378" s="598"/>
      <c r="AH378" s="598"/>
      <c r="AI378" s="598"/>
      <c r="AJ378" s="598"/>
      <c r="AK378" s="598"/>
      <c r="AL378" s="598"/>
      <c r="AM378" s="598"/>
      <c r="AN378" s="598"/>
      <c r="AO378" s="598"/>
      <c r="AP378" s="598"/>
      <c r="AQ378" s="598"/>
      <c r="AR378" s="598"/>
      <c r="AS378" s="598"/>
      <c r="AT378" s="598"/>
      <c r="AU378" s="598"/>
    </row>
    <row r="379" spans="1:47">
      <c r="A379" s="598"/>
      <c r="B379" s="598"/>
      <c r="C379" s="598"/>
      <c r="D379" s="598"/>
      <c r="E379" s="598"/>
      <c r="F379" s="598"/>
      <c r="G379" s="598"/>
      <c r="H379" s="598"/>
      <c r="I379" s="471"/>
      <c r="J379" s="598"/>
      <c r="K379" s="598"/>
      <c r="L379" s="598"/>
      <c r="M379" s="598"/>
      <c r="N379" s="598"/>
      <c r="O379" s="598"/>
      <c r="P379" s="598"/>
      <c r="Q379" s="598"/>
      <c r="R379" s="598"/>
      <c r="S379" s="471"/>
      <c r="T379" s="598"/>
      <c r="U379" s="598"/>
      <c r="V379" s="598"/>
      <c r="W379" s="598"/>
      <c r="X379" s="598"/>
      <c r="Y379" s="598"/>
      <c r="Z379" s="598"/>
      <c r="AA379" s="598"/>
      <c r="AB379" s="598"/>
      <c r="AC379" s="598"/>
      <c r="AD379" s="598"/>
      <c r="AE379" s="598"/>
      <c r="AF379" s="598"/>
      <c r="AG379" s="598"/>
      <c r="AH379" s="598"/>
      <c r="AI379" s="598"/>
      <c r="AJ379" s="598"/>
      <c r="AK379" s="598"/>
      <c r="AL379" s="598"/>
      <c r="AM379" s="598"/>
      <c r="AN379" s="598"/>
      <c r="AO379" s="598"/>
      <c r="AP379" s="598"/>
      <c r="AQ379" s="598"/>
      <c r="AR379" s="598"/>
      <c r="AS379" s="598"/>
      <c r="AT379" s="598"/>
      <c r="AU379" s="598"/>
    </row>
    <row r="380" spans="1:47">
      <c r="A380" s="598"/>
      <c r="B380" s="598"/>
      <c r="C380" s="598"/>
      <c r="D380" s="598"/>
      <c r="E380" s="598"/>
      <c r="F380" s="598"/>
      <c r="G380" s="598"/>
      <c r="H380" s="598"/>
      <c r="I380" s="471"/>
      <c r="J380" s="598"/>
      <c r="K380" s="598"/>
      <c r="L380" s="598"/>
      <c r="M380" s="598"/>
      <c r="N380" s="598"/>
      <c r="O380" s="598"/>
      <c r="P380" s="598"/>
      <c r="Q380" s="598"/>
      <c r="R380" s="598"/>
      <c r="S380" s="471"/>
      <c r="T380" s="598"/>
      <c r="U380" s="598"/>
      <c r="V380" s="598"/>
      <c r="W380" s="598"/>
      <c r="X380" s="598"/>
      <c r="Y380" s="598"/>
      <c r="Z380" s="598"/>
      <c r="AA380" s="598"/>
      <c r="AB380" s="598"/>
      <c r="AC380" s="598"/>
      <c r="AD380" s="598"/>
      <c r="AE380" s="598"/>
      <c r="AF380" s="598"/>
      <c r="AG380" s="598"/>
      <c r="AH380" s="598"/>
      <c r="AI380" s="598"/>
      <c r="AJ380" s="598"/>
      <c r="AK380" s="598"/>
      <c r="AL380" s="598"/>
      <c r="AM380" s="598"/>
      <c r="AN380" s="598"/>
      <c r="AO380" s="598"/>
      <c r="AP380" s="598"/>
      <c r="AQ380" s="598"/>
      <c r="AR380" s="598"/>
      <c r="AS380" s="598"/>
      <c r="AT380" s="598"/>
      <c r="AU380" s="598"/>
    </row>
    <row r="381" spans="1:47">
      <c r="A381" s="598"/>
      <c r="B381" s="598"/>
      <c r="C381" s="598"/>
      <c r="D381" s="598"/>
      <c r="E381" s="598"/>
      <c r="F381" s="598"/>
      <c r="G381" s="598"/>
      <c r="H381" s="598"/>
      <c r="I381" s="471"/>
      <c r="J381" s="598"/>
      <c r="K381" s="598"/>
      <c r="L381" s="598"/>
      <c r="M381" s="598"/>
      <c r="N381" s="598"/>
      <c r="O381" s="598"/>
      <c r="P381" s="598"/>
      <c r="Q381" s="598"/>
      <c r="R381" s="598"/>
      <c r="S381" s="471"/>
      <c r="T381" s="598"/>
      <c r="U381" s="598"/>
      <c r="V381" s="598"/>
      <c r="W381" s="598"/>
      <c r="X381" s="598"/>
      <c r="Y381" s="598"/>
      <c r="Z381" s="598"/>
      <c r="AA381" s="598"/>
      <c r="AB381" s="598"/>
      <c r="AC381" s="598"/>
      <c r="AD381" s="598"/>
      <c r="AE381" s="598"/>
      <c r="AF381" s="598"/>
      <c r="AG381" s="598"/>
      <c r="AH381" s="598"/>
      <c r="AI381" s="598"/>
      <c r="AJ381" s="598"/>
      <c r="AK381" s="598"/>
      <c r="AL381" s="598"/>
      <c r="AM381" s="598"/>
      <c r="AN381" s="598"/>
      <c r="AO381" s="598"/>
      <c r="AP381" s="598"/>
      <c r="AQ381" s="598"/>
      <c r="AR381" s="598"/>
      <c r="AS381" s="598"/>
      <c r="AT381" s="598"/>
      <c r="AU381" s="598"/>
    </row>
    <row r="382" spans="1:47">
      <c r="A382" s="598"/>
      <c r="B382" s="598"/>
      <c r="C382" s="598"/>
      <c r="D382" s="598"/>
      <c r="E382" s="598"/>
      <c r="F382" s="598"/>
      <c r="G382" s="598"/>
      <c r="H382" s="598"/>
      <c r="I382" s="471"/>
      <c r="J382" s="598"/>
      <c r="K382" s="598"/>
      <c r="L382" s="598"/>
      <c r="M382" s="598"/>
      <c r="N382" s="598"/>
      <c r="O382" s="598"/>
      <c r="P382" s="598"/>
      <c r="Q382" s="598"/>
      <c r="R382" s="598"/>
      <c r="S382" s="471"/>
      <c r="T382" s="598"/>
      <c r="U382" s="598"/>
      <c r="V382" s="598"/>
      <c r="W382" s="598"/>
      <c r="X382" s="598"/>
      <c r="Y382" s="598"/>
      <c r="Z382" s="598"/>
      <c r="AA382" s="598"/>
      <c r="AB382" s="598"/>
      <c r="AC382" s="598"/>
      <c r="AD382" s="598"/>
      <c r="AE382" s="598"/>
      <c r="AF382" s="598"/>
      <c r="AG382" s="598"/>
      <c r="AH382" s="598"/>
      <c r="AI382" s="598"/>
      <c r="AJ382" s="598"/>
      <c r="AK382" s="598"/>
      <c r="AL382" s="598"/>
      <c r="AM382" s="598"/>
      <c r="AN382" s="598"/>
      <c r="AO382" s="598"/>
      <c r="AP382" s="598"/>
      <c r="AQ382" s="598"/>
      <c r="AR382" s="598"/>
      <c r="AS382" s="598"/>
      <c r="AT382" s="598"/>
      <c r="AU382" s="598"/>
    </row>
    <row r="383" spans="1:47">
      <c r="A383" s="598"/>
      <c r="B383" s="598"/>
      <c r="C383" s="598"/>
      <c r="D383" s="598"/>
      <c r="E383" s="598"/>
      <c r="F383" s="598"/>
      <c r="G383" s="598"/>
      <c r="H383" s="598"/>
      <c r="I383" s="471"/>
      <c r="J383" s="598"/>
      <c r="K383" s="598"/>
      <c r="L383" s="598"/>
      <c r="M383" s="598"/>
      <c r="N383" s="598"/>
      <c r="O383" s="598"/>
      <c r="P383" s="598"/>
      <c r="Q383" s="598"/>
      <c r="R383" s="598"/>
      <c r="S383" s="471"/>
      <c r="T383" s="598"/>
      <c r="U383" s="598"/>
      <c r="V383" s="598"/>
      <c r="W383" s="598"/>
      <c r="X383" s="598"/>
      <c r="Y383" s="598"/>
      <c r="Z383" s="598"/>
      <c r="AA383" s="598"/>
      <c r="AB383" s="598"/>
      <c r="AC383" s="598"/>
      <c r="AD383" s="598"/>
      <c r="AE383" s="598"/>
      <c r="AF383" s="598"/>
      <c r="AG383" s="598"/>
      <c r="AH383" s="598"/>
      <c r="AI383" s="598"/>
      <c r="AJ383" s="598"/>
      <c r="AK383" s="598"/>
      <c r="AL383" s="598"/>
      <c r="AM383" s="598"/>
      <c r="AN383" s="598"/>
      <c r="AO383" s="598"/>
      <c r="AP383" s="598"/>
      <c r="AQ383" s="598"/>
      <c r="AR383" s="598"/>
      <c r="AS383" s="598"/>
      <c r="AT383" s="598"/>
      <c r="AU383" s="598"/>
    </row>
    <row r="384" spans="1:47">
      <c r="A384" s="598"/>
      <c r="B384" s="598"/>
      <c r="C384" s="598"/>
      <c r="D384" s="598"/>
      <c r="E384" s="598"/>
      <c r="F384" s="598"/>
      <c r="G384" s="598"/>
      <c r="H384" s="598"/>
      <c r="I384" s="471"/>
      <c r="J384" s="598"/>
      <c r="K384" s="598"/>
      <c r="L384" s="598"/>
      <c r="M384" s="598"/>
      <c r="N384" s="598"/>
      <c r="O384" s="598"/>
      <c r="P384" s="598"/>
      <c r="Q384" s="598"/>
      <c r="R384" s="598"/>
      <c r="S384" s="471"/>
      <c r="T384" s="598"/>
      <c r="U384" s="598"/>
      <c r="V384" s="598"/>
      <c r="W384" s="598"/>
      <c r="X384" s="598"/>
      <c r="Y384" s="598"/>
      <c r="Z384" s="598"/>
      <c r="AA384" s="598"/>
      <c r="AB384" s="598"/>
      <c r="AC384" s="598"/>
      <c r="AD384" s="598"/>
      <c r="AE384" s="598"/>
      <c r="AF384" s="598"/>
      <c r="AG384" s="598"/>
      <c r="AH384" s="598"/>
      <c r="AI384" s="598"/>
      <c r="AJ384" s="598"/>
      <c r="AK384" s="598"/>
      <c r="AL384" s="598"/>
      <c r="AM384" s="598"/>
      <c r="AN384" s="598"/>
      <c r="AO384" s="598"/>
      <c r="AP384" s="598"/>
      <c r="AQ384" s="598"/>
      <c r="AR384" s="598"/>
      <c r="AS384" s="598"/>
      <c r="AT384" s="598"/>
      <c r="AU384" s="598"/>
    </row>
    <row r="385" spans="1:47">
      <c r="A385" s="598"/>
      <c r="B385" s="598"/>
      <c r="C385" s="598"/>
      <c r="D385" s="598"/>
      <c r="E385" s="598"/>
      <c r="F385" s="598"/>
      <c r="G385" s="598"/>
      <c r="H385" s="598"/>
      <c r="I385" s="471"/>
      <c r="J385" s="598"/>
      <c r="K385" s="598"/>
      <c r="L385" s="598"/>
      <c r="M385" s="598"/>
      <c r="N385" s="598"/>
      <c r="O385" s="598"/>
      <c r="P385" s="598"/>
      <c r="Q385" s="598"/>
      <c r="R385" s="598"/>
      <c r="S385" s="471"/>
      <c r="T385" s="598"/>
      <c r="U385" s="598"/>
      <c r="V385" s="598"/>
      <c r="W385" s="598"/>
      <c r="X385" s="598"/>
      <c r="Y385" s="598"/>
      <c r="Z385" s="598"/>
      <c r="AA385" s="598"/>
      <c r="AB385" s="598"/>
      <c r="AC385" s="598"/>
      <c r="AD385" s="598"/>
      <c r="AE385" s="598"/>
      <c r="AF385" s="598"/>
      <c r="AG385" s="598"/>
      <c r="AH385" s="598"/>
      <c r="AI385" s="598"/>
      <c r="AJ385" s="598"/>
      <c r="AK385" s="598"/>
      <c r="AL385" s="598"/>
      <c r="AM385" s="598"/>
      <c r="AN385" s="598"/>
      <c r="AO385" s="598"/>
      <c r="AP385" s="598"/>
      <c r="AQ385" s="598"/>
      <c r="AR385" s="598"/>
      <c r="AS385" s="598"/>
      <c r="AT385" s="598"/>
      <c r="AU385" s="598"/>
    </row>
    <row r="386" spans="1:47">
      <c r="A386" s="598"/>
      <c r="B386" s="598"/>
      <c r="C386" s="598"/>
      <c r="D386" s="598"/>
      <c r="E386" s="598"/>
      <c r="F386" s="598"/>
      <c r="G386" s="598"/>
      <c r="H386" s="598"/>
      <c r="I386" s="471"/>
      <c r="J386" s="598"/>
      <c r="K386" s="598"/>
      <c r="L386" s="598"/>
      <c r="M386" s="598"/>
      <c r="N386" s="598"/>
      <c r="O386" s="598"/>
      <c r="P386" s="598"/>
      <c r="Q386" s="598"/>
      <c r="R386" s="598"/>
      <c r="S386" s="471"/>
      <c r="T386" s="598"/>
      <c r="U386" s="598"/>
      <c r="V386" s="598"/>
      <c r="W386" s="598"/>
      <c r="X386" s="598"/>
      <c r="Y386" s="598"/>
      <c r="Z386" s="598"/>
      <c r="AA386" s="598"/>
      <c r="AB386" s="598"/>
      <c r="AC386" s="598"/>
      <c r="AD386" s="598"/>
      <c r="AE386" s="598"/>
      <c r="AF386" s="598"/>
      <c r="AG386" s="598"/>
      <c r="AH386" s="598"/>
      <c r="AI386" s="598"/>
      <c r="AJ386" s="598"/>
      <c r="AK386" s="598"/>
      <c r="AL386" s="598"/>
      <c r="AM386" s="598"/>
      <c r="AN386" s="598"/>
      <c r="AO386" s="598"/>
      <c r="AP386" s="598"/>
      <c r="AQ386" s="598"/>
      <c r="AR386" s="598"/>
      <c r="AS386" s="598"/>
      <c r="AT386" s="598"/>
      <c r="AU386" s="598"/>
    </row>
    <row r="387" spans="1:47">
      <c r="A387" s="598"/>
      <c r="B387" s="598"/>
      <c r="C387" s="598"/>
      <c r="D387" s="598"/>
      <c r="E387" s="598"/>
      <c r="F387" s="598"/>
      <c r="G387" s="598"/>
      <c r="H387" s="598"/>
      <c r="I387" s="471"/>
      <c r="J387" s="598"/>
      <c r="K387" s="598"/>
      <c r="L387" s="598"/>
      <c r="M387" s="598"/>
      <c r="N387" s="598"/>
      <c r="O387" s="598"/>
      <c r="P387" s="598"/>
      <c r="Q387" s="598"/>
      <c r="R387" s="598"/>
      <c r="S387" s="471"/>
      <c r="T387" s="598"/>
      <c r="U387" s="598"/>
      <c r="V387" s="598"/>
      <c r="W387" s="598"/>
      <c r="X387" s="598"/>
      <c r="Y387" s="598"/>
      <c r="Z387" s="598"/>
      <c r="AA387" s="598"/>
      <c r="AB387" s="598"/>
      <c r="AC387" s="598"/>
      <c r="AD387" s="598"/>
      <c r="AE387" s="598"/>
      <c r="AF387" s="598"/>
      <c r="AG387" s="598"/>
      <c r="AH387" s="598"/>
      <c r="AI387" s="598"/>
      <c r="AJ387" s="598"/>
      <c r="AK387" s="598"/>
      <c r="AL387" s="598"/>
      <c r="AM387" s="598"/>
      <c r="AN387" s="598"/>
      <c r="AO387" s="598"/>
      <c r="AP387" s="598"/>
      <c r="AQ387" s="598"/>
      <c r="AR387" s="598"/>
      <c r="AS387" s="598"/>
      <c r="AT387" s="598"/>
      <c r="AU387" s="598"/>
    </row>
    <row r="388" spans="1:47">
      <c r="A388" s="598"/>
      <c r="B388" s="598"/>
      <c r="C388" s="598"/>
      <c r="D388" s="598"/>
      <c r="E388" s="598"/>
      <c r="F388" s="598"/>
      <c r="G388" s="598"/>
      <c r="H388" s="598"/>
      <c r="I388" s="471"/>
      <c r="J388" s="598"/>
      <c r="K388" s="598"/>
      <c r="L388" s="598"/>
      <c r="M388" s="598"/>
      <c r="N388" s="598"/>
      <c r="O388" s="598"/>
      <c r="P388" s="598"/>
      <c r="Q388" s="598"/>
      <c r="R388" s="598"/>
      <c r="S388" s="471"/>
      <c r="T388" s="598"/>
      <c r="U388" s="598"/>
      <c r="V388" s="598"/>
      <c r="W388" s="598"/>
      <c r="X388" s="598"/>
      <c r="Y388" s="598"/>
      <c r="Z388" s="598"/>
      <c r="AA388" s="598"/>
      <c r="AB388" s="598"/>
      <c r="AC388" s="598"/>
      <c r="AD388" s="598"/>
      <c r="AE388" s="598"/>
      <c r="AF388" s="598"/>
      <c r="AG388" s="598"/>
      <c r="AH388" s="598"/>
      <c r="AI388" s="598"/>
      <c r="AJ388" s="598"/>
      <c r="AK388" s="598"/>
      <c r="AL388" s="598"/>
      <c r="AM388" s="598"/>
      <c r="AN388" s="598"/>
      <c r="AO388" s="598"/>
      <c r="AP388" s="598"/>
      <c r="AQ388" s="598"/>
      <c r="AR388" s="598"/>
      <c r="AS388" s="598"/>
      <c r="AT388" s="598"/>
      <c r="AU388" s="598"/>
    </row>
    <row r="389" spans="1:47">
      <c r="A389" s="598"/>
      <c r="B389" s="598"/>
      <c r="C389" s="598"/>
      <c r="D389" s="598"/>
      <c r="E389" s="598"/>
      <c r="F389" s="598"/>
      <c r="G389" s="598"/>
      <c r="H389" s="598"/>
      <c r="I389" s="471"/>
      <c r="J389" s="598"/>
      <c r="K389" s="598"/>
      <c r="L389" s="598"/>
      <c r="M389" s="598"/>
      <c r="N389" s="598"/>
      <c r="O389" s="598"/>
      <c r="P389" s="598"/>
      <c r="Q389" s="598"/>
      <c r="R389" s="598"/>
      <c r="S389" s="471"/>
      <c r="T389" s="598"/>
      <c r="U389" s="598"/>
      <c r="V389" s="598"/>
      <c r="W389" s="598"/>
      <c r="X389" s="598"/>
      <c r="Y389" s="598"/>
      <c r="Z389" s="598"/>
      <c r="AA389" s="598"/>
      <c r="AB389" s="598"/>
      <c r="AC389" s="598"/>
      <c r="AD389" s="598"/>
      <c r="AE389" s="598"/>
      <c r="AF389" s="598"/>
      <c r="AG389" s="598"/>
      <c r="AH389" s="598"/>
      <c r="AI389" s="598"/>
      <c r="AJ389" s="598"/>
      <c r="AK389" s="598"/>
      <c r="AL389" s="598"/>
      <c r="AM389" s="598"/>
      <c r="AN389" s="598"/>
      <c r="AO389" s="598"/>
      <c r="AP389" s="598"/>
      <c r="AQ389" s="598"/>
      <c r="AR389" s="598"/>
      <c r="AS389" s="598"/>
      <c r="AT389" s="598"/>
      <c r="AU389" s="598"/>
    </row>
    <row r="390" spans="1:47">
      <c r="A390" s="598"/>
      <c r="B390" s="598"/>
      <c r="C390" s="598"/>
      <c r="D390" s="598"/>
      <c r="E390" s="598"/>
      <c r="F390" s="598"/>
      <c r="G390" s="598"/>
      <c r="H390" s="598"/>
      <c r="I390" s="471"/>
      <c r="J390" s="598"/>
      <c r="K390" s="598"/>
      <c r="L390" s="598"/>
      <c r="M390" s="598"/>
      <c r="N390" s="598"/>
      <c r="O390" s="598"/>
      <c r="P390" s="598"/>
      <c r="Q390" s="598"/>
      <c r="R390" s="598"/>
      <c r="S390" s="471"/>
      <c r="T390" s="598"/>
      <c r="U390" s="598"/>
      <c r="V390" s="598"/>
      <c r="W390" s="598"/>
      <c r="X390" s="598"/>
      <c r="Y390" s="598"/>
      <c r="Z390" s="598"/>
      <c r="AA390" s="598"/>
      <c r="AB390" s="598"/>
      <c r="AC390" s="598"/>
      <c r="AD390" s="598"/>
      <c r="AE390" s="598"/>
      <c r="AF390" s="598"/>
      <c r="AG390" s="598"/>
      <c r="AH390" s="598"/>
      <c r="AI390" s="598"/>
      <c r="AJ390" s="598"/>
      <c r="AK390" s="598"/>
      <c r="AL390" s="598"/>
      <c r="AM390" s="598"/>
      <c r="AN390" s="598"/>
      <c r="AO390" s="598"/>
      <c r="AP390" s="598"/>
      <c r="AQ390" s="598"/>
      <c r="AR390" s="598"/>
      <c r="AS390" s="598"/>
      <c r="AT390" s="598"/>
      <c r="AU390" s="598"/>
    </row>
    <row r="391" spans="1:47">
      <c r="A391" s="598"/>
      <c r="B391" s="598"/>
      <c r="C391" s="598"/>
      <c r="D391" s="598"/>
      <c r="E391" s="598"/>
      <c r="F391" s="598"/>
      <c r="G391" s="598"/>
      <c r="H391" s="598"/>
      <c r="I391" s="471"/>
      <c r="J391" s="598"/>
      <c r="K391" s="598"/>
      <c r="L391" s="598"/>
      <c r="M391" s="598"/>
      <c r="N391" s="598"/>
      <c r="O391" s="598"/>
      <c r="P391" s="598"/>
      <c r="Q391" s="598"/>
      <c r="R391" s="598"/>
      <c r="S391" s="471"/>
      <c r="T391" s="598"/>
      <c r="U391" s="598"/>
      <c r="V391" s="598"/>
      <c r="W391" s="598"/>
      <c r="X391" s="598"/>
      <c r="Y391" s="598"/>
      <c r="Z391" s="598"/>
      <c r="AA391" s="598"/>
      <c r="AB391" s="598"/>
      <c r="AC391" s="598"/>
      <c r="AD391" s="598"/>
      <c r="AE391" s="598"/>
      <c r="AF391" s="598"/>
      <c r="AG391" s="598"/>
      <c r="AH391" s="598"/>
      <c r="AI391" s="598"/>
      <c r="AJ391" s="598"/>
      <c r="AK391" s="598"/>
      <c r="AL391" s="598"/>
      <c r="AM391" s="598"/>
      <c r="AN391" s="598"/>
      <c r="AO391" s="598"/>
      <c r="AP391" s="598"/>
      <c r="AQ391" s="598"/>
      <c r="AR391" s="598"/>
      <c r="AS391" s="598"/>
      <c r="AT391" s="598"/>
      <c r="AU391" s="598"/>
    </row>
    <row r="392" spans="1:47">
      <c r="A392" s="598"/>
      <c r="B392" s="598"/>
      <c r="C392" s="598"/>
      <c r="D392" s="598"/>
      <c r="E392" s="598"/>
      <c r="F392" s="598"/>
      <c r="G392" s="598"/>
      <c r="H392" s="598"/>
      <c r="I392" s="471"/>
      <c r="J392" s="598"/>
      <c r="K392" s="598"/>
      <c r="L392" s="598"/>
      <c r="M392" s="598"/>
      <c r="N392" s="598"/>
      <c r="O392" s="598"/>
      <c r="P392" s="598"/>
      <c r="Q392" s="598"/>
      <c r="R392" s="598"/>
      <c r="S392" s="471"/>
      <c r="T392" s="598"/>
      <c r="U392" s="598"/>
      <c r="V392" s="598"/>
      <c r="W392" s="598"/>
      <c r="X392" s="598"/>
      <c r="Y392" s="598"/>
      <c r="Z392" s="598"/>
      <c r="AA392" s="598"/>
      <c r="AB392" s="598"/>
      <c r="AC392" s="598"/>
      <c r="AD392" s="598"/>
      <c r="AE392" s="598"/>
      <c r="AF392" s="598"/>
      <c r="AG392" s="598"/>
      <c r="AH392" s="598"/>
      <c r="AI392" s="598"/>
      <c r="AJ392" s="598"/>
      <c r="AK392" s="598"/>
      <c r="AL392" s="598"/>
      <c r="AM392" s="598"/>
      <c r="AN392" s="598"/>
      <c r="AO392" s="598"/>
      <c r="AP392" s="598"/>
      <c r="AQ392" s="598"/>
      <c r="AR392" s="598"/>
      <c r="AS392" s="598"/>
      <c r="AT392" s="598"/>
      <c r="AU392" s="598"/>
    </row>
    <row r="393" spans="1:47">
      <c r="A393" s="598"/>
      <c r="B393" s="598"/>
      <c r="C393" s="598"/>
      <c r="D393" s="598"/>
      <c r="E393" s="598"/>
      <c r="F393" s="598"/>
      <c r="G393" s="598"/>
      <c r="H393" s="598"/>
      <c r="I393" s="471"/>
      <c r="J393" s="598"/>
      <c r="K393" s="598"/>
      <c r="L393" s="598"/>
      <c r="M393" s="598"/>
      <c r="N393" s="598"/>
      <c r="O393" s="598"/>
      <c r="P393" s="598"/>
      <c r="Q393" s="598"/>
      <c r="R393" s="598"/>
      <c r="S393" s="471"/>
      <c r="T393" s="598"/>
      <c r="U393" s="598"/>
      <c r="V393" s="598"/>
      <c r="W393" s="598"/>
      <c r="X393" s="598"/>
      <c r="Y393" s="598"/>
      <c r="Z393" s="598"/>
      <c r="AA393" s="598"/>
      <c r="AB393" s="598"/>
      <c r="AC393" s="598"/>
      <c r="AD393" s="598"/>
      <c r="AE393" s="598"/>
      <c r="AF393" s="598"/>
      <c r="AG393" s="598"/>
      <c r="AH393" s="598"/>
      <c r="AI393" s="598"/>
      <c r="AJ393" s="598"/>
      <c r="AK393" s="598"/>
      <c r="AL393" s="598"/>
      <c r="AM393" s="598"/>
      <c r="AN393" s="598"/>
      <c r="AO393" s="598"/>
      <c r="AP393" s="598"/>
      <c r="AQ393" s="598"/>
      <c r="AR393" s="598"/>
      <c r="AS393" s="598"/>
      <c r="AT393" s="598"/>
      <c r="AU393" s="598"/>
    </row>
    <row r="394" spans="1:47">
      <c r="A394" s="598"/>
      <c r="B394" s="598"/>
      <c r="C394" s="598"/>
      <c r="D394" s="598"/>
      <c r="E394" s="598"/>
      <c r="F394" s="598"/>
      <c r="G394" s="598"/>
      <c r="H394" s="598"/>
      <c r="I394" s="471"/>
      <c r="J394" s="598"/>
      <c r="K394" s="598"/>
      <c r="L394" s="598"/>
      <c r="M394" s="598"/>
      <c r="N394" s="598"/>
      <c r="O394" s="598"/>
      <c r="P394" s="598"/>
      <c r="Q394" s="598"/>
      <c r="R394" s="598"/>
      <c r="S394" s="471"/>
      <c r="T394" s="598"/>
      <c r="U394" s="598"/>
      <c r="V394" s="598"/>
      <c r="W394" s="598"/>
      <c r="X394" s="598"/>
      <c r="Y394" s="598"/>
      <c r="Z394" s="598"/>
      <c r="AA394" s="598"/>
      <c r="AB394" s="598"/>
      <c r="AC394" s="598"/>
      <c r="AD394" s="598"/>
      <c r="AE394" s="598"/>
      <c r="AF394" s="598"/>
      <c r="AG394" s="598"/>
      <c r="AH394" s="598"/>
      <c r="AI394" s="598"/>
      <c r="AJ394" s="598"/>
      <c r="AK394" s="598"/>
      <c r="AL394" s="598"/>
      <c r="AM394" s="598"/>
      <c r="AN394" s="598"/>
      <c r="AO394" s="598"/>
      <c r="AP394" s="598"/>
      <c r="AQ394" s="598"/>
      <c r="AR394" s="598"/>
      <c r="AS394" s="598"/>
      <c r="AT394" s="598"/>
      <c r="AU394" s="598"/>
    </row>
    <row r="395" spans="1:47">
      <c r="A395" s="598"/>
      <c r="B395" s="598"/>
      <c r="C395" s="598"/>
      <c r="D395" s="598"/>
      <c r="E395" s="598"/>
      <c r="F395" s="598"/>
      <c r="G395" s="598"/>
      <c r="H395" s="598"/>
      <c r="I395" s="471"/>
      <c r="J395" s="598"/>
      <c r="K395" s="598"/>
      <c r="L395" s="598"/>
      <c r="M395" s="598"/>
      <c r="N395" s="598"/>
      <c r="O395" s="598"/>
      <c r="P395" s="598"/>
      <c r="Q395" s="598"/>
      <c r="R395" s="598"/>
      <c r="S395" s="471"/>
      <c r="T395" s="598"/>
      <c r="U395" s="598"/>
      <c r="V395" s="598"/>
      <c r="W395" s="598"/>
      <c r="X395" s="598"/>
      <c r="Y395" s="598"/>
      <c r="Z395" s="598"/>
      <c r="AA395" s="598"/>
      <c r="AB395" s="598"/>
      <c r="AC395" s="598"/>
      <c r="AD395" s="598"/>
      <c r="AE395" s="598"/>
      <c r="AF395" s="598"/>
      <c r="AG395" s="598"/>
      <c r="AH395" s="598"/>
      <c r="AI395" s="598"/>
      <c r="AJ395" s="598"/>
      <c r="AK395" s="598"/>
      <c r="AL395" s="598"/>
      <c r="AM395" s="598"/>
      <c r="AN395" s="598"/>
      <c r="AO395" s="598"/>
      <c r="AP395" s="598"/>
      <c r="AQ395" s="598"/>
      <c r="AR395" s="598"/>
      <c r="AS395" s="598"/>
      <c r="AT395" s="598"/>
      <c r="AU395" s="598"/>
    </row>
    <row r="396" spans="1:47">
      <c r="A396" s="598"/>
      <c r="B396" s="598"/>
      <c r="C396" s="598"/>
      <c r="D396" s="598"/>
      <c r="E396" s="598"/>
      <c r="F396" s="598"/>
      <c r="G396" s="598"/>
      <c r="H396" s="598"/>
      <c r="I396" s="471"/>
      <c r="J396" s="598"/>
      <c r="K396" s="598"/>
      <c r="L396" s="598"/>
      <c r="M396" s="598"/>
      <c r="N396" s="598"/>
      <c r="O396" s="598"/>
      <c r="P396" s="598"/>
      <c r="Q396" s="598"/>
      <c r="R396" s="598"/>
      <c r="S396" s="471"/>
      <c r="T396" s="598"/>
      <c r="U396" s="598"/>
      <c r="V396" s="598"/>
      <c r="W396" s="598"/>
      <c r="X396" s="598"/>
      <c r="Y396" s="598"/>
      <c r="Z396" s="598"/>
      <c r="AA396" s="598"/>
      <c r="AB396" s="598"/>
      <c r="AC396" s="598"/>
      <c r="AD396" s="598"/>
      <c r="AE396" s="598"/>
      <c r="AF396" s="598"/>
      <c r="AG396" s="598"/>
      <c r="AH396" s="598"/>
      <c r="AI396" s="598"/>
      <c r="AJ396" s="598"/>
      <c r="AK396" s="598"/>
      <c r="AL396" s="598"/>
      <c r="AM396" s="598"/>
      <c r="AN396" s="598"/>
      <c r="AO396" s="598"/>
      <c r="AP396" s="598"/>
      <c r="AQ396" s="598"/>
      <c r="AR396" s="598"/>
      <c r="AS396" s="598"/>
      <c r="AT396" s="598"/>
      <c r="AU396" s="598"/>
    </row>
    <row r="397" spans="1:47">
      <c r="A397" s="598"/>
      <c r="B397" s="598"/>
      <c r="C397" s="598"/>
      <c r="D397" s="598"/>
      <c r="E397" s="598"/>
      <c r="F397" s="598"/>
      <c r="G397" s="598"/>
      <c r="H397" s="598"/>
      <c r="I397" s="471"/>
      <c r="J397" s="598"/>
      <c r="K397" s="598"/>
      <c r="L397" s="598"/>
      <c r="M397" s="598"/>
      <c r="N397" s="598"/>
      <c r="O397" s="598"/>
      <c r="P397" s="598"/>
      <c r="Q397" s="598"/>
      <c r="R397" s="598"/>
      <c r="S397" s="471"/>
      <c r="T397" s="598"/>
      <c r="U397" s="598"/>
      <c r="V397" s="598"/>
      <c r="W397" s="598"/>
      <c r="X397" s="598"/>
      <c r="Y397" s="598"/>
      <c r="Z397" s="598"/>
      <c r="AA397" s="598"/>
      <c r="AB397" s="598"/>
      <c r="AC397" s="598"/>
      <c r="AD397" s="598"/>
      <c r="AE397" s="598"/>
      <c r="AF397" s="598"/>
      <c r="AG397" s="598"/>
      <c r="AH397" s="598"/>
      <c r="AI397" s="598"/>
      <c r="AJ397" s="598"/>
      <c r="AK397" s="598"/>
      <c r="AL397" s="598"/>
      <c r="AM397" s="598"/>
      <c r="AN397" s="598"/>
      <c r="AO397" s="598"/>
      <c r="AP397" s="598"/>
      <c r="AQ397" s="598"/>
      <c r="AR397" s="598"/>
      <c r="AS397" s="598"/>
      <c r="AT397" s="598"/>
      <c r="AU397" s="598"/>
    </row>
    <row r="398" spans="1:47">
      <c r="A398" s="598"/>
      <c r="B398" s="598"/>
      <c r="C398" s="598"/>
      <c r="D398" s="598"/>
      <c r="E398" s="598"/>
      <c r="F398" s="598"/>
      <c r="G398" s="598"/>
      <c r="H398" s="598"/>
      <c r="I398" s="471"/>
      <c r="J398" s="598"/>
      <c r="K398" s="598"/>
      <c r="L398" s="598"/>
      <c r="M398" s="598"/>
      <c r="N398" s="598"/>
      <c r="O398" s="598"/>
      <c r="P398" s="598"/>
      <c r="Q398" s="598"/>
      <c r="R398" s="598"/>
      <c r="S398" s="471"/>
      <c r="T398" s="598"/>
      <c r="U398" s="598"/>
      <c r="V398" s="598"/>
      <c r="W398" s="598"/>
      <c r="X398" s="598"/>
      <c r="Y398" s="598"/>
      <c r="Z398" s="598"/>
      <c r="AA398" s="598"/>
      <c r="AB398" s="598"/>
      <c r="AC398" s="598"/>
      <c r="AD398" s="598"/>
      <c r="AE398" s="598"/>
      <c r="AF398" s="598"/>
      <c r="AG398" s="598"/>
      <c r="AH398" s="598"/>
      <c r="AI398" s="598"/>
      <c r="AJ398" s="598"/>
      <c r="AK398" s="598"/>
      <c r="AL398" s="598"/>
      <c r="AM398" s="598"/>
      <c r="AN398" s="598"/>
      <c r="AO398" s="598"/>
      <c r="AP398" s="598"/>
      <c r="AQ398" s="598"/>
      <c r="AR398" s="598"/>
      <c r="AS398" s="598"/>
      <c r="AT398" s="598"/>
      <c r="AU398" s="598"/>
    </row>
    <row r="399" spans="1:47">
      <c r="A399" s="598"/>
      <c r="B399" s="598"/>
      <c r="C399" s="598"/>
      <c r="D399" s="598"/>
      <c r="E399" s="598"/>
      <c r="F399" s="598"/>
      <c r="G399" s="598"/>
      <c r="H399" s="598"/>
      <c r="I399" s="471"/>
      <c r="J399" s="598"/>
      <c r="K399" s="598"/>
      <c r="L399" s="598"/>
      <c r="M399" s="598"/>
      <c r="N399" s="598"/>
      <c r="O399" s="598"/>
      <c r="P399" s="598"/>
      <c r="Q399" s="598"/>
      <c r="R399" s="598"/>
      <c r="S399" s="471"/>
      <c r="T399" s="598"/>
      <c r="U399" s="598"/>
      <c r="V399" s="598"/>
      <c r="W399" s="598"/>
      <c r="X399" s="598"/>
      <c r="Y399" s="598"/>
      <c r="Z399" s="598"/>
      <c r="AA399" s="598"/>
      <c r="AB399" s="598"/>
      <c r="AC399" s="598"/>
      <c r="AD399" s="598"/>
      <c r="AE399" s="598"/>
      <c r="AF399" s="598"/>
      <c r="AG399" s="598"/>
      <c r="AH399" s="598"/>
      <c r="AI399" s="598"/>
      <c r="AJ399" s="598"/>
      <c r="AK399" s="598"/>
      <c r="AL399" s="598"/>
      <c r="AM399" s="598"/>
      <c r="AN399" s="598"/>
      <c r="AO399" s="598"/>
      <c r="AP399" s="598"/>
      <c r="AQ399" s="598"/>
      <c r="AR399" s="598"/>
      <c r="AS399" s="598"/>
      <c r="AT399" s="598"/>
      <c r="AU399" s="598"/>
    </row>
    <row r="400" spans="1:47">
      <c r="A400" s="598"/>
      <c r="B400" s="598"/>
      <c r="C400" s="598"/>
      <c r="D400" s="598"/>
      <c r="E400" s="598"/>
      <c r="F400" s="598"/>
      <c r="G400" s="598"/>
      <c r="H400" s="598"/>
      <c r="I400" s="471"/>
      <c r="J400" s="598"/>
      <c r="K400" s="598"/>
      <c r="L400" s="598"/>
      <c r="M400" s="598"/>
      <c r="N400" s="598"/>
      <c r="O400" s="598"/>
      <c r="P400" s="598"/>
      <c r="Q400" s="598"/>
      <c r="R400" s="598"/>
      <c r="S400" s="471"/>
      <c r="T400" s="598"/>
      <c r="U400" s="598"/>
      <c r="V400" s="598"/>
      <c r="W400" s="598"/>
      <c r="X400" s="598"/>
      <c r="Y400" s="598"/>
      <c r="Z400" s="598"/>
      <c r="AA400" s="598"/>
      <c r="AB400" s="598"/>
      <c r="AC400" s="598"/>
      <c r="AD400" s="598"/>
      <c r="AE400" s="598"/>
      <c r="AF400" s="598"/>
      <c r="AG400" s="598"/>
      <c r="AH400" s="598"/>
      <c r="AI400" s="598"/>
      <c r="AJ400" s="598"/>
      <c r="AK400" s="598"/>
      <c r="AL400" s="598"/>
      <c r="AM400" s="598"/>
      <c r="AN400" s="598"/>
      <c r="AO400" s="598"/>
      <c r="AP400" s="598"/>
      <c r="AQ400" s="598"/>
      <c r="AR400" s="598"/>
      <c r="AS400" s="598"/>
      <c r="AT400" s="598"/>
      <c r="AU400" s="598"/>
    </row>
    <row r="401" spans="1:47">
      <c r="A401" s="598"/>
      <c r="B401" s="598"/>
      <c r="C401" s="598"/>
      <c r="D401" s="598"/>
      <c r="E401" s="598"/>
      <c r="F401" s="598"/>
      <c r="G401" s="598"/>
      <c r="H401" s="598"/>
      <c r="I401" s="471"/>
      <c r="J401" s="598"/>
      <c r="K401" s="598"/>
      <c r="L401" s="598"/>
      <c r="M401" s="598"/>
      <c r="N401" s="598"/>
      <c r="O401" s="598"/>
      <c r="P401" s="598"/>
      <c r="Q401" s="598"/>
      <c r="R401" s="598"/>
      <c r="S401" s="471"/>
      <c r="T401" s="598"/>
      <c r="U401" s="598"/>
      <c r="V401" s="598"/>
      <c r="W401" s="598"/>
      <c r="X401" s="598"/>
      <c r="Y401" s="598"/>
      <c r="Z401" s="598"/>
      <c r="AA401" s="598"/>
      <c r="AB401" s="598"/>
      <c r="AC401" s="598"/>
      <c r="AD401" s="598"/>
      <c r="AE401" s="598"/>
      <c r="AF401" s="598"/>
      <c r="AG401" s="598"/>
      <c r="AH401" s="598"/>
      <c r="AI401" s="598"/>
      <c r="AJ401" s="598"/>
      <c r="AK401" s="598"/>
      <c r="AL401" s="598"/>
      <c r="AM401" s="598"/>
      <c r="AN401" s="598"/>
      <c r="AO401" s="598"/>
      <c r="AP401" s="598"/>
      <c r="AQ401" s="598"/>
      <c r="AR401" s="598"/>
      <c r="AS401" s="598"/>
      <c r="AT401" s="598"/>
      <c r="AU401" s="598"/>
    </row>
    <row r="402" spans="1:47">
      <c r="A402" s="598"/>
      <c r="B402" s="598"/>
      <c r="C402" s="598"/>
      <c r="D402" s="598"/>
      <c r="E402" s="598"/>
      <c r="F402" s="598"/>
      <c r="G402" s="598"/>
      <c r="H402" s="598"/>
      <c r="I402" s="471"/>
      <c r="J402" s="598"/>
      <c r="K402" s="598"/>
      <c r="L402" s="598"/>
      <c r="M402" s="598"/>
      <c r="N402" s="598"/>
      <c r="O402" s="598"/>
      <c r="P402" s="598"/>
      <c r="Q402" s="598"/>
      <c r="R402" s="598"/>
      <c r="S402" s="471"/>
      <c r="T402" s="598"/>
      <c r="U402" s="598"/>
      <c r="V402" s="598"/>
      <c r="W402" s="598"/>
      <c r="X402" s="598"/>
      <c r="Y402" s="598"/>
      <c r="Z402" s="598"/>
      <c r="AA402" s="598"/>
      <c r="AB402" s="598"/>
      <c r="AC402" s="598"/>
      <c r="AD402" s="598"/>
      <c r="AE402" s="598"/>
      <c r="AF402" s="598"/>
      <c r="AG402" s="598"/>
      <c r="AH402" s="598"/>
      <c r="AI402" s="598"/>
      <c r="AJ402" s="598"/>
      <c r="AK402" s="598"/>
      <c r="AL402" s="598"/>
      <c r="AM402" s="598"/>
      <c r="AN402" s="598"/>
      <c r="AO402" s="598"/>
      <c r="AP402" s="598"/>
      <c r="AQ402" s="598"/>
      <c r="AR402" s="598"/>
      <c r="AS402" s="598"/>
      <c r="AT402" s="598"/>
      <c r="AU402" s="598"/>
    </row>
    <row r="403" spans="1:47">
      <c r="A403" s="598"/>
      <c r="B403" s="598"/>
      <c r="C403" s="598"/>
      <c r="D403" s="598"/>
      <c r="E403" s="598"/>
      <c r="F403" s="598"/>
      <c r="G403" s="598"/>
      <c r="H403" s="598"/>
      <c r="I403" s="471"/>
      <c r="J403" s="598"/>
      <c r="K403" s="598"/>
      <c r="L403" s="598"/>
      <c r="M403" s="598"/>
      <c r="N403" s="598"/>
      <c r="O403" s="598"/>
      <c r="P403" s="598"/>
      <c r="Q403" s="598"/>
      <c r="R403" s="598"/>
      <c r="S403" s="471"/>
      <c r="T403" s="598"/>
      <c r="U403" s="598"/>
      <c r="V403" s="598"/>
      <c r="W403" s="598"/>
      <c r="X403" s="598"/>
      <c r="Y403" s="598"/>
      <c r="Z403" s="598"/>
      <c r="AA403" s="598"/>
      <c r="AB403" s="598"/>
      <c r="AC403" s="598"/>
      <c r="AD403" s="598"/>
      <c r="AE403" s="598"/>
      <c r="AF403" s="598"/>
      <c r="AG403" s="598"/>
      <c r="AH403" s="598"/>
      <c r="AI403" s="598"/>
      <c r="AJ403" s="598"/>
      <c r="AK403" s="598"/>
      <c r="AL403" s="598"/>
      <c r="AM403" s="598"/>
      <c r="AN403" s="598"/>
      <c r="AO403" s="598"/>
      <c r="AP403" s="598"/>
      <c r="AQ403" s="598"/>
      <c r="AR403" s="598"/>
      <c r="AS403" s="598"/>
      <c r="AT403" s="598"/>
      <c r="AU403" s="598"/>
    </row>
    <row r="404" spans="1:47">
      <c r="A404" s="598"/>
      <c r="B404" s="598"/>
      <c r="C404" s="598"/>
      <c r="D404" s="598"/>
      <c r="E404" s="598"/>
      <c r="F404" s="598"/>
      <c r="G404" s="598"/>
      <c r="H404" s="598"/>
      <c r="I404" s="471"/>
      <c r="J404" s="598"/>
      <c r="K404" s="598"/>
      <c r="L404" s="598"/>
      <c r="M404" s="598"/>
      <c r="N404" s="598"/>
      <c r="O404" s="598"/>
      <c r="P404" s="598"/>
      <c r="Q404" s="598"/>
      <c r="R404" s="598"/>
      <c r="S404" s="471"/>
      <c r="T404" s="598"/>
      <c r="U404" s="598"/>
      <c r="V404" s="598"/>
      <c r="W404" s="598"/>
      <c r="X404" s="598"/>
      <c r="Y404" s="598"/>
      <c r="Z404" s="598"/>
      <c r="AA404" s="598"/>
      <c r="AB404" s="598"/>
      <c r="AC404" s="598"/>
      <c r="AD404" s="598"/>
      <c r="AE404" s="598"/>
      <c r="AF404" s="598"/>
      <c r="AG404" s="598"/>
      <c r="AH404" s="598"/>
      <c r="AI404" s="598"/>
      <c r="AJ404" s="598"/>
      <c r="AK404" s="598"/>
      <c r="AL404" s="598"/>
      <c r="AM404" s="598"/>
      <c r="AN404" s="598"/>
      <c r="AO404" s="598"/>
      <c r="AP404" s="598"/>
      <c r="AQ404" s="598"/>
      <c r="AR404" s="598"/>
      <c r="AS404" s="598"/>
      <c r="AT404" s="598"/>
      <c r="AU404" s="598"/>
    </row>
    <row r="405" spans="1:47">
      <c r="A405" s="598"/>
      <c r="B405" s="598"/>
      <c r="C405" s="598"/>
      <c r="D405" s="598"/>
      <c r="E405" s="598"/>
      <c r="F405" s="598"/>
      <c r="G405" s="598"/>
      <c r="H405" s="598"/>
      <c r="I405" s="471"/>
      <c r="J405" s="598"/>
      <c r="K405" s="598"/>
      <c r="L405" s="598"/>
      <c r="M405" s="598"/>
      <c r="N405" s="598"/>
      <c r="O405" s="598"/>
      <c r="P405" s="598"/>
      <c r="Q405" s="598"/>
      <c r="R405" s="598"/>
      <c r="S405" s="471"/>
      <c r="T405" s="598"/>
      <c r="U405" s="598"/>
      <c r="V405" s="598"/>
      <c r="W405" s="598"/>
      <c r="X405" s="598"/>
      <c r="Y405" s="598"/>
      <c r="Z405" s="598"/>
      <c r="AA405" s="598"/>
      <c r="AB405" s="598"/>
      <c r="AC405" s="598"/>
      <c r="AD405" s="598"/>
      <c r="AE405" s="598"/>
      <c r="AF405" s="598"/>
      <c r="AG405" s="598"/>
      <c r="AH405" s="598"/>
      <c r="AI405" s="598"/>
      <c r="AJ405" s="598"/>
      <c r="AK405" s="598"/>
      <c r="AL405" s="598"/>
      <c r="AM405" s="598"/>
      <c r="AN405" s="598"/>
      <c r="AO405" s="598"/>
      <c r="AP405" s="598"/>
      <c r="AQ405" s="598"/>
      <c r="AR405" s="598"/>
      <c r="AS405" s="598"/>
      <c r="AT405" s="598"/>
      <c r="AU405" s="598"/>
    </row>
    <row r="406" spans="1:47">
      <c r="A406" s="598"/>
      <c r="B406" s="598"/>
      <c r="C406" s="598"/>
      <c r="D406" s="598"/>
      <c r="E406" s="598"/>
      <c r="F406" s="598"/>
      <c r="G406" s="598"/>
      <c r="H406" s="598"/>
      <c r="I406" s="471"/>
      <c r="J406" s="598"/>
      <c r="K406" s="598"/>
      <c r="L406" s="598"/>
      <c r="M406" s="598"/>
      <c r="N406" s="598"/>
      <c r="O406" s="598"/>
      <c r="P406" s="598"/>
      <c r="Q406" s="598"/>
      <c r="R406" s="598"/>
      <c r="S406" s="471"/>
      <c r="T406" s="598"/>
      <c r="U406" s="598"/>
      <c r="V406" s="598"/>
      <c r="W406" s="598"/>
      <c r="X406" s="598"/>
      <c r="Y406" s="598"/>
      <c r="Z406" s="598"/>
      <c r="AA406" s="598"/>
      <c r="AB406" s="598"/>
      <c r="AC406" s="598"/>
      <c r="AD406" s="598"/>
      <c r="AE406" s="598"/>
      <c r="AF406" s="598"/>
      <c r="AG406" s="598"/>
      <c r="AH406" s="598"/>
      <c r="AI406" s="598"/>
      <c r="AJ406" s="598"/>
      <c r="AK406" s="598"/>
      <c r="AL406" s="598"/>
      <c r="AM406" s="598"/>
      <c r="AN406" s="598"/>
      <c r="AO406" s="598"/>
      <c r="AP406" s="598"/>
      <c r="AQ406" s="598"/>
      <c r="AR406" s="598"/>
      <c r="AS406" s="598"/>
      <c r="AT406" s="598"/>
      <c r="AU406" s="598"/>
    </row>
    <row r="407" spans="1:47">
      <c r="A407" s="598"/>
      <c r="B407" s="598"/>
      <c r="C407" s="598"/>
      <c r="D407" s="598"/>
      <c r="E407" s="598"/>
      <c r="F407" s="598"/>
      <c r="G407" s="598"/>
      <c r="H407" s="598"/>
      <c r="I407" s="471"/>
      <c r="J407" s="598"/>
      <c r="K407" s="598"/>
      <c r="L407" s="598"/>
      <c r="M407" s="598"/>
      <c r="N407" s="598"/>
      <c r="O407" s="598"/>
      <c r="P407" s="598"/>
      <c r="Q407" s="598"/>
      <c r="R407" s="598"/>
      <c r="S407" s="471"/>
      <c r="T407" s="598"/>
      <c r="U407" s="598"/>
      <c r="V407" s="598"/>
      <c r="W407" s="598"/>
      <c r="X407" s="598"/>
      <c r="Y407" s="598"/>
      <c r="Z407" s="598"/>
      <c r="AA407" s="598"/>
      <c r="AB407" s="598"/>
      <c r="AC407" s="598"/>
      <c r="AD407" s="598"/>
      <c r="AE407" s="598"/>
      <c r="AF407" s="598"/>
      <c r="AG407" s="598"/>
      <c r="AH407" s="598"/>
      <c r="AI407" s="598"/>
      <c r="AJ407" s="598"/>
      <c r="AK407" s="598"/>
      <c r="AL407" s="598"/>
      <c r="AM407" s="598"/>
      <c r="AN407" s="598"/>
      <c r="AO407" s="598"/>
      <c r="AP407" s="598"/>
      <c r="AQ407" s="598"/>
      <c r="AR407" s="598"/>
      <c r="AS407" s="598"/>
      <c r="AT407" s="598"/>
      <c r="AU407" s="598"/>
    </row>
    <row r="408" spans="1:47">
      <c r="A408" s="598"/>
      <c r="B408" s="598"/>
      <c r="C408" s="598"/>
      <c r="D408" s="598"/>
      <c r="E408" s="598"/>
      <c r="F408" s="598"/>
      <c r="G408" s="598"/>
      <c r="H408" s="598"/>
      <c r="I408" s="471"/>
      <c r="J408" s="598"/>
      <c r="K408" s="598"/>
      <c r="L408" s="598"/>
      <c r="M408" s="598"/>
      <c r="N408" s="598"/>
      <c r="O408" s="598"/>
      <c r="P408" s="598"/>
      <c r="Q408" s="598"/>
      <c r="R408" s="598"/>
      <c r="S408" s="471"/>
      <c r="T408" s="598"/>
      <c r="U408" s="598"/>
      <c r="V408" s="598"/>
      <c r="W408" s="598"/>
      <c r="X408" s="598"/>
      <c r="Y408" s="598"/>
      <c r="Z408" s="598"/>
      <c r="AA408" s="598"/>
      <c r="AB408" s="598"/>
      <c r="AC408" s="598"/>
      <c r="AD408" s="598"/>
      <c r="AE408" s="598"/>
      <c r="AF408" s="598"/>
      <c r="AG408" s="598"/>
      <c r="AH408" s="598"/>
      <c r="AI408" s="598"/>
      <c r="AJ408" s="598"/>
      <c r="AK408" s="598"/>
      <c r="AL408" s="598"/>
      <c r="AM408" s="598"/>
      <c r="AN408" s="598"/>
      <c r="AO408" s="598"/>
      <c r="AP408" s="598"/>
      <c r="AQ408" s="598"/>
      <c r="AR408" s="598"/>
      <c r="AS408" s="598"/>
      <c r="AT408" s="598"/>
      <c r="AU408" s="598"/>
    </row>
    <row r="409" spans="1:47">
      <c r="A409" s="598"/>
      <c r="B409" s="598"/>
      <c r="C409" s="598"/>
      <c r="D409" s="598"/>
      <c r="E409" s="598"/>
      <c r="F409" s="598"/>
      <c r="G409" s="598"/>
      <c r="H409" s="598"/>
      <c r="I409" s="471"/>
      <c r="J409" s="598"/>
      <c r="K409" s="598"/>
      <c r="L409" s="598"/>
      <c r="M409" s="598"/>
      <c r="N409" s="598"/>
      <c r="O409" s="598"/>
      <c r="P409" s="598"/>
      <c r="Q409" s="598"/>
      <c r="R409" s="598"/>
      <c r="S409" s="471"/>
      <c r="T409" s="598"/>
      <c r="U409" s="598"/>
      <c r="V409" s="598"/>
      <c r="W409" s="598"/>
      <c r="X409" s="598"/>
      <c r="Y409" s="598"/>
      <c r="Z409" s="598"/>
      <c r="AA409" s="598"/>
      <c r="AB409" s="598"/>
      <c r="AC409" s="598"/>
      <c r="AD409" s="598"/>
      <c r="AE409" s="598"/>
      <c r="AF409" s="598"/>
      <c r="AG409" s="598"/>
      <c r="AH409" s="598"/>
      <c r="AI409" s="598"/>
      <c r="AJ409" s="598"/>
      <c r="AK409" s="598"/>
      <c r="AL409" s="598"/>
      <c r="AM409" s="598"/>
      <c r="AN409" s="598"/>
      <c r="AO409" s="598"/>
      <c r="AP409" s="598"/>
      <c r="AQ409" s="598"/>
      <c r="AR409" s="598"/>
      <c r="AS409" s="598"/>
      <c r="AT409" s="598"/>
      <c r="AU409" s="598"/>
    </row>
    <row r="410" spans="1:47">
      <c r="A410" s="598"/>
      <c r="B410" s="598"/>
      <c r="C410" s="598"/>
      <c r="D410" s="598"/>
      <c r="E410" s="598"/>
      <c r="F410" s="598"/>
      <c r="G410" s="598"/>
      <c r="H410" s="598"/>
      <c r="I410" s="471"/>
      <c r="J410" s="598"/>
      <c r="K410" s="598"/>
      <c r="L410" s="598"/>
      <c r="M410" s="598"/>
      <c r="N410" s="598"/>
      <c r="O410" s="598"/>
      <c r="P410" s="598"/>
      <c r="Q410" s="598"/>
      <c r="R410" s="598"/>
      <c r="S410" s="471"/>
      <c r="T410" s="598"/>
      <c r="U410" s="598"/>
      <c r="V410" s="598"/>
      <c r="W410" s="598"/>
      <c r="X410" s="598"/>
      <c r="Y410" s="598"/>
      <c r="Z410" s="598"/>
      <c r="AA410" s="598"/>
      <c r="AB410" s="598"/>
      <c r="AC410" s="598"/>
      <c r="AD410" s="598"/>
      <c r="AE410" s="598"/>
      <c r="AF410" s="598"/>
      <c r="AG410" s="598"/>
      <c r="AH410" s="598"/>
      <c r="AI410" s="598"/>
      <c r="AJ410" s="598"/>
      <c r="AK410" s="598"/>
      <c r="AL410" s="598"/>
      <c r="AM410" s="598"/>
      <c r="AN410" s="598"/>
      <c r="AO410" s="598"/>
      <c r="AP410" s="598"/>
      <c r="AQ410" s="598"/>
      <c r="AR410" s="598"/>
      <c r="AS410" s="598"/>
      <c r="AT410" s="598"/>
      <c r="AU410" s="598"/>
    </row>
    <row r="411" spans="1:47">
      <c r="A411" s="598"/>
      <c r="B411" s="598"/>
      <c r="C411" s="598"/>
      <c r="D411" s="598"/>
      <c r="E411" s="598"/>
      <c r="F411" s="598"/>
      <c r="G411" s="598"/>
      <c r="H411" s="598"/>
      <c r="I411" s="471"/>
      <c r="J411" s="598"/>
      <c r="K411" s="598"/>
      <c r="L411" s="598"/>
      <c r="M411" s="598"/>
      <c r="N411" s="598"/>
      <c r="O411" s="598"/>
      <c r="P411" s="598"/>
      <c r="Q411" s="598"/>
      <c r="R411" s="598"/>
      <c r="S411" s="471"/>
      <c r="T411" s="598"/>
      <c r="U411" s="598"/>
      <c r="V411" s="598"/>
      <c r="W411" s="598"/>
      <c r="X411" s="598"/>
      <c r="Y411" s="598"/>
      <c r="Z411" s="598"/>
      <c r="AA411" s="598"/>
      <c r="AB411" s="598"/>
      <c r="AC411" s="598"/>
      <c r="AD411" s="598"/>
      <c r="AE411" s="598"/>
      <c r="AF411" s="598"/>
      <c r="AG411" s="598"/>
      <c r="AH411" s="598"/>
      <c r="AI411" s="598"/>
      <c r="AJ411" s="598"/>
      <c r="AK411" s="598"/>
      <c r="AL411" s="598"/>
      <c r="AM411" s="598"/>
      <c r="AN411" s="598"/>
      <c r="AO411" s="598"/>
      <c r="AP411" s="598"/>
      <c r="AQ411" s="598"/>
      <c r="AR411" s="598"/>
      <c r="AS411" s="598"/>
      <c r="AT411" s="598"/>
      <c r="AU411" s="598"/>
    </row>
    <row r="412" spans="1:47">
      <c r="A412" s="598"/>
      <c r="B412" s="598"/>
      <c r="C412" s="598"/>
      <c r="D412" s="598"/>
      <c r="E412" s="598"/>
      <c r="F412" s="598"/>
      <c r="G412" s="598"/>
      <c r="H412" s="598"/>
      <c r="I412" s="471"/>
      <c r="J412" s="598"/>
      <c r="K412" s="598"/>
      <c r="L412" s="598"/>
      <c r="M412" s="598"/>
      <c r="N412" s="598"/>
      <c r="O412" s="598"/>
      <c r="P412" s="598"/>
      <c r="Q412" s="598"/>
      <c r="R412" s="598"/>
      <c r="S412" s="471"/>
      <c r="T412" s="598"/>
      <c r="U412" s="598"/>
      <c r="V412" s="598"/>
      <c r="W412" s="598"/>
      <c r="X412" s="598"/>
      <c r="Y412" s="598"/>
      <c r="Z412" s="598"/>
      <c r="AA412" s="598"/>
      <c r="AB412" s="598"/>
      <c r="AC412" s="598"/>
      <c r="AD412" s="598"/>
      <c r="AE412" s="598"/>
      <c r="AF412" s="598"/>
      <c r="AG412" s="598"/>
      <c r="AH412" s="598"/>
      <c r="AI412" s="598"/>
      <c r="AJ412" s="598"/>
      <c r="AK412" s="598"/>
      <c r="AL412" s="598"/>
      <c r="AM412" s="598"/>
      <c r="AN412" s="598"/>
      <c r="AO412" s="598"/>
      <c r="AP412" s="598"/>
      <c r="AQ412" s="598"/>
      <c r="AR412" s="598"/>
      <c r="AS412" s="598"/>
      <c r="AT412" s="598"/>
      <c r="AU412" s="598"/>
    </row>
    <row r="413" spans="1:47">
      <c r="A413" s="598"/>
      <c r="B413" s="598"/>
      <c r="C413" s="598"/>
      <c r="D413" s="598"/>
      <c r="E413" s="598"/>
      <c r="F413" s="598"/>
      <c r="G413" s="598"/>
      <c r="H413" s="598"/>
      <c r="I413" s="471"/>
      <c r="J413" s="598"/>
      <c r="K413" s="598"/>
      <c r="L413" s="598"/>
      <c r="M413" s="598"/>
      <c r="N413" s="598"/>
      <c r="O413" s="598"/>
      <c r="P413" s="598"/>
      <c r="Q413" s="598"/>
      <c r="R413" s="598"/>
      <c r="S413" s="471"/>
      <c r="T413" s="598"/>
      <c r="U413" s="598"/>
      <c r="V413" s="598"/>
      <c r="W413" s="598"/>
      <c r="X413" s="598"/>
      <c r="Y413" s="598"/>
      <c r="Z413" s="598"/>
      <c r="AA413" s="598"/>
      <c r="AB413" s="598"/>
      <c r="AC413" s="598"/>
      <c r="AD413" s="598"/>
      <c r="AE413" s="598"/>
      <c r="AF413" s="598"/>
      <c r="AG413" s="598"/>
      <c r="AH413" s="598"/>
      <c r="AI413" s="598"/>
      <c r="AJ413" s="598"/>
      <c r="AK413" s="598"/>
      <c r="AL413" s="598"/>
      <c r="AM413" s="598"/>
      <c r="AN413" s="598"/>
      <c r="AO413" s="598"/>
      <c r="AP413" s="598"/>
      <c r="AQ413" s="598"/>
      <c r="AR413" s="598"/>
      <c r="AS413" s="598"/>
      <c r="AT413" s="598"/>
      <c r="AU413" s="598"/>
    </row>
    <row r="414" spans="1:47">
      <c r="A414" s="598"/>
      <c r="B414" s="598"/>
      <c r="C414" s="598"/>
      <c r="D414" s="598"/>
      <c r="E414" s="598"/>
      <c r="F414" s="598"/>
      <c r="G414" s="598"/>
      <c r="H414" s="598"/>
      <c r="I414" s="471"/>
      <c r="J414" s="598"/>
      <c r="K414" s="598"/>
      <c r="L414" s="598"/>
      <c r="M414" s="598"/>
      <c r="N414" s="598"/>
      <c r="O414" s="598"/>
      <c r="P414" s="598"/>
      <c r="Q414" s="598"/>
      <c r="R414" s="598"/>
      <c r="S414" s="471"/>
      <c r="T414" s="598"/>
      <c r="U414" s="598"/>
      <c r="V414" s="598"/>
      <c r="W414" s="598"/>
      <c r="X414" s="598"/>
      <c r="Y414" s="598"/>
      <c r="Z414" s="598"/>
      <c r="AA414" s="598"/>
      <c r="AB414" s="598"/>
      <c r="AC414" s="598"/>
      <c r="AD414" s="598"/>
      <c r="AE414" s="598"/>
      <c r="AF414" s="598"/>
      <c r="AG414" s="598"/>
      <c r="AH414" s="598"/>
      <c r="AI414" s="598"/>
      <c r="AJ414" s="598"/>
      <c r="AK414" s="598"/>
      <c r="AL414" s="598"/>
      <c r="AM414" s="598"/>
      <c r="AN414" s="598"/>
      <c r="AO414" s="598"/>
      <c r="AP414" s="598"/>
      <c r="AQ414" s="598"/>
      <c r="AR414" s="598"/>
      <c r="AS414" s="598"/>
      <c r="AT414" s="598"/>
      <c r="AU414" s="598"/>
    </row>
    <row r="415" spans="1:47">
      <c r="A415" s="598"/>
      <c r="B415" s="598"/>
      <c r="C415" s="598"/>
      <c r="D415" s="598"/>
      <c r="E415" s="598"/>
      <c r="F415" s="598"/>
      <c r="G415" s="598"/>
      <c r="H415" s="598"/>
      <c r="I415" s="471"/>
      <c r="J415" s="598"/>
      <c r="K415" s="598"/>
      <c r="L415" s="598"/>
      <c r="M415" s="598"/>
      <c r="N415" s="598"/>
      <c r="O415" s="598"/>
      <c r="P415" s="598"/>
      <c r="Q415" s="598"/>
      <c r="R415" s="598"/>
      <c r="S415" s="471"/>
      <c r="T415" s="598"/>
      <c r="U415" s="598"/>
      <c r="V415" s="598"/>
      <c r="W415" s="598"/>
      <c r="X415" s="598"/>
      <c r="Y415" s="598"/>
      <c r="Z415" s="598"/>
      <c r="AA415" s="598"/>
      <c r="AB415" s="598"/>
      <c r="AC415" s="598"/>
      <c r="AD415" s="598"/>
      <c r="AE415" s="598"/>
      <c r="AF415" s="598"/>
      <c r="AG415" s="598"/>
      <c r="AH415" s="598"/>
      <c r="AI415" s="598"/>
      <c r="AJ415" s="598"/>
      <c r="AK415" s="598"/>
      <c r="AL415" s="598"/>
      <c r="AM415" s="598"/>
      <c r="AN415" s="598"/>
      <c r="AO415" s="598"/>
      <c r="AP415" s="598"/>
      <c r="AQ415" s="598"/>
      <c r="AR415" s="598"/>
      <c r="AS415" s="598"/>
      <c r="AT415" s="598"/>
      <c r="AU415" s="598"/>
    </row>
    <row r="416" spans="1:47">
      <c r="A416" s="598"/>
      <c r="B416" s="598"/>
      <c r="C416" s="598"/>
      <c r="D416" s="598"/>
      <c r="E416" s="598"/>
      <c r="F416" s="598"/>
      <c r="G416" s="598"/>
      <c r="H416" s="598"/>
      <c r="I416" s="471"/>
      <c r="J416" s="598"/>
      <c r="K416" s="598"/>
      <c r="L416" s="598"/>
      <c r="M416" s="598"/>
      <c r="N416" s="598"/>
      <c r="O416" s="598"/>
      <c r="P416" s="598"/>
      <c r="Q416" s="598"/>
      <c r="R416" s="598"/>
      <c r="S416" s="471"/>
      <c r="T416" s="598"/>
      <c r="U416" s="598"/>
      <c r="V416" s="598"/>
      <c r="W416" s="598"/>
      <c r="X416" s="598"/>
      <c r="Y416" s="598"/>
      <c r="Z416" s="598"/>
      <c r="AA416" s="598"/>
      <c r="AB416" s="598"/>
      <c r="AC416" s="598"/>
      <c r="AD416" s="598"/>
      <c r="AE416" s="598"/>
      <c r="AF416" s="598"/>
      <c r="AG416" s="598"/>
      <c r="AH416" s="598"/>
      <c r="AI416" s="598"/>
      <c r="AJ416" s="598"/>
      <c r="AK416" s="598"/>
      <c r="AL416" s="598"/>
      <c r="AM416" s="598"/>
      <c r="AN416" s="598"/>
      <c r="AO416" s="598"/>
      <c r="AP416" s="598"/>
      <c r="AQ416" s="598"/>
      <c r="AR416" s="598"/>
      <c r="AS416" s="598"/>
      <c r="AT416" s="598"/>
      <c r="AU416" s="598"/>
    </row>
    <row r="417" spans="1:47">
      <c r="A417" s="598"/>
      <c r="B417" s="598"/>
      <c r="C417" s="598"/>
      <c r="D417" s="598"/>
      <c r="E417" s="598"/>
      <c r="F417" s="598"/>
      <c r="G417" s="598"/>
      <c r="H417" s="598"/>
      <c r="I417" s="471"/>
      <c r="J417" s="598"/>
      <c r="K417" s="598"/>
      <c r="L417" s="598"/>
      <c r="M417" s="598"/>
      <c r="N417" s="598"/>
      <c r="O417" s="598"/>
      <c r="P417" s="598"/>
      <c r="Q417" s="598"/>
      <c r="R417" s="598"/>
      <c r="S417" s="471"/>
      <c r="T417" s="598"/>
      <c r="U417" s="598"/>
      <c r="V417" s="598"/>
      <c r="W417" s="598"/>
      <c r="X417" s="598"/>
      <c r="Y417" s="598"/>
      <c r="Z417" s="598"/>
      <c r="AA417" s="598"/>
      <c r="AB417" s="598"/>
      <c r="AC417" s="598"/>
      <c r="AD417" s="598"/>
      <c r="AE417" s="598"/>
      <c r="AF417" s="598"/>
      <c r="AG417" s="598"/>
      <c r="AH417" s="598"/>
      <c r="AI417" s="598"/>
      <c r="AJ417" s="598"/>
      <c r="AK417" s="598"/>
      <c r="AL417" s="598"/>
      <c r="AM417" s="598"/>
      <c r="AN417" s="598"/>
      <c r="AO417" s="598"/>
      <c r="AP417" s="598"/>
      <c r="AQ417" s="598"/>
      <c r="AR417" s="598"/>
      <c r="AS417" s="598"/>
      <c r="AT417" s="598"/>
      <c r="AU417" s="598"/>
    </row>
    <row r="418" spans="1:47">
      <c r="A418" s="598"/>
      <c r="B418" s="598"/>
      <c r="C418" s="598"/>
      <c r="D418" s="598"/>
      <c r="E418" s="598"/>
      <c r="F418" s="598"/>
      <c r="G418" s="598"/>
      <c r="H418" s="598"/>
      <c r="I418" s="471"/>
      <c r="J418" s="598"/>
      <c r="K418" s="598"/>
      <c r="L418" s="598"/>
      <c r="M418" s="598"/>
      <c r="N418" s="598"/>
      <c r="O418" s="598"/>
      <c r="P418" s="598"/>
      <c r="Q418" s="598"/>
      <c r="R418" s="598"/>
      <c r="S418" s="471"/>
      <c r="T418" s="598"/>
      <c r="U418" s="598"/>
      <c r="V418" s="598"/>
      <c r="W418" s="598"/>
      <c r="X418" s="598"/>
      <c r="Y418" s="598"/>
      <c r="Z418" s="598"/>
      <c r="AA418" s="598"/>
      <c r="AB418" s="598"/>
      <c r="AC418" s="598"/>
      <c r="AD418" s="598"/>
      <c r="AE418" s="598"/>
      <c r="AF418" s="598"/>
      <c r="AG418" s="598"/>
      <c r="AH418" s="598"/>
      <c r="AI418" s="598"/>
      <c r="AJ418" s="598"/>
      <c r="AK418" s="598"/>
      <c r="AL418" s="598"/>
      <c r="AM418" s="598"/>
      <c r="AN418" s="598"/>
      <c r="AO418" s="598"/>
      <c r="AP418" s="598"/>
      <c r="AQ418" s="598"/>
      <c r="AR418" s="598"/>
      <c r="AS418" s="598"/>
      <c r="AT418" s="598"/>
      <c r="AU418" s="598"/>
    </row>
    <row r="419" spans="1:47">
      <c r="A419" s="598"/>
      <c r="B419" s="598"/>
      <c r="C419" s="598"/>
      <c r="D419" s="598"/>
      <c r="E419" s="598"/>
      <c r="F419" s="598"/>
      <c r="G419" s="598"/>
      <c r="H419" s="598"/>
      <c r="I419" s="471"/>
      <c r="J419" s="598"/>
      <c r="K419" s="598"/>
      <c r="L419" s="598"/>
      <c r="M419" s="598"/>
      <c r="N419" s="598"/>
      <c r="O419" s="598"/>
      <c r="P419" s="598"/>
      <c r="Q419" s="598"/>
      <c r="R419" s="598"/>
      <c r="S419" s="471"/>
      <c r="T419" s="598"/>
      <c r="U419" s="598"/>
      <c r="V419" s="598"/>
      <c r="W419" s="598"/>
      <c r="X419" s="598"/>
      <c r="Y419" s="598"/>
      <c r="Z419" s="598"/>
      <c r="AA419" s="598"/>
      <c r="AB419" s="598"/>
      <c r="AC419" s="598"/>
      <c r="AD419" s="598"/>
      <c r="AE419" s="598"/>
      <c r="AF419" s="598"/>
      <c r="AG419" s="598"/>
      <c r="AH419" s="598"/>
      <c r="AI419" s="598"/>
      <c r="AJ419" s="598"/>
      <c r="AK419" s="598"/>
      <c r="AL419" s="598"/>
      <c r="AM419" s="598"/>
      <c r="AN419" s="598"/>
      <c r="AO419" s="598"/>
      <c r="AP419" s="598"/>
      <c r="AQ419" s="598"/>
      <c r="AR419" s="598"/>
      <c r="AS419" s="598"/>
      <c r="AT419" s="598"/>
      <c r="AU419" s="598"/>
    </row>
    <row r="420" spans="1:47">
      <c r="A420" s="598"/>
      <c r="B420" s="598"/>
      <c r="C420" s="598"/>
      <c r="D420" s="598"/>
      <c r="E420" s="598"/>
      <c r="F420" s="598"/>
      <c r="G420" s="598"/>
      <c r="H420" s="598"/>
      <c r="I420" s="471"/>
      <c r="J420" s="598"/>
      <c r="K420" s="598"/>
      <c r="L420" s="598"/>
      <c r="M420" s="598"/>
      <c r="N420" s="598"/>
      <c r="O420" s="598"/>
      <c r="P420" s="598"/>
      <c r="Q420" s="598"/>
      <c r="R420" s="598"/>
      <c r="S420" s="471"/>
      <c r="T420" s="598"/>
      <c r="U420" s="598"/>
      <c r="V420" s="598"/>
      <c r="W420" s="598"/>
      <c r="X420" s="598"/>
      <c r="Y420" s="598"/>
      <c r="Z420" s="598"/>
      <c r="AA420" s="598"/>
      <c r="AB420" s="598"/>
      <c r="AC420" s="598"/>
      <c r="AD420" s="598"/>
      <c r="AE420" s="598"/>
      <c r="AF420" s="598"/>
      <c r="AG420" s="598"/>
      <c r="AH420" s="598"/>
      <c r="AI420" s="598"/>
      <c r="AJ420" s="598"/>
      <c r="AK420" s="598"/>
      <c r="AL420" s="598"/>
      <c r="AM420" s="598"/>
      <c r="AN420" s="598"/>
      <c r="AO420" s="598"/>
      <c r="AP420" s="598"/>
      <c r="AQ420" s="598"/>
      <c r="AR420" s="598"/>
      <c r="AS420" s="598"/>
      <c r="AT420" s="598"/>
      <c r="AU420" s="598"/>
    </row>
    <row r="421" spans="1:47">
      <c r="A421" s="598"/>
      <c r="B421" s="598"/>
      <c r="C421" s="598"/>
      <c r="D421" s="598"/>
      <c r="E421" s="598"/>
      <c r="F421" s="598"/>
      <c r="G421" s="598"/>
      <c r="H421" s="598"/>
      <c r="I421" s="471"/>
      <c r="J421" s="598"/>
      <c r="K421" s="598"/>
      <c r="L421" s="598"/>
      <c r="M421" s="598"/>
      <c r="N421" s="598"/>
      <c r="O421" s="598"/>
      <c r="P421" s="598"/>
      <c r="Q421" s="598"/>
      <c r="R421" s="598"/>
      <c r="S421" s="471"/>
      <c r="T421" s="598"/>
      <c r="U421" s="598"/>
      <c r="V421" s="598"/>
      <c r="W421" s="598"/>
      <c r="X421" s="598"/>
      <c r="Y421" s="598"/>
      <c r="Z421" s="598"/>
      <c r="AA421" s="598"/>
      <c r="AB421" s="598"/>
      <c r="AC421" s="598"/>
      <c r="AD421" s="598"/>
      <c r="AE421" s="598"/>
      <c r="AF421" s="598"/>
      <c r="AG421" s="598"/>
      <c r="AH421" s="598"/>
      <c r="AI421" s="598"/>
      <c r="AJ421" s="598"/>
      <c r="AK421" s="598"/>
      <c r="AL421" s="598"/>
      <c r="AM421" s="598"/>
      <c r="AN421" s="598"/>
      <c r="AO421" s="598"/>
      <c r="AP421" s="598"/>
      <c r="AQ421" s="598"/>
      <c r="AR421" s="598"/>
      <c r="AS421" s="598"/>
      <c r="AT421" s="598"/>
      <c r="AU421" s="598"/>
    </row>
    <row r="422" spans="1:47">
      <c r="A422" s="598"/>
      <c r="B422" s="598"/>
      <c r="C422" s="598"/>
      <c r="D422" s="598"/>
      <c r="E422" s="598"/>
      <c r="F422" s="598"/>
      <c r="G422" s="598"/>
      <c r="H422" s="598"/>
      <c r="I422" s="471"/>
      <c r="J422" s="598"/>
      <c r="K422" s="598"/>
      <c r="L422" s="598"/>
      <c r="M422" s="598"/>
      <c r="N422" s="598"/>
      <c r="O422" s="598"/>
      <c r="P422" s="598"/>
      <c r="Q422" s="598"/>
      <c r="R422" s="598"/>
      <c r="S422" s="471"/>
      <c r="T422" s="598"/>
      <c r="U422" s="598"/>
      <c r="V422" s="598"/>
      <c r="W422" s="598"/>
      <c r="X422" s="598"/>
      <c r="Y422" s="598"/>
      <c r="Z422" s="598"/>
      <c r="AA422" s="598"/>
      <c r="AB422" s="598"/>
      <c r="AC422" s="598"/>
      <c r="AD422" s="598"/>
      <c r="AE422" s="598"/>
      <c r="AF422" s="598"/>
      <c r="AG422" s="598"/>
      <c r="AH422" s="598"/>
      <c r="AI422" s="598"/>
      <c r="AJ422" s="598"/>
      <c r="AK422" s="598"/>
      <c r="AL422" s="598"/>
      <c r="AM422" s="598"/>
      <c r="AN422" s="598"/>
      <c r="AO422" s="598"/>
      <c r="AP422" s="598"/>
      <c r="AQ422" s="598"/>
      <c r="AR422" s="598"/>
      <c r="AS422" s="598"/>
      <c r="AT422" s="598"/>
      <c r="AU422" s="598"/>
    </row>
    <row r="423" spans="1:47">
      <c r="A423" s="598"/>
      <c r="B423" s="598"/>
      <c r="C423" s="598"/>
      <c r="D423" s="598"/>
      <c r="E423" s="598"/>
      <c r="F423" s="598"/>
      <c r="G423" s="598"/>
      <c r="H423" s="598"/>
      <c r="I423" s="471"/>
      <c r="J423" s="598"/>
      <c r="K423" s="598"/>
      <c r="L423" s="598"/>
      <c r="M423" s="598"/>
      <c r="N423" s="598"/>
      <c r="O423" s="598"/>
      <c r="P423" s="598"/>
      <c r="Q423" s="598"/>
      <c r="R423" s="598"/>
      <c r="S423" s="471"/>
      <c r="T423" s="598"/>
      <c r="U423" s="598"/>
      <c r="V423" s="598"/>
      <c r="W423" s="598"/>
      <c r="X423" s="598"/>
      <c r="Y423" s="598"/>
      <c r="Z423" s="598"/>
      <c r="AA423" s="598"/>
      <c r="AB423" s="598"/>
      <c r="AC423" s="598"/>
      <c r="AD423" s="598"/>
      <c r="AE423" s="598"/>
      <c r="AF423" s="598"/>
      <c r="AG423" s="598"/>
      <c r="AH423" s="598"/>
      <c r="AI423" s="598"/>
      <c r="AJ423" s="598"/>
      <c r="AK423" s="598"/>
      <c r="AL423" s="598"/>
      <c r="AM423" s="598"/>
      <c r="AN423" s="598"/>
      <c r="AO423" s="598"/>
      <c r="AP423" s="598"/>
      <c r="AQ423" s="598"/>
      <c r="AR423" s="598"/>
      <c r="AS423" s="598"/>
      <c r="AT423" s="598"/>
      <c r="AU423" s="598"/>
    </row>
    <row r="424" spans="1:47">
      <c r="A424" s="598"/>
      <c r="B424" s="598"/>
      <c r="C424" s="598"/>
      <c r="D424" s="598"/>
      <c r="E424" s="598"/>
      <c r="F424" s="598"/>
      <c r="G424" s="598"/>
      <c r="H424" s="598"/>
      <c r="I424" s="471"/>
      <c r="J424" s="598"/>
      <c r="K424" s="598"/>
      <c r="L424" s="598"/>
      <c r="M424" s="598"/>
      <c r="N424" s="598"/>
      <c r="O424" s="598"/>
      <c r="P424" s="598"/>
      <c r="Q424" s="598"/>
      <c r="R424" s="598"/>
      <c r="S424" s="471"/>
      <c r="T424" s="598"/>
      <c r="U424" s="598"/>
      <c r="V424" s="598"/>
      <c r="W424" s="598"/>
      <c r="X424" s="598"/>
      <c r="Y424" s="598"/>
      <c r="Z424" s="598"/>
      <c r="AA424" s="598"/>
      <c r="AB424" s="598"/>
      <c r="AC424" s="598"/>
      <c r="AD424" s="598"/>
      <c r="AE424" s="598"/>
      <c r="AF424" s="598"/>
      <c r="AG424" s="598"/>
      <c r="AH424" s="598"/>
      <c r="AI424" s="598"/>
      <c r="AJ424" s="598"/>
      <c r="AK424" s="598"/>
      <c r="AL424" s="598"/>
      <c r="AM424" s="598"/>
      <c r="AN424" s="598"/>
      <c r="AO424" s="598"/>
      <c r="AP424" s="598"/>
      <c r="AQ424" s="598"/>
      <c r="AR424" s="598"/>
      <c r="AS424" s="598"/>
      <c r="AT424" s="598"/>
      <c r="AU424" s="598"/>
    </row>
    <row r="425" spans="1:47">
      <c r="A425" s="598"/>
      <c r="B425" s="598"/>
      <c r="C425" s="598"/>
      <c r="D425" s="598"/>
      <c r="E425" s="598"/>
      <c r="F425" s="598"/>
      <c r="G425" s="598"/>
      <c r="H425" s="598"/>
      <c r="I425" s="471"/>
      <c r="J425" s="598"/>
      <c r="K425" s="598"/>
      <c r="L425" s="598"/>
      <c r="M425" s="598"/>
      <c r="N425" s="598"/>
      <c r="O425" s="598"/>
      <c r="P425" s="598"/>
      <c r="Q425" s="598"/>
      <c r="R425" s="598"/>
      <c r="S425" s="471"/>
      <c r="T425" s="598"/>
      <c r="U425" s="598"/>
      <c r="V425" s="598"/>
      <c r="W425" s="598"/>
      <c r="X425" s="598"/>
      <c r="Y425" s="598"/>
      <c r="Z425" s="598"/>
      <c r="AA425" s="598"/>
      <c r="AB425" s="598"/>
      <c r="AC425" s="598"/>
      <c r="AD425" s="598"/>
      <c r="AE425" s="598"/>
      <c r="AF425" s="598"/>
      <c r="AG425" s="598"/>
      <c r="AH425" s="598"/>
      <c r="AI425" s="598"/>
      <c r="AJ425" s="598"/>
      <c r="AK425" s="598"/>
      <c r="AL425" s="598"/>
      <c r="AM425" s="598"/>
      <c r="AN425" s="598"/>
      <c r="AO425" s="598"/>
      <c r="AP425" s="598"/>
      <c r="AQ425" s="598"/>
      <c r="AR425" s="598"/>
      <c r="AS425" s="598"/>
      <c r="AT425" s="598"/>
      <c r="AU425" s="598"/>
    </row>
    <row r="426" spans="1:47">
      <c r="A426" s="598"/>
      <c r="B426" s="598"/>
      <c r="C426" s="598"/>
      <c r="D426" s="598"/>
      <c r="E426" s="598"/>
      <c r="F426" s="598"/>
      <c r="G426" s="598"/>
      <c r="H426" s="598"/>
      <c r="I426" s="471"/>
      <c r="J426" s="598"/>
      <c r="K426" s="598"/>
      <c r="L426" s="598"/>
      <c r="M426" s="598"/>
      <c r="N426" s="598"/>
      <c r="O426" s="598"/>
      <c r="P426" s="598"/>
      <c r="Q426" s="598"/>
      <c r="R426" s="598"/>
      <c r="S426" s="471"/>
      <c r="T426" s="598"/>
      <c r="U426" s="598"/>
      <c r="V426" s="598"/>
      <c r="W426" s="598"/>
      <c r="X426" s="598"/>
      <c r="Y426" s="598"/>
      <c r="Z426" s="598"/>
      <c r="AA426" s="598"/>
      <c r="AB426" s="598"/>
      <c r="AC426" s="598"/>
      <c r="AD426" s="598"/>
      <c r="AE426" s="598"/>
      <c r="AF426" s="598"/>
      <c r="AG426" s="598"/>
      <c r="AH426" s="598"/>
      <c r="AI426" s="598"/>
      <c r="AJ426" s="598"/>
      <c r="AK426" s="598"/>
      <c r="AL426" s="598"/>
      <c r="AM426" s="598"/>
      <c r="AN426" s="598"/>
      <c r="AO426" s="598"/>
      <c r="AP426" s="598"/>
      <c r="AQ426" s="598"/>
      <c r="AR426" s="598"/>
      <c r="AS426" s="598"/>
      <c r="AT426" s="598"/>
      <c r="AU426" s="598"/>
    </row>
    <row r="427" spans="1:47">
      <c r="A427" s="598"/>
      <c r="B427" s="598"/>
      <c r="C427" s="598"/>
      <c r="D427" s="598"/>
      <c r="E427" s="598"/>
      <c r="F427" s="598"/>
      <c r="G427" s="598"/>
      <c r="H427" s="598"/>
      <c r="I427" s="471"/>
      <c r="J427" s="598"/>
      <c r="K427" s="598"/>
      <c r="L427" s="598"/>
      <c r="M427" s="598"/>
      <c r="N427" s="598"/>
      <c r="O427" s="598"/>
      <c r="P427" s="598"/>
      <c r="Q427" s="598"/>
      <c r="R427" s="598"/>
      <c r="S427" s="471"/>
      <c r="T427" s="598"/>
      <c r="U427" s="598"/>
      <c r="V427" s="598"/>
      <c r="W427" s="598"/>
      <c r="X427" s="598"/>
      <c r="Y427" s="598"/>
      <c r="Z427" s="598"/>
      <c r="AA427" s="598"/>
      <c r="AB427" s="598"/>
      <c r="AC427" s="598"/>
      <c r="AD427" s="598"/>
      <c r="AE427" s="598"/>
      <c r="AF427" s="598"/>
      <c r="AG427" s="598"/>
      <c r="AH427" s="598"/>
      <c r="AI427" s="598"/>
      <c r="AJ427" s="598"/>
      <c r="AK427" s="598"/>
      <c r="AL427" s="598"/>
      <c r="AM427" s="598"/>
      <c r="AN427" s="598"/>
      <c r="AO427" s="598"/>
      <c r="AP427" s="598"/>
      <c r="AQ427" s="598"/>
      <c r="AR427" s="598"/>
      <c r="AS427" s="598"/>
      <c r="AT427" s="598"/>
      <c r="AU427" s="598"/>
    </row>
    <row r="428" spans="1:47">
      <c r="A428" s="598"/>
      <c r="B428" s="598"/>
      <c r="C428" s="598"/>
      <c r="D428" s="598"/>
      <c r="E428" s="598"/>
      <c r="F428" s="598"/>
      <c r="G428" s="598"/>
      <c r="H428" s="598"/>
      <c r="I428" s="471"/>
      <c r="J428" s="598"/>
      <c r="K428" s="598"/>
      <c r="L428" s="598"/>
      <c r="M428" s="598"/>
      <c r="N428" s="598"/>
      <c r="O428" s="598"/>
      <c r="P428" s="598"/>
      <c r="Q428" s="598"/>
      <c r="R428" s="598"/>
      <c r="S428" s="471"/>
      <c r="T428" s="598"/>
      <c r="U428" s="598"/>
      <c r="V428" s="598"/>
      <c r="W428" s="598"/>
      <c r="X428" s="598"/>
      <c r="Y428" s="598"/>
      <c r="Z428" s="598"/>
      <c r="AA428" s="598"/>
      <c r="AB428" s="598"/>
      <c r="AC428" s="598"/>
      <c r="AD428" s="598"/>
      <c r="AE428" s="598"/>
      <c r="AF428" s="598"/>
      <c r="AG428" s="598"/>
      <c r="AH428" s="598"/>
      <c r="AI428" s="598"/>
      <c r="AJ428" s="598"/>
      <c r="AK428" s="598"/>
      <c r="AL428" s="598"/>
      <c r="AM428" s="598"/>
      <c r="AN428" s="598"/>
      <c r="AO428" s="598"/>
      <c r="AP428" s="598"/>
      <c r="AQ428" s="598"/>
      <c r="AR428" s="598"/>
      <c r="AS428" s="598"/>
      <c r="AT428" s="598"/>
      <c r="AU428" s="598"/>
    </row>
    <row r="429" spans="1:47">
      <c r="A429" s="598"/>
      <c r="B429" s="598"/>
      <c r="C429" s="598"/>
      <c r="D429" s="598"/>
      <c r="E429" s="598"/>
      <c r="F429" s="598"/>
      <c r="G429" s="598"/>
      <c r="H429" s="598"/>
      <c r="I429" s="471"/>
      <c r="J429" s="598"/>
      <c r="K429" s="598"/>
      <c r="L429" s="598"/>
      <c r="M429" s="598"/>
      <c r="N429" s="598"/>
      <c r="O429" s="598"/>
      <c r="P429" s="598"/>
      <c r="Q429" s="598"/>
      <c r="R429" s="598"/>
      <c r="S429" s="471"/>
      <c r="T429" s="598"/>
      <c r="U429" s="598"/>
      <c r="V429" s="598"/>
      <c r="W429" s="598"/>
      <c r="X429" s="598"/>
      <c r="Y429" s="598"/>
      <c r="Z429" s="598"/>
      <c r="AA429" s="598"/>
      <c r="AB429" s="598"/>
      <c r="AC429" s="598"/>
      <c r="AD429" s="598"/>
      <c r="AE429" s="598"/>
      <c r="AF429" s="598"/>
      <c r="AG429" s="598"/>
      <c r="AH429" s="598"/>
      <c r="AI429" s="598"/>
      <c r="AJ429" s="598"/>
      <c r="AK429" s="598"/>
      <c r="AL429" s="598"/>
      <c r="AM429" s="598"/>
      <c r="AN429" s="598"/>
      <c r="AO429" s="598"/>
      <c r="AP429" s="598"/>
      <c r="AQ429" s="598"/>
      <c r="AR429" s="598"/>
      <c r="AS429" s="598"/>
      <c r="AT429" s="598"/>
      <c r="AU429" s="598"/>
    </row>
    <row r="430" spans="1:47">
      <c r="A430" s="598"/>
      <c r="B430" s="598"/>
      <c r="C430" s="598"/>
      <c r="D430" s="598"/>
      <c r="E430" s="598"/>
      <c r="F430" s="598"/>
      <c r="G430" s="598"/>
      <c r="H430" s="598"/>
      <c r="I430" s="471"/>
      <c r="J430" s="598"/>
      <c r="K430" s="598"/>
      <c r="L430" s="598"/>
      <c r="M430" s="598"/>
      <c r="N430" s="598"/>
      <c r="O430" s="598"/>
      <c r="P430" s="598"/>
      <c r="Q430" s="598"/>
      <c r="R430" s="598"/>
      <c r="S430" s="471"/>
      <c r="T430" s="598"/>
      <c r="U430" s="598"/>
      <c r="V430" s="598"/>
      <c r="W430" s="598"/>
      <c r="X430" s="598"/>
      <c r="Y430" s="598"/>
      <c r="Z430" s="598"/>
      <c r="AA430" s="598"/>
      <c r="AB430" s="598"/>
      <c r="AC430" s="598"/>
      <c r="AD430" s="598"/>
      <c r="AE430" s="598"/>
      <c r="AF430" s="598"/>
      <c r="AG430" s="598"/>
      <c r="AH430" s="598"/>
      <c r="AI430" s="598"/>
      <c r="AJ430" s="598"/>
      <c r="AK430" s="598"/>
      <c r="AL430" s="598"/>
      <c r="AM430" s="598"/>
      <c r="AN430" s="598"/>
      <c r="AO430" s="598"/>
      <c r="AP430" s="598"/>
      <c r="AQ430" s="598"/>
      <c r="AR430" s="598"/>
      <c r="AS430" s="598"/>
      <c r="AT430" s="598"/>
      <c r="AU430" s="598"/>
    </row>
    <row r="431" spans="1:47">
      <c r="A431" s="598"/>
      <c r="B431" s="598"/>
      <c r="C431" s="598"/>
      <c r="D431" s="598"/>
      <c r="E431" s="598"/>
      <c r="F431" s="598"/>
      <c r="G431" s="598"/>
      <c r="H431" s="598"/>
      <c r="I431" s="471"/>
      <c r="J431" s="598"/>
      <c r="K431" s="598"/>
      <c r="L431" s="598"/>
      <c r="M431" s="598"/>
      <c r="N431" s="598"/>
      <c r="O431" s="598"/>
      <c r="P431" s="598"/>
      <c r="Q431" s="598"/>
      <c r="R431" s="598"/>
      <c r="S431" s="471"/>
      <c r="T431" s="598"/>
      <c r="U431" s="598"/>
      <c r="V431" s="598"/>
      <c r="W431" s="598"/>
      <c r="X431" s="598"/>
      <c r="Y431" s="598"/>
      <c r="Z431" s="598"/>
      <c r="AA431" s="598"/>
      <c r="AB431" s="598"/>
      <c r="AC431" s="598"/>
      <c r="AD431" s="598"/>
      <c r="AE431" s="598"/>
      <c r="AF431" s="598"/>
      <c r="AG431" s="598"/>
      <c r="AH431" s="598"/>
      <c r="AI431" s="598"/>
      <c r="AJ431" s="598"/>
      <c r="AK431" s="598"/>
      <c r="AL431" s="598"/>
      <c r="AM431" s="598"/>
      <c r="AN431" s="598"/>
      <c r="AO431" s="598"/>
      <c r="AP431" s="598"/>
      <c r="AQ431" s="598"/>
      <c r="AR431" s="598"/>
      <c r="AS431" s="598"/>
      <c r="AT431" s="598"/>
      <c r="AU431" s="598"/>
    </row>
    <row r="432" spans="1:47">
      <c r="A432" s="598"/>
      <c r="B432" s="598"/>
      <c r="C432" s="598"/>
      <c r="D432" s="598"/>
      <c r="E432" s="598"/>
      <c r="F432" s="598"/>
      <c r="G432" s="598"/>
      <c r="H432" s="598"/>
      <c r="I432" s="471"/>
      <c r="J432" s="598"/>
      <c r="K432" s="598"/>
      <c r="L432" s="598"/>
      <c r="M432" s="598"/>
      <c r="N432" s="598"/>
      <c r="O432" s="598"/>
      <c r="P432" s="598"/>
      <c r="Q432" s="598"/>
      <c r="R432" s="598"/>
      <c r="S432" s="471"/>
      <c r="T432" s="598"/>
      <c r="U432" s="598"/>
      <c r="V432" s="598"/>
      <c r="W432" s="598"/>
      <c r="X432" s="598"/>
      <c r="Y432" s="598"/>
      <c r="Z432" s="598"/>
      <c r="AA432" s="598"/>
      <c r="AB432" s="598"/>
      <c r="AC432" s="598"/>
      <c r="AD432" s="598"/>
      <c r="AE432" s="598"/>
      <c r="AF432" s="598"/>
      <c r="AG432" s="598"/>
      <c r="AH432" s="598"/>
      <c r="AI432" s="598"/>
      <c r="AJ432" s="598"/>
      <c r="AK432" s="598"/>
      <c r="AL432" s="598"/>
      <c r="AM432" s="598"/>
      <c r="AN432" s="598"/>
      <c r="AO432" s="598"/>
      <c r="AP432" s="598"/>
      <c r="AQ432" s="598"/>
      <c r="AR432" s="598"/>
      <c r="AS432" s="598"/>
      <c r="AT432" s="598"/>
      <c r="AU432" s="598"/>
    </row>
    <row r="433" spans="1:47">
      <c r="A433" s="598"/>
      <c r="B433" s="598"/>
      <c r="C433" s="598"/>
      <c r="D433" s="598"/>
      <c r="E433" s="598"/>
      <c r="F433" s="598"/>
      <c r="G433" s="598"/>
      <c r="H433" s="598"/>
      <c r="I433" s="471"/>
      <c r="J433" s="598"/>
      <c r="K433" s="598"/>
      <c r="L433" s="598"/>
      <c r="M433" s="598"/>
      <c r="N433" s="598"/>
      <c r="O433" s="598"/>
      <c r="P433" s="598"/>
      <c r="Q433" s="598"/>
      <c r="R433" s="598"/>
      <c r="S433" s="471"/>
      <c r="T433" s="598"/>
      <c r="U433" s="598"/>
      <c r="V433" s="598"/>
      <c r="W433" s="598"/>
      <c r="X433" s="598"/>
      <c r="Y433" s="598"/>
      <c r="Z433" s="598"/>
      <c r="AA433" s="598"/>
      <c r="AB433" s="598"/>
      <c r="AC433" s="598"/>
      <c r="AD433" s="598"/>
      <c r="AE433" s="598"/>
      <c r="AF433" s="598"/>
      <c r="AG433" s="598"/>
      <c r="AH433" s="598"/>
      <c r="AI433" s="598"/>
      <c r="AJ433" s="598"/>
      <c r="AK433" s="598"/>
      <c r="AL433" s="598"/>
      <c r="AM433" s="598"/>
      <c r="AN433" s="598"/>
      <c r="AO433" s="598"/>
      <c r="AP433" s="598"/>
      <c r="AQ433" s="598"/>
      <c r="AR433" s="598"/>
      <c r="AS433" s="598"/>
      <c r="AT433" s="598"/>
      <c r="AU433" s="598"/>
    </row>
    <row r="434" spans="1:47">
      <c r="A434" s="598"/>
      <c r="B434" s="598"/>
      <c r="C434" s="598"/>
      <c r="D434" s="598"/>
      <c r="E434" s="598"/>
      <c r="F434" s="598"/>
      <c r="G434" s="598"/>
      <c r="H434" s="598"/>
      <c r="I434" s="471"/>
      <c r="J434" s="598"/>
      <c r="K434" s="598"/>
      <c r="L434" s="598"/>
      <c r="M434" s="598"/>
      <c r="N434" s="598"/>
      <c r="O434" s="598"/>
      <c r="P434" s="598"/>
      <c r="Q434" s="598"/>
      <c r="R434" s="598"/>
      <c r="S434" s="471"/>
      <c r="T434" s="598"/>
      <c r="U434" s="598"/>
      <c r="V434" s="598"/>
      <c r="W434" s="598"/>
      <c r="X434" s="598"/>
      <c r="Y434" s="598"/>
      <c r="Z434" s="598"/>
      <c r="AA434" s="598"/>
      <c r="AB434" s="598"/>
      <c r="AC434" s="598"/>
      <c r="AD434" s="598"/>
      <c r="AE434" s="598"/>
      <c r="AF434" s="598"/>
      <c r="AG434" s="598"/>
      <c r="AH434" s="598"/>
      <c r="AI434" s="598"/>
      <c r="AJ434" s="598"/>
      <c r="AK434" s="598"/>
      <c r="AL434" s="598"/>
      <c r="AM434" s="598"/>
      <c r="AN434" s="598"/>
      <c r="AO434" s="598"/>
      <c r="AP434" s="598"/>
      <c r="AQ434" s="598"/>
      <c r="AR434" s="598"/>
      <c r="AS434" s="598"/>
      <c r="AT434" s="598"/>
      <c r="AU434" s="598"/>
    </row>
    <row r="435" spans="1:47">
      <c r="A435" s="598"/>
      <c r="B435" s="598"/>
      <c r="C435" s="598"/>
      <c r="D435" s="598"/>
      <c r="E435" s="598"/>
      <c r="F435" s="598"/>
      <c r="G435" s="598"/>
      <c r="H435" s="598"/>
      <c r="I435" s="471"/>
      <c r="J435" s="598"/>
      <c r="K435" s="598"/>
      <c r="L435" s="598"/>
      <c r="M435" s="598"/>
      <c r="N435" s="598"/>
      <c r="O435" s="598"/>
      <c r="P435" s="598"/>
      <c r="Q435" s="598"/>
      <c r="R435" s="598"/>
      <c r="S435" s="471"/>
      <c r="T435" s="598"/>
      <c r="U435" s="598"/>
      <c r="V435" s="598"/>
      <c r="W435" s="598"/>
      <c r="X435" s="598"/>
      <c r="Y435" s="598"/>
      <c r="Z435" s="598"/>
      <c r="AA435" s="598"/>
      <c r="AB435" s="598"/>
      <c r="AC435" s="598"/>
      <c r="AD435" s="598"/>
      <c r="AE435" s="598"/>
      <c r="AF435" s="598"/>
      <c r="AG435" s="598"/>
      <c r="AH435" s="598"/>
      <c r="AI435" s="598"/>
      <c r="AJ435" s="598"/>
      <c r="AK435" s="598"/>
      <c r="AL435" s="598"/>
      <c r="AM435" s="598"/>
      <c r="AN435" s="598"/>
      <c r="AO435" s="598"/>
      <c r="AP435" s="598"/>
      <c r="AQ435" s="598"/>
      <c r="AR435" s="598"/>
      <c r="AS435" s="598"/>
      <c r="AT435" s="598"/>
      <c r="AU435" s="598"/>
    </row>
    <row r="436" spans="1:47">
      <c r="A436" s="598"/>
      <c r="B436" s="598"/>
      <c r="C436" s="598"/>
      <c r="D436" s="598"/>
      <c r="E436" s="598"/>
      <c r="F436" s="598"/>
      <c r="G436" s="598"/>
      <c r="H436" s="598"/>
      <c r="I436" s="471"/>
      <c r="J436" s="598"/>
      <c r="K436" s="598"/>
      <c r="L436" s="598"/>
      <c r="M436" s="598"/>
      <c r="N436" s="598"/>
      <c r="O436" s="598"/>
      <c r="P436" s="598"/>
      <c r="Q436" s="598"/>
      <c r="R436" s="598"/>
      <c r="S436" s="471"/>
      <c r="T436" s="598"/>
      <c r="U436" s="598"/>
      <c r="V436" s="598"/>
      <c r="W436" s="598"/>
      <c r="X436" s="598"/>
      <c r="Y436" s="598"/>
      <c r="Z436" s="598"/>
      <c r="AA436" s="598"/>
      <c r="AB436" s="598"/>
      <c r="AC436" s="598"/>
      <c r="AD436" s="598"/>
      <c r="AE436" s="598"/>
      <c r="AF436" s="598"/>
      <c r="AG436" s="598"/>
      <c r="AH436" s="598"/>
      <c r="AI436" s="598"/>
      <c r="AJ436" s="598"/>
      <c r="AK436" s="598"/>
      <c r="AL436" s="598"/>
      <c r="AM436" s="598"/>
      <c r="AN436" s="598"/>
      <c r="AO436" s="598"/>
      <c r="AP436" s="598"/>
      <c r="AQ436" s="598"/>
      <c r="AR436" s="598"/>
      <c r="AS436" s="598"/>
      <c r="AT436" s="598"/>
      <c r="AU436" s="598"/>
    </row>
    <row r="437" spans="1:47">
      <c r="A437" s="598"/>
      <c r="B437" s="598"/>
      <c r="C437" s="598"/>
      <c r="D437" s="598"/>
      <c r="E437" s="598"/>
      <c r="F437" s="598"/>
      <c r="G437" s="598"/>
      <c r="H437" s="598"/>
      <c r="I437" s="471"/>
      <c r="J437" s="598"/>
      <c r="K437" s="598"/>
      <c r="L437" s="598"/>
      <c r="M437" s="598"/>
      <c r="N437" s="598"/>
      <c r="O437" s="598"/>
      <c r="P437" s="598"/>
      <c r="Q437" s="598"/>
      <c r="R437" s="598"/>
      <c r="S437" s="471"/>
      <c r="T437" s="598"/>
      <c r="U437" s="598"/>
      <c r="V437" s="598"/>
      <c r="W437" s="598"/>
      <c r="X437" s="598"/>
      <c r="Y437" s="598"/>
      <c r="Z437" s="598"/>
      <c r="AA437" s="598"/>
      <c r="AB437" s="598"/>
      <c r="AC437" s="598"/>
      <c r="AD437" s="598"/>
      <c r="AE437" s="598"/>
      <c r="AF437" s="598"/>
      <c r="AG437" s="598"/>
      <c r="AH437" s="598"/>
      <c r="AI437" s="598"/>
      <c r="AJ437" s="598"/>
      <c r="AK437" s="598"/>
      <c r="AL437" s="598"/>
      <c r="AM437" s="598"/>
      <c r="AN437" s="598"/>
      <c r="AO437" s="598"/>
      <c r="AP437" s="598"/>
      <c r="AQ437" s="598"/>
      <c r="AR437" s="598"/>
      <c r="AS437" s="598"/>
      <c r="AT437" s="598"/>
      <c r="AU437" s="598"/>
    </row>
    <row r="438" spans="1:47">
      <c r="A438" s="598"/>
      <c r="B438" s="598"/>
      <c r="C438" s="598"/>
      <c r="D438" s="598"/>
      <c r="E438" s="598"/>
      <c r="F438" s="598"/>
      <c r="G438" s="598"/>
      <c r="H438" s="598"/>
      <c r="I438" s="471"/>
      <c r="J438" s="598"/>
      <c r="K438" s="598"/>
      <c r="L438" s="598"/>
      <c r="M438" s="598"/>
      <c r="N438" s="598"/>
      <c r="O438" s="598"/>
      <c r="P438" s="598"/>
      <c r="Q438" s="598"/>
      <c r="R438" s="598"/>
      <c r="S438" s="471"/>
      <c r="T438" s="598"/>
      <c r="U438" s="598"/>
      <c r="V438" s="598"/>
      <c r="W438" s="598"/>
      <c r="X438" s="598"/>
      <c r="Y438" s="598"/>
      <c r="Z438" s="598"/>
      <c r="AA438" s="598"/>
      <c r="AB438" s="598"/>
      <c r="AC438" s="598"/>
      <c r="AD438" s="598"/>
      <c r="AE438" s="598"/>
      <c r="AF438" s="598"/>
      <c r="AG438" s="598"/>
      <c r="AH438" s="598"/>
      <c r="AI438" s="598"/>
      <c r="AJ438" s="598"/>
      <c r="AK438" s="598"/>
      <c r="AL438" s="598"/>
      <c r="AM438" s="598"/>
      <c r="AN438" s="598"/>
      <c r="AO438" s="598"/>
      <c r="AP438" s="598"/>
      <c r="AQ438" s="598"/>
      <c r="AR438" s="598"/>
      <c r="AS438" s="598"/>
      <c r="AT438" s="598"/>
      <c r="AU438" s="598"/>
    </row>
    <row r="439" spans="1:47">
      <c r="A439" s="598"/>
      <c r="B439" s="598"/>
      <c r="C439" s="598"/>
      <c r="D439" s="598"/>
      <c r="E439" s="598"/>
      <c r="F439" s="598"/>
      <c r="G439" s="598"/>
      <c r="H439" s="598"/>
      <c r="I439" s="471"/>
      <c r="J439" s="598"/>
      <c r="K439" s="598"/>
      <c r="L439" s="598"/>
      <c r="M439" s="598"/>
      <c r="N439" s="598"/>
      <c r="O439" s="598"/>
      <c r="P439" s="598"/>
      <c r="Q439" s="598"/>
      <c r="R439" s="598"/>
      <c r="S439" s="471"/>
      <c r="T439" s="598"/>
      <c r="U439" s="598"/>
      <c r="V439" s="598"/>
      <c r="W439" s="598"/>
      <c r="X439" s="598"/>
      <c r="Y439" s="598"/>
      <c r="Z439" s="598"/>
      <c r="AA439" s="598"/>
      <c r="AB439" s="598"/>
      <c r="AC439" s="598"/>
      <c r="AD439" s="598"/>
      <c r="AE439" s="598"/>
      <c r="AF439" s="598"/>
      <c r="AG439" s="598"/>
      <c r="AH439" s="598"/>
      <c r="AI439" s="598"/>
      <c r="AJ439" s="598"/>
      <c r="AK439" s="598"/>
      <c r="AL439" s="598"/>
      <c r="AM439" s="598"/>
      <c r="AN439" s="598"/>
      <c r="AO439" s="598"/>
      <c r="AP439" s="598"/>
      <c r="AQ439" s="598"/>
      <c r="AR439" s="598"/>
      <c r="AS439" s="598"/>
      <c r="AT439" s="598"/>
      <c r="AU439" s="598"/>
    </row>
    <row r="440" spans="1:47">
      <c r="A440" s="598"/>
      <c r="B440" s="598"/>
      <c r="C440" s="598"/>
      <c r="D440" s="598"/>
      <c r="E440" s="598"/>
      <c r="F440" s="598"/>
      <c r="G440" s="598"/>
      <c r="H440" s="598"/>
      <c r="I440" s="471"/>
      <c r="J440" s="598"/>
      <c r="K440" s="598"/>
      <c r="L440" s="598"/>
      <c r="M440" s="598"/>
      <c r="N440" s="598"/>
      <c r="O440" s="598"/>
      <c r="P440" s="598"/>
      <c r="Q440" s="598"/>
      <c r="R440" s="598"/>
      <c r="S440" s="471"/>
      <c r="T440" s="598"/>
      <c r="U440" s="598"/>
      <c r="V440" s="598"/>
      <c r="W440" s="598"/>
      <c r="X440" s="598"/>
      <c r="Y440" s="598"/>
      <c r="Z440" s="598"/>
      <c r="AA440" s="598"/>
      <c r="AB440" s="598"/>
      <c r="AC440" s="598"/>
      <c r="AD440" s="598"/>
      <c r="AE440" s="598"/>
      <c r="AF440" s="598"/>
      <c r="AG440" s="598"/>
      <c r="AH440" s="598"/>
      <c r="AI440" s="598"/>
      <c r="AJ440" s="598"/>
      <c r="AK440" s="598"/>
      <c r="AL440" s="598"/>
      <c r="AM440" s="598"/>
      <c r="AN440" s="598"/>
      <c r="AO440" s="598"/>
      <c r="AP440" s="598"/>
      <c r="AQ440" s="598"/>
      <c r="AR440" s="598"/>
      <c r="AS440" s="598"/>
      <c r="AT440" s="598"/>
      <c r="AU440" s="598"/>
    </row>
    <row r="441" spans="1:47">
      <c r="A441" s="598"/>
      <c r="B441" s="598"/>
      <c r="C441" s="598"/>
      <c r="D441" s="598"/>
      <c r="E441" s="598"/>
      <c r="F441" s="598"/>
      <c r="G441" s="598"/>
      <c r="H441" s="598"/>
      <c r="I441" s="471"/>
      <c r="J441" s="598"/>
      <c r="K441" s="598"/>
      <c r="L441" s="598"/>
      <c r="M441" s="598"/>
      <c r="N441" s="598"/>
      <c r="O441" s="598"/>
      <c r="P441" s="598"/>
      <c r="Q441" s="598"/>
      <c r="R441" s="598"/>
      <c r="S441" s="471"/>
      <c r="T441" s="598"/>
      <c r="U441" s="598"/>
      <c r="V441" s="598"/>
      <c r="W441" s="598"/>
      <c r="X441" s="598"/>
      <c r="Y441" s="598"/>
      <c r="Z441" s="598"/>
      <c r="AA441" s="598"/>
      <c r="AB441" s="598"/>
      <c r="AC441" s="598"/>
      <c r="AD441" s="598"/>
      <c r="AE441" s="598"/>
      <c r="AF441" s="598"/>
      <c r="AG441" s="598"/>
      <c r="AH441" s="598"/>
      <c r="AI441" s="598"/>
      <c r="AJ441" s="598"/>
      <c r="AK441" s="598"/>
      <c r="AL441" s="598"/>
      <c r="AM441" s="598"/>
      <c r="AN441" s="598"/>
      <c r="AO441" s="598"/>
      <c r="AP441" s="598"/>
      <c r="AQ441" s="598"/>
      <c r="AR441" s="598"/>
      <c r="AS441" s="598"/>
      <c r="AT441" s="598"/>
      <c r="AU441" s="598"/>
    </row>
    <row r="442" spans="1:47">
      <c r="A442" s="598"/>
      <c r="B442" s="598"/>
      <c r="C442" s="598"/>
      <c r="D442" s="598"/>
      <c r="E442" s="598"/>
      <c r="F442" s="598"/>
      <c r="G442" s="598"/>
      <c r="H442" s="598"/>
      <c r="I442" s="471"/>
      <c r="J442" s="598"/>
      <c r="K442" s="598"/>
      <c r="L442" s="598"/>
      <c r="M442" s="598"/>
      <c r="N442" s="598"/>
      <c r="O442" s="598"/>
      <c r="P442" s="598"/>
      <c r="Q442" s="598"/>
      <c r="R442" s="598"/>
      <c r="S442" s="471"/>
      <c r="T442" s="598"/>
      <c r="U442" s="598"/>
      <c r="V442" s="598"/>
      <c r="W442" s="598"/>
      <c r="X442" s="598"/>
      <c r="Y442" s="598"/>
      <c r="Z442" s="598"/>
      <c r="AA442" s="598"/>
      <c r="AB442" s="598"/>
      <c r="AC442" s="598"/>
      <c r="AD442" s="598"/>
      <c r="AE442" s="598"/>
      <c r="AF442" s="598"/>
      <c r="AG442" s="598"/>
      <c r="AH442" s="598"/>
      <c r="AI442" s="598"/>
      <c r="AJ442" s="598"/>
      <c r="AK442" s="598"/>
      <c r="AL442" s="598"/>
      <c r="AM442" s="598"/>
      <c r="AN442" s="598"/>
      <c r="AO442" s="598"/>
      <c r="AP442" s="598"/>
      <c r="AQ442" s="598"/>
      <c r="AR442" s="598"/>
      <c r="AS442" s="598"/>
      <c r="AT442" s="598"/>
      <c r="AU442" s="598"/>
    </row>
    <row r="443" spans="1:47">
      <c r="A443" s="598"/>
      <c r="B443" s="598"/>
      <c r="C443" s="598"/>
      <c r="D443" s="598"/>
      <c r="E443" s="598"/>
      <c r="F443" s="598"/>
      <c r="G443" s="598"/>
      <c r="H443" s="598"/>
      <c r="I443" s="471"/>
      <c r="J443" s="598"/>
      <c r="K443" s="598"/>
      <c r="L443" s="598"/>
      <c r="M443" s="598"/>
      <c r="N443" s="598"/>
      <c r="O443" s="598"/>
      <c r="P443" s="598"/>
      <c r="Q443" s="598"/>
      <c r="R443" s="598"/>
      <c r="S443" s="471"/>
      <c r="T443" s="598"/>
      <c r="U443" s="598"/>
      <c r="V443" s="598"/>
      <c r="W443" s="598"/>
      <c r="X443" s="598"/>
      <c r="Y443" s="598"/>
      <c r="Z443" s="598"/>
      <c r="AA443" s="598"/>
      <c r="AB443" s="598"/>
      <c r="AC443" s="598"/>
      <c r="AD443" s="598"/>
      <c r="AE443" s="598"/>
      <c r="AF443" s="598"/>
      <c r="AG443" s="598"/>
      <c r="AH443" s="598"/>
      <c r="AI443" s="598"/>
      <c r="AJ443" s="598"/>
      <c r="AK443" s="598"/>
      <c r="AL443" s="598"/>
      <c r="AM443" s="598"/>
      <c r="AN443" s="598"/>
      <c r="AO443" s="598"/>
      <c r="AP443" s="598"/>
      <c r="AQ443" s="598"/>
      <c r="AR443" s="598"/>
      <c r="AS443" s="598"/>
      <c r="AT443" s="598"/>
      <c r="AU443" s="598"/>
    </row>
    <row r="444" spans="1:47">
      <c r="A444" s="598"/>
      <c r="B444" s="598"/>
      <c r="C444" s="598"/>
      <c r="D444" s="598"/>
      <c r="E444" s="598"/>
      <c r="F444" s="598"/>
      <c r="G444" s="598"/>
      <c r="H444" s="598"/>
      <c r="I444" s="471"/>
      <c r="J444" s="598"/>
      <c r="K444" s="598"/>
      <c r="L444" s="598"/>
      <c r="M444" s="598"/>
      <c r="N444" s="598"/>
      <c r="O444" s="598"/>
      <c r="P444" s="598"/>
      <c r="Q444" s="598"/>
      <c r="R444" s="598"/>
      <c r="S444" s="471"/>
      <c r="T444" s="598"/>
      <c r="U444" s="598"/>
      <c r="V444" s="598"/>
      <c r="W444" s="598"/>
      <c r="X444" s="598"/>
      <c r="Y444" s="598"/>
      <c r="Z444" s="598"/>
      <c r="AA444" s="598"/>
      <c r="AB444" s="598"/>
      <c r="AC444" s="598"/>
      <c r="AD444" s="598"/>
      <c r="AE444" s="598"/>
      <c r="AF444" s="598"/>
      <c r="AG444" s="598"/>
      <c r="AH444" s="598"/>
      <c r="AI444" s="598"/>
      <c r="AJ444" s="598"/>
      <c r="AK444" s="598"/>
      <c r="AL444" s="598"/>
      <c r="AM444" s="598"/>
      <c r="AN444" s="598"/>
      <c r="AO444" s="598"/>
      <c r="AP444" s="598"/>
      <c r="AQ444" s="598"/>
      <c r="AR444" s="598"/>
      <c r="AS444" s="598"/>
      <c r="AT444" s="598"/>
      <c r="AU444" s="598"/>
    </row>
    <row r="445" spans="1:47">
      <c r="A445" s="598"/>
      <c r="B445" s="598"/>
      <c r="C445" s="598"/>
      <c r="D445" s="598"/>
      <c r="E445" s="598"/>
      <c r="F445" s="598"/>
      <c r="G445" s="598"/>
      <c r="H445" s="598"/>
      <c r="I445" s="471"/>
      <c r="J445" s="598"/>
      <c r="K445" s="598"/>
      <c r="L445" s="598"/>
      <c r="M445" s="598"/>
      <c r="N445" s="598"/>
      <c r="O445" s="598"/>
      <c r="P445" s="598"/>
      <c r="Q445" s="598"/>
      <c r="R445" s="598"/>
      <c r="S445" s="471"/>
      <c r="T445" s="598"/>
      <c r="U445" s="598"/>
      <c r="V445" s="598"/>
      <c r="W445" s="598"/>
      <c r="X445" s="598"/>
      <c r="Y445" s="598"/>
      <c r="Z445" s="598"/>
      <c r="AA445" s="598"/>
      <c r="AB445" s="598"/>
      <c r="AC445" s="598"/>
      <c r="AD445" s="598"/>
      <c r="AE445" s="598"/>
      <c r="AF445" s="598"/>
      <c r="AG445" s="598"/>
      <c r="AH445" s="598"/>
      <c r="AI445" s="598"/>
      <c r="AJ445" s="598"/>
      <c r="AK445" s="598"/>
      <c r="AL445" s="598"/>
      <c r="AM445" s="598"/>
      <c r="AN445" s="598"/>
      <c r="AO445" s="598"/>
      <c r="AP445" s="598"/>
      <c r="AQ445" s="598"/>
      <c r="AR445" s="598"/>
      <c r="AS445" s="598"/>
      <c r="AT445" s="598"/>
      <c r="AU445" s="598"/>
    </row>
    <row r="446" spans="1:47">
      <c r="A446" s="598"/>
      <c r="B446" s="598"/>
      <c r="C446" s="598"/>
      <c r="D446" s="598"/>
      <c r="E446" s="598"/>
      <c r="F446" s="598"/>
      <c r="G446" s="598"/>
      <c r="H446" s="598"/>
      <c r="I446" s="471"/>
      <c r="J446" s="598"/>
      <c r="K446" s="598"/>
      <c r="L446" s="598"/>
      <c r="M446" s="598"/>
      <c r="N446" s="598"/>
      <c r="O446" s="598"/>
      <c r="P446" s="598"/>
      <c r="Q446" s="598"/>
      <c r="R446" s="598"/>
      <c r="S446" s="471"/>
      <c r="T446" s="598"/>
      <c r="U446" s="598"/>
      <c r="V446" s="598"/>
      <c r="W446" s="598"/>
      <c r="X446" s="598"/>
      <c r="Y446" s="598"/>
      <c r="Z446" s="598"/>
      <c r="AA446" s="598"/>
      <c r="AB446" s="598"/>
      <c r="AC446" s="598"/>
      <c r="AD446" s="598"/>
      <c r="AE446" s="598"/>
      <c r="AF446" s="598"/>
      <c r="AG446" s="598"/>
      <c r="AH446" s="598"/>
      <c r="AI446" s="598"/>
      <c r="AJ446" s="598"/>
      <c r="AK446" s="598"/>
      <c r="AL446" s="598"/>
      <c r="AM446" s="598"/>
      <c r="AN446" s="598"/>
      <c r="AO446" s="598"/>
      <c r="AP446" s="598"/>
      <c r="AQ446" s="598"/>
      <c r="AR446" s="598"/>
      <c r="AS446" s="598"/>
      <c r="AT446" s="598"/>
      <c r="AU446" s="598"/>
    </row>
    <row r="447" spans="1:47">
      <c r="A447" s="598"/>
      <c r="B447" s="598"/>
      <c r="C447" s="598"/>
      <c r="D447" s="598"/>
      <c r="E447" s="598"/>
      <c r="F447" s="598"/>
      <c r="G447" s="598"/>
      <c r="H447" s="598"/>
      <c r="I447" s="471"/>
      <c r="J447" s="598"/>
      <c r="K447" s="598"/>
      <c r="L447" s="598"/>
      <c r="M447" s="598"/>
      <c r="N447" s="598"/>
      <c r="O447" s="598"/>
      <c r="P447" s="598"/>
      <c r="Q447" s="598"/>
      <c r="R447" s="598"/>
      <c r="S447" s="471"/>
      <c r="T447" s="598"/>
      <c r="U447" s="598"/>
      <c r="V447" s="598"/>
      <c r="W447" s="598"/>
      <c r="X447" s="598"/>
      <c r="Y447" s="598"/>
      <c r="Z447" s="598"/>
      <c r="AA447" s="598"/>
      <c r="AB447" s="598"/>
      <c r="AC447" s="598"/>
      <c r="AD447" s="598"/>
      <c r="AE447" s="598"/>
      <c r="AF447" s="598"/>
      <c r="AG447" s="598"/>
      <c r="AH447" s="598"/>
      <c r="AI447" s="598"/>
      <c r="AJ447" s="598"/>
      <c r="AK447" s="598"/>
      <c r="AL447" s="598"/>
      <c r="AM447" s="598"/>
      <c r="AN447" s="598"/>
      <c r="AO447" s="598"/>
      <c r="AP447" s="598"/>
      <c r="AQ447" s="598"/>
      <c r="AR447" s="598"/>
      <c r="AS447" s="598"/>
      <c r="AT447" s="598"/>
      <c r="AU447" s="598"/>
    </row>
    <row r="448" spans="1:47">
      <c r="A448" s="598"/>
      <c r="B448" s="598"/>
      <c r="C448" s="598"/>
      <c r="D448" s="598"/>
      <c r="E448" s="598"/>
      <c r="F448" s="598"/>
      <c r="G448" s="598"/>
      <c r="H448" s="598"/>
      <c r="I448" s="471"/>
      <c r="J448" s="598"/>
      <c r="K448" s="598"/>
      <c r="L448" s="598"/>
      <c r="M448" s="598"/>
      <c r="N448" s="598"/>
      <c r="O448" s="598"/>
      <c r="P448" s="598"/>
      <c r="Q448" s="598"/>
      <c r="R448" s="598"/>
      <c r="S448" s="471"/>
      <c r="T448" s="598"/>
      <c r="U448" s="598"/>
      <c r="V448" s="598"/>
      <c r="W448" s="598"/>
      <c r="X448" s="598"/>
      <c r="Y448" s="598"/>
      <c r="Z448" s="598"/>
      <c r="AA448" s="598"/>
      <c r="AB448" s="598"/>
      <c r="AC448" s="598"/>
      <c r="AD448" s="598"/>
      <c r="AE448" s="598"/>
      <c r="AF448" s="598"/>
      <c r="AG448" s="598"/>
      <c r="AH448" s="598"/>
      <c r="AI448" s="598"/>
      <c r="AJ448" s="598"/>
      <c r="AK448" s="598"/>
      <c r="AL448" s="598"/>
      <c r="AM448" s="598"/>
      <c r="AN448" s="598"/>
      <c r="AO448" s="598"/>
      <c r="AP448" s="598"/>
      <c r="AQ448" s="598"/>
      <c r="AR448" s="598"/>
      <c r="AS448" s="598"/>
      <c r="AT448" s="598"/>
      <c r="AU448" s="598"/>
    </row>
    <row r="449" spans="1:47">
      <c r="A449" s="598"/>
      <c r="B449" s="598"/>
      <c r="C449" s="598"/>
      <c r="D449" s="598"/>
      <c r="E449" s="598"/>
      <c r="F449" s="598"/>
      <c r="G449" s="598"/>
      <c r="H449" s="598"/>
      <c r="I449" s="471"/>
      <c r="J449" s="598"/>
      <c r="K449" s="598"/>
      <c r="L449" s="598"/>
      <c r="M449" s="598"/>
      <c r="N449" s="598"/>
      <c r="O449" s="598"/>
      <c r="P449" s="598"/>
      <c r="Q449" s="598"/>
      <c r="R449" s="598"/>
      <c r="S449" s="471"/>
      <c r="T449" s="598"/>
      <c r="U449" s="598"/>
      <c r="V449" s="598"/>
      <c r="W449" s="598"/>
      <c r="X449" s="598"/>
      <c r="Y449" s="598"/>
      <c r="Z449" s="598"/>
      <c r="AA449" s="598"/>
      <c r="AB449" s="598"/>
      <c r="AC449" s="598"/>
      <c r="AD449" s="598"/>
      <c r="AE449" s="598"/>
      <c r="AF449" s="598"/>
      <c r="AG449" s="598"/>
      <c r="AH449" s="598"/>
      <c r="AI449" s="598"/>
      <c r="AJ449" s="598"/>
      <c r="AK449" s="598"/>
      <c r="AL449" s="598"/>
      <c r="AM449" s="598"/>
      <c r="AN449" s="598"/>
      <c r="AO449" s="598"/>
      <c r="AP449" s="598"/>
      <c r="AQ449" s="598"/>
      <c r="AR449" s="598"/>
      <c r="AS449" s="598"/>
      <c r="AT449" s="598"/>
      <c r="AU449" s="598"/>
    </row>
    <row r="450" spans="1:47">
      <c r="A450" s="598"/>
      <c r="B450" s="598"/>
      <c r="C450" s="598"/>
      <c r="D450" s="598"/>
      <c r="E450" s="598"/>
      <c r="F450" s="598"/>
      <c r="G450" s="598"/>
      <c r="H450" s="598"/>
      <c r="I450" s="471"/>
      <c r="J450" s="598"/>
      <c r="K450" s="598"/>
      <c r="L450" s="598"/>
      <c r="M450" s="598"/>
      <c r="N450" s="598"/>
      <c r="O450" s="598"/>
      <c r="P450" s="598"/>
      <c r="Q450" s="598"/>
      <c r="R450" s="598"/>
      <c r="S450" s="471"/>
      <c r="T450" s="598"/>
      <c r="U450" s="598"/>
      <c r="V450" s="598"/>
      <c r="W450" s="598"/>
      <c r="X450" s="598"/>
      <c r="Y450" s="598"/>
      <c r="Z450" s="598"/>
      <c r="AA450" s="598"/>
      <c r="AB450" s="598"/>
      <c r="AC450" s="598"/>
      <c r="AD450" s="598"/>
      <c r="AE450" s="598"/>
      <c r="AF450" s="598"/>
      <c r="AG450" s="598"/>
      <c r="AH450" s="598"/>
      <c r="AI450" s="598"/>
      <c r="AJ450" s="598"/>
      <c r="AK450" s="598"/>
      <c r="AL450" s="598"/>
      <c r="AM450" s="598"/>
      <c r="AN450" s="598"/>
      <c r="AO450" s="598"/>
      <c r="AP450" s="598"/>
      <c r="AQ450" s="598"/>
      <c r="AR450" s="598"/>
      <c r="AS450" s="598"/>
      <c r="AT450" s="598"/>
      <c r="AU450" s="598"/>
    </row>
    <row r="451" spans="1:47">
      <c r="A451" s="598"/>
      <c r="B451" s="598"/>
      <c r="C451" s="598"/>
      <c r="D451" s="598"/>
      <c r="E451" s="598"/>
      <c r="F451" s="598"/>
      <c r="G451" s="598"/>
      <c r="H451" s="598"/>
      <c r="I451" s="471"/>
      <c r="J451" s="598"/>
      <c r="K451" s="598"/>
      <c r="L451" s="598"/>
      <c r="M451" s="598"/>
      <c r="N451" s="598"/>
      <c r="O451" s="598"/>
      <c r="P451" s="598"/>
      <c r="Q451" s="598"/>
      <c r="R451" s="598"/>
      <c r="S451" s="471"/>
      <c r="T451" s="598"/>
      <c r="U451" s="598"/>
      <c r="V451" s="598"/>
      <c r="W451" s="598"/>
      <c r="X451" s="598"/>
      <c r="Y451" s="598"/>
      <c r="Z451" s="598"/>
      <c r="AA451" s="598"/>
      <c r="AB451" s="598"/>
      <c r="AC451" s="598"/>
      <c r="AD451" s="598"/>
      <c r="AE451" s="598"/>
      <c r="AF451" s="598"/>
      <c r="AG451" s="598"/>
      <c r="AH451" s="598"/>
      <c r="AI451" s="598"/>
      <c r="AJ451" s="598"/>
      <c r="AK451" s="598"/>
      <c r="AL451" s="598"/>
      <c r="AM451" s="598"/>
      <c r="AN451" s="598"/>
      <c r="AO451" s="598"/>
      <c r="AP451" s="598"/>
      <c r="AQ451" s="598"/>
      <c r="AR451" s="598"/>
      <c r="AS451" s="598"/>
      <c r="AT451" s="598"/>
      <c r="AU451" s="598"/>
    </row>
    <row r="452" spans="1:47">
      <c r="A452" s="598"/>
      <c r="B452" s="598"/>
      <c r="C452" s="598"/>
      <c r="D452" s="598"/>
      <c r="E452" s="598"/>
      <c r="F452" s="598"/>
      <c r="G452" s="598"/>
      <c r="H452" s="598"/>
      <c r="I452" s="471"/>
      <c r="J452" s="598"/>
      <c r="K452" s="598"/>
      <c r="L452" s="598"/>
      <c r="M452" s="598"/>
      <c r="N452" s="598"/>
      <c r="O452" s="598"/>
      <c r="P452" s="598"/>
      <c r="Q452" s="598"/>
      <c r="R452" s="598"/>
      <c r="S452" s="471"/>
      <c r="T452" s="598"/>
      <c r="U452" s="598"/>
      <c r="V452" s="598"/>
      <c r="W452" s="598"/>
      <c r="X452" s="598"/>
      <c r="Y452" s="598"/>
      <c r="Z452" s="598"/>
      <c r="AA452" s="598"/>
      <c r="AB452" s="598"/>
      <c r="AC452" s="598"/>
      <c r="AD452" s="598"/>
      <c r="AE452" s="598"/>
      <c r="AF452" s="598"/>
      <c r="AG452" s="598"/>
      <c r="AH452" s="598"/>
      <c r="AI452" s="598"/>
      <c r="AJ452" s="598"/>
      <c r="AK452" s="598"/>
      <c r="AL452" s="598"/>
      <c r="AM452" s="598"/>
      <c r="AN452" s="598"/>
      <c r="AO452" s="598"/>
      <c r="AP452" s="598"/>
      <c r="AQ452" s="598"/>
      <c r="AR452" s="598"/>
      <c r="AS452" s="598"/>
      <c r="AT452" s="598"/>
      <c r="AU452" s="598"/>
    </row>
    <row r="453" spans="1:47">
      <c r="A453" s="598"/>
      <c r="B453" s="598"/>
      <c r="C453" s="598"/>
      <c r="D453" s="598"/>
      <c r="E453" s="598"/>
      <c r="F453" s="598"/>
      <c r="G453" s="598"/>
      <c r="H453" s="598"/>
      <c r="I453" s="471"/>
      <c r="J453" s="598"/>
      <c r="K453" s="598"/>
      <c r="L453" s="598"/>
      <c r="M453" s="598"/>
      <c r="N453" s="598"/>
      <c r="O453" s="598"/>
      <c r="P453" s="598"/>
      <c r="Q453" s="598"/>
      <c r="R453" s="598"/>
      <c r="S453" s="471"/>
      <c r="T453" s="598"/>
      <c r="U453" s="598"/>
      <c r="V453" s="598"/>
      <c r="W453" s="598"/>
      <c r="X453" s="598"/>
      <c r="Y453" s="598"/>
      <c r="Z453" s="598"/>
      <c r="AA453" s="598"/>
      <c r="AB453" s="598"/>
      <c r="AC453" s="598"/>
      <c r="AD453" s="598"/>
      <c r="AE453" s="598"/>
      <c r="AF453" s="598"/>
      <c r="AG453" s="598"/>
      <c r="AH453" s="598"/>
      <c r="AI453" s="598"/>
      <c r="AJ453" s="598"/>
      <c r="AK453" s="598"/>
      <c r="AL453" s="598"/>
      <c r="AM453" s="598"/>
      <c r="AN453" s="598"/>
      <c r="AO453" s="598"/>
      <c r="AP453" s="598"/>
      <c r="AQ453" s="598"/>
      <c r="AR453" s="598"/>
      <c r="AS453" s="598"/>
      <c r="AT453" s="598"/>
      <c r="AU453" s="598"/>
    </row>
    <row r="454" spans="1:47">
      <c r="A454" s="598"/>
      <c r="B454" s="598"/>
      <c r="C454" s="598"/>
      <c r="D454" s="598"/>
      <c r="E454" s="598"/>
      <c r="F454" s="598"/>
      <c r="G454" s="598"/>
      <c r="H454" s="598"/>
      <c r="I454" s="471"/>
      <c r="J454" s="598"/>
      <c r="K454" s="598"/>
      <c r="L454" s="598"/>
      <c r="M454" s="598"/>
      <c r="N454" s="598"/>
      <c r="O454" s="598"/>
      <c r="P454" s="598"/>
      <c r="Q454" s="598"/>
      <c r="R454" s="598"/>
      <c r="S454" s="471"/>
      <c r="T454" s="598"/>
      <c r="U454" s="598"/>
      <c r="V454" s="598"/>
      <c r="W454" s="598"/>
      <c r="X454" s="598"/>
      <c r="Y454" s="598"/>
      <c r="Z454" s="598"/>
      <c r="AA454" s="598"/>
      <c r="AB454" s="598"/>
      <c r="AC454" s="598"/>
      <c r="AD454" s="598"/>
      <c r="AE454" s="598"/>
      <c r="AF454" s="598"/>
      <c r="AG454" s="598"/>
      <c r="AH454" s="598"/>
      <c r="AI454" s="598"/>
      <c r="AJ454" s="598"/>
      <c r="AK454" s="598"/>
      <c r="AL454" s="598"/>
      <c r="AM454" s="598"/>
      <c r="AN454" s="598"/>
      <c r="AO454" s="598"/>
      <c r="AP454" s="598"/>
      <c r="AQ454" s="598"/>
      <c r="AR454" s="598"/>
      <c r="AS454" s="598"/>
      <c r="AT454" s="598"/>
      <c r="AU454" s="598"/>
    </row>
    <row r="455" spans="1:47">
      <c r="A455" s="598"/>
      <c r="B455" s="598"/>
      <c r="C455" s="598"/>
      <c r="D455" s="598"/>
      <c r="E455" s="598"/>
      <c r="F455" s="598"/>
      <c r="G455" s="598"/>
      <c r="H455" s="598"/>
      <c r="I455" s="471"/>
      <c r="J455" s="598"/>
      <c r="K455" s="598"/>
      <c r="L455" s="598"/>
      <c r="M455" s="598"/>
      <c r="N455" s="598"/>
      <c r="O455" s="598"/>
      <c r="P455" s="598"/>
      <c r="Q455" s="598"/>
      <c r="R455" s="598"/>
      <c r="S455" s="471"/>
      <c r="T455" s="598"/>
      <c r="U455" s="598"/>
      <c r="V455" s="598"/>
      <c r="W455" s="598"/>
      <c r="X455" s="598"/>
      <c r="Y455" s="598"/>
      <c r="Z455" s="598"/>
      <c r="AA455" s="598"/>
      <c r="AB455" s="598"/>
      <c r="AC455" s="598"/>
      <c r="AD455" s="598"/>
      <c r="AE455" s="598"/>
      <c r="AF455" s="598"/>
      <c r="AG455" s="598"/>
      <c r="AH455" s="598"/>
      <c r="AI455" s="598"/>
      <c r="AJ455" s="598"/>
      <c r="AK455" s="598"/>
      <c r="AL455" s="598"/>
      <c r="AM455" s="598"/>
      <c r="AN455" s="598"/>
      <c r="AO455" s="598"/>
      <c r="AP455" s="598"/>
      <c r="AQ455" s="598"/>
      <c r="AR455" s="598"/>
      <c r="AS455" s="598"/>
      <c r="AT455" s="598"/>
      <c r="AU455" s="598"/>
    </row>
    <row r="456" spans="1:47">
      <c r="A456" s="598"/>
      <c r="B456" s="598"/>
      <c r="C456" s="598"/>
      <c r="D456" s="598"/>
      <c r="E456" s="598"/>
      <c r="F456" s="598"/>
      <c r="G456" s="598"/>
      <c r="H456" s="598"/>
      <c r="I456" s="471"/>
      <c r="J456" s="598"/>
      <c r="K456" s="598"/>
      <c r="L456" s="598"/>
      <c r="M456" s="598"/>
      <c r="N456" s="598"/>
      <c r="O456" s="598"/>
      <c r="P456" s="598"/>
      <c r="Q456" s="598"/>
      <c r="R456" s="598"/>
      <c r="S456" s="471"/>
      <c r="T456" s="598"/>
      <c r="U456" s="598"/>
      <c r="V456" s="598"/>
      <c r="W456" s="598"/>
      <c r="X456" s="598"/>
      <c r="Y456" s="598"/>
      <c r="Z456" s="598"/>
      <c r="AA456" s="598"/>
      <c r="AB456" s="598"/>
      <c r="AC456" s="598"/>
      <c r="AD456" s="598"/>
      <c r="AE456" s="598"/>
      <c r="AF456" s="598"/>
      <c r="AG456" s="598"/>
      <c r="AH456" s="598"/>
      <c r="AI456" s="598"/>
      <c r="AJ456" s="598"/>
      <c r="AK456" s="598"/>
      <c r="AL456" s="598"/>
      <c r="AM456" s="598"/>
      <c r="AN456" s="598"/>
      <c r="AO456" s="598"/>
      <c r="AP456" s="598"/>
      <c r="AQ456" s="598"/>
      <c r="AR456" s="598"/>
      <c r="AS456" s="598"/>
      <c r="AT456" s="598"/>
      <c r="AU456" s="598"/>
    </row>
    <row r="457" spans="1:47">
      <c r="A457" s="598"/>
      <c r="B457" s="598"/>
      <c r="C457" s="598"/>
      <c r="D457" s="598"/>
      <c r="E457" s="598"/>
      <c r="F457" s="598"/>
      <c r="G457" s="598"/>
      <c r="H457" s="598"/>
      <c r="I457" s="471"/>
      <c r="J457" s="598"/>
      <c r="K457" s="598"/>
      <c r="L457" s="598"/>
      <c r="M457" s="598"/>
      <c r="N457" s="598"/>
      <c r="O457" s="598"/>
      <c r="P457" s="598"/>
      <c r="Q457" s="598"/>
      <c r="R457" s="598"/>
      <c r="S457" s="471"/>
      <c r="T457" s="598"/>
      <c r="U457" s="598"/>
      <c r="V457" s="598"/>
      <c r="W457" s="598"/>
      <c r="X457" s="598"/>
      <c r="Y457" s="598"/>
      <c r="Z457" s="598"/>
      <c r="AA457" s="598"/>
      <c r="AB457" s="598"/>
      <c r="AC457" s="598"/>
      <c r="AD457" s="598"/>
      <c r="AE457" s="598"/>
      <c r="AF457" s="598"/>
      <c r="AG457" s="598"/>
      <c r="AH457" s="598"/>
      <c r="AI457" s="598"/>
      <c r="AJ457" s="598"/>
      <c r="AK457" s="598"/>
      <c r="AL457" s="598"/>
      <c r="AM457" s="598"/>
      <c r="AN457" s="598"/>
      <c r="AO457" s="598"/>
      <c r="AP457" s="598"/>
      <c r="AQ457" s="598"/>
      <c r="AR457" s="598"/>
      <c r="AS457" s="598"/>
      <c r="AT457" s="598"/>
      <c r="AU457" s="598"/>
    </row>
    <row r="458" spans="1:47">
      <c r="A458" s="598"/>
      <c r="B458" s="598"/>
      <c r="C458" s="598"/>
      <c r="D458" s="598"/>
      <c r="E458" s="598"/>
      <c r="F458" s="598"/>
      <c r="G458" s="598"/>
      <c r="H458" s="598"/>
      <c r="I458" s="471"/>
      <c r="J458" s="598"/>
      <c r="K458" s="598"/>
      <c r="L458" s="598"/>
      <c r="M458" s="598"/>
      <c r="N458" s="598"/>
      <c r="O458" s="598"/>
      <c r="P458" s="598"/>
      <c r="Q458" s="598"/>
      <c r="R458" s="598"/>
      <c r="S458" s="471"/>
      <c r="T458" s="598"/>
      <c r="U458" s="598"/>
      <c r="V458" s="598"/>
      <c r="W458" s="598"/>
      <c r="X458" s="598"/>
      <c r="Y458" s="598"/>
      <c r="Z458" s="598"/>
      <c r="AA458" s="598"/>
      <c r="AB458" s="598"/>
      <c r="AC458" s="598"/>
      <c r="AD458" s="598"/>
      <c r="AE458" s="598"/>
      <c r="AF458" s="598"/>
      <c r="AG458" s="598"/>
      <c r="AH458" s="598"/>
      <c r="AI458" s="598"/>
      <c r="AJ458" s="598"/>
      <c r="AK458" s="598"/>
      <c r="AL458" s="598"/>
      <c r="AM458" s="598"/>
      <c r="AN458" s="598"/>
      <c r="AO458" s="598"/>
      <c r="AP458" s="598"/>
      <c r="AQ458" s="598"/>
      <c r="AR458" s="598"/>
      <c r="AS458" s="598"/>
      <c r="AT458" s="598"/>
      <c r="AU458" s="598"/>
    </row>
    <row r="459" spans="1:47">
      <c r="A459" s="598"/>
      <c r="B459" s="598"/>
      <c r="C459" s="598"/>
      <c r="D459" s="598"/>
      <c r="E459" s="598"/>
      <c r="F459" s="598"/>
      <c r="G459" s="598"/>
      <c r="H459" s="598"/>
      <c r="I459" s="471"/>
      <c r="J459" s="598"/>
      <c r="K459" s="598"/>
      <c r="L459" s="598"/>
      <c r="M459" s="598"/>
      <c r="N459" s="598"/>
      <c r="O459" s="598"/>
      <c r="P459" s="598"/>
      <c r="Q459" s="598"/>
      <c r="R459" s="598"/>
      <c r="S459" s="471"/>
      <c r="T459" s="598"/>
      <c r="U459" s="598"/>
      <c r="V459" s="598"/>
      <c r="W459" s="598"/>
      <c r="X459" s="598"/>
      <c r="Y459" s="598"/>
      <c r="Z459" s="598"/>
      <c r="AA459" s="598"/>
      <c r="AB459" s="598"/>
      <c r="AC459" s="598"/>
      <c r="AD459" s="598"/>
      <c r="AE459" s="598"/>
      <c r="AF459" s="598"/>
      <c r="AG459" s="598"/>
      <c r="AH459" s="598"/>
      <c r="AI459" s="598"/>
      <c r="AJ459" s="598"/>
      <c r="AK459" s="598"/>
      <c r="AL459" s="598"/>
      <c r="AM459" s="598"/>
      <c r="AN459" s="598"/>
      <c r="AO459" s="598"/>
      <c r="AP459" s="598"/>
      <c r="AQ459" s="598"/>
      <c r="AR459" s="598"/>
      <c r="AS459" s="598"/>
      <c r="AT459" s="598"/>
      <c r="AU459" s="598"/>
    </row>
    <row r="460" spans="1:47">
      <c r="A460" s="598"/>
      <c r="B460" s="598"/>
      <c r="C460" s="598"/>
      <c r="D460" s="598"/>
      <c r="E460" s="598"/>
      <c r="F460" s="598"/>
      <c r="G460" s="598"/>
      <c r="H460" s="598"/>
      <c r="I460" s="471"/>
      <c r="J460" s="598"/>
      <c r="K460" s="598"/>
      <c r="L460" s="598"/>
      <c r="M460" s="598"/>
      <c r="N460" s="598"/>
      <c r="O460" s="598"/>
      <c r="P460" s="598"/>
      <c r="Q460" s="598"/>
      <c r="R460" s="598"/>
      <c r="S460" s="471"/>
      <c r="T460" s="598"/>
      <c r="U460" s="598"/>
      <c r="V460" s="598"/>
      <c r="W460" s="598"/>
      <c r="X460" s="598"/>
      <c r="Y460" s="598"/>
      <c r="Z460" s="598"/>
      <c r="AA460" s="598"/>
      <c r="AB460" s="598"/>
      <c r="AC460" s="598"/>
      <c r="AD460" s="598"/>
      <c r="AE460" s="598"/>
      <c r="AF460" s="598"/>
      <c r="AG460" s="598"/>
      <c r="AH460" s="598"/>
      <c r="AI460" s="598"/>
      <c r="AJ460" s="598"/>
      <c r="AK460" s="598"/>
      <c r="AL460" s="598"/>
      <c r="AM460" s="598"/>
      <c r="AN460" s="598"/>
      <c r="AO460" s="598"/>
      <c r="AP460" s="598"/>
      <c r="AQ460" s="598"/>
      <c r="AR460" s="598"/>
      <c r="AS460" s="598"/>
      <c r="AT460" s="598"/>
      <c r="AU460" s="598"/>
    </row>
    <row r="461" spans="1:47">
      <c r="A461" s="598"/>
      <c r="B461" s="598"/>
      <c r="C461" s="598"/>
      <c r="D461" s="598"/>
      <c r="E461" s="598"/>
      <c r="F461" s="598"/>
      <c r="G461" s="598"/>
      <c r="H461" s="598"/>
      <c r="I461" s="471"/>
      <c r="J461" s="598"/>
      <c r="K461" s="598"/>
      <c r="L461" s="598"/>
      <c r="M461" s="598"/>
      <c r="N461" s="598"/>
      <c r="O461" s="598"/>
      <c r="P461" s="598"/>
      <c r="Q461" s="598"/>
      <c r="R461" s="598"/>
      <c r="S461" s="471"/>
      <c r="T461" s="598"/>
      <c r="U461" s="598"/>
      <c r="V461" s="598"/>
      <c r="W461" s="598"/>
      <c r="X461" s="598"/>
      <c r="Y461" s="598"/>
      <c r="Z461" s="598"/>
      <c r="AA461" s="598"/>
      <c r="AB461" s="598"/>
      <c r="AC461" s="598"/>
      <c r="AD461" s="598"/>
      <c r="AE461" s="598"/>
      <c r="AF461" s="598"/>
      <c r="AG461" s="598"/>
      <c r="AH461" s="598"/>
      <c r="AI461" s="598"/>
      <c r="AJ461" s="598"/>
      <c r="AK461" s="598"/>
      <c r="AL461" s="598"/>
      <c r="AM461" s="598"/>
      <c r="AN461" s="598"/>
      <c r="AO461" s="598"/>
      <c r="AP461" s="598"/>
      <c r="AQ461" s="598"/>
      <c r="AR461" s="598"/>
      <c r="AS461" s="598"/>
      <c r="AT461" s="598"/>
      <c r="AU461" s="598"/>
    </row>
    <row r="462" spans="1:47">
      <c r="A462" s="598"/>
      <c r="B462" s="598"/>
      <c r="C462" s="598"/>
      <c r="D462" s="598"/>
      <c r="E462" s="598"/>
      <c r="F462" s="598"/>
      <c r="G462" s="598"/>
      <c r="H462" s="598"/>
      <c r="I462" s="471"/>
      <c r="J462" s="598"/>
      <c r="K462" s="598"/>
      <c r="L462" s="598"/>
      <c r="M462" s="598"/>
      <c r="N462" s="598"/>
      <c r="O462" s="598"/>
      <c r="P462" s="598"/>
      <c r="Q462" s="598"/>
      <c r="R462" s="598"/>
      <c r="S462" s="471"/>
      <c r="T462" s="598"/>
      <c r="U462" s="598"/>
      <c r="V462" s="598"/>
      <c r="W462" s="598"/>
      <c r="X462" s="598"/>
      <c r="Y462" s="598"/>
      <c r="Z462" s="598"/>
      <c r="AA462" s="598"/>
      <c r="AB462" s="598"/>
      <c r="AC462" s="598"/>
      <c r="AD462" s="598"/>
      <c r="AE462" s="598"/>
      <c r="AF462" s="598"/>
      <c r="AG462" s="598"/>
      <c r="AH462" s="598"/>
      <c r="AI462" s="598"/>
      <c r="AJ462" s="598"/>
      <c r="AK462" s="598"/>
      <c r="AL462" s="598"/>
      <c r="AM462" s="598"/>
      <c r="AN462" s="598"/>
      <c r="AO462" s="598"/>
      <c r="AP462" s="598"/>
      <c r="AQ462" s="598"/>
      <c r="AR462" s="598"/>
      <c r="AS462" s="598"/>
      <c r="AT462" s="598"/>
      <c r="AU462" s="598"/>
    </row>
    <row r="463" spans="1:47">
      <c r="A463" s="598"/>
      <c r="B463" s="598"/>
      <c r="C463" s="598"/>
      <c r="D463" s="598"/>
      <c r="E463" s="598"/>
      <c r="F463" s="598"/>
      <c r="G463" s="598"/>
      <c r="H463" s="598"/>
      <c r="I463" s="471"/>
      <c r="J463" s="598"/>
      <c r="K463" s="598"/>
      <c r="L463" s="598"/>
      <c r="M463" s="598"/>
      <c r="N463" s="598"/>
      <c r="O463" s="598"/>
      <c r="P463" s="598"/>
      <c r="Q463" s="598"/>
      <c r="R463" s="598"/>
      <c r="S463" s="471"/>
      <c r="T463" s="598"/>
      <c r="U463" s="598"/>
      <c r="V463" s="598"/>
      <c r="W463" s="598"/>
      <c r="X463" s="598"/>
      <c r="Y463" s="598"/>
      <c r="Z463" s="598"/>
      <c r="AA463" s="598"/>
      <c r="AB463" s="598"/>
      <c r="AC463" s="598"/>
      <c r="AD463" s="598"/>
      <c r="AE463" s="598"/>
      <c r="AF463" s="598"/>
      <c r="AG463" s="598"/>
      <c r="AH463" s="598"/>
      <c r="AI463" s="598"/>
      <c r="AJ463" s="598"/>
      <c r="AK463" s="598"/>
      <c r="AL463" s="598"/>
      <c r="AM463" s="598"/>
      <c r="AN463" s="598"/>
      <c r="AO463" s="598"/>
      <c r="AP463" s="598"/>
      <c r="AQ463" s="598"/>
      <c r="AR463" s="598"/>
      <c r="AS463" s="598"/>
      <c r="AT463" s="598"/>
      <c r="AU463" s="598"/>
    </row>
    <row r="464" spans="1:47">
      <c r="A464" s="598"/>
      <c r="B464" s="598"/>
      <c r="C464" s="598"/>
      <c r="D464" s="598"/>
      <c r="E464" s="598"/>
      <c r="F464" s="598"/>
      <c r="G464" s="598"/>
      <c r="H464" s="598"/>
      <c r="I464" s="471"/>
      <c r="J464" s="598"/>
      <c r="K464" s="598"/>
      <c r="L464" s="598"/>
      <c r="M464" s="598"/>
      <c r="N464" s="598"/>
      <c r="O464" s="598"/>
      <c r="P464" s="598"/>
      <c r="Q464" s="598"/>
      <c r="R464" s="598"/>
      <c r="S464" s="471"/>
      <c r="T464" s="598"/>
      <c r="U464" s="598"/>
      <c r="V464" s="598"/>
      <c r="W464" s="598"/>
      <c r="X464" s="598"/>
      <c r="Y464" s="598"/>
      <c r="Z464" s="598"/>
      <c r="AA464" s="598"/>
      <c r="AB464" s="598"/>
      <c r="AC464" s="598"/>
      <c r="AD464" s="598"/>
      <c r="AE464" s="598"/>
      <c r="AF464" s="598"/>
      <c r="AG464" s="598"/>
      <c r="AH464" s="598"/>
      <c r="AI464" s="598"/>
      <c r="AJ464" s="598"/>
      <c r="AK464" s="598"/>
      <c r="AL464" s="598"/>
      <c r="AM464" s="598"/>
      <c r="AN464" s="598"/>
      <c r="AO464" s="598"/>
      <c r="AP464" s="598"/>
      <c r="AQ464" s="598"/>
      <c r="AR464" s="598"/>
      <c r="AS464" s="598"/>
      <c r="AT464" s="598"/>
      <c r="AU464" s="598"/>
    </row>
    <row r="465" spans="1:47">
      <c r="A465" s="598"/>
      <c r="B465" s="598"/>
      <c r="C465" s="598"/>
      <c r="D465" s="598"/>
      <c r="E465" s="598"/>
      <c r="F465" s="598"/>
      <c r="G465" s="598"/>
      <c r="H465" s="598"/>
      <c r="I465" s="471"/>
      <c r="J465" s="598"/>
      <c r="K465" s="598"/>
      <c r="L465" s="598"/>
      <c r="M465" s="598"/>
      <c r="N465" s="598"/>
      <c r="O465" s="598"/>
      <c r="P465" s="598"/>
      <c r="Q465" s="598"/>
      <c r="R465" s="598"/>
      <c r="S465" s="471"/>
      <c r="T465" s="598"/>
      <c r="U465" s="598"/>
      <c r="V465" s="598"/>
      <c r="W465" s="598"/>
      <c r="X465" s="598"/>
      <c r="Y465" s="598"/>
      <c r="Z465" s="598"/>
      <c r="AA465" s="598"/>
      <c r="AB465" s="598"/>
      <c r="AC465" s="598"/>
      <c r="AD465" s="598"/>
      <c r="AE465" s="598"/>
      <c r="AF465" s="598"/>
      <c r="AG465" s="598"/>
      <c r="AH465" s="598"/>
      <c r="AI465" s="598"/>
      <c r="AJ465" s="598"/>
      <c r="AK465" s="598"/>
      <c r="AL465" s="598"/>
      <c r="AM465" s="598"/>
      <c r="AN465" s="598"/>
      <c r="AO465" s="598"/>
      <c r="AP465" s="598"/>
      <c r="AQ465" s="598"/>
      <c r="AR465" s="598"/>
      <c r="AS465" s="598"/>
      <c r="AT465" s="598"/>
      <c r="AU465" s="598"/>
    </row>
    <row r="466" spans="1:47">
      <c r="A466" s="598"/>
      <c r="B466" s="598"/>
      <c r="C466" s="598"/>
      <c r="D466" s="598"/>
      <c r="E466" s="598"/>
      <c r="F466" s="598"/>
      <c r="G466" s="598"/>
      <c r="H466" s="598"/>
      <c r="I466" s="471"/>
      <c r="J466" s="598"/>
      <c r="K466" s="598"/>
      <c r="L466" s="598"/>
      <c r="M466" s="598"/>
      <c r="N466" s="598"/>
      <c r="O466" s="598"/>
      <c r="P466" s="598"/>
      <c r="Q466" s="598"/>
      <c r="R466" s="598"/>
      <c r="S466" s="471"/>
      <c r="T466" s="598"/>
      <c r="U466" s="598"/>
      <c r="V466" s="598"/>
      <c r="W466" s="598"/>
      <c r="X466" s="598"/>
      <c r="Y466" s="598"/>
      <c r="Z466" s="598"/>
      <c r="AA466" s="598"/>
      <c r="AB466" s="598"/>
      <c r="AC466" s="598"/>
      <c r="AD466" s="598"/>
      <c r="AE466" s="598"/>
      <c r="AF466" s="598"/>
      <c r="AG466" s="598"/>
      <c r="AH466" s="598"/>
      <c r="AI466" s="598"/>
      <c r="AJ466" s="598"/>
      <c r="AK466" s="598"/>
      <c r="AL466" s="598"/>
      <c r="AM466" s="598"/>
      <c r="AN466" s="598"/>
      <c r="AO466" s="598"/>
      <c r="AP466" s="598"/>
      <c r="AQ466" s="598"/>
      <c r="AR466" s="598"/>
      <c r="AS466" s="598"/>
      <c r="AT466" s="598"/>
      <c r="AU466" s="598"/>
    </row>
    <row r="467" spans="1:47">
      <c r="A467" s="598"/>
      <c r="B467" s="598"/>
      <c r="C467" s="598"/>
      <c r="D467" s="598"/>
      <c r="E467" s="598"/>
      <c r="F467" s="598"/>
      <c r="G467" s="598"/>
      <c r="H467" s="598"/>
      <c r="I467" s="471"/>
      <c r="J467" s="598"/>
      <c r="K467" s="598"/>
      <c r="L467" s="598"/>
      <c r="M467" s="598"/>
      <c r="N467" s="598"/>
      <c r="O467" s="598"/>
      <c r="P467" s="598"/>
      <c r="Q467" s="598"/>
      <c r="R467" s="598"/>
      <c r="S467" s="471"/>
      <c r="T467" s="598"/>
      <c r="U467" s="598"/>
      <c r="V467" s="598"/>
      <c r="W467" s="598"/>
      <c r="X467" s="598"/>
      <c r="Y467" s="598"/>
      <c r="Z467" s="598"/>
      <c r="AA467" s="598"/>
      <c r="AB467" s="598"/>
      <c r="AC467" s="598"/>
      <c r="AD467" s="598"/>
      <c r="AE467" s="598"/>
      <c r="AF467" s="598"/>
      <c r="AG467" s="598"/>
      <c r="AH467" s="598"/>
      <c r="AI467" s="598"/>
      <c r="AJ467" s="598"/>
      <c r="AK467" s="598"/>
      <c r="AL467" s="598"/>
      <c r="AM467" s="598"/>
      <c r="AN467" s="598"/>
      <c r="AO467" s="598"/>
      <c r="AP467" s="598"/>
      <c r="AQ467" s="598"/>
      <c r="AR467" s="598"/>
      <c r="AS467" s="598"/>
      <c r="AT467" s="598"/>
      <c r="AU467" s="598"/>
    </row>
    <row r="468" spans="1:47">
      <c r="A468" s="598"/>
      <c r="B468" s="598"/>
      <c r="C468" s="598"/>
      <c r="D468" s="598"/>
      <c r="E468" s="598"/>
      <c r="F468" s="598"/>
      <c r="G468" s="598"/>
      <c r="H468" s="598"/>
      <c r="I468" s="471"/>
      <c r="J468" s="598"/>
      <c r="K468" s="598"/>
      <c r="L468" s="598"/>
      <c r="M468" s="598"/>
      <c r="N468" s="598"/>
      <c r="O468" s="598"/>
      <c r="P468" s="598"/>
      <c r="Q468" s="598"/>
      <c r="R468" s="598"/>
      <c r="S468" s="471"/>
      <c r="T468" s="598"/>
      <c r="U468" s="598"/>
      <c r="V468" s="598"/>
      <c r="W468" s="598"/>
      <c r="X468" s="598"/>
      <c r="Y468" s="598"/>
      <c r="Z468" s="598"/>
      <c r="AA468" s="598"/>
      <c r="AB468" s="598"/>
      <c r="AC468" s="598"/>
      <c r="AD468" s="598"/>
      <c r="AE468" s="598"/>
      <c r="AF468" s="598"/>
      <c r="AG468" s="598"/>
      <c r="AH468" s="598"/>
      <c r="AI468" s="598"/>
      <c r="AJ468" s="598"/>
      <c r="AK468" s="598"/>
      <c r="AL468" s="598"/>
      <c r="AM468" s="598"/>
      <c r="AN468" s="598"/>
      <c r="AO468" s="598"/>
      <c r="AP468" s="598"/>
      <c r="AQ468" s="598"/>
      <c r="AR468" s="598"/>
      <c r="AS468" s="598"/>
      <c r="AT468" s="598"/>
      <c r="AU468" s="598"/>
    </row>
    <row r="469" spans="1:47">
      <c r="A469" s="598"/>
      <c r="B469" s="598"/>
      <c r="C469" s="598"/>
      <c r="D469" s="598"/>
      <c r="E469" s="598"/>
      <c r="F469" s="598"/>
      <c r="G469" s="598"/>
      <c r="H469" s="598"/>
      <c r="I469" s="471"/>
      <c r="J469" s="598"/>
      <c r="K469" s="598"/>
      <c r="L469" s="598"/>
      <c r="M469" s="598"/>
      <c r="N469" s="598"/>
      <c r="O469" s="598"/>
      <c r="P469" s="598"/>
      <c r="Q469" s="598"/>
      <c r="R469" s="598"/>
      <c r="S469" s="471"/>
      <c r="T469" s="598"/>
      <c r="U469" s="598"/>
      <c r="V469" s="598"/>
      <c r="W469" s="598"/>
      <c r="X469" s="598"/>
      <c r="Y469" s="598"/>
      <c r="Z469" s="598"/>
      <c r="AA469" s="598"/>
      <c r="AB469" s="598"/>
      <c r="AC469" s="598"/>
      <c r="AD469" s="598"/>
      <c r="AE469" s="598"/>
      <c r="AF469" s="598"/>
      <c r="AG469" s="598"/>
      <c r="AH469" s="598"/>
      <c r="AI469" s="598"/>
      <c r="AJ469" s="598"/>
      <c r="AK469" s="598"/>
      <c r="AL469" s="598"/>
      <c r="AM469" s="598"/>
      <c r="AN469" s="598"/>
      <c r="AO469" s="598"/>
      <c r="AP469" s="598"/>
      <c r="AQ469" s="598"/>
      <c r="AR469" s="598"/>
      <c r="AS469" s="598"/>
      <c r="AT469" s="598"/>
      <c r="AU469" s="598"/>
    </row>
    <row r="470" spans="1:47">
      <c r="A470" s="598"/>
      <c r="B470" s="598"/>
      <c r="C470" s="598"/>
      <c r="D470" s="598"/>
      <c r="E470" s="598"/>
      <c r="F470" s="598"/>
      <c r="G470" s="598"/>
      <c r="H470" s="598"/>
      <c r="I470" s="471"/>
      <c r="J470" s="598"/>
      <c r="K470" s="598"/>
      <c r="L470" s="598"/>
      <c r="M470" s="598"/>
      <c r="N470" s="598"/>
      <c r="O470" s="598"/>
      <c r="P470" s="598"/>
      <c r="Q470" s="598"/>
      <c r="R470" s="598"/>
      <c r="S470" s="471"/>
      <c r="T470" s="598"/>
      <c r="U470" s="598"/>
      <c r="V470" s="598"/>
      <c r="W470" s="598"/>
      <c r="X470" s="598"/>
      <c r="Y470" s="598"/>
      <c r="Z470" s="598"/>
      <c r="AA470" s="598"/>
      <c r="AB470" s="598"/>
      <c r="AC470" s="598"/>
      <c r="AD470" s="598"/>
      <c r="AE470" s="598"/>
      <c r="AF470" s="598"/>
      <c r="AG470" s="598"/>
      <c r="AH470" s="598"/>
      <c r="AI470" s="598"/>
      <c r="AJ470" s="598"/>
      <c r="AK470" s="598"/>
      <c r="AL470" s="598"/>
      <c r="AM470" s="598"/>
      <c r="AN470" s="598"/>
      <c r="AO470" s="598"/>
      <c r="AP470" s="598"/>
      <c r="AQ470" s="598"/>
      <c r="AR470" s="598"/>
      <c r="AS470" s="598"/>
      <c r="AT470" s="598"/>
      <c r="AU470" s="598"/>
    </row>
    <row r="471" spans="1:47">
      <c r="A471" s="598"/>
      <c r="B471" s="598"/>
      <c r="C471" s="598"/>
      <c r="D471" s="598"/>
      <c r="E471" s="598"/>
      <c r="F471" s="598"/>
      <c r="G471" s="598"/>
      <c r="H471" s="598"/>
      <c r="I471" s="471"/>
      <c r="J471" s="598"/>
      <c r="K471" s="598"/>
      <c r="L471" s="598"/>
      <c r="M471" s="598"/>
      <c r="N471" s="598"/>
      <c r="O471" s="598"/>
      <c r="P471" s="598"/>
      <c r="Q471" s="598"/>
      <c r="R471" s="598"/>
      <c r="S471" s="471"/>
      <c r="T471" s="598"/>
      <c r="U471" s="598"/>
      <c r="V471" s="598"/>
      <c r="W471" s="598"/>
      <c r="X471" s="598"/>
      <c r="Y471" s="598"/>
      <c r="Z471" s="598"/>
      <c r="AA471" s="598"/>
      <c r="AB471" s="598"/>
      <c r="AC471" s="598"/>
      <c r="AD471" s="598"/>
      <c r="AE471" s="598"/>
      <c r="AF471" s="598"/>
      <c r="AG471" s="598"/>
      <c r="AH471" s="598"/>
      <c r="AI471" s="598"/>
      <c r="AJ471" s="598"/>
      <c r="AK471" s="598"/>
      <c r="AL471" s="598"/>
      <c r="AM471" s="598"/>
      <c r="AN471" s="598"/>
      <c r="AO471" s="598"/>
      <c r="AP471" s="598"/>
      <c r="AQ471" s="598"/>
      <c r="AR471" s="598"/>
      <c r="AS471" s="598"/>
      <c r="AT471" s="598"/>
      <c r="AU471" s="598"/>
    </row>
    <row r="472" spans="1:47">
      <c r="A472" s="598"/>
      <c r="B472" s="598"/>
      <c r="C472" s="598"/>
      <c r="D472" s="598"/>
      <c r="E472" s="598"/>
      <c r="F472" s="598"/>
      <c r="G472" s="598"/>
      <c r="H472" s="598"/>
      <c r="I472" s="471"/>
      <c r="J472" s="598"/>
      <c r="K472" s="598"/>
      <c r="L472" s="598"/>
      <c r="M472" s="598"/>
      <c r="N472" s="598"/>
      <c r="O472" s="598"/>
      <c r="P472" s="598"/>
      <c r="Q472" s="598"/>
      <c r="R472" s="598"/>
      <c r="S472" s="471"/>
      <c r="T472" s="598"/>
      <c r="U472" s="598"/>
      <c r="V472" s="598"/>
      <c r="W472" s="598"/>
      <c r="X472" s="598"/>
      <c r="Y472" s="598"/>
      <c r="Z472" s="598"/>
      <c r="AA472" s="598"/>
      <c r="AB472" s="598"/>
      <c r="AC472" s="598"/>
      <c r="AD472" s="598"/>
      <c r="AE472" s="598"/>
      <c r="AF472" s="598"/>
      <c r="AG472" s="598"/>
      <c r="AH472" s="598"/>
      <c r="AI472" s="598"/>
      <c r="AJ472" s="598"/>
      <c r="AK472" s="598"/>
      <c r="AL472" s="598"/>
      <c r="AM472" s="598"/>
      <c r="AN472" s="598"/>
      <c r="AO472" s="598"/>
      <c r="AP472" s="598"/>
      <c r="AQ472" s="598"/>
      <c r="AR472" s="598"/>
      <c r="AS472" s="598"/>
      <c r="AT472" s="598"/>
      <c r="AU472" s="598"/>
    </row>
    <row r="473" spans="1:47">
      <c r="A473" s="598"/>
      <c r="B473" s="598"/>
      <c r="C473" s="598"/>
      <c r="D473" s="598"/>
      <c r="E473" s="598"/>
      <c r="F473" s="598"/>
      <c r="G473" s="598"/>
      <c r="H473" s="598"/>
      <c r="I473" s="471"/>
      <c r="J473" s="598"/>
      <c r="K473" s="598"/>
      <c r="L473" s="598"/>
      <c r="M473" s="598"/>
      <c r="N473" s="598"/>
      <c r="O473" s="598"/>
      <c r="P473" s="598"/>
      <c r="Q473" s="598"/>
      <c r="R473" s="598"/>
      <c r="S473" s="471"/>
      <c r="T473" s="598"/>
      <c r="U473" s="598"/>
      <c r="V473" s="598"/>
      <c r="W473" s="598"/>
      <c r="X473" s="598"/>
      <c r="Y473" s="598"/>
      <c r="Z473" s="598"/>
      <c r="AA473" s="598"/>
      <c r="AB473" s="598"/>
      <c r="AC473" s="598"/>
      <c r="AD473" s="598"/>
      <c r="AE473" s="598"/>
      <c r="AF473" s="598"/>
      <c r="AG473" s="598"/>
      <c r="AH473" s="598"/>
      <c r="AI473" s="598"/>
      <c r="AJ473" s="598"/>
      <c r="AK473" s="598"/>
      <c r="AL473" s="598"/>
      <c r="AM473" s="598"/>
      <c r="AN473" s="598"/>
      <c r="AO473" s="598"/>
      <c r="AP473" s="598"/>
      <c r="AQ473" s="598"/>
      <c r="AR473" s="598"/>
      <c r="AS473" s="598"/>
      <c r="AT473" s="598"/>
      <c r="AU473" s="598"/>
    </row>
    <row r="474" spans="1:47">
      <c r="A474" s="598"/>
      <c r="B474" s="598"/>
      <c r="C474" s="598"/>
      <c r="D474" s="598"/>
      <c r="E474" s="598"/>
      <c r="F474" s="598"/>
      <c r="G474" s="598"/>
      <c r="H474" s="598"/>
      <c r="I474" s="471"/>
      <c r="J474" s="598"/>
      <c r="K474" s="598"/>
      <c r="L474" s="598"/>
      <c r="M474" s="598"/>
      <c r="N474" s="598"/>
      <c r="O474" s="598"/>
      <c r="P474" s="598"/>
      <c r="Q474" s="598"/>
      <c r="R474" s="598"/>
      <c r="S474" s="471"/>
      <c r="T474" s="598"/>
      <c r="U474" s="598"/>
      <c r="V474" s="598"/>
      <c r="W474" s="598"/>
      <c r="X474" s="598"/>
      <c r="Y474" s="598"/>
      <c r="Z474" s="598"/>
      <c r="AA474" s="598"/>
      <c r="AB474" s="598"/>
      <c r="AC474" s="598"/>
      <c r="AD474" s="598"/>
      <c r="AE474" s="598"/>
      <c r="AF474" s="598"/>
      <c r="AG474" s="598"/>
      <c r="AH474" s="598"/>
      <c r="AI474" s="598"/>
      <c r="AJ474" s="598"/>
      <c r="AK474" s="598"/>
      <c r="AL474" s="598"/>
      <c r="AM474" s="598"/>
      <c r="AN474" s="598"/>
      <c r="AO474" s="598"/>
      <c r="AP474" s="598"/>
      <c r="AQ474" s="598"/>
      <c r="AR474" s="598"/>
      <c r="AS474" s="598"/>
      <c r="AT474" s="598"/>
      <c r="AU474" s="598"/>
    </row>
    <row r="475" spans="1:47">
      <c r="A475" s="598"/>
      <c r="B475" s="598"/>
      <c r="C475" s="598"/>
      <c r="D475" s="598"/>
      <c r="E475" s="598"/>
      <c r="F475" s="598"/>
      <c r="G475" s="598"/>
      <c r="H475" s="598"/>
      <c r="I475" s="471"/>
      <c r="J475" s="598"/>
      <c r="K475" s="598"/>
      <c r="L475" s="598"/>
      <c r="M475" s="598"/>
      <c r="N475" s="598"/>
      <c r="O475" s="598"/>
      <c r="P475" s="598"/>
      <c r="Q475" s="598"/>
      <c r="R475" s="598"/>
      <c r="S475" s="471"/>
      <c r="T475" s="598"/>
      <c r="U475" s="598"/>
      <c r="V475" s="598"/>
      <c r="W475" s="598"/>
      <c r="X475" s="598"/>
      <c r="Y475" s="598"/>
      <c r="Z475" s="598"/>
      <c r="AA475" s="598"/>
      <c r="AB475" s="598"/>
      <c r="AC475" s="598"/>
      <c r="AD475" s="598"/>
      <c r="AE475" s="598"/>
      <c r="AF475" s="598"/>
      <c r="AG475" s="598"/>
      <c r="AH475" s="598"/>
      <c r="AI475" s="598"/>
      <c r="AJ475" s="598"/>
      <c r="AK475" s="598"/>
      <c r="AL475" s="598"/>
      <c r="AM475" s="598"/>
      <c r="AN475" s="598"/>
      <c r="AO475" s="598"/>
      <c r="AP475" s="598"/>
      <c r="AQ475" s="598"/>
      <c r="AR475" s="598"/>
      <c r="AS475" s="598"/>
      <c r="AT475" s="598"/>
      <c r="AU475" s="598"/>
    </row>
    <row r="476" spans="1:47">
      <c r="A476" s="598"/>
      <c r="B476" s="598"/>
      <c r="C476" s="598"/>
      <c r="D476" s="598"/>
      <c r="E476" s="598"/>
      <c r="F476" s="598"/>
      <c r="G476" s="598"/>
      <c r="H476" s="598"/>
      <c r="I476" s="471"/>
      <c r="J476" s="598"/>
      <c r="K476" s="598"/>
      <c r="L476" s="598"/>
      <c r="M476" s="598"/>
      <c r="N476" s="598"/>
      <c r="O476" s="598"/>
      <c r="P476" s="598"/>
      <c r="Q476" s="598"/>
      <c r="R476" s="598"/>
      <c r="S476" s="471"/>
      <c r="T476" s="598"/>
      <c r="U476" s="598"/>
      <c r="V476" s="598"/>
      <c r="W476" s="598"/>
      <c r="X476" s="598"/>
      <c r="Y476" s="598"/>
      <c r="Z476" s="598"/>
      <c r="AA476" s="598"/>
      <c r="AB476" s="598"/>
      <c r="AC476" s="598"/>
      <c r="AD476" s="598"/>
      <c r="AE476" s="598"/>
      <c r="AF476" s="598"/>
      <c r="AG476" s="598"/>
      <c r="AH476" s="598"/>
      <c r="AI476" s="598"/>
      <c r="AJ476" s="598"/>
      <c r="AK476" s="598"/>
      <c r="AL476" s="598"/>
      <c r="AM476" s="598"/>
      <c r="AN476" s="598"/>
      <c r="AO476" s="598"/>
      <c r="AP476" s="598"/>
      <c r="AQ476" s="598"/>
      <c r="AR476" s="598"/>
      <c r="AS476" s="598"/>
      <c r="AT476" s="598"/>
      <c r="AU476" s="598"/>
    </row>
    <row r="477" spans="1:47">
      <c r="A477" s="598"/>
      <c r="B477" s="598"/>
      <c r="C477" s="598"/>
      <c r="D477" s="598"/>
      <c r="E477" s="598"/>
      <c r="F477" s="598"/>
      <c r="G477" s="598"/>
      <c r="H477" s="598"/>
      <c r="I477" s="471"/>
      <c r="J477" s="598"/>
      <c r="K477" s="598"/>
      <c r="L477" s="598"/>
      <c r="M477" s="598"/>
      <c r="N477" s="598"/>
      <c r="O477" s="598"/>
      <c r="P477" s="598"/>
      <c r="Q477" s="598"/>
      <c r="R477" s="598"/>
      <c r="S477" s="471"/>
      <c r="T477" s="598"/>
      <c r="U477" s="598"/>
      <c r="V477" s="598"/>
      <c r="W477" s="598"/>
      <c r="X477" s="598"/>
      <c r="Y477" s="598"/>
      <c r="Z477" s="598"/>
      <c r="AA477" s="598"/>
      <c r="AB477" s="598"/>
      <c r="AC477" s="598"/>
      <c r="AD477" s="598"/>
      <c r="AE477" s="598"/>
      <c r="AF477" s="598"/>
      <c r="AG477" s="598"/>
      <c r="AH477" s="598"/>
      <c r="AI477" s="598"/>
      <c r="AJ477" s="598"/>
      <c r="AK477" s="598"/>
      <c r="AL477" s="598"/>
      <c r="AM477" s="598"/>
      <c r="AN477" s="598"/>
      <c r="AO477" s="598"/>
      <c r="AP477" s="598"/>
      <c r="AQ477" s="598"/>
      <c r="AR477" s="598"/>
      <c r="AS477" s="598"/>
      <c r="AT477" s="598"/>
      <c r="AU477" s="598"/>
    </row>
    <row r="478" spans="1:47">
      <c r="A478" s="598"/>
      <c r="B478" s="598"/>
      <c r="C478" s="598"/>
      <c r="D478" s="598"/>
      <c r="E478" s="598"/>
      <c r="F478" s="598"/>
      <c r="G478" s="598"/>
      <c r="H478" s="598"/>
      <c r="I478" s="471"/>
      <c r="J478" s="598"/>
      <c r="K478" s="598"/>
      <c r="L478" s="598"/>
      <c r="M478" s="598"/>
      <c r="N478" s="598"/>
      <c r="O478" s="598"/>
      <c r="P478" s="598"/>
      <c r="Q478" s="598"/>
      <c r="R478" s="598"/>
      <c r="S478" s="471"/>
      <c r="T478" s="598"/>
      <c r="U478" s="598"/>
      <c r="V478" s="598"/>
      <c r="W478" s="598"/>
      <c r="X478" s="598"/>
      <c r="Y478" s="598"/>
      <c r="Z478" s="598"/>
      <c r="AA478" s="598"/>
      <c r="AB478" s="598"/>
      <c r="AC478" s="598"/>
      <c r="AD478" s="598"/>
      <c r="AE478" s="598"/>
      <c r="AF478" s="598"/>
      <c r="AG478" s="598"/>
      <c r="AH478" s="598"/>
      <c r="AI478" s="598"/>
      <c r="AJ478" s="598"/>
      <c r="AK478" s="598"/>
      <c r="AL478" s="598"/>
      <c r="AM478" s="598"/>
      <c r="AN478" s="598"/>
      <c r="AO478" s="598"/>
      <c r="AP478" s="598"/>
      <c r="AQ478" s="598"/>
      <c r="AR478" s="598"/>
      <c r="AS478" s="598"/>
      <c r="AT478" s="598"/>
      <c r="AU478" s="598"/>
    </row>
    <row r="479" spans="1:47">
      <c r="A479" s="598"/>
      <c r="B479" s="598"/>
      <c r="C479" s="598"/>
      <c r="D479" s="598"/>
      <c r="E479" s="598"/>
      <c r="F479" s="598"/>
      <c r="G479" s="598"/>
      <c r="H479" s="598"/>
      <c r="I479" s="471"/>
      <c r="J479" s="598"/>
      <c r="K479" s="598"/>
      <c r="L479" s="598"/>
      <c r="M479" s="598"/>
      <c r="N479" s="598"/>
      <c r="O479" s="598"/>
      <c r="P479" s="598"/>
      <c r="Q479" s="598"/>
      <c r="R479" s="598"/>
      <c r="S479" s="471"/>
      <c r="T479" s="598"/>
      <c r="U479" s="598"/>
      <c r="V479" s="598"/>
      <c r="W479" s="598"/>
      <c r="X479" s="598"/>
      <c r="Y479" s="598"/>
      <c r="Z479" s="598"/>
      <c r="AA479" s="598"/>
      <c r="AB479" s="598"/>
      <c r="AC479" s="598"/>
      <c r="AD479" s="598"/>
      <c r="AE479" s="598"/>
      <c r="AF479" s="598"/>
      <c r="AG479" s="598"/>
      <c r="AH479" s="598"/>
      <c r="AI479" s="598"/>
      <c r="AJ479" s="598"/>
      <c r="AK479" s="598"/>
      <c r="AL479" s="598"/>
      <c r="AM479" s="598"/>
      <c r="AN479" s="598"/>
      <c r="AO479" s="598"/>
      <c r="AP479" s="598"/>
      <c r="AQ479" s="598"/>
      <c r="AR479" s="598"/>
      <c r="AS479" s="598"/>
      <c r="AT479" s="598"/>
      <c r="AU479" s="598"/>
    </row>
    <row r="480" spans="1:47">
      <c r="A480" s="598"/>
      <c r="B480" s="598"/>
      <c r="C480" s="598"/>
      <c r="D480" s="598"/>
      <c r="E480" s="598"/>
      <c r="F480" s="598"/>
      <c r="G480" s="598"/>
      <c r="H480" s="598"/>
      <c r="I480" s="471"/>
      <c r="J480" s="598"/>
      <c r="K480" s="598"/>
      <c r="L480" s="598"/>
      <c r="M480" s="598"/>
      <c r="N480" s="598"/>
      <c r="O480" s="598"/>
      <c r="P480" s="598"/>
      <c r="Q480" s="598"/>
      <c r="R480" s="598"/>
      <c r="S480" s="471"/>
      <c r="T480" s="598"/>
      <c r="U480" s="598"/>
      <c r="V480" s="598"/>
      <c r="W480" s="598"/>
      <c r="X480" s="598"/>
      <c r="Y480" s="598"/>
      <c r="Z480" s="598"/>
      <c r="AA480" s="598"/>
      <c r="AB480" s="598"/>
      <c r="AC480" s="598"/>
      <c r="AD480" s="598"/>
      <c r="AE480" s="598"/>
      <c r="AF480" s="598"/>
      <c r="AG480" s="598"/>
      <c r="AH480" s="598"/>
      <c r="AI480" s="598"/>
      <c r="AJ480" s="598"/>
      <c r="AK480" s="598"/>
      <c r="AL480" s="598"/>
      <c r="AM480" s="598"/>
      <c r="AN480" s="598"/>
      <c r="AO480" s="598"/>
      <c r="AP480" s="598"/>
      <c r="AQ480" s="598"/>
      <c r="AR480" s="598"/>
      <c r="AS480" s="598"/>
      <c r="AT480" s="598"/>
      <c r="AU480" s="598"/>
    </row>
    <row r="481" spans="1:47">
      <c r="A481" s="598"/>
      <c r="B481" s="598"/>
      <c r="C481" s="598"/>
      <c r="D481" s="598"/>
      <c r="E481" s="598"/>
      <c r="F481" s="598"/>
      <c r="G481" s="598"/>
      <c r="H481" s="598"/>
      <c r="I481" s="471"/>
      <c r="J481" s="598"/>
      <c r="K481" s="598"/>
      <c r="L481" s="598"/>
      <c r="M481" s="598"/>
      <c r="N481" s="598"/>
      <c r="O481" s="598"/>
      <c r="P481" s="598"/>
      <c r="Q481" s="598"/>
      <c r="R481" s="598"/>
      <c r="S481" s="471"/>
      <c r="T481" s="598"/>
      <c r="U481" s="598"/>
      <c r="V481" s="598"/>
      <c r="W481" s="598"/>
      <c r="X481" s="598"/>
      <c r="Y481" s="598"/>
      <c r="Z481" s="598"/>
      <c r="AA481" s="598"/>
      <c r="AB481" s="598"/>
      <c r="AC481" s="598"/>
      <c r="AD481" s="598"/>
      <c r="AE481" s="598"/>
      <c r="AF481" s="598"/>
      <c r="AG481" s="598"/>
      <c r="AH481" s="598"/>
      <c r="AI481" s="598"/>
      <c r="AJ481" s="598"/>
      <c r="AK481" s="598"/>
      <c r="AL481" s="598"/>
      <c r="AM481" s="598"/>
      <c r="AN481" s="598"/>
      <c r="AO481" s="598"/>
      <c r="AP481" s="598"/>
      <c r="AQ481" s="598"/>
      <c r="AR481" s="598"/>
      <c r="AS481" s="598"/>
      <c r="AT481" s="598"/>
      <c r="AU481" s="598"/>
    </row>
    <row r="482" spans="1:47">
      <c r="A482" s="598"/>
      <c r="B482" s="598"/>
      <c r="C482" s="598"/>
      <c r="D482" s="598"/>
      <c r="E482" s="598"/>
      <c r="F482" s="598"/>
      <c r="G482" s="598"/>
      <c r="H482" s="598"/>
      <c r="I482" s="471"/>
      <c r="J482" s="598"/>
      <c r="K482" s="598"/>
      <c r="L482" s="598"/>
      <c r="M482" s="598"/>
      <c r="N482" s="598"/>
      <c r="O482" s="598"/>
      <c r="P482" s="598"/>
      <c r="Q482" s="598"/>
      <c r="R482" s="598"/>
      <c r="S482" s="471"/>
      <c r="T482" s="598"/>
      <c r="U482" s="598"/>
      <c r="V482" s="598"/>
      <c r="W482" s="598"/>
      <c r="X482" s="598"/>
      <c r="Y482" s="598"/>
      <c r="Z482" s="598"/>
      <c r="AA482" s="598"/>
      <c r="AB482" s="598"/>
      <c r="AC482" s="598"/>
      <c r="AD482" s="598"/>
      <c r="AE482" s="598"/>
      <c r="AF482" s="598"/>
      <c r="AG482" s="598"/>
      <c r="AH482" s="598"/>
      <c r="AI482" s="598"/>
      <c r="AJ482" s="598"/>
      <c r="AK482" s="598"/>
      <c r="AL482" s="598"/>
      <c r="AM482" s="598"/>
      <c r="AN482" s="598"/>
      <c r="AO482" s="598"/>
      <c r="AP482" s="598"/>
      <c r="AQ482" s="598"/>
      <c r="AR482" s="598"/>
      <c r="AS482" s="598"/>
      <c r="AT482" s="598"/>
      <c r="AU482" s="598"/>
    </row>
    <row r="483" spans="1:47">
      <c r="A483" s="598"/>
      <c r="B483" s="598"/>
      <c r="C483" s="598"/>
      <c r="D483" s="598"/>
      <c r="E483" s="598"/>
      <c r="F483" s="598"/>
      <c r="G483" s="598"/>
      <c r="H483" s="598"/>
      <c r="I483" s="471"/>
      <c r="J483" s="598"/>
      <c r="K483" s="598"/>
      <c r="L483" s="598"/>
      <c r="M483" s="598"/>
      <c r="N483" s="598"/>
      <c r="O483" s="598"/>
      <c r="P483" s="598"/>
      <c r="Q483" s="598"/>
      <c r="R483" s="598"/>
      <c r="S483" s="471"/>
      <c r="T483" s="598"/>
      <c r="U483" s="598"/>
      <c r="V483" s="598"/>
      <c r="W483" s="598"/>
      <c r="X483" s="598"/>
      <c r="Y483" s="598"/>
      <c r="Z483" s="598"/>
      <c r="AA483" s="598"/>
      <c r="AB483" s="598"/>
      <c r="AC483" s="598"/>
      <c r="AD483" s="598"/>
      <c r="AE483" s="598"/>
      <c r="AF483" s="598"/>
      <c r="AG483" s="598"/>
      <c r="AH483" s="598"/>
      <c r="AI483" s="598"/>
      <c r="AJ483" s="598"/>
      <c r="AK483" s="598"/>
      <c r="AL483" s="598"/>
      <c r="AM483" s="598"/>
      <c r="AN483" s="598"/>
      <c r="AO483" s="598"/>
      <c r="AP483" s="598"/>
      <c r="AQ483" s="598"/>
      <c r="AR483" s="598"/>
      <c r="AS483" s="598"/>
      <c r="AT483" s="598"/>
      <c r="AU483" s="598"/>
    </row>
    <row r="484" spans="1:47">
      <c r="A484" s="598"/>
      <c r="B484" s="598"/>
      <c r="C484" s="598"/>
      <c r="D484" s="598"/>
      <c r="E484" s="598"/>
      <c r="F484" s="598"/>
      <c r="G484" s="598"/>
      <c r="H484" s="598"/>
      <c r="I484" s="471"/>
      <c r="J484" s="598"/>
      <c r="K484" s="598"/>
      <c r="L484" s="598"/>
      <c r="M484" s="598"/>
      <c r="N484" s="598"/>
      <c r="O484" s="598"/>
      <c r="P484" s="598"/>
      <c r="Q484" s="598"/>
      <c r="R484" s="598"/>
      <c r="S484" s="471"/>
      <c r="T484" s="598"/>
      <c r="U484" s="598"/>
      <c r="V484" s="598"/>
      <c r="W484" s="598"/>
      <c r="X484" s="598"/>
      <c r="Y484" s="598"/>
      <c r="Z484" s="598"/>
      <c r="AA484" s="598"/>
      <c r="AB484" s="598"/>
      <c r="AC484" s="598"/>
      <c r="AD484" s="598"/>
      <c r="AE484" s="598"/>
      <c r="AF484" s="598"/>
      <c r="AG484" s="598"/>
      <c r="AH484" s="598"/>
      <c r="AI484" s="598"/>
      <c r="AJ484" s="598"/>
      <c r="AK484" s="598"/>
      <c r="AL484" s="598"/>
      <c r="AM484" s="598"/>
      <c r="AN484" s="598"/>
      <c r="AO484" s="598"/>
      <c r="AP484" s="598"/>
      <c r="AQ484" s="598"/>
      <c r="AR484" s="598"/>
      <c r="AS484" s="598"/>
      <c r="AT484" s="598"/>
      <c r="AU484" s="598"/>
    </row>
    <row r="485" spans="1:47">
      <c r="A485" s="598"/>
      <c r="B485" s="598"/>
      <c r="C485" s="598"/>
      <c r="D485" s="598"/>
      <c r="E485" s="598"/>
      <c r="F485" s="598"/>
      <c r="G485" s="598"/>
      <c r="H485" s="598"/>
      <c r="I485" s="471"/>
      <c r="J485" s="598"/>
      <c r="K485" s="598"/>
      <c r="L485" s="598"/>
      <c r="M485" s="598"/>
      <c r="N485" s="598"/>
      <c r="O485" s="598"/>
      <c r="P485" s="598"/>
      <c r="Q485" s="598"/>
      <c r="R485" s="598"/>
      <c r="S485" s="471"/>
      <c r="T485" s="598"/>
      <c r="U485" s="598"/>
      <c r="V485" s="598"/>
      <c r="W485" s="598"/>
      <c r="X485" s="598"/>
      <c r="Y485" s="598"/>
      <c r="Z485" s="598"/>
      <c r="AA485" s="598"/>
      <c r="AB485" s="598"/>
      <c r="AC485" s="598"/>
      <c r="AD485" s="598"/>
      <c r="AE485" s="598"/>
      <c r="AF485" s="598"/>
      <c r="AG485" s="598"/>
      <c r="AH485" s="598"/>
      <c r="AI485" s="598"/>
      <c r="AJ485" s="598"/>
      <c r="AK485" s="598"/>
      <c r="AL485" s="598"/>
      <c r="AM485" s="598"/>
      <c r="AN485" s="598"/>
      <c r="AO485" s="598"/>
      <c r="AP485" s="598"/>
      <c r="AQ485" s="598"/>
      <c r="AR485" s="598"/>
      <c r="AS485" s="598"/>
      <c r="AT485" s="598"/>
      <c r="AU485" s="598"/>
    </row>
    <row r="486" spans="1:47">
      <c r="A486" s="598"/>
      <c r="B486" s="598"/>
      <c r="C486" s="598"/>
      <c r="D486" s="598"/>
      <c r="E486" s="598"/>
      <c r="F486" s="598"/>
      <c r="G486" s="598"/>
      <c r="H486" s="598"/>
      <c r="I486" s="471"/>
      <c r="J486" s="598"/>
      <c r="K486" s="598"/>
      <c r="L486" s="598"/>
      <c r="M486" s="598"/>
      <c r="N486" s="598"/>
      <c r="O486" s="598"/>
      <c r="P486" s="598"/>
      <c r="Q486" s="598"/>
      <c r="R486" s="598"/>
      <c r="S486" s="471"/>
      <c r="T486" s="598"/>
      <c r="U486" s="598"/>
      <c r="V486" s="598"/>
      <c r="W486" s="598"/>
      <c r="X486" s="598"/>
      <c r="Y486" s="598"/>
      <c r="Z486" s="598"/>
      <c r="AA486" s="598"/>
      <c r="AB486" s="598"/>
      <c r="AC486" s="598"/>
      <c r="AD486" s="598"/>
      <c r="AE486" s="598"/>
      <c r="AF486" s="598"/>
      <c r="AG486" s="598"/>
      <c r="AH486" s="598"/>
      <c r="AI486" s="598"/>
      <c r="AJ486" s="598"/>
      <c r="AK486" s="598"/>
      <c r="AL486" s="598"/>
      <c r="AM486" s="598"/>
      <c r="AN486" s="598"/>
      <c r="AO486" s="598"/>
      <c r="AP486" s="598"/>
      <c r="AQ486" s="598"/>
      <c r="AR486" s="598"/>
      <c r="AS486" s="598"/>
      <c r="AT486" s="598"/>
      <c r="AU486" s="598"/>
    </row>
    <row r="487" spans="1:47">
      <c r="A487" s="598"/>
      <c r="B487" s="598"/>
      <c r="C487" s="598"/>
      <c r="D487" s="598"/>
      <c r="E487" s="598"/>
      <c r="F487" s="598"/>
      <c r="G487" s="598"/>
      <c r="H487" s="598"/>
      <c r="I487" s="471"/>
      <c r="J487" s="598"/>
      <c r="K487" s="598"/>
      <c r="L487" s="598"/>
      <c r="M487" s="598"/>
      <c r="N487" s="598"/>
      <c r="O487" s="598"/>
      <c r="P487" s="598"/>
      <c r="Q487" s="598"/>
      <c r="R487" s="598"/>
      <c r="S487" s="471"/>
      <c r="T487" s="598"/>
      <c r="U487" s="598"/>
      <c r="V487" s="598"/>
      <c r="W487" s="598"/>
      <c r="X487" s="598"/>
      <c r="Y487" s="598"/>
      <c r="Z487" s="598"/>
      <c r="AA487" s="598"/>
      <c r="AB487" s="598"/>
      <c r="AC487" s="598"/>
      <c r="AD487" s="598"/>
      <c r="AE487" s="598"/>
      <c r="AF487" s="598"/>
      <c r="AG487" s="598"/>
      <c r="AH487" s="598"/>
      <c r="AI487" s="598"/>
      <c r="AJ487" s="598"/>
      <c r="AK487" s="598"/>
      <c r="AL487" s="598"/>
      <c r="AM487" s="598"/>
      <c r="AN487" s="598"/>
      <c r="AO487" s="598"/>
      <c r="AP487" s="598"/>
      <c r="AQ487" s="598"/>
      <c r="AR487" s="598"/>
      <c r="AS487" s="598"/>
      <c r="AT487" s="598"/>
      <c r="AU487" s="598"/>
    </row>
    <row r="488" spans="1:47">
      <c r="A488" s="598"/>
      <c r="B488" s="598"/>
      <c r="C488" s="598"/>
      <c r="D488" s="598"/>
      <c r="E488" s="598"/>
      <c r="F488" s="598"/>
      <c r="G488" s="598"/>
      <c r="H488" s="598"/>
      <c r="I488" s="471"/>
      <c r="J488" s="598"/>
      <c r="K488" s="598"/>
      <c r="L488" s="598"/>
      <c r="M488" s="598"/>
      <c r="N488" s="598"/>
      <c r="O488" s="598"/>
      <c r="P488" s="598"/>
      <c r="Q488" s="598"/>
      <c r="R488" s="598"/>
      <c r="S488" s="471"/>
      <c r="T488" s="598"/>
      <c r="U488" s="598"/>
      <c r="V488" s="598"/>
      <c r="W488" s="598"/>
      <c r="X488" s="598"/>
      <c r="Y488" s="598"/>
      <c r="Z488" s="598"/>
      <c r="AA488" s="598"/>
      <c r="AB488" s="598"/>
      <c r="AC488" s="598"/>
      <c r="AD488" s="598"/>
      <c r="AE488" s="598"/>
      <c r="AF488" s="598"/>
      <c r="AG488" s="598"/>
      <c r="AH488" s="598"/>
      <c r="AI488" s="598"/>
      <c r="AJ488" s="598"/>
      <c r="AK488" s="598"/>
      <c r="AL488" s="598"/>
      <c r="AM488" s="598"/>
      <c r="AN488" s="598"/>
      <c r="AO488" s="598"/>
      <c r="AP488" s="598"/>
      <c r="AQ488" s="598"/>
      <c r="AR488" s="598"/>
      <c r="AS488" s="598"/>
      <c r="AT488" s="598"/>
      <c r="AU488" s="598"/>
    </row>
    <row r="489" spans="1:47">
      <c r="A489" s="598"/>
      <c r="B489" s="598"/>
      <c r="C489" s="598"/>
      <c r="D489" s="598"/>
      <c r="E489" s="598"/>
      <c r="F489" s="598"/>
      <c r="G489" s="598"/>
      <c r="H489" s="598"/>
      <c r="I489" s="471"/>
      <c r="J489" s="598"/>
      <c r="K489" s="598"/>
      <c r="L489" s="598"/>
      <c r="M489" s="598"/>
      <c r="N489" s="598"/>
      <c r="O489" s="598"/>
      <c r="P489" s="598"/>
      <c r="Q489" s="598"/>
      <c r="R489" s="598"/>
      <c r="S489" s="471"/>
      <c r="T489" s="598"/>
      <c r="U489" s="598"/>
      <c r="V489" s="598"/>
      <c r="W489" s="598"/>
      <c r="X489" s="598"/>
      <c r="Y489" s="598"/>
      <c r="Z489" s="598"/>
      <c r="AA489" s="598"/>
      <c r="AB489" s="598"/>
      <c r="AC489" s="598"/>
      <c r="AD489" s="598"/>
      <c r="AE489" s="598"/>
      <c r="AF489" s="598"/>
      <c r="AG489" s="598"/>
      <c r="AH489" s="598"/>
      <c r="AI489" s="598"/>
      <c r="AJ489" s="598"/>
      <c r="AK489" s="598"/>
      <c r="AL489" s="598"/>
      <c r="AM489" s="598"/>
      <c r="AN489" s="598"/>
      <c r="AO489" s="598"/>
      <c r="AP489" s="598"/>
      <c r="AQ489" s="598"/>
      <c r="AR489" s="598"/>
      <c r="AS489" s="598"/>
      <c r="AT489" s="598"/>
      <c r="AU489" s="598"/>
    </row>
    <row r="490" spans="1:47">
      <c r="A490" s="598"/>
      <c r="B490" s="598"/>
      <c r="C490" s="598"/>
      <c r="D490" s="598"/>
      <c r="E490" s="598"/>
      <c r="F490" s="598"/>
      <c r="G490" s="598"/>
      <c r="H490" s="598"/>
      <c r="I490" s="471"/>
      <c r="J490" s="598"/>
      <c r="K490" s="598"/>
      <c r="L490" s="598"/>
      <c r="M490" s="598"/>
      <c r="N490" s="598"/>
      <c r="O490" s="598"/>
      <c r="P490" s="598"/>
      <c r="Q490" s="598"/>
      <c r="R490" s="598"/>
      <c r="S490" s="471"/>
      <c r="T490" s="598"/>
      <c r="U490" s="598"/>
      <c r="V490" s="598"/>
      <c r="W490" s="598"/>
      <c r="X490" s="598"/>
      <c r="Y490" s="598"/>
      <c r="Z490" s="598"/>
      <c r="AA490" s="598"/>
      <c r="AB490" s="598"/>
      <c r="AC490" s="598"/>
      <c r="AD490" s="598"/>
      <c r="AE490" s="598"/>
      <c r="AF490" s="598"/>
      <c r="AG490" s="598"/>
      <c r="AH490" s="598"/>
      <c r="AI490" s="598"/>
      <c r="AJ490" s="598"/>
      <c r="AK490" s="598"/>
      <c r="AL490" s="598"/>
      <c r="AM490" s="598"/>
      <c r="AN490" s="598"/>
      <c r="AO490" s="598"/>
      <c r="AP490" s="598"/>
      <c r="AQ490" s="598"/>
      <c r="AR490" s="598"/>
      <c r="AS490" s="598"/>
      <c r="AT490" s="598"/>
      <c r="AU490" s="598"/>
    </row>
    <row r="491" spans="1:47">
      <c r="A491" s="598"/>
      <c r="B491" s="598"/>
      <c r="C491" s="598"/>
      <c r="D491" s="598"/>
      <c r="E491" s="598"/>
      <c r="F491" s="598"/>
      <c r="G491" s="598"/>
      <c r="H491" s="598"/>
      <c r="I491" s="471"/>
      <c r="J491" s="598"/>
      <c r="K491" s="598"/>
      <c r="L491" s="598"/>
      <c r="M491" s="598"/>
      <c r="N491" s="598"/>
      <c r="O491" s="598"/>
      <c r="P491" s="598"/>
      <c r="Q491" s="598"/>
      <c r="R491" s="598"/>
      <c r="S491" s="471"/>
      <c r="T491" s="598"/>
      <c r="U491" s="598"/>
      <c r="V491" s="598"/>
      <c r="W491" s="598"/>
      <c r="X491" s="598"/>
      <c r="Y491" s="598"/>
      <c r="Z491" s="598"/>
      <c r="AA491" s="598"/>
      <c r="AB491" s="598"/>
      <c r="AC491" s="598"/>
      <c r="AD491" s="598"/>
      <c r="AE491" s="598"/>
      <c r="AF491" s="598"/>
      <c r="AG491" s="598"/>
      <c r="AH491" s="598"/>
      <c r="AI491" s="598"/>
      <c r="AJ491" s="598"/>
      <c r="AK491" s="598"/>
      <c r="AL491" s="598"/>
      <c r="AM491" s="598"/>
      <c r="AN491" s="598"/>
      <c r="AO491" s="598"/>
      <c r="AP491" s="598"/>
      <c r="AQ491" s="598"/>
      <c r="AR491" s="598"/>
      <c r="AS491" s="598"/>
      <c r="AT491" s="598"/>
      <c r="AU491" s="598"/>
    </row>
    <row r="492" spans="1:47">
      <c r="A492" s="598"/>
      <c r="B492" s="598"/>
      <c r="C492" s="598"/>
      <c r="D492" s="598"/>
      <c r="E492" s="598"/>
      <c r="F492" s="598"/>
      <c r="G492" s="598"/>
      <c r="H492" s="598"/>
      <c r="I492" s="471"/>
      <c r="J492" s="598"/>
      <c r="K492" s="598"/>
      <c r="L492" s="598"/>
      <c r="M492" s="598"/>
      <c r="N492" s="598"/>
      <c r="O492" s="598"/>
      <c r="P492" s="598"/>
      <c r="Q492" s="598"/>
      <c r="R492" s="598"/>
      <c r="S492" s="471"/>
      <c r="T492" s="598"/>
      <c r="U492" s="598"/>
      <c r="V492" s="598"/>
      <c r="W492" s="598"/>
      <c r="X492" s="598"/>
      <c r="Y492" s="598"/>
      <c r="Z492" s="598"/>
      <c r="AA492" s="598"/>
      <c r="AB492" s="598"/>
      <c r="AC492" s="598"/>
      <c r="AD492" s="598"/>
      <c r="AE492" s="598"/>
      <c r="AF492" s="598"/>
      <c r="AG492" s="598"/>
      <c r="AH492" s="598"/>
      <c r="AI492" s="598"/>
      <c r="AJ492" s="598"/>
      <c r="AK492" s="598"/>
      <c r="AL492" s="598"/>
      <c r="AM492" s="598"/>
      <c r="AN492" s="598"/>
      <c r="AO492" s="598"/>
      <c r="AP492" s="598"/>
      <c r="AQ492" s="598"/>
      <c r="AR492" s="598"/>
      <c r="AS492" s="598"/>
      <c r="AT492" s="598"/>
      <c r="AU492" s="598"/>
    </row>
    <row r="493" spans="1:47">
      <c r="A493" s="598"/>
      <c r="B493" s="598"/>
      <c r="C493" s="598"/>
      <c r="D493" s="598"/>
      <c r="E493" s="598"/>
      <c r="F493" s="598"/>
      <c r="G493" s="598"/>
      <c r="H493" s="598"/>
      <c r="I493" s="471"/>
      <c r="J493" s="598"/>
      <c r="K493" s="598"/>
      <c r="L493" s="598"/>
      <c r="M493" s="598"/>
      <c r="N493" s="598"/>
      <c r="O493" s="598"/>
      <c r="P493" s="598"/>
      <c r="Q493" s="598"/>
      <c r="R493" s="598"/>
      <c r="S493" s="471"/>
      <c r="T493" s="598"/>
      <c r="U493" s="598"/>
      <c r="V493" s="598"/>
      <c r="W493" s="598"/>
      <c r="X493" s="598"/>
      <c r="Y493" s="598"/>
      <c r="Z493" s="598"/>
      <c r="AA493" s="598"/>
      <c r="AB493" s="598"/>
      <c r="AC493" s="598"/>
      <c r="AD493" s="598"/>
      <c r="AE493" s="598"/>
      <c r="AF493" s="598"/>
      <c r="AG493" s="598"/>
      <c r="AH493" s="598"/>
      <c r="AI493" s="598"/>
      <c r="AJ493" s="598"/>
      <c r="AK493" s="598"/>
      <c r="AL493" s="598"/>
      <c r="AM493" s="598"/>
      <c r="AN493" s="598"/>
      <c r="AO493" s="598"/>
      <c r="AP493" s="598"/>
      <c r="AQ493" s="598"/>
      <c r="AR493" s="598"/>
      <c r="AS493" s="598"/>
      <c r="AT493" s="598"/>
      <c r="AU493" s="598"/>
    </row>
    <row r="494" spans="1:47">
      <c r="A494" s="598"/>
      <c r="B494" s="598"/>
      <c r="C494" s="598"/>
      <c r="D494" s="598"/>
      <c r="E494" s="598"/>
      <c r="F494" s="598"/>
      <c r="G494" s="598"/>
      <c r="H494" s="598"/>
      <c r="I494" s="471"/>
      <c r="J494" s="598"/>
      <c r="K494" s="598"/>
      <c r="L494" s="598"/>
      <c r="M494" s="598"/>
      <c r="N494" s="598"/>
      <c r="O494" s="598"/>
      <c r="P494" s="598"/>
      <c r="Q494" s="598"/>
      <c r="R494" s="598"/>
      <c r="S494" s="471"/>
      <c r="T494" s="598"/>
      <c r="U494" s="598"/>
      <c r="V494" s="598"/>
      <c r="W494" s="598"/>
      <c r="X494" s="598"/>
      <c r="Y494" s="598"/>
      <c r="Z494" s="598"/>
      <c r="AA494" s="598"/>
      <c r="AB494" s="598"/>
      <c r="AC494" s="598"/>
      <c r="AD494" s="598"/>
      <c r="AE494" s="598"/>
      <c r="AF494" s="598"/>
      <c r="AG494" s="598"/>
      <c r="AH494" s="598"/>
      <c r="AI494" s="598"/>
      <c r="AJ494" s="598"/>
      <c r="AK494" s="598"/>
      <c r="AL494" s="598"/>
      <c r="AM494" s="598"/>
      <c r="AN494" s="598"/>
      <c r="AO494" s="598"/>
      <c r="AP494" s="598"/>
      <c r="AQ494" s="598"/>
      <c r="AR494" s="598"/>
      <c r="AS494" s="598"/>
      <c r="AT494" s="598"/>
      <c r="AU494" s="598"/>
    </row>
    <row r="495" spans="1:47">
      <c r="A495" s="598"/>
      <c r="B495" s="598"/>
      <c r="C495" s="598"/>
      <c r="D495" s="598"/>
      <c r="E495" s="598"/>
      <c r="F495" s="598"/>
      <c r="G495" s="598"/>
      <c r="H495" s="598"/>
      <c r="I495" s="471"/>
      <c r="J495" s="598"/>
      <c r="K495" s="598"/>
      <c r="L495" s="598"/>
      <c r="M495" s="598"/>
      <c r="N495" s="598"/>
      <c r="O495" s="598"/>
      <c r="P495" s="598"/>
      <c r="Q495" s="598"/>
      <c r="R495" s="598"/>
      <c r="S495" s="471"/>
      <c r="T495" s="598"/>
      <c r="U495" s="598"/>
      <c r="V495" s="598"/>
      <c r="W495" s="598"/>
      <c r="X495" s="598"/>
      <c r="Y495" s="598"/>
      <c r="Z495" s="598"/>
      <c r="AA495" s="598"/>
      <c r="AB495" s="598"/>
      <c r="AC495" s="598"/>
      <c r="AD495" s="598"/>
      <c r="AE495" s="598"/>
      <c r="AF495" s="598"/>
      <c r="AG495" s="598"/>
      <c r="AH495" s="598"/>
      <c r="AI495" s="598"/>
      <c r="AJ495" s="598"/>
      <c r="AK495" s="598"/>
      <c r="AL495" s="598"/>
      <c r="AM495" s="598"/>
      <c r="AN495" s="598"/>
      <c r="AO495" s="598"/>
      <c r="AP495" s="598"/>
      <c r="AQ495" s="598"/>
      <c r="AR495" s="598"/>
      <c r="AS495" s="598"/>
      <c r="AT495" s="598"/>
      <c r="AU495" s="598"/>
    </row>
    <row r="496" spans="1:47">
      <c r="A496" s="598"/>
      <c r="B496" s="598"/>
      <c r="C496" s="598"/>
      <c r="D496" s="598"/>
      <c r="E496" s="598"/>
      <c r="F496" s="598"/>
      <c r="G496" s="598"/>
      <c r="H496" s="598"/>
      <c r="I496" s="471"/>
      <c r="J496" s="598"/>
      <c r="K496" s="598"/>
      <c r="L496" s="598"/>
      <c r="M496" s="598"/>
      <c r="N496" s="598"/>
      <c r="O496" s="598"/>
      <c r="P496" s="598"/>
      <c r="Q496" s="598"/>
      <c r="R496" s="598"/>
      <c r="S496" s="471"/>
      <c r="T496" s="598"/>
      <c r="U496" s="598"/>
      <c r="V496" s="598"/>
      <c r="W496" s="598"/>
      <c r="X496" s="598"/>
      <c r="Y496" s="598"/>
      <c r="Z496" s="598"/>
      <c r="AA496" s="598"/>
      <c r="AB496" s="598"/>
      <c r="AC496" s="598"/>
      <c r="AD496" s="598"/>
      <c r="AE496" s="598"/>
      <c r="AF496" s="598"/>
      <c r="AG496" s="598"/>
      <c r="AH496" s="598"/>
      <c r="AI496" s="598"/>
      <c r="AJ496" s="598"/>
      <c r="AK496" s="598"/>
      <c r="AL496" s="598"/>
      <c r="AM496" s="598"/>
      <c r="AN496" s="598"/>
      <c r="AO496" s="598"/>
      <c r="AP496" s="598"/>
      <c r="AQ496" s="598"/>
      <c r="AR496" s="598"/>
      <c r="AS496" s="598"/>
      <c r="AT496" s="598"/>
      <c r="AU496" s="598"/>
    </row>
    <row r="497" spans="1:47">
      <c r="A497" s="598"/>
      <c r="B497" s="598"/>
      <c r="C497" s="598"/>
      <c r="D497" s="598"/>
      <c r="E497" s="598"/>
      <c r="F497" s="598"/>
      <c r="G497" s="598"/>
      <c r="H497" s="598"/>
      <c r="I497" s="471"/>
      <c r="J497" s="598"/>
      <c r="K497" s="598"/>
      <c r="L497" s="598"/>
      <c r="M497" s="598"/>
      <c r="N497" s="598"/>
      <c r="O497" s="598"/>
      <c r="P497" s="598"/>
      <c r="Q497" s="598"/>
      <c r="R497" s="598"/>
      <c r="S497" s="471"/>
      <c r="T497" s="598"/>
      <c r="U497" s="598"/>
      <c r="V497" s="598"/>
      <c r="W497" s="598"/>
      <c r="X497" s="598"/>
      <c r="Y497" s="598"/>
      <c r="Z497" s="598"/>
      <c r="AA497" s="598"/>
      <c r="AB497" s="598"/>
      <c r="AC497" s="598"/>
      <c r="AD497" s="598"/>
      <c r="AE497" s="598"/>
      <c r="AF497" s="598"/>
      <c r="AG497" s="598"/>
      <c r="AH497" s="598"/>
      <c r="AI497" s="598"/>
      <c r="AJ497" s="598"/>
      <c r="AK497" s="598"/>
      <c r="AL497" s="598"/>
      <c r="AM497" s="598"/>
      <c r="AN497" s="598"/>
      <c r="AO497" s="598"/>
      <c r="AP497" s="598"/>
      <c r="AQ497" s="598"/>
      <c r="AR497" s="598"/>
      <c r="AS497" s="598"/>
      <c r="AT497" s="598"/>
      <c r="AU497" s="598"/>
    </row>
    <row r="498" spans="1:47">
      <c r="A498" s="598"/>
      <c r="B498" s="598"/>
      <c r="C498" s="598"/>
      <c r="D498" s="598"/>
      <c r="E498" s="598"/>
      <c r="F498" s="598"/>
      <c r="G498" s="598"/>
      <c r="H498" s="598"/>
      <c r="I498" s="471"/>
      <c r="J498" s="598"/>
      <c r="K498" s="598"/>
      <c r="L498" s="598"/>
      <c r="M498" s="598"/>
      <c r="N498" s="598"/>
      <c r="O498" s="598"/>
      <c r="P498" s="598"/>
      <c r="Q498" s="598"/>
      <c r="R498" s="598"/>
      <c r="S498" s="471"/>
      <c r="T498" s="598"/>
      <c r="U498" s="598"/>
      <c r="V498" s="598"/>
      <c r="W498" s="598"/>
      <c r="X498" s="598"/>
      <c r="Y498" s="598"/>
      <c r="Z498" s="598"/>
      <c r="AA498" s="598"/>
      <c r="AB498" s="598"/>
      <c r="AC498" s="598"/>
      <c r="AD498" s="598"/>
      <c r="AE498" s="598"/>
      <c r="AF498" s="598"/>
      <c r="AG498" s="598"/>
      <c r="AH498" s="598"/>
      <c r="AI498" s="598"/>
      <c r="AJ498" s="598"/>
      <c r="AK498" s="598"/>
      <c r="AL498" s="598"/>
      <c r="AM498" s="598"/>
      <c r="AN498" s="598"/>
      <c r="AO498" s="598"/>
      <c r="AP498" s="598"/>
      <c r="AQ498" s="598"/>
      <c r="AR498" s="598"/>
      <c r="AS498" s="598"/>
      <c r="AT498" s="598"/>
      <c r="AU498" s="598"/>
    </row>
    <row r="499" spans="1:47">
      <c r="A499" s="598"/>
      <c r="B499" s="598"/>
      <c r="C499" s="598"/>
      <c r="D499" s="598"/>
      <c r="E499" s="598"/>
      <c r="F499" s="598"/>
      <c r="G499" s="598"/>
      <c r="H499" s="598"/>
      <c r="I499" s="471"/>
      <c r="J499" s="598"/>
      <c r="K499" s="598"/>
      <c r="L499" s="598"/>
      <c r="M499" s="598"/>
      <c r="N499" s="598"/>
      <c r="O499" s="598"/>
      <c r="P499" s="598"/>
      <c r="Q499" s="598"/>
      <c r="R499" s="598"/>
      <c r="S499" s="471"/>
      <c r="T499" s="598"/>
      <c r="U499" s="598"/>
      <c r="V499" s="598"/>
      <c r="W499" s="598"/>
      <c r="X499" s="598"/>
      <c r="Y499" s="598"/>
      <c r="Z499" s="598"/>
      <c r="AA499" s="598"/>
      <c r="AB499" s="598"/>
      <c r="AC499" s="598"/>
      <c r="AD499" s="598"/>
      <c r="AE499" s="598"/>
      <c r="AF499" s="598"/>
      <c r="AG499" s="598"/>
      <c r="AH499" s="598"/>
      <c r="AI499" s="598"/>
      <c r="AJ499" s="598"/>
      <c r="AK499" s="598"/>
      <c r="AL499" s="598"/>
      <c r="AM499" s="598"/>
      <c r="AN499" s="598"/>
      <c r="AO499" s="598"/>
      <c r="AP499" s="598"/>
      <c r="AQ499" s="598"/>
      <c r="AR499" s="598"/>
      <c r="AS499" s="598"/>
      <c r="AT499" s="598"/>
      <c r="AU499" s="598"/>
    </row>
    <row r="500" spans="1:47">
      <c r="A500" s="598"/>
      <c r="B500" s="598"/>
      <c r="C500" s="598"/>
      <c r="D500" s="598"/>
      <c r="E500" s="598"/>
      <c r="F500" s="598"/>
      <c r="G500" s="598"/>
      <c r="H500" s="598"/>
      <c r="I500" s="471"/>
      <c r="J500" s="598"/>
      <c r="K500" s="598"/>
      <c r="L500" s="598"/>
      <c r="M500" s="598"/>
      <c r="N500" s="598"/>
      <c r="O500" s="598"/>
      <c r="P500" s="598"/>
      <c r="Q500" s="598"/>
      <c r="R500" s="598"/>
      <c r="S500" s="471"/>
      <c r="T500" s="598"/>
      <c r="U500" s="598"/>
      <c r="V500" s="598"/>
      <c r="W500" s="598"/>
      <c r="X500" s="598"/>
      <c r="Y500" s="598"/>
      <c r="Z500" s="598"/>
      <c r="AA500" s="598"/>
      <c r="AB500" s="598"/>
      <c r="AC500" s="598"/>
      <c r="AD500" s="598"/>
      <c r="AE500" s="598"/>
      <c r="AF500" s="598"/>
      <c r="AG500" s="598"/>
      <c r="AH500" s="598"/>
      <c r="AI500" s="598"/>
      <c r="AJ500" s="598"/>
      <c r="AK500" s="598"/>
      <c r="AL500" s="598"/>
      <c r="AM500" s="598"/>
      <c r="AN500" s="598"/>
      <c r="AO500" s="598"/>
      <c r="AP500" s="598"/>
      <c r="AQ500" s="598"/>
      <c r="AR500" s="598"/>
      <c r="AS500" s="598"/>
      <c r="AT500" s="598"/>
      <c r="AU500" s="598"/>
    </row>
    <row r="501" spans="1:47">
      <c r="A501" s="598"/>
      <c r="B501" s="598"/>
      <c r="C501" s="598"/>
      <c r="D501" s="598"/>
      <c r="E501" s="598"/>
      <c r="F501" s="598"/>
      <c r="G501" s="598"/>
      <c r="H501" s="598"/>
      <c r="I501" s="471"/>
      <c r="J501" s="598"/>
      <c r="K501" s="598"/>
      <c r="L501" s="598"/>
      <c r="M501" s="598"/>
      <c r="N501" s="598"/>
      <c r="O501" s="598"/>
      <c r="P501" s="598"/>
      <c r="Q501" s="598"/>
      <c r="R501" s="598"/>
      <c r="S501" s="471"/>
      <c r="T501" s="598"/>
      <c r="U501" s="598"/>
      <c r="V501" s="598"/>
      <c r="W501" s="598"/>
      <c r="X501" s="598"/>
      <c r="Y501" s="598"/>
      <c r="Z501" s="598"/>
      <c r="AA501" s="598"/>
      <c r="AB501" s="598"/>
      <c r="AC501" s="598"/>
      <c r="AD501" s="598"/>
      <c r="AE501" s="598"/>
      <c r="AF501" s="598"/>
      <c r="AG501" s="598"/>
      <c r="AH501" s="598"/>
      <c r="AI501" s="598"/>
      <c r="AJ501" s="598"/>
      <c r="AK501" s="598"/>
      <c r="AL501" s="598"/>
      <c r="AM501" s="598"/>
      <c r="AN501" s="598"/>
      <c r="AO501" s="598"/>
      <c r="AP501" s="598"/>
      <c r="AQ501" s="598"/>
      <c r="AR501" s="598"/>
      <c r="AS501" s="598"/>
      <c r="AT501" s="598"/>
      <c r="AU501" s="598"/>
    </row>
    <row r="502" spans="1:47">
      <c r="A502" s="598"/>
      <c r="B502" s="598"/>
      <c r="C502" s="598"/>
      <c r="D502" s="598"/>
      <c r="E502" s="598"/>
      <c r="F502" s="598"/>
      <c r="G502" s="598"/>
      <c r="H502" s="598"/>
      <c r="I502" s="471"/>
      <c r="J502" s="598"/>
      <c r="K502" s="598"/>
      <c r="L502" s="598"/>
      <c r="M502" s="598"/>
      <c r="N502" s="598"/>
      <c r="O502" s="598"/>
      <c r="P502" s="598"/>
      <c r="Q502" s="598"/>
      <c r="R502" s="598"/>
      <c r="S502" s="471"/>
      <c r="T502" s="598"/>
      <c r="U502" s="598"/>
      <c r="V502" s="598"/>
      <c r="W502" s="598"/>
      <c r="X502" s="598"/>
      <c r="Y502" s="598"/>
      <c r="Z502" s="598"/>
      <c r="AA502" s="598"/>
      <c r="AB502" s="598"/>
      <c r="AC502" s="598"/>
      <c r="AD502" s="598"/>
      <c r="AE502" s="598"/>
      <c r="AF502" s="598"/>
      <c r="AG502" s="598"/>
      <c r="AH502" s="598"/>
      <c r="AI502" s="598"/>
      <c r="AJ502" s="598"/>
      <c r="AK502" s="598"/>
      <c r="AL502" s="598"/>
      <c r="AM502" s="598"/>
      <c r="AN502" s="598"/>
      <c r="AO502" s="598"/>
      <c r="AP502" s="598"/>
      <c r="AQ502" s="598"/>
      <c r="AR502" s="598"/>
      <c r="AS502" s="598"/>
      <c r="AT502" s="598"/>
      <c r="AU502" s="598"/>
    </row>
    <row r="503" spans="1:47">
      <c r="A503" s="598"/>
      <c r="B503" s="598"/>
      <c r="C503" s="598"/>
      <c r="D503" s="598"/>
      <c r="E503" s="598"/>
      <c r="F503" s="598"/>
      <c r="G503" s="598"/>
      <c r="H503" s="598"/>
      <c r="I503" s="471"/>
      <c r="J503" s="598"/>
      <c r="K503" s="598"/>
      <c r="L503" s="598"/>
      <c r="M503" s="598"/>
      <c r="N503" s="598"/>
      <c r="O503" s="598"/>
      <c r="P503" s="598"/>
      <c r="Q503" s="598"/>
      <c r="R503" s="598"/>
      <c r="S503" s="471"/>
      <c r="T503" s="598"/>
      <c r="U503" s="598"/>
      <c r="V503" s="598"/>
      <c r="W503" s="598"/>
      <c r="X503" s="598"/>
      <c r="Y503" s="598"/>
      <c r="Z503" s="598"/>
      <c r="AA503" s="598"/>
      <c r="AB503" s="598"/>
      <c r="AC503" s="598"/>
      <c r="AD503" s="598"/>
      <c r="AE503" s="598"/>
      <c r="AF503" s="598"/>
      <c r="AG503" s="598"/>
      <c r="AH503" s="598"/>
      <c r="AI503" s="598"/>
      <c r="AJ503" s="598"/>
      <c r="AK503" s="598"/>
      <c r="AL503" s="598"/>
      <c r="AM503" s="598"/>
      <c r="AN503" s="598"/>
      <c r="AO503" s="598"/>
      <c r="AP503" s="598"/>
      <c r="AQ503" s="598"/>
      <c r="AR503" s="598"/>
      <c r="AS503" s="598"/>
      <c r="AT503" s="598"/>
      <c r="AU503" s="598"/>
    </row>
    <row r="504" spans="1:47">
      <c r="A504" s="598"/>
      <c r="B504" s="598"/>
      <c r="C504" s="598"/>
      <c r="D504" s="598"/>
      <c r="E504" s="598"/>
      <c r="F504" s="598"/>
      <c r="G504" s="598"/>
      <c r="H504" s="598"/>
      <c r="I504" s="471"/>
      <c r="J504" s="598"/>
      <c r="K504" s="598"/>
      <c r="L504" s="598"/>
      <c r="M504" s="598"/>
      <c r="N504" s="598"/>
      <c r="O504" s="598"/>
      <c r="P504" s="598"/>
      <c r="Q504" s="598"/>
      <c r="R504" s="598"/>
      <c r="S504" s="471"/>
      <c r="T504" s="598"/>
      <c r="U504" s="598"/>
      <c r="V504" s="598"/>
      <c r="W504" s="598"/>
      <c r="X504" s="598"/>
      <c r="Y504" s="598"/>
      <c r="Z504" s="598"/>
      <c r="AA504" s="598"/>
      <c r="AB504" s="598"/>
      <c r="AC504" s="598"/>
      <c r="AD504" s="598"/>
      <c r="AE504" s="598"/>
      <c r="AF504" s="598"/>
      <c r="AG504" s="598"/>
      <c r="AH504" s="598"/>
      <c r="AI504" s="598"/>
      <c r="AJ504" s="598"/>
      <c r="AK504" s="598"/>
      <c r="AL504" s="598"/>
      <c r="AM504" s="598"/>
      <c r="AN504" s="598"/>
      <c r="AO504" s="598"/>
      <c r="AP504" s="598"/>
      <c r="AQ504" s="598"/>
      <c r="AR504" s="598"/>
      <c r="AS504" s="598"/>
      <c r="AT504" s="598"/>
      <c r="AU504" s="598"/>
    </row>
    <row r="505" spans="1:47">
      <c r="A505" s="598"/>
      <c r="B505" s="598"/>
      <c r="C505" s="598"/>
      <c r="D505" s="598"/>
      <c r="E505" s="598"/>
      <c r="F505" s="598"/>
      <c r="G505" s="598"/>
      <c r="H505" s="598"/>
      <c r="I505" s="471"/>
      <c r="J505" s="598"/>
      <c r="K505" s="598"/>
      <c r="L505" s="598"/>
      <c r="M505" s="598"/>
      <c r="N505" s="598"/>
      <c r="O505" s="598"/>
      <c r="P505" s="598"/>
      <c r="Q505" s="598"/>
      <c r="R505" s="598"/>
      <c r="S505" s="471"/>
      <c r="T505" s="598"/>
      <c r="U505" s="598"/>
      <c r="V505" s="598"/>
      <c r="W505" s="598"/>
      <c r="X505" s="598"/>
      <c r="Y505" s="598"/>
      <c r="Z505" s="598"/>
      <c r="AA505" s="598"/>
      <c r="AB505" s="598"/>
      <c r="AC505" s="598"/>
      <c r="AD505" s="598"/>
      <c r="AE505" s="598"/>
      <c r="AF505" s="598"/>
      <c r="AG505" s="598"/>
      <c r="AH505" s="598"/>
      <c r="AI505" s="598"/>
      <c r="AJ505" s="598"/>
      <c r="AK505" s="598"/>
      <c r="AL505" s="598"/>
      <c r="AM505" s="598"/>
      <c r="AN505" s="598"/>
      <c r="AO505" s="598"/>
      <c r="AP505" s="598"/>
      <c r="AQ505" s="598"/>
      <c r="AR505" s="598"/>
      <c r="AS505" s="598"/>
      <c r="AT505" s="598"/>
      <c r="AU505" s="598"/>
    </row>
    <row r="506" spans="1:47">
      <c r="A506" s="598"/>
      <c r="B506" s="598"/>
      <c r="C506" s="598"/>
      <c r="D506" s="598"/>
      <c r="E506" s="598"/>
      <c r="F506" s="598"/>
      <c r="G506" s="598"/>
      <c r="H506" s="598"/>
      <c r="I506" s="471"/>
      <c r="J506" s="598"/>
      <c r="K506" s="598"/>
      <c r="L506" s="598"/>
      <c r="M506" s="598"/>
      <c r="N506" s="598"/>
      <c r="O506" s="598"/>
      <c r="P506" s="598"/>
      <c r="Q506" s="598"/>
      <c r="R506" s="598"/>
      <c r="S506" s="471"/>
      <c r="T506" s="598"/>
      <c r="U506" s="598"/>
      <c r="V506" s="598"/>
      <c r="W506" s="598"/>
      <c r="X506" s="598"/>
      <c r="Y506" s="598"/>
      <c r="Z506" s="598"/>
      <c r="AA506" s="598"/>
      <c r="AB506" s="598"/>
      <c r="AC506" s="598"/>
      <c r="AD506" s="598"/>
      <c r="AE506" s="598"/>
      <c r="AF506" s="598"/>
      <c r="AG506" s="598"/>
      <c r="AH506" s="598"/>
      <c r="AI506" s="598"/>
      <c r="AJ506" s="598"/>
      <c r="AK506" s="598"/>
      <c r="AL506" s="598"/>
      <c r="AM506" s="598"/>
      <c r="AN506" s="598"/>
      <c r="AO506" s="598"/>
      <c r="AP506" s="598"/>
      <c r="AQ506" s="598"/>
      <c r="AR506" s="598"/>
      <c r="AS506" s="598"/>
      <c r="AT506" s="598"/>
      <c r="AU506" s="598"/>
    </row>
    <row r="507" spans="1:47">
      <c r="A507" s="598"/>
      <c r="B507" s="598"/>
      <c r="C507" s="598"/>
      <c r="D507" s="598"/>
      <c r="E507" s="598"/>
      <c r="F507" s="598"/>
      <c r="G507" s="598"/>
      <c r="H507" s="598"/>
      <c r="I507" s="471"/>
      <c r="J507" s="598"/>
      <c r="K507" s="598"/>
      <c r="L507" s="598"/>
      <c r="M507" s="598"/>
      <c r="N507" s="598"/>
      <c r="O507" s="598"/>
      <c r="P507" s="598"/>
      <c r="Q507" s="598"/>
      <c r="R507" s="598"/>
      <c r="S507" s="471"/>
      <c r="T507" s="598"/>
      <c r="U507" s="598"/>
      <c r="V507" s="598"/>
      <c r="W507" s="598"/>
      <c r="X507" s="598"/>
      <c r="Y507" s="598"/>
      <c r="Z507" s="598"/>
      <c r="AA507" s="598"/>
      <c r="AB507" s="598"/>
      <c r="AC507" s="598"/>
      <c r="AD507" s="598"/>
      <c r="AE507" s="598"/>
      <c r="AF507" s="598"/>
      <c r="AG507" s="598"/>
      <c r="AH507" s="598"/>
      <c r="AI507" s="598"/>
      <c r="AJ507" s="598"/>
      <c r="AK507" s="598"/>
      <c r="AL507" s="598"/>
      <c r="AM507" s="598"/>
      <c r="AN507" s="598"/>
      <c r="AO507" s="598"/>
      <c r="AP507" s="598"/>
      <c r="AQ507" s="598"/>
      <c r="AR507" s="598"/>
      <c r="AS507" s="598"/>
      <c r="AT507" s="598"/>
      <c r="AU507" s="598"/>
    </row>
    <row r="508" spans="1:47">
      <c r="A508" s="598"/>
      <c r="B508" s="598"/>
      <c r="C508" s="598"/>
      <c r="D508" s="598"/>
      <c r="E508" s="598"/>
      <c r="F508" s="598"/>
      <c r="G508" s="598"/>
      <c r="H508" s="598"/>
      <c r="I508" s="471"/>
      <c r="J508" s="598"/>
      <c r="K508" s="598"/>
      <c r="L508" s="598"/>
      <c r="M508" s="598"/>
      <c r="N508" s="598"/>
      <c r="O508" s="598"/>
      <c r="P508" s="598"/>
      <c r="Q508" s="598"/>
      <c r="R508" s="598"/>
      <c r="S508" s="471"/>
      <c r="T508" s="598"/>
      <c r="U508" s="598"/>
      <c r="V508" s="598"/>
      <c r="W508" s="598"/>
      <c r="X508" s="598"/>
      <c r="Y508" s="598"/>
      <c r="Z508" s="598"/>
      <c r="AA508" s="598"/>
      <c r="AB508" s="598"/>
      <c r="AC508" s="598"/>
      <c r="AD508" s="598"/>
      <c r="AE508" s="598"/>
      <c r="AF508" s="598"/>
      <c r="AG508" s="598"/>
      <c r="AH508" s="598"/>
      <c r="AI508" s="598"/>
      <c r="AJ508" s="598"/>
      <c r="AK508" s="598"/>
      <c r="AL508" s="598"/>
      <c r="AM508" s="598"/>
      <c r="AN508" s="598"/>
      <c r="AO508" s="598"/>
      <c r="AP508" s="598"/>
      <c r="AQ508" s="598"/>
      <c r="AR508" s="598"/>
      <c r="AS508" s="598"/>
      <c r="AT508" s="598"/>
      <c r="AU508" s="598"/>
    </row>
    <row r="509" spans="1:47">
      <c r="A509" s="598"/>
      <c r="B509" s="598"/>
      <c r="C509" s="598"/>
      <c r="D509" s="598"/>
      <c r="E509" s="598"/>
      <c r="F509" s="598"/>
      <c r="G509" s="598"/>
      <c r="H509" s="598"/>
      <c r="I509" s="471"/>
      <c r="J509" s="598"/>
      <c r="K509" s="598"/>
      <c r="L509" s="598"/>
      <c r="M509" s="598"/>
      <c r="N509" s="598"/>
      <c r="O509" s="598"/>
      <c r="P509" s="598"/>
      <c r="Q509" s="598"/>
      <c r="R509" s="598"/>
      <c r="S509" s="471"/>
      <c r="T509" s="598"/>
      <c r="U509" s="598"/>
      <c r="V509" s="598"/>
      <c r="W509" s="598"/>
      <c r="X509" s="598"/>
      <c r="Y509" s="598"/>
      <c r="Z509" s="598"/>
      <c r="AA509" s="598"/>
      <c r="AB509" s="598"/>
      <c r="AC509" s="598"/>
      <c r="AD509" s="598"/>
      <c r="AE509" s="598"/>
      <c r="AF509" s="598"/>
      <c r="AG509" s="598"/>
      <c r="AH509" s="598"/>
      <c r="AI509" s="598"/>
      <c r="AJ509" s="598"/>
      <c r="AK509" s="598"/>
      <c r="AL509" s="598"/>
      <c r="AM509" s="598"/>
      <c r="AN509" s="598"/>
      <c r="AO509" s="598"/>
      <c r="AP509" s="598"/>
      <c r="AQ509" s="598"/>
      <c r="AR509" s="598"/>
      <c r="AS509" s="598"/>
      <c r="AT509" s="598"/>
      <c r="AU509" s="598"/>
    </row>
    <row r="510" spans="1:47">
      <c r="A510" s="598"/>
      <c r="B510" s="598"/>
      <c r="C510" s="598"/>
      <c r="D510" s="598"/>
      <c r="E510" s="598"/>
      <c r="F510" s="598"/>
      <c r="G510" s="598"/>
      <c r="H510" s="598"/>
      <c r="I510" s="471"/>
      <c r="J510" s="598"/>
      <c r="K510" s="598"/>
      <c r="L510" s="598"/>
      <c r="M510" s="598"/>
      <c r="N510" s="598"/>
      <c r="O510" s="598"/>
      <c r="P510" s="598"/>
      <c r="Q510" s="598"/>
      <c r="R510" s="598"/>
      <c r="S510" s="471"/>
      <c r="T510" s="598"/>
      <c r="U510" s="598"/>
      <c r="V510" s="598"/>
      <c r="W510" s="598"/>
      <c r="X510" s="598"/>
      <c r="Y510" s="598"/>
      <c r="Z510" s="598"/>
      <c r="AA510" s="598"/>
      <c r="AB510" s="598"/>
      <c r="AC510" s="598"/>
      <c r="AD510" s="598"/>
      <c r="AE510" s="598"/>
      <c r="AF510" s="598"/>
      <c r="AG510" s="598"/>
      <c r="AH510" s="598"/>
      <c r="AI510" s="598"/>
      <c r="AJ510" s="598"/>
      <c r="AK510" s="598"/>
      <c r="AL510" s="598"/>
      <c r="AM510" s="598"/>
      <c r="AN510" s="598"/>
      <c r="AO510" s="598"/>
      <c r="AP510" s="598"/>
      <c r="AQ510" s="598"/>
      <c r="AR510" s="598"/>
      <c r="AS510" s="598"/>
      <c r="AT510" s="598"/>
      <c r="AU510" s="598"/>
    </row>
    <row r="511" spans="1:47">
      <c r="A511" s="598"/>
      <c r="B511" s="598"/>
      <c r="C511" s="598"/>
      <c r="D511" s="598"/>
      <c r="E511" s="598"/>
      <c r="F511" s="598"/>
      <c r="G511" s="598"/>
      <c r="H511" s="598"/>
      <c r="I511" s="471"/>
      <c r="J511" s="598"/>
      <c r="K511" s="598"/>
      <c r="L511" s="598"/>
      <c r="M511" s="598"/>
      <c r="N511" s="598"/>
      <c r="O511" s="598"/>
      <c r="P511" s="598"/>
      <c r="Q511" s="598"/>
      <c r="R511" s="598"/>
      <c r="S511" s="471"/>
      <c r="T511" s="598"/>
      <c r="U511" s="598"/>
      <c r="V511" s="598"/>
      <c r="W511" s="598"/>
      <c r="X511" s="598"/>
      <c r="Y511" s="598"/>
      <c r="Z511" s="598"/>
      <c r="AA511" s="598"/>
      <c r="AB511" s="598"/>
      <c r="AC511" s="598"/>
      <c r="AD511" s="598"/>
      <c r="AE511" s="598"/>
      <c r="AF511" s="598"/>
      <c r="AG511" s="598"/>
      <c r="AH511" s="598"/>
      <c r="AI511" s="598"/>
      <c r="AJ511" s="598"/>
      <c r="AK511" s="598"/>
      <c r="AL511" s="598"/>
      <c r="AM511" s="598"/>
      <c r="AN511" s="598"/>
      <c r="AO511" s="598"/>
      <c r="AP511" s="598"/>
      <c r="AQ511" s="598"/>
      <c r="AR511" s="598"/>
      <c r="AS511" s="598"/>
      <c r="AT511" s="598"/>
      <c r="AU511" s="598"/>
    </row>
    <row r="512" spans="1:47">
      <c r="A512" s="598"/>
      <c r="B512" s="598"/>
      <c r="C512" s="598"/>
      <c r="D512" s="598"/>
      <c r="E512" s="598"/>
      <c r="F512" s="598"/>
      <c r="G512" s="598"/>
      <c r="H512" s="598"/>
      <c r="I512" s="471"/>
      <c r="J512" s="598"/>
      <c r="K512" s="598"/>
      <c r="L512" s="598"/>
      <c r="M512" s="598"/>
      <c r="N512" s="598"/>
      <c r="O512" s="598"/>
      <c r="P512" s="598"/>
      <c r="Q512" s="598"/>
      <c r="R512" s="598"/>
      <c r="S512" s="471"/>
      <c r="T512" s="598"/>
      <c r="U512" s="598"/>
      <c r="V512" s="598"/>
      <c r="W512" s="598"/>
      <c r="X512" s="598"/>
      <c r="Y512" s="598"/>
      <c r="Z512" s="598"/>
      <c r="AA512" s="598"/>
      <c r="AB512" s="598"/>
      <c r="AC512" s="598"/>
      <c r="AD512" s="598"/>
      <c r="AE512" s="598"/>
      <c r="AF512" s="598"/>
      <c r="AG512" s="598"/>
      <c r="AH512" s="598"/>
      <c r="AI512" s="598"/>
      <c r="AJ512" s="598"/>
      <c r="AK512" s="598"/>
      <c r="AL512" s="598"/>
      <c r="AM512" s="598"/>
      <c r="AN512" s="598"/>
      <c r="AO512" s="598"/>
      <c r="AP512" s="598"/>
      <c r="AQ512" s="598"/>
      <c r="AR512" s="598"/>
      <c r="AS512" s="598"/>
      <c r="AT512" s="598"/>
      <c r="AU512" s="598"/>
    </row>
    <row r="513" spans="1:47">
      <c r="A513" s="598"/>
      <c r="B513" s="598"/>
      <c r="C513" s="598"/>
      <c r="D513" s="598"/>
      <c r="E513" s="598"/>
      <c r="F513" s="598"/>
      <c r="G513" s="598"/>
      <c r="H513" s="598"/>
      <c r="I513" s="471"/>
      <c r="J513" s="598"/>
      <c r="K513" s="598"/>
      <c r="L513" s="598"/>
      <c r="M513" s="598"/>
      <c r="N513" s="598"/>
      <c r="O513" s="598"/>
      <c r="P513" s="598"/>
      <c r="Q513" s="598"/>
      <c r="R513" s="598"/>
      <c r="S513" s="471"/>
      <c r="T513" s="598"/>
      <c r="U513" s="598"/>
      <c r="V513" s="598"/>
      <c r="W513" s="598"/>
      <c r="X513" s="598"/>
      <c r="Y513" s="598"/>
      <c r="Z513" s="598"/>
      <c r="AA513" s="598"/>
      <c r="AB513" s="598"/>
      <c r="AC513" s="598"/>
      <c r="AD513" s="598"/>
      <c r="AE513" s="598"/>
      <c r="AF513" s="598"/>
      <c r="AG513" s="598"/>
      <c r="AH513" s="598"/>
      <c r="AI513" s="598"/>
      <c r="AJ513" s="598"/>
      <c r="AK513" s="598"/>
      <c r="AL513" s="598"/>
      <c r="AM513" s="598"/>
      <c r="AN513" s="598"/>
      <c r="AO513" s="598"/>
      <c r="AP513" s="598"/>
      <c r="AQ513" s="598"/>
      <c r="AR513" s="598"/>
      <c r="AS513" s="598"/>
      <c r="AT513" s="598"/>
      <c r="AU513" s="598"/>
    </row>
    <row r="514" spans="1:47">
      <c r="A514" s="598"/>
      <c r="B514" s="598"/>
      <c r="C514" s="598"/>
      <c r="D514" s="598"/>
      <c r="E514" s="598"/>
      <c r="F514" s="598"/>
      <c r="G514" s="598"/>
      <c r="H514" s="598"/>
      <c r="I514" s="471"/>
      <c r="J514" s="598"/>
      <c r="K514" s="598"/>
      <c r="L514" s="598"/>
      <c r="M514" s="598"/>
      <c r="N514" s="598"/>
      <c r="O514" s="598"/>
      <c r="P514" s="598"/>
      <c r="Q514" s="598"/>
      <c r="R514" s="598"/>
      <c r="S514" s="471"/>
      <c r="T514" s="598"/>
      <c r="U514" s="598"/>
      <c r="V514" s="598"/>
      <c r="W514" s="598"/>
      <c r="X514" s="598"/>
      <c r="Y514" s="598"/>
      <c r="Z514" s="598"/>
      <c r="AA514" s="598"/>
      <c r="AB514" s="598"/>
      <c r="AC514" s="598"/>
      <c r="AD514" s="598"/>
      <c r="AE514" s="598"/>
      <c r="AF514" s="598"/>
      <c r="AG514" s="598"/>
      <c r="AH514" s="598"/>
      <c r="AI514" s="598"/>
      <c r="AJ514" s="598"/>
      <c r="AK514" s="598"/>
      <c r="AL514" s="598"/>
      <c r="AM514" s="598"/>
      <c r="AN514" s="598"/>
      <c r="AO514" s="598"/>
      <c r="AP514" s="598"/>
      <c r="AQ514" s="598"/>
      <c r="AR514" s="598"/>
      <c r="AS514" s="598"/>
      <c r="AT514" s="598"/>
      <c r="AU514" s="598"/>
    </row>
    <row r="515" spans="1:47">
      <c r="A515" s="598"/>
      <c r="B515" s="598"/>
      <c r="C515" s="598"/>
      <c r="D515" s="598"/>
      <c r="E515" s="598"/>
      <c r="F515" s="598"/>
      <c r="G515" s="598"/>
      <c r="H515" s="598"/>
      <c r="I515" s="471"/>
      <c r="J515" s="598"/>
      <c r="K515" s="598"/>
      <c r="L515" s="598"/>
      <c r="M515" s="598"/>
      <c r="N515" s="598"/>
      <c r="O515" s="598"/>
      <c r="P515" s="598"/>
      <c r="Q515" s="598"/>
      <c r="R515" s="598"/>
      <c r="S515" s="471"/>
      <c r="T515" s="598"/>
      <c r="U515" s="598"/>
      <c r="V515" s="598"/>
      <c r="W515" s="598"/>
      <c r="X515" s="598"/>
      <c r="Y515" s="598"/>
      <c r="Z515" s="598"/>
      <c r="AA515" s="598"/>
      <c r="AB515" s="598"/>
      <c r="AC515" s="598"/>
      <c r="AD515" s="598"/>
      <c r="AE515" s="598"/>
      <c r="AF515" s="598"/>
      <c r="AG515" s="598"/>
      <c r="AH515" s="598"/>
      <c r="AI515" s="598"/>
      <c r="AJ515" s="598"/>
      <c r="AK515" s="598"/>
      <c r="AL515" s="598"/>
      <c r="AM515" s="598"/>
      <c r="AN515" s="598"/>
      <c r="AO515" s="598"/>
      <c r="AP515" s="598"/>
      <c r="AQ515" s="598"/>
      <c r="AR515" s="598"/>
      <c r="AS515" s="598"/>
      <c r="AT515" s="598"/>
      <c r="AU515" s="598"/>
    </row>
    <row r="516" spans="1:47">
      <c r="A516" s="598"/>
      <c r="B516" s="598"/>
      <c r="C516" s="598"/>
      <c r="D516" s="598"/>
      <c r="E516" s="598"/>
      <c r="F516" s="598"/>
      <c r="G516" s="598"/>
      <c r="H516" s="598"/>
      <c r="I516" s="471"/>
      <c r="J516" s="598"/>
      <c r="K516" s="598"/>
      <c r="L516" s="598"/>
      <c r="M516" s="598"/>
      <c r="N516" s="598"/>
      <c r="O516" s="598"/>
      <c r="P516" s="598"/>
      <c r="Q516" s="598"/>
      <c r="R516" s="598"/>
      <c r="S516" s="471"/>
      <c r="T516" s="598"/>
      <c r="U516" s="598"/>
      <c r="V516" s="598"/>
      <c r="W516" s="598"/>
      <c r="X516" s="598"/>
      <c r="Y516" s="598"/>
      <c r="Z516" s="598"/>
      <c r="AA516" s="598"/>
      <c r="AB516" s="598"/>
      <c r="AC516" s="598"/>
      <c r="AD516" s="598"/>
      <c r="AE516" s="598"/>
      <c r="AF516" s="598"/>
      <c r="AG516" s="598"/>
      <c r="AH516" s="598"/>
      <c r="AI516" s="598"/>
      <c r="AJ516" s="598"/>
      <c r="AK516" s="598"/>
      <c r="AL516" s="598"/>
      <c r="AM516" s="598"/>
      <c r="AN516" s="598"/>
      <c r="AO516" s="598"/>
      <c r="AP516" s="598"/>
      <c r="AQ516" s="598"/>
      <c r="AR516" s="598"/>
      <c r="AS516" s="598"/>
      <c r="AT516" s="598"/>
      <c r="AU516" s="598"/>
    </row>
    <row r="517" spans="1:47">
      <c r="A517" s="598"/>
      <c r="B517" s="598"/>
      <c r="C517" s="598"/>
      <c r="D517" s="598"/>
      <c r="E517" s="598"/>
      <c r="F517" s="598"/>
      <c r="G517" s="598"/>
      <c r="H517" s="598"/>
      <c r="I517" s="471"/>
      <c r="J517" s="598"/>
      <c r="K517" s="598"/>
      <c r="L517" s="598"/>
      <c r="M517" s="598"/>
      <c r="N517" s="598"/>
      <c r="O517" s="598"/>
      <c r="P517" s="598"/>
      <c r="Q517" s="598"/>
      <c r="R517" s="598"/>
      <c r="S517" s="471"/>
      <c r="T517" s="598"/>
      <c r="U517" s="598"/>
      <c r="V517" s="598"/>
      <c r="W517" s="598"/>
      <c r="X517" s="598"/>
      <c r="Y517" s="598"/>
      <c r="Z517" s="598"/>
      <c r="AA517" s="598"/>
      <c r="AB517" s="598"/>
      <c r="AC517" s="598"/>
      <c r="AD517" s="598"/>
      <c r="AE517" s="598"/>
      <c r="AF517" s="598"/>
      <c r="AG517" s="598"/>
      <c r="AH517" s="598"/>
      <c r="AI517" s="598"/>
      <c r="AJ517" s="598"/>
      <c r="AK517" s="598"/>
      <c r="AL517" s="598"/>
      <c r="AM517" s="598"/>
      <c r="AN517" s="598"/>
      <c r="AO517" s="598"/>
      <c r="AP517" s="598"/>
      <c r="AQ517" s="598"/>
      <c r="AR517" s="598"/>
      <c r="AS517" s="598"/>
      <c r="AT517" s="598"/>
      <c r="AU517" s="598"/>
    </row>
    <row r="518" spans="1:47">
      <c r="A518" s="598"/>
      <c r="B518" s="598"/>
      <c r="C518" s="598"/>
      <c r="D518" s="598"/>
      <c r="E518" s="598"/>
      <c r="F518" s="598"/>
      <c r="G518" s="598"/>
      <c r="H518" s="598"/>
      <c r="I518" s="471"/>
      <c r="J518" s="598"/>
      <c r="K518" s="598"/>
      <c r="L518" s="598"/>
      <c r="M518" s="598"/>
      <c r="N518" s="598"/>
      <c r="O518" s="598"/>
      <c r="P518" s="598"/>
      <c r="Q518" s="598"/>
      <c r="R518" s="598"/>
      <c r="S518" s="471"/>
      <c r="T518" s="598"/>
      <c r="U518" s="598"/>
      <c r="V518" s="598"/>
      <c r="W518" s="598"/>
      <c r="X518" s="598"/>
      <c r="Y518" s="598"/>
      <c r="Z518" s="598"/>
      <c r="AA518" s="598"/>
      <c r="AB518" s="598"/>
      <c r="AC518" s="598"/>
      <c r="AD518" s="598"/>
      <c r="AE518" s="598"/>
      <c r="AF518" s="598"/>
      <c r="AG518" s="598"/>
      <c r="AH518" s="598"/>
      <c r="AI518" s="598"/>
      <c r="AJ518" s="598"/>
      <c r="AK518" s="598"/>
      <c r="AL518" s="598"/>
      <c r="AM518" s="598"/>
      <c r="AN518" s="598"/>
      <c r="AO518" s="598"/>
      <c r="AP518" s="598"/>
      <c r="AQ518" s="598"/>
      <c r="AR518" s="598"/>
      <c r="AS518" s="598"/>
      <c r="AT518" s="598"/>
      <c r="AU518" s="598"/>
    </row>
    <row r="519" spans="1:47">
      <c r="A519" s="598"/>
      <c r="B519" s="598"/>
      <c r="C519" s="598"/>
      <c r="D519" s="598"/>
      <c r="E519" s="598"/>
      <c r="F519" s="598"/>
      <c r="G519" s="598"/>
      <c r="H519" s="598"/>
      <c r="I519" s="471"/>
      <c r="J519" s="598"/>
      <c r="K519" s="598"/>
      <c r="L519" s="598"/>
      <c r="M519" s="598"/>
      <c r="N519" s="598"/>
      <c r="O519" s="598"/>
      <c r="P519" s="598"/>
      <c r="Q519" s="598"/>
      <c r="R519" s="598"/>
      <c r="S519" s="471"/>
      <c r="T519" s="598"/>
      <c r="U519" s="598"/>
      <c r="V519" s="598"/>
      <c r="W519" s="598"/>
      <c r="X519" s="598"/>
      <c r="Y519" s="598"/>
      <c r="Z519" s="598"/>
      <c r="AA519" s="598"/>
      <c r="AB519" s="598"/>
      <c r="AC519" s="598"/>
      <c r="AD519" s="598"/>
      <c r="AE519" s="598"/>
      <c r="AF519" s="598"/>
      <c r="AG519" s="598"/>
      <c r="AH519" s="598"/>
      <c r="AI519" s="598"/>
      <c r="AJ519" s="598"/>
      <c r="AK519" s="598"/>
      <c r="AL519" s="598"/>
      <c r="AM519" s="598"/>
      <c r="AN519" s="598"/>
      <c r="AO519" s="598"/>
      <c r="AP519" s="598"/>
      <c r="AQ519" s="598"/>
      <c r="AR519" s="598"/>
      <c r="AS519" s="598"/>
      <c r="AT519" s="598"/>
      <c r="AU519" s="598"/>
    </row>
    <row r="520" spans="1:47">
      <c r="A520" s="598"/>
      <c r="B520" s="598"/>
      <c r="C520" s="598"/>
      <c r="D520" s="598"/>
      <c r="E520" s="598"/>
      <c r="F520" s="598"/>
      <c r="G520" s="598"/>
      <c r="H520" s="598"/>
      <c r="I520" s="471"/>
      <c r="J520" s="598"/>
      <c r="K520" s="598"/>
      <c r="L520" s="598"/>
      <c r="M520" s="598"/>
      <c r="N520" s="598"/>
      <c r="O520" s="598"/>
      <c r="P520" s="598"/>
      <c r="Q520" s="598"/>
      <c r="R520" s="598"/>
      <c r="S520" s="471"/>
      <c r="T520" s="598"/>
      <c r="U520" s="598"/>
      <c r="V520" s="598"/>
      <c r="W520" s="598"/>
      <c r="X520" s="598"/>
      <c r="Y520" s="598"/>
      <c r="Z520" s="598"/>
      <c r="AA520" s="598"/>
      <c r="AB520" s="598"/>
      <c r="AC520" s="598"/>
      <c r="AD520" s="598"/>
      <c r="AE520" s="598"/>
      <c r="AF520" s="598"/>
      <c r="AG520" s="598"/>
      <c r="AH520" s="598"/>
      <c r="AI520" s="598"/>
      <c r="AJ520" s="598"/>
      <c r="AK520" s="598"/>
      <c r="AL520" s="598"/>
      <c r="AM520" s="598"/>
      <c r="AN520" s="598"/>
      <c r="AO520" s="598"/>
      <c r="AP520" s="598"/>
      <c r="AQ520" s="598"/>
      <c r="AR520" s="598"/>
      <c r="AS520" s="598"/>
      <c r="AT520" s="598"/>
      <c r="AU520" s="598"/>
    </row>
    <row r="521" spans="1:47">
      <c r="A521" s="598"/>
      <c r="B521" s="598"/>
      <c r="C521" s="598"/>
      <c r="D521" s="598"/>
      <c r="E521" s="598"/>
      <c r="F521" s="598"/>
      <c r="G521" s="598"/>
      <c r="H521" s="598"/>
      <c r="I521" s="471"/>
      <c r="J521" s="598"/>
      <c r="K521" s="598"/>
      <c r="L521" s="598"/>
      <c r="M521" s="598"/>
      <c r="N521" s="598"/>
      <c r="O521" s="598"/>
      <c r="P521" s="598"/>
      <c r="Q521" s="598"/>
      <c r="R521" s="598"/>
      <c r="S521" s="471"/>
      <c r="T521" s="598"/>
      <c r="U521" s="598"/>
      <c r="V521" s="598"/>
      <c r="W521" s="598"/>
      <c r="X521" s="598"/>
      <c r="Y521" s="598"/>
      <c r="Z521" s="598"/>
      <c r="AA521" s="598"/>
      <c r="AB521" s="598"/>
      <c r="AC521" s="598"/>
      <c r="AD521" s="598"/>
      <c r="AE521" s="598"/>
      <c r="AF521" s="598"/>
      <c r="AG521" s="598"/>
      <c r="AH521" s="598"/>
      <c r="AI521" s="598"/>
      <c r="AJ521" s="598"/>
      <c r="AK521" s="598"/>
      <c r="AL521" s="598"/>
      <c r="AM521" s="598"/>
      <c r="AN521" s="598"/>
      <c r="AO521" s="598"/>
      <c r="AP521" s="598"/>
      <c r="AQ521" s="598"/>
      <c r="AR521" s="598"/>
      <c r="AS521" s="598"/>
      <c r="AT521" s="598"/>
      <c r="AU521" s="598"/>
    </row>
    <row r="522" spans="1:47">
      <c r="A522" s="598"/>
      <c r="B522" s="598"/>
      <c r="C522" s="598"/>
      <c r="D522" s="598"/>
      <c r="E522" s="598"/>
      <c r="F522" s="598"/>
      <c r="G522" s="598"/>
      <c r="H522" s="598"/>
      <c r="I522" s="471"/>
      <c r="J522" s="598"/>
      <c r="K522" s="598"/>
      <c r="L522" s="598"/>
      <c r="M522" s="598"/>
      <c r="N522" s="598"/>
      <c r="O522" s="598"/>
      <c r="P522" s="598"/>
      <c r="Q522" s="598"/>
      <c r="R522" s="598"/>
      <c r="S522" s="471"/>
      <c r="T522" s="598"/>
      <c r="U522" s="598"/>
      <c r="V522" s="598"/>
      <c r="W522" s="598"/>
      <c r="X522" s="598"/>
      <c r="Y522" s="598"/>
      <c r="Z522" s="598"/>
      <c r="AA522" s="598"/>
      <c r="AB522" s="598"/>
      <c r="AC522" s="598"/>
      <c r="AD522" s="598"/>
      <c r="AE522" s="598"/>
      <c r="AF522" s="598"/>
      <c r="AG522" s="598"/>
      <c r="AH522" s="598"/>
      <c r="AI522" s="598"/>
      <c r="AJ522" s="598"/>
      <c r="AK522" s="598"/>
      <c r="AL522" s="598"/>
      <c r="AM522" s="598"/>
      <c r="AN522" s="598"/>
      <c r="AO522" s="598"/>
      <c r="AP522" s="598"/>
      <c r="AQ522" s="598"/>
      <c r="AR522" s="598"/>
      <c r="AS522" s="598"/>
      <c r="AT522" s="598"/>
      <c r="AU522" s="598"/>
    </row>
    <row r="523" spans="1:47">
      <c r="A523" s="598"/>
      <c r="B523" s="598"/>
      <c r="C523" s="598"/>
      <c r="D523" s="598"/>
      <c r="E523" s="598"/>
      <c r="F523" s="598"/>
      <c r="G523" s="598"/>
      <c r="H523" s="598"/>
      <c r="I523" s="471"/>
      <c r="J523" s="598"/>
      <c r="K523" s="598"/>
      <c r="L523" s="598"/>
      <c r="M523" s="598"/>
      <c r="N523" s="598"/>
      <c r="O523" s="598"/>
      <c r="P523" s="598"/>
      <c r="Q523" s="598"/>
      <c r="R523" s="598"/>
      <c r="S523" s="471"/>
      <c r="T523" s="598"/>
      <c r="U523" s="598"/>
      <c r="V523" s="598"/>
      <c r="W523" s="598"/>
      <c r="X523" s="598"/>
      <c r="Y523" s="598"/>
      <c r="Z523" s="598"/>
      <c r="AA523" s="598"/>
      <c r="AB523" s="598"/>
      <c r="AC523" s="598"/>
      <c r="AD523" s="598"/>
      <c r="AE523" s="598"/>
      <c r="AF523" s="598"/>
      <c r="AG523" s="598"/>
      <c r="AH523" s="598"/>
      <c r="AI523" s="598"/>
      <c r="AJ523" s="598"/>
      <c r="AK523" s="598"/>
      <c r="AL523" s="598"/>
      <c r="AM523" s="598"/>
      <c r="AN523" s="598"/>
      <c r="AO523" s="598"/>
      <c r="AP523" s="598"/>
      <c r="AQ523" s="598"/>
      <c r="AR523" s="598"/>
      <c r="AS523" s="598"/>
      <c r="AT523" s="598"/>
      <c r="AU523" s="598"/>
    </row>
    <row r="524" spans="1:47">
      <c r="A524" s="598"/>
      <c r="B524" s="598"/>
      <c r="C524" s="598"/>
      <c r="D524" s="598"/>
      <c r="E524" s="598"/>
      <c r="F524" s="598"/>
      <c r="G524" s="598"/>
      <c r="H524" s="598"/>
      <c r="I524" s="471"/>
      <c r="J524" s="598"/>
      <c r="K524" s="598"/>
      <c r="L524" s="598"/>
      <c r="M524" s="598"/>
      <c r="N524" s="598"/>
      <c r="O524" s="598"/>
      <c r="P524" s="598"/>
      <c r="Q524" s="598"/>
      <c r="R524" s="598"/>
      <c r="S524" s="471"/>
      <c r="T524" s="598"/>
      <c r="U524" s="598"/>
      <c r="V524" s="598"/>
      <c r="W524" s="598"/>
      <c r="X524" s="598"/>
      <c r="Y524" s="598"/>
      <c r="Z524" s="598"/>
      <c r="AA524" s="598"/>
      <c r="AB524" s="598"/>
      <c r="AC524" s="598"/>
      <c r="AD524" s="598"/>
      <c r="AE524" s="598"/>
      <c r="AF524" s="598"/>
      <c r="AG524" s="598"/>
      <c r="AH524" s="598"/>
      <c r="AI524" s="598"/>
      <c r="AJ524" s="598"/>
      <c r="AK524" s="598"/>
      <c r="AL524" s="598"/>
      <c r="AM524" s="598"/>
      <c r="AN524" s="598"/>
      <c r="AO524" s="598"/>
      <c r="AP524" s="598"/>
      <c r="AQ524" s="598"/>
      <c r="AR524" s="598"/>
      <c r="AS524" s="598"/>
      <c r="AT524" s="598"/>
      <c r="AU524" s="598"/>
    </row>
    <row r="525" spans="1:47">
      <c r="A525" s="598"/>
      <c r="B525" s="598"/>
      <c r="C525" s="598"/>
      <c r="D525" s="598"/>
      <c r="E525" s="598"/>
      <c r="F525" s="598"/>
      <c r="G525" s="598"/>
      <c r="H525" s="598"/>
      <c r="I525" s="471"/>
      <c r="J525" s="598"/>
      <c r="K525" s="598"/>
      <c r="L525" s="598"/>
      <c r="M525" s="598"/>
      <c r="N525" s="598"/>
      <c r="O525" s="598"/>
      <c r="P525" s="598"/>
      <c r="Q525" s="598"/>
      <c r="R525" s="598"/>
      <c r="S525" s="471"/>
      <c r="T525" s="598"/>
      <c r="U525" s="598"/>
      <c r="V525" s="598"/>
      <c r="W525" s="598"/>
      <c r="X525" s="598"/>
      <c r="Y525" s="598"/>
      <c r="Z525" s="598"/>
      <c r="AA525" s="598"/>
      <c r="AB525" s="598"/>
      <c r="AC525" s="598"/>
      <c r="AD525" s="598"/>
      <c r="AE525" s="598"/>
      <c r="AF525" s="598"/>
      <c r="AG525" s="598"/>
      <c r="AH525" s="598"/>
      <c r="AI525" s="598"/>
      <c r="AJ525" s="598"/>
      <c r="AK525" s="598"/>
      <c r="AL525" s="598"/>
      <c r="AM525" s="598"/>
      <c r="AN525" s="598"/>
      <c r="AO525" s="598"/>
      <c r="AP525" s="598"/>
      <c r="AQ525" s="598"/>
      <c r="AR525" s="598"/>
      <c r="AS525" s="598"/>
      <c r="AT525" s="598"/>
      <c r="AU525" s="598"/>
    </row>
    <row r="526" spans="1:47">
      <c r="A526" s="598"/>
      <c r="B526" s="598"/>
      <c r="C526" s="598"/>
      <c r="D526" s="598"/>
      <c r="E526" s="598"/>
      <c r="F526" s="598"/>
      <c r="G526" s="598"/>
      <c r="H526" s="598"/>
      <c r="I526" s="471"/>
      <c r="J526" s="598"/>
      <c r="K526" s="598"/>
      <c r="L526" s="598"/>
      <c r="M526" s="598"/>
      <c r="N526" s="598"/>
      <c r="O526" s="598"/>
      <c r="P526" s="598"/>
      <c r="Q526" s="598"/>
      <c r="R526" s="598"/>
      <c r="S526" s="471"/>
      <c r="T526" s="598"/>
      <c r="U526" s="598"/>
      <c r="V526" s="598"/>
      <c r="W526" s="598"/>
      <c r="X526" s="598"/>
      <c r="Y526" s="598"/>
      <c r="Z526" s="598"/>
      <c r="AA526" s="598"/>
      <c r="AB526" s="598"/>
      <c r="AC526" s="598"/>
      <c r="AD526" s="598"/>
      <c r="AE526" s="598"/>
      <c r="AF526" s="598"/>
      <c r="AG526" s="598"/>
      <c r="AH526" s="598"/>
      <c r="AI526" s="598"/>
      <c r="AJ526" s="598"/>
      <c r="AK526" s="598"/>
      <c r="AL526" s="598"/>
      <c r="AM526" s="598"/>
      <c r="AN526" s="598"/>
      <c r="AO526" s="598"/>
      <c r="AP526" s="598"/>
      <c r="AQ526" s="598"/>
      <c r="AR526" s="598"/>
      <c r="AS526" s="598"/>
      <c r="AT526" s="598"/>
      <c r="AU526" s="598"/>
    </row>
    <row r="527" spans="1:47">
      <c r="A527" s="598"/>
      <c r="B527" s="598"/>
      <c r="C527" s="598"/>
      <c r="D527" s="598"/>
      <c r="E527" s="598"/>
      <c r="F527" s="598"/>
      <c r="G527" s="598"/>
      <c r="H527" s="598"/>
      <c r="I527" s="471"/>
      <c r="J527" s="598"/>
      <c r="K527" s="598"/>
      <c r="L527" s="598"/>
      <c r="M527" s="598"/>
      <c r="N527" s="598"/>
      <c r="O527" s="598"/>
      <c r="P527" s="598"/>
      <c r="Q527" s="598"/>
      <c r="R527" s="598"/>
      <c r="S527" s="471"/>
      <c r="T527" s="598"/>
      <c r="U527" s="598"/>
      <c r="V527" s="598"/>
      <c r="W527" s="598"/>
      <c r="X527" s="598"/>
      <c r="Y527" s="598"/>
      <c r="Z527" s="598"/>
      <c r="AA527" s="598"/>
      <c r="AB527" s="598"/>
      <c r="AC527" s="598"/>
      <c r="AD527" s="598"/>
      <c r="AE527" s="598"/>
      <c r="AF527" s="598"/>
      <c r="AG527" s="598"/>
      <c r="AH527" s="598"/>
      <c r="AI527" s="598"/>
      <c r="AJ527" s="598"/>
      <c r="AK527" s="598"/>
      <c r="AL527" s="598"/>
      <c r="AM527" s="598"/>
      <c r="AN527" s="598"/>
      <c r="AO527" s="598"/>
      <c r="AP527" s="598"/>
      <c r="AQ527" s="598"/>
      <c r="AR527" s="598"/>
      <c r="AS527" s="598"/>
      <c r="AT527" s="598"/>
      <c r="AU527" s="598"/>
    </row>
    <row r="528" spans="1:47">
      <c r="A528" s="598"/>
      <c r="B528" s="598"/>
      <c r="C528" s="598"/>
      <c r="D528" s="598"/>
      <c r="E528" s="598"/>
      <c r="F528" s="598"/>
      <c r="G528" s="598"/>
      <c r="H528" s="598"/>
      <c r="I528" s="471"/>
      <c r="J528" s="598"/>
      <c r="K528" s="598"/>
      <c r="L528" s="598"/>
      <c r="M528" s="598"/>
      <c r="N528" s="598"/>
      <c r="O528" s="598"/>
      <c r="P528" s="598"/>
      <c r="Q528" s="598"/>
      <c r="R528" s="598"/>
      <c r="S528" s="471"/>
      <c r="T528" s="598"/>
      <c r="U528" s="598"/>
      <c r="V528" s="598"/>
      <c r="W528" s="598"/>
      <c r="X528" s="598"/>
      <c r="Y528" s="598"/>
      <c r="Z528" s="598"/>
      <c r="AA528" s="598"/>
      <c r="AB528" s="598"/>
      <c r="AC528" s="598"/>
      <c r="AD528" s="598"/>
      <c r="AE528" s="598"/>
      <c r="AF528" s="598"/>
      <c r="AG528" s="598"/>
      <c r="AH528" s="598"/>
      <c r="AI528" s="598"/>
      <c r="AJ528" s="598"/>
      <c r="AK528" s="598"/>
      <c r="AL528" s="598"/>
      <c r="AM528" s="598"/>
      <c r="AN528" s="598"/>
      <c r="AO528" s="598"/>
      <c r="AP528" s="598"/>
      <c r="AQ528" s="598"/>
      <c r="AR528" s="598"/>
      <c r="AS528" s="598"/>
      <c r="AT528" s="598"/>
      <c r="AU528" s="598"/>
    </row>
    <row r="529" spans="1:47">
      <c r="A529" s="598"/>
      <c r="B529" s="598"/>
      <c r="C529" s="598"/>
      <c r="D529" s="598"/>
      <c r="E529" s="598"/>
      <c r="F529" s="598"/>
      <c r="G529" s="598"/>
      <c r="H529" s="598"/>
      <c r="I529" s="471"/>
      <c r="J529" s="598"/>
      <c r="K529" s="598"/>
      <c r="L529" s="598"/>
      <c r="M529" s="598"/>
      <c r="N529" s="598"/>
      <c r="O529" s="598"/>
      <c r="P529" s="598"/>
      <c r="Q529" s="598"/>
      <c r="R529" s="598"/>
      <c r="S529" s="471"/>
      <c r="T529" s="598"/>
      <c r="U529" s="598"/>
      <c r="V529" s="598"/>
      <c r="W529" s="598"/>
      <c r="X529" s="598"/>
      <c r="Y529" s="598"/>
      <c r="Z529" s="598"/>
      <c r="AA529" s="598"/>
      <c r="AB529" s="598"/>
      <c r="AC529" s="598"/>
      <c r="AD529" s="598"/>
      <c r="AE529" s="598"/>
      <c r="AF529" s="598"/>
      <c r="AG529" s="598"/>
      <c r="AH529" s="598"/>
      <c r="AI529" s="598"/>
      <c r="AJ529" s="598"/>
      <c r="AK529" s="598"/>
      <c r="AL529" s="598"/>
      <c r="AM529" s="598"/>
      <c r="AN529" s="598"/>
      <c r="AO529" s="598"/>
      <c r="AP529" s="598"/>
      <c r="AQ529" s="598"/>
      <c r="AR529" s="598"/>
      <c r="AS529" s="598"/>
      <c r="AT529" s="598"/>
      <c r="AU529" s="598"/>
    </row>
    <row r="530" spans="1:47">
      <c r="A530" s="598"/>
      <c r="B530" s="598"/>
      <c r="C530" s="598"/>
      <c r="D530" s="598"/>
      <c r="E530" s="598"/>
      <c r="F530" s="598"/>
      <c r="G530" s="598"/>
      <c r="H530" s="598"/>
      <c r="I530" s="471"/>
      <c r="J530" s="598"/>
      <c r="K530" s="598"/>
      <c r="L530" s="598"/>
      <c r="M530" s="598"/>
      <c r="N530" s="598"/>
      <c r="O530" s="598"/>
      <c r="P530" s="598"/>
      <c r="Q530" s="598"/>
      <c r="R530" s="598"/>
      <c r="S530" s="471"/>
      <c r="T530" s="598"/>
      <c r="U530" s="598"/>
      <c r="V530" s="598"/>
      <c r="W530" s="598"/>
      <c r="X530" s="598"/>
      <c r="Y530" s="598"/>
      <c r="Z530" s="598"/>
      <c r="AA530" s="598"/>
      <c r="AB530" s="598"/>
      <c r="AC530" s="598"/>
      <c r="AD530" s="598"/>
      <c r="AE530" s="598"/>
      <c r="AF530" s="598"/>
      <c r="AG530" s="598"/>
      <c r="AH530" s="598"/>
      <c r="AI530" s="598"/>
      <c r="AJ530" s="598"/>
      <c r="AK530" s="598"/>
      <c r="AL530" s="598"/>
      <c r="AM530" s="598"/>
      <c r="AN530" s="598"/>
      <c r="AO530" s="598"/>
      <c r="AP530" s="598"/>
      <c r="AQ530" s="598"/>
      <c r="AR530" s="598"/>
      <c r="AS530" s="598"/>
      <c r="AT530" s="598"/>
      <c r="AU530" s="598"/>
    </row>
    <row r="531" spans="1:47">
      <c r="A531" s="598"/>
      <c r="B531" s="598"/>
      <c r="C531" s="598"/>
      <c r="D531" s="598"/>
      <c r="E531" s="598"/>
      <c r="F531" s="598"/>
      <c r="G531" s="598"/>
      <c r="H531" s="598"/>
      <c r="I531" s="471"/>
      <c r="J531" s="598"/>
      <c r="K531" s="598"/>
      <c r="L531" s="598"/>
      <c r="M531" s="598"/>
      <c r="N531" s="598"/>
      <c r="O531" s="598"/>
      <c r="P531" s="598"/>
      <c r="Q531" s="598"/>
      <c r="R531" s="598"/>
      <c r="S531" s="471"/>
      <c r="T531" s="598"/>
      <c r="U531" s="598"/>
      <c r="V531" s="598"/>
      <c r="W531" s="598"/>
      <c r="X531" s="598"/>
      <c r="Y531" s="598"/>
      <c r="Z531" s="598"/>
      <c r="AA531" s="598"/>
      <c r="AB531" s="598"/>
      <c r="AC531" s="598"/>
      <c r="AD531" s="598"/>
      <c r="AE531" s="598"/>
      <c r="AF531" s="598"/>
      <c r="AG531" s="598"/>
      <c r="AH531" s="598"/>
      <c r="AI531" s="598"/>
      <c r="AJ531" s="598"/>
      <c r="AK531" s="598"/>
      <c r="AL531" s="598"/>
      <c r="AM531" s="598"/>
      <c r="AN531" s="598"/>
      <c r="AO531" s="598"/>
      <c r="AP531" s="598"/>
      <c r="AQ531" s="598"/>
      <c r="AR531" s="598"/>
      <c r="AS531" s="598"/>
      <c r="AT531" s="598"/>
      <c r="AU531" s="598"/>
    </row>
    <row r="532" spans="1:47">
      <c r="A532" s="598"/>
      <c r="B532" s="598"/>
      <c r="C532" s="598"/>
      <c r="D532" s="598"/>
      <c r="E532" s="598"/>
      <c r="F532" s="598"/>
      <c r="G532" s="598"/>
      <c r="H532" s="598"/>
      <c r="I532" s="471"/>
      <c r="J532" s="598"/>
      <c r="K532" s="598"/>
      <c r="L532" s="598"/>
      <c r="M532" s="598"/>
      <c r="N532" s="598"/>
      <c r="O532" s="598"/>
      <c r="P532" s="598"/>
      <c r="Q532" s="598"/>
      <c r="R532" s="598"/>
      <c r="S532" s="471"/>
      <c r="T532" s="598"/>
      <c r="U532" s="598"/>
      <c r="V532" s="598"/>
      <c r="W532" s="598"/>
      <c r="X532" s="598"/>
      <c r="Y532" s="598"/>
      <c r="Z532" s="598"/>
      <c r="AA532" s="598"/>
      <c r="AB532" s="598"/>
      <c r="AC532" s="598"/>
      <c r="AD532" s="598"/>
      <c r="AE532" s="598"/>
      <c r="AF532" s="598"/>
      <c r="AG532" s="598"/>
      <c r="AH532" s="598"/>
      <c r="AI532" s="598"/>
      <c r="AJ532" s="598"/>
      <c r="AK532" s="598"/>
      <c r="AL532" s="598"/>
      <c r="AM532" s="598"/>
      <c r="AN532" s="598"/>
      <c r="AO532" s="598"/>
      <c r="AP532" s="598"/>
      <c r="AQ532" s="598"/>
      <c r="AR532" s="598"/>
      <c r="AS532" s="598"/>
      <c r="AT532" s="598"/>
      <c r="AU532" s="598"/>
    </row>
    <row r="533" spans="1:47">
      <c r="A533" s="598"/>
      <c r="B533" s="598"/>
      <c r="C533" s="598"/>
      <c r="D533" s="598"/>
      <c r="E533" s="598"/>
      <c r="F533" s="598"/>
      <c r="G533" s="598"/>
      <c r="H533" s="598"/>
      <c r="I533" s="471"/>
      <c r="J533" s="598"/>
      <c r="K533" s="598"/>
      <c r="L533" s="598"/>
      <c r="M533" s="598"/>
      <c r="N533" s="598"/>
      <c r="O533" s="598"/>
      <c r="P533" s="598"/>
      <c r="Q533" s="598"/>
      <c r="R533" s="598"/>
      <c r="S533" s="471"/>
      <c r="T533" s="598"/>
      <c r="U533" s="598"/>
      <c r="V533" s="598"/>
      <c r="W533" s="598"/>
      <c r="X533" s="598"/>
      <c r="Y533" s="598"/>
      <c r="Z533" s="598"/>
      <c r="AA533" s="598"/>
      <c r="AB533" s="598"/>
      <c r="AC533" s="598"/>
      <c r="AD533" s="598"/>
      <c r="AE533" s="598"/>
      <c r="AF533" s="598"/>
      <c r="AG533" s="598"/>
      <c r="AH533" s="598"/>
      <c r="AI533" s="598"/>
      <c r="AJ533" s="598"/>
      <c r="AK533" s="598"/>
      <c r="AL533" s="598"/>
      <c r="AM533" s="598"/>
      <c r="AN533" s="598"/>
      <c r="AO533" s="598"/>
      <c r="AP533" s="598"/>
      <c r="AQ533" s="598"/>
      <c r="AR533" s="598"/>
      <c r="AS533" s="598"/>
      <c r="AT533" s="598"/>
      <c r="AU533" s="598"/>
    </row>
    <row r="534" spans="1:47">
      <c r="A534" s="598"/>
      <c r="B534" s="598"/>
      <c r="C534" s="598"/>
      <c r="D534" s="598"/>
      <c r="E534" s="598"/>
      <c r="F534" s="598"/>
      <c r="G534" s="598"/>
      <c r="H534" s="598"/>
      <c r="I534" s="471"/>
      <c r="J534" s="598"/>
      <c r="K534" s="598"/>
      <c r="L534" s="598"/>
      <c r="M534" s="598"/>
      <c r="N534" s="598"/>
      <c r="O534" s="598"/>
      <c r="P534" s="598"/>
      <c r="Q534" s="598"/>
      <c r="R534" s="598"/>
      <c r="S534" s="471"/>
      <c r="T534" s="598"/>
      <c r="U534" s="598"/>
      <c r="V534" s="598"/>
      <c r="W534" s="598"/>
      <c r="X534" s="598"/>
      <c r="Y534" s="598"/>
      <c r="Z534" s="598"/>
      <c r="AA534" s="598"/>
      <c r="AB534" s="598"/>
      <c r="AC534" s="598"/>
      <c r="AD534" s="598"/>
      <c r="AE534" s="598"/>
      <c r="AF534" s="598"/>
      <c r="AG534" s="598"/>
      <c r="AH534" s="598"/>
      <c r="AI534" s="598"/>
      <c r="AJ534" s="598"/>
      <c r="AK534" s="598"/>
      <c r="AL534" s="598"/>
      <c r="AM534" s="598"/>
      <c r="AN534" s="598"/>
      <c r="AO534" s="598"/>
      <c r="AP534" s="598"/>
      <c r="AQ534" s="598"/>
      <c r="AR534" s="598"/>
      <c r="AS534" s="598"/>
      <c r="AT534" s="598"/>
      <c r="AU534" s="598"/>
    </row>
    <row r="535" spans="1:47">
      <c r="A535" s="598"/>
      <c r="B535" s="598"/>
      <c r="C535" s="598"/>
      <c r="D535" s="598"/>
      <c r="E535" s="598"/>
      <c r="F535" s="598"/>
      <c r="G535" s="598"/>
      <c r="H535" s="598"/>
      <c r="I535" s="471"/>
      <c r="J535" s="598"/>
      <c r="K535" s="598"/>
      <c r="L535" s="598"/>
      <c r="M535" s="598"/>
      <c r="N535" s="598"/>
      <c r="O535" s="598"/>
      <c r="P535" s="598"/>
      <c r="Q535" s="598"/>
      <c r="R535" s="598"/>
      <c r="S535" s="471"/>
      <c r="T535" s="598"/>
      <c r="U535" s="598"/>
      <c r="V535" s="598"/>
      <c r="W535" s="598"/>
      <c r="X535" s="598"/>
      <c r="Y535" s="598"/>
      <c r="Z535" s="598"/>
      <c r="AA535" s="598"/>
      <c r="AB535" s="598"/>
      <c r="AC535" s="598"/>
      <c r="AD535" s="598"/>
      <c r="AE535" s="598"/>
      <c r="AF535" s="598"/>
      <c r="AG535" s="598"/>
      <c r="AH535" s="598"/>
      <c r="AI535" s="598"/>
      <c r="AJ535" s="598"/>
      <c r="AK535" s="598"/>
      <c r="AL535" s="598"/>
      <c r="AM535" s="598"/>
      <c r="AN535" s="598"/>
      <c r="AO535" s="598"/>
      <c r="AP535" s="598"/>
      <c r="AQ535" s="598"/>
      <c r="AR535" s="598"/>
      <c r="AS535" s="598"/>
      <c r="AT535" s="598"/>
      <c r="AU535" s="598"/>
    </row>
    <row r="536" spans="1:47">
      <c r="A536" s="598"/>
      <c r="B536" s="598"/>
      <c r="C536" s="598"/>
      <c r="D536" s="598"/>
      <c r="E536" s="598"/>
      <c r="F536" s="598"/>
      <c r="G536" s="598"/>
      <c r="H536" s="598"/>
      <c r="I536" s="471"/>
      <c r="J536" s="598"/>
      <c r="K536" s="598"/>
      <c r="L536" s="598"/>
      <c r="M536" s="598"/>
      <c r="N536" s="598"/>
      <c r="O536" s="598"/>
      <c r="P536" s="598"/>
      <c r="Q536" s="598"/>
      <c r="R536" s="598"/>
      <c r="S536" s="471"/>
      <c r="T536" s="598"/>
      <c r="U536" s="598"/>
      <c r="V536" s="598"/>
      <c r="W536" s="598"/>
      <c r="X536" s="598"/>
      <c r="Y536" s="598"/>
      <c r="Z536" s="598"/>
      <c r="AA536" s="598"/>
      <c r="AB536" s="598"/>
      <c r="AC536" s="598"/>
      <c r="AD536" s="598"/>
      <c r="AE536" s="598"/>
      <c r="AF536" s="598"/>
      <c r="AG536" s="598"/>
      <c r="AH536" s="598"/>
      <c r="AI536" s="598"/>
      <c r="AJ536" s="598"/>
      <c r="AK536" s="598"/>
      <c r="AL536" s="598"/>
      <c r="AM536" s="598"/>
      <c r="AN536" s="598"/>
      <c r="AO536" s="598"/>
      <c r="AP536" s="598"/>
      <c r="AQ536" s="598"/>
      <c r="AR536" s="598"/>
      <c r="AS536" s="598"/>
      <c r="AT536" s="598"/>
      <c r="AU536" s="598"/>
    </row>
    <row r="537" spans="1:47">
      <c r="A537" s="598"/>
      <c r="B537" s="598"/>
      <c r="C537" s="598"/>
      <c r="D537" s="598"/>
      <c r="E537" s="598"/>
      <c r="F537" s="598"/>
      <c r="G537" s="598"/>
      <c r="H537" s="598"/>
      <c r="I537" s="471"/>
      <c r="J537" s="598"/>
      <c r="K537" s="598"/>
      <c r="L537" s="598"/>
      <c r="M537" s="598"/>
      <c r="N537" s="598"/>
      <c r="O537" s="598"/>
      <c r="P537" s="598"/>
      <c r="Q537" s="598"/>
      <c r="R537" s="598"/>
      <c r="S537" s="471"/>
      <c r="T537" s="598"/>
      <c r="U537" s="598"/>
      <c r="V537" s="598"/>
      <c r="W537" s="598"/>
      <c r="X537" s="598"/>
      <c r="Y537" s="598"/>
      <c r="Z537" s="598"/>
      <c r="AA537" s="598"/>
      <c r="AB537" s="598"/>
      <c r="AC537" s="598"/>
      <c r="AD537" s="598"/>
      <c r="AE537" s="598"/>
      <c r="AF537" s="598"/>
      <c r="AG537" s="598"/>
      <c r="AH537" s="598"/>
      <c r="AI537" s="598"/>
      <c r="AJ537" s="598"/>
      <c r="AK537" s="598"/>
      <c r="AL537" s="598"/>
      <c r="AM537" s="598"/>
      <c r="AN537" s="598"/>
      <c r="AO537" s="598"/>
      <c r="AP537" s="598"/>
      <c r="AQ537" s="598"/>
      <c r="AR537" s="598"/>
      <c r="AS537" s="598"/>
      <c r="AT537" s="598"/>
      <c r="AU537" s="598"/>
    </row>
    <row r="538" spans="1:47">
      <c r="A538" s="598"/>
      <c r="B538" s="598"/>
      <c r="C538" s="598"/>
      <c r="D538" s="598"/>
      <c r="E538" s="598"/>
      <c r="F538" s="598"/>
      <c r="G538" s="598"/>
      <c r="H538" s="598"/>
      <c r="I538" s="471"/>
      <c r="J538" s="598"/>
      <c r="K538" s="598"/>
      <c r="L538" s="598"/>
      <c r="M538" s="598"/>
      <c r="N538" s="598"/>
      <c r="O538" s="598"/>
      <c r="P538" s="598"/>
      <c r="Q538" s="598"/>
      <c r="R538" s="598"/>
      <c r="S538" s="471"/>
      <c r="T538" s="598"/>
      <c r="U538" s="598"/>
      <c r="V538" s="598"/>
      <c r="W538" s="598"/>
      <c r="X538" s="598"/>
      <c r="Y538" s="598"/>
      <c r="Z538" s="598"/>
      <c r="AA538" s="598"/>
      <c r="AB538" s="598"/>
      <c r="AC538" s="598"/>
      <c r="AD538" s="598"/>
      <c r="AE538" s="598"/>
      <c r="AF538" s="598"/>
      <c r="AG538" s="598"/>
      <c r="AH538" s="598"/>
      <c r="AI538" s="598"/>
      <c r="AJ538" s="598"/>
      <c r="AK538" s="598"/>
      <c r="AL538" s="598"/>
      <c r="AM538" s="598"/>
      <c r="AN538" s="598"/>
      <c r="AO538" s="598"/>
      <c r="AP538" s="598"/>
      <c r="AQ538" s="598"/>
      <c r="AR538" s="598"/>
      <c r="AS538" s="598"/>
      <c r="AT538" s="598"/>
      <c r="AU538" s="598"/>
    </row>
    <row r="539" spans="1:47">
      <c r="A539" s="598"/>
      <c r="B539" s="598"/>
      <c r="C539" s="598"/>
      <c r="D539" s="598"/>
      <c r="E539" s="598"/>
      <c r="F539" s="598"/>
      <c r="G539" s="598"/>
      <c r="H539" s="598"/>
      <c r="I539" s="471"/>
      <c r="J539" s="598"/>
      <c r="K539" s="598"/>
      <c r="L539" s="598"/>
      <c r="M539" s="598"/>
      <c r="N539" s="598"/>
      <c r="O539" s="598"/>
      <c r="P539" s="598"/>
      <c r="Q539" s="598"/>
      <c r="R539" s="598"/>
      <c r="S539" s="471"/>
      <c r="T539" s="598"/>
      <c r="U539" s="598"/>
      <c r="V539" s="598"/>
      <c r="W539" s="598"/>
      <c r="X539" s="598"/>
      <c r="Y539" s="598"/>
      <c r="Z539" s="598"/>
      <c r="AA539" s="598"/>
      <c r="AB539" s="598"/>
      <c r="AC539" s="598"/>
      <c r="AD539" s="598"/>
      <c r="AE539" s="598"/>
      <c r="AF539" s="598"/>
      <c r="AG539" s="598"/>
      <c r="AH539" s="598"/>
      <c r="AI539" s="598"/>
      <c r="AJ539" s="598"/>
      <c r="AK539" s="598"/>
      <c r="AL539" s="598"/>
      <c r="AM539" s="598"/>
      <c r="AN539" s="598"/>
      <c r="AO539" s="598"/>
      <c r="AP539" s="598"/>
      <c r="AQ539" s="598"/>
      <c r="AR539" s="598"/>
      <c r="AS539" s="598"/>
      <c r="AT539" s="598"/>
      <c r="AU539" s="598"/>
    </row>
    <row r="540" spans="1:47">
      <c r="A540" s="598"/>
      <c r="B540" s="598"/>
      <c r="C540" s="598"/>
      <c r="D540" s="598"/>
      <c r="E540" s="598"/>
      <c r="F540" s="598"/>
      <c r="G540" s="598"/>
      <c r="H540" s="598"/>
      <c r="I540" s="471"/>
      <c r="J540" s="598"/>
      <c r="K540" s="598"/>
      <c r="L540" s="598"/>
      <c r="M540" s="598"/>
      <c r="N540" s="598"/>
      <c r="O540" s="598"/>
      <c r="P540" s="598"/>
      <c r="Q540" s="598"/>
      <c r="R540" s="598"/>
      <c r="S540" s="471"/>
      <c r="T540" s="598"/>
      <c r="U540" s="598"/>
      <c r="V540" s="598"/>
      <c r="W540" s="598"/>
      <c r="X540" s="598"/>
      <c r="Y540" s="598"/>
      <c r="Z540" s="598"/>
      <c r="AA540" s="598"/>
      <c r="AB540" s="598"/>
      <c r="AC540" s="598"/>
      <c r="AD540" s="598"/>
      <c r="AE540" s="598"/>
      <c r="AF540" s="598"/>
      <c r="AG540" s="598"/>
      <c r="AH540" s="598"/>
      <c r="AI540" s="598"/>
      <c r="AJ540" s="598"/>
      <c r="AK540" s="598"/>
      <c r="AL540" s="598"/>
      <c r="AM540" s="598"/>
      <c r="AN540" s="598"/>
      <c r="AO540" s="598"/>
      <c r="AP540" s="598"/>
      <c r="AQ540" s="598"/>
      <c r="AR540" s="598"/>
      <c r="AS540" s="598"/>
      <c r="AT540" s="598"/>
      <c r="AU540" s="598"/>
    </row>
    <row r="541" spans="1:47">
      <c r="A541" s="598"/>
      <c r="B541" s="598"/>
      <c r="C541" s="598"/>
      <c r="D541" s="598"/>
      <c r="E541" s="598"/>
      <c r="F541" s="598"/>
      <c r="G541" s="598"/>
      <c r="H541" s="598"/>
      <c r="I541" s="471"/>
      <c r="J541" s="598"/>
      <c r="K541" s="598"/>
      <c r="L541" s="598"/>
      <c r="M541" s="598"/>
      <c r="N541" s="598"/>
      <c r="O541" s="598"/>
      <c r="P541" s="598"/>
      <c r="Q541" s="598"/>
      <c r="R541" s="598"/>
      <c r="S541" s="471"/>
      <c r="T541" s="598"/>
      <c r="U541" s="598"/>
      <c r="V541" s="598"/>
      <c r="W541" s="598"/>
      <c r="X541" s="598"/>
      <c r="Y541" s="598"/>
      <c r="Z541" s="598"/>
      <c r="AA541" s="598"/>
      <c r="AB541" s="598"/>
      <c r="AC541" s="598"/>
      <c r="AD541" s="598"/>
      <c r="AE541" s="598"/>
      <c r="AF541" s="598"/>
      <c r="AG541" s="598"/>
      <c r="AH541" s="598"/>
      <c r="AI541" s="598"/>
      <c r="AJ541" s="598"/>
      <c r="AK541" s="598"/>
      <c r="AL541" s="598"/>
      <c r="AM541" s="598"/>
      <c r="AN541" s="598"/>
      <c r="AO541" s="598"/>
      <c r="AP541" s="598"/>
      <c r="AQ541" s="598"/>
      <c r="AR541" s="598"/>
      <c r="AS541" s="598"/>
      <c r="AT541" s="598"/>
      <c r="AU541" s="598"/>
    </row>
    <row r="542" spans="1:47">
      <c r="A542" s="598"/>
      <c r="B542" s="598"/>
      <c r="C542" s="598"/>
      <c r="D542" s="598"/>
      <c r="E542" s="598"/>
      <c r="F542" s="598"/>
      <c r="G542" s="598"/>
      <c r="H542" s="598"/>
      <c r="I542" s="471"/>
      <c r="J542" s="598"/>
      <c r="K542" s="598"/>
      <c r="L542" s="598"/>
      <c r="M542" s="598"/>
      <c r="N542" s="598"/>
      <c r="O542" s="598"/>
      <c r="P542" s="598"/>
      <c r="Q542" s="598"/>
      <c r="R542" s="598"/>
      <c r="S542" s="471"/>
      <c r="T542" s="598"/>
      <c r="U542" s="598"/>
      <c r="V542" s="598"/>
      <c r="W542" s="598"/>
      <c r="X542" s="598"/>
      <c r="Y542" s="598"/>
      <c r="Z542" s="598"/>
      <c r="AA542" s="598"/>
      <c r="AB542" s="598"/>
      <c r="AC542" s="598"/>
      <c r="AD542" s="598"/>
      <c r="AE542" s="598"/>
      <c r="AF542" s="598"/>
      <c r="AG542" s="598"/>
      <c r="AH542" s="598"/>
      <c r="AI542" s="598"/>
      <c r="AJ542" s="598"/>
      <c r="AK542" s="598"/>
      <c r="AL542" s="598"/>
      <c r="AM542" s="598"/>
      <c r="AN542" s="598"/>
      <c r="AO542" s="598"/>
      <c r="AP542" s="598"/>
      <c r="AQ542" s="598"/>
      <c r="AR542" s="598"/>
      <c r="AS542" s="598"/>
      <c r="AT542" s="598"/>
      <c r="AU542" s="598"/>
    </row>
    <row r="543" spans="1:47">
      <c r="A543" s="598"/>
      <c r="B543" s="598"/>
      <c r="C543" s="598"/>
      <c r="D543" s="598"/>
      <c r="E543" s="598"/>
      <c r="F543" s="598"/>
      <c r="G543" s="598"/>
      <c r="H543" s="598"/>
      <c r="I543" s="471"/>
      <c r="J543" s="598"/>
      <c r="K543" s="598"/>
      <c r="L543" s="598"/>
      <c r="M543" s="598"/>
      <c r="N543" s="598"/>
      <c r="O543" s="598"/>
      <c r="P543" s="598"/>
      <c r="Q543" s="598"/>
      <c r="R543" s="598"/>
      <c r="S543" s="471"/>
      <c r="T543" s="598"/>
      <c r="U543" s="598"/>
      <c r="V543" s="598"/>
      <c r="W543" s="598"/>
      <c r="X543" s="598"/>
      <c r="Y543" s="598"/>
      <c r="Z543" s="598"/>
      <c r="AA543" s="598"/>
      <c r="AB543" s="598"/>
      <c r="AC543" s="598"/>
      <c r="AD543" s="598"/>
      <c r="AE543" s="598"/>
      <c r="AF543" s="598"/>
      <c r="AG543" s="598"/>
      <c r="AH543" s="598"/>
      <c r="AI543" s="598"/>
      <c r="AJ543" s="598"/>
      <c r="AK543" s="598"/>
      <c r="AL543" s="598"/>
      <c r="AM543" s="598"/>
      <c r="AN543" s="598"/>
      <c r="AO543" s="598"/>
      <c r="AP543" s="598"/>
      <c r="AQ543" s="598"/>
      <c r="AR543" s="598"/>
      <c r="AS543" s="598"/>
      <c r="AT543" s="598"/>
      <c r="AU543" s="598"/>
    </row>
    <row r="544" spans="1:47">
      <c r="A544" s="598"/>
      <c r="B544" s="598"/>
      <c r="C544" s="598"/>
      <c r="D544" s="598"/>
      <c r="E544" s="598"/>
      <c r="F544" s="598"/>
      <c r="G544" s="598"/>
      <c r="H544" s="598"/>
      <c r="I544" s="471"/>
      <c r="J544" s="598"/>
      <c r="K544" s="598"/>
      <c r="L544" s="598"/>
      <c r="M544" s="598"/>
      <c r="N544" s="598"/>
      <c r="O544" s="598"/>
      <c r="P544" s="598"/>
      <c r="Q544" s="598"/>
      <c r="R544" s="598"/>
      <c r="S544" s="471"/>
      <c r="T544" s="598"/>
      <c r="U544" s="598"/>
      <c r="V544" s="598"/>
      <c r="W544" s="598"/>
      <c r="X544" s="598"/>
      <c r="Y544" s="598"/>
      <c r="Z544" s="598"/>
      <c r="AA544" s="598"/>
      <c r="AB544" s="598"/>
      <c r="AC544" s="598"/>
      <c r="AD544" s="598"/>
      <c r="AE544" s="598"/>
      <c r="AF544" s="598"/>
      <c r="AG544" s="598"/>
      <c r="AH544" s="598"/>
      <c r="AI544" s="598"/>
      <c r="AJ544" s="598"/>
      <c r="AK544" s="598"/>
      <c r="AL544" s="598"/>
      <c r="AM544" s="598"/>
      <c r="AN544" s="598"/>
      <c r="AO544" s="598"/>
      <c r="AP544" s="598"/>
      <c r="AQ544" s="598"/>
      <c r="AR544" s="598"/>
      <c r="AS544" s="598"/>
      <c r="AT544" s="598"/>
      <c r="AU544" s="598"/>
    </row>
    <row r="545" spans="1:47">
      <c r="A545" s="598"/>
      <c r="B545" s="598"/>
      <c r="C545" s="598"/>
      <c r="D545" s="598"/>
      <c r="E545" s="598"/>
      <c r="F545" s="598"/>
      <c r="G545" s="598"/>
      <c r="H545" s="598"/>
      <c r="I545" s="471"/>
      <c r="J545" s="598"/>
      <c r="K545" s="598"/>
      <c r="L545" s="598"/>
      <c r="M545" s="598"/>
      <c r="N545" s="598"/>
      <c r="O545" s="598"/>
      <c r="P545" s="598"/>
      <c r="Q545" s="598"/>
      <c r="R545" s="598"/>
      <c r="S545" s="471"/>
      <c r="T545" s="598"/>
      <c r="U545" s="598"/>
      <c r="V545" s="598"/>
      <c r="W545" s="598"/>
      <c r="X545" s="598"/>
      <c r="Y545" s="598"/>
      <c r="Z545" s="598"/>
      <c r="AA545" s="598"/>
      <c r="AB545" s="598"/>
      <c r="AC545" s="598"/>
      <c r="AD545" s="598"/>
      <c r="AE545" s="598"/>
      <c r="AF545" s="598"/>
      <c r="AG545" s="598"/>
      <c r="AH545" s="598"/>
      <c r="AI545" s="598"/>
      <c r="AJ545" s="598"/>
      <c r="AK545" s="598"/>
      <c r="AL545" s="598"/>
      <c r="AM545" s="598"/>
      <c r="AN545" s="598"/>
      <c r="AO545" s="598"/>
      <c r="AP545" s="598"/>
      <c r="AQ545" s="598"/>
      <c r="AR545" s="598"/>
      <c r="AS545" s="598"/>
      <c r="AT545" s="598"/>
      <c r="AU545" s="598"/>
    </row>
    <row r="546" spans="1:47">
      <c r="A546" s="598"/>
      <c r="B546" s="598"/>
      <c r="C546" s="598"/>
      <c r="D546" s="598"/>
      <c r="E546" s="598"/>
      <c r="F546" s="598"/>
      <c r="G546" s="598"/>
      <c r="H546" s="598"/>
      <c r="I546" s="471"/>
      <c r="J546" s="598"/>
      <c r="K546" s="598"/>
      <c r="L546" s="598"/>
      <c r="M546" s="598"/>
      <c r="N546" s="598"/>
      <c r="O546" s="598"/>
      <c r="P546" s="598"/>
      <c r="Q546" s="598"/>
      <c r="R546" s="598"/>
      <c r="S546" s="471"/>
      <c r="T546" s="598"/>
      <c r="U546" s="598"/>
      <c r="V546" s="598"/>
      <c r="W546" s="598"/>
      <c r="X546" s="598"/>
      <c r="Y546" s="598"/>
      <c r="Z546" s="598"/>
      <c r="AA546" s="598"/>
      <c r="AB546" s="598"/>
      <c r="AC546" s="598"/>
      <c r="AD546" s="598"/>
      <c r="AE546" s="598"/>
      <c r="AF546" s="598"/>
      <c r="AG546" s="598"/>
      <c r="AH546" s="598"/>
      <c r="AI546" s="598"/>
      <c r="AJ546" s="598"/>
      <c r="AK546" s="598"/>
      <c r="AL546" s="598"/>
      <c r="AM546" s="598"/>
      <c r="AN546" s="598"/>
      <c r="AO546" s="598"/>
      <c r="AP546" s="598"/>
      <c r="AQ546" s="598"/>
      <c r="AR546" s="598"/>
      <c r="AS546" s="598"/>
      <c r="AT546" s="598"/>
      <c r="AU546" s="598"/>
    </row>
    <row r="547" spans="1:47">
      <c r="A547" s="598"/>
      <c r="B547" s="598"/>
      <c r="C547" s="598"/>
      <c r="D547" s="598"/>
      <c r="E547" s="598"/>
      <c r="F547" s="598"/>
      <c r="G547" s="598"/>
      <c r="H547" s="598"/>
      <c r="I547" s="471"/>
      <c r="J547" s="598"/>
      <c r="K547" s="598"/>
      <c r="L547" s="598"/>
      <c r="M547" s="598"/>
      <c r="N547" s="598"/>
      <c r="O547" s="598"/>
      <c r="P547" s="598"/>
      <c r="Q547" s="598"/>
      <c r="R547" s="598"/>
      <c r="S547" s="471"/>
      <c r="T547" s="598"/>
      <c r="U547" s="598"/>
      <c r="V547" s="598"/>
      <c r="W547" s="598"/>
      <c r="X547" s="598"/>
      <c r="Y547" s="598"/>
      <c r="Z547" s="598"/>
      <c r="AA547" s="598"/>
      <c r="AB547" s="598"/>
      <c r="AC547" s="598"/>
      <c r="AD547" s="598"/>
      <c r="AE547" s="598"/>
      <c r="AF547" s="598"/>
      <c r="AG547" s="598"/>
      <c r="AH547" s="598"/>
      <c r="AI547" s="598"/>
      <c r="AJ547" s="598"/>
      <c r="AK547" s="598"/>
      <c r="AL547" s="598"/>
      <c r="AM547" s="598"/>
      <c r="AN547" s="598"/>
      <c r="AO547" s="598"/>
      <c r="AP547" s="598"/>
      <c r="AQ547" s="598"/>
      <c r="AR547" s="598"/>
      <c r="AS547" s="598"/>
      <c r="AT547" s="598"/>
      <c r="AU547" s="598"/>
    </row>
    <row r="548" spans="1:47">
      <c r="A548" s="598"/>
      <c r="B548" s="598"/>
      <c r="C548" s="598"/>
      <c r="D548" s="598"/>
      <c r="E548" s="598"/>
      <c r="F548" s="598"/>
      <c r="G548" s="598"/>
      <c r="H548" s="598"/>
      <c r="I548" s="471"/>
      <c r="J548" s="598"/>
      <c r="K548" s="598"/>
      <c r="L548" s="598"/>
      <c r="M548" s="598"/>
      <c r="N548" s="598"/>
      <c r="O548" s="598"/>
      <c r="P548" s="598"/>
      <c r="Q548" s="598"/>
      <c r="R548" s="598"/>
      <c r="S548" s="471"/>
      <c r="T548" s="598"/>
      <c r="U548" s="598"/>
      <c r="V548" s="598"/>
      <c r="W548" s="598"/>
      <c r="X548" s="598"/>
      <c r="Y548" s="598"/>
      <c r="Z548" s="598"/>
      <c r="AA548" s="598"/>
      <c r="AB548" s="598"/>
      <c r="AC548" s="598"/>
      <c r="AD548" s="598"/>
      <c r="AE548" s="598"/>
      <c r="AF548" s="598"/>
      <c r="AG548" s="598"/>
      <c r="AH548" s="598"/>
      <c r="AI548" s="598"/>
      <c r="AJ548" s="598"/>
      <c r="AK548" s="598"/>
      <c r="AL548" s="598"/>
      <c r="AM548" s="598"/>
      <c r="AN548" s="598"/>
      <c r="AO548" s="598"/>
      <c r="AP548" s="598"/>
      <c r="AQ548" s="598"/>
      <c r="AR548" s="598"/>
      <c r="AS548" s="598"/>
      <c r="AT548" s="598"/>
      <c r="AU548" s="598"/>
    </row>
    <row r="549" spans="1:47">
      <c r="A549" s="598"/>
      <c r="B549" s="598"/>
      <c r="C549" s="598"/>
      <c r="D549" s="598"/>
      <c r="E549" s="598"/>
      <c r="F549" s="598"/>
      <c r="G549" s="598"/>
      <c r="H549" s="598"/>
      <c r="I549" s="471"/>
      <c r="J549" s="598"/>
      <c r="K549" s="598"/>
      <c r="L549" s="598"/>
      <c r="M549" s="598"/>
      <c r="N549" s="598"/>
      <c r="O549" s="598"/>
      <c r="P549" s="598"/>
      <c r="Q549" s="598"/>
      <c r="R549" s="598"/>
      <c r="S549" s="471"/>
      <c r="T549" s="598"/>
      <c r="U549" s="598"/>
      <c r="V549" s="598"/>
      <c r="W549" s="598"/>
      <c r="X549" s="598"/>
      <c r="Y549" s="598"/>
      <c r="Z549" s="598"/>
      <c r="AA549" s="598"/>
      <c r="AB549" s="598"/>
      <c r="AC549" s="598"/>
      <c r="AD549" s="598"/>
      <c r="AE549" s="598"/>
      <c r="AF549" s="598"/>
      <c r="AG549" s="598"/>
      <c r="AH549" s="598"/>
      <c r="AI549" s="598"/>
      <c r="AJ549" s="598"/>
      <c r="AK549" s="598"/>
      <c r="AL549" s="598"/>
      <c r="AM549" s="598"/>
      <c r="AN549" s="598"/>
      <c r="AO549" s="598"/>
      <c r="AP549" s="598"/>
      <c r="AQ549" s="598"/>
      <c r="AR549" s="598"/>
      <c r="AS549" s="598"/>
      <c r="AT549" s="598"/>
      <c r="AU549" s="598"/>
    </row>
    <row r="550" spans="1:47">
      <c r="A550" s="598"/>
      <c r="B550" s="598"/>
      <c r="C550" s="598"/>
      <c r="D550" s="598"/>
      <c r="E550" s="598"/>
      <c r="F550" s="598"/>
      <c r="G550" s="598"/>
      <c r="H550" s="598"/>
      <c r="I550" s="471"/>
      <c r="J550" s="598"/>
      <c r="K550" s="598"/>
      <c r="L550" s="598"/>
      <c r="M550" s="598"/>
      <c r="N550" s="598"/>
      <c r="O550" s="598"/>
      <c r="P550" s="598"/>
      <c r="Q550" s="598"/>
      <c r="R550" s="598"/>
      <c r="S550" s="471"/>
      <c r="T550" s="598"/>
      <c r="U550" s="598"/>
      <c r="V550" s="598"/>
      <c r="W550" s="598"/>
      <c r="X550" s="598"/>
      <c r="Y550" s="598"/>
      <c r="Z550" s="598"/>
      <c r="AA550" s="598"/>
      <c r="AB550" s="598"/>
      <c r="AC550" s="598"/>
      <c r="AD550" s="598"/>
      <c r="AE550" s="598"/>
      <c r="AF550" s="598"/>
      <c r="AG550" s="598"/>
      <c r="AH550" s="598"/>
      <c r="AI550" s="598"/>
      <c r="AJ550" s="598"/>
      <c r="AK550" s="598"/>
      <c r="AL550" s="598"/>
      <c r="AM550" s="598"/>
      <c r="AN550" s="598"/>
      <c r="AO550" s="598"/>
      <c r="AP550" s="598"/>
      <c r="AQ550" s="598"/>
      <c r="AR550" s="598"/>
      <c r="AS550" s="598"/>
      <c r="AT550" s="598"/>
      <c r="AU550" s="598"/>
    </row>
    <row r="551" spans="1:47">
      <c r="A551" s="598"/>
      <c r="B551" s="598"/>
      <c r="C551" s="598"/>
      <c r="D551" s="598"/>
      <c r="E551" s="598"/>
      <c r="F551" s="598"/>
      <c r="G551" s="598"/>
      <c r="H551" s="598"/>
      <c r="I551" s="471"/>
      <c r="J551" s="598"/>
      <c r="K551" s="598"/>
      <c r="L551" s="598"/>
      <c r="M551" s="598"/>
      <c r="N551" s="598"/>
      <c r="O551" s="598"/>
      <c r="P551" s="598"/>
      <c r="Q551" s="598"/>
      <c r="R551" s="598"/>
      <c r="S551" s="471"/>
      <c r="T551" s="598"/>
      <c r="U551" s="598"/>
      <c r="V551" s="598"/>
      <c r="W551" s="598"/>
      <c r="X551" s="598"/>
      <c r="Y551" s="598"/>
      <c r="Z551" s="598"/>
      <c r="AA551" s="598"/>
      <c r="AB551" s="598"/>
      <c r="AC551" s="598"/>
      <c r="AD551" s="598"/>
      <c r="AE551" s="598"/>
      <c r="AF551" s="598"/>
      <c r="AG551" s="598"/>
      <c r="AH551" s="598"/>
      <c r="AI551" s="598"/>
      <c r="AJ551" s="598"/>
      <c r="AK551" s="598"/>
      <c r="AL551" s="598"/>
      <c r="AM551" s="598"/>
      <c r="AN551" s="598"/>
      <c r="AO551" s="598"/>
      <c r="AP551" s="598"/>
      <c r="AQ551" s="598"/>
      <c r="AR551" s="598"/>
      <c r="AS551" s="598"/>
      <c r="AT551" s="598"/>
      <c r="AU551" s="598"/>
    </row>
    <row r="552" spans="1:47">
      <c r="A552" s="598"/>
      <c r="B552" s="598"/>
      <c r="C552" s="598"/>
      <c r="D552" s="598"/>
      <c r="E552" s="598"/>
      <c r="F552" s="598"/>
      <c r="G552" s="598"/>
      <c r="H552" s="598"/>
      <c r="I552" s="471"/>
      <c r="J552" s="598"/>
      <c r="K552" s="598"/>
      <c r="L552" s="598"/>
      <c r="M552" s="598"/>
      <c r="N552" s="598"/>
      <c r="O552" s="598"/>
      <c r="P552" s="598"/>
      <c r="Q552" s="598"/>
      <c r="R552" s="598"/>
      <c r="S552" s="471"/>
      <c r="T552" s="598"/>
      <c r="U552" s="598"/>
      <c r="V552" s="598"/>
      <c r="W552" s="598"/>
      <c r="X552" s="598"/>
      <c r="Y552" s="598"/>
      <c r="Z552" s="598"/>
      <c r="AA552" s="598"/>
      <c r="AB552" s="598"/>
      <c r="AC552" s="598"/>
      <c r="AD552" s="598"/>
      <c r="AE552" s="598"/>
      <c r="AF552" s="598"/>
      <c r="AG552" s="598"/>
      <c r="AH552" s="598"/>
      <c r="AI552" s="598"/>
      <c r="AJ552" s="598"/>
      <c r="AK552" s="598"/>
      <c r="AL552" s="598"/>
      <c r="AM552" s="598"/>
      <c r="AN552" s="598"/>
      <c r="AO552" s="598"/>
      <c r="AP552" s="598"/>
      <c r="AQ552" s="598"/>
      <c r="AR552" s="598"/>
      <c r="AS552" s="598"/>
      <c r="AT552" s="598"/>
      <c r="AU552" s="598"/>
    </row>
    <row r="553" spans="1:47">
      <c r="A553" s="598"/>
      <c r="B553" s="598"/>
      <c r="C553" s="598"/>
      <c r="D553" s="598"/>
      <c r="E553" s="598"/>
      <c r="F553" s="598"/>
      <c r="G553" s="598"/>
      <c r="H553" s="598"/>
      <c r="I553" s="471"/>
      <c r="J553" s="598"/>
      <c r="K553" s="598"/>
      <c r="L553" s="598"/>
      <c r="M553" s="598"/>
      <c r="N553" s="598"/>
      <c r="O553" s="598"/>
      <c r="P553" s="598"/>
      <c r="Q553" s="598"/>
      <c r="R553" s="598"/>
      <c r="S553" s="471"/>
      <c r="T553" s="598"/>
      <c r="U553" s="598"/>
      <c r="V553" s="598"/>
      <c r="W553" s="598"/>
      <c r="X553" s="598"/>
      <c r="Y553" s="598"/>
      <c r="Z553" s="598"/>
      <c r="AA553" s="598"/>
      <c r="AB553" s="598"/>
      <c r="AC553" s="598"/>
      <c r="AD553" s="598"/>
      <c r="AE553" s="598"/>
      <c r="AF553" s="598"/>
      <c r="AG553" s="598"/>
      <c r="AH553" s="598"/>
      <c r="AI553" s="598"/>
      <c r="AJ553" s="598"/>
      <c r="AK553" s="598"/>
      <c r="AL553" s="598"/>
      <c r="AM553" s="598"/>
      <c r="AN553" s="598"/>
      <c r="AO553" s="598"/>
      <c r="AP553" s="598"/>
      <c r="AQ553" s="598"/>
      <c r="AR553" s="598"/>
      <c r="AS553" s="598"/>
      <c r="AT553" s="598"/>
      <c r="AU553" s="598"/>
    </row>
    <row r="554" spans="1:47">
      <c r="A554" s="598"/>
      <c r="B554" s="598"/>
      <c r="C554" s="598"/>
      <c r="D554" s="598"/>
      <c r="E554" s="598"/>
      <c r="F554" s="598"/>
      <c r="G554" s="598"/>
      <c r="H554" s="598"/>
      <c r="I554" s="471"/>
      <c r="J554" s="598"/>
      <c r="K554" s="598"/>
      <c r="L554" s="598"/>
      <c r="M554" s="598"/>
      <c r="N554" s="598"/>
      <c r="O554" s="598"/>
      <c r="P554" s="598"/>
      <c r="Q554" s="598"/>
      <c r="R554" s="598"/>
      <c r="S554" s="471"/>
      <c r="T554" s="598"/>
      <c r="U554" s="598"/>
      <c r="V554" s="598"/>
      <c r="W554" s="598"/>
      <c r="X554" s="598"/>
      <c r="Y554" s="598"/>
      <c r="Z554" s="598"/>
      <c r="AA554" s="598"/>
      <c r="AB554" s="598"/>
      <c r="AC554" s="598"/>
      <c r="AD554" s="598"/>
      <c r="AE554" s="598"/>
      <c r="AF554" s="598"/>
      <c r="AG554" s="598"/>
      <c r="AH554" s="598"/>
      <c r="AI554" s="598"/>
      <c r="AJ554" s="598"/>
      <c r="AK554" s="598"/>
      <c r="AL554" s="598"/>
      <c r="AM554" s="598"/>
      <c r="AN554" s="598"/>
      <c r="AO554" s="598"/>
      <c r="AP554" s="598"/>
      <c r="AQ554" s="598"/>
      <c r="AR554" s="598"/>
      <c r="AS554" s="598"/>
      <c r="AT554" s="598"/>
      <c r="AU554" s="598"/>
    </row>
    <row r="555" spans="1:47">
      <c r="A555" s="598"/>
      <c r="B555" s="598"/>
      <c r="C555" s="598"/>
      <c r="D555" s="598"/>
      <c r="E555" s="598"/>
      <c r="F555" s="598"/>
      <c r="G555" s="598"/>
      <c r="H555" s="598"/>
      <c r="I555" s="471"/>
      <c r="J555" s="598"/>
      <c r="K555" s="598"/>
      <c r="L555" s="598"/>
      <c r="M555" s="598"/>
      <c r="N555" s="598"/>
      <c r="O555" s="598"/>
      <c r="P555" s="598"/>
      <c r="Q555" s="598"/>
      <c r="R555" s="598"/>
      <c r="S555" s="471"/>
      <c r="T555" s="598"/>
      <c r="U555" s="598"/>
      <c r="V555" s="598"/>
      <c r="W555" s="598"/>
      <c r="X555" s="598"/>
      <c r="Y555" s="598"/>
      <c r="Z555" s="598"/>
      <c r="AA555" s="598"/>
      <c r="AB555" s="598"/>
      <c r="AC555" s="598"/>
      <c r="AD555" s="598"/>
      <c r="AE555" s="598"/>
      <c r="AF555" s="598"/>
      <c r="AG555" s="598"/>
      <c r="AH555" s="598"/>
      <c r="AI555" s="598"/>
      <c r="AJ555" s="598"/>
      <c r="AK555" s="598"/>
      <c r="AL555" s="598"/>
      <c r="AM555" s="598"/>
      <c r="AN555" s="598"/>
      <c r="AO555" s="598"/>
      <c r="AP555" s="598"/>
      <c r="AQ555" s="598"/>
      <c r="AR555" s="598"/>
      <c r="AS555" s="598"/>
      <c r="AT555" s="598"/>
      <c r="AU555" s="598"/>
    </row>
    <row r="556" spans="1:47">
      <c r="A556" s="598"/>
      <c r="B556" s="598"/>
      <c r="C556" s="598"/>
      <c r="D556" s="598"/>
      <c r="E556" s="598"/>
      <c r="F556" s="598"/>
      <c r="G556" s="598"/>
      <c r="H556" s="598"/>
      <c r="I556" s="471"/>
      <c r="J556" s="598"/>
      <c r="K556" s="598"/>
      <c r="L556" s="598"/>
      <c r="M556" s="598"/>
      <c r="N556" s="598"/>
      <c r="O556" s="598"/>
      <c r="P556" s="598"/>
      <c r="Q556" s="598"/>
      <c r="R556" s="598"/>
      <c r="S556" s="471"/>
      <c r="T556" s="598"/>
      <c r="U556" s="598"/>
      <c r="V556" s="598"/>
      <c r="W556" s="598"/>
      <c r="X556" s="598"/>
      <c r="Y556" s="598"/>
      <c r="Z556" s="598"/>
      <c r="AA556" s="598"/>
      <c r="AB556" s="598"/>
      <c r="AC556" s="598"/>
      <c r="AD556" s="598"/>
      <c r="AE556" s="598"/>
      <c r="AF556" s="598"/>
      <c r="AG556" s="598"/>
      <c r="AH556" s="598"/>
      <c r="AI556" s="598"/>
      <c r="AJ556" s="598"/>
      <c r="AK556" s="598"/>
      <c r="AL556" s="598"/>
      <c r="AM556" s="598"/>
      <c r="AN556" s="598"/>
      <c r="AO556" s="598"/>
      <c r="AP556" s="598"/>
      <c r="AQ556" s="598"/>
      <c r="AR556" s="598"/>
      <c r="AS556" s="598"/>
      <c r="AT556" s="598"/>
      <c r="AU556" s="598"/>
    </row>
    <row r="557" spans="1:47">
      <c r="A557" s="598"/>
      <c r="B557" s="598"/>
      <c r="C557" s="598"/>
      <c r="D557" s="598"/>
      <c r="E557" s="598"/>
      <c r="F557" s="598"/>
      <c r="G557" s="598"/>
      <c r="H557" s="598"/>
      <c r="I557" s="471"/>
      <c r="J557" s="598"/>
      <c r="K557" s="598"/>
      <c r="L557" s="598"/>
      <c r="M557" s="598"/>
      <c r="N557" s="598"/>
      <c r="O557" s="598"/>
      <c r="P557" s="598"/>
      <c r="Q557" s="598"/>
      <c r="R557" s="598"/>
      <c r="S557" s="471"/>
      <c r="T557" s="598"/>
      <c r="U557" s="598"/>
      <c r="V557" s="598"/>
      <c r="W557" s="598"/>
      <c r="X557" s="598"/>
      <c r="Y557" s="598"/>
      <c r="Z557" s="598"/>
      <c r="AA557" s="598"/>
      <c r="AB557" s="598"/>
      <c r="AC557" s="598"/>
      <c r="AD557" s="598"/>
      <c r="AE557" s="598"/>
      <c r="AF557" s="598"/>
      <c r="AG557" s="598"/>
      <c r="AH557" s="598"/>
      <c r="AI557" s="598"/>
      <c r="AJ557" s="598"/>
      <c r="AK557" s="598"/>
      <c r="AL557" s="598"/>
      <c r="AM557" s="598"/>
      <c r="AN557" s="598"/>
      <c r="AO557" s="598"/>
      <c r="AP557" s="598"/>
      <c r="AQ557" s="598"/>
      <c r="AR557" s="598"/>
      <c r="AS557" s="598"/>
      <c r="AT557" s="598"/>
      <c r="AU557" s="598"/>
    </row>
    <row r="558" spans="1:47">
      <c r="A558" s="598"/>
      <c r="B558" s="598"/>
      <c r="C558" s="598"/>
      <c r="D558" s="598"/>
      <c r="E558" s="598"/>
      <c r="F558" s="598"/>
      <c r="G558" s="598"/>
      <c r="H558" s="598"/>
      <c r="I558" s="471"/>
      <c r="J558" s="598"/>
      <c r="K558" s="598"/>
      <c r="L558" s="598"/>
      <c r="M558" s="598"/>
      <c r="N558" s="598"/>
      <c r="O558" s="598"/>
      <c r="P558" s="598"/>
      <c r="Q558" s="598"/>
      <c r="R558" s="598"/>
      <c r="S558" s="471"/>
      <c r="T558" s="598"/>
      <c r="U558" s="598"/>
      <c r="V558" s="598"/>
      <c r="W558" s="598"/>
      <c r="X558" s="598"/>
      <c r="Y558" s="598"/>
      <c r="Z558" s="598"/>
      <c r="AA558" s="598"/>
      <c r="AB558" s="598"/>
      <c r="AC558" s="598"/>
      <c r="AD558" s="598"/>
      <c r="AE558" s="598"/>
      <c r="AF558" s="598"/>
      <c r="AG558" s="598"/>
      <c r="AH558" s="598"/>
      <c r="AI558" s="598"/>
      <c r="AJ558" s="598"/>
      <c r="AK558" s="598"/>
      <c r="AL558" s="598"/>
      <c r="AM558" s="598"/>
      <c r="AN558" s="598"/>
      <c r="AO558" s="598"/>
      <c r="AP558" s="598"/>
      <c r="AQ558" s="598"/>
      <c r="AR558" s="598"/>
      <c r="AS558" s="598"/>
      <c r="AT558" s="598"/>
      <c r="AU558" s="598"/>
    </row>
    <row r="559" spans="1:47">
      <c r="A559" s="598"/>
      <c r="B559" s="598"/>
      <c r="C559" s="598"/>
      <c r="D559" s="598"/>
      <c r="E559" s="598"/>
      <c r="F559" s="598"/>
      <c r="G559" s="598"/>
      <c r="H559" s="598"/>
      <c r="I559" s="471"/>
      <c r="J559" s="598"/>
      <c r="K559" s="598"/>
      <c r="L559" s="598"/>
      <c r="M559" s="598"/>
      <c r="N559" s="598"/>
      <c r="O559" s="598"/>
      <c r="P559" s="598"/>
      <c r="Q559" s="598"/>
      <c r="R559" s="598"/>
      <c r="S559" s="471"/>
      <c r="T559" s="598"/>
      <c r="U559" s="598"/>
      <c r="V559" s="598"/>
      <c r="W559" s="598"/>
      <c r="X559" s="598"/>
      <c r="Y559" s="598"/>
      <c r="Z559" s="598"/>
      <c r="AA559" s="598"/>
      <c r="AB559" s="598"/>
      <c r="AC559" s="598"/>
      <c r="AD559" s="598"/>
      <c r="AE559" s="598"/>
      <c r="AF559" s="598"/>
      <c r="AG559" s="598"/>
      <c r="AH559" s="598"/>
      <c r="AI559" s="598"/>
      <c r="AJ559" s="598"/>
      <c r="AK559" s="598"/>
      <c r="AL559" s="598"/>
      <c r="AM559" s="598"/>
      <c r="AN559" s="598"/>
      <c r="AO559" s="598"/>
      <c r="AP559" s="598"/>
      <c r="AQ559" s="598"/>
      <c r="AR559" s="598"/>
      <c r="AS559" s="598"/>
      <c r="AT559" s="598"/>
      <c r="AU559" s="598"/>
    </row>
    <row r="560" spans="1:47">
      <c r="A560" s="598"/>
      <c r="B560" s="598"/>
      <c r="C560" s="598"/>
      <c r="D560" s="598"/>
      <c r="E560" s="598"/>
      <c r="F560" s="598"/>
      <c r="G560" s="598"/>
      <c r="H560" s="598"/>
      <c r="I560" s="471"/>
      <c r="J560" s="598"/>
      <c r="K560" s="598"/>
      <c r="L560" s="598"/>
      <c r="M560" s="598"/>
      <c r="N560" s="598"/>
      <c r="O560" s="598"/>
      <c r="P560" s="598"/>
      <c r="Q560" s="598"/>
      <c r="R560" s="598"/>
      <c r="S560" s="471"/>
      <c r="T560" s="598"/>
      <c r="U560" s="598"/>
      <c r="V560" s="598"/>
      <c r="W560" s="598"/>
      <c r="X560" s="598"/>
      <c r="Y560" s="598"/>
      <c r="Z560" s="598"/>
      <c r="AA560" s="598"/>
      <c r="AB560" s="598"/>
      <c r="AC560" s="598"/>
      <c r="AD560" s="598"/>
      <c r="AE560" s="598"/>
      <c r="AF560" s="598"/>
      <c r="AG560" s="598"/>
      <c r="AH560" s="598"/>
      <c r="AI560" s="598"/>
      <c r="AJ560" s="598"/>
      <c r="AK560" s="598"/>
      <c r="AL560" s="598"/>
      <c r="AM560" s="598"/>
      <c r="AN560" s="598"/>
      <c r="AO560" s="598"/>
      <c r="AP560" s="598"/>
      <c r="AQ560" s="598"/>
      <c r="AR560" s="598"/>
      <c r="AS560" s="598"/>
      <c r="AT560" s="598"/>
      <c r="AU560" s="598"/>
    </row>
  </sheetData>
  <autoFilter ref="A7:AY110"/>
  <mergeCells count="33">
    <mergeCell ref="AH4:AH6"/>
    <mergeCell ref="I4:I6"/>
    <mergeCell ref="J4:L4"/>
    <mergeCell ref="C4:C6"/>
    <mergeCell ref="E4:E6"/>
    <mergeCell ref="F4:G5"/>
    <mergeCell ref="K5:L5"/>
    <mergeCell ref="H4:H6"/>
    <mergeCell ref="S4:S6"/>
    <mergeCell ref="R4:R6"/>
    <mergeCell ref="AB4:AB6"/>
    <mergeCell ref="AE1:AF1"/>
    <mergeCell ref="J5:J6"/>
    <mergeCell ref="A3:A6"/>
    <mergeCell ref="B3:B6"/>
    <mergeCell ref="C3:L3"/>
    <mergeCell ref="A2:AF2"/>
    <mergeCell ref="AL14:AR14"/>
    <mergeCell ref="AD4:AF4"/>
    <mergeCell ref="T4:V4"/>
    <mergeCell ref="W4:W6"/>
    <mergeCell ref="Y4:Y6"/>
    <mergeCell ref="Z4:AA5"/>
    <mergeCell ref="AC4:AC6"/>
    <mergeCell ref="AG3:AG6"/>
    <mergeCell ref="W3:AF3"/>
    <mergeCell ref="AD5:AD6"/>
    <mergeCell ref="AI4:AI6"/>
    <mergeCell ref="M3:V3"/>
    <mergeCell ref="T5:T6"/>
    <mergeCell ref="M4:M6"/>
    <mergeCell ref="O4:O6"/>
    <mergeCell ref="P4:Q5"/>
  </mergeCells>
  <pageMargins left="0" right="0" top="0" bottom="0" header="0.31496062992125984" footer="0.31496062992125984"/>
  <pageSetup paperSize="9" scale="46" fitToHeight="5" orientation="landscape" r:id="rId1"/>
  <colBreaks count="1" manualBreakCount="1">
    <brk id="35" max="1048575" man="1"/>
  </colBreaks>
</worksheet>
</file>

<file path=xl/worksheets/sheet16.xml><?xml version="1.0" encoding="utf-8"?>
<worksheet xmlns="http://schemas.openxmlformats.org/spreadsheetml/2006/main" xmlns:r="http://schemas.openxmlformats.org/officeDocument/2006/relationships">
  <dimension ref="A1"/>
  <sheetViews>
    <sheetView workbookViewId="0"/>
  </sheetViews>
  <sheetFormatPr defaultRowHeight="15"/>
  <sheetData/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>
  <dimension ref="A1"/>
  <sheetViews>
    <sheetView workbookViewId="0"/>
  </sheetViews>
  <sheetFormatPr defaultRowHeight="15"/>
  <sheetData/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>
  <dimension ref="B2:C32"/>
  <sheetViews>
    <sheetView workbookViewId="0">
      <selection activeCell="H29" sqref="H29"/>
    </sheetView>
  </sheetViews>
  <sheetFormatPr defaultRowHeight="15"/>
  <cols>
    <col min="3" max="3" width="43.42578125" customWidth="1"/>
  </cols>
  <sheetData>
    <row r="2" spans="2:3">
      <c r="B2" t="s">
        <v>1574</v>
      </c>
    </row>
    <row r="3" spans="2:3">
      <c r="B3" s="458">
        <v>1</v>
      </c>
      <c r="C3" s="1392" t="s">
        <v>565</v>
      </c>
    </row>
    <row r="4" spans="2:3">
      <c r="B4" s="458">
        <v>2</v>
      </c>
      <c r="C4" s="1392" t="s">
        <v>657</v>
      </c>
    </row>
    <row r="5" spans="2:3">
      <c r="B5" s="458">
        <v>3</v>
      </c>
      <c r="C5" s="1392" t="s">
        <v>14</v>
      </c>
    </row>
    <row r="6" spans="2:3">
      <c r="B6" s="458">
        <v>4</v>
      </c>
      <c r="C6" s="1392" t="s">
        <v>1044</v>
      </c>
    </row>
    <row r="7" spans="2:3" ht="30">
      <c r="B7" s="458">
        <v>5</v>
      </c>
      <c r="C7" s="1392" t="s">
        <v>1285</v>
      </c>
    </row>
    <row r="8" spans="2:3" ht="30">
      <c r="B8" s="458">
        <v>6</v>
      </c>
      <c r="C8" s="1392" t="s">
        <v>1061</v>
      </c>
    </row>
    <row r="9" spans="2:3">
      <c r="B9" s="458">
        <v>7</v>
      </c>
      <c r="C9" s="1392" t="s">
        <v>21</v>
      </c>
    </row>
    <row r="10" spans="2:3">
      <c r="B10" s="458">
        <v>8</v>
      </c>
      <c r="C10" s="1392" t="s">
        <v>1072</v>
      </c>
    </row>
    <row r="11" spans="2:3">
      <c r="B11" s="458">
        <v>9</v>
      </c>
      <c r="C11" s="1392" t="s">
        <v>1023</v>
      </c>
    </row>
    <row r="12" spans="2:3">
      <c r="B12" s="458">
        <v>10</v>
      </c>
      <c r="C12" s="1392" t="s">
        <v>1080</v>
      </c>
    </row>
    <row r="13" spans="2:3">
      <c r="B13" s="458">
        <v>11</v>
      </c>
      <c r="C13" s="1392" t="s">
        <v>1207</v>
      </c>
    </row>
    <row r="14" spans="2:3">
      <c r="B14" s="458">
        <v>12</v>
      </c>
      <c r="C14" s="1392" t="s">
        <v>1501</v>
      </c>
    </row>
    <row r="15" spans="2:3">
      <c r="B15" s="458">
        <v>13</v>
      </c>
      <c r="C15" s="1392" t="s">
        <v>1500</v>
      </c>
    </row>
    <row r="16" spans="2:3">
      <c r="B16" s="458">
        <v>14</v>
      </c>
      <c r="C16" s="1392" t="s">
        <v>1503</v>
      </c>
    </row>
    <row r="17" spans="2:3">
      <c r="B17" s="458">
        <v>15</v>
      </c>
      <c r="C17" s="1392" t="s">
        <v>1502</v>
      </c>
    </row>
    <row r="18" spans="2:3" hidden="1">
      <c r="B18" s="458">
        <v>16</v>
      </c>
      <c r="C18" s="1632" t="s">
        <v>1041</v>
      </c>
    </row>
    <row r="19" spans="2:3" ht="30">
      <c r="B19" s="458">
        <v>17</v>
      </c>
      <c r="C19" s="1392" t="s">
        <v>1069</v>
      </c>
    </row>
    <row r="20" spans="2:3">
      <c r="B20" s="458">
        <v>18</v>
      </c>
      <c r="C20" s="1392" t="s">
        <v>1058</v>
      </c>
    </row>
    <row r="21" spans="2:3" hidden="1">
      <c r="B21" s="458">
        <v>19</v>
      </c>
      <c r="C21" s="1632" t="s">
        <v>1063</v>
      </c>
    </row>
    <row r="22" spans="2:3">
      <c r="B22" s="458">
        <v>20</v>
      </c>
      <c r="C22" s="1392" t="s">
        <v>563</v>
      </c>
    </row>
    <row r="23" spans="2:3">
      <c r="B23" s="458">
        <v>21</v>
      </c>
      <c r="C23" s="1392" t="s">
        <v>561</v>
      </c>
    </row>
    <row r="24" spans="2:3">
      <c r="B24" s="458">
        <v>22</v>
      </c>
      <c r="C24" s="1392" t="s">
        <v>15</v>
      </c>
    </row>
    <row r="25" spans="2:3">
      <c r="B25" s="458">
        <v>23</v>
      </c>
      <c r="C25" s="1392" t="s">
        <v>35</v>
      </c>
    </row>
    <row r="26" spans="2:3">
      <c r="B26" s="458">
        <v>24</v>
      </c>
      <c r="C26" s="1392" t="s">
        <v>562</v>
      </c>
    </row>
    <row r="27" spans="2:3">
      <c r="B27" s="458">
        <v>25</v>
      </c>
      <c r="C27" s="1392" t="s">
        <v>1173</v>
      </c>
    </row>
    <row r="28" spans="2:3" ht="30">
      <c r="B28" s="458">
        <v>26</v>
      </c>
      <c r="C28" s="1392" t="s">
        <v>1175</v>
      </c>
    </row>
    <row r="29" spans="2:3" ht="30">
      <c r="B29" s="458">
        <v>27</v>
      </c>
      <c r="C29" s="1392" t="s">
        <v>1176</v>
      </c>
    </row>
    <row r="30" spans="2:3">
      <c r="B30" s="458">
        <v>28</v>
      </c>
      <c r="C30" s="1392" t="s">
        <v>1177</v>
      </c>
    </row>
    <row r="31" spans="2:3">
      <c r="B31" s="458">
        <v>29</v>
      </c>
      <c r="C31" s="1392" t="s">
        <v>1178</v>
      </c>
    </row>
    <row r="32" spans="2:3">
      <c r="B32" s="458">
        <v>30</v>
      </c>
      <c r="C32" s="1392" t="s">
        <v>1254</v>
      </c>
    </row>
  </sheetData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>
  <dimension ref="A1:E462"/>
  <sheetViews>
    <sheetView tabSelected="1" zoomScaleNormal="100" workbookViewId="0">
      <selection activeCell="K16" sqref="K16"/>
    </sheetView>
  </sheetViews>
  <sheetFormatPr defaultRowHeight="12.75"/>
  <cols>
    <col min="1" max="1" width="5.42578125" style="1674" customWidth="1"/>
    <col min="2" max="2" width="47.7109375" style="1675" customWidth="1"/>
    <col min="3" max="3" width="17.140625" style="1676" customWidth="1"/>
    <col min="4" max="4" width="16.85546875" style="1677" customWidth="1"/>
    <col min="5" max="5" width="16.7109375" style="1677" customWidth="1"/>
    <col min="6" max="16384" width="9.140625" style="1677"/>
  </cols>
  <sheetData>
    <row r="1" spans="1:5" ht="34.5" customHeight="1">
      <c r="A1" s="2161" t="s">
        <v>1581</v>
      </c>
      <c r="B1" s="2161"/>
      <c r="C1" s="2161"/>
      <c r="D1" s="2161"/>
      <c r="E1" s="2161"/>
    </row>
    <row r="2" spans="1:5" ht="33" customHeight="1">
      <c r="A2" s="2161" t="s">
        <v>1579</v>
      </c>
      <c r="B2" s="2161"/>
      <c r="C2" s="2161"/>
      <c r="D2" s="2161"/>
      <c r="E2" s="2161"/>
    </row>
    <row r="3" spans="1:5" ht="30.75" customHeight="1">
      <c r="A3" s="2162"/>
      <c r="B3" s="2162"/>
      <c r="C3" s="2162"/>
      <c r="D3" s="2162"/>
      <c r="E3" s="2162"/>
    </row>
    <row r="4" spans="1:5" s="1675" customFormat="1" ht="53.25" customHeight="1">
      <c r="A4" s="1687" t="s">
        <v>67</v>
      </c>
      <c r="B4" s="1687" t="s">
        <v>1118</v>
      </c>
      <c r="C4" s="1688" t="s">
        <v>1580</v>
      </c>
      <c r="D4" s="1687" t="s">
        <v>1582</v>
      </c>
      <c r="E4" s="1687" t="s">
        <v>1583</v>
      </c>
    </row>
    <row r="5" spans="1:5" s="1674" customFormat="1">
      <c r="A5" s="1684">
        <v>1</v>
      </c>
      <c r="B5" s="1685">
        <v>2</v>
      </c>
      <c r="C5" s="1684">
        <v>3</v>
      </c>
      <c r="D5" s="1684">
        <v>7</v>
      </c>
      <c r="E5" s="1684">
        <v>8</v>
      </c>
    </row>
    <row r="6" spans="1:5" s="1675" customFormat="1" ht="15" customHeight="1">
      <c r="A6" s="1685">
        <v>1</v>
      </c>
      <c r="B6" s="1686" t="s">
        <v>17</v>
      </c>
      <c r="C6" s="1678">
        <v>18425</v>
      </c>
      <c r="D6" s="1686"/>
      <c r="E6" s="1686"/>
    </row>
    <row r="7" spans="1:5" s="1675" customFormat="1">
      <c r="A7" s="1685">
        <v>2</v>
      </c>
      <c r="B7" s="1686" t="s">
        <v>560</v>
      </c>
      <c r="C7" s="1678">
        <v>15398</v>
      </c>
      <c r="D7" s="1678">
        <v>11059</v>
      </c>
      <c r="E7" s="1678">
        <v>282206</v>
      </c>
    </row>
    <row r="8" spans="1:5" s="1675" customFormat="1">
      <c r="A8" s="1685">
        <v>3</v>
      </c>
      <c r="B8" s="1686" t="s">
        <v>559</v>
      </c>
      <c r="C8" s="1678">
        <v>0</v>
      </c>
      <c r="D8" s="1678">
        <v>0</v>
      </c>
      <c r="E8" s="1678">
        <v>0</v>
      </c>
    </row>
    <row r="9" spans="1:5" s="1675" customFormat="1">
      <c r="A9" s="1685">
        <v>4</v>
      </c>
      <c r="B9" s="1686" t="s">
        <v>1075</v>
      </c>
      <c r="C9" s="1678">
        <v>1045</v>
      </c>
      <c r="D9" s="1686"/>
      <c r="E9" s="1686"/>
    </row>
    <row r="10" spans="1:5" s="1675" customFormat="1">
      <c r="A10" s="1685">
        <v>5</v>
      </c>
      <c r="B10" s="1686" t="s">
        <v>2</v>
      </c>
      <c r="C10" s="1678">
        <v>11089</v>
      </c>
      <c r="D10" s="1686"/>
      <c r="E10" s="1686"/>
    </row>
    <row r="11" spans="1:5" s="1675" customFormat="1">
      <c r="A11" s="1685">
        <v>6</v>
      </c>
      <c r="B11" s="1686" t="s">
        <v>3</v>
      </c>
      <c r="C11" s="1678">
        <v>51927</v>
      </c>
      <c r="D11" s="1686"/>
      <c r="E11" s="1686"/>
    </row>
    <row r="12" spans="1:5" s="1675" customFormat="1">
      <c r="A12" s="1685">
        <v>7</v>
      </c>
      <c r="B12" s="1686" t="s">
        <v>956</v>
      </c>
      <c r="C12" s="1678">
        <v>6669</v>
      </c>
      <c r="D12" s="1686"/>
      <c r="E12" s="1686"/>
    </row>
    <row r="13" spans="1:5" s="1675" customFormat="1">
      <c r="A13" s="1685">
        <v>8</v>
      </c>
      <c r="B13" s="1686" t="s">
        <v>1027</v>
      </c>
      <c r="C13" s="1678">
        <v>5034</v>
      </c>
      <c r="D13" s="1686"/>
      <c r="E13" s="1686"/>
    </row>
    <row r="14" spans="1:5" s="1675" customFormat="1" ht="25.5">
      <c r="A14" s="1685">
        <v>9</v>
      </c>
      <c r="B14" s="1686" t="s">
        <v>1049</v>
      </c>
      <c r="C14" s="1678">
        <v>11934</v>
      </c>
      <c r="D14" s="1686"/>
      <c r="E14" s="1686"/>
    </row>
    <row r="15" spans="1:5" s="1675" customFormat="1">
      <c r="A15" s="1685">
        <v>10</v>
      </c>
      <c r="B15" s="1686" t="s">
        <v>1029</v>
      </c>
      <c r="C15" s="1678">
        <v>20561</v>
      </c>
      <c r="D15" s="1686"/>
      <c r="E15" s="1686"/>
    </row>
    <row r="16" spans="1:5">
      <c r="A16" s="1679"/>
      <c r="B16" s="1680"/>
      <c r="C16" s="1682"/>
    </row>
    <row r="17" spans="1:3">
      <c r="A17" s="1679"/>
      <c r="B17" s="1674"/>
      <c r="C17" s="1682"/>
    </row>
    <row r="18" spans="1:3">
      <c r="A18" s="1679"/>
      <c r="B18" s="1681"/>
      <c r="C18" s="1682"/>
    </row>
    <row r="19" spans="1:3">
      <c r="A19" s="1679"/>
      <c r="B19" s="1683"/>
      <c r="C19" s="1682"/>
    </row>
    <row r="20" spans="1:3">
      <c r="A20" s="1679"/>
      <c r="B20" s="1683"/>
      <c r="C20" s="1682"/>
    </row>
    <row r="21" spans="1:3">
      <c r="A21" s="1679"/>
      <c r="B21" s="1683"/>
      <c r="C21" s="1682"/>
    </row>
    <row r="22" spans="1:3">
      <c r="A22" s="1679"/>
      <c r="B22" s="1683"/>
      <c r="C22" s="1682"/>
    </row>
    <row r="23" spans="1:3">
      <c r="A23" s="1679"/>
      <c r="B23" s="1683"/>
      <c r="C23" s="1682"/>
    </row>
    <row r="24" spans="1:3">
      <c r="A24" s="1679"/>
      <c r="B24" s="1683"/>
      <c r="C24" s="1682"/>
    </row>
    <row r="25" spans="1:3">
      <c r="A25" s="1679"/>
      <c r="B25" s="1683"/>
      <c r="C25" s="1682"/>
    </row>
    <row r="27" spans="1:3">
      <c r="A27" s="1677"/>
      <c r="B27" s="1677"/>
      <c r="C27" s="1677"/>
    </row>
    <row r="28" spans="1:3">
      <c r="A28" s="1677"/>
      <c r="B28" s="1677"/>
      <c r="C28" s="1677"/>
    </row>
    <row r="29" spans="1:3">
      <c r="A29" s="1677"/>
      <c r="B29" s="1677"/>
      <c r="C29" s="1677"/>
    </row>
    <row r="30" spans="1:3">
      <c r="A30" s="1677"/>
      <c r="B30" s="1677"/>
      <c r="C30" s="1677"/>
    </row>
    <row r="31" spans="1:3">
      <c r="A31" s="1677"/>
      <c r="B31" s="1677"/>
      <c r="C31" s="1677"/>
    </row>
    <row r="32" spans="1:3">
      <c r="A32" s="1677"/>
      <c r="B32" s="1677"/>
      <c r="C32" s="1677"/>
    </row>
    <row r="33" spans="1:3">
      <c r="A33" s="1677"/>
      <c r="B33" s="1677"/>
      <c r="C33" s="1677"/>
    </row>
    <row r="34" spans="1:3">
      <c r="A34" s="1677"/>
      <c r="B34" s="1677"/>
      <c r="C34" s="1677"/>
    </row>
    <row r="35" spans="1:3">
      <c r="A35" s="1677"/>
      <c r="B35" s="1677"/>
      <c r="C35" s="1677"/>
    </row>
    <row r="36" spans="1:3">
      <c r="A36" s="1677"/>
      <c r="B36" s="1677"/>
      <c r="C36" s="1677"/>
    </row>
    <row r="37" spans="1:3">
      <c r="A37" s="1677"/>
      <c r="B37" s="1677"/>
      <c r="C37" s="1677"/>
    </row>
    <row r="38" spans="1:3">
      <c r="A38" s="1677"/>
      <c r="B38" s="1677"/>
      <c r="C38" s="1677"/>
    </row>
    <row r="39" spans="1:3">
      <c r="A39" s="1677"/>
      <c r="B39" s="1677"/>
      <c r="C39" s="1677"/>
    </row>
    <row r="40" spans="1:3">
      <c r="A40" s="1677"/>
      <c r="B40" s="1677"/>
      <c r="C40" s="1677"/>
    </row>
    <row r="41" spans="1:3">
      <c r="A41" s="1677"/>
      <c r="B41" s="1677"/>
      <c r="C41" s="1677"/>
    </row>
    <row r="42" spans="1:3">
      <c r="A42" s="1677"/>
      <c r="B42" s="1677"/>
      <c r="C42" s="1677"/>
    </row>
    <row r="43" spans="1:3">
      <c r="A43" s="1677"/>
      <c r="B43" s="1677"/>
      <c r="C43" s="1677"/>
    </row>
    <row r="44" spans="1:3">
      <c r="A44" s="1677"/>
      <c r="B44" s="1677"/>
      <c r="C44" s="1677"/>
    </row>
    <row r="45" spans="1:3">
      <c r="A45" s="1677"/>
      <c r="B45" s="1677"/>
      <c r="C45" s="1677"/>
    </row>
    <row r="46" spans="1:3">
      <c r="A46" s="1677"/>
      <c r="B46" s="1677"/>
      <c r="C46" s="1677"/>
    </row>
    <row r="47" spans="1:3">
      <c r="A47" s="1677"/>
      <c r="B47" s="1677"/>
      <c r="C47" s="1677"/>
    </row>
    <row r="48" spans="1:3">
      <c r="A48" s="1677"/>
      <c r="B48" s="1677"/>
      <c r="C48" s="1677"/>
    </row>
    <row r="49" spans="1:3">
      <c r="A49" s="1677"/>
      <c r="B49" s="1677"/>
      <c r="C49" s="1677"/>
    </row>
    <row r="50" spans="1:3">
      <c r="A50" s="1677"/>
      <c r="B50" s="1677"/>
      <c r="C50" s="1677"/>
    </row>
    <row r="51" spans="1:3">
      <c r="A51" s="1677"/>
      <c r="B51" s="1677"/>
      <c r="C51" s="1677"/>
    </row>
    <row r="52" spans="1:3">
      <c r="A52" s="1677"/>
      <c r="B52" s="1677"/>
      <c r="C52" s="1677"/>
    </row>
    <row r="53" spans="1:3">
      <c r="A53" s="1677"/>
      <c r="B53" s="1677"/>
      <c r="C53" s="1677"/>
    </row>
    <row r="54" spans="1:3">
      <c r="A54" s="1677"/>
      <c r="B54" s="1677"/>
      <c r="C54" s="1677"/>
    </row>
    <row r="55" spans="1:3">
      <c r="A55" s="1677"/>
      <c r="B55" s="1677"/>
      <c r="C55" s="1677"/>
    </row>
    <row r="56" spans="1:3">
      <c r="A56" s="1677"/>
      <c r="B56" s="1677"/>
      <c r="C56" s="1677"/>
    </row>
    <row r="57" spans="1:3">
      <c r="A57" s="1677"/>
      <c r="B57" s="1677"/>
      <c r="C57" s="1677"/>
    </row>
    <row r="58" spans="1:3">
      <c r="A58" s="1677"/>
      <c r="B58" s="1677"/>
      <c r="C58" s="1677"/>
    </row>
    <row r="59" spans="1:3">
      <c r="A59" s="1677"/>
      <c r="B59" s="1677"/>
      <c r="C59" s="1677"/>
    </row>
    <row r="60" spans="1:3">
      <c r="A60" s="1677"/>
      <c r="B60" s="1677"/>
      <c r="C60" s="1677"/>
    </row>
    <row r="61" spans="1:3">
      <c r="A61" s="1677"/>
      <c r="B61" s="1677"/>
      <c r="C61" s="1677"/>
    </row>
    <row r="62" spans="1:3">
      <c r="A62" s="1677"/>
      <c r="B62" s="1677"/>
      <c r="C62" s="1677"/>
    </row>
    <row r="63" spans="1:3">
      <c r="A63" s="1677"/>
      <c r="B63" s="1677"/>
      <c r="C63" s="1677"/>
    </row>
    <row r="64" spans="1:3">
      <c r="A64" s="1677"/>
      <c r="B64" s="1677"/>
      <c r="C64" s="1677"/>
    </row>
    <row r="65" spans="1:3">
      <c r="A65" s="1677"/>
      <c r="B65" s="1677"/>
      <c r="C65" s="1677"/>
    </row>
    <row r="66" spans="1:3">
      <c r="A66" s="1677"/>
      <c r="B66" s="1677"/>
      <c r="C66" s="1677"/>
    </row>
    <row r="67" spans="1:3">
      <c r="A67" s="1677"/>
      <c r="B67" s="1677"/>
      <c r="C67" s="1677"/>
    </row>
    <row r="68" spans="1:3">
      <c r="A68" s="1677"/>
      <c r="B68" s="1677"/>
      <c r="C68" s="1677"/>
    </row>
    <row r="69" spans="1:3">
      <c r="A69" s="1677"/>
      <c r="B69" s="1677"/>
      <c r="C69" s="1677"/>
    </row>
    <row r="70" spans="1:3">
      <c r="A70" s="1677"/>
      <c r="B70" s="1677"/>
      <c r="C70" s="1677"/>
    </row>
    <row r="71" spans="1:3">
      <c r="A71" s="1677"/>
      <c r="B71" s="1677"/>
      <c r="C71" s="1677"/>
    </row>
    <row r="72" spans="1:3">
      <c r="A72" s="1677"/>
      <c r="B72" s="1677"/>
      <c r="C72" s="1677"/>
    </row>
    <row r="73" spans="1:3">
      <c r="A73" s="1677"/>
      <c r="B73" s="1677"/>
      <c r="C73" s="1677"/>
    </row>
    <row r="74" spans="1:3">
      <c r="A74" s="1677"/>
      <c r="B74" s="1677"/>
      <c r="C74" s="1677"/>
    </row>
    <row r="75" spans="1:3">
      <c r="A75" s="1677"/>
      <c r="B75" s="1677"/>
      <c r="C75" s="1677"/>
    </row>
    <row r="76" spans="1:3">
      <c r="A76" s="1677"/>
      <c r="B76" s="1677"/>
      <c r="C76" s="1677"/>
    </row>
    <row r="77" spans="1:3">
      <c r="A77" s="1677"/>
      <c r="B77" s="1677"/>
      <c r="C77" s="1677"/>
    </row>
    <row r="78" spans="1:3">
      <c r="A78" s="1677"/>
      <c r="B78" s="1677"/>
      <c r="C78" s="1677"/>
    </row>
    <row r="79" spans="1:3">
      <c r="A79" s="1677"/>
      <c r="B79" s="1677"/>
      <c r="C79" s="1677"/>
    </row>
    <row r="80" spans="1:3">
      <c r="A80" s="1677"/>
      <c r="B80" s="1677"/>
      <c r="C80" s="1677"/>
    </row>
    <row r="81" spans="1:3">
      <c r="A81" s="1677"/>
      <c r="B81" s="1677"/>
      <c r="C81" s="1677"/>
    </row>
    <row r="82" spans="1:3">
      <c r="A82" s="1677"/>
      <c r="B82" s="1677"/>
      <c r="C82" s="1677"/>
    </row>
    <row r="83" spans="1:3">
      <c r="A83" s="1677"/>
      <c r="B83" s="1677"/>
      <c r="C83" s="1677"/>
    </row>
    <row r="84" spans="1:3">
      <c r="A84" s="1677"/>
      <c r="B84" s="1677"/>
      <c r="C84" s="1677"/>
    </row>
    <row r="85" spans="1:3">
      <c r="A85" s="1677"/>
      <c r="B85" s="1677"/>
      <c r="C85" s="1677"/>
    </row>
    <row r="86" spans="1:3">
      <c r="A86" s="1677"/>
      <c r="B86" s="1677"/>
      <c r="C86" s="1677"/>
    </row>
    <row r="87" spans="1:3">
      <c r="A87" s="1677"/>
      <c r="B87" s="1677"/>
      <c r="C87" s="1677"/>
    </row>
    <row r="88" spans="1:3">
      <c r="A88" s="1677"/>
      <c r="B88" s="1677"/>
      <c r="C88" s="1677"/>
    </row>
    <row r="89" spans="1:3">
      <c r="A89" s="1677"/>
      <c r="B89" s="1677"/>
      <c r="C89" s="1677"/>
    </row>
    <row r="90" spans="1:3">
      <c r="A90" s="1677"/>
      <c r="B90" s="1677"/>
      <c r="C90" s="1677"/>
    </row>
    <row r="91" spans="1:3">
      <c r="A91" s="1677"/>
      <c r="B91" s="1677"/>
      <c r="C91" s="1677"/>
    </row>
    <row r="92" spans="1:3">
      <c r="A92" s="1677"/>
      <c r="B92" s="1677"/>
      <c r="C92" s="1677"/>
    </row>
    <row r="93" spans="1:3">
      <c r="A93" s="1677"/>
      <c r="B93" s="1677"/>
      <c r="C93" s="1677"/>
    </row>
    <row r="94" spans="1:3">
      <c r="A94" s="1677"/>
      <c r="B94" s="1677"/>
      <c r="C94" s="1677"/>
    </row>
    <row r="95" spans="1:3">
      <c r="A95" s="1677"/>
      <c r="B95" s="1677"/>
      <c r="C95" s="1677"/>
    </row>
    <row r="96" spans="1:3">
      <c r="A96" s="1677"/>
      <c r="B96" s="1677"/>
      <c r="C96" s="1677"/>
    </row>
    <row r="97" spans="1:3">
      <c r="A97" s="1677"/>
      <c r="B97" s="1677"/>
      <c r="C97" s="1677"/>
    </row>
    <row r="98" spans="1:3">
      <c r="A98" s="1677"/>
      <c r="B98" s="1677"/>
      <c r="C98" s="1677"/>
    </row>
    <row r="99" spans="1:3">
      <c r="A99" s="1677"/>
      <c r="B99" s="1677"/>
      <c r="C99" s="1677"/>
    </row>
    <row r="100" spans="1:3">
      <c r="A100" s="1677"/>
      <c r="B100" s="1677"/>
      <c r="C100" s="1677"/>
    </row>
    <row r="101" spans="1:3">
      <c r="A101" s="1677"/>
      <c r="B101" s="1677"/>
      <c r="C101" s="1677"/>
    </row>
    <row r="102" spans="1:3">
      <c r="A102" s="1677"/>
      <c r="B102" s="1677"/>
      <c r="C102" s="1677"/>
    </row>
    <row r="103" spans="1:3">
      <c r="A103" s="1677"/>
      <c r="B103" s="1677"/>
      <c r="C103" s="1677"/>
    </row>
    <row r="104" spans="1:3">
      <c r="A104" s="1677"/>
      <c r="B104" s="1677"/>
      <c r="C104" s="1677"/>
    </row>
    <row r="105" spans="1:3">
      <c r="A105" s="1677"/>
      <c r="B105" s="1677"/>
      <c r="C105" s="1677"/>
    </row>
    <row r="106" spans="1:3">
      <c r="A106" s="1677"/>
      <c r="B106" s="1677"/>
      <c r="C106" s="1677"/>
    </row>
    <row r="107" spans="1:3">
      <c r="A107" s="1677"/>
      <c r="B107" s="1677"/>
      <c r="C107" s="1677"/>
    </row>
    <row r="108" spans="1:3">
      <c r="A108" s="1677"/>
      <c r="B108" s="1677"/>
      <c r="C108" s="1677"/>
    </row>
    <row r="109" spans="1:3">
      <c r="A109" s="1677"/>
      <c r="B109" s="1677"/>
      <c r="C109" s="1677"/>
    </row>
    <row r="110" spans="1:3">
      <c r="A110" s="1677"/>
      <c r="B110" s="1677"/>
      <c r="C110" s="1677"/>
    </row>
    <row r="111" spans="1:3">
      <c r="A111" s="1677"/>
      <c r="B111" s="1677"/>
      <c r="C111" s="1677"/>
    </row>
    <row r="112" spans="1:3">
      <c r="A112" s="1677"/>
      <c r="B112" s="1677"/>
      <c r="C112" s="1677"/>
    </row>
    <row r="113" spans="1:3">
      <c r="A113" s="1677"/>
      <c r="B113" s="1677"/>
      <c r="C113" s="1677"/>
    </row>
    <row r="114" spans="1:3">
      <c r="A114" s="1677"/>
      <c r="B114" s="1677"/>
      <c r="C114" s="1677"/>
    </row>
    <row r="115" spans="1:3">
      <c r="A115" s="1677"/>
      <c r="B115" s="1677"/>
      <c r="C115" s="1677"/>
    </row>
    <row r="116" spans="1:3">
      <c r="A116" s="1677"/>
      <c r="B116" s="1677"/>
      <c r="C116" s="1677"/>
    </row>
    <row r="117" spans="1:3">
      <c r="A117" s="1677"/>
      <c r="B117" s="1677"/>
      <c r="C117" s="1677"/>
    </row>
    <row r="118" spans="1:3">
      <c r="A118" s="1677"/>
      <c r="B118" s="1677"/>
      <c r="C118" s="1677"/>
    </row>
    <row r="119" spans="1:3">
      <c r="A119" s="1677"/>
      <c r="B119" s="1677"/>
      <c r="C119" s="1677"/>
    </row>
    <row r="120" spans="1:3">
      <c r="A120" s="1677"/>
      <c r="B120" s="1677"/>
      <c r="C120" s="1677"/>
    </row>
    <row r="121" spans="1:3">
      <c r="A121" s="1677"/>
      <c r="B121" s="1677"/>
      <c r="C121" s="1677"/>
    </row>
    <row r="122" spans="1:3">
      <c r="A122" s="1677"/>
      <c r="B122" s="1677"/>
      <c r="C122" s="1677"/>
    </row>
    <row r="123" spans="1:3">
      <c r="A123" s="1677"/>
      <c r="B123" s="1677"/>
      <c r="C123" s="1677"/>
    </row>
    <row r="124" spans="1:3">
      <c r="A124" s="1677"/>
      <c r="B124" s="1677"/>
      <c r="C124" s="1677"/>
    </row>
    <row r="125" spans="1:3">
      <c r="A125" s="1677"/>
      <c r="B125" s="1677"/>
      <c r="C125" s="1677"/>
    </row>
    <row r="126" spans="1:3">
      <c r="A126" s="1677"/>
      <c r="B126" s="1677"/>
      <c r="C126" s="1677"/>
    </row>
    <row r="127" spans="1:3">
      <c r="A127" s="1677"/>
      <c r="B127" s="1677"/>
      <c r="C127" s="1677"/>
    </row>
    <row r="128" spans="1:3">
      <c r="A128" s="1677"/>
      <c r="B128" s="1677"/>
      <c r="C128" s="1677"/>
    </row>
    <row r="129" spans="1:3">
      <c r="A129" s="1677"/>
      <c r="B129" s="1677"/>
      <c r="C129" s="1677"/>
    </row>
    <row r="130" spans="1:3">
      <c r="A130" s="1677"/>
      <c r="B130" s="1677"/>
      <c r="C130" s="1677"/>
    </row>
    <row r="131" spans="1:3">
      <c r="A131" s="1677"/>
      <c r="B131" s="1677"/>
      <c r="C131" s="1677"/>
    </row>
    <row r="132" spans="1:3">
      <c r="A132" s="1677"/>
      <c r="B132" s="1677"/>
      <c r="C132" s="1677"/>
    </row>
    <row r="133" spans="1:3">
      <c r="A133" s="1677"/>
      <c r="B133" s="1677"/>
      <c r="C133" s="1677"/>
    </row>
    <row r="134" spans="1:3">
      <c r="A134" s="1677"/>
      <c r="B134" s="1677"/>
      <c r="C134" s="1677"/>
    </row>
    <row r="135" spans="1:3">
      <c r="A135" s="1677"/>
      <c r="B135" s="1677"/>
      <c r="C135" s="1677"/>
    </row>
    <row r="136" spans="1:3">
      <c r="A136" s="1677"/>
      <c r="B136" s="1677"/>
      <c r="C136" s="1677"/>
    </row>
    <row r="137" spans="1:3">
      <c r="A137" s="1677"/>
      <c r="B137" s="1677"/>
      <c r="C137" s="1677"/>
    </row>
    <row r="138" spans="1:3">
      <c r="A138" s="1677"/>
      <c r="B138" s="1677"/>
      <c r="C138" s="1677"/>
    </row>
    <row r="139" spans="1:3">
      <c r="A139" s="1677"/>
      <c r="B139" s="1677"/>
      <c r="C139" s="1677"/>
    </row>
    <row r="140" spans="1:3">
      <c r="A140" s="1677"/>
      <c r="B140" s="1677"/>
      <c r="C140" s="1677"/>
    </row>
    <row r="141" spans="1:3">
      <c r="A141" s="1677"/>
      <c r="B141" s="1677"/>
      <c r="C141" s="1677"/>
    </row>
    <row r="142" spans="1:3">
      <c r="A142" s="1677"/>
      <c r="B142" s="1677"/>
      <c r="C142" s="1677"/>
    </row>
    <row r="143" spans="1:3">
      <c r="A143" s="1677"/>
      <c r="B143" s="1677"/>
      <c r="C143" s="1677"/>
    </row>
    <row r="144" spans="1:3">
      <c r="A144" s="1677"/>
      <c r="B144" s="1677"/>
      <c r="C144" s="1677"/>
    </row>
    <row r="145" spans="1:3">
      <c r="A145" s="1677"/>
      <c r="B145" s="1677"/>
      <c r="C145" s="1677"/>
    </row>
    <row r="146" spans="1:3">
      <c r="A146" s="1677"/>
      <c r="B146" s="1677"/>
      <c r="C146" s="1677"/>
    </row>
    <row r="147" spans="1:3">
      <c r="A147" s="1677"/>
      <c r="B147" s="1677"/>
      <c r="C147" s="1677"/>
    </row>
    <row r="148" spans="1:3">
      <c r="A148" s="1677"/>
      <c r="B148" s="1677"/>
      <c r="C148" s="1677"/>
    </row>
    <row r="149" spans="1:3">
      <c r="A149" s="1677"/>
      <c r="B149" s="1677"/>
      <c r="C149" s="1677"/>
    </row>
    <row r="150" spans="1:3">
      <c r="A150" s="1677"/>
      <c r="B150" s="1677"/>
      <c r="C150" s="1677"/>
    </row>
    <row r="151" spans="1:3">
      <c r="A151" s="1677"/>
      <c r="B151" s="1677"/>
      <c r="C151" s="1677"/>
    </row>
    <row r="152" spans="1:3">
      <c r="A152" s="1677"/>
      <c r="B152" s="1677"/>
      <c r="C152" s="1677"/>
    </row>
    <row r="153" spans="1:3">
      <c r="A153" s="1677"/>
      <c r="B153" s="1677"/>
      <c r="C153" s="1677"/>
    </row>
    <row r="154" spans="1:3">
      <c r="A154" s="1677"/>
      <c r="B154" s="1677"/>
      <c r="C154" s="1677"/>
    </row>
    <row r="155" spans="1:3">
      <c r="A155" s="1677"/>
      <c r="B155" s="1677"/>
      <c r="C155" s="1677"/>
    </row>
    <row r="156" spans="1:3">
      <c r="A156" s="1677"/>
      <c r="B156" s="1677"/>
      <c r="C156" s="1677"/>
    </row>
    <row r="157" spans="1:3">
      <c r="A157" s="1677"/>
      <c r="B157" s="1677"/>
      <c r="C157" s="1677"/>
    </row>
    <row r="158" spans="1:3">
      <c r="A158" s="1677"/>
      <c r="B158" s="1677"/>
      <c r="C158" s="1677"/>
    </row>
    <row r="159" spans="1:3">
      <c r="A159" s="1677"/>
      <c r="B159" s="1677"/>
      <c r="C159" s="1677"/>
    </row>
    <row r="160" spans="1:3">
      <c r="A160" s="1677"/>
      <c r="B160" s="1677"/>
      <c r="C160" s="1677"/>
    </row>
    <row r="161" spans="1:3">
      <c r="A161" s="1677"/>
      <c r="B161" s="1677"/>
      <c r="C161" s="1677"/>
    </row>
    <row r="162" spans="1:3">
      <c r="A162" s="1677"/>
      <c r="B162" s="1677"/>
      <c r="C162" s="1677"/>
    </row>
    <row r="163" spans="1:3">
      <c r="A163" s="1677"/>
      <c r="B163" s="1677"/>
      <c r="C163" s="1677"/>
    </row>
    <row r="164" spans="1:3">
      <c r="A164" s="1677"/>
      <c r="B164" s="1677"/>
      <c r="C164" s="1677"/>
    </row>
    <row r="165" spans="1:3">
      <c r="A165" s="1677"/>
      <c r="B165" s="1677"/>
      <c r="C165" s="1677"/>
    </row>
    <row r="166" spans="1:3">
      <c r="A166" s="1677"/>
      <c r="B166" s="1677"/>
      <c r="C166" s="1677"/>
    </row>
    <row r="167" spans="1:3">
      <c r="A167" s="1677"/>
      <c r="B167" s="1677"/>
      <c r="C167" s="1677"/>
    </row>
    <row r="168" spans="1:3">
      <c r="A168" s="1677"/>
      <c r="B168" s="1677"/>
      <c r="C168" s="1677"/>
    </row>
    <row r="169" spans="1:3">
      <c r="A169" s="1677"/>
      <c r="B169" s="1677"/>
      <c r="C169" s="1677"/>
    </row>
    <row r="170" spans="1:3">
      <c r="A170" s="1677"/>
      <c r="B170" s="1677"/>
      <c r="C170" s="1677"/>
    </row>
    <row r="171" spans="1:3">
      <c r="A171" s="1677"/>
      <c r="B171" s="1677"/>
      <c r="C171" s="1677"/>
    </row>
    <row r="172" spans="1:3">
      <c r="A172" s="1677"/>
      <c r="B172" s="1677"/>
      <c r="C172" s="1677"/>
    </row>
    <row r="173" spans="1:3">
      <c r="A173" s="1677"/>
      <c r="B173" s="1677"/>
      <c r="C173" s="1677"/>
    </row>
    <row r="174" spans="1:3">
      <c r="A174" s="1677"/>
      <c r="B174" s="1677"/>
      <c r="C174" s="1677"/>
    </row>
    <row r="175" spans="1:3">
      <c r="A175" s="1677"/>
      <c r="B175" s="1677"/>
      <c r="C175" s="1677"/>
    </row>
    <row r="176" spans="1:3">
      <c r="A176" s="1677"/>
      <c r="B176" s="1677"/>
      <c r="C176" s="1677"/>
    </row>
    <row r="177" spans="1:3">
      <c r="A177" s="1677"/>
      <c r="B177" s="1677"/>
      <c r="C177" s="1677"/>
    </row>
    <row r="178" spans="1:3">
      <c r="A178" s="1677"/>
      <c r="B178" s="1677"/>
      <c r="C178" s="1677"/>
    </row>
    <row r="179" spans="1:3">
      <c r="A179" s="1677"/>
      <c r="B179" s="1677"/>
      <c r="C179" s="1677"/>
    </row>
    <row r="180" spans="1:3">
      <c r="A180" s="1677"/>
      <c r="B180" s="1677"/>
      <c r="C180" s="1677"/>
    </row>
    <row r="181" spans="1:3">
      <c r="A181" s="1677"/>
      <c r="B181" s="1677"/>
      <c r="C181" s="1677"/>
    </row>
    <row r="182" spans="1:3">
      <c r="A182" s="1677"/>
      <c r="B182" s="1677"/>
      <c r="C182" s="1677"/>
    </row>
    <row r="183" spans="1:3">
      <c r="A183" s="1677"/>
      <c r="B183" s="1677"/>
      <c r="C183" s="1677"/>
    </row>
    <row r="184" spans="1:3">
      <c r="A184" s="1677"/>
      <c r="B184" s="1677"/>
      <c r="C184" s="1677"/>
    </row>
    <row r="185" spans="1:3">
      <c r="A185" s="1677"/>
      <c r="B185" s="1677"/>
      <c r="C185" s="1677"/>
    </row>
    <row r="186" spans="1:3">
      <c r="A186" s="1677"/>
      <c r="B186" s="1677"/>
      <c r="C186" s="1677"/>
    </row>
    <row r="187" spans="1:3">
      <c r="A187" s="1677"/>
      <c r="B187" s="1677"/>
      <c r="C187" s="1677"/>
    </row>
    <row r="188" spans="1:3">
      <c r="A188" s="1677"/>
      <c r="B188" s="1677"/>
      <c r="C188" s="1677"/>
    </row>
    <row r="189" spans="1:3">
      <c r="A189" s="1677"/>
      <c r="B189" s="1677"/>
      <c r="C189" s="1677"/>
    </row>
    <row r="190" spans="1:3">
      <c r="A190" s="1677"/>
      <c r="B190" s="1677"/>
      <c r="C190" s="1677"/>
    </row>
    <row r="191" spans="1:3">
      <c r="A191" s="1677"/>
      <c r="B191" s="1677"/>
      <c r="C191" s="1677"/>
    </row>
    <row r="192" spans="1:3">
      <c r="A192" s="1677"/>
      <c r="B192" s="1677"/>
      <c r="C192" s="1677"/>
    </row>
    <row r="193" spans="1:3">
      <c r="A193" s="1677"/>
      <c r="B193" s="1677"/>
      <c r="C193" s="1677"/>
    </row>
    <row r="194" spans="1:3">
      <c r="A194" s="1677"/>
      <c r="B194" s="1677"/>
      <c r="C194" s="1677"/>
    </row>
    <row r="195" spans="1:3">
      <c r="A195" s="1677"/>
      <c r="B195" s="1677"/>
      <c r="C195" s="1677"/>
    </row>
    <row r="196" spans="1:3">
      <c r="A196" s="1677"/>
      <c r="B196" s="1677"/>
      <c r="C196" s="1677"/>
    </row>
    <row r="197" spans="1:3">
      <c r="A197" s="1677"/>
      <c r="B197" s="1677"/>
      <c r="C197" s="1677"/>
    </row>
    <row r="198" spans="1:3">
      <c r="A198" s="1677"/>
      <c r="B198" s="1677"/>
      <c r="C198" s="1677"/>
    </row>
    <row r="199" spans="1:3">
      <c r="A199" s="1677"/>
      <c r="B199" s="1677"/>
      <c r="C199" s="1677"/>
    </row>
    <row r="200" spans="1:3">
      <c r="A200" s="1677"/>
      <c r="B200" s="1677"/>
      <c r="C200" s="1677"/>
    </row>
    <row r="201" spans="1:3">
      <c r="A201" s="1677"/>
      <c r="B201" s="1677"/>
      <c r="C201" s="1677"/>
    </row>
    <row r="202" spans="1:3">
      <c r="A202" s="1677"/>
      <c r="B202" s="1677"/>
      <c r="C202" s="1677"/>
    </row>
    <row r="203" spans="1:3">
      <c r="A203" s="1677"/>
      <c r="B203" s="1677"/>
      <c r="C203" s="1677"/>
    </row>
    <row r="204" spans="1:3">
      <c r="A204" s="1677"/>
      <c r="B204" s="1677"/>
      <c r="C204" s="1677"/>
    </row>
    <row r="205" spans="1:3">
      <c r="A205" s="1677"/>
      <c r="B205" s="1677"/>
      <c r="C205" s="1677"/>
    </row>
    <row r="206" spans="1:3">
      <c r="A206" s="1677"/>
      <c r="B206" s="1677"/>
      <c r="C206" s="1677"/>
    </row>
    <row r="207" spans="1:3">
      <c r="A207" s="1677"/>
      <c r="B207" s="1677"/>
      <c r="C207" s="1677"/>
    </row>
    <row r="208" spans="1:3">
      <c r="A208" s="1677"/>
      <c r="B208" s="1677"/>
      <c r="C208" s="1677"/>
    </row>
    <row r="209" spans="1:3">
      <c r="A209" s="1677"/>
      <c r="B209" s="1677"/>
      <c r="C209" s="1677"/>
    </row>
    <row r="210" spans="1:3">
      <c r="A210" s="1677"/>
      <c r="B210" s="1677"/>
      <c r="C210" s="1677"/>
    </row>
    <row r="211" spans="1:3">
      <c r="A211" s="1677"/>
      <c r="B211" s="1677"/>
      <c r="C211" s="1677"/>
    </row>
    <row r="212" spans="1:3">
      <c r="A212" s="1677"/>
      <c r="B212" s="1677"/>
      <c r="C212" s="1677"/>
    </row>
    <row r="213" spans="1:3">
      <c r="A213" s="1677"/>
      <c r="B213" s="1677"/>
      <c r="C213" s="1677"/>
    </row>
    <row r="214" spans="1:3">
      <c r="A214" s="1677"/>
      <c r="B214" s="1677"/>
      <c r="C214" s="1677"/>
    </row>
    <row r="215" spans="1:3">
      <c r="A215" s="1677"/>
      <c r="B215" s="1677"/>
      <c r="C215" s="1677"/>
    </row>
    <row r="216" spans="1:3">
      <c r="A216" s="1677"/>
      <c r="B216" s="1677"/>
      <c r="C216" s="1677"/>
    </row>
    <row r="217" spans="1:3">
      <c r="A217" s="1677"/>
      <c r="B217" s="1677"/>
      <c r="C217" s="1677"/>
    </row>
    <row r="218" spans="1:3">
      <c r="A218" s="1677"/>
      <c r="B218" s="1677"/>
      <c r="C218" s="1677"/>
    </row>
    <row r="219" spans="1:3">
      <c r="A219" s="1677"/>
      <c r="B219" s="1677"/>
      <c r="C219" s="1677"/>
    </row>
    <row r="220" spans="1:3">
      <c r="A220" s="1677"/>
      <c r="B220" s="1677"/>
      <c r="C220" s="1677"/>
    </row>
    <row r="221" spans="1:3">
      <c r="A221" s="1677"/>
      <c r="B221" s="1677"/>
      <c r="C221" s="1677"/>
    </row>
    <row r="222" spans="1:3">
      <c r="A222" s="1677"/>
      <c r="B222" s="1677"/>
      <c r="C222" s="1677"/>
    </row>
    <row r="223" spans="1:3">
      <c r="A223" s="1677"/>
      <c r="B223" s="1677"/>
      <c r="C223" s="1677"/>
    </row>
    <row r="224" spans="1:3">
      <c r="A224" s="1677"/>
      <c r="B224" s="1677"/>
      <c r="C224" s="1677"/>
    </row>
    <row r="225" spans="1:3">
      <c r="A225" s="1677"/>
      <c r="B225" s="1677"/>
      <c r="C225" s="1677"/>
    </row>
    <row r="226" spans="1:3">
      <c r="A226" s="1677"/>
      <c r="B226" s="1677"/>
      <c r="C226" s="1677"/>
    </row>
    <row r="227" spans="1:3">
      <c r="A227" s="1677"/>
      <c r="B227" s="1677"/>
      <c r="C227" s="1677"/>
    </row>
    <row r="228" spans="1:3">
      <c r="A228" s="1677"/>
      <c r="B228" s="1677"/>
      <c r="C228" s="1677"/>
    </row>
    <row r="229" spans="1:3">
      <c r="A229" s="1677"/>
      <c r="B229" s="1677"/>
      <c r="C229" s="1677"/>
    </row>
    <row r="230" spans="1:3">
      <c r="A230" s="1677"/>
      <c r="B230" s="1677"/>
      <c r="C230" s="1677"/>
    </row>
    <row r="231" spans="1:3">
      <c r="A231" s="1677"/>
      <c r="B231" s="1677"/>
      <c r="C231" s="1677"/>
    </row>
    <row r="232" spans="1:3">
      <c r="A232" s="1677"/>
      <c r="B232" s="1677"/>
      <c r="C232" s="1677"/>
    </row>
    <row r="233" spans="1:3">
      <c r="A233" s="1677"/>
      <c r="B233" s="1677"/>
      <c r="C233" s="1677"/>
    </row>
    <row r="234" spans="1:3">
      <c r="A234" s="1677"/>
      <c r="B234" s="1677"/>
      <c r="C234" s="1677"/>
    </row>
    <row r="235" spans="1:3">
      <c r="A235" s="1677"/>
      <c r="B235" s="1677"/>
      <c r="C235" s="1677"/>
    </row>
    <row r="236" spans="1:3">
      <c r="A236" s="1677"/>
      <c r="B236" s="1677"/>
      <c r="C236" s="1677"/>
    </row>
    <row r="237" spans="1:3">
      <c r="A237" s="1677"/>
      <c r="B237" s="1677"/>
      <c r="C237" s="1677"/>
    </row>
    <row r="238" spans="1:3">
      <c r="A238" s="1677"/>
      <c r="B238" s="1677"/>
      <c r="C238" s="1677"/>
    </row>
    <row r="239" spans="1:3">
      <c r="A239" s="1677"/>
      <c r="B239" s="1677"/>
      <c r="C239" s="1677"/>
    </row>
    <row r="240" spans="1:3">
      <c r="A240" s="1677"/>
      <c r="B240" s="1677"/>
      <c r="C240" s="1677"/>
    </row>
    <row r="241" spans="1:3">
      <c r="A241" s="1677"/>
      <c r="B241" s="1677"/>
      <c r="C241" s="1677"/>
    </row>
    <row r="242" spans="1:3">
      <c r="A242" s="1677"/>
      <c r="B242" s="1677"/>
      <c r="C242" s="1677"/>
    </row>
    <row r="243" spans="1:3">
      <c r="A243" s="1677"/>
      <c r="B243" s="1677"/>
      <c r="C243" s="1677"/>
    </row>
    <row r="244" spans="1:3">
      <c r="A244" s="1677"/>
      <c r="B244" s="1677"/>
      <c r="C244" s="1677"/>
    </row>
    <row r="245" spans="1:3">
      <c r="A245" s="1677"/>
      <c r="B245" s="1677"/>
      <c r="C245" s="1677"/>
    </row>
    <row r="246" spans="1:3">
      <c r="A246" s="1677"/>
      <c r="B246" s="1677"/>
      <c r="C246" s="1677"/>
    </row>
    <row r="247" spans="1:3">
      <c r="A247" s="1677"/>
      <c r="B247" s="1677"/>
      <c r="C247" s="1677"/>
    </row>
    <row r="248" spans="1:3">
      <c r="A248" s="1677"/>
      <c r="B248" s="1677"/>
      <c r="C248" s="1677"/>
    </row>
    <row r="249" spans="1:3">
      <c r="A249" s="1677"/>
      <c r="B249" s="1677"/>
      <c r="C249" s="1677"/>
    </row>
    <row r="250" spans="1:3">
      <c r="A250" s="1677"/>
      <c r="B250" s="1677"/>
      <c r="C250" s="1677"/>
    </row>
    <row r="251" spans="1:3">
      <c r="A251" s="1677"/>
      <c r="B251" s="1677"/>
      <c r="C251" s="1677"/>
    </row>
    <row r="252" spans="1:3">
      <c r="A252" s="1677"/>
      <c r="B252" s="1677"/>
      <c r="C252" s="1677"/>
    </row>
    <row r="253" spans="1:3">
      <c r="A253" s="1677"/>
      <c r="B253" s="1677"/>
      <c r="C253" s="1677"/>
    </row>
    <row r="254" spans="1:3">
      <c r="A254" s="1677"/>
      <c r="B254" s="1677"/>
      <c r="C254" s="1677"/>
    </row>
    <row r="255" spans="1:3">
      <c r="A255" s="1677"/>
      <c r="B255" s="1677"/>
      <c r="C255" s="1677"/>
    </row>
    <row r="256" spans="1:3">
      <c r="A256" s="1677"/>
      <c r="B256" s="1677"/>
      <c r="C256" s="1677"/>
    </row>
    <row r="257" spans="1:3">
      <c r="A257" s="1677"/>
      <c r="B257" s="1677"/>
      <c r="C257" s="1677"/>
    </row>
    <row r="258" spans="1:3">
      <c r="A258" s="1677"/>
      <c r="B258" s="1677"/>
      <c r="C258" s="1677"/>
    </row>
    <row r="259" spans="1:3">
      <c r="A259" s="1677"/>
      <c r="B259" s="1677"/>
      <c r="C259" s="1677"/>
    </row>
    <row r="260" spans="1:3">
      <c r="A260" s="1677"/>
      <c r="B260" s="1677"/>
      <c r="C260" s="1677"/>
    </row>
    <row r="261" spans="1:3">
      <c r="A261" s="1677"/>
      <c r="B261" s="1677"/>
      <c r="C261" s="1677"/>
    </row>
    <row r="262" spans="1:3">
      <c r="A262" s="1677"/>
      <c r="B262" s="1677"/>
      <c r="C262" s="1677"/>
    </row>
    <row r="263" spans="1:3">
      <c r="A263" s="1677"/>
      <c r="B263" s="1677"/>
      <c r="C263" s="1677"/>
    </row>
    <row r="264" spans="1:3">
      <c r="A264" s="1677"/>
      <c r="B264" s="1677"/>
      <c r="C264" s="1677"/>
    </row>
    <row r="265" spans="1:3">
      <c r="A265" s="1677"/>
      <c r="B265" s="1677"/>
      <c r="C265" s="1677"/>
    </row>
    <row r="266" spans="1:3">
      <c r="A266" s="1677"/>
      <c r="B266" s="1677"/>
      <c r="C266" s="1677"/>
    </row>
    <row r="267" spans="1:3">
      <c r="A267" s="1677"/>
      <c r="B267" s="1677"/>
      <c r="C267" s="1677"/>
    </row>
    <row r="268" spans="1:3">
      <c r="A268" s="1677"/>
      <c r="B268" s="1677"/>
      <c r="C268" s="1677"/>
    </row>
    <row r="269" spans="1:3">
      <c r="A269" s="1677"/>
      <c r="B269" s="1677"/>
      <c r="C269" s="1677"/>
    </row>
    <row r="270" spans="1:3">
      <c r="A270" s="1677"/>
      <c r="B270" s="1677"/>
      <c r="C270" s="1677"/>
    </row>
    <row r="271" spans="1:3">
      <c r="A271" s="1677"/>
      <c r="B271" s="1677"/>
      <c r="C271" s="1677"/>
    </row>
    <row r="272" spans="1:3">
      <c r="A272" s="1677"/>
      <c r="B272" s="1677"/>
      <c r="C272" s="1677"/>
    </row>
    <row r="273" spans="1:3">
      <c r="A273" s="1677"/>
      <c r="B273" s="1677"/>
      <c r="C273" s="1677"/>
    </row>
    <row r="274" spans="1:3">
      <c r="A274" s="1677"/>
      <c r="B274" s="1677"/>
      <c r="C274" s="1677"/>
    </row>
    <row r="275" spans="1:3">
      <c r="A275" s="1677"/>
      <c r="B275" s="1677"/>
      <c r="C275" s="1677"/>
    </row>
    <row r="276" spans="1:3">
      <c r="A276" s="1677"/>
      <c r="B276" s="1677"/>
      <c r="C276" s="1677"/>
    </row>
    <row r="277" spans="1:3">
      <c r="A277" s="1677"/>
      <c r="B277" s="1677"/>
      <c r="C277" s="1677"/>
    </row>
    <row r="278" spans="1:3">
      <c r="A278" s="1677"/>
      <c r="B278" s="1677"/>
      <c r="C278" s="1677"/>
    </row>
    <row r="279" spans="1:3">
      <c r="A279" s="1677"/>
      <c r="B279" s="1677"/>
      <c r="C279" s="1677"/>
    </row>
    <row r="280" spans="1:3">
      <c r="A280" s="1677"/>
      <c r="B280" s="1677"/>
      <c r="C280" s="1677"/>
    </row>
    <row r="281" spans="1:3">
      <c r="A281" s="1677"/>
      <c r="B281" s="1677"/>
      <c r="C281" s="1677"/>
    </row>
    <row r="282" spans="1:3">
      <c r="A282" s="1677"/>
      <c r="B282" s="1677"/>
      <c r="C282" s="1677"/>
    </row>
    <row r="283" spans="1:3">
      <c r="A283" s="1677"/>
      <c r="B283" s="1677"/>
      <c r="C283" s="1677"/>
    </row>
    <row r="284" spans="1:3">
      <c r="A284" s="1677"/>
      <c r="B284" s="1677"/>
      <c r="C284" s="1677"/>
    </row>
    <row r="285" spans="1:3">
      <c r="A285" s="1677"/>
      <c r="B285" s="1677"/>
      <c r="C285" s="1677"/>
    </row>
    <row r="286" spans="1:3">
      <c r="A286" s="1677"/>
      <c r="B286" s="1677"/>
      <c r="C286" s="1677"/>
    </row>
    <row r="287" spans="1:3">
      <c r="A287" s="1677"/>
      <c r="B287" s="1677"/>
      <c r="C287" s="1677"/>
    </row>
    <row r="288" spans="1:3">
      <c r="A288" s="1677"/>
      <c r="B288" s="1677"/>
      <c r="C288" s="1677"/>
    </row>
    <row r="289" spans="1:3">
      <c r="A289" s="1677"/>
      <c r="B289" s="1677"/>
      <c r="C289" s="1677"/>
    </row>
    <row r="290" spans="1:3">
      <c r="A290" s="1677"/>
      <c r="B290" s="1677"/>
      <c r="C290" s="1677"/>
    </row>
    <row r="291" spans="1:3">
      <c r="A291" s="1677"/>
      <c r="B291" s="1677"/>
      <c r="C291" s="1677"/>
    </row>
    <row r="292" spans="1:3">
      <c r="A292" s="1677"/>
      <c r="B292" s="1677"/>
      <c r="C292" s="1677"/>
    </row>
    <row r="293" spans="1:3">
      <c r="A293" s="1677"/>
      <c r="B293" s="1677"/>
      <c r="C293" s="1677"/>
    </row>
    <row r="294" spans="1:3">
      <c r="A294" s="1677"/>
      <c r="B294" s="1677"/>
      <c r="C294" s="1677"/>
    </row>
    <row r="295" spans="1:3">
      <c r="A295" s="1677"/>
      <c r="B295" s="1677"/>
      <c r="C295" s="1677"/>
    </row>
    <row r="296" spans="1:3">
      <c r="A296" s="1677"/>
      <c r="B296" s="1677"/>
      <c r="C296" s="1677"/>
    </row>
    <row r="297" spans="1:3">
      <c r="A297" s="1677"/>
      <c r="B297" s="1677"/>
      <c r="C297" s="1677"/>
    </row>
    <row r="298" spans="1:3">
      <c r="A298" s="1677"/>
      <c r="B298" s="1677"/>
      <c r="C298" s="1677"/>
    </row>
    <row r="299" spans="1:3">
      <c r="A299" s="1677"/>
      <c r="B299" s="1677"/>
      <c r="C299" s="1677"/>
    </row>
    <row r="300" spans="1:3">
      <c r="A300" s="1677"/>
      <c r="B300" s="1677"/>
      <c r="C300" s="1677"/>
    </row>
    <row r="301" spans="1:3">
      <c r="A301" s="1677"/>
      <c r="B301" s="1677"/>
      <c r="C301" s="1677"/>
    </row>
    <row r="302" spans="1:3">
      <c r="A302" s="1677"/>
      <c r="B302" s="1677"/>
      <c r="C302" s="1677"/>
    </row>
    <row r="303" spans="1:3">
      <c r="A303" s="1677"/>
      <c r="B303" s="1677"/>
      <c r="C303" s="1677"/>
    </row>
    <row r="304" spans="1:3">
      <c r="A304" s="1677"/>
      <c r="B304" s="1677"/>
      <c r="C304" s="1677"/>
    </row>
    <row r="305" spans="1:3">
      <c r="A305" s="1677"/>
      <c r="B305" s="1677"/>
      <c r="C305" s="1677"/>
    </row>
    <row r="306" spans="1:3">
      <c r="A306" s="1677"/>
      <c r="B306" s="1677"/>
      <c r="C306" s="1677"/>
    </row>
    <row r="307" spans="1:3">
      <c r="A307" s="1677"/>
      <c r="B307" s="1677"/>
      <c r="C307" s="1677"/>
    </row>
    <row r="308" spans="1:3">
      <c r="A308" s="1677"/>
      <c r="B308" s="1677"/>
      <c r="C308" s="1677"/>
    </row>
    <row r="309" spans="1:3">
      <c r="A309" s="1677"/>
      <c r="B309" s="1677"/>
      <c r="C309" s="1677"/>
    </row>
    <row r="310" spans="1:3">
      <c r="A310" s="1677"/>
      <c r="B310" s="1677"/>
      <c r="C310" s="1677"/>
    </row>
    <row r="311" spans="1:3">
      <c r="A311" s="1677"/>
      <c r="B311" s="1677"/>
      <c r="C311" s="1677"/>
    </row>
    <row r="312" spans="1:3">
      <c r="A312" s="1677"/>
      <c r="B312" s="1677"/>
      <c r="C312" s="1677"/>
    </row>
    <row r="313" spans="1:3">
      <c r="A313" s="1677"/>
      <c r="B313" s="1677"/>
      <c r="C313" s="1677"/>
    </row>
    <row r="314" spans="1:3">
      <c r="A314" s="1677"/>
      <c r="B314" s="1677"/>
      <c r="C314" s="1677"/>
    </row>
    <row r="315" spans="1:3">
      <c r="A315" s="1677"/>
      <c r="B315" s="1677"/>
      <c r="C315" s="1677"/>
    </row>
    <row r="316" spans="1:3">
      <c r="A316" s="1677"/>
      <c r="B316" s="1677"/>
      <c r="C316" s="1677"/>
    </row>
    <row r="317" spans="1:3">
      <c r="A317" s="1677"/>
      <c r="B317" s="1677"/>
      <c r="C317" s="1677"/>
    </row>
    <row r="318" spans="1:3">
      <c r="A318" s="1677"/>
      <c r="B318" s="1677"/>
      <c r="C318" s="1677"/>
    </row>
    <row r="319" spans="1:3">
      <c r="A319" s="1677"/>
      <c r="B319" s="1677"/>
      <c r="C319" s="1677"/>
    </row>
    <row r="320" spans="1:3">
      <c r="A320" s="1677"/>
      <c r="B320" s="1677"/>
      <c r="C320" s="1677"/>
    </row>
    <row r="321" spans="1:3">
      <c r="A321" s="1677"/>
      <c r="B321" s="1677"/>
      <c r="C321" s="1677"/>
    </row>
    <row r="322" spans="1:3">
      <c r="A322" s="1677"/>
      <c r="B322" s="1677"/>
      <c r="C322" s="1677"/>
    </row>
    <row r="323" spans="1:3">
      <c r="A323" s="1677"/>
      <c r="B323" s="1677"/>
      <c r="C323" s="1677"/>
    </row>
    <row r="324" spans="1:3">
      <c r="A324" s="1677"/>
      <c r="B324" s="1677"/>
      <c r="C324" s="1677"/>
    </row>
    <row r="325" spans="1:3">
      <c r="A325" s="1677"/>
      <c r="B325" s="1677"/>
      <c r="C325" s="1677"/>
    </row>
    <row r="326" spans="1:3">
      <c r="A326" s="1677"/>
      <c r="B326" s="1677"/>
      <c r="C326" s="1677"/>
    </row>
    <row r="327" spans="1:3">
      <c r="A327" s="1677"/>
      <c r="B327" s="1677"/>
      <c r="C327" s="1677"/>
    </row>
    <row r="328" spans="1:3">
      <c r="A328" s="1677"/>
      <c r="B328" s="1677"/>
      <c r="C328" s="1677"/>
    </row>
    <row r="329" spans="1:3">
      <c r="A329" s="1677"/>
      <c r="B329" s="1677"/>
      <c r="C329" s="1677"/>
    </row>
    <row r="330" spans="1:3">
      <c r="A330" s="1677"/>
      <c r="B330" s="1677"/>
      <c r="C330" s="1677"/>
    </row>
    <row r="331" spans="1:3">
      <c r="A331" s="1677"/>
      <c r="B331" s="1677"/>
      <c r="C331" s="1677"/>
    </row>
    <row r="332" spans="1:3">
      <c r="A332" s="1677"/>
      <c r="B332" s="1677"/>
      <c r="C332" s="1677"/>
    </row>
    <row r="333" spans="1:3">
      <c r="A333" s="1677"/>
      <c r="B333" s="1677"/>
      <c r="C333" s="1677"/>
    </row>
    <row r="334" spans="1:3">
      <c r="A334" s="1677"/>
      <c r="B334" s="1677"/>
      <c r="C334" s="1677"/>
    </row>
    <row r="335" spans="1:3">
      <c r="A335" s="1677"/>
      <c r="B335" s="1677"/>
      <c r="C335" s="1677"/>
    </row>
    <row r="336" spans="1:3">
      <c r="A336" s="1677"/>
      <c r="B336" s="1677"/>
      <c r="C336" s="1677"/>
    </row>
    <row r="337" spans="1:3">
      <c r="A337" s="1677"/>
      <c r="B337" s="1677"/>
      <c r="C337" s="1677"/>
    </row>
    <row r="338" spans="1:3">
      <c r="A338" s="1677"/>
      <c r="B338" s="1677"/>
      <c r="C338" s="1677"/>
    </row>
    <row r="339" spans="1:3">
      <c r="A339" s="1677"/>
      <c r="B339" s="1677"/>
      <c r="C339" s="1677"/>
    </row>
    <row r="340" spans="1:3">
      <c r="A340" s="1677"/>
      <c r="B340" s="1677"/>
      <c r="C340" s="1677"/>
    </row>
    <row r="341" spans="1:3">
      <c r="A341" s="1677"/>
      <c r="B341" s="1677"/>
      <c r="C341" s="1677"/>
    </row>
    <row r="342" spans="1:3">
      <c r="A342" s="1677"/>
      <c r="B342" s="1677"/>
      <c r="C342" s="1677"/>
    </row>
    <row r="343" spans="1:3">
      <c r="A343" s="1677"/>
      <c r="B343" s="1677"/>
      <c r="C343" s="1677"/>
    </row>
    <row r="344" spans="1:3">
      <c r="A344" s="1677"/>
      <c r="B344" s="1677"/>
      <c r="C344" s="1677"/>
    </row>
    <row r="345" spans="1:3">
      <c r="A345" s="1677"/>
      <c r="B345" s="1677"/>
      <c r="C345" s="1677"/>
    </row>
    <row r="346" spans="1:3">
      <c r="A346" s="1677"/>
      <c r="B346" s="1677"/>
      <c r="C346" s="1677"/>
    </row>
    <row r="347" spans="1:3">
      <c r="A347" s="1677"/>
      <c r="B347" s="1677"/>
      <c r="C347" s="1677"/>
    </row>
    <row r="348" spans="1:3">
      <c r="A348" s="1677"/>
      <c r="B348" s="1677"/>
      <c r="C348" s="1677"/>
    </row>
    <row r="349" spans="1:3">
      <c r="A349" s="1677"/>
      <c r="B349" s="1677"/>
      <c r="C349" s="1677"/>
    </row>
    <row r="350" spans="1:3">
      <c r="A350" s="1677"/>
      <c r="B350" s="1677"/>
      <c r="C350" s="1677"/>
    </row>
    <row r="351" spans="1:3">
      <c r="A351" s="1677"/>
      <c r="B351" s="1677"/>
      <c r="C351" s="1677"/>
    </row>
    <row r="352" spans="1:3">
      <c r="A352" s="1677"/>
      <c r="B352" s="1677"/>
      <c r="C352" s="1677"/>
    </row>
    <row r="353" spans="1:3">
      <c r="A353" s="1677"/>
      <c r="B353" s="1677"/>
      <c r="C353" s="1677"/>
    </row>
    <row r="354" spans="1:3">
      <c r="A354" s="1677"/>
      <c r="B354" s="1677"/>
      <c r="C354" s="1677"/>
    </row>
    <row r="355" spans="1:3">
      <c r="A355" s="1677"/>
      <c r="B355" s="1677"/>
      <c r="C355" s="1677"/>
    </row>
    <row r="356" spans="1:3">
      <c r="A356" s="1677"/>
      <c r="B356" s="1677"/>
      <c r="C356" s="1677"/>
    </row>
    <row r="357" spans="1:3">
      <c r="A357" s="1677"/>
      <c r="B357" s="1677"/>
      <c r="C357" s="1677"/>
    </row>
    <row r="358" spans="1:3">
      <c r="A358" s="1677"/>
      <c r="B358" s="1677"/>
      <c r="C358" s="1677"/>
    </row>
    <row r="359" spans="1:3">
      <c r="A359" s="1677"/>
      <c r="B359" s="1677"/>
      <c r="C359" s="1677"/>
    </row>
    <row r="360" spans="1:3">
      <c r="A360" s="1677"/>
      <c r="B360" s="1677"/>
      <c r="C360" s="1677"/>
    </row>
    <row r="361" spans="1:3">
      <c r="A361" s="1677"/>
      <c r="B361" s="1677"/>
      <c r="C361" s="1677"/>
    </row>
    <row r="362" spans="1:3">
      <c r="A362" s="1677"/>
      <c r="B362" s="1677"/>
      <c r="C362" s="1677"/>
    </row>
    <row r="363" spans="1:3">
      <c r="A363" s="1677"/>
      <c r="B363" s="1677"/>
      <c r="C363" s="1677"/>
    </row>
    <row r="364" spans="1:3">
      <c r="A364" s="1677"/>
      <c r="B364" s="1677"/>
      <c r="C364" s="1677"/>
    </row>
    <row r="365" spans="1:3">
      <c r="A365" s="1677"/>
      <c r="B365" s="1677"/>
      <c r="C365" s="1677"/>
    </row>
    <row r="366" spans="1:3">
      <c r="A366" s="1677"/>
      <c r="B366" s="1677"/>
      <c r="C366" s="1677"/>
    </row>
    <row r="367" spans="1:3">
      <c r="A367" s="1677"/>
      <c r="B367" s="1677"/>
      <c r="C367" s="1677"/>
    </row>
    <row r="368" spans="1:3">
      <c r="A368" s="1677"/>
      <c r="B368" s="1677"/>
      <c r="C368" s="1677"/>
    </row>
    <row r="369" spans="1:3">
      <c r="A369" s="1677"/>
      <c r="B369" s="1677"/>
      <c r="C369" s="1677"/>
    </row>
    <row r="370" spans="1:3">
      <c r="A370" s="1677"/>
      <c r="B370" s="1677"/>
      <c r="C370" s="1677"/>
    </row>
    <row r="371" spans="1:3">
      <c r="A371" s="1677"/>
      <c r="B371" s="1677"/>
      <c r="C371" s="1677"/>
    </row>
    <row r="372" spans="1:3">
      <c r="A372" s="1677"/>
      <c r="B372" s="1677"/>
      <c r="C372" s="1677"/>
    </row>
    <row r="373" spans="1:3">
      <c r="A373" s="1677"/>
      <c r="B373" s="1677"/>
      <c r="C373" s="1677"/>
    </row>
    <row r="374" spans="1:3">
      <c r="A374" s="1677"/>
      <c r="B374" s="1677"/>
      <c r="C374" s="1677"/>
    </row>
    <row r="375" spans="1:3">
      <c r="A375" s="1677"/>
      <c r="B375" s="1677"/>
      <c r="C375" s="1677"/>
    </row>
    <row r="376" spans="1:3">
      <c r="A376" s="1677"/>
      <c r="B376" s="1677"/>
      <c r="C376" s="1677"/>
    </row>
    <row r="377" spans="1:3">
      <c r="A377" s="1677"/>
      <c r="B377" s="1677"/>
      <c r="C377" s="1677"/>
    </row>
    <row r="378" spans="1:3">
      <c r="A378" s="1677"/>
      <c r="B378" s="1677"/>
      <c r="C378" s="1677"/>
    </row>
    <row r="379" spans="1:3">
      <c r="A379" s="1677"/>
      <c r="B379" s="1677"/>
      <c r="C379" s="1677"/>
    </row>
    <row r="380" spans="1:3">
      <c r="A380" s="1677"/>
      <c r="B380" s="1677"/>
      <c r="C380" s="1677"/>
    </row>
    <row r="381" spans="1:3">
      <c r="A381" s="1677"/>
      <c r="B381" s="1677"/>
      <c r="C381" s="1677"/>
    </row>
    <row r="382" spans="1:3">
      <c r="A382" s="1677"/>
      <c r="B382" s="1677"/>
      <c r="C382" s="1677"/>
    </row>
    <row r="383" spans="1:3">
      <c r="A383" s="1677"/>
      <c r="B383" s="1677"/>
      <c r="C383" s="1677"/>
    </row>
    <row r="384" spans="1:3">
      <c r="A384" s="1677"/>
      <c r="B384" s="1677"/>
      <c r="C384" s="1677"/>
    </row>
    <row r="385" spans="1:3">
      <c r="A385" s="1677"/>
      <c r="B385" s="1677"/>
      <c r="C385" s="1677"/>
    </row>
    <row r="386" spans="1:3">
      <c r="A386" s="1677"/>
      <c r="B386" s="1677"/>
      <c r="C386" s="1677"/>
    </row>
    <row r="387" spans="1:3">
      <c r="A387" s="1677"/>
      <c r="B387" s="1677"/>
      <c r="C387" s="1677"/>
    </row>
    <row r="388" spans="1:3">
      <c r="A388" s="1677"/>
      <c r="B388" s="1677"/>
      <c r="C388" s="1677"/>
    </row>
    <row r="389" spans="1:3">
      <c r="A389" s="1677"/>
      <c r="B389" s="1677"/>
      <c r="C389" s="1677"/>
    </row>
    <row r="390" spans="1:3">
      <c r="A390" s="1677"/>
      <c r="B390" s="1677"/>
      <c r="C390" s="1677"/>
    </row>
    <row r="391" spans="1:3">
      <c r="A391" s="1677"/>
      <c r="B391" s="1677"/>
      <c r="C391" s="1677"/>
    </row>
    <row r="392" spans="1:3">
      <c r="A392" s="1677"/>
      <c r="B392" s="1677"/>
      <c r="C392" s="1677"/>
    </row>
    <row r="393" spans="1:3">
      <c r="A393" s="1677"/>
      <c r="B393" s="1677"/>
      <c r="C393" s="1677"/>
    </row>
    <row r="394" spans="1:3">
      <c r="A394" s="1677"/>
      <c r="B394" s="1677"/>
      <c r="C394" s="1677"/>
    </row>
    <row r="395" spans="1:3">
      <c r="A395" s="1677"/>
      <c r="B395" s="1677"/>
      <c r="C395" s="1677"/>
    </row>
    <row r="396" spans="1:3">
      <c r="A396" s="1677"/>
      <c r="B396" s="1677"/>
      <c r="C396" s="1677"/>
    </row>
    <row r="397" spans="1:3">
      <c r="A397" s="1677"/>
      <c r="B397" s="1677"/>
      <c r="C397" s="1677"/>
    </row>
    <row r="398" spans="1:3">
      <c r="A398" s="1677"/>
      <c r="B398" s="1677"/>
      <c r="C398" s="1677"/>
    </row>
    <row r="399" spans="1:3">
      <c r="A399" s="1677"/>
      <c r="B399" s="1677"/>
      <c r="C399" s="1677"/>
    </row>
    <row r="400" spans="1:3">
      <c r="A400" s="1677"/>
      <c r="B400" s="1677"/>
      <c r="C400" s="1677"/>
    </row>
    <row r="401" spans="1:3">
      <c r="A401" s="1677"/>
      <c r="B401" s="1677"/>
      <c r="C401" s="1677"/>
    </row>
    <row r="402" spans="1:3">
      <c r="A402" s="1677"/>
      <c r="B402" s="1677"/>
      <c r="C402" s="1677"/>
    </row>
    <row r="403" spans="1:3">
      <c r="A403" s="1677"/>
      <c r="B403" s="1677"/>
      <c r="C403" s="1677"/>
    </row>
    <row r="404" spans="1:3">
      <c r="A404" s="1677"/>
      <c r="B404" s="1677"/>
      <c r="C404" s="1677"/>
    </row>
    <row r="405" spans="1:3">
      <c r="A405" s="1677"/>
      <c r="B405" s="1677"/>
      <c r="C405" s="1677"/>
    </row>
    <row r="406" spans="1:3">
      <c r="A406" s="1677"/>
      <c r="B406" s="1677"/>
      <c r="C406" s="1677"/>
    </row>
    <row r="407" spans="1:3">
      <c r="A407" s="1677"/>
      <c r="B407" s="1677"/>
      <c r="C407" s="1677"/>
    </row>
    <row r="408" spans="1:3">
      <c r="A408" s="1677"/>
      <c r="B408" s="1677"/>
      <c r="C408" s="1677"/>
    </row>
    <row r="409" spans="1:3">
      <c r="A409" s="1677"/>
      <c r="B409" s="1677"/>
      <c r="C409" s="1677"/>
    </row>
    <row r="410" spans="1:3">
      <c r="A410" s="1677"/>
      <c r="B410" s="1677"/>
      <c r="C410" s="1677"/>
    </row>
    <row r="411" spans="1:3">
      <c r="A411" s="1677"/>
      <c r="B411" s="1677"/>
      <c r="C411" s="1677"/>
    </row>
    <row r="412" spans="1:3">
      <c r="A412" s="1677"/>
      <c r="B412" s="1677"/>
      <c r="C412" s="1677"/>
    </row>
    <row r="413" spans="1:3">
      <c r="A413" s="1677"/>
      <c r="B413" s="1677"/>
      <c r="C413" s="1677"/>
    </row>
    <row r="414" spans="1:3">
      <c r="A414" s="1677"/>
      <c r="B414" s="1677"/>
      <c r="C414" s="1677"/>
    </row>
    <row r="415" spans="1:3">
      <c r="A415" s="1677"/>
      <c r="B415" s="1677"/>
      <c r="C415" s="1677"/>
    </row>
    <row r="416" spans="1:3">
      <c r="A416" s="1677"/>
      <c r="B416" s="1677"/>
      <c r="C416" s="1677"/>
    </row>
    <row r="417" spans="1:3">
      <c r="A417" s="1677"/>
      <c r="B417" s="1677"/>
      <c r="C417" s="1677"/>
    </row>
    <row r="418" spans="1:3">
      <c r="A418" s="1677"/>
      <c r="B418" s="1677"/>
      <c r="C418" s="1677"/>
    </row>
    <row r="419" spans="1:3">
      <c r="A419" s="1677"/>
      <c r="B419" s="1677"/>
      <c r="C419" s="1677"/>
    </row>
    <row r="420" spans="1:3">
      <c r="A420" s="1677"/>
      <c r="B420" s="1677"/>
      <c r="C420" s="1677"/>
    </row>
    <row r="421" spans="1:3">
      <c r="A421" s="1677"/>
      <c r="B421" s="1677"/>
      <c r="C421" s="1677"/>
    </row>
    <row r="422" spans="1:3">
      <c r="A422" s="1677"/>
      <c r="B422" s="1677"/>
      <c r="C422" s="1677"/>
    </row>
    <row r="423" spans="1:3">
      <c r="A423" s="1677"/>
      <c r="B423" s="1677"/>
      <c r="C423" s="1677"/>
    </row>
    <row r="424" spans="1:3">
      <c r="A424" s="1677"/>
      <c r="B424" s="1677"/>
      <c r="C424" s="1677"/>
    </row>
    <row r="425" spans="1:3">
      <c r="A425" s="1677"/>
      <c r="B425" s="1677"/>
      <c r="C425" s="1677"/>
    </row>
    <row r="426" spans="1:3">
      <c r="A426" s="1677"/>
      <c r="B426" s="1677"/>
      <c r="C426" s="1677"/>
    </row>
    <row r="427" spans="1:3">
      <c r="A427" s="1677"/>
      <c r="B427" s="1677"/>
      <c r="C427" s="1677"/>
    </row>
    <row r="428" spans="1:3">
      <c r="A428" s="1677"/>
      <c r="B428" s="1677"/>
      <c r="C428" s="1677"/>
    </row>
    <row r="429" spans="1:3">
      <c r="A429" s="1677"/>
      <c r="B429" s="1677"/>
      <c r="C429" s="1677"/>
    </row>
    <row r="430" spans="1:3">
      <c r="A430" s="1677"/>
      <c r="B430" s="1677"/>
      <c r="C430" s="1677"/>
    </row>
    <row r="431" spans="1:3">
      <c r="A431" s="1677"/>
      <c r="B431" s="1677"/>
      <c r="C431" s="1677"/>
    </row>
    <row r="432" spans="1:3">
      <c r="A432" s="1677"/>
      <c r="B432" s="1677"/>
      <c r="C432" s="1677"/>
    </row>
    <row r="433" spans="1:3">
      <c r="A433" s="1677"/>
      <c r="B433" s="1677"/>
      <c r="C433" s="1677"/>
    </row>
    <row r="434" spans="1:3">
      <c r="A434" s="1677"/>
      <c r="B434" s="1677"/>
      <c r="C434" s="1677"/>
    </row>
    <row r="435" spans="1:3">
      <c r="A435" s="1677"/>
      <c r="B435" s="1677"/>
      <c r="C435" s="1677"/>
    </row>
    <row r="436" spans="1:3">
      <c r="A436" s="1677"/>
      <c r="B436" s="1677"/>
      <c r="C436" s="1677"/>
    </row>
    <row r="437" spans="1:3">
      <c r="A437" s="1677"/>
      <c r="B437" s="1677"/>
      <c r="C437" s="1677"/>
    </row>
    <row r="438" spans="1:3">
      <c r="A438" s="1677"/>
      <c r="B438" s="1677"/>
      <c r="C438" s="1677"/>
    </row>
    <row r="439" spans="1:3">
      <c r="A439" s="1677"/>
      <c r="B439" s="1677"/>
      <c r="C439" s="1677"/>
    </row>
    <row r="440" spans="1:3">
      <c r="A440" s="1677"/>
      <c r="B440" s="1677"/>
      <c r="C440" s="1677"/>
    </row>
    <row r="441" spans="1:3">
      <c r="A441" s="1677"/>
      <c r="B441" s="1677"/>
      <c r="C441" s="1677"/>
    </row>
    <row r="442" spans="1:3">
      <c r="A442" s="1677"/>
      <c r="B442" s="1677"/>
      <c r="C442" s="1677"/>
    </row>
    <row r="443" spans="1:3">
      <c r="A443" s="1677"/>
      <c r="B443" s="1677"/>
      <c r="C443" s="1677"/>
    </row>
    <row r="444" spans="1:3">
      <c r="A444" s="1677"/>
      <c r="B444" s="1677"/>
      <c r="C444" s="1677"/>
    </row>
    <row r="445" spans="1:3">
      <c r="A445" s="1677"/>
      <c r="B445" s="1677"/>
      <c r="C445" s="1677"/>
    </row>
    <row r="446" spans="1:3">
      <c r="A446" s="1677"/>
      <c r="B446" s="1677"/>
      <c r="C446" s="1677"/>
    </row>
    <row r="447" spans="1:3">
      <c r="A447" s="1677"/>
      <c r="B447" s="1677"/>
      <c r="C447" s="1677"/>
    </row>
    <row r="448" spans="1:3">
      <c r="A448" s="1677"/>
      <c r="B448" s="1677"/>
      <c r="C448" s="1677"/>
    </row>
    <row r="449" spans="1:3">
      <c r="A449" s="1677"/>
      <c r="B449" s="1677"/>
      <c r="C449" s="1677"/>
    </row>
    <row r="450" spans="1:3">
      <c r="A450" s="1677"/>
      <c r="B450" s="1677"/>
      <c r="C450" s="1677"/>
    </row>
    <row r="451" spans="1:3">
      <c r="A451" s="1677"/>
      <c r="B451" s="1677"/>
      <c r="C451" s="1677"/>
    </row>
    <row r="452" spans="1:3">
      <c r="A452" s="1677"/>
      <c r="B452" s="1677"/>
      <c r="C452" s="1677"/>
    </row>
    <row r="453" spans="1:3">
      <c r="A453" s="1677"/>
      <c r="B453" s="1677"/>
      <c r="C453" s="1677"/>
    </row>
    <row r="454" spans="1:3">
      <c r="A454" s="1677"/>
      <c r="B454" s="1677"/>
      <c r="C454" s="1677"/>
    </row>
    <row r="455" spans="1:3">
      <c r="A455" s="1677"/>
      <c r="B455" s="1677"/>
      <c r="C455" s="1677"/>
    </row>
    <row r="456" spans="1:3">
      <c r="A456" s="1677"/>
      <c r="B456" s="1677"/>
      <c r="C456" s="1677"/>
    </row>
    <row r="457" spans="1:3">
      <c r="A457" s="1677"/>
      <c r="B457" s="1677"/>
      <c r="C457" s="1677"/>
    </row>
    <row r="458" spans="1:3">
      <c r="A458" s="1677"/>
      <c r="B458" s="1677"/>
      <c r="C458" s="1677"/>
    </row>
    <row r="459" spans="1:3">
      <c r="A459" s="1677"/>
      <c r="B459" s="1677"/>
      <c r="C459" s="1677"/>
    </row>
    <row r="460" spans="1:3">
      <c r="A460" s="1677"/>
      <c r="B460" s="1677"/>
      <c r="C460" s="1677"/>
    </row>
    <row r="461" spans="1:3">
      <c r="A461" s="1677"/>
      <c r="B461" s="1677"/>
      <c r="C461" s="1677"/>
    </row>
    <row r="462" spans="1:3">
      <c r="A462" s="1677"/>
      <c r="B462" s="1677"/>
      <c r="C462" s="1677"/>
    </row>
  </sheetData>
  <mergeCells count="3">
    <mergeCell ref="A1:E1"/>
    <mergeCell ref="A2:E2"/>
    <mergeCell ref="A3:E3"/>
  </mergeCells>
  <pageMargins left="0.78740157480314965" right="0" top="0.59055118110236227" bottom="0" header="0.31496062992125984" footer="0.31496062992125984"/>
  <pageSetup paperSize="9" scale="80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19</vt:i4>
      </vt:variant>
      <vt:variant>
        <vt:lpstr>Именованные диапазоны</vt:lpstr>
      </vt:variant>
      <vt:variant>
        <vt:i4>23</vt:i4>
      </vt:variant>
    </vt:vector>
  </HeadingPairs>
  <TitlesOfParts>
    <vt:vector size="42" baseType="lpstr">
      <vt:lpstr>ОБЩАЯ на 2021</vt:lpstr>
      <vt:lpstr>КС по МО формулы</vt:lpstr>
      <vt:lpstr>кс по мо без формул нов норм</vt:lpstr>
      <vt:lpstr>реабилитация</vt:lpstr>
      <vt:lpstr>по мо</vt:lpstr>
      <vt:lpstr>новая общая проф по мо</vt:lpstr>
      <vt:lpstr>нов по мо 09.12.2020</vt:lpstr>
      <vt:lpstr>онко+радиология</vt:lpstr>
      <vt:lpstr>КС по МО</vt:lpstr>
      <vt:lpstr>онко 26.01.2021</vt:lpstr>
      <vt:lpstr>свод КС по проф+мо 2019-2021</vt:lpstr>
      <vt:lpstr>свод КС по проф</vt:lpstr>
      <vt:lpstr>изм в февраль</vt:lpstr>
      <vt:lpstr>Резерв</vt:lpstr>
      <vt:lpstr>в ТФОМС</vt:lpstr>
      <vt:lpstr>Лист2</vt:lpstr>
      <vt:lpstr>Лист3</vt:lpstr>
      <vt:lpstr>список мо по КС</vt:lpstr>
      <vt:lpstr>выписка</vt:lpstr>
      <vt:lpstr>'в ТФОМС'!Заголовки_для_печати</vt:lpstr>
      <vt:lpstr>выписка!Заголовки_для_печати</vt:lpstr>
      <vt:lpstr>'изм в февраль'!Заголовки_для_печати</vt:lpstr>
      <vt:lpstr>'КС по МО'!Заголовки_для_печати</vt:lpstr>
      <vt:lpstr>'кс по мо без формул нов норм'!Заголовки_для_печати</vt:lpstr>
      <vt:lpstr>'КС по МО формулы'!Заголовки_для_печати</vt:lpstr>
      <vt:lpstr>'нов по мо 09.12.2020'!Заголовки_для_печати</vt:lpstr>
      <vt:lpstr>'новая общая проф по мо'!Заголовки_для_печати</vt:lpstr>
      <vt:lpstr>'ОБЩАЯ на 2021'!Заголовки_для_печати</vt:lpstr>
      <vt:lpstr>'по мо'!Заголовки_для_печати</vt:lpstr>
      <vt:lpstr>'в ТФОМС'!Область_печати</vt:lpstr>
      <vt:lpstr>выписка!Область_печати</vt:lpstr>
      <vt:lpstr>'изм в февраль'!Область_печати</vt:lpstr>
      <vt:lpstr>'КС по МО'!Область_печати</vt:lpstr>
      <vt:lpstr>'кс по мо без формул нов норм'!Область_печати</vt:lpstr>
      <vt:lpstr>'КС по МО формулы'!Область_печати</vt:lpstr>
      <vt:lpstr>'нов по мо 09.12.2020'!Область_печати</vt:lpstr>
      <vt:lpstr>'новая общая проф по мо'!Область_печати</vt:lpstr>
      <vt:lpstr>'ОБЩАЯ на 2021'!Область_печати</vt:lpstr>
      <vt:lpstr>'онко 26.01.2021'!Область_печати</vt:lpstr>
      <vt:lpstr>'онко+радиология'!Область_печати</vt:lpstr>
      <vt:lpstr>'по мо'!Область_печати</vt:lpstr>
      <vt:lpstr>реабилитация!Область_печати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2006-09-28T05:33:49Z</dcterms:created>
  <dcterms:modified xsi:type="dcterms:W3CDTF">2021-04-27T12:34:15Z</dcterms:modified>
</cp:coreProperties>
</file>